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CPUC Group A\Load Shapes\DEER_processed_Loadshapes\RE-HV-RefChrg-Inc-NTXV-16pct\"/>
    </mc:Choice>
  </mc:AlternateContent>
  <xr:revisionPtr revIDLastSave="0" documentId="13_ncr:1_{F59FEBDD-7DD2-4B85-BB68-8ED4D597A9EF}" xr6:coauthVersionLast="44" xr6:coauthVersionMax="44" xr10:uidLastSave="{00000000-0000-0000-0000-000000000000}"/>
  <bookViews>
    <workbookView xWindow="-108" yWindow="-108" windowWidth="23256" windowHeight="12576" activeTab="4" xr2:uid="{00000000-000D-0000-FFFF-FFFF00000000}"/>
  </bookViews>
  <sheets>
    <sheet name="GLSShapes" sheetId="1" r:id="rId1"/>
    <sheet name="Notes" sheetId="2" r:id="rId2"/>
    <sheet name="Glossary" sheetId="3" r:id="rId3"/>
    <sheet name="Index" sheetId="4" r:id="rId4"/>
    <sheet name="Search" sheetId="5" r:id="rId5"/>
    <sheet name="Sheet2" sheetId="6" r:id="rId6"/>
  </sheets>
  <definedNames>
    <definedName name="_xlnm._FilterDatabase" localSheetId="3" hidden="1">Index!$A$2:$V$353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21" i="5" l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5" i="5"/>
  <c r="A6" i="5" s="1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C353" i="4"/>
  <c r="C352" i="4"/>
  <c r="C351" i="4"/>
  <c r="C350" i="4"/>
  <c r="C349" i="4"/>
  <c r="C348" i="4"/>
  <c r="C347" i="4"/>
  <c r="C346" i="4"/>
  <c r="C345" i="4"/>
  <c r="C344" i="4"/>
  <c r="C343" i="4"/>
  <c r="C342" i="4"/>
  <c r="C341" i="4"/>
  <c r="C340" i="4"/>
  <c r="C339" i="4"/>
  <c r="C338" i="4"/>
  <c r="C337" i="4"/>
  <c r="C336" i="4"/>
  <c r="C335" i="4"/>
  <c r="C334" i="4"/>
  <c r="C333" i="4"/>
  <c r="C332" i="4"/>
  <c r="C331" i="4"/>
  <c r="C330" i="4"/>
  <c r="C329" i="4"/>
  <c r="C328" i="4"/>
  <c r="C327" i="4"/>
  <c r="C326" i="4"/>
  <c r="C325" i="4"/>
  <c r="C324" i="4"/>
  <c r="C323" i="4"/>
  <c r="C322" i="4"/>
  <c r="C321" i="4"/>
  <c r="C320" i="4"/>
  <c r="C319" i="4"/>
  <c r="C318" i="4"/>
  <c r="C317" i="4"/>
  <c r="C316" i="4"/>
  <c r="C315" i="4"/>
  <c r="C314" i="4"/>
  <c r="C313" i="4"/>
  <c r="C312" i="4"/>
  <c r="C311" i="4"/>
  <c r="C310" i="4"/>
  <c r="C309" i="4"/>
  <c r="C308" i="4"/>
  <c r="C307" i="4"/>
  <c r="C306" i="4"/>
  <c r="C305" i="4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9" i="4"/>
  <c r="C288" i="4"/>
  <c r="C287" i="4"/>
  <c r="C286" i="4"/>
  <c r="C285" i="4"/>
  <c r="C284" i="4"/>
  <c r="C283" i="4"/>
  <c r="C282" i="4"/>
  <c r="C281" i="4"/>
  <c r="C280" i="4"/>
  <c r="C279" i="4"/>
  <c r="C278" i="4"/>
  <c r="C277" i="4"/>
  <c r="C276" i="4"/>
  <c r="C275" i="4"/>
  <c r="C274" i="4"/>
  <c r="C273" i="4"/>
  <c r="C272" i="4"/>
  <c r="C271" i="4"/>
  <c r="C270" i="4"/>
  <c r="C269" i="4"/>
  <c r="C268" i="4"/>
  <c r="C267" i="4"/>
  <c r="C266" i="4"/>
  <c r="C265" i="4"/>
  <c r="C264" i="4"/>
  <c r="C263" i="4"/>
  <c r="C262" i="4"/>
  <c r="C261" i="4"/>
  <c r="C260" i="4"/>
  <c r="C259" i="4"/>
  <c r="C258" i="4"/>
  <c r="C257" i="4"/>
  <c r="C256" i="4"/>
  <c r="C255" i="4"/>
  <c r="C254" i="4"/>
  <c r="C253" i="4"/>
  <c r="C252" i="4"/>
  <c r="B252" i="4"/>
  <c r="F252" i="4" s="1"/>
  <c r="A252" i="4"/>
  <c r="G251" i="4"/>
  <c r="D251" i="4"/>
  <c r="C251" i="4"/>
  <c r="A251" i="4"/>
  <c r="N251" i="4" s="1"/>
  <c r="V250" i="4"/>
  <c r="N250" i="4"/>
  <c r="G250" i="4"/>
  <c r="D250" i="4"/>
  <c r="C250" i="4"/>
  <c r="B250" i="4"/>
  <c r="F250" i="4" s="1"/>
  <c r="N249" i="4"/>
  <c r="G249" i="4"/>
  <c r="D249" i="4"/>
  <c r="C249" i="4"/>
  <c r="B249" i="4"/>
  <c r="F249" i="4" s="1"/>
  <c r="N248" i="4"/>
  <c r="G248" i="4"/>
  <c r="D248" i="4"/>
  <c r="C248" i="4"/>
  <c r="B248" i="4"/>
  <c r="F248" i="4" s="1"/>
  <c r="U247" i="4"/>
  <c r="N247" i="4"/>
  <c r="G247" i="4"/>
  <c r="D247" i="4"/>
  <c r="C247" i="4"/>
  <c r="B247" i="4"/>
  <c r="F247" i="4" s="1"/>
  <c r="N246" i="4"/>
  <c r="G246" i="4"/>
  <c r="D246" i="4"/>
  <c r="C246" i="4"/>
  <c r="B246" i="4"/>
  <c r="F246" i="4" s="1"/>
  <c r="N245" i="4"/>
  <c r="G245" i="4"/>
  <c r="D245" i="4"/>
  <c r="C245" i="4"/>
  <c r="B245" i="4"/>
  <c r="F245" i="4" s="1"/>
  <c r="V245" i="4" s="1"/>
  <c r="N244" i="4"/>
  <c r="G244" i="4"/>
  <c r="D244" i="4"/>
  <c r="C244" i="4"/>
  <c r="B244" i="4"/>
  <c r="F244" i="4" s="1"/>
  <c r="N243" i="4"/>
  <c r="G243" i="4"/>
  <c r="D243" i="4"/>
  <c r="C243" i="4"/>
  <c r="B243" i="4"/>
  <c r="F243" i="4" s="1"/>
  <c r="U243" i="4" s="1"/>
  <c r="V242" i="4"/>
  <c r="U242" i="4"/>
  <c r="N242" i="4"/>
  <c r="G242" i="4"/>
  <c r="D242" i="4"/>
  <c r="C242" i="4"/>
  <c r="B242" i="4"/>
  <c r="F242" i="4" s="1"/>
  <c r="N241" i="4"/>
  <c r="G241" i="4"/>
  <c r="D241" i="4"/>
  <c r="C241" i="4"/>
  <c r="B241" i="4"/>
  <c r="F241" i="4" s="1"/>
  <c r="N240" i="4"/>
  <c r="G240" i="4"/>
  <c r="D240" i="4"/>
  <c r="C240" i="4"/>
  <c r="B240" i="4"/>
  <c r="F240" i="4" s="1"/>
  <c r="U239" i="4"/>
  <c r="N239" i="4"/>
  <c r="G239" i="4"/>
  <c r="D239" i="4"/>
  <c r="C239" i="4"/>
  <c r="B239" i="4"/>
  <c r="F239" i="4" s="1"/>
  <c r="N238" i="4"/>
  <c r="G238" i="4"/>
  <c r="D238" i="4"/>
  <c r="C238" i="4"/>
  <c r="B238" i="4"/>
  <c r="F238" i="4" s="1"/>
  <c r="V237" i="4"/>
  <c r="N237" i="4"/>
  <c r="G237" i="4"/>
  <c r="D237" i="4"/>
  <c r="C237" i="4"/>
  <c r="B237" i="4"/>
  <c r="F237" i="4" s="1"/>
  <c r="N236" i="4"/>
  <c r="G236" i="4"/>
  <c r="D236" i="4"/>
  <c r="C236" i="4"/>
  <c r="B236" i="4"/>
  <c r="F236" i="4" s="1"/>
  <c r="N235" i="4"/>
  <c r="G235" i="4"/>
  <c r="D235" i="4"/>
  <c r="C235" i="4"/>
  <c r="B235" i="4"/>
  <c r="F235" i="4" s="1"/>
  <c r="U235" i="4" s="1"/>
  <c r="N234" i="4"/>
  <c r="G234" i="4"/>
  <c r="D234" i="4"/>
  <c r="C234" i="4"/>
  <c r="B234" i="4"/>
  <c r="F234" i="4" s="1"/>
  <c r="V234" i="4" s="1"/>
  <c r="N233" i="4"/>
  <c r="G233" i="4"/>
  <c r="D233" i="4"/>
  <c r="C233" i="4"/>
  <c r="B233" i="4"/>
  <c r="F233" i="4" s="1"/>
  <c r="N232" i="4"/>
  <c r="G232" i="4"/>
  <c r="D232" i="4"/>
  <c r="C232" i="4"/>
  <c r="B232" i="4"/>
  <c r="F232" i="4" s="1"/>
  <c r="N231" i="4"/>
  <c r="G231" i="4"/>
  <c r="D231" i="4"/>
  <c r="C231" i="4"/>
  <c r="B231" i="4"/>
  <c r="F231" i="4" s="1"/>
  <c r="U231" i="4" s="1"/>
  <c r="N230" i="4"/>
  <c r="G230" i="4"/>
  <c r="D230" i="4"/>
  <c r="C230" i="4"/>
  <c r="B230" i="4"/>
  <c r="F230" i="4" s="1"/>
  <c r="N229" i="4"/>
  <c r="G229" i="4"/>
  <c r="D229" i="4"/>
  <c r="C229" i="4"/>
  <c r="B229" i="4"/>
  <c r="F229" i="4" s="1"/>
  <c r="V229" i="4" s="1"/>
  <c r="N228" i="4"/>
  <c r="G228" i="4"/>
  <c r="D228" i="4"/>
  <c r="C228" i="4"/>
  <c r="B228" i="4"/>
  <c r="F228" i="4" s="1"/>
  <c r="U227" i="4"/>
  <c r="N227" i="4"/>
  <c r="G227" i="4"/>
  <c r="D227" i="4"/>
  <c r="C227" i="4"/>
  <c r="B227" i="4"/>
  <c r="F227" i="4" s="1"/>
  <c r="N226" i="4"/>
  <c r="G226" i="4"/>
  <c r="D226" i="4"/>
  <c r="C226" i="4"/>
  <c r="B226" i="4"/>
  <c r="F226" i="4" s="1"/>
  <c r="N225" i="4"/>
  <c r="G225" i="4"/>
  <c r="D225" i="4"/>
  <c r="C225" i="4"/>
  <c r="B225" i="4"/>
  <c r="F225" i="4" s="1"/>
  <c r="N224" i="4"/>
  <c r="G224" i="4"/>
  <c r="D224" i="4"/>
  <c r="C224" i="4"/>
  <c r="B224" i="4"/>
  <c r="F224" i="4" s="1"/>
  <c r="N223" i="4"/>
  <c r="G223" i="4"/>
  <c r="D223" i="4"/>
  <c r="C223" i="4"/>
  <c r="B223" i="4"/>
  <c r="F223" i="4" s="1"/>
  <c r="N222" i="4"/>
  <c r="G222" i="4"/>
  <c r="D222" i="4"/>
  <c r="C222" i="4"/>
  <c r="B222" i="4"/>
  <c r="F222" i="4" s="1"/>
  <c r="N221" i="4"/>
  <c r="G221" i="4"/>
  <c r="D221" i="4"/>
  <c r="C221" i="4"/>
  <c r="B221" i="4"/>
  <c r="F221" i="4" s="1"/>
  <c r="N220" i="4"/>
  <c r="G220" i="4"/>
  <c r="F220" i="4"/>
  <c r="V220" i="4" s="1"/>
  <c r="D220" i="4"/>
  <c r="C220" i="4"/>
  <c r="B220" i="4"/>
  <c r="N219" i="4"/>
  <c r="G219" i="4"/>
  <c r="D219" i="4"/>
  <c r="C219" i="4"/>
  <c r="B219" i="4"/>
  <c r="F219" i="4" s="1"/>
  <c r="U218" i="4"/>
  <c r="N218" i="4"/>
  <c r="G218" i="4"/>
  <c r="D218" i="4"/>
  <c r="C218" i="4"/>
  <c r="B218" i="4"/>
  <c r="F218" i="4" s="1"/>
  <c r="N217" i="4"/>
  <c r="G217" i="4"/>
  <c r="D217" i="4"/>
  <c r="C217" i="4"/>
  <c r="B217" i="4"/>
  <c r="F217" i="4" s="1"/>
  <c r="V216" i="4"/>
  <c r="N216" i="4"/>
  <c r="G216" i="4"/>
  <c r="D216" i="4"/>
  <c r="C216" i="4"/>
  <c r="B216" i="4"/>
  <c r="F216" i="4" s="1"/>
  <c r="N215" i="4"/>
  <c r="G215" i="4"/>
  <c r="D215" i="4"/>
  <c r="C215" i="4"/>
  <c r="B215" i="4"/>
  <c r="F215" i="4" s="1"/>
  <c r="N214" i="4"/>
  <c r="G214" i="4"/>
  <c r="D214" i="4"/>
  <c r="C214" i="4"/>
  <c r="B214" i="4"/>
  <c r="F214" i="4" s="1"/>
  <c r="N213" i="4"/>
  <c r="G213" i="4"/>
  <c r="D213" i="4"/>
  <c r="C213" i="4"/>
  <c r="B213" i="4"/>
  <c r="F213" i="4" s="1"/>
  <c r="N212" i="4"/>
  <c r="G212" i="4"/>
  <c r="D212" i="4"/>
  <c r="C212" i="4"/>
  <c r="B212" i="4"/>
  <c r="F212" i="4" s="1"/>
  <c r="N211" i="4"/>
  <c r="G211" i="4"/>
  <c r="D211" i="4"/>
  <c r="C211" i="4"/>
  <c r="B211" i="4"/>
  <c r="F211" i="4" s="1"/>
  <c r="N210" i="4"/>
  <c r="G210" i="4"/>
  <c r="D210" i="4"/>
  <c r="C210" i="4"/>
  <c r="B210" i="4"/>
  <c r="F210" i="4" s="1"/>
  <c r="N209" i="4"/>
  <c r="G209" i="4"/>
  <c r="D209" i="4"/>
  <c r="C209" i="4"/>
  <c r="B209" i="4"/>
  <c r="F209" i="4" s="1"/>
  <c r="N208" i="4"/>
  <c r="G208" i="4"/>
  <c r="D208" i="4"/>
  <c r="C208" i="4"/>
  <c r="B208" i="4"/>
  <c r="F208" i="4" s="1"/>
  <c r="V208" i="4" s="1"/>
  <c r="N207" i="4"/>
  <c r="G207" i="4"/>
  <c r="D207" i="4"/>
  <c r="C207" i="4"/>
  <c r="B207" i="4"/>
  <c r="F207" i="4" s="1"/>
  <c r="N206" i="4"/>
  <c r="G206" i="4"/>
  <c r="D206" i="4"/>
  <c r="C206" i="4"/>
  <c r="B206" i="4"/>
  <c r="F206" i="4" s="1"/>
  <c r="N205" i="4"/>
  <c r="G205" i="4"/>
  <c r="D205" i="4"/>
  <c r="C205" i="4"/>
  <c r="B205" i="4"/>
  <c r="F205" i="4" s="1"/>
  <c r="N204" i="4"/>
  <c r="G204" i="4"/>
  <c r="D204" i="4"/>
  <c r="C204" i="4"/>
  <c r="B204" i="4"/>
  <c r="F204" i="4" s="1"/>
  <c r="N203" i="4"/>
  <c r="G203" i="4"/>
  <c r="D203" i="4"/>
  <c r="C203" i="4"/>
  <c r="B203" i="4"/>
  <c r="F203" i="4" s="1"/>
  <c r="U202" i="4"/>
  <c r="N202" i="4"/>
  <c r="G202" i="4"/>
  <c r="D202" i="4"/>
  <c r="C202" i="4"/>
  <c r="B202" i="4"/>
  <c r="F202" i="4" s="1"/>
  <c r="N201" i="4"/>
  <c r="G201" i="4"/>
  <c r="D201" i="4"/>
  <c r="C201" i="4"/>
  <c r="B201" i="4"/>
  <c r="F201" i="4" s="1"/>
  <c r="V200" i="4"/>
  <c r="N200" i="4"/>
  <c r="G200" i="4"/>
  <c r="D200" i="4"/>
  <c r="C200" i="4"/>
  <c r="B200" i="4"/>
  <c r="F200" i="4" s="1"/>
  <c r="N199" i="4"/>
  <c r="G199" i="4"/>
  <c r="D199" i="4"/>
  <c r="C199" i="4"/>
  <c r="B199" i="4"/>
  <c r="F199" i="4" s="1"/>
  <c r="N198" i="4"/>
  <c r="G198" i="4"/>
  <c r="D198" i="4"/>
  <c r="C198" i="4"/>
  <c r="B198" i="4"/>
  <c r="F198" i="4" s="1"/>
  <c r="N197" i="4"/>
  <c r="G197" i="4"/>
  <c r="D197" i="4"/>
  <c r="C197" i="4"/>
  <c r="B197" i="4"/>
  <c r="F197" i="4" s="1"/>
  <c r="N196" i="4"/>
  <c r="G196" i="4"/>
  <c r="D196" i="4"/>
  <c r="C196" i="4"/>
  <c r="B196" i="4"/>
  <c r="F196" i="4" s="1"/>
  <c r="N195" i="4"/>
  <c r="G195" i="4"/>
  <c r="D195" i="4"/>
  <c r="C195" i="4"/>
  <c r="B195" i="4"/>
  <c r="F195" i="4" s="1"/>
  <c r="N194" i="4"/>
  <c r="G194" i="4"/>
  <c r="D194" i="4"/>
  <c r="C194" i="4"/>
  <c r="B194" i="4"/>
  <c r="F194" i="4" s="1"/>
  <c r="N193" i="4"/>
  <c r="G193" i="4"/>
  <c r="F193" i="4"/>
  <c r="D193" i="4"/>
  <c r="C193" i="4"/>
  <c r="B193" i="4"/>
  <c r="N192" i="4"/>
  <c r="G192" i="4"/>
  <c r="D192" i="4"/>
  <c r="C192" i="4"/>
  <c r="B192" i="4"/>
  <c r="F192" i="4" s="1"/>
  <c r="N191" i="4"/>
  <c r="G191" i="4"/>
  <c r="D191" i="4"/>
  <c r="C191" i="4"/>
  <c r="B191" i="4"/>
  <c r="F191" i="4" s="1"/>
  <c r="N190" i="4"/>
  <c r="G190" i="4"/>
  <c r="D190" i="4"/>
  <c r="C190" i="4"/>
  <c r="B190" i="4"/>
  <c r="F190" i="4" s="1"/>
  <c r="I190" i="4" s="1"/>
  <c r="N189" i="4"/>
  <c r="G189" i="4"/>
  <c r="D189" i="4"/>
  <c r="C189" i="4"/>
  <c r="B189" i="4"/>
  <c r="F189" i="4" s="1"/>
  <c r="U189" i="4" s="1"/>
  <c r="N188" i="4"/>
  <c r="G188" i="4"/>
  <c r="D188" i="4"/>
  <c r="C188" i="4"/>
  <c r="B188" i="4"/>
  <c r="F188" i="4" s="1"/>
  <c r="N187" i="4"/>
  <c r="G187" i="4"/>
  <c r="D187" i="4"/>
  <c r="C187" i="4"/>
  <c r="B187" i="4"/>
  <c r="F187" i="4" s="1"/>
  <c r="N186" i="4"/>
  <c r="G186" i="4"/>
  <c r="D186" i="4"/>
  <c r="C186" i="4"/>
  <c r="B186" i="4"/>
  <c r="F186" i="4" s="1"/>
  <c r="N185" i="4"/>
  <c r="G185" i="4"/>
  <c r="D185" i="4"/>
  <c r="C185" i="4"/>
  <c r="B185" i="4"/>
  <c r="F185" i="4" s="1"/>
  <c r="N184" i="4"/>
  <c r="G184" i="4"/>
  <c r="D184" i="4"/>
  <c r="C184" i="4"/>
  <c r="B184" i="4"/>
  <c r="F184" i="4" s="1"/>
  <c r="N183" i="4"/>
  <c r="G183" i="4"/>
  <c r="D183" i="4"/>
  <c r="C183" i="4"/>
  <c r="B183" i="4"/>
  <c r="F183" i="4" s="1"/>
  <c r="N182" i="4"/>
  <c r="G182" i="4"/>
  <c r="D182" i="4"/>
  <c r="C182" i="4"/>
  <c r="B182" i="4"/>
  <c r="F182" i="4" s="1"/>
  <c r="U181" i="4"/>
  <c r="N181" i="4"/>
  <c r="G181" i="4"/>
  <c r="D181" i="4"/>
  <c r="C181" i="4"/>
  <c r="B181" i="4"/>
  <c r="F181" i="4" s="1"/>
  <c r="N180" i="4"/>
  <c r="G180" i="4"/>
  <c r="D180" i="4"/>
  <c r="C180" i="4"/>
  <c r="B180" i="4"/>
  <c r="F180" i="4" s="1"/>
  <c r="N179" i="4"/>
  <c r="G179" i="4"/>
  <c r="D179" i="4"/>
  <c r="C179" i="4"/>
  <c r="B179" i="4"/>
  <c r="F179" i="4" s="1"/>
  <c r="N178" i="4"/>
  <c r="G178" i="4"/>
  <c r="D178" i="4"/>
  <c r="C178" i="4"/>
  <c r="B178" i="4"/>
  <c r="F178" i="4" s="1"/>
  <c r="N177" i="4"/>
  <c r="G177" i="4"/>
  <c r="F177" i="4"/>
  <c r="D177" i="4"/>
  <c r="C177" i="4"/>
  <c r="B177" i="4"/>
  <c r="N176" i="4"/>
  <c r="G176" i="4"/>
  <c r="D176" i="4"/>
  <c r="C176" i="4"/>
  <c r="B176" i="4"/>
  <c r="F176" i="4" s="1"/>
  <c r="N175" i="4"/>
  <c r="G175" i="4"/>
  <c r="D175" i="4"/>
  <c r="C175" i="4"/>
  <c r="B175" i="4"/>
  <c r="F175" i="4" s="1"/>
  <c r="N174" i="4"/>
  <c r="G174" i="4"/>
  <c r="D174" i="4"/>
  <c r="C174" i="4"/>
  <c r="B174" i="4"/>
  <c r="F174" i="4" s="1"/>
  <c r="N173" i="4"/>
  <c r="G173" i="4"/>
  <c r="D173" i="4"/>
  <c r="C173" i="4"/>
  <c r="B173" i="4"/>
  <c r="F173" i="4" s="1"/>
  <c r="U173" i="4" s="1"/>
  <c r="N172" i="4"/>
  <c r="G172" i="4"/>
  <c r="D172" i="4"/>
  <c r="C172" i="4"/>
  <c r="B172" i="4"/>
  <c r="F172" i="4" s="1"/>
  <c r="N171" i="4"/>
  <c r="G171" i="4"/>
  <c r="D171" i="4"/>
  <c r="C171" i="4"/>
  <c r="B171" i="4"/>
  <c r="F171" i="4" s="1"/>
  <c r="N170" i="4"/>
  <c r="G170" i="4"/>
  <c r="D170" i="4"/>
  <c r="C170" i="4"/>
  <c r="B170" i="4"/>
  <c r="F170" i="4" s="1"/>
  <c r="U170" i="4" s="1"/>
  <c r="N169" i="4"/>
  <c r="G169" i="4"/>
  <c r="D169" i="4"/>
  <c r="C169" i="4"/>
  <c r="B169" i="4"/>
  <c r="F169" i="4" s="1"/>
  <c r="N168" i="4"/>
  <c r="G168" i="4"/>
  <c r="D168" i="4"/>
  <c r="C168" i="4"/>
  <c r="B168" i="4"/>
  <c r="F168" i="4" s="1"/>
  <c r="N167" i="4"/>
  <c r="G167" i="4"/>
  <c r="D167" i="4"/>
  <c r="C167" i="4"/>
  <c r="B167" i="4"/>
  <c r="F167" i="4" s="1"/>
  <c r="U166" i="4"/>
  <c r="N166" i="4"/>
  <c r="G166" i="4"/>
  <c r="D166" i="4"/>
  <c r="C166" i="4"/>
  <c r="B166" i="4"/>
  <c r="F166" i="4" s="1"/>
  <c r="I166" i="4" s="1"/>
  <c r="N165" i="4"/>
  <c r="G165" i="4"/>
  <c r="D165" i="4"/>
  <c r="C165" i="4"/>
  <c r="B165" i="4"/>
  <c r="F165" i="4" s="1"/>
  <c r="U165" i="4" s="1"/>
  <c r="N164" i="4"/>
  <c r="G164" i="4"/>
  <c r="D164" i="4"/>
  <c r="C164" i="4"/>
  <c r="B164" i="4"/>
  <c r="F164" i="4" s="1"/>
  <c r="N163" i="4"/>
  <c r="G163" i="4"/>
  <c r="D163" i="4"/>
  <c r="C163" i="4"/>
  <c r="B163" i="4"/>
  <c r="F163" i="4" s="1"/>
  <c r="N162" i="4"/>
  <c r="G162" i="4"/>
  <c r="D162" i="4"/>
  <c r="C162" i="4"/>
  <c r="B162" i="4"/>
  <c r="F162" i="4" s="1"/>
  <c r="U162" i="4" s="1"/>
  <c r="U161" i="4"/>
  <c r="N161" i="4"/>
  <c r="G161" i="4"/>
  <c r="D161" i="4"/>
  <c r="C161" i="4"/>
  <c r="B161" i="4"/>
  <c r="F161" i="4" s="1"/>
  <c r="N160" i="4"/>
  <c r="G160" i="4"/>
  <c r="D160" i="4"/>
  <c r="C160" i="4"/>
  <c r="B160" i="4"/>
  <c r="F160" i="4" s="1"/>
  <c r="N159" i="4"/>
  <c r="G159" i="4"/>
  <c r="D159" i="4"/>
  <c r="C159" i="4"/>
  <c r="B159" i="4"/>
  <c r="F159" i="4" s="1"/>
  <c r="U158" i="4"/>
  <c r="N158" i="4"/>
  <c r="G158" i="4"/>
  <c r="D158" i="4"/>
  <c r="C158" i="4"/>
  <c r="B158" i="4"/>
  <c r="F158" i="4" s="1"/>
  <c r="N157" i="4"/>
  <c r="G157" i="4"/>
  <c r="D157" i="4"/>
  <c r="C157" i="4"/>
  <c r="B157" i="4"/>
  <c r="F157" i="4" s="1"/>
  <c r="U157" i="4" s="1"/>
  <c r="N156" i="4"/>
  <c r="G156" i="4"/>
  <c r="D156" i="4"/>
  <c r="C156" i="4"/>
  <c r="B156" i="4"/>
  <c r="F156" i="4" s="1"/>
  <c r="N155" i="4"/>
  <c r="G155" i="4"/>
  <c r="D155" i="4"/>
  <c r="C155" i="4"/>
  <c r="B155" i="4"/>
  <c r="F155" i="4" s="1"/>
  <c r="U154" i="4"/>
  <c r="N154" i="4"/>
  <c r="G154" i="4"/>
  <c r="D154" i="4"/>
  <c r="C154" i="4"/>
  <c r="B154" i="4"/>
  <c r="F154" i="4" s="1"/>
  <c r="N153" i="4"/>
  <c r="G153" i="4"/>
  <c r="D153" i="4"/>
  <c r="C153" i="4"/>
  <c r="B153" i="4"/>
  <c r="F153" i="4" s="1"/>
  <c r="N152" i="4"/>
  <c r="G152" i="4"/>
  <c r="D152" i="4"/>
  <c r="C152" i="4"/>
  <c r="B152" i="4"/>
  <c r="F152" i="4" s="1"/>
  <c r="N151" i="4"/>
  <c r="G151" i="4"/>
  <c r="D151" i="4"/>
  <c r="C151" i="4"/>
  <c r="B151" i="4"/>
  <c r="F151" i="4" s="1"/>
  <c r="N150" i="4"/>
  <c r="G150" i="4"/>
  <c r="D150" i="4"/>
  <c r="C150" i="4"/>
  <c r="B150" i="4"/>
  <c r="F150" i="4" s="1"/>
  <c r="U150" i="4" s="1"/>
  <c r="U149" i="4"/>
  <c r="N149" i="4"/>
  <c r="G149" i="4"/>
  <c r="D149" i="4"/>
  <c r="C149" i="4"/>
  <c r="B149" i="4"/>
  <c r="F149" i="4" s="1"/>
  <c r="N148" i="4"/>
  <c r="G148" i="4"/>
  <c r="D148" i="4"/>
  <c r="C148" i="4"/>
  <c r="B148" i="4"/>
  <c r="F148" i="4" s="1"/>
  <c r="N147" i="4"/>
  <c r="G147" i="4"/>
  <c r="D147" i="4"/>
  <c r="C147" i="4"/>
  <c r="B147" i="4"/>
  <c r="F147" i="4" s="1"/>
  <c r="U146" i="4"/>
  <c r="N146" i="4"/>
  <c r="G146" i="4"/>
  <c r="D146" i="4"/>
  <c r="C146" i="4"/>
  <c r="B146" i="4"/>
  <c r="F146" i="4" s="1"/>
  <c r="N145" i="4"/>
  <c r="G145" i="4"/>
  <c r="D145" i="4"/>
  <c r="C145" i="4"/>
  <c r="B145" i="4"/>
  <c r="F145" i="4" s="1"/>
  <c r="U145" i="4" s="1"/>
  <c r="N144" i="4"/>
  <c r="G144" i="4"/>
  <c r="D144" i="4"/>
  <c r="C144" i="4"/>
  <c r="B144" i="4"/>
  <c r="F144" i="4" s="1"/>
  <c r="N143" i="4"/>
  <c r="G143" i="4"/>
  <c r="D143" i="4"/>
  <c r="C143" i="4"/>
  <c r="B143" i="4"/>
  <c r="F143" i="4" s="1"/>
  <c r="N142" i="4"/>
  <c r="G142" i="4"/>
  <c r="D142" i="4"/>
  <c r="C142" i="4"/>
  <c r="B142" i="4"/>
  <c r="F142" i="4" s="1"/>
  <c r="U142" i="4" s="1"/>
  <c r="N141" i="4"/>
  <c r="G141" i="4"/>
  <c r="D141" i="4"/>
  <c r="C141" i="4"/>
  <c r="B141" i="4"/>
  <c r="F141" i="4" s="1"/>
  <c r="U141" i="4" s="1"/>
  <c r="N140" i="4"/>
  <c r="G140" i="4"/>
  <c r="D140" i="4"/>
  <c r="C140" i="4"/>
  <c r="B140" i="4"/>
  <c r="F140" i="4" s="1"/>
  <c r="N139" i="4"/>
  <c r="G139" i="4"/>
  <c r="D139" i="4"/>
  <c r="C139" i="4"/>
  <c r="B139" i="4"/>
  <c r="F139" i="4" s="1"/>
  <c r="N138" i="4"/>
  <c r="G138" i="4"/>
  <c r="D138" i="4"/>
  <c r="C138" i="4"/>
  <c r="B138" i="4"/>
  <c r="F138" i="4" s="1"/>
  <c r="U138" i="4" s="1"/>
  <c r="N137" i="4"/>
  <c r="G137" i="4"/>
  <c r="D137" i="4"/>
  <c r="C137" i="4"/>
  <c r="B137" i="4"/>
  <c r="F137" i="4" s="1"/>
  <c r="N136" i="4"/>
  <c r="G136" i="4"/>
  <c r="D136" i="4"/>
  <c r="C136" i="4"/>
  <c r="B136" i="4"/>
  <c r="F136" i="4" s="1"/>
  <c r="N135" i="4"/>
  <c r="G135" i="4"/>
  <c r="D135" i="4"/>
  <c r="C135" i="4"/>
  <c r="B135" i="4"/>
  <c r="F135" i="4" s="1"/>
  <c r="U134" i="4"/>
  <c r="N134" i="4"/>
  <c r="G134" i="4"/>
  <c r="D134" i="4"/>
  <c r="C134" i="4"/>
  <c r="B134" i="4"/>
  <c r="F134" i="4" s="1"/>
  <c r="N133" i="4"/>
  <c r="G133" i="4"/>
  <c r="D133" i="4"/>
  <c r="C133" i="4"/>
  <c r="B133" i="4"/>
  <c r="F133" i="4" s="1"/>
  <c r="U133" i="4" s="1"/>
  <c r="N132" i="4"/>
  <c r="G132" i="4"/>
  <c r="D132" i="4"/>
  <c r="C132" i="4"/>
  <c r="B132" i="4"/>
  <c r="F132" i="4" s="1"/>
  <c r="N131" i="4"/>
  <c r="G131" i="4"/>
  <c r="D131" i="4"/>
  <c r="C131" i="4"/>
  <c r="B131" i="4"/>
  <c r="F131" i="4" s="1"/>
  <c r="N130" i="4"/>
  <c r="G130" i="4"/>
  <c r="D130" i="4"/>
  <c r="C130" i="4"/>
  <c r="B130" i="4"/>
  <c r="F130" i="4" s="1"/>
  <c r="U130" i="4" s="1"/>
  <c r="U129" i="4"/>
  <c r="N129" i="4"/>
  <c r="G129" i="4"/>
  <c r="D129" i="4"/>
  <c r="C129" i="4"/>
  <c r="B129" i="4"/>
  <c r="F129" i="4" s="1"/>
  <c r="N128" i="4"/>
  <c r="G128" i="4"/>
  <c r="D128" i="4"/>
  <c r="C128" i="4"/>
  <c r="B128" i="4"/>
  <c r="F128" i="4" s="1"/>
  <c r="N127" i="4"/>
  <c r="G127" i="4"/>
  <c r="D127" i="4"/>
  <c r="C127" i="4"/>
  <c r="B127" i="4"/>
  <c r="F127" i="4" s="1"/>
  <c r="U126" i="4"/>
  <c r="N126" i="4"/>
  <c r="G126" i="4"/>
  <c r="D126" i="4"/>
  <c r="C126" i="4"/>
  <c r="B126" i="4"/>
  <c r="F126" i="4" s="1"/>
  <c r="N125" i="4"/>
  <c r="G125" i="4"/>
  <c r="D125" i="4"/>
  <c r="C125" i="4"/>
  <c r="B125" i="4"/>
  <c r="F125" i="4" s="1"/>
  <c r="U125" i="4" s="1"/>
  <c r="N124" i="4"/>
  <c r="G124" i="4"/>
  <c r="D124" i="4"/>
  <c r="C124" i="4"/>
  <c r="B124" i="4"/>
  <c r="F124" i="4" s="1"/>
  <c r="N123" i="4"/>
  <c r="G123" i="4"/>
  <c r="D123" i="4"/>
  <c r="C123" i="4"/>
  <c r="B123" i="4"/>
  <c r="F123" i="4" s="1"/>
  <c r="U122" i="4"/>
  <c r="N122" i="4"/>
  <c r="G122" i="4"/>
  <c r="D122" i="4"/>
  <c r="C122" i="4"/>
  <c r="B122" i="4"/>
  <c r="F122" i="4" s="1"/>
  <c r="N121" i="4"/>
  <c r="G121" i="4"/>
  <c r="D121" i="4"/>
  <c r="C121" i="4"/>
  <c r="B121" i="4"/>
  <c r="F121" i="4" s="1"/>
  <c r="V120" i="4"/>
  <c r="N120" i="4"/>
  <c r="G120" i="4"/>
  <c r="D120" i="4"/>
  <c r="C120" i="4"/>
  <c r="B120" i="4"/>
  <c r="F120" i="4" s="1"/>
  <c r="N119" i="4"/>
  <c r="G119" i="4"/>
  <c r="D119" i="4"/>
  <c r="C119" i="4"/>
  <c r="B119" i="4"/>
  <c r="F119" i="4" s="1"/>
  <c r="N118" i="4"/>
  <c r="G118" i="4"/>
  <c r="D118" i="4"/>
  <c r="C118" i="4"/>
  <c r="B118" i="4"/>
  <c r="F118" i="4" s="1"/>
  <c r="U118" i="4" s="1"/>
  <c r="V117" i="4"/>
  <c r="N117" i="4"/>
  <c r="G117" i="4"/>
  <c r="D117" i="4"/>
  <c r="C117" i="4"/>
  <c r="B117" i="4"/>
  <c r="F117" i="4" s="1"/>
  <c r="J117" i="4" s="1"/>
  <c r="N116" i="4"/>
  <c r="G116" i="4"/>
  <c r="D116" i="4"/>
  <c r="C116" i="4"/>
  <c r="B116" i="4"/>
  <c r="F116" i="4" s="1"/>
  <c r="N115" i="4"/>
  <c r="G115" i="4"/>
  <c r="D115" i="4"/>
  <c r="C115" i="4"/>
  <c r="B115" i="4"/>
  <c r="F115" i="4" s="1"/>
  <c r="N114" i="4"/>
  <c r="G114" i="4"/>
  <c r="D114" i="4"/>
  <c r="C114" i="4"/>
  <c r="B114" i="4"/>
  <c r="F114" i="4" s="1"/>
  <c r="U114" i="4" s="1"/>
  <c r="N113" i="4"/>
  <c r="G113" i="4"/>
  <c r="D113" i="4"/>
  <c r="C113" i="4"/>
  <c r="B113" i="4"/>
  <c r="F113" i="4" s="1"/>
  <c r="N112" i="4"/>
  <c r="G112" i="4"/>
  <c r="D112" i="4"/>
  <c r="C112" i="4"/>
  <c r="B112" i="4"/>
  <c r="F112" i="4" s="1"/>
  <c r="N111" i="4"/>
  <c r="G111" i="4"/>
  <c r="D111" i="4"/>
  <c r="C111" i="4"/>
  <c r="B111" i="4"/>
  <c r="F111" i="4" s="1"/>
  <c r="N110" i="4"/>
  <c r="G110" i="4"/>
  <c r="D110" i="4"/>
  <c r="C110" i="4"/>
  <c r="B110" i="4"/>
  <c r="F110" i="4" s="1"/>
  <c r="U110" i="4" s="1"/>
  <c r="N109" i="4"/>
  <c r="G109" i="4"/>
  <c r="D109" i="4"/>
  <c r="C109" i="4"/>
  <c r="B109" i="4"/>
  <c r="F109" i="4" s="1"/>
  <c r="N108" i="4"/>
  <c r="G108" i="4"/>
  <c r="D108" i="4"/>
  <c r="C108" i="4"/>
  <c r="B108" i="4"/>
  <c r="F108" i="4" s="1"/>
  <c r="N107" i="4"/>
  <c r="G107" i="4"/>
  <c r="D107" i="4"/>
  <c r="C107" i="4"/>
  <c r="B107" i="4"/>
  <c r="F107" i="4" s="1"/>
  <c r="N106" i="4"/>
  <c r="G106" i="4"/>
  <c r="D106" i="4"/>
  <c r="C106" i="4"/>
  <c r="B106" i="4"/>
  <c r="F106" i="4" s="1"/>
  <c r="U106" i="4" s="1"/>
  <c r="N105" i="4"/>
  <c r="G105" i="4"/>
  <c r="D105" i="4"/>
  <c r="C105" i="4"/>
  <c r="B105" i="4"/>
  <c r="F105" i="4" s="1"/>
  <c r="N104" i="4"/>
  <c r="G104" i="4"/>
  <c r="D104" i="4"/>
  <c r="C104" i="4"/>
  <c r="B104" i="4"/>
  <c r="F104" i="4" s="1"/>
  <c r="N103" i="4"/>
  <c r="G103" i="4"/>
  <c r="D103" i="4"/>
  <c r="C103" i="4"/>
  <c r="B103" i="4"/>
  <c r="F103" i="4" s="1"/>
  <c r="N102" i="4"/>
  <c r="G102" i="4"/>
  <c r="D102" i="4"/>
  <c r="C102" i="4"/>
  <c r="B102" i="4"/>
  <c r="F102" i="4" s="1"/>
  <c r="U102" i="4" s="1"/>
  <c r="N101" i="4"/>
  <c r="G101" i="4"/>
  <c r="D101" i="4"/>
  <c r="C101" i="4"/>
  <c r="B101" i="4"/>
  <c r="F101" i="4" s="1"/>
  <c r="N100" i="4"/>
  <c r="G100" i="4"/>
  <c r="D100" i="4"/>
  <c r="C100" i="4"/>
  <c r="B100" i="4"/>
  <c r="F100" i="4" s="1"/>
  <c r="N99" i="4"/>
  <c r="G99" i="4"/>
  <c r="D99" i="4"/>
  <c r="C99" i="4"/>
  <c r="B99" i="4"/>
  <c r="F99" i="4" s="1"/>
  <c r="N98" i="4"/>
  <c r="G98" i="4"/>
  <c r="D98" i="4"/>
  <c r="C98" i="4"/>
  <c r="B98" i="4"/>
  <c r="F98" i="4" s="1"/>
  <c r="U98" i="4" s="1"/>
  <c r="N97" i="4"/>
  <c r="G97" i="4"/>
  <c r="D97" i="4"/>
  <c r="C97" i="4"/>
  <c r="B97" i="4"/>
  <c r="F97" i="4" s="1"/>
  <c r="N96" i="4"/>
  <c r="G96" i="4"/>
  <c r="D96" i="4"/>
  <c r="C96" i="4"/>
  <c r="B96" i="4"/>
  <c r="F96" i="4" s="1"/>
  <c r="N95" i="4"/>
  <c r="G95" i="4"/>
  <c r="D95" i="4"/>
  <c r="C95" i="4"/>
  <c r="B95" i="4"/>
  <c r="F95" i="4" s="1"/>
  <c r="N94" i="4"/>
  <c r="G94" i="4"/>
  <c r="D94" i="4"/>
  <c r="C94" i="4"/>
  <c r="B94" i="4"/>
  <c r="F94" i="4" s="1"/>
  <c r="U94" i="4" s="1"/>
  <c r="N93" i="4"/>
  <c r="G93" i="4"/>
  <c r="D93" i="4"/>
  <c r="C93" i="4"/>
  <c r="B93" i="4"/>
  <c r="F93" i="4" s="1"/>
  <c r="N92" i="4"/>
  <c r="G92" i="4"/>
  <c r="D92" i="4"/>
  <c r="C92" i="4"/>
  <c r="B92" i="4"/>
  <c r="F92" i="4" s="1"/>
  <c r="N91" i="4"/>
  <c r="G91" i="4"/>
  <c r="D91" i="4"/>
  <c r="C91" i="4"/>
  <c r="B91" i="4"/>
  <c r="F91" i="4" s="1"/>
  <c r="N90" i="4"/>
  <c r="G90" i="4"/>
  <c r="D90" i="4"/>
  <c r="C90" i="4"/>
  <c r="B90" i="4"/>
  <c r="F90" i="4" s="1"/>
  <c r="U90" i="4" s="1"/>
  <c r="N89" i="4"/>
  <c r="G89" i="4"/>
  <c r="D89" i="4"/>
  <c r="C89" i="4"/>
  <c r="B89" i="4"/>
  <c r="F89" i="4" s="1"/>
  <c r="N88" i="4"/>
  <c r="G88" i="4"/>
  <c r="D88" i="4"/>
  <c r="C88" i="4"/>
  <c r="B88" i="4"/>
  <c r="F88" i="4" s="1"/>
  <c r="N87" i="4"/>
  <c r="G87" i="4"/>
  <c r="D87" i="4"/>
  <c r="C87" i="4"/>
  <c r="B87" i="4"/>
  <c r="F87" i="4" s="1"/>
  <c r="N86" i="4"/>
  <c r="G86" i="4"/>
  <c r="D86" i="4"/>
  <c r="C86" i="4"/>
  <c r="B86" i="4"/>
  <c r="F86" i="4" s="1"/>
  <c r="U86" i="4" s="1"/>
  <c r="N85" i="4"/>
  <c r="G85" i="4"/>
  <c r="D85" i="4"/>
  <c r="C85" i="4"/>
  <c r="B85" i="4"/>
  <c r="F85" i="4" s="1"/>
  <c r="N84" i="4"/>
  <c r="G84" i="4"/>
  <c r="D84" i="4"/>
  <c r="C84" i="4"/>
  <c r="B84" i="4"/>
  <c r="F84" i="4" s="1"/>
  <c r="N83" i="4"/>
  <c r="G83" i="4"/>
  <c r="D83" i="4"/>
  <c r="C83" i="4"/>
  <c r="B83" i="4"/>
  <c r="F83" i="4" s="1"/>
  <c r="N82" i="4"/>
  <c r="G82" i="4"/>
  <c r="D82" i="4"/>
  <c r="C82" i="4"/>
  <c r="B82" i="4"/>
  <c r="F82" i="4" s="1"/>
  <c r="U82" i="4" s="1"/>
  <c r="N81" i="4"/>
  <c r="G81" i="4"/>
  <c r="D81" i="4"/>
  <c r="C81" i="4"/>
  <c r="B81" i="4"/>
  <c r="F81" i="4" s="1"/>
  <c r="N80" i="4"/>
  <c r="G80" i="4"/>
  <c r="D80" i="4"/>
  <c r="C80" i="4"/>
  <c r="B80" i="4"/>
  <c r="F80" i="4" s="1"/>
  <c r="N79" i="4"/>
  <c r="G79" i="4"/>
  <c r="D79" i="4"/>
  <c r="C79" i="4"/>
  <c r="B79" i="4"/>
  <c r="F79" i="4" s="1"/>
  <c r="N78" i="4"/>
  <c r="G78" i="4"/>
  <c r="D78" i="4"/>
  <c r="C78" i="4"/>
  <c r="B78" i="4"/>
  <c r="F78" i="4" s="1"/>
  <c r="U78" i="4" s="1"/>
  <c r="N77" i="4"/>
  <c r="G77" i="4"/>
  <c r="D77" i="4"/>
  <c r="C77" i="4"/>
  <c r="B77" i="4"/>
  <c r="F77" i="4" s="1"/>
  <c r="N76" i="4"/>
  <c r="G76" i="4"/>
  <c r="D76" i="4"/>
  <c r="C76" i="4"/>
  <c r="B76" i="4"/>
  <c r="F76" i="4" s="1"/>
  <c r="N75" i="4"/>
  <c r="G75" i="4"/>
  <c r="D75" i="4"/>
  <c r="C75" i="4"/>
  <c r="B75" i="4"/>
  <c r="F75" i="4" s="1"/>
  <c r="N74" i="4"/>
  <c r="G74" i="4"/>
  <c r="D74" i="4"/>
  <c r="C74" i="4"/>
  <c r="B74" i="4"/>
  <c r="F74" i="4" s="1"/>
  <c r="U74" i="4" s="1"/>
  <c r="N73" i="4"/>
  <c r="G73" i="4"/>
  <c r="D73" i="4"/>
  <c r="C73" i="4"/>
  <c r="B73" i="4"/>
  <c r="F73" i="4" s="1"/>
  <c r="N72" i="4"/>
  <c r="G72" i="4"/>
  <c r="D72" i="4"/>
  <c r="C72" i="4"/>
  <c r="B72" i="4"/>
  <c r="F72" i="4" s="1"/>
  <c r="N71" i="4"/>
  <c r="G71" i="4"/>
  <c r="D71" i="4"/>
  <c r="C71" i="4"/>
  <c r="B71" i="4"/>
  <c r="F71" i="4" s="1"/>
  <c r="N70" i="4"/>
  <c r="G70" i="4"/>
  <c r="D70" i="4"/>
  <c r="C70" i="4"/>
  <c r="B70" i="4"/>
  <c r="F70" i="4" s="1"/>
  <c r="U70" i="4" s="1"/>
  <c r="N69" i="4"/>
  <c r="G69" i="4"/>
  <c r="D69" i="4"/>
  <c r="C69" i="4"/>
  <c r="B69" i="4"/>
  <c r="F69" i="4" s="1"/>
  <c r="N68" i="4"/>
  <c r="G68" i="4"/>
  <c r="D68" i="4"/>
  <c r="C68" i="4"/>
  <c r="B68" i="4"/>
  <c r="F68" i="4" s="1"/>
  <c r="N67" i="4"/>
  <c r="G67" i="4"/>
  <c r="D67" i="4"/>
  <c r="C67" i="4"/>
  <c r="B67" i="4"/>
  <c r="F67" i="4" s="1"/>
  <c r="N66" i="4"/>
  <c r="G66" i="4"/>
  <c r="D66" i="4"/>
  <c r="C66" i="4"/>
  <c r="B66" i="4"/>
  <c r="F66" i="4" s="1"/>
  <c r="U66" i="4" s="1"/>
  <c r="N65" i="4"/>
  <c r="G65" i="4"/>
  <c r="D65" i="4"/>
  <c r="C65" i="4"/>
  <c r="B65" i="4"/>
  <c r="F65" i="4" s="1"/>
  <c r="N64" i="4"/>
  <c r="G64" i="4"/>
  <c r="D64" i="4"/>
  <c r="C64" i="4"/>
  <c r="B64" i="4"/>
  <c r="F64" i="4" s="1"/>
  <c r="N63" i="4"/>
  <c r="G63" i="4"/>
  <c r="D63" i="4"/>
  <c r="C63" i="4"/>
  <c r="B63" i="4"/>
  <c r="F63" i="4" s="1"/>
  <c r="N62" i="4"/>
  <c r="G62" i="4"/>
  <c r="D62" i="4"/>
  <c r="C62" i="4"/>
  <c r="B62" i="4"/>
  <c r="F62" i="4" s="1"/>
  <c r="U62" i="4" s="1"/>
  <c r="N61" i="4"/>
  <c r="G61" i="4"/>
  <c r="D61" i="4"/>
  <c r="C61" i="4"/>
  <c r="B61" i="4"/>
  <c r="F61" i="4" s="1"/>
  <c r="N60" i="4"/>
  <c r="G60" i="4"/>
  <c r="F60" i="4"/>
  <c r="D60" i="4"/>
  <c r="C60" i="4"/>
  <c r="B60" i="4"/>
  <c r="N59" i="4"/>
  <c r="G59" i="4"/>
  <c r="D59" i="4"/>
  <c r="C59" i="4"/>
  <c r="B59" i="4"/>
  <c r="F59" i="4" s="1"/>
  <c r="N58" i="4"/>
  <c r="G58" i="4"/>
  <c r="D58" i="4"/>
  <c r="C58" i="4"/>
  <c r="B58" i="4"/>
  <c r="F58" i="4" s="1"/>
  <c r="U58" i="4" s="1"/>
  <c r="N57" i="4"/>
  <c r="G57" i="4"/>
  <c r="D57" i="4"/>
  <c r="C57" i="4"/>
  <c r="B57" i="4"/>
  <c r="F57" i="4" s="1"/>
  <c r="N56" i="4"/>
  <c r="G56" i="4"/>
  <c r="D56" i="4"/>
  <c r="C56" i="4"/>
  <c r="B56" i="4"/>
  <c r="F56" i="4" s="1"/>
  <c r="N55" i="4"/>
  <c r="G55" i="4"/>
  <c r="D55" i="4"/>
  <c r="C55" i="4"/>
  <c r="B55" i="4"/>
  <c r="F55" i="4" s="1"/>
  <c r="N54" i="4"/>
  <c r="G54" i="4"/>
  <c r="D54" i="4"/>
  <c r="C54" i="4"/>
  <c r="B54" i="4"/>
  <c r="F54" i="4" s="1"/>
  <c r="U54" i="4" s="1"/>
  <c r="N53" i="4"/>
  <c r="G53" i="4"/>
  <c r="D53" i="4"/>
  <c r="C53" i="4"/>
  <c r="B53" i="4"/>
  <c r="F53" i="4" s="1"/>
  <c r="N52" i="4"/>
  <c r="G52" i="4"/>
  <c r="F52" i="4"/>
  <c r="D52" i="4"/>
  <c r="C52" i="4"/>
  <c r="B52" i="4"/>
  <c r="N51" i="4"/>
  <c r="G51" i="4"/>
  <c r="D51" i="4"/>
  <c r="C51" i="4"/>
  <c r="B51" i="4"/>
  <c r="F51" i="4" s="1"/>
  <c r="N50" i="4"/>
  <c r="G50" i="4"/>
  <c r="D50" i="4"/>
  <c r="C50" i="4"/>
  <c r="B50" i="4"/>
  <c r="F50" i="4" s="1"/>
  <c r="U50" i="4" s="1"/>
  <c r="N49" i="4"/>
  <c r="G49" i="4"/>
  <c r="D49" i="4"/>
  <c r="C49" i="4"/>
  <c r="B49" i="4"/>
  <c r="F49" i="4" s="1"/>
  <c r="N48" i="4"/>
  <c r="G48" i="4"/>
  <c r="D48" i="4"/>
  <c r="C48" i="4"/>
  <c r="B48" i="4"/>
  <c r="F48" i="4" s="1"/>
  <c r="N47" i="4"/>
  <c r="G47" i="4"/>
  <c r="D47" i="4"/>
  <c r="C47" i="4"/>
  <c r="B47" i="4"/>
  <c r="F47" i="4" s="1"/>
  <c r="AL46" i="4"/>
  <c r="N46" i="4"/>
  <c r="G46" i="4"/>
  <c r="D46" i="4"/>
  <c r="C46" i="4"/>
  <c r="B46" i="4"/>
  <c r="F46" i="4" s="1"/>
  <c r="AL45" i="4"/>
  <c r="N45" i="4"/>
  <c r="G45" i="4"/>
  <c r="D45" i="4"/>
  <c r="C45" i="4"/>
  <c r="B45" i="4"/>
  <c r="F45" i="4" s="1"/>
  <c r="AL44" i="4"/>
  <c r="N44" i="4"/>
  <c r="G44" i="4"/>
  <c r="D44" i="4"/>
  <c r="C44" i="4"/>
  <c r="B44" i="4"/>
  <c r="F44" i="4" s="1"/>
  <c r="AL43" i="4"/>
  <c r="N43" i="4"/>
  <c r="G43" i="4"/>
  <c r="D43" i="4"/>
  <c r="C43" i="4"/>
  <c r="B43" i="4"/>
  <c r="F43" i="4" s="1"/>
  <c r="AL42" i="4"/>
  <c r="N42" i="4"/>
  <c r="G42" i="4"/>
  <c r="D42" i="4"/>
  <c r="C42" i="4"/>
  <c r="B42" i="4"/>
  <c r="F42" i="4" s="1"/>
  <c r="AL41" i="4"/>
  <c r="N41" i="4"/>
  <c r="G41" i="4"/>
  <c r="D41" i="4"/>
  <c r="C41" i="4"/>
  <c r="B41" i="4"/>
  <c r="F41" i="4" s="1"/>
  <c r="AL40" i="4"/>
  <c r="N40" i="4"/>
  <c r="G40" i="4"/>
  <c r="D40" i="4"/>
  <c r="C40" i="4"/>
  <c r="B40" i="4"/>
  <c r="F40" i="4" s="1"/>
  <c r="AL39" i="4"/>
  <c r="N39" i="4"/>
  <c r="G39" i="4"/>
  <c r="D39" i="4"/>
  <c r="C39" i="4"/>
  <c r="B39" i="4"/>
  <c r="F39" i="4" s="1"/>
  <c r="AL38" i="4"/>
  <c r="N38" i="4"/>
  <c r="G38" i="4"/>
  <c r="D38" i="4"/>
  <c r="C38" i="4"/>
  <c r="B38" i="4"/>
  <c r="F38" i="4" s="1"/>
  <c r="AL37" i="4"/>
  <c r="N37" i="4"/>
  <c r="G37" i="4"/>
  <c r="D37" i="4"/>
  <c r="C37" i="4"/>
  <c r="B37" i="4"/>
  <c r="F37" i="4" s="1"/>
  <c r="AL36" i="4"/>
  <c r="N36" i="4"/>
  <c r="G36" i="4"/>
  <c r="D36" i="4"/>
  <c r="C36" i="4"/>
  <c r="B36" i="4"/>
  <c r="F36" i="4" s="1"/>
  <c r="AL35" i="4"/>
  <c r="N35" i="4"/>
  <c r="G35" i="4"/>
  <c r="D35" i="4"/>
  <c r="C35" i="4"/>
  <c r="B35" i="4"/>
  <c r="F35" i="4" s="1"/>
  <c r="AL34" i="4"/>
  <c r="N34" i="4"/>
  <c r="G34" i="4"/>
  <c r="D34" i="4"/>
  <c r="C34" i="4"/>
  <c r="B34" i="4"/>
  <c r="F34" i="4" s="1"/>
  <c r="AL33" i="4"/>
  <c r="N33" i="4"/>
  <c r="G33" i="4"/>
  <c r="D33" i="4"/>
  <c r="C33" i="4"/>
  <c r="B33" i="4"/>
  <c r="F33" i="4" s="1"/>
  <c r="AL32" i="4"/>
  <c r="N32" i="4"/>
  <c r="G32" i="4"/>
  <c r="D32" i="4"/>
  <c r="C32" i="4"/>
  <c r="B32" i="4"/>
  <c r="F32" i="4" s="1"/>
  <c r="AL31" i="4"/>
  <c r="N31" i="4"/>
  <c r="G31" i="4"/>
  <c r="D31" i="4"/>
  <c r="C31" i="4"/>
  <c r="B31" i="4"/>
  <c r="F31" i="4" s="1"/>
  <c r="N30" i="4"/>
  <c r="G30" i="4"/>
  <c r="D30" i="4"/>
  <c r="C30" i="4"/>
  <c r="B30" i="4"/>
  <c r="F30" i="4" s="1"/>
  <c r="U30" i="4" s="1"/>
  <c r="N29" i="4"/>
  <c r="G29" i="4"/>
  <c r="D29" i="4"/>
  <c r="C29" i="4"/>
  <c r="B29" i="4"/>
  <c r="F29" i="4" s="1"/>
  <c r="N28" i="4"/>
  <c r="G28" i="4"/>
  <c r="F28" i="4"/>
  <c r="D28" i="4"/>
  <c r="C28" i="4"/>
  <c r="B28" i="4"/>
  <c r="N27" i="4"/>
  <c r="G27" i="4"/>
  <c r="D27" i="4"/>
  <c r="C27" i="4"/>
  <c r="B27" i="4"/>
  <c r="F27" i="4" s="1"/>
  <c r="N26" i="4"/>
  <c r="G26" i="4"/>
  <c r="D26" i="4"/>
  <c r="C26" i="4"/>
  <c r="B26" i="4"/>
  <c r="F26" i="4" s="1"/>
  <c r="U26" i="4" s="1"/>
  <c r="N25" i="4"/>
  <c r="G25" i="4"/>
  <c r="D25" i="4"/>
  <c r="C25" i="4"/>
  <c r="B25" i="4"/>
  <c r="F25" i="4" s="1"/>
  <c r="N24" i="4"/>
  <c r="G24" i="4"/>
  <c r="D24" i="4"/>
  <c r="C24" i="4"/>
  <c r="B24" i="4"/>
  <c r="F24" i="4" s="1"/>
  <c r="N23" i="4"/>
  <c r="G23" i="4"/>
  <c r="D23" i="4"/>
  <c r="C23" i="4"/>
  <c r="B23" i="4"/>
  <c r="F23" i="4" s="1"/>
  <c r="N22" i="4"/>
  <c r="G22" i="4"/>
  <c r="D22" i="4"/>
  <c r="C22" i="4"/>
  <c r="B22" i="4"/>
  <c r="F22" i="4" s="1"/>
  <c r="U22" i="4" s="1"/>
  <c r="AL21" i="4"/>
  <c r="N21" i="4"/>
  <c r="G21" i="4"/>
  <c r="D21" i="4"/>
  <c r="C21" i="4"/>
  <c r="B21" i="4"/>
  <c r="F21" i="4" s="1"/>
  <c r="U21" i="4" s="1"/>
  <c r="AL20" i="4"/>
  <c r="N20" i="4"/>
  <c r="G20" i="4"/>
  <c r="D20" i="4"/>
  <c r="C20" i="4"/>
  <c r="B20" i="4"/>
  <c r="F20" i="4" s="1"/>
  <c r="U20" i="4" s="1"/>
  <c r="AL19" i="4"/>
  <c r="N19" i="4"/>
  <c r="G19" i="4"/>
  <c r="D19" i="4"/>
  <c r="C19" i="4"/>
  <c r="B19" i="4"/>
  <c r="F19" i="4" s="1"/>
  <c r="U19" i="4" s="1"/>
  <c r="AL18" i="4"/>
  <c r="N18" i="4"/>
  <c r="G18" i="4"/>
  <c r="E18" i="4"/>
  <c r="E19" i="4" s="1"/>
  <c r="E20" i="4" s="1"/>
  <c r="E21" i="4" s="1"/>
  <c r="E22" i="4" s="1"/>
  <c r="E23" i="4" s="1"/>
  <c r="E24" i="4" s="1"/>
  <c r="E25" i="4" s="1"/>
  <c r="E26" i="4" s="1"/>
  <c r="E27" i="4" s="1"/>
  <c r="E28" i="4" s="1"/>
  <c r="E29" i="4" s="1"/>
  <c r="E30" i="4" s="1"/>
  <c r="E31" i="4" s="1"/>
  <c r="E32" i="4" s="1"/>
  <c r="E33" i="4" s="1"/>
  <c r="E34" i="4" s="1"/>
  <c r="E35" i="4" s="1"/>
  <c r="E36" i="4" s="1"/>
  <c r="E37" i="4" s="1"/>
  <c r="E38" i="4" s="1"/>
  <c r="E39" i="4" s="1"/>
  <c r="E40" i="4" s="1"/>
  <c r="E41" i="4" s="1"/>
  <c r="E42" i="4" s="1"/>
  <c r="E43" i="4" s="1"/>
  <c r="E44" i="4" s="1"/>
  <c r="E45" i="4" s="1"/>
  <c r="E46" i="4" s="1"/>
  <c r="E47" i="4" s="1"/>
  <c r="E48" i="4" s="1"/>
  <c r="E49" i="4" s="1"/>
  <c r="E50" i="4" s="1"/>
  <c r="E51" i="4" s="1"/>
  <c r="E52" i="4" s="1"/>
  <c r="E53" i="4" s="1"/>
  <c r="E54" i="4" s="1"/>
  <c r="E55" i="4" s="1"/>
  <c r="E56" i="4" s="1"/>
  <c r="E57" i="4" s="1"/>
  <c r="E58" i="4" s="1"/>
  <c r="E59" i="4" s="1"/>
  <c r="E60" i="4" s="1"/>
  <c r="E61" i="4" s="1"/>
  <c r="E62" i="4" s="1"/>
  <c r="E63" i="4" s="1"/>
  <c r="E64" i="4" s="1"/>
  <c r="E65" i="4" s="1"/>
  <c r="E66" i="4" s="1"/>
  <c r="E67" i="4" s="1"/>
  <c r="E68" i="4" s="1"/>
  <c r="E69" i="4" s="1"/>
  <c r="E70" i="4" s="1"/>
  <c r="E71" i="4" s="1"/>
  <c r="E72" i="4" s="1"/>
  <c r="E73" i="4" s="1"/>
  <c r="E74" i="4" s="1"/>
  <c r="E75" i="4" s="1"/>
  <c r="E76" i="4" s="1"/>
  <c r="E77" i="4" s="1"/>
  <c r="E78" i="4" s="1"/>
  <c r="E79" i="4" s="1"/>
  <c r="E80" i="4" s="1"/>
  <c r="E81" i="4" s="1"/>
  <c r="E82" i="4" s="1"/>
  <c r="E83" i="4" s="1"/>
  <c r="E84" i="4" s="1"/>
  <c r="E85" i="4" s="1"/>
  <c r="E86" i="4" s="1"/>
  <c r="E87" i="4" s="1"/>
  <c r="E88" i="4" s="1"/>
  <c r="E89" i="4" s="1"/>
  <c r="E90" i="4" s="1"/>
  <c r="E91" i="4" s="1"/>
  <c r="E92" i="4" s="1"/>
  <c r="E93" i="4" s="1"/>
  <c r="E94" i="4" s="1"/>
  <c r="E95" i="4" s="1"/>
  <c r="E96" i="4" s="1"/>
  <c r="E97" i="4" s="1"/>
  <c r="E98" i="4" s="1"/>
  <c r="E99" i="4" s="1"/>
  <c r="E100" i="4" s="1"/>
  <c r="E101" i="4" s="1"/>
  <c r="E102" i="4" s="1"/>
  <c r="E103" i="4" s="1"/>
  <c r="E104" i="4" s="1"/>
  <c r="E105" i="4" s="1"/>
  <c r="E106" i="4" s="1"/>
  <c r="E107" i="4" s="1"/>
  <c r="E108" i="4" s="1"/>
  <c r="E109" i="4" s="1"/>
  <c r="E110" i="4" s="1"/>
  <c r="E111" i="4" s="1"/>
  <c r="E112" i="4" s="1"/>
  <c r="E113" i="4" s="1"/>
  <c r="E114" i="4" s="1"/>
  <c r="E115" i="4" s="1"/>
  <c r="E116" i="4" s="1"/>
  <c r="E117" i="4" s="1"/>
  <c r="E118" i="4" s="1"/>
  <c r="E119" i="4" s="1"/>
  <c r="E120" i="4" s="1"/>
  <c r="E121" i="4" s="1"/>
  <c r="E122" i="4" s="1"/>
  <c r="E123" i="4" s="1"/>
  <c r="E124" i="4" s="1"/>
  <c r="E125" i="4" s="1"/>
  <c r="E126" i="4" s="1"/>
  <c r="E127" i="4" s="1"/>
  <c r="E128" i="4" s="1"/>
  <c r="E129" i="4" s="1"/>
  <c r="E130" i="4" s="1"/>
  <c r="E131" i="4" s="1"/>
  <c r="E132" i="4" s="1"/>
  <c r="E133" i="4" s="1"/>
  <c r="E134" i="4" s="1"/>
  <c r="E135" i="4" s="1"/>
  <c r="E136" i="4" s="1"/>
  <c r="E137" i="4" s="1"/>
  <c r="E138" i="4" s="1"/>
  <c r="E139" i="4" s="1"/>
  <c r="E140" i="4" s="1"/>
  <c r="E141" i="4" s="1"/>
  <c r="E142" i="4" s="1"/>
  <c r="E143" i="4" s="1"/>
  <c r="E144" i="4" s="1"/>
  <c r="E145" i="4" s="1"/>
  <c r="E146" i="4" s="1"/>
  <c r="E147" i="4" s="1"/>
  <c r="E148" i="4" s="1"/>
  <c r="E149" i="4" s="1"/>
  <c r="E150" i="4" s="1"/>
  <c r="E151" i="4" s="1"/>
  <c r="E152" i="4" s="1"/>
  <c r="E153" i="4" s="1"/>
  <c r="E154" i="4" s="1"/>
  <c r="E155" i="4" s="1"/>
  <c r="E156" i="4" s="1"/>
  <c r="E157" i="4" s="1"/>
  <c r="E158" i="4" s="1"/>
  <c r="E159" i="4" s="1"/>
  <c r="E160" i="4" s="1"/>
  <c r="E161" i="4" s="1"/>
  <c r="E162" i="4" s="1"/>
  <c r="E163" i="4" s="1"/>
  <c r="E164" i="4" s="1"/>
  <c r="E165" i="4" s="1"/>
  <c r="E166" i="4" s="1"/>
  <c r="E167" i="4" s="1"/>
  <c r="E168" i="4" s="1"/>
  <c r="E169" i="4" s="1"/>
  <c r="E170" i="4" s="1"/>
  <c r="E171" i="4" s="1"/>
  <c r="E172" i="4" s="1"/>
  <c r="E173" i="4" s="1"/>
  <c r="E174" i="4" s="1"/>
  <c r="E175" i="4" s="1"/>
  <c r="E176" i="4" s="1"/>
  <c r="E177" i="4" s="1"/>
  <c r="E178" i="4" s="1"/>
  <c r="E179" i="4" s="1"/>
  <c r="E180" i="4" s="1"/>
  <c r="E181" i="4" s="1"/>
  <c r="E182" i="4" s="1"/>
  <c r="E183" i="4" s="1"/>
  <c r="E184" i="4" s="1"/>
  <c r="E185" i="4" s="1"/>
  <c r="E186" i="4" s="1"/>
  <c r="E187" i="4" s="1"/>
  <c r="E188" i="4" s="1"/>
  <c r="E189" i="4" s="1"/>
  <c r="E190" i="4" s="1"/>
  <c r="E191" i="4" s="1"/>
  <c r="E192" i="4" s="1"/>
  <c r="E193" i="4" s="1"/>
  <c r="E194" i="4" s="1"/>
  <c r="E195" i="4" s="1"/>
  <c r="E196" i="4" s="1"/>
  <c r="E197" i="4" s="1"/>
  <c r="E198" i="4" s="1"/>
  <c r="E199" i="4" s="1"/>
  <c r="E200" i="4" s="1"/>
  <c r="E201" i="4" s="1"/>
  <c r="E202" i="4" s="1"/>
  <c r="E203" i="4" s="1"/>
  <c r="E204" i="4" s="1"/>
  <c r="E205" i="4" s="1"/>
  <c r="E206" i="4" s="1"/>
  <c r="E207" i="4" s="1"/>
  <c r="E208" i="4" s="1"/>
  <c r="E209" i="4" s="1"/>
  <c r="E210" i="4" s="1"/>
  <c r="E211" i="4" s="1"/>
  <c r="E212" i="4" s="1"/>
  <c r="E213" i="4" s="1"/>
  <c r="E214" i="4" s="1"/>
  <c r="E215" i="4" s="1"/>
  <c r="E216" i="4" s="1"/>
  <c r="E217" i="4" s="1"/>
  <c r="E218" i="4" s="1"/>
  <c r="E219" i="4" s="1"/>
  <c r="E220" i="4" s="1"/>
  <c r="E221" i="4" s="1"/>
  <c r="E222" i="4" s="1"/>
  <c r="E223" i="4" s="1"/>
  <c r="E224" i="4" s="1"/>
  <c r="E225" i="4" s="1"/>
  <c r="E226" i="4" s="1"/>
  <c r="E227" i="4" s="1"/>
  <c r="E228" i="4" s="1"/>
  <c r="E229" i="4" s="1"/>
  <c r="E230" i="4" s="1"/>
  <c r="E231" i="4" s="1"/>
  <c r="E232" i="4" s="1"/>
  <c r="E233" i="4" s="1"/>
  <c r="E234" i="4" s="1"/>
  <c r="E235" i="4" s="1"/>
  <c r="E236" i="4" s="1"/>
  <c r="E237" i="4" s="1"/>
  <c r="E238" i="4" s="1"/>
  <c r="E239" i="4" s="1"/>
  <c r="E240" i="4" s="1"/>
  <c r="E241" i="4" s="1"/>
  <c r="E242" i="4" s="1"/>
  <c r="E243" i="4" s="1"/>
  <c r="E244" i="4" s="1"/>
  <c r="E245" i="4" s="1"/>
  <c r="E246" i="4" s="1"/>
  <c r="E247" i="4" s="1"/>
  <c r="E248" i="4" s="1"/>
  <c r="E249" i="4" s="1"/>
  <c r="E250" i="4" s="1"/>
  <c r="E251" i="4" s="1"/>
  <c r="E252" i="4" s="1"/>
  <c r="E253" i="4" s="1"/>
  <c r="E254" i="4" s="1"/>
  <c r="E255" i="4" s="1"/>
  <c r="E256" i="4" s="1"/>
  <c r="E257" i="4" s="1"/>
  <c r="E258" i="4" s="1"/>
  <c r="E259" i="4" s="1"/>
  <c r="E260" i="4" s="1"/>
  <c r="E261" i="4" s="1"/>
  <c r="E262" i="4" s="1"/>
  <c r="E263" i="4" s="1"/>
  <c r="E264" i="4" s="1"/>
  <c r="E265" i="4" s="1"/>
  <c r="E266" i="4" s="1"/>
  <c r="E267" i="4" s="1"/>
  <c r="E268" i="4" s="1"/>
  <c r="E269" i="4" s="1"/>
  <c r="E270" i="4" s="1"/>
  <c r="E271" i="4" s="1"/>
  <c r="E272" i="4" s="1"/>
  <c r="E273" i="4" s="1"/>
  <c r="E274" i="4" s="1"/>
  <c r="E275" i="4" s="1"/>
  <c r="E276" i="4" s="1"/>
  <c r="E277" i="4" s="1"/>
  <c r="E278" i="4" s="1"/>
  <c r="E279" i="4" s="1"/>
  <c r="E280" i="4" s="1"/>
  <c r="E281" i="4" s="1"/>
  <c r="E282" i="4" s="1"/>
  <c r="E283" i="4" s="1"/>
  <c r="E284" i="4" s="1"/>
  <c r="E285" i="4" s="1"/>
  <c r="E286" i="4" s="1"/>
  <c r="E287" i="4" s="1"/>
  <c r="E288" i="4" s="1"/>
  <c r="E289" i="4" s="1"/>
  <c r="E290" i="4" s="1"/>
  <c r="E291" i="4" s="1"/>
  <c r="E292" i="4" s="1"/>
  <c r="E293" i="4" s="1"/>
  <c r="E294" i="4" s="1"/>
  <c r="E295" i="4" s="1"/>
  <c r="E296" i="4" s="1"/>
  <c r="E297" i="4" s="1"/>
  <c r="E298" i="4" s="1"/>
  <c r="E299" i="4" s="1"/>
  <c r="E300" i="4" s="1"/>
  <c r="E301" i="4" s="1"/>
  <c r="E302" i="4" s="1"/>
  <c r="E303" i="4" s="1"/>
  <c r="E304" i="4" s="1"/>
  <c r="E305" i="4" s="1"/>
  <c r="E306" i="4" s="1"/>
  <c r="E307" i="4" s="1"/>
  <c r="E308" i="4" s="1"/>
  <c r="E309" i="4" s="1"/>
  <c r="E310" i="4" s="1"/>
  <c r="E311" i="4" s="1"/>
  <c r="E312" i="4" s="1"/>
  <c r="E313" i="4" s="1"/>
  <c r="E314" i="4" s="1"/>
  <c r="E315" i="4" s="1"/>
  <c r="E316" i="4" s="1"/>
  <c r="E317" i="4" s="1"/>
  <c r="E318" i="4" s="1"/>
  <c r="E319" i="4" s="1"/>
  <c r="E320" i="4" s="1"/>
  <c r="E321" i="4" s="1"/>
  <c r="E322" i="4" s="1"/>
  <c r="E323" i="4" s="1"/>
  <c r="E324" i="4" s="1"/>
  <c r="E325" i="4" s="1"/>
  <c r="E326" i="4" s="1"/>
  <c r="E327" i="4" s="1"/>
  <c r="E328" i="4" s="1"/>
  <c r="E329" i="4" s="1"/>
  <c r="E330" i="4" s="1"/>
  <c r="E331" i="4" s="1"/>
  <c r="E332" i="4" s="1"/>
  <c r="E333" i="4" s="1"/>
  <c r="E334" i="4" s="1"/>
  <c r="E335" i="4" s="1"/>
  <c r="E336" i="4" s="1"/>
  <c r="E337" i="4" s="1"/>
  <c r="E338" i="4" s="1"/>
  <c r="E339" i="4" s="1"/>
  <c r="E340" i="4" s="1"/>
  <c r="E341" i="4" s="1"/>
  <c r="E342" i="4" s="1"/>
  <c r="E343" i="4" s="1"/>
  <c r="E344" i="4" s="1"/>
  <c r="E345" i="4" s="1"/>
  <c r="E346" i="4" s="1"/>
  <c r="E347" i="4" s="1"/>
  <c r="E348" i="4" s="1"/>
  <c r="E349" i="4" s="1"/>
  <c r="E350" i="4" s="1"/>
  <c r="E351" i="4" s="1"/>
  <c r="E352" i="4" s="1"/>
  <c r="E353" i="4" s="1"/>
  <c r="D18" i="4"/>
  <c r="C18" i="4"/>
  <c r="B18" i="4"/>
  <c r="F18" i="4" s="1"/>
  <c r="AL17" i="4"/>
  <c r="N17" i="4"/>
  <c r="G17" i="4"/>
  <c r="D17" i="4"/>
  <c r="C17" i="4"/>
  <c r="B17" i="4"/>
  <c r="F17" i="4" s="1"/>
  <c r="AL16" i="4"/>
  <c r="N16" i="4"/>
  <c r="G16" i="4"/>
  <c r="D16" i="4"/>
  <c r="C16" i="4"/>
  <c r="B16" i="4"/>
  <c r="F16" i="4" s="1"/>
  <c r="AL15" i="4"/>
  <c r="N15" i="4"/>
  <c r="G15" i="4"/>
  <c r="D15" i="4"/>
  <c r="C15" i="4"/>
  <c r="B15" i="4"/>
  <c r="F15" i="4" s="1"/>
  <c r="AL14" i="4"/>
  <c r="N14" i="4"/>
  <c r="G14" i="4"/>
  <c r="D14" i="4"/>
  <c r="C14" i="4"/>
  <c r="B14" i="4"/>
  <c r="F14" i="4" s="1"/>
  <c r="AL13" i="4"/>
  <c r="N13" i="4"/>
  <c r="G13" i="4"/>
  <c r="D13" i="4"/>
  <c r="C13" i="4"/>
  <c r="B13" i="4"/>
  <c r="F13" i="4" s="1"/>
  <c r="AL12" i="4"/>
  <c r="N12" i="4"/>
  <c r="G12" i="4"/>
  <c r="D12" i="4"/>
  <c r="C12" i="4"/>
  <c r="B12" i="4"/>
  <c r="F12" i="4" s="1"/>
  <c r="AL11" i="4"/>
  <c r="N11" i="4"/>
  <c r="G11" i="4"/>
  <c r="D11" i="4"/>
  <c r="C11" i="4"/>
  <c r="B11" i="4"/>
  <c r="F11" i="4" s="1"/>
  <c r="AL10" i="4"/>
  <c r="N10" i="4"/>
  <c r="G10" i="4"/>
  <c r="D10" i="4"/>
  <c r="C10" i="4"/>
  <c r="B10" i="4"/>
  <c r="F10" i="4" s="1"/>
  <c r="AL9" i="4"/>
  <c r="N9" i="4"/>
  <c r="G9" i="4"/>
  <c r="D9" i="4"/>
  <c r="C9" i="4"/>
  <c r="B9" i="4"/>
  <c r="F9" i="4" s="1"/>
  <c r="AL8" i="4"/>
  <c r="N8" i="4"/>
  <c r="G8" i="4"/>
  <c r="D8" i="4"/>
  <c r="C8" i="4"/>
  <c r="B8" i="4"/>
  <c r="F8" i="4" s="1"/>
  <c r="AL7" i="4"/>
  <c r="N7" i="4"/>
  <c r="G7" i="4"/>
  <c r="D7" i="4"/>
  <c r="C7" i="4"/>
  <c r="B7" i="4"/>
  <c r="F7" i="4" s="1"/>
  <c r="AL6" i="4"/>
  <c r="N6" i="4"/>
  <c r="G6" i="4"/>
  <c r="D6" i="4"/>
  <c r="C6" i="4"/>
  <c r="B6" i="4"/>
  <c r="F6" i="4" s="1"/>
  <c r="AL5" i="4"/>
  <c r="N5" i="4"/>
  <c r="G5" i="4"/>
  <c r="D5" i="4"/>
  <c r="C5" i="4"/>
  <c r="B5" i="4"/>
  <c r="F5" i="4" s="1"/>
  <c r="AL4" i="4"/>
  <c r="N4" i="4"/>
  <c r="G4" i="4"/>
  <c r="E4" i="4"/>
  <c r="E5" i="4" s="1"/>
  <c r="E6" i="4" s="1"/>
  <c r="E7" i="4" s="1"/>
  <c r="E8" i="4" s="1"/>
  <c r="E9" i="4" s="1"/>
  <c r="E10" i="4" s="1"/>
  <c r="E11" i="4" s="1"/>
  <c r="E12" i="4" s="1"/>
  <c r="E13" i="4" s="1"/>
  <c r="E14" i="4" s="1"/>
  <c r="E15" i="4" s="1"/>
  <c r="E16" i="4" s="1"/>
  <c r="E17" i="4" s="1"/>
  <c r="D4" i="4"/>
  <c r="C4" i="4"/>
  <c r="B4" i="4"/>
  <c r="F4" i="4" s="1"/>
  <c r="H4" i="4" s="1"/>
  <c r="AL3" i="4"/>
  <c r="N3" i="4"/>
  <c r="G3" i="4"/>
  <c r="D3" i="4"/>
  <c r="C3" i="4"/>
  <c r="B3" i="4"/>
  <c r="F3" i="4" s="1"/>
  <c r="R3" i="4" s="1"/>
  <c r="Q1" i="4"/>
  <c r="AW16126" i="1"/>
  <c r="AV16126" i="1"/>
  <c r="AR16126" i="1"/>
  <c r="AO16126" i="1"/>
  <c r="AN16126" i="1"/>
  <c r="AM16126" i="1"/>
  <c r="AR16086" i="1"/>
  <c r="AO16086" i="1"/>
  <c r="AW16086" i="1" s="1"/>
  <c r="AN16086" i="1"/>
  <c r="AV16086" i="1" s="1"/>
  <c r="AM16086" i="1"/>
  <c r="AR16046" i="1"/>
  <c r="AW16046" i="1" s="1"/>
  <c r="AO16046" i="1"/>
  <c r="AN16046" i="1"/>
  <c r="AM16046" i="1"/>
  <c r="AW16006" i="1"/>
  <c r="AR16006" i="1"/>
  <c r="AO16006" i="1"/>
  <c r="AN16006" i="1"/>
  <c r="AV16006" i="1" s="1"/>
  <c r="AM16006" i="1"/>
  <c r="AR15966" i="1"/>
  <c r="AW15966" i="1" s="1"/>
  <c r="AO15966" i="1"/>
  <c r="AN15966" i="1"/>
  <c r="AV15966" i="1" s="1"/>
  <c r="AM15966" i="1"/>
  <c r="AR15926" i="1"/>
  <c r="AW15926" i="1" s="1"/>
  <c r="AO15926" i="1"/>
  <c r="AN15926" i="1"/>
  <c r="AM15926" i="1"/>
  <c r="AW15886" i="1"/>
  <c r="AR15886" i="1"/>
  <c r="AO15886" i="1"/>
  <c r="AN15886" i="1"/>
  <c r="AV15886" i="1" s="1"/>
  <c r="AM15886" i="1"/>
  <c r="AR15846" i="1"/>
  <c r="AO15846" i="1"/>
  <c r="AW15846" i="1" s="1"/>
  <c r="AN15846" i="1"/>
  <c r="AM15846" i="1"/>
  <c r="AW15806" i="1"/>
  <c r="AV15806" i="1"/>
  <c r="AR15806" i="1"/>
  <c r="AO15806" i="1"/>
  <c r="AN15806" i="1"/>
  <c r="AM15806" i="1"/>
  <c r="AR15766" i="1"/>
  <c r="AO15766" i="1"/>
  <c r="AW15766" i="1" s="1"/>
  <c r="AN15766" i="1"/>
  <c r="AV15766" i="1" s="1"/>
  <c r="AM15766" i="1"/>
  <c r="AR15726" i="1"/>
  <c r="AW15726" i="1" s="1"/>
  <c r="AO15726" i="1"/>
  <c r="AN15726" i="1"/>
  <c r="AM15726" i="1"/>
  <c r="AW15686" i="1"/>
  <c r="AR15686" i="1"/>
  <c r="AO15686" i="1"/>
  <c r="AN15686" i="1"/>
  <c r="AV15686" i="1" s="1"/>
  <c r="AM15686" i="1"/>
  <c r="AR15646" i="1"/>
  <c r="AV15646" i="1" s="1"/>
  <c r="AO15646" i="1"/>
  <c r="AW15646" i="1" s="1"/>
  <c r="AN15646" i="1"/>
  <c r="AM15646" i="1"/>
  <c r="AW15606" i="1"/>
  <c r="AR15606" i="1"/>
  <c r="AO15606" i="1"/>
  <c r="AN15606" i="1"/>
  <c r="AV15606" i="1" s="1"/>
  <c r="AM15606" i="1"/>
  <c r="AR15566" i="1"/>
  <c r="AV15566" i="1" s="1"/>
  <c r="AO15566" i="1"/>
  <c r="AW15566" i="1" s="1"/>
  <c r="AN15566" i="1"/>
  <c r="AM15566" i="1"/>
  <c r="AW15526" i="1"/>
  <c r="AR15526" i="1"/>
  <c r="AO15526" i="1"/>
  <c r="AN15526" i="1"/>
  <c r="AV15526" i="1" s="1"/>
  <c r="AM15526" i="1"/>
  <c r="AR15486" i="1"/>
  <c r="AV15486" i="1" s="1"/>
  <c r="AO15486" i="1"/>
  <c r="AW15486" i="1" s="1"/>
  <c r="AN15486" i="1"/>
  <c r="AM15486" i="1"/>
  <c r="AW15446" i="1"/>
  <c r="AR15446" i="1"/>
  <c r="AO15446" i="1"/>
  <c r="AN15446" i="1"/>
  <c r="AV15446" i="1" s="1"/>
  <c r="AM15446" i="1"/>
  <c r="AR15406" i="1"/>
  <c r="AV15406" i="1" s="1"/>
  <c r="AO15406" i="1"/>
  <c r="AW15406" i="1" s="1"/>
  <c r="AN15406" i="1"/>
  <c r="AW15366" i="1"/>
  <c r="AV15366" i="1"/>
  <c r="AR15366" i="1"/>
  <c r="AO15366" i="1"/>
  <c r="AN15366" i="1"/>
  <c r="AM15366" i="1"/>
  <c r="AR15326" i="1"/>
  <c r="AO15326" i="1"/>
  <c r="AW15326" i="1" s="1"/>
  <c r="AN15326" i="1"/>
  <c r="AV15326" i="1" s="1"/>
  <c r="AM15326" i="1"/>
  <c r="AW15286" i="1"/>
  <c r="AV15286" i="1"/>
  <c r="AR15286" i="1"/>
  <c r="AO15286" i="1"/>
  <c r="AN15286" i="1"/>
  <c r="AM15286" i="1"/>
  <c r="AR15246" i="1"/>
  <c r="AO15246" i="1"/>
  <c r="AW15246" i="1" s="1"/>
  <c r="AN15246" i="1"/>
  <c r="AV15246" i="1" s="1"/>
  <c r="AM15246" i="1"/>
  <c r="AW15206" i="1"/>
  <c r="AV15206" i="1"/>
  <c r="AR15206" i="1"/>
  <c r="AO15206" i="1"/>
  <c r="AN15206" i="1"/>
  <c r="AM15206" i="1"/>
  <c r="AR15166" i="1"/>
  <c r="AO15166" i="1"/>
  <c r="AW15166" i="1" s="1"/>
  <c r="AN15166" i="1"/>
  <c r="AV15166" i="1" s="1"/>
  <c r="AM15166" i="1"/>
  <c r="AW15126" i="1"/>
  <c r="AV15126" i="1"/>
  <c r="AR15126" i="1"/>
  <c r="AO15126" i="1"/>
  <c r="AN15126" i="1"/>
  <c r="AM15126" i="1"/>
  <c r="AR15086" i="1"/>
  <c r="AO15086" i="1"/>
  <c r="AW15086" i="1" s="1"/>
  <c r="AN15086" i="1"/>
  <c r="AV15086" i="1" s="1"/>
  <c r="AM15086" i="1"/>
  <c r="AW15046" i="1"/>
  <c r="AV15046" i="1"/>
  <c r="AR15046" i="1"/>
  <c r="AO15046" i="1"/>
  <c r="AN15046" i="1"/>
  <c r="AM15046" i="1"/>
  <c r="AR15006" i="1"/>
  <c r="AO15006" i="1"/>
  <c r="AW15006" i="1" s="1"/>
  <c r="AN15006" i="1"/>
  <c r="AV15006" i="1" s="1"/>
  <c r="AM15006" i="1"/>
  <c r="AW14966" i="1"/>
  <c r="AV14966" i="1"/>
  <c r="AR14966" i="1"/>
  <c r="AO14966" i="1"/>
  <c r="AN14966" i="1"/>
  <c r="AM14966" i="1"/>
  <c r="AR14926" i="1"/>
  <c r="AO14926" i="1"/>
  <c r="AW14926" i="1" s="1"/>
  <c r="AN14926" i="1"/>
  <c r="AV14926" i="1" s="1"/>
  <c r="AM14926" i="1"/>
  <c r="AW14886" i="1"/>
  <c r="AV14886" i="1"/>
  <c r="AR14886" i="1"/>
  <c r="AO14886" i="1"/>
  <c r="AN14886" i="1"/>
  <c r="AM14886" i="1"/>
  <c r="AR14846" i="1"/>
  <c r="AO14846" i="1"/>
  <c r="AW14846" i="1" s="1"/>
  <c r="AN14846" i="1"/>
  <c r="AV14846" i="1" s="1"/>
  <c r="AM14846" i="1"/>
  <c r="AW14806" i="1"/>
  <c r="AV14806" i="1"/>
  <c r="AR14806" i="1"/>
  <c r="AO14806" i="1"/>
  <c r="AN14806" i="1"/>
  <c r="AM14806" i="1"/>
  <c r="AR14766" i="1"/>
  <c r="AO14766" i="1"/>
  <c r="AW14766" i="1" s="1"/>
  <c r="AN14766" i="1"/>
  <c r="AV14766" i="1" s="1"/>
  <c r="AM14766" i="1"/>
  <c r="AW14726" i="1"/>
  <c r="AV14726" i="1"/>
  <c r="AR14726" i="1"/>
  <c r="AO14726" i="1"/>
  <c r="AN14726" i="1"/>
  <c r="AM14726" i="1"/>
  <c r="AR14686" i="1"/>
  <c r="AO14686" i="1"/>
  <c r="AW14686" i="1" s="1"/>
  <c r="AN14686" i="1"/>
  <c r="AV14686" i="1" s="1"/>
  <c r="AM14686" i="1"/>
  <c r="AW14646" i="1"/>
  <c r="AV14646" i="1"/>
  <c r="AR14646" i="1"/>
  <c r="AO14646" i="1"/>
  <c r="AN14646" i="1"/>
  <c r="AM14646" i="1"/>
  <c r="AR14606" i="1"/>
  <c r="AO14606" i="1"/>
  <c r="AW14606" i="1" s="1"/>
  <c r="AN14606" i="1"/>
  <c r="AV14606" i="1" s="1"/>
  <c r="AM14606" i="1"/>
  <c r="AW14566" i="1"/>
  <c r="AV14566" i="1"/>
  <c r="AR14566" i="1"/>
  <c r="AO14566" i="1"/>
  <c r="AN14566" i="1"/>
  <c r="AM14566" i="1"/>
  <c r="AR14526" i="1"/>
  <c r="AO14526" i="1"/>
  <c r="AW14526" i="1" s="1"/>
  <c r="AN14526" i="1"/>
  <c r="AV14526" i="1" s="1"/>
  <c r="AM14526" i="1"/>
  <c r="AW14486" i="1"/>
  <c r="AV14486" i="1"/>
  <c r="AR14486" i="1"/>
  <c r="AO14486" i="1"/>
  <c r="AN14486" i="1"/>
  <c r="AM14486" i="1"/>
  <c r="AR14446" i="1"/>
  <c r="AO14446" i="1"/>
  <c r="AW14446" i="1" s="1"/>
  <c r="AN14446" i="1"/>
  <c r="AV14446" i="1" s="1"/>
  <c r="AM14446" i="1"/>
  <c r="AW14406" i="1"/>
  <c r="AV14406" i="1"/>
  <c r="AR14406" i="1"/>
  <c r="AO14406" i="1"/>
  <c r="AN14406" i="1"/>
  <c r="AM14406" i="1"/>
  <c r="AR14366" i="1"/>
  <c r="AO14366" i="1"/>
  <c r="AW14366" i="1" s="1"/>
  <c r="AN14366" i="1"/>
  <c r="AV14366" i="1" s="1"/>
  <c r="AM14366" i="1"/>
  <c r="AW14326" i="1"/>
  <c r="AV14326" i="1"/>
  <c r="AR14326" i="1"/>
  <c r="AO14326" i="1"/>
  <c r="AN14326" i="1"/>
  <c r="AM14326" i="1"/>
  <c r="AR14286" i="1"/>
  <c r="AO14286" i="1"/>
  <c r="AW14286" i="1" s="1"/>
  <c r="AN14286" i="1"/>
  <c r="AV14286" i="1" s="1"/>
  <c r="AM14286" i="1"/>
  <c r="AW14246" i="1"/>
  <c r="AV14246" i="1"/>
  <c r="AR14246" i="1"/>
  <c r="AO14246" i="1"/>
  <c r="AN14246" i="1"/>
  <c r="AM14246" i="1"/>
  <c r="AR14206" i="1"/>
  <c r="AO14206" i="1"/>
  <c r="AW14206" i="1" s="1"/>
  <c r="AN14206" i="1"/>
  <c r="AV14206" i="1" s="1"/>
  <c r="AM14206" i="1"/>
  <c r="AW14166" i="1"/>
  <c r="AV14166" i="1"/>
  <c r="AR14166" i="1"/>
  <c r="AO14166" i="1"/>
  <c r="AN14166" i="1"/>
  <c r="AM14166" i="1"/>
  <c r="AR14126" i="1"/>
  <c r="AO14126" i="1"/>
  <c r="AW14126" i="1" s="1"/>
  <c r="AN14126" i="1"/>
  <c r="AV14126" i="1" s="1"/>
  <c r="AM14126" i="1"/>
  <c r="AW14086" i="1"/>
  <c r="AV14086" i="1"/>
  <c r="AR14086" i="1"/>
  <c r="AO14086" i="1"/>
  <c r="AN14086" i="1"/>
  <c r="AM14086" i="1"/>
  <c r="AR14046" i="1"/>
  <c r="AO14046" i="1"/>
  <c r="AW14046" i="1" s="1"/>
  <c r="AN14046" i="1"/>
  <c r="AV14046" i="1" s="1"/>
  <c r="AM14046" i="1"/>
  <c r="AW14006" i="1"/>
  <c r="AV14006" i="1"/>
  <c r="AR14006" i="1"/>
  <c r="AO14006" i="1"/>
  <c r="AN14006" i="1"/>
  <c r="AM14006" i="1"/>
  <c r="AR13966" i="1"/>
  <c r="AO13966" i="1"/>
  <c r="AW13966" i="1" s="1"/>
  <c r="AN13966" i="1"/>
  <c r="AV13966" i="1" s="1"/>
  <c r="AM13966" i="1"/>
  <c r="AW13926" i="1"/>
  <c r="AV13926" i="1"/>
  <c r="AR13926" i="1"/>
  <c r="AO13926" i="1"/>
  <c r="AN13926" i="1"/>
  <c r="AM13926" i="1"/>
  <c r="AR13886" i="1"/>
  <c r="AO13886" i="1"/>
  <c r="AW13886" i="1" s="1"/>
  <c r="AN13886" i="1"/>
  <c r="AV13886" i="1" s="1"/>
  <c r="AM13886" i="1"/>
  <c r="AW13846" i="1"/>
  <c r="AV13846" i="1"/>
  <c r="AR13846" i="1"/>
  <c r="AO13846" i="1"/>
  <c r="AN13846" i="1"/>
  <c r="AM13846" i="1"/>
  <c r="AR13806" i="1"/>
  <c r="AO13806" i="1"/>
  <c r="AW13806" i="1" s="1"/>
  <c r="AN13806" i="1"/>
  <c r="AV13806" i="1" s="1"/>
  <c r="AM13806" i="1"/>
  <c r="AW13766" i="1"/>
  <c r="AV13766" i="1"/>
  <c r="AR13766" i="1"/>
  <c r="AO13766" i="1"/>
  <c r="AN13766" i="1"/>
  <c r="AM13766" i="1"/>
  <c r="AR13726" i="1"/>
  <c r="AO13726" i="1"/>
  <c r="AW13726" i="1" s="1"/>
  <c r="AN13726" i="1"/>
  <c r="AV13726" i="1" s="1"/>
  <c r="AM13726" i="1"/>
  <c r="AW13686" i="1"/>
  <c r="AV13686" i="1"/>
  <c r="AR13686" i="1"/>
  <c r="AO13686" i="1"/>
  <c r="AN13686" i="1"/>
  <c r="AM13686" i="1"/>
  <c r="AR13646" i="1"/>
  <c r="AO13646" i="1"/>
  <c r="AW13646" i="1" s="1"/>
  <c r="AN13646" i="1"/>
  <c r="AV13646" i="1" s="1"/>
  <c r="AM13646" i="1"/>
  <c r="AW13606" i="1"/>
  <c r="AV13606" i="1"/>
  <c r="AR13606" i="1"/>
  <c r="AO13606" i="1"/>
  <c r="AN13606" i="1"/>
  <c r="AM13606" i="1"/>
  <c r="AR13566" i="1"/>
  <c r="AO13566" i="1"/>
  <c r="AW13566" i="1" s="1"/>
  <c r="AN13566" i="1"/>
  <c r="AV13566" i="1" s="1"/>
  <c r="AM13566" i="1"/>
  <c r="AW13526" i="1"/>
  <c r="AV13526" i="1"/>
  <c r="AR13526" i="1"/>
  <c r="AO13526" i="1"/>
  <c r="AN13526" i="1"/>
  <c r="AM13526" i="1"/>
  <c r="AR13486" i="1"/>
  <c r="AO13486" i="1"/>
  <c r="AW13486" i="1" s="1"/>
  <c r="AN13486" i="1"/>
  <c r="AV13486" i="1" s="1"/>
  <c r="AM13486" i="1"/>
  <c r="AW13446" i="1"/>
  <c r="AV13446" i="1"/>
  <c r="AR13446" i="1"/>
  <c r="AO13446" i="1"/>
  <c r="AN13446" i="1"/>
  <c r="AM13446" i="1"/>
  <c r="AR13406" i="1"/>
  <c r="AO13406" i="1"/>
  <c r="AW13406" i="1" s="1"/>
  <c r="AN13406" i="1"/>
  <c r="AV13406" i="1" s="1"/>
  <c r="AM13406" i="1"/>
  <c r="AW13366" i="1"/>
  <c r="AV13366" i="1"/>
  <c r="AR13366" i="1"/>
  <c r="AO13366" i="1"/>
  <c r="AN13366" i="1"/>
  <c r="AM13366" i="1"/>
  <c r="AR13326" i="1"/>
  <c r="AO13326" i="1"/>
  <c r="AW13326" i="1" s="1"/>
  <c r="AN13326" i="1"/>
  <c r="AV13326" i="1" s="1"/>
  <c r="AM13326" i="1"/>
  <c r="AW13286" i="1"/>
  <c r="AV13286" i="1"/>
  <c r="AR13286" i="1"/>
  <c r="AO13286" i="1"/>
  <c r="AN13286" i="1"/>
  <c r="AM13286" i="1"/>
  <c r="AR13246" i="1"/>
  <c r="AO13246" i="1"/>
  <c r="AW13246" i="1" s="1"/>
  <c r="AN13246" i="1"/>
  <c r="AV13246" i="1" s="1"/>
  <c r="AM13246" i="1"/>
  <c r="AW13206" i="1"/>
  <c r="AV13206" i="1"/>
  <c r="AR13206" i="1"/>
  <c r="AO13206" i="1"/>
  <c r="AN13206" i="1"/>
  <c r="AM13206" i="1"/>
  <c r="AR13166" i="1"/>
  <c r="AO13166" i="1"/>
  <c r="AW13166" i="1" s="1"/>
  <c r="AN13166" i="1"/>
  <c r="AV13166" i="1" s="1"/>
  <c r="AM13166" i="1"/>
  <c r="AW13126" i="1"/>
  <c r="AV13126" i="1"/>
  <c r="AR13126" i="1"/>
  <c r="AO13126" i="1"/>
  <c r="AN13126" i="1"/>
  <c r="AM13126" i="1"/>
  <c r="AR13086" i="1"/>
  <c r="AO13086" i="1"/>
  <c r="AW13086" i="1" s="1"/>
  <c r="AN13086" i="1"/>
  <c r="AV13086" i="1" s="1"/>
  <c r="AM13086" i="1"/>
  <c r="AW13046" i="1"/>
  <c r="AV13046" i="1"/>
  <c r="AR13046" i="1"/>
  <c r="AO13046" i="1"/>
  <c r="AN13046" i="1"/>
  <c r="AM13046" i="1"/>
  <c r="AR13006" i="1"/>
  <c r="AO13006" i="1"/>
  <c r="AW13006" i="1" s="1"/>
  <c r="AN13006" i="1"/>
  <c r="AV13006" i="1" s="1"/>
  <c r="AM13006" i="1"/>
  <c r="AW12966" i="1"/>
  <c r="AV12966" i="1"/>
  <c r="AR12966" i="1"/>
  <c r="AO12966" i="1"/>
  <c r="AN12966" i="1"/>
  <c r="AM12966" i="1"/>
  <c r="AR12926" i="1"/>
  <c r="AO12926" i="1"/>
  <c r="AW12926" i="1" s="1"/>
  <c r="AN12926" i="1"/>
  <c r="AV12926" i="1" s="1"/>
  <c r="AM12926" i="1"/>
  <c r="AW12886" i="1"/>
  <c r="AV12886" i="1"/>
  <c r="AR12886" i="1"/>
  <c r="AO12886" i="1"/>
  <c r="AN12886" i="1"/>
  <c r="AM12886" i="1"/>
  <c r="AR12846" i="1"/>
  <c r="AO12846" i="1"/>
  <c r="AW12846" i="1" s="1"/>
  <c r="AN12846" i="1"/>
  <c r="AV12846" i="1" s="1"/>
  <c r="AM12846" i="1"/>
  <c r="AW12806" i="1"/>
  <c r="AV12806" i="1"/>
  <c r="AR12806" i="1"/>
  <c r="AO12806" i="1"/>
  <c r="AN12806" i="1"/>
  <c r="AM12806" i="1"/>
  <c r="AR12766" i="1"/>
  <c r="AO12766" i="1"/>
  <c r="AW12766" i="1" s="1"/>
  <c r="AN12766" i="1"/>
  <c r="AV12766" i="1" s="1"/>
  <c r="AM12766" i="1"/>
  <c r="AW12726" i="1"/>
  <c r="AV12726" i="1"/>
  <c r="AR12726" i="1"/>
  <c r="AO12726" i="1"/>
  <c r="AN12726" i="1"/>
  <c r="AM12726" i="1"/>
  <c r="AR12686" i="1"/>
  <c r="AO12686" i="1"/>
  <c r="AW12686" i="1" s="1"/>
  <c r="AN12686" i="1"/>
  <c r="AV12686" i="1" s="1"/>
  <c r="AM12686" i="1"/>
  <c r="AW12646" i="1"/>
  <c r="AV12646" i="1"/>
  <c r="AR12646" i="1"/>
  <c r="AO12646" i="1"/>
  <c r="AN12646" i="1"/>
  <c r="AM12646" i="1"/>
  <c r="AR12606" i="1"/>
  <c r="AO12606" i="1"/>
  <c r="AW12606" i="1" s="1"/>
  <c r="AN12606" i="1"/>
  <c r="AV12606" i="1" s="1"/>
  <c r="AM12606" i="1"/>
  <c r="AW12566" i="1"/>
  <c r="AV12566" i="1"/>
  <c r="AR12566" i="1"/>
  <c r="AO12566" i="1"/>
  <c r="AN12566" i="1"/>
  <c r="AW12526" i="1"/>
  <c r="AR12526" i="1"/>
  <c r="AO12526" i="1"/>
  <c r="AN12526" i="1"/>
  <c r="AV12526" i="1" s="1"/>
  <c r="AR12486" i="1"/>
  <c r="AO12486" i="1"/>
  <c r="AW12486" i="1" s="1"/>
  <c r="AN12486" i="1"/>
  <c r="AV12486" i="1" s="1"/>
  <c r="AR12446" i="1"/>
  <c r="AV12446" i="1" s="1"/>
  <c r="AO12446" i="1"/>
  <c r="AW12446" i="1" s="1"/>
  <c r="AN12446" i="1"/>
  <c r="AW12406" i="1"/>
  <c r="AV12406" i="1"/>
  <c r="AR12406" i="1"/>
  <c r="AO12406" i="1"/>
  <c r="AN12406" i="1"/>
  <c r="AW12366" i="1"/>
  <c r="AR12366" i="1"/>
  <c r="AO12366" i="1"/>
  <c r="AN12366" i="1"/>
  <c r="AV12366" i="1" s="1"/>
  <c r="AR12326" i="1"/>
  <c r="AO12326" i="1"/>
  <c r="AW12326" i="1" s="1"/>
  <c r="AN12326" i="1"/>
  <c r="AV12326" i="1" s="1"/>
  <c r="AR12286" i="1"/>
  <c r="AV12286" i="1" s="1"/>
  <c r="AO12286" i="1"/>
  <c r="AW12286" i="1" s="1"/>
  <c r="AN12286" i="1"/>
  <c r="AW12246" i="1"/>
  <c r="AV12246" i="1"/>
  <c r="AR12246" i="1"/>
  <c r="AO12246" i="1"/>
  <c r="AN12246" i="1"/>
  <c r="AW12206" i="1"/>
  <c r="AR12206" i="1"/>
  <c r="AO12206" i="1"/>
  <c r="AN12206" i="1"/>
  <c r="AV12206" i="1" s="1"/>
  <c r="AR12166" i="1"/>
  <c r="AO12166" i="1"/>
  <c r="AW12166" i="1" s="1"/>
  <c r="AN12166" i="1"/>
  <c r="AV12166" i="1" s="1"/>
  <c r="AR12126" i="1"/>
  <c r="AO12126" i="1"/>
  <c r="AW12126" i="1" s="1"/>
  <c r="AN12126" i="1"/>
  <c r="AR12086" i="1"/>
  <c r="AW12086" i="1" s="1"/>
  <c r="AO12086" i="1"/>
  <c r="AN12086" i="1"/>
  <c r="AR12046" i="1"/>
  <c r="AO12046" i="1"/>
  <c r="AW12046" i="1" s="1"/>
  <c r="AN12046" i="1"/>
  <c r="AR12006" i="1"/>
  <c r="AO12006" i="1"/>
  <c r="AW12006" i="1" s="1"/>
  <c r="AN12006" i="1"/>
  <c r="AV12006" i="1" s="1"/>
  <c r="AR11966" i="1"/>
  <c r="AO11966" i="1"/>
  <c r="AN11966" i="1"/>
  <c r="AW11926" i="1"/>
  <c r="AR11926" i="1"/>
  <c r="AO11926" i="1"/>
  <c r="AN11926" i="1"/>
  <c r="AV11926" i="1" s="1"/>
  <c r="AR11886" i="1"/>
  <c r="AO11886" i="1"/>
  <c r="AW11886" i="1" s="1"/>
  <c r="AN11886" i="1"/>
  <c r="AV11886" i="1" s="1"/>
  <c r="AR11846" i="1"/>
  <c r="AO11846" i="1"/>
  <c r="AN11846" i="1"/>
  <c r="AV11846" i="1" s="1"/>
  <c r="AR11806" i="1"/>
  <c r="AV11806" i="1" s="1"/>
  <c r="AO11806" i="1"/>
  <c r="AN11806" i="1"/>
  <c r="AW11766" i="1"/>
  <c r="AV11766" i="1"/>
  <c r="AR11766" i="1"/>
  <c r="AO11766" i="1"/>
  <c r="AN11766" i="1"/>
  <c r="AW11726" i="1"/>
  <c r="AR11726" i="1"/>
  <c r="AO11726" i="1"/>
  <c r="AN11726" i="1"/>
  <c r="AV11726" i="1" s="1"/>
  <c r="AR11686" i="1"/>
  <c r="AO11686" i="1"/>
  <c r="AN11686" i="1"/>
  <c r="AR11646" i="1"/>
  <c r="AV11646" i="1" s="1"/>
  <c r="AO11646" i="1"/>
  <c r="AW11646" i="1" s="1"/>
  <c r="AN11646" i="1"/>
  <c r="AR11606" i="1"/>
  <c r="AV11606" i="1" s="1"/>
  <c r="AO11606" i="1"/>
  <c r="AW11606" i="1" s="1"/>
  <c r="AN11606" i="1"/>
  <c r="AR11566" i="1"/>
  <c r="AO11566" i="1"/>
  <c r="AW11566" i="1" s="1"/>
  <c r="AN11566" i="1"/>
  <c r="AR11526" i="1"/>
  <c r="AO11526" i="1"/>
  <c r="AW11526" i="1" s="1"/>
  <c r="AN11526" i="1"/>
  <c r="AV11526" i="1" s="1"/>
  <c r="AR11486" i="1"/>
  <c r="AO11486" i="1"/>
  <c r="AW11486" i="1" s="1"/>
  <c r="AN11486" i="1"/>
  <c r="AW11446" i="1"/>
  <c r="AR11446" i="1"/>
  <c r="AO11446" i="1"/>
  <c r="AN11446" i="1"/>
  <c r="AV11446" i="1" s="1"/>
  <c r="AR11406" i="1"/>
  <c r="AO11406" i="1"/>
  <c r="AN11406" i="1"/>
  <c r="AR11366" i="1"/>
  <c r="AO11366" i="1"/>
  <c r="AW11366" i="1" s="1"/>
  <c r="AN11366" i="1"/>
  <c r="AV11366" i="1" s="1"/>
  <c r="AR11326" i="1"/>
  <c r="AO11326" i="1"/>
  <c r="AN11326" i="1"/>
  <c r="AR11286" i="1"/>
  <c r="AO11286" i="1"/>
  <c r="AW11286" i="1" s="1"/>
  <c r="AN11286" i="1"/>
  <c r="AV11286" i="1" s="1"/>
  <c r="AR11246" i="1"/>
  <c r="AO11246" i="1"/>
  <c r="AW11246" i="1" s="1"/>
  <c r="AN11246" i="1"/>
  <c r="AV11246" i="1" s="1"/>
  <c r="AR11206" i="1"/>
  <c r="AO11206" i="1"/>
  <c r="AN11206" i="1"/>
  <c r="AV11206" i="1" s="1"/>
  <c r="AR11166" i="1"/>
  <c r="AV11166" i="1" s="1"/>
  <c r="AO11166" i="1"/>
  <c r="AN11166" i="1"/>
  <c r="AW11126" i="1"/>
  <c r="AR11126" i="1"/>
  <c r="AO11126" i="1"/>
  <c r="AN11126" i="1"/>
  <c r="AV11126" i="1" s="1"/>
  <c r="AW11086" i="1"/>
  <c r="AR11086" i="1"/>
  <c r="AO11086" i="1"/>
  <c r="AN11086" i="1"/>
  <c r="AV11086" i="1" s="1"/>
  <c r="AR11046" i="1"/>
  <c r="AO11046" i="1"/>
  <c r="AN11046" i="1"/>
  <c r="AR11006" i="1"/>
  <c r="AV11006" i="1" s="1"/>
  <c r="AO11006" i="1"/>
  <c r="AN11006" i="1"/>
  <c r="AR10966" i="1"/>
  <c r="AV10966" i="1" s="1"/>
  <c r="AO10966" i="1"/>
  <c r="AN10966" i="1"/>
  <c r="AR10926" i="1"/>
  <c r="AW10926" i="1" s="1"/>
  <c r="AO10926" i="1"/>
  <c r="AN10926" i="1"/>
  <c r="AR10886" i="1"/>
  <c r="AO10886" i="1"/>
  <c r="AW10886" i="1" s="1"/>
  <c r="AN10886" i="1"/>
  <c r="AR10846" i="1"/>
  <c r="AO10846" i="1"/>
  <c r="AW10846" i="1" s="1"/>
  <c r="AN10846" i="1"/>
  <c r="AR10806" i="1"/>
  <c r="AO10806" i="1"/>
  <c r="AW10806" i="1" s="1"/>
  <c r="AN10806" i="1"/>
  <c r="AV10806" i="1" s="1"/>
  <c r="AR10766" i="1"/>
  <c r="AO10766" i="1"/>
  <c r="AN10766" i="1"/>
  <c r="AV10766" i="1" s="1"/>
  <c r="AR10726" i="1"/>
  <c r="AO10726" i="1"/>
  <c r="AW10726" i="1" s="1"/>
  <c r="AN10726" i="1"/>
  <c r="AV10726" i="1" s="1"/>
  <c r="AR10686" i="1"/>
  <c r="AV10686" i="1" s="1"/>
  <c r="AO10686" i="1"/>
  <c r="AN10686" i="1"/>
  <c r="AV10646" i="1"/>
  <c r="AR10646" i="1"/>
  <c r="AO10646" i="1"/>
  <c r="AW10646" i="1" s="1"/>
  <c r="AN10646" i="1"/>
  <c r="AW10606" i="1"/>
  <c r="AR10606" i="1"/>
  <c r="AO10606" i="1"/>
  <c r="AN10606" i="1"/>
  <c r="AV10606" i="1" s="1"/>
  <c r="AR10566" i="1"/>
  <c r="AO10566" i="1"/>
  <c r="AN10566" i="1"/>
  <c r="AR10526" i="1"/>
  <c r="AV10526" i="1" s="1"/>
  <c r="AO10526" i="1"/>
  <c r="AW10526" i="1" s="1"/>
  <c r="AN10526" i="1"/>
  <c r="AR10486" i="1"/>
  <c r="AW10486" i="1" s="1"/>
  <c r="AO10486" i="1"/>
  <c r="AN10486" i="1"/>
  <c r="AV10486" i="1" s="1"/>
  <c r="AM10486" i="1"/>
  <c r="AR10446" i="1"/>
  <c r="AO10446" i="1"/>
  <c r="AN10446" i="1"/>
  <c r="AM10446" i="1"/>
  <c r="AR10406" i="1"/>
  <c r="AW10406" i="1" s="1"/>
  <c r="AO10406" i="1"/>
  <c r="AN10406" i="1"/>
  <c r="AM10406" i="1"/>
  <c r="AR10366" i="1"/>
  <c r="AO10366" i="1"/>
  <c r="AN10366" i="1"/>
  <c r="AM10366" i="1"/>
  <c r="AW10326" i="1"/>
  <c r="AR10326" i="1"/>
  <c r="AO10326" i="1"/>
  <c r="AN10326" i="1"/>
  <c r="AV10326" i="1" s="1"/>
  <c r="AM10326" i="1"/>
  <c r="AR10286" i="1"/>
  <c r="AO10286" i="1"/>
  <c r="AN10286" i="1"/>
  <c r="AV10286" i="1" s="1"/>
  <c r="AM10286" i="1"/>
  <c r="AR10246" i="1"/>
  <c r="AO10246" i="1"/>
  <c r="AW10246" i="1" s="1"/>
  <c r="AN10246" i="1"/>
  <c r="AM10246" i="1"/>
  <c r="AR10206" i="1"/>
  <c r="AO10206" i="1"/>
  <c r="AW10206" i="1" s="1"/>
  <c r="AN10206" i="1"/>
  <c r="AM10206" i="1"/>
  <c r="AW10166" i="1"/>
  <c r="AV10166" i="1"/>
  <c r="AR10166" i="1"/>
  <c r="AO10166" i="1"/>
  <c r="AN10166" i="1"/>
  <c r="AM10166" i="1"/>
  <c r="AR10126" i="1"/>
  <c r="AO10126" i="1"/>
  <c r="AN10126" i="1"/>
  <c r="AV10126" i="1" s="1"/>
  <c r="AM10126" i="1"/>
  <c r="AR10086" i="1"/>
  <c r="AO10086" i="1"/>
  <c r="AW10086" i="1" s="1"/>
  <c r="AN10086" i="1"/>
  <c r="AV10086" i="1" s="1"/>
  <c r="AM10086" i="1"/>
  <c r="AR10046" i="1"/>
  <c r="AO10046" i="1"/>
  <c r="AW10046" i="1" s="1"/>
  <c r="AN10046" i="1"/>
  <c r="AV10046" i="1" s="1"/>
  <c r="AM10046" i="1"/>
  <c r="AR10006" i="1"/>
  <c r="AW10006" i="1" s="1"/>
  <c r="AO10006" i="1"/>
  <c r="AN10006" i="1"/>
  <c r="AM10006" i="1"/>
  <c r="AR9966" i="1"/>
  <c r="M252" i="4" s="1"/>
  <c r="AO9966" i="1"/>
  <c r="AN9966" i="1"/>
  <c r="AM9966" i="1"/>
  <c r="AW9926" i="1"/>
  <c r="AR9926" i="1"/>
  <c r="AO9926" i="1"/>
  <c r="AN9926" i="1"/>
  <c r="AV9926" i="1" s="1"/>
  <c r="AM9926" i="1"/>
  <c r="AR9886" i="1"/>
  <c r="M250" i="4" s="1"/>
  <c r="AO9886" i="1"/>
  <c r="AN9886" i="1"/>
  <c r="AV9886" i="1" s="1"/>
  <c r="AM9886" i="1"/>
  <c r="AR9846" i="1"/>
  <c r="M249" i="4" s="1"/>
  <c r="AO9846" i="1"/>
  <c r="AN9846" i="1"/>
  <c r="AV9846" i="1" s="1"/>
  <c r="AM9846" i="1"/>
  <c r="AR9806" i="1"/>
  <c r="M248" i="4" s="1"/>
  <c r="AO9806" i="1"/>
  <c r="AN9806" i="1"/>
  <c r="AM9806" i="1"/>
  <c r="AR9766" i="1"/>
  <c r="M247" i="4" s="1"/>
  <c r="AO9766" i="1"/>
  <c r="AN9766" i="1"/>
  <c r="AM9766" i="1"/>
  <c r="AR9726" i="1"/>
  <c r="M246" i="4" s="1"/>
  <c r="AO9726" i="1"/>
  <c r="J246" i="4" s="1"/>
  <c r="AN9726" i="1"/>
  <c r="AM9726" i="1"/>
  <c r="AW9686" i="1"/>
  <c r="AR9686" i="1"/>
  <c r="M245" i="4" s="1"/>
  <c r="AO9686" i="1"/>
  <c r="AN9686" i="1"/>
  <c r="AV9686" i="1" s="1"/>
  <c r="Q245" i="4" s="1"/>
  <c r="AM9686" i="1"/>
  <c r="AR9646" i="1"/>
  <c r="M244" i="4" s="1"/>
  <c r="AO9646" i="1"/>
  <c r="AN9646" i="1"/>
  <c r="AV9646" i="1" s="1"/>
  <c r="AM9646" i="1"/>
  <c r="AR9606" i="1"/>
  <c r="M243" i="4" s="1"/>
  <c r="AO9606" i="1"/>
  <c r="AW9606" i="1" s="1"/>
  <c r="R243" i="4" s="1"/>
  <c r="AN9606" i="1"/>
  <c r="AM9606" i="1"/>
  <c r="AR9566" i="1"/>
  <c r="M242" i="4" s="1"/>
  <c r="AO9566" i="1"/>
  <c r="AW9566" i="1" s="1"/>
  <c r="AN9566" i="1"/>
  <c r="AM9566" i="1"/>
  <c r="AW9526" i="1"/>
  <c r="AV9526" i="1"/>
  <c r="AR9526" i="1"/>
  <c r="M241" i="4" s="1"/>
  <c r="AO9526" i="1"/>
  <c r="AN9526" i="1"/>
  <c r="AM9526" i="1"/>
  <c r="AR9486" i="1"/>
  <c r="M240" i="4" s="1"/>
  <c r="AO9486" i="1"/>
  <c r="AN9486" i="1"/>
  <c r="AV9486" i="1" s="1"/>
  <c r="AM9486" i="1"/>
  <c r="AR9446" i="1"/>
  <c r="M239" i="4" s="1"/>
  <c r="AO9446" i="1"/>
  <c r="AW9446" i="1" s="1"/>
  <c r="R239" i="4" s="1"/>
  <c r="AN9446" i="1"/>
  <c r="AM9446" i="1"/>
  <c r="AR9406" i="1"/>
  <c r="M238" i="4" s="1"/>
  <c r="AO9406" i="1"/>
  <c r="J238" i="4" s="1"/>
  <c r="AN9406" i="1"/>
  <c r="AV9406" i="1" s="1"/>
  <c r="AM9406" i="1"/>
  <c r="AR9366" i="1"/>
  <c r="M237" i="4" s="1"/>
  <c r="AO9366" i="1"/>
  <c r="AN9366" i="1"/>
  <c r="AM9366" i="1"/>
  <c r="AR9326" i="1"/>
  <c r="M236" i="4" s="1"/>
  <c r="AO9326" i="1"/>
  <c r="AN9326" i="1"/>
  <c r="AM9326" i="1"/>
  <c r="AW9286" i="1"/>
  <c r="R235" i="4" s="1"/>
  <c r="AR9286" i="1"/>
  <c r="M235" i="4" s="1"/>
  <c r="AO9286" i="1"/>
  <c r="AN9286" i="1"/>
  <c r="AM9286" i="1"/>
  <c r="AR9246" i="1"/>
  <c r="M234" i="4" s="1"/>
  <c r="AO9246" i="1"/>
  <c r="AN9246" i="1"/>
  <c r="AV9246" i="1" s="1"/>
  <c r="AM9246" i="1"/>
  <c r="AR9206" i="1"/>
  <c r="M233" i="4" s="1"/>
  <c r="AO9206" i="1"/>
  <c r="AN9206" i="1"/>
  <c r="AV9206" i="1" s="1"/>
  <c r="AM9206" i="1"/>
  <c r="AR9166" i="1"/>
  <c r="M232" i="4" s="1"/>
  <c r="AO9166" i="1"/>
  <c r="AN9166" i="1"/>
  <c r="AM9166" i="1"/>
  <c r="AR9126" i="1"/>
  <c r="M231" i="4" s="1"/>
  <c r="AO9126" i="1"/>
  <c r="AN9126" i="1"/>
  <c r="AM9126" i="1"/>
  <c r="AR9086" i="1"/>
  <c r="M230" i="4" s="1"/>
  <c r="AO9086" i="1"/>
  <c r="J230" i="4" s="1"/>
  <c r="AN9086" i="1"/>
  <c r="AM9086" i="1"/>
  <c r="AW9046" i="1"/>
  <c r="AR9046" i="1"/>
  <c r="M229" i="4" s="1"/>
  <c r="AO9046" i="1"/>
  <c r="AN9046" i="1"/>
  <c r="AV9046" i="1" s="1"/>
  <c r="Q229" i="4" s="1"/>
  <c r="AM9046" i="1"/>
  <c r="AR9006" i="1"/>
  <c r="M228" i="4" s="1"/>
  <c r="AO9006" i="1"/>
  <c r="AN9006" i="1"/>
  <c r="AV9006" i="1" s="1"/>
  <c r="AR8966" i="1"/>
  <c r="M227" i="4" s="1"/>
  <c r="AO8966" i="1"/>
  <c r="AN8966" i="1"/>
  <c r="I227" i="4" s="1"/>
  <c r="AW8926" i="1"/>
  <c r="AR8926" i="1"/>
  <c r="M226" i="4" s="1"/>
  <c r="AO8926" i="1"/>
  <c r="AN8926" i="1"/>
  <c r="AV8926" i="1" s="1"/>
  <c r="AW8886" i="1"/>
  <c r="AR8886" i="1"/>
  <c r="M225" i="4" s="1"/>
  <c r="AO8886" i="1"/>
  <c r="AN8886" i="1"/>
  <c r="AV8886" i="1" s="1"/>
  <c r="AR8846" i="1"/>
  <c r="M224" i="4" s="1"/>
  <c r="AO8846" i="1"/>
  <c r="AW8846" i="1" s="1"/>
  <c r="AN8846" i="1"/>
  <c r="I224" i="4" s="1"/>
  <c r="AR8806" i="1"/>
  <c r="M223" i="4" s="1"/>
  <c r="AO8806" i="1"/>
  <c r="AN8806" i="1"/>
  <c r="AR8766" i="1"/>
  <c r="M222" i="4" s="1"/>
  <c r="AO8766" i="1"/>
  <c r="AN8766" i="1"/>
  <c r="AR8726" i="1"/>
  <c r="M221" i="4" s="1"/>
  <c r="AO8726" i="1"/>
  <c r="AN8726" i="1"/>
  <c r="AR8686" i="1"/>
  <c r="M220" i="4" s="1"/>
  <c r="AO8686" i="1"/>
  <c r="J220" i="4" s="1"/>
  <c r="AN8686" i="1"/>
  <c r="AR8646" i="1"/>
  <c r="M219" i="4" s="1"/>
  <c r="AO8646" i="1"/>
  <c r="AW8646" i="1" s="1"/>
  <c r="AN8646" i="1"/>
  <c r="AR8606" i="1"/>
  <c r="M218" i="4" s="1"/>
  <c r="AO8606" i="1"/>
  <c r="AW8606" i="1" s="1"/>
  <c r="AN8606" i="1"/>
  <c r="AV8606" i="1" s="1"/>
  <c r="AR8566" i="1"/>
  <c r="M217" i="4" s="1"/>
  <c r="AO8566" i="1"/>
  <c r="AN8566" i="1"/>
  <c r="AV8566" i="1" s="1"/>
  <c r="AR8526" i="1"/>
  <c r="M216" i="4" s="1"/>
  <c r="AO8526" i="1"/>
  <c r="AW8526" i="1" s="1"/>
  <c r="AN8526" i="1"/>
  <c r="AV8526" i="1" s="1"/>
  <c r="AR8486" i="1"/>
  <c r="M215" i="4" s="1"/>
  <c r="AO8486" i="1"/>
  <c r="AN8486" i="1"/>
  <c r="AV8446" i="1"/>
  <c r="AR8446" i="1"/>
  <c r="M214" i="4" s="1"/>
  <c r="AO8446" i="1"/>
  <c r="AW8446" i="1" s="1"/>
  <c r="AN8446" i="1"/>
  <c r="AW8406" i="1"/>
  <c r="AR8406" i="1"/>
  <c r="M213" i="4" s="1"/>
  <c r="AO8406" i="1"/>
  <c r="AN8406" i="1"/>
  <c r="AV8406" i="1" s="1"/>
  <c r="AR8366" i="1"/>
  <c r="M212" i="4" s="1"/>
  <c r="AO8366" i="1"/>
  <c r="AN8366" i="1"/>
  <c r="AR8326" i="1"/>
  <c r="M211" i="4" s="1"/>
  <c r="AO8326" i="1"/>
  <c r="AW8326" i="1" s="1"/>
  <c r="AN8326" i="1"/>
  <c r="AR8286" i="1"/>
  <c r="M210" i="4" s="1"/>
  <c r="AO8286" i="1"/>
  <c r="AN8286" i="1"/>
  <c r="AV8286" i="1" s="1"/>
  <c r="AR8246" i="1"/>
  <c r="M209" i="4" s="1"/>
  <c r="AO8246" i="1"/>
  <c r="AN8246" i="1"/>
  <c r="AR8206" i="1"/>
  <c r="M208" i="4" s="1"/>
  <c r="AO8206" i="1"/>
  <c r="AW8206" i="1" s="1"/>
  <c r="AN8206" i="1"/>
  <c r="AR8166" i="1"/>
  <c r="M207" i="4" s="1"/>
  <c r="AO8166" i="1"/>
  <c r="AN8166" i="1"/>
  <c r="AV8126" i="1"/>
  <c r="AR8126" i="1"/>
  <c r="M206" i="4" s="1"/>
  <c r="AO8126" i="1"/>
  <c r="AN8126" i="1"/>
  <c r="AW8086" i="1"/>
  <c r="AR8086" i="1"/>
  <c r="M205" i="4" s="1"/>
  <c r="AO8086" i="1"/>
  <c r="AN8086" i="1"/>
  <c r="AR8046" i="1"/>
  <c r="M204" i="4" s="1"/>
  <c r="AO8046" i="1"/>
  <c r="AN8046" i="1"/>
  <c r="AR8006" i="1"/>
  <c r="M203" i="4" s="1"/>
  <c r="AO8006" i="1"/>
  <c r="AW8006" i="1" s="1"/>
  <c r="AN8006" i="1"/>
  <c r="AR7966" i="1"/>
  <c r="M202" i="4" s="1"/>
  <c r="AO7966" i="1"/>
  <c r="AW7966" i="1" s="1"/>
  <c r="AN7966" i="1"/>
  <c r="AR7926" i="1"/>
  <c r="M201" i="4" s="1"/>
  <c r="AO7926" i="1"/>
  <c r="AW7926" i="1" s="1"/>
  <c r="AN7926" i="1"/>
  <c r="AV7926" i="1" s="1"/>
  <c r="AR7886" i="1"/>
  <c r="M200" i="4" s="1"/>
  <c r="AO7886" i="1"/>
  <c r="AW7886" i="1" s="1"/>
  <c r="AN7886" i="1"/>
  <c r="AV7886" i="1" s="1"/>
  <c r="AR7846" i="1"/>
  <c r="M199" i="4" s="1"/>
  <c r="AO7846" i="1"/>
  <c r="AN7846" i="1"/>
  <c r="AW7806" i="1"/>
  <c r="AV7806" i="1"/>
  <c r="AR7806" i="1"/>
  <c r="M198" i="4" s="1"/>
  <c r="AO7806" i="1"/>
  <c r="AN7806" i="1"/>
  <c r="AW7766" i="1"/>
  <c r="AR7766" i="1"/>
  <c r="M197" i="4" s="1"/>
  <c r="AO7766" i="1"/>
  <c r="AN7766" i="1"/>
  <c r="AV7766" i="1" s="1"/>
  <c r="AR7726" i="1"/>
  <c r="M196" i="4" s="1"/>
  <c r="AO7726" i="1"/>
  <c r="AN7726" i="1"/>
  <c r="AR7686" i="1"/>
  <c r="M195" i="4" s="1"/>
  <c r="AO7686" i="1"/>
  <c r="AW7686" i="1" s="1"/>
  <c r="AN7686" i="1"/>
  <c r="AR7646" i="1"/>
  <c r="M194" i="4" s="1"/>
  <c r="AO7646" i="1"/>
  <c r="AN7646" i="1"/>
  <c r="AR7606" i="1"/>
  <c r="M193" i="4" s="1"/>
  <c r="AO7606" i="1"/>
  <c r="AN7606" i="1"/>
  <c r="AR7566" i="1"/>
  <c r="M192" i="4" s="1"/>
  <c r="AO7566" i="1"/>
  <c r="AW7566" i="1" s="1"/>
  <c r="AN7566" i="1"/>
  <c r="AR7526" i="1"/>
  <c r="M191" i="4" s="1"/>
  <c r="AO7526" i="1"/>
  <c r="AW7526" i="1" s="1"/>
  <c r="AN7526" i="1"/>
  <c r="AR7486" i="1"/>
  <c r="M190" i="4" s="1"/>
  <c r="AO7486" i="1"/>
  <c r="AW7486" i="1" s="1"/>
  <c r="AN7486" i="1"/>
  <c r="AR7446" i="1"/>
  <c r="M189" i="4" s="1"/>
  <c r="AO7446" i="1"/>
  <c r="AW7446" i="1" s="1"/>
  <c r="AN7446" i="1"/>
  <c r="AR7406" i="1"/>
  <c r="M188" i="4" s="1"/>
  <c r="AO7406" i="1"/>
  <c r="AW7406" i="1" s="1"/>
  <c r="AN7406" i="1"/>
  <c r="AV7406" i="1" s="1"/>
  <c r="AR7366" i="1"/>
  <c r="M187" i="4" s="1"/>
  <c r="AO7366" i="1"/>
  <c r="AW7366" i="1" s="1"/>
  <c r="AN7366" i="1"/>
  <c r="AR7326" i="1"/>
  <c r="M186" i="4" s="1"/>
  <c r="AO7326" i="1"/>
  <c r="AN7326" i="1"/>
  <c r="AR7286" i="1"/>
  <c r="M185" i="4" s="1"/>
  <c r="AO7286" i="1"/>
  <c r="AW7286" i="1" s="1"/>
  <c r="AN7286" i="1"/>
  <c r="AR7246" i="1"/>
  <c r="M184" i="4" s="1"/>
  <c r="AO7246" i="1"/>
  <c r="AW7246" i="1" s="1"/>
  <c r="AN7246" i="1"/>
  <c r="AV7246" i="1" s="1"/>
  <c r="Q184" i="4" s="1"/>
  <c r="AR7206" i="1"/>
  <c r="M183" i="4" s="1"/>
  <c r="AO7206" i="1"/>
  <c r="AN7206" i="1"/>
  <c r="AW7166" i="1"/>
  <c r="AR7166" i="1"/>
  <c r="M182" i="4" s="1"/>
  <c r="AO7166" i="1"/>
  <c r="AN7166" i="1"/>
  <c r="I182" i="4" s="1"/>
  <c r="AR7126" i="1"/>
  <c r="M181" i="4" s="1"/>
  <c r="AO7126" i="1"/>
  <c r="AW7126" i="1" s="1"/>
  <c r="AN7126" i="1"/>
  <c r="AV7126" i="1" s="1"/>
  <c r="AR7086" i="1"/>
  <c r="M180" i="4" s="1"/>
  <c r="AO7086" i="1"/>
  <c r="AN7086" i="1"/>
  <c r="AV7086" i="1" s="1"/>
  <c r="AR7046" i="1"/>
  <c r="M179" i="4" s="1"/>
  <c r="AO7046" i="1"/>
  <c r="AN7046" i="1"/>
  <c r="AW7006" i="1"/>
  <c r="AV7006" i="1"/>
  <c r="AR7006" i="1"/>
  <c r="M178" i="4" s="1"/>
  <c r="AO7006" i="1"/>
  <c r="AN7006" i="1"/>
  <c r="AW6966" i="1"/>
  <c r="AR6966" i="1"/>
  <c r="M177" i="4" s="1"/>
  <c r="AO6966" i="1"/>
  <c r="AN6966" i="1"/>
  <c r="AV6966" i="1" s="1"/>
  <c r="AR6926" i="1"/>
  <c r="M176" i="4" s="1"/>
  <c r="AO6926" i="1"/>
  <c r="AN6926" i="1"/>
  <c r="AM6926" i="1"/>
  <c r="AW6886" i="1"/>
  <c r="AR6886" i="1"/>
  <c r="M175" i="4" s="1"/>
  <c r="AO6886" i="1"/>
  <c r="AN6886" i="1"/>
  <c r="AV6886" i="1" s="1"/>
  <c r="AM6886" i="1"/>
  <c r="AR6846" i="1"/>
  <c r="M174" i="4" s="1"/>
  <c r="AO6846" i="1"/>
  <c r="AW6846" i="1" s="1"/>
  <c r="AN6846" i="1"/>
  <c r="I174" i="4" s="1"/>
  <c r="AM6846" i="1"/>
  <c r="AR6806" i="1"/>
  <c r="M173" i="4" s="1"/>
  <c r="AO6806" i="1"/>
  <c r="AW6806" i="1" s="1"/>
  <c r="AN6806" i="1"/>
  <c r="AM6806" i="1"/>
  <c r="AR6766" i="1"/>
  <c r="M172" i="4" s="1"/>
  <c r="AO6766" i="1"/>
  <c r="AW6766" i="1" s="1"/>
  <c r="AN6766" i="1"/>
  <c r="AM6766" i="1"/>
  <c r="AW6726" i="1"/>
  <c r="AV6726" i="1"/>
  <c r="AR6726" i="1"/>
  <c r="M171" i="4" s="1"/>
  <c r="AO6726" i="1"/>
  <c r="AN6726" i="1"/>
  <c r="AM6726" i="1"/>
  <c r="AR6686" i="1"/>
  <c r="M170" i="4" s="1"/>
  <c r="AO6686" i="1"/>
  <c r="AW6686" i="1" s="1"/>
  <c r="R170" i="4" s="1"/>
  <c r="AN6686" i="1"/>
  <c r="I170" i="4" s="1"/>
  <c r="AM6686" i="1"/>
  <c r="AR6646" i="1"/>
  <c r="M169" i="4" s="1"/>
  <c r="AO6646" i="1"/>
  <c r="AW6646" i="1" s="1"/>
  <c r="AN6646" i="1"/>
  <c r="AM6646" i="1"/>
  <c r="AR6606" i="1"/>
  <c r="M168" i="4" s="1"/>
  <c r="AO6606" i="1"/>
  <c r="AW6606" i="1" s="1"/>
  <c r="AN6606" i="1"/>
  <c r="AM6606" i="1"/>
  <c r="AW6566" i="1"/>
  <c r="AV6566" i="1"/>
  <c r="AR6566" i="1"/>
  <c r="M167" i="4" s="1"/>
  <c r="AO6566" i="1"/>
  <c r="AN6566" i="1"/>
  <c r="AM6566" i="1"/>
  <c r="AR6526" i="1"/>
  <c r="M166" i="4" s="1"/>
  <c r="AO6526" i="1"/>
  <c r="AW6526" i="1" s="1"/>
  <c r="R166" i="4" s="1"/>
  <c r="AN6526" i="1"/>
  <c r="AV6526" i="1" s="1"/>
  <c r="AM6526" i="1"/>
  <c r="AV6486" i="1"/>
  <c r="AR6486" i="1"/>
  <c r="M165" i="4" s="1"/>
  <c r="AO6486" i="1"/>
  <c r="AW6486" i="1" s="1"/>
  <c r="AN6486" i="1"/>
  <c r="AM6486" i="1"/>
  <c r="AR6446" i="1"/>
  <c r="M164" i="4" s="1"/>
  <c r="AO6446" i="1"/>
  <c r="AW6446" i="1" s="1"/>
  <c r="AN6446" i="1"/>
  <c r="AM6446" i="1"/>
  <c r="AR6406" i="1"/>
  <c r="M163" i="4" s="1"/>
  <c r="AO6406" i="1"/>
  <c r="AW6406" i="1" s="1"/>
  <c r="AN6406" i="1"/>
  <c r="AM6406" i="1"/>
  <c r="AR6366" i="1"/>
  <c r="M162" i="4" s="1"/>
  <c r="AO6366" i="1"/>
  <c r="AW6366" i="1" s="1"/>
  <c r="R162" i="4" s="1"/>
  <c r="AN6366" i="1"/>
  <c r="I162" i="4" s="1"/>
  <c r="AM6366" i="1"/>
  <c r="AW6326" i="1"/>
  <c r="AV6326" i="1"/>
  <c r="AR6326" i="1"/>
  <c r="M161" i="4" s="1"/>
  <c r="AO6326" i="1"/>
  <c r="AN6326" i="1"/>
  <c r="AM6326" i="1"/>
  <c r="AR6286" i="1"/>
  <c r="M160" i="4" s="1"/>
  <c r="AO6286" i="1"/>
  <c r="AW6286" i="1" s="1"/>
  <c r="AN6286" i="1"/>
  <c r="AV6286" i="1" s="1"/>
  <c r="AM6286" i="1"/>
  <c r="AR6246" i="1"/>
  <c r="M159" i="4" s="1"/>
  <c r="AO6246" i="1"/>
  <c r="AW6246" i="1" s="1"/>
  <c r="AN6246" i="1"/>
  <c r="AV6246" i="1" s="1"/>
  <c r="AM6246" i="1"/>
  <c r="AR6206" i="1"/>
  <c r="M158" i="4" s="1"/>
  <c r="AO6206" i="1"/>
  <c r="AW6206" i="1" s="1"/>
  <c r="R158" i="4" s="1"/>
  <c r="AN6206" i="1"/>
  <c r="I158" i="4" s="1"/>
  <c r="AM6206" i="1"/>
  <c r="AW6166" i="1"/>
  <c r="AV6166" i="1"/>
  <c r="AR6166" i="1"/>
  <c r="M157" i="4" s="1"/>
  <c r="AO6166" i="1"/>
  <c r="AN6166" i="1"/>
  <c r="AM6166" i="1"/>
  <c r="AR6126" i="1"/>
  <c r="M156" i="4" s="1"/>
  <c r="AO6126" i="1"/>
  <c r="AN6126" i="1"/>
  <c r="AV6126" i="1" s="1"/>
  <c r="AM6126" i="1"/>
  <c r="AR6086" i="1"/>
  <c r="M155" i="4" s="1"/>
  <c r="AO6086" i="1"/>
  <c r="AW6086" i="1" s="1"/>
  <c r="AN6086" i="1"/>
  <c r="AV6086" i="1" s="1"/>
  <c r="AM6086" i="1"/>
  <c r="AR6046" i="1"/>
  <c r="M154" i="4" s="1"/>
  <c r="AO6046" i="1"/>
  <c r="AW6046" i="1" s="1"/>
  <c r="R154" i="4" s="1"/>
  <c r="AN6046" i="1"/>
  <c r="I154" i="4" s="1"/>
  <c r="AM6046" i="1"/>
  <c r="AW6006" i="1"/>
  <c r="AV6006" i="1"/>
  <c r="AR6006" i="1"/>
  <c r="M153" i="4" s="1"/>
  <c r="AO6006" i="1"/>
  <c r="AN6006" i="1"/>
  <c r="AM6006" i="1"/>
  <c r="AR5966" i="1"/>
  <c r="M152" i="4" s="1"/>
  <c r="AO5966" i="1"/>
  <c r="AN5966" i="1"/>
  <c r="AV5966" i="1" s="1"/>
  <c r="Q152" i="4" s="1"/>
  <c r="AM5966" i="1"/>
  <c r="AR5926" i="1"/>
  <c r="M151" i="4" s="1"/>
  <c r="AO5926" i="1"/>
  <c r="AW5926" i="1" s="1"/>
  <c r="AN5926" i="1"/>
  <c r="AV5926" i="1" s="1"/>
  <c r="AM5926" i="1"/>
  <c r="AR5886" i="1"/>
  <c r="M150" i="4" s="1"/>
  <c r="AO5886" i="1"/>
  <c r="AW5886" i="1" s="1"/>
  <c r="R150" i="4" s="1"/>
  <c r="AN5886" i="1"/>
  <c r="AM5886" i="1"/>
  <c r="AW5846" i="1"/>
  <c r="AV5846" i="1"/>
  <c r="AR5846" i="1"/>
  <c r="M149" i="4" s="1"/>
  <c r="AO5846" i="1"/>
  <c r="AN5846" i="1"/>
  <c r="AM5846" i="1"/>
  <c r="AR5806" i="1"/>
  <c r="M148" i="4" s="1"/>
  <c r="AO5806" i="1"/>
  <c r="AN5806" i="1"/>
  <c r="AV5806" i="1" s="1"/>
  <c r="Q148" i="4" s="1"/>
  <c r="AM5806" i="1"/>
  <c r="AR5766" i="1"/>
  <c r="M147" i="4" s="1"/>
  <c r="AO5766" i="1"/>
  <c r="AW5766" i="1" s="1"/>
  <c r="AN5766" i="1"/>
  <c r="AV5766" i="1" s="1"/>
  <c r="AM5766" i="1"/>
  <c r="AR5726" i="1"/>
  <c r="M146" i="4" s="1"/>
  <c r="AO5726" i="1"/>
  <c r="AW5726" i="1" s="1"/>
  <c r="R146" i="4" s="1"/>
  <c r="AN5726" i="1"/>
  <c r="I146" i="4" s="1"/>
  <c r="AM5726" i="1"/>
  <c r="AW5686" i="1"/>
  <c r="AV5686" i="1"/>
  <c r="AR5686" i="1"/>
  <c r="M145" i="4" s="1"/>
  <c r="AO5686" i="1"/>
  <c r="AN5686" i="1"/>
  <c r="AM5686" i="1"/>
  <c r="AR5646" i="1"/>
  <c r="M144" i="4" s="1"/>
  <c r="AO5646" i="1"/>
  <c r="AN5646" i="1"/>
  <c r="AV5646" i="1" s="1"/>
  <c r="AM5646" i="1"/>
  <c r="AR5606" i="1"/>
  <c r="M143" i="4" s="1"/>
  <c r="AO5606" i="1"/>
  <c r="AW5606" i="1" s="1"/>
  <c r="AN5606" i="1"/>
  <c r="AV5606" i="1" s="1"/>
  <c r="AM5606" i="1"/>
  <c r="AR5566" i="1"/>
  <c r="M142" i="4" s="1"/>
  <c r="AO5566" i="1"/>
  <c r="AW5566" i="1" s="1"/>
  <c r="R142" i="4" s="1"/>
  <c r="AN5566" i="1"/>
  <c r="I142" i="4" s="1"/>
  <c r="AM5566" i="1"/>
  <c r="AW5526" i="1"/>
  <c r="AV5526" i="1"/>
  <c r="AR5526" i="1"/>
  <c r="M141" i="4" s="1"/>
  <c r="AO5526" i="1"/>
  <c r="AN5526" i="1"/>
  <c r="AM5526" i="1"/>
  <c r="AR5486" i="1"/>
  <c r="M140" i="4" s="1"/>
  <c r="AO5486" i="1"/>
  <c r="AN5486" i="1"/>
  <c r="AV5486" i="1" s="1"/>
  <c r="AM5486" i="1"/>
  <c r="AR5446" i="1"/>
  <c r="M139" i="4" s="1"/>
  <c r="AO5446" i="1"/>
  <c r="AW5446" i="1" s="1"/>
  <c r="AN5446" i="1"/>
  <c r="AV5446" i="1" s="1"/>
  <c r="AM5446" i="1"/>
  <c r="AR5406" i="1"/>
  <c r="M138" i="4" s="1"/>
  <c r="AO5406" i="1"/>
  <c r="AW5406" i="1" s="1"/>
  <c r="R138" i="4" s="1"/>
  <c r="AN5406" i="1"/>
  <c r="I138" i="4" s="1"/>
  <c r="AM5406" i="1"/>
  <c r="AW5366" i="1"/>
  <c r="AV5366" i="1"/>
  <c r="AR5366" i="1"/>
  <c r="M137" i="4" s="1"/>
  <c r="AO5366" i="1"/>
  <c r="AN5366" i="1"/>
  <c r="AM5366" i="1"/>
  <c r="AR5326" i="1"/>
  <c r="M136" i="4" s="1"/>
  <c r="AO5326" i="1"/>
  <c r="AN5326" i="1"/>
  <c r="AV5326" i="1" s="1"/>
  <c r="Q136" i="4" s="1"/>
  <c r="AM5326" i="1"/>
  <c r="AR5286" i="1"/>
  <c r="M135" i="4" s="1"/>
  <c r="AO5286" i="1"/>
  <c r="AW5286" i="1" s="1"/>
  <c r="AN5286" i="1"/>
  <c r="AV5286" i="1" s="1"/>
  <c r="AM5286" i="1"/>
  <c r="AR5246" i="1"/>
  <c r="M134" i="4" s="1"/>
  <c r="AO5246" i="1"/>
  <c r="AW5246" i="1" s="1"/>
  <c r="R134" i="4" s="1"/>
  <c r="AN5246" i="1"/>
  <c r="I134" i="4" s="1"/>
  <c r="AM5246" i="1"/>
  <c r="AW5206" i="1"/>
  <c r="AV5206" i="1"/>
  <c r="AR5206" i="1"/>
  <c r="M133" i="4" s="1"/>
  <c r="AO5206" i="1"/>
  <c r="AN5206" i="1"/>
  <c r="AM5206" i="1"/>
  <c r="AR5166" i="1"/>
  <c r="M132" i="4" s="1"/>
  <c r="AO5166" i="1"/>
  <c r="AN5166" i="1"/>
  <c r="AV5166" i="1" s="1"/>
  <c r="Q132" i="4" s="1"/>
  <c r="AM5166" i="1"/>
  <c r="AR5126" i="1"/>
  <c r="M131" i="4" s="1"/>
  <c r="AO5126" i="1"/>
  <c r="AW5126" i="1" s="1"/>
  <c r="AN5126" i="1"/>
  <c r="AV5126" i="1" s="1"/>
  <c r="AM5126" i="1"/>
  <c r="AR5086" i="1"/>
  <c r="M130" i="4" s="1"/>
  <c r="AO5086" i="1"/>
  <c r="AW5086" i="1" s="1"/>
  <c r="R130" i="4" s="1"/>
  <c r="AN5086" i="1"/>
  <c r="I130" i="4" s="1"/>
  <c r="AM5086" i="1"/>
  <c r="AW5046" i="1"/>
  <c r="AV5046" i="1"/>
  <c r="AR5046" i="1"/>
  <c r="M129" i="4" s="1"/>
  <c r="AO5046" i="1"/>
  <c r="AN5046" i="1"/>
  <c r="AM5046" i="1"/>
  <c r="AR5006" i="1"/>
  <c r="M128" i="4" s="1"/>
  <c r="AO5006" i="1"/>
  <c r="AW5006" i="1" s="1"/>
  <c r="AN5006" i="1"/>
  <c r="AV5006" i="1" s="1"/>
  <c r="AM5006" i="1"/>
  <c r="AW4966" i="1"/>
  <c r="AV4966" i="1"/>
  <c r="AR4966" i="1"/>
  <c r="M127" i="4" s="1"/>
  <c r="AO4966" i="1"/>
  <c r="AN4966" i="1"/>
  <c r="AM4966" i="1"/>
  <c r="AR4926" i="1"/>
  <c r="M126" i="4" s="1"/>
  <c r="AO4926" i="1"/>
  <c r="AW4926" i="1" s="1"/>
  <c r="R126" i="4" s="1"/>
  <c r="AN4926" i="1"/>
  <c r="I126" i="4" s="1"/>
  <c r="AM4926" i="1"/>
  <c r="AW4886" i="1"/>
  <c r="AV4886" i="1"/>
  <c r="AR4886" i="1"/>
  <c r="M125" i="4" s="1"/>
  <c r="AO4886" i="1"/>
  <c r="AN4886" i="1"/>
  <c r="AM4886" i="1"/>
  <c r="AR4846" i="1"/>
  <c r="M124" i="4" s="1"/>
  <c r="AO4846" i="1"/>
  <c r="AW4846" i="1" s="1"/>
  <c r="AN4846" i="1"/>
  <c r="AV4846" i="1" s="1"/>
  <c r="AM4846" i="1"/>
  <c r="AW4806" i="1"/>
  <c r="AV4806" i="1"/>
  <c r="AR4806" i="1"/>
  <c r="M123" i="4" s="1"/>
  <c r="AO4806" i="1"/>
  <c r="AN4806" i="1"/>
  <c r="AM4806" i="1"/>
  <c r="AR4766" i="1"/>
  <c r="M122" i="4" s="1"/>
  <c r="AO4766" i="1"/>
  <c r="AW4766" i="1" s="1"/>
  <c r="R122" i="4" s="1"/>
  <c r="AN4766" i="1"/>
  <c r="I122" i="4" s="1"/>
  <c r="AM4766" i="1"/>
  <c r="AP4736" i="1"/>
  <c r="AW4726" i="1"/>
  <c r="AR4726" i="1"/>
  <c r="M121" i="4" s="1"/>
  <c r="AO4726" i="1"/>
  <c r="J121" i="4" s="1"/>
  <c r="AN4726" i="1"/>
  <c r="AV4726" i="1" s="1"/>
  <c r="AM4726" i="1"/>
  <c r="AR4686" i="1"/>
  <c r="M120" i="4" s="1"/>
  <c r="AO4686" i="1"/>
  <c r="AW4686" i="1" s="1"/>
  <c r="AN4686" i="1"/>
  <c r="AM4686" i="1"/>
  <c r="AW4646" i="1"/>
  <c r="AR4646" i="1"/>
  <c r="M119" i="4" s="1"/>
  <c r="AO4646" i="1"/>
  <c r="AN4646" i="1"/>
  <c r="AV4646" i="1" s="1"/>
  <c r="AM4646" i="1"/>
  <c r="AR4606" i="1"/>
  <c r="M118" i="4" s="1"/>
  <c r="AO4606" i="1"/>
  <c r="AW4606" i="1" s="1"/>
  <c r="R118" i="4" s="1"/>
  <c r="AN4606" i="1"/>
  <c r="I118" i="4" s="1"/>
  <c r="AM4606" i="1"/>
  <c r="AW4566" i="1"/>
  <c r="AR4566" i="1"/>
  <c r="M117" i="4" s="1"/>
  <c r="AO4566" i="1"/>
  <c r="AN4566" i="1"/>
  <c r="AV4566" i="1" s="1"/>
  <c r="AM4566" i="1"/>
  <c r="AR4526" i="1"/>
  <c r="M116" i="4" s="1"/>
  <c r="AO4526" i="1"/>
  <c r="AW4526" i="1" s="1"/>
  <c r="AN4526" i="1"/>
  <c r="AM4526" i="1"/>
  <c r="AW4486" i="1"/>
  <c r="AR4486" i="1"/>
  <c r="M115" i="4" s="1"/>
  <c r="AO4486" i="1"/>
  <c r="AN4486" i="1"/>
  <c r="AV4486" i="1" s="1"/>
  <c r="Q115" i="4" s="1"/>
  <c r="AM4486" i="1"/>
  <c r="AR4446" i="1"/>
  <c r="M114" i="4" s="1"/>
  <c r="AO4446" i="1"/>
  <c r="AW4446" i="1" s="1"/>
  <c r="R114" i="4" s="1"/>
  <c r="AN4446" i="1"/>
  <c r="I114" i="4" s="1"/>
  <c r="AM4446" i="1"/>
  <c r="AW4406" i="1"/>
  <c r="AR4406" i="1"/>
  <c r="M113" i="4" s="1"/>
  <c r="AO4406" i="1"/>
  <c r="AN4406" i="1"/>
  <c r="AV4406" i="1" s="1"/>
  <c r="AM4406" i="1"/>
  <c r="AR4366" i="1"/>
  <c r="M112" i="4" s="1"/>
  <c r="AO4366" i="1"/>
  <c r="AW4366" i="1" s="1"/>
  <c r="AN4366" i="1"/>
  <c r="AM4366" i="1"/>
  <c r="AW4326" i="1"/>
  <c r="AR4326" i="1"/>
  <c r="M111" i="4" s="1"/>
  <c r="AO4326" i="1"/>
  <c r="AN4326" i="1"/>
  <c r="AV4326" i="1" s="1"/>
  <c r="Q111" i="4" s="1"/>
  <c r="AM4326" i="1"/>
  <c r="AR4286" i="1"/>
  <c r="M110" i="4" s="1"/>
  <c r="AO4286" i="1"/>
  <c r="AW4286" i="1" s="1"/>
  <c r="R110" i="4" s="1"/>
  <c r="AN4286" i="1"/>
  <c r="I110" i="4" s="1"/>
  <c r="AM4286" i="1"/>
  <c r="AW4246" i="1"/>
  <c r="AR4246" i="1"/>
  <c r="M109" i="4" s="1"/>
  <c r="AO4246" i="1"/>
  <c r="AN4246" i="1"/>
  <c r="AV4246" i="1" s="1"/>
  <c r="AM4246" i="1"/>
  <c r="AR4206" i="1"/>
  <c r="M108" i="4" s="1"/>
  <c r="AO4206" i="1"/>
  <c r="AW4206" i="1" s="1"/>
  <c r="AN4206" i="1"/>
  <c r="AM4206" i="1"/>
  <c r="AW4166" i="1"/>
  <c r="AR4166" i="1"/>
  <c r="M107" i="4" s="1"/>
  <c r="AO4166" i="1"/>
  <c r="AN4166" i="1"/>
  <c r="AV4166" i="1" s="1"/>
  <c r="Q107" i="4" s="1"/>
  <c r="AM4166" i="1"/>
  <c r="AR4126" i="1"/>
  <c r="M106" i="4" s="1"/>
  <c r="AO4126" i="1"/>
  <c r="AW4126" i="1" s="1"/>
  <c r="R106" i="4" s="1"/>
  <c r="AN4126" i="1"/>
  <c r="I106" i="4" s="1"/>
  <c r="AM4126" i="1"/>
  <c r="AW4086" i="1"/>
  <c r="AR4086" i="1"/>
  <c r="M105" i="4" s="1"/>
  <c r="AO4086" i="1"/>
  <c r="AN4086" i="1"/>
  <c r="AV4086" i="1" s="1"/>
  <c r="AM4086" i="1"/>
  <c r="AR4046" i="1"/>
  <c r="M104" i="4" s="1"/>
  <c r="AO4046" i="1"/>
  <c r="AW4046" i="1" s="1"/>
  <c r="AN4046" i="1"/>
  <c r="AM4046" i="1"/>
  <c r="AW4006" i="1"/>
  <c r="AR4006" i="1"/>
  <c r="M103" i="4" s="1"/>
  <c r="AO4006" i="1"/>
  <c r="AN4006" i="1"/>
  <c r="AV4006" i="1" s="1"/>
  <c r="Q103" i="4" s="1"/>
  <c r="AM4006" i="1"/>
  <c r="AR3966" i="1"/>
  <c r="M102" i="4" s="1"/>
  <c r="AO3966" i="1"/>
  <c r="AW3966" i="1" s="1"/>
  <c r="R102" i="4" s="1"/>
  <c r="AN3966" i="1"/>
  <c r="I102" i="4" s="1"/>
  <c r="AM3966" i="1"/>
  <c r="AW3926" i="1"/>
  <c r="AR3926" i="1"/>
  <c r="M101" i="4" s="1"/>
  <c r="AO3926" i="1"/>
  <c r="AN3926" i="1"/>
  <c r="AV3926" i="1" s="1"/>
  <c r="AM3926" i="1"/>
  <c r="AR3886" i="1"/>
  <c r="M100" i="4" s="1"/>
  <c r="AO3886" i="1"/>
  <c r="AW3886" i="1" s="1"/>
  <c r="AN3886" i="1"/>
  <c r="AM3886" i="1"/>
  <c r="AW3846" i="1"/>
  <c r="AR3846" i="1"/>
  <c r="M99" i="4" s="1"/>
  <c r="AO3846" i="1"/>
  <c r="AN3846" i="1"/>
  <c r="AV3846" i="1" s="1"/>
  <c r="Q99" i="4" s="1"/>
  <c r="AM3846" i="1"/>
  <c r="AR3806" i="1"/>
  <c r="M98" i="4" s="1"/>
  <c r="AO3806" i="1"/>
  <c r="AW3806" i="1" s="1"/>
  <c r="R98" i="4" s="1"/>
  <c r="AN3806" i="1"/>
  <c r="I98" i="4" s="1"/>
  <c r="AM3806" i="1"/>
  <c r="AW3766" i="1"/>
  <c r="AR3766" i="1"/>
  <c r="M97" i="4" s="1"/>
  <c r="AO3766" i="1"/>
  <c r="AN3766" i="1"/>
  <c r="AV3766" i="1" s="1"/>
  <c r="AM3766" i="1"/>
  <c r="AR3726" i="1"/>
  <c r="M96" i="4" s="1"/>
  <c r="AO3726" i="1"/>
  <c r="AW3726" i="1" s="1"/>
  <c r="AN3726" i="1"/>
  <c r="AM3726" i="1"/>
  <c r="AW3686" i="1"/>
  <c r="AR3686" i="1"/>
  <c r="M95" i="4" s="1"/>
  <c r="AO3686" i="1"/>
  <c r="AN3686" i="1"/>
  <c r="AV3686" i="1" s="1"/>
  <c r="Q95" i="4" s="1"/>
  <c r="AM3686" i="1"/>
  <c r="AR3646" i="1"/>
  <c r="M94" i="4" s="1"/>
  <c r="AO3646" i="1"/>
  <c r="AW3646" i="1" s="1"/>
  <c r="R94" i="4" s="1"/>
  <c r="AN3646" i="1"/>
  <c r="I94" i="4" s="1"/>
  <c r="AM3646" i="1"/>
  <c r="AW3606" i="1"/>
  <c r="AR3606" i="1"/>
  <c r="M93" i="4" s="1"/>
  <c r="AO3606" i="1"/>
  <c r="AN3606" i="1"/>
  <c r="AV3606" i="1" s="1"/>
  <c r="AM3606" i="1"/>
  <c r="AR3566" i="1"/>
  <c r="M92" i="4" s="1"/>
  <c r="AO3566" i="1"/>
  <c r="AW3566" i="1" s="1"/>
  <c r="AN3566" i="1"/>
  <c r="AM3566" i="1"/>
  <c r="AW3526" i="1"/>
  <c r="AR3526" i="1"/>
  <c r="M91" i="4" s="1"/>
  <c r="AO3526" i="1"/>
  <c r="AN3526" i="1"/>
  <c r="AV3526" i="1" s="1"/>
  <c r="Q91" i="4" s="1"/>
  <c r="AM3526" i="1"/>
  <c r="AR3486" i="1"/>
  <c r="M90" i="4" s="1"/>
  <c r="AO3486" i="1"/>
  <c r="AW3486" i="1" s="1"/>
  <c r="R90" i="4" s="1"/>
  <c r="AN3486" i="1"/>
  <c r="I90" i="4" s="1"/>
  <c r="AM3486" i="1"/>
  <c r="AW3446" i="1"/>
  <c r="AR3446" i="1"/>
  <c r="M89" i="4" s="1"/>
  <c r="AO3446" i="1"/>
  <c r="AN3446" i="1"/>
  <c r="AV3446" i="1" s="1"/>
  <c r="AM3446" i="1"/>
  <c r="AR3406" i="1"/>
  <c r="M88" i="4" s="1"/>
  <c r="AO3406" i="1"/>
  <c r="AW3406" i="1" s="1"/>
  <c r="AN3406" i="1"/>
  <c r="AM3406" i="1"/>
  <c r="AW3366" i="1"/>
  <c r="AR3366" i="1"/>
  <c r="M87" i="4" s="1"/>
  <c r="AO3366" i="1"/>
  <c r="AN3366" i="1"/>
  <c r="AV3366" i="1" s="1"/>
  <c r="Q87" i="4" s="1"/>
  <c r="AM3366" i="1"/>
  <c r="AR3326" i="1"/>
  <c r="M86" i="4" s="1"/>
  <c r="AO3326" i="1"/>
  <c r="AW3326" i="1" s="1"/>
  <c r="R86" i="4" s="1"/>
  <c r="AN3326" i="1"/>
  <c r="I86" i="4" s="1"/>
  <c r="AM3326" i="1"/>
  <c r="AW3286" i="1"/>
  <c r="AR3286" i="1"/>
  <c r="M85" i="4" s="1"/>
  <c r="AO3286" i="1"/>
  <c r="AN3286" i="1"/>
  <c r="AV3286" i="1" s="1"/>
  <c r="AM3286" i="1"/>
  <c r="AR3246" i="1"/>
  <c r="M84" i="4" s="1"/>
  <c r="AO3246" i="1"/>
  <c r="AW3246" i="1" s="1"/>
  <c r="AN3246" i="1"/>
  <c r="AM3246" i="1"/>
  <c r="AW3206" i="1"/>
  <c r="AR3206" i="1"/>
  <c r="M83" i="4" s="1"/>
  <c r="AO3206" i="1"/>
  <c r="AN3206" i="1"/>
  <c r="AV3206" i="1" s="1"/>
  <c r="Q83" i="4" s="1"/>
  <c r="AM3206" i="1"/>
  <c r="AR3166" i="1"/>
  <c r="M82" i="4" s="1"/>
  <c r="AO3166" i="1"/>
  <c r="AW3166" i="1" s="1"/>
  <c r="R82" i="4" s="1"/>
  <c r="AN3166" i="1"/>
  <c r="I82" i="4" s="1"/>
  <c r="AM3166" i="1"/>
  <c r="AW3126" i="1"/>
  <c r="AR3126" i="1"/>
  <c r="M81" i="4" s="1"/>
  <c r="AO3126" i="1"/>
  <c r="AN3126" i="1"/>
  <c r="AV3126" i="1" s="1"/>
  <c r="AM3126" i="1"/>
  <c r="AR3086" i="1"/>
  <c r="M80" i="4" s="1"/>
  <c r="AO3086" i="1"/>
  <c r="AW3086" i="1" s="1"/>
  <c r="AN3086" i="1"/>
  <c r="AM3086" i="1"/>
  <c r="AW3046" i="1"/>
  <c r="AR3046" i="1"/>
  <c r="M79" i="4" s="1"/>
  <c r="AO3046" i="1"/>
  <c r="AN3046" i="1"/>
  <c r="AV3046" i="1" s="1"/>
  <c r="Q79" i="4" s="1"/>
  <c r="AM3046" i="1"/>
  <c r="AR3006" i="1"/>
  <c r="M78" i="4" s="1"/>
  <c r="AO3006" i="1"/>
  <c r="AW3006" i="1" s="1"/>
  <c r="R78" i="4" s="1"/>
  <c r="AN3006" i="1"/>
  <c r="I78" i="4" s="1"/>
  <c r="AM3006" i="1"/>
  <c r="AW2966" i="1"/>
  <c r="AR2966" i="1"/>
  <c r="M77" i="4" s="1"/>
  <c r="AO2966" i="1"/>
  <c r="AN2966" i="1"/>
  <c r="AV2966" i="1" s="1"/>
  <c r="AM2966" i="1"/>
  <c r="AR2926" i="1"/>
  <c r="M76" i="4" s="1"/>
  <c r="AO2926" i="1"/>
  <c r="AW2926" i="1" s="1"/>
  <c r="AN2926" i="1"/>
  <c r="AM2926" i="1"/>
  <c r="AW2886" i="1"/>
  <c r="AR2886" i="1"/>
  <c r="M75" i="4" s="1"/>
  <c r="AO2886" i="1"/>
  <c r="AN2886" i="1"/>
  <c r="AV2886" i="1" s="1"/>
  <c r="Q75" i="4" s="1"/>
  <c r="AM2886" i="1"/>
  <c r="AR2846" i="1"/>
  <c r="M74" i="4" s="1"/>
  <c r="AO2846" i="1"/>
  <c r="AW2846" i="1" s="1"/>
  <c r="R74" i="4" s="1"/>
  <c r="AN2846" i="1"/>
  <c r="I74" i="4" s="1"/>
  <c r="AM2846" i="1"/>
  <c r="AW2806" i="1"/>
  <c r="AR2806" i="1"/>
  <c r="M73" i="4" s="1"/>
  <c r="AO2806" i="1"/>
  <c r="AN2806" i="1"/>
  <c r="AV2806" i="1" s="1"/>
  <c r="AM2806" i="1"/>
  <c r="AR2766" i="1"/>
  <c r="M72" i="4" s="1"/>
  <c r="AO2766" i="1"/>
  <c r="AW2766" i="1" s="1"/>
  <c r="AN2766" i="1"/>
  <c r="AM2766" i="1"/>
  <c r="AW2726" i="1"/>
  <c r="AR2726" i="1"/>
  <c r="M71" i="4" s="1"/>
  <c r="AO2726" i="1"/>
  <c r="AN2726" i="1"/>
  <c r="AV2726" i="1" s="1"/>
  <c r="Q71" i="4" s="1"/>
  <c r="AM2726" i="1"/>
  <c r="AR2686" i="1"/>
  <c r="M70" i="4" s="1"/>
  <c r="AO2686" i="1"/>
  <c r="AW2686" i="1" s="1"/>
  <c r="R70" i="4" s="1"/>
  <c r="AN2686" i="1"/>
  <c r="I70" i="4" s="1"/>
  <c r="AM2686" i="1"/>
  <c r="AW2646" i="1"/>
  <c r="AR2646" i="1"/>
  <c r="M69" i="4" s="1"/>
  <c r="AO2646" i="1"/>
  <c r="AN2646" i="1"/>
  <c r="AV2646" i="1" s="1"/>
  <c r="AM2646" i="1"/>
  <c r="AR2606" i="1"/>
  <c r="M68" i="4" s="1"/>
  <c r="AO2606" i="1"/>
  <c r="AW2606" i="1" s="1"/>
  <c r="AN2606" i="1"/>
  <c r="AM2606" i="1"/>
  <c r="AW2566" i="1"/>
  <c r="AR2566" i="1"/>
  <c r="M67" i="4" s="1"/>
  <c r="AO2566" i="1"/>
  <c r="AN2566" i="1"/>
  <c r="AV2566" i="1" s="1"/>
  <c r="Q67" i="4" s="1"/>
  <c r="AM2566" i="1"/>
  <c r="AR2526" i="1"/>
  <c r="M66" i="4" s="1"/>
  <c r="AO2526" i="1"/>
  <c r="AW2526" i="1" s="1"/>
  <c r="R66" i="4" s="1"/>
  <c r="AN2526" i="1"/>
  <c r="I66" i="4" s="1"/>
  <c r="AM2526" i="1"/>
  <c r="AW2486" i="1"/>
  <c r="AR2486" i="1"/>
  <c r="M65" i="4" s="1"/>
  <c r="AO2486" i="1"/>
  <c r="AN2486" i="1"/>
  <c r="AV2486" i="1" s="1"/>
  <c r="AM2486" i="1"/>
  <c r="AR2446" i="1"/>
  <c r="M64" i="4" s="1"/>
  <c r="AO2446" i="1"/>
  <c r="AW2446" i="1" s="1"/>
  <c r="AN2446" i="1"/>
  <c r="AM2446" i="1"/>
  <c r="AW2406" i="1"/>
  <c r="R63" i="4" s="1"/>
  <c r="AR2406" i="1"/>
  <c r="M63" i="4" s="1"/>
  <c r="AO2406" i="1"/>
  <c r="AN2406" i="1"/>
  <c r="AV2406" i="1" s="1"/>
  <c r="AM2406" i="1"/>
  <c r="AR2366" i="1"/>
  <c r="M62" i="4" s="1"/>
  <c r="AO2366" i="1"/>
  <c r="AW2366" i="1" s="1"/>
  <c r="AN2366" i="1"/>
  <c r="AM2366" i="1"/>
  <c r="AW2326" i="1"/>
  <c r="AR2326" i="1"/>
  <c r="M61" i="4" s="1"/>
  <c r="AO2326" i="1"/>
  <c r="AN2326" i="1"/>
  <c r="AV2326" i="1" s="1"/>
  <c r="AM2326" i="1"/>
  <c r="AR2286" i="1"/>
  <c r="M60" i="4" s="1"/>
  <c r="AO2286" i="1"/>
  <c r="AW2286" i="1" s="1"/>
  <c r="AN2286" i="1"/>
  <c r="AM2286" i="1"/>
  <c r="AW2246" i="1"/>
  <c r="R59" i="4" s="1"/>
  <c r="AR2246" i="1"/>
  <c r="M59" i="4" s="1"/>
  <c r="AO2246" i="1"/>
  <c r="AN2246" i="1"/>
  <c r="AV2246" i="1" s="1"/>
  <c r="AM2246" i="1"/>
  <c r="AR2206" i="1"/>
  <c r="M58" i="4" s="1"/>
  <c r="AO2206" i="1"/>
  <c r="AW2206" i="1" s="1"/>
  <c r="AN2206" i="1"/>
  <c r="AM2206" i="1"/>
  <c r="AW2166" i="1"/>
  <c r="AR2166" i="1"/>
  <c r="M57" i="4" s="1"/>
  <c r="AO2166" i="1"/>
  <c r="AN2166" i="1"/>
  <c r="AV2166" i="1" s="1"/>
  <c r="AM2166" i="1"/>
  <c r="AR2126" i="1"/>
  <c r="M56" i="4" s="1"/>
  <c r="AO2126" i="1"/>
  <c r="AN2126" i="1"/>
  <c r="AM2126" i="1"/>
  <c r="AW2086" i="1"/>
  <c r="R55" i="4" s="1"/>
  <c r="AR2086" i="1"/>
  <c r="M55" i="4" s="1"/>
  <c r="AO2086" i="1"/>
  <c r="AN2086" i="1"/>
  <c r="AV2086" i="1" s="1"/>
  <c r="AM2086" i="1"/>
  <c r="AR2046" i="1"/>
  <c r="M54" i="4" s="1"/>
  <c r="AO2046" i="1"/>
  <c r="AN2046" i="1"/>
  <c r="AM2046" i="1"/>
  <c r="AW2006" i="1"/>
  <c r="AR2006" i="1"/>
  <c r="M53" i="4" s="1"/>
  <c r="AO2006" i="1"/>
  <c r="AN2006" i="1"/>
  <c r="AV2006" i="1" s="1"/>
  <c r="AM2006" i="1"/>
  <c r="AR1966" i="1"/>
  <c r="M52" i="4" s="1"/>
  <c r="AO1966" i="1"/>
  <c r="AN1966" i="1"/>
  <c r="AM1966" i="1"/>
  <c r="AW1926" i="1"/>
  <c r="R51" i="4" s="1"/>
  <c r="AR1926" i="1"/>
  <c r="M51" i="4" s="1"/>
  <c r="AO1926" i="1"/>
  <c r="AN1926" i="1"/>
  <c r="AV1926" i="1" s="1"/>
  <c r="AM1926" i="1"/>
  <c r="AR1886" i="1"/>
  <c r="M50" i="4" s="1"/>
  <c r="AO1886" i="1"/>
  <c r="AN1886" i="1"/>
  <c r="AM1886" i="1"/>
  <c r="AW1846" i="1"/>
  <c r="AR1846" i="1"/>
  <c r="M49" i="4" s="1"/>
  <c r="AO1846" i="1"/>
  <c r="AN1846" i="1"/>
  <c r="AV1846" i="1" s="1"/>
  <c r="AM1846" i="1"/>
  <c r="AR1806" i="1"/>
  <c r="M48" i="4" s="1"/>
  <c r="AO1806" i="1"/>
  <c r="AN1806" i="1"/>
  <c r="AM1806" i="1"/>
  <c r="AW1766" i="1"/>
  <c r="R47" i="4" s="1"/>
  <c r="AR1766" i="1"/>
  <c r="M47" i="4" s="1"/>
  <c r="AO1766" i="1"/>
  <c r="AN1766" i="1"/>
  <c r="AV1766" i="1" s="1"/>
  <c r="AM1766" i="1"/>
  <c r="AR1726" i="1"/>
  <c r="M46" i="4" s="1"/>
  <c r="AO1726" i="1"/>
  <c r="AN1726" i="1"/>
  <c r="AM1726" i="1"/>
  <c r="AW1686" i="1"/>
  <c r="AR1686" i="1"/>
  <c r="M45" i="4" s="1"/>
  <c r="AO1686" i="1"/>
  <c r="AN1686" i="1"/>
  <c r="AV1686" i="1" s="1"/>
  <c r="AM1686" i="1"/>
  <c r="AR1646" i="1"/>
  <c r="M44" i="4" s="1"/>
  <c r="AO1646" i="1"/>
  <c r="AN1646" i="1"/>
  <c r="AM1646" i="1"/>
  <c r="AW1606" i="1"/>
  <c r="R43" i="4" s="1"/>
  <c r="AR1606" i="1"/>
  <c r="M43" i="4" s="1"/>
  <c r="AO1606" i="1"/>
  <c r="AN1606" i="1"/>
  <c r="AV1606" i="1" s="1"/>
  <c r="AM1606" i="1"/>
  <c r="AR1566" i="1"/>
  <c r="M42" i="4" s="1"/>
  <c r="AO1566" i="1"/>
  <c r="AN1566" i="1"/>
  <c r="AM1566" i="1"/>
  <c r="AW1526" i="1"/>
  <c r="AR1526" i="1"/>
  <c r="M41" i="4" s="1"/>
  <c r="AO1526" i="1"/>
  <c r="AN1526" i="1"/>
  <c r="AV1526" i="1" s="1"/>
  <c r="AM1526" i="1"/>
  <c r="AR1486" i="1"/>
  <c r="M40" i="4" s="1"/>
  <c r="AO1486" i="1"/>
  <c r="AN1486" i="1"/>
  <c r="AM1486" i="1"/>
  <c r="AW1446" i="1"/>
  <c r="R39" i="4" s="1"/>
  <c r="AR1446" i="1"/>
  <c r="M39" i="4" s="1"/>
  <c r="AO1446" i="1"/>
  <c r="AN1446" i="1"/>
  <c r="AV1446" i="1" s="1"/>
  <c r="AM1446" i="1"/>
  <c r="AR1406" i="1"/>
  <c r="M38" i="4" s="1"/>
  <c r="AO1406" i="1"/>
  <c r="AN1406" i="1"/>
  <c r="AM1406" i="1"/>
  <c r="AW1366" i="1"/>
  <c r="AR1366" i="1"/>
  <c r="M37" i="4" s="1"/>
  <c r="AO1366" i="1"/>
  <c r="AN1366" i="1"/>
  <c r="AV1366" i="1" s="1"/>
  <c r="AM1366" i="1"/>
  <c r="AR1326" i="1"/>
  <c r="M36" i="4" s="1"/>
  <c r="AO1326" i="1"/>
  <c r="AN1326" i="1"/>
  <c r="AM1326" i="1"/>
  <c r="AW1286" i="1"/>
  <c r="R35" i="4" s="1"/>
  <c r="AR1286" i="1"/>
  <c r="M35" i="4" s="1"/>
  <c r="AO1286" i="1"/>
  <c r="AN1286" i="1"/>
  <c r="AV1286" i="1" s="1"/>
  <c r="AM1286" i="1"/>
  <c r="AR1246" i="1"/>
  <c r="M34" i="4" s="1"/>
  <c r="AO1246" i="1"/>
  <c r="AN1246" i="1"/>
  <c r="AM1246" i="1"/>
  <c r="AW1206" i="1"/>
  <c r="AR1206" i="1"/>
  <c r="M33" i="4" s="1"/>
  <c r="AO1206" i="1"/>
  <c r="AN1206" i="1"/>
  <c r="AV1206" i="1" s="1"/>
  <c r="AM1206" i="1"/>
  <c r="AR1166" i="1"/>
  <c r="M32" i="4" s="1"/>
  <c r="AO1166" i="1"/>
  <c r="AN1166" i="1"/>
  <c r="AM1166" i="1"/>
  <c r="AW1126" i="1"/>
  <c r="R31" i="4" s="1"/>
  <c r="AR1126" i="1"/>
  <c r="M31" i="4" s="1"/>
  <c r="AO1126" i="1"/>
  <c r="AN1126" i="1"/>
  <c r="AV1126" i="1" s="1"/>
  <c r="AM1126" i="1"/>
  <c r="AR1086" i="1"/>
  <c r="M30" i="4" s="1"/>
  <c r="AO1086" i="1"/>
  <c r="AN1086" i="1"/>
  <c r="AM1086" i="1"/>
  <c r="AW1046" i="1"/>
  <c r="AR1046" i="1"/>
  <c r="M29" i="4" s="1"/>
  <c r="AO1046" i="1"/>
  <c r="AN1046" i="1"/>
  <c r="AV1046" i="1" s="1"/>
  <c r="AM1046" i="1"/>
  <c r="AR1006" i="1"/>
  <c r="M28" i="4" s="1"/>
  <c r="AO1006" i="1"/>
  <c r="AN1006" i="1"/>
  <c r="AM1006" i="1"/>
  <c r="AW966" i="1"/>
  <c r="R27" i="4" s="1"/>
  <c r="AR966" i="1"/>
  <c r="M27" i="4" s="1"/>
  <c r="AO966" i="1"/>
  <c r="AN966" i="1"/>
  <c r="AV966" i="1" s="1"/>
  <c r="AM966" i="1"/>
  <c r="AR926" i="1"/>
  <c r="M26" i="4" s="1"/>
  <c r="AO926" i="1"/>
  <c r="AN926" i="1"/>
  <c r="AM926" i="1"/>
  <c r="AW886" i="1"/>
  <c r="AR886" i="1"/>
  <c r="M25" i="4" s="1"/>
  <c r="AO886" i="1"/>
  <c r="AN886" i="1"/>
  <c r="AV886" i="1" s="1"/>
  <c r="AM886" i="1"/>
  <c r="AR846" i="1"/>
  <c r="M24" i="4" s="1"/>
  <c r="AO846" i="1"/>
  <c r="AN846" i="1"/>
  <c r="AM846" i="1"/>
  <c r="AW806" i="1"/>
  <c r="R23" i="4" s="1"/>
  <c r="AR806" i="1"/>
  <c r="M23" i="4" s="1"/>
  <c r="AO806" i="1"/>
  <c r="AN806" i="1"/>
  <c r="AV806" i="1" s="1"/>
  <c r="AM806" i="1"/>
  <c r="AR766" i="1"/>
  <c r="M22" i="4" s="1"/>
  <c r="AO766" i="1"/>
  <c r="AN766" i="1"/>
  <c r="AM766" i="1"/>
  <c r="AW726" i="1"/>
  <c r="AR726" i="1"/>
  <c r="M21" i="4" s="1"/>
  <c r="AO726" i="1"/>
  <c r="AN726" i="1"/>
  <c r="AV726" i="1" s="1"/>
  <c r="AM726" i="1"/>
  <c r="AR686" i="1"/>
  <c r="M20" i="4" s="1"/>
  <c r="AO686" i="1"/>
  <c r="AN686" i="1"/>
  <c r="AM686" i="1"/>
  <c r="AW646" i="1"/>
  <c r="AR646" i="1"/>
  <c r="M19" i="4" s="1"/>
  <c r="AO646" i="1"/>
  <c r="AN646" i="1"/>
  <c r="AV646" i="1" s="1"/>
  <c r="AM646" i="1"/>
  <c r="AR606" i="1"/>
  <c r="M18" i="4" s="1"/>
  <c r="AO606" i="1"/>
  <c r="AN606" i="1"/>
  <c r="I18" i="4" s="1"/>
  <c r="AM606" i="1"/>
  <c r="AW566" i="1"/>
  <c r="AR566" i="1"/>
  <c r="M17" i="4" s="1"/>
  <c r="AO566" i="1"/>
  <c r="AN566" i="1"/>
  <c r="AV566" i="1" s="1"/>
  <c r="AM566" i="1"/>
  <c r="AR526" i="1"/>
  <c r="M16" i="4" s="1"/>
  <c r="AO526" i="1"/>
  <c r="AN526" i="1"/>
  <c r="AM526" i="1"/>
  <c r="AW486" i="1"/>
  <c r="R15" i="4" s="1"/>
  <c r="AR486" i="1"/>
  <c r="M15" i="4" s="1"/>
  <c r="AO486" i="1"/>
  <c r="AN486" i="1"/>
  <c r="AV486" i="1" s="1"/>
  <c r="AM486" i="1"/>
  <c r="AR446" i="1"/>
  <c r="M14" i="4" s="1"/>
  <c r="AO446" i="1"/>
  <c r="AN446" i="1"/>
  <c r="AM446" i="1"/>
  <c r="AW406" i="1"/>
  <c r="AR406" i="1"/>
  <c r="M13" i="4" s="1"/>
  <c r="AO406" i="1"/>
  <c r="AN406" i="1"/>
  <c r="AV406" i="1" s="1"/>
  <c r="AM406" i="1"/>
  <c r="AR366" i="1"/>
  <c r="M12" i="4" s="1"/>
  <c r="AO366" i="1"/>
  <c r="AN366" i="1"/>
  <c r="AM366" i="1"/>
  <c r="AW326" i="1"/>
  <c r="R11" i="4" s="1"/>
  <c r="AR326" i="1"/>
  <c r="M11" i="4" s="1"/>
  <c r="AO326" i="1"/>
  <c r="AN326" i="1"/>
  <c r="AV326" i="1" s="1"/>
  <c r="AM326" i="1"/>
  <c r="AR286" i="1"/>
  <c r="M10" i="4" s="1"/>
  <c r="AO286" i="1"/>
  <c r="AN286" i="1"/>
  <c r="AM286" i="1"/>
  <c r="AW246" i="1"/>
  <c r="R9" i="4" s="1"/>
  <c r="AR246" i="1"/>
  <c r="M9" i="4" s="1"/>
  <c r="AO246" i="1"/>
  <c r="AN246" i="1"/>
  <c r="AV246" i="1" s="1"/>
  <c r="AM246" i="1"/>
  <c r="AR206" i="1"/>
  <c r="M8" i="4" s="1"/>
  <c r="AO206" i="1"/>
  <c r="AN206" i="1"/>
  <c r="AM206" i="1"/>
  <c r="AW166" i="1"/>
  <c r="AR166" i="1"/>
  <c r="M7" i="4" s="1"/>
  <c r="AO166" i="1"/>
  <c r="AN166" i="1"/>
  <c r="AV166" i="1" s="1"/>
  <c r="AM166" i="1"/>
  <c r="AR126" i="1"/>
  <c r="M6" i="4" s="1"/>
  <c r="AO126" i="1"/>
  <c r="AN126" i="1"/>
  <c r="AM126" i="1"/>
  <c r="AW86" i="1"/>
  <c r="R5" i="4" s="1"/>
  <c r="AR86" i="1"/>
  <c r="M5" i="4" s="1"/>
  <c r="AO86" i="1"/>
  <c r="AN86" i="1"/>
  <c r="AV86" i="1" s="1"/>
  <c r="AM86" i="1"/>
  <c r="AR46" i="1"/>
  <c r="M4" i="4" s="1"/>
  <c r="AO46" i="1"/>
  <c r="AN46" i="1"/>
  <c r="AM46" i="1"/>
  <c r="AW6" i="1"/>
  <c r="AR6" i="1"/>
  <c r="M3" i="4" s="1"/>
  <c r="AO6" i="1"/>
  <c r="AN6" i="1"/>
  <c r="AV6" i="1" s="1"/>
  <c r="Q3" i="4" s="1"/>
  <c r="AM6" i="1"/>
  <c r="AW7326" i="1" l="1"/>
  <c r="AW7606" i="1"/>
  <c r="AV7646" i="1"/>
  <c r="AW8726" i="1"/>
  <c r="AV8766" i="1"/>
  <c r="AW9126" i="1"/>
  <c r="R231" i="4" s="1"/>
  <c r="I235" i="4"/>
  <c r="AV9286" i="1"/>
  <c r="AV9366" i="1"/>
  <c r="Q237" i="4" s="1"/>
  <c r="AW9766" i="1"/>
  <c r="R247" i="4" s="1"/>
  <c r="AV10006" i="1"/>
  <c r="AW5166" i="1"/>
  <c r="AW5326" i="1"/>
  <c r="AW5486" i="1"/>
  <c r="AW5646" i="1"/>
  <c r="AW5806" i="1"/>
  <c r="AW5966" i="1"/>
  <c r="AW6126" i="1"/>
  <c r="AV6406" i="1"/>
  <c r="AV6806" i="1"/>
  <c r="AV7326" i="1"/>
  <c r="AV7606" i="1"/>
  <c r="AW7646" i="1"/>
  <c r="AV7726" i="1"/>
  <c r="AV8046" i="1"/>
  <c r="AW8126" i="1"/>
  <c r="AW8166" i="1"/>
  <c r="AW8246" i="1"/>
  <c r="AW8566" i="1"/>
  <c r="AW8966" i="1"/>
  <c r="R227" i="4" s="1"/>
  <c r="AV9086" i="1"/>
  <c r="AV9126" i="1"/>
  <c r="AW9246" i="1"/>
  <c r="AV9326" i="1"/>
  <c r="AW9366" i="1"/>
  <c r="AV9726" i="1"/>
  <c r="I247" i="4"/>
  <c r="AV9766" i="1"/>
  <c r="AW9886" i="1"/>
  <c r="AV9966" i="1"/>
  <c r="AV10366" i="1"/>
  <c r="AV10406" i="1"/>
  <c r="AW10766" i="1"/>
  <c r="AW11046" i="1"/>
  <c r="AW11166" i="1"/>
  <c r="AV11326" i="1"/>
  <c r="AV11406" i="1"/>
  <c r="AV12086" i="1"/>
  <c r="H19" i="4"/>
  <c r="I231" i="4"/>
  <c r="I239" i="4"/>
  <c r="AV9446" i="1"/>
  <c r="AV5886" i="1"/>
  <c r="AV6646" i="1"/>
  <c r="AW6926" i="1"/>
  <c r="AW7046" i="1"/>
  <c r="AV7166" i="1"/>
  <c r="AV7286" i="1"/>
  <c r="AV7486" i="1"/>
  <c r="AV7966" i="1"/>
  <c r="AW8046" i="1"/>
  <c r="AV8246" i="1"/>
  <c r="AW8286" i="1"/>
  <c r="AV8366" i="1"/>
  <c r="AV8686" i="1"/>
  <c r="AW8766" i="1"/>
  <c r="AW8806" i="1"/>
  <c r="AV9166" i="1"/>
  <c r="AW9206" i="1"/>
  <c r="AV9566" i="1"/>
  <c r="I243" i="4"/>
  <c r="AV9606" i="1"/>
  <c r="AV9806" i="1"/>
  <c r="AW9846" i="1"/>
  <c r="AV10206" i="1"/>
  <c r="AV10246" i="1"/>
  <c r="AW10366" i="1"/>
  <c r="AV10446" i="1"/>
  <c r="AV10566" i="1"/>
  <c r="AV10886" i="1"/>
  <c r="AW10966" i="1"/>
  <c r="AW11006" i="1"/>
  <c r="AW11406" i="1"/>
  <c r="AW11686" i="1"/>
  <c r="AW11806" i="1"/>
  <c r="AV11966" i="1"/>
  <c r="AV12046" i="1"/>
  <c r="H22" i="4"/>
  <c r="H30" i="4"/>
  <c r="H54" i="4"/>
  <c r="H62" i="4"/>
  <c r="AV6446" i="1"/>
  <c r="Q164" i="4" s="1"/>
  <c r="AV6606" i="1"/>
  <c r="Q168" i="4" s="1"/>
  <c r="AV6766" i="1"/>
  <c r="AV6926" i="1"/>
  <c r="Q176" i="4" s="1"/>
  <c r="AW7086" i="1"/>
  <c r="AW7206" i="1"/>
  <c r="AV7446" i="1"/>
  <c r="AV7566" i="1"/>
  <c r="Q192" i="4" s="1"/>
  <c r="AW7726" i="1"/>
  <c r="AW7846" i="1"/>
  <c r="AV8086" i="1"/>
  <c r="AV8206" i="1"/>
  <c r="AW8366" i="1"/>
  <c r="AW8486" i="1"/>
  <c r="AV8726" i="1"/>
  <c r="AW9006" i="1"/>
  <c r="AW9166" i="1"/>
  <c r="AW9326" i="1"/>
  <c r="AW9486" i="1"/>
  <c r="AW9646" i="1"/>
  <c r="AW9806" i="1"/>
  <c r="AW9966" i="1"/>
  <c r="AW10126" i="1"/>
  <c r="AW10286" i="1"/>
  <c r="AW10446" i="1"/>
  <c r="AW10566" i="1"/>
  <c r="AW10686" i="1"/>
  <c r="AV10846" i="1"/>
  <c r="AV10926" i="1"/>
  <c r="AV11046" i="1"/>
  <c r="AW11206" i="1"/>
  <c r="AW11326" i="1"/>
  <c r="AV11486" i="1"/>
  <c r="AV11566" i="1"/>
  <c r="AV11686" i="1"/>
  <c r="AW11846" i="1"/>
  <c r="AW11966" i="1"/>
  <c r="AV12126" i="1"/>
  <c r="H21" i="4"/>
  <c r="U234" i="4"/>
  <c r="H13" i="4"/>
  <c r="H20" i="4"/>
  <c r="H26" i="4"/>
  <c r="H50" i="4"/>
  <c r="H58" i="4"/>
  <c r="V8" i="4"/>
  <c r="J8" i="4"/>
  <c r="U8" i="4"/>
  <c r="I8" i="4"/>
  <c r="H8" i="4"/>
  <c r="R101" i="4"/>
  <c r="H101" i="4"/>
  <c r="Q101" i="4"/>
  <c r="V101" i="4"/>
  <c r="J101" i="4"/>
  <c r="U101" i="4"/>
  <c r="I101" i="4"/>
  <c r="I117" i="4"/>
  <c r="R217" i="4"/>
  <c r="H217" i="4"/>
  <c r="Q217" i="4"/>
  <c r="U217" i="4"/>
  <c r="I217" i="4"/>
  <c r="V217" i="4"/>
  <c r="J217" i="4"/>
  <c r="AV766" i="1"/>
  <c r="AV1006" i="1"/>
  <c r="AV1086" i="1"/>
  <c r="AV2046" i="1"/>
  <c r="Q54" i="4" s="1"/>
  <c r="AV2126" i="1"/>
  <c r="AV2366" i="1"/>
  <c r="AV2446" i="1"/>
  <c r="AV3006" i="1"/>
  <c r="Q78" i="4" s="1"/>
  <c r="AV3086" i="1"/>
  <c r="Q80" i="4" s="1"/>
  <c r="AV3646" i="1"/>
  <c r="AV3886" i="1"/>
  <c r="Q100" i="4" s="1"/>
  <c r="AV4446" i="1"/>
  <c r="Q114" i="4" s="1"/>
  <c r="AV4526" i="1"/>
  <c r="Q116" i="4" s="1"/>
  <c r="AV7046" i="1"/>
  <c r="AV7206" i="1"/>
  <c r="Q183" i="4" s="1"/>
  <c r="AV7366" i="1"/>
  <c r="AV7526" i="1"/>
  <c r="Q191" i="4" s="1"/>
  <c r="AV7686" i="1"/>
  <c r="AV7846" i="1"/>
  <c r="Q199" i="4" s="1"/>
  <c r="AV8006" i="1"/>
  <c r="AV8166" i="1"/>
  <c r="Q207" i="4" s="1"/>
  <c r="AV8326" i="1"/>
  <c r="AV8486" i="1"/>
  <c r="Q215" i="4" s="1"/>
  <c r="AV8646" i="1"/>
  <c r="AV8806" i="1"/>
  <c r="AV8966" i="1"/>
  <c r="AV15726" i="1"/>
  <c r="AV16046" i="1"/>
  <c r="V7" i="4"/>
  <c r="J7" i="4"/>
  <c r="U7" i="4"/>
  <c r="I7" i="4"/>
  <c r="H7" i="4"/>
  <c r="Q7" i="4"/>
  <c r="R8" i="4"/>
  <c r="V12" i="4"/>
  <c r="J12" i="4"/>
  <c r="U12" i="4"/>
  <c r="I12" i="4"/>
  <c r="H12" i="4"/>
  <c r="V16" i="4"/>
  <c r="J16" i="4"/>
  <c r="U16" i="4"/>
  <c r="I16" i="4"/>
  <c r="H16" i="4"/>
  <c r="V34" i="4"/>
  <c r="J34" i="4"/>
  <c r="U34" i="4"/>
  <c r="I34" i="4"/>
  <c r="H34" i="4"/>
  <c r="I150" i="4"/>
  <c r="R205" i="4"/>
  <c r="H205" i="4"/>
  <c r="Q205" i="4"/>
  <c r="U205" i="4"/>
  <c r="I205" i="4"/>
  <c r="J205" i="4"/>
  <c r="V205" i="4"/>
  <c r="R213" i="4"/>
  <c r="H213" i="4"/>
  <c r="Q213" i="4"/>
  <c r="U213" i="4"/>
  <c r="I213" i="4"/>
  <c r="J213" i="4"/>
  <c r="V213" i="4"/>
  <c r="V46" i="4"/>
  <c r="J46" i="4"/>
  <c r="U46" i="4"/>
  <c r="I46" i="4"/>
  <c r="R69" i="4"/>
  <c r="H69" i="4"/>
  <c r="Q69" i="4"/>
  <c r="V69" i="4"/>
  <c r="J69" i="4"/>
  <c r="U69" i="4"/>
  <c r="I69" i="4"/>
  <c r="R77" i="4"/>
  <c r="H77" i="4"/>
  <c r="Q77" i="4"/>
  <c r="V77" i="4"/>
  <c r="J77" i="4"/>
  <c r="U77" i="4"/>
  <c r="I77" i="4"/>
  <c r="R85" i="4"/>
  <c r="H85" i="4"/>
  <c r="Q85" i="4"/>
  <c r="V85" i="4"/>
  <c r="J85" i="4"/>
  <c r="U85" i="4"/>
  <c r="I85" i="4"/>
  <c r="R137" i="4"/>
  <c r="H137" i="4"/>
  <c r="Q137" i="4"/>
  <c r="V137" i="4"/>
  <c r="J137" i="4"/>
  <c r="U137" i="4"/>
  <c r="U188" i="4"/>
  <c r="I188" i="4"/>
  <c r="V188" i="4"/>
  <c r="R188" i="4"/>
  <c r="Q188" i="4"/>
  <c r="J188" i="4"/>
  <c r="H188" i="4"/>
  <c r="R197" i="4"/>
  <c r="H197" i="4"/>
  <c r="Q197" i="4"/>
  <c r="U197" i="4"/>
  <c r="I197" i="4"/>
  <c r="J197" i="4"/>
  <c r="V197" i="4"/>
  <c r="AV46" i="1"/>
  <c r="Q4" i="4" s="1"/>
  <c r="AV126" i="1"/>
  <c r="AV446" i="1"/>
  <c r="AV606" i="1"/>
  <c r="Q18" i="4" s="1"/>
  <c r="AV926" i="1"/>
  <c r="AV1166" i="1"/>
  <c r="AV1406" i="1"/>
  <c r="Q38" i="4" s="1"/>
  <c r="AV1566" i="1"/>
  <c r="Q42" i="4" s="1"/>
  <c r="AV1646" i="1"/>
  <c r="AV1886" i="1"/>
  <c r="AV2286" i="1"/>
  <c r="Q60" i="4" s="1"/>
  <c r="AV2526" i="1"/>
  <c r="AV2686" i="1"/>
  <c r="AV2766" i="1"/>
  <c r="Q72" i="4" s="1"/>
  <c r="AV2926" i="1"/>
  <c r="Q76" i="4" s="1"/>
  <c r="AV3246" i="1"/>
  <c r="Q84" i="4" s="1"/>
  <c r="AV3326" i="1"/>
  <c r="AV3726" i="1"/>
  <c r="Q96" i="4" s="1"/>
  <c r="AV4046" i="1"/>
  <c r="Q104" i="4" s="1"/>
  <c r="AV4206" i="1"/>
  <c r="Q108" i="4" s="1"/>
  <c r="AV4366" i="1"/>
  <c r="Q112" i="4" s="1"/>
  <c r="AW286" i="1"/>
  <c r="R10" i="4" s="1"/>
  <c r="AW526" i="1"/>
  <c r="R16" i="4" s="1"/>
  <c r="AW686" i="1"/>
  <c r="AW846" i="1"/>
  <c r="AW1086" i="1"/>
  <c r="R30" i="4" s="1"/>
  <c r="AW1166" i="1"/>
  <c r="R32" i="4" s="1"/>
  <c r="AW1246" i="1"/>
  <c r="R34" i="4" s="1"/>
  <c r="AW1326" i="1"/>
  <c r="R36" i="4" s="1"/>
  <c r="AW1406" i="1"/>
  <c r="R38" i="4" s="1"/>
  <c r="AW1486" i="1"/>
  <c r="R40" i="4" s="1"/>
  <c r="AW1566" i="1"/>
  <c r="AW1646" i="1"/>
  <c r="R44" i="4" s="1"/>
  <c r="AW1726" i="1"/>
  <c r="R46" i="4" s="1"/>
  <c r="AW1806" i="1"/>
  <c r="AW1886" i="1"/>
  <c r="AW1966" i="1"/>
  <c r="AW2046" i="1"/>
  <c r="R54" i="4" s="1"/>
  <c r="AW2126" i="1"/>
  <c r="AV4766" i="1"/>
  <c r="AV4926" i="1"/>
  <c r="AV5086" i="1"/>
  <c r="AV5246" i="1"/>
  <c r="AV5406" i="1"/>
  <c r="AV5566" i="1"/>
  <c r="AV5726" i="1"/>
  <c r="AV6046" i="1"/>
  <c r="AV6206" i="1"/>
  <c r="AV6366" i="1"/>
  <c r="Q162" i="4" s="1"/>
  <c r="AV6686" i="1"/>
  <c r="AV6846" i="1"/>
  <c r="AV8846" i="1"/>
  <c r="Q224" i="4" s="1"/>
  <c r="AV15926" i="1"/>
  <c r="V6" i="4"/>
  <c r="J6" i="4"/>
  <c r="U6" i="4"/>
  <c r="I6" i="4"/>
  <c r="H6" i="4"/>
  <c r="Q6" i="4"/>
  <c r="R7" i="4"/>
  <c r="V10" i="4"/>
  <c r="J10" i="4"/>
  <c r="U10" i="4"/>
  <c r="I10" i="4"/>
  <c r="H10" i="4"/>
  <c r="Q11" i="4"/>
  <c r="V11" i="4"/>
  <c r="J11" i="4"/>
  <c r="U11" i="4"/>
  <c r="I11" i="4"/>
  <c r="H11" i="4"/>
  <c r="Q15" i="4"/>
  <c r="V15" i="4"/>
  <c r="J15" i="4"/>
  <c r="U15" i="4"/>
  <c r="I15" i="4"/>
  <c r="H15" i="4"/>
  <c r="R25" i="4"/>
  <c r="H25" i="4"/>
  <c r="Q25" i="4"/>
  <c r="V25" i="4"/>
  <c r="J25" i="4"/>
  <c r="U25" i="4"/>
  <c r="I25" i="4"/>
  <c r="R29" i="4"/>
  <c r="H29" i="4"/>
  <c r="Q29" i="4"/>
  <c r="V29" i="4"/>
  <c r="J29" i="4"/>
  <c r="U29" i="4"/>
  <c r="I29" i="4"/>
  <c r="V38" i="4"/>
  <c r="J38" i="4"/>
  <c r="U38" i="4"/>
  <c r="I38" i="4"/>
  <c r="H38" i="4"/>
  <c r="Q46" i="4"/>
  <c r="R49" i="4"/>
  <c r="H49" i="4"/>
  <c r="Q49" i="4"/>
  <c r="V49" i="4"/>
  <c r="J49" i="4"/>
  <c r="U49" i="4"/>
  <c r="I49" i="4"/>
  <c r="R53" i="4"/>
  <c r="H53" i="4"/>
  <c r="Q53" i="4"/>
  <c r="V53" i="4"/>
  <c r="J53" i="4"/>
  <c r="U53" i="4"/>
  <c r="I53" i="4"/>
  <c r="R57" i="4"/>
  <c r="H57" i="4"/>
  <c r="Q57" i="4"/>
  <c r="V57" i="4"/>
  <c r="J57" i="4"/>
  <c r="U57" i="4"/>
  <c r="I57" i="4"/>
  <c r="R61" i="4"/>
  <c r="H61" i="4"/>
  <c r="Q61" i="4"/>
  <c r="V61" i="4"/>
  <c r="J61" i="4"/>
  <c r="U61" i="4"/>
  <c r="I61" i="4"/>
  <c r="R65" i="4"/>
  <c r="H65" i="4"/>
  <c r="Q65" i="4"/>
  <c r="V65" i="4"/>
  <c r="J65" i="4"/>
  <c r="U65" i="4"/>
  <c r="I65" i="4"/>
  <c r="R73" i="4"/>
  <c r="H73" i="4"/>
  <c r="Q73" i="4"/>
  <c r="V73" i="4"/>
  <c r="J73" i="4"/>
  <c r="U73" i="4"/>
  <c r="I73" i="4"/>
  <c r="R81" i="4"/>
  <c r="H81" i="4"/>
  <c r="Q81" i="4"/>
  <c r="V81" i="4"/>
  <c r="J81" i="4"/>
  <c r="U81" i="4"/>
  <c r="I81" i="4"/>
  <c r="R89" i="4"/>
  <c r="H89" i="4"/>
  <c r="Q89" i="4"/>
  <c r="V89" i="4"/>
  <c r="J89" i="4"/>
  <c r="U89" i="4"/>
  <c r="I89" i="4"/>
  <c r="R97" i="4"/>
  <c r="H97" i="4"/>
  <c r="Q97" i="4"/>
  <c r="V97" i="4"/>
  <c r="J97" i="4"/>
  <c r="U97" i="4"/>
  <c r="I97" i="4"/>
  <c r="R105" i="4"/>
  <c r="H105" i="4"/>
  <c r="Q105" i="4"/>
  <c r="V105" i="4"/>
  <c r="J105" i="4"/>
  <c r="U105" i="4"/>
  <c r="I105" i="4"/>
  <c r="R113" i="4"/>
  <c r="H113" i="4"/>
  <c r="Q113" i="4"/>
  <c r="V113" i="4"/>
  <c r="J113" i="4"/>
  <c r="U113" i="4"/>
  <c r="I113" i="4"/>
  <c r="U160" i="4"/>
  <c r="I160" i="4"/>
  <c r="R160" i="4"/>
  <c r="H160" i="4"/>
  <c r="V160" i="4"/>
  <c r="J160" i="4"/>
  <c r="Q160" i="4"/>
  <c r="R169" i="4"/>
  <c r="H169" i="4"/>
  <c r="Q169" i="4"/>
  <c r="V169" i="4"/>
  <c r="J169" i="4"/>
  <c r="U169" i="4"/>
  <c r="I169" i="4"/>
  <c r="V175" i="4"/>
  <c r="J175" i="4"/>
  <c r="I175" i="4"/>
  <c r="U175" i="4"/>
  <c r="H175" i="4"/>
  <c r="R175" i="4"/>
  <c r="Q175" i="4"/>
  <c r="Q194" i="4"/>
  <c r="U194" i="4"/>
  <c r="R194" i="4"/>
  <c r="J194" i="4"/>
  <c r="I194" i="4"/>
  <c r="V194" i="4"/>
  <c r="H194" i="4"/>
  <c r="J252" i="4"/>
  <c r="I3" i="4"/>
  <c r="Q13" i="4"/>
  <c r="V13" i="4"/>
  <c r="J13" i="4"/>
  <c r="U13" i="4"/>
  <c r="I13" i="4"/>
  <c r="Q17" i="4"/>
  <c r="V17" i="4"/>
  <c r="J17" i="4"/>
  <c r="U17" i="4"/>
  <c r="I17" i="4"/>
  <c r="H17" i="4"/>
  <c r="H46" i="4"/>
  <c r="R93" i="4"/>
  <c r="H93" i="4"/>
  <c r="Q93" i="4"/>
  <c r="V93" i="4"/>
  <c r="J93" i="4"/>
  <c r="U93" i="4"/>
  <c r="I93" i="4"/>
  <c r="R109" i="4"/>
  <c r="H109" i="4"/>
  <c r="Q109" i="4"/>
  <c r="V109" i="4"/>
  <c r="J109" i="4"/>
  <c r="U109" i="4"/>
  <c r="I109" i="4"/>
  <c r="U128" i="4"/>
  <c r="I128" i="4"/>
  <c r="R128" i="4"/>
  <c r="H128" i="4"/>
  <c r="V128" i="4"/>
  <c r="J128" i="4"/>
  <c r="Q128" i="4"/>
  <c r="I137" i="4"/>
  <c r="R221" i="4"/>
  <c r="H221" i="4"/>
  <c r="Q221" i="4"/>
  <c r="U221" i="4"/>
  <c r="I221" i="4"/>
  <c r="J221" i="4"/>
  <c r="V221" i="4"/>
  <c r="AV206" i="1"/>
  <c r="Q8" i="4" s="1"/>
  <c r="AV286" i="1"/>
  <c r="Q10" i="4" s="1"/>
  <c r="AV366" i="1"/>
  <c r="Q12" i="4" s="1"/>
  <c r="AV526" i="1"/>
  <c r="Q16" i="4" s="1"/>
  <c r="AV686" i="1"/>
  <c r="AV846" i="1"/>
  <c r="AV1246" i="1"/>
  <c r="AV1326" i="1"/>
  <c r="AV1486" i="1"/>
  <c r="Q40" i="4" s="1"/>
  <c r="AV1726" i="1"/>
  <c r="AV1806" i="1"/>
  <c r="AV1966" i="1"/>
  <c r="Q52" i="4" s="1"/>
  <c r="AV2206" i="1"/>
  <c r="Q58" i="4" s="1"/>
  <c r="AV2606" i="1"/>
  <c r="Q68" i="4" s="1"/>
  <c r="AV2846" i="1"/>
  <c r="AV3166" i="1"/>
  <c r="AV3406" i="1"/>
  <c r="Q88" i="4" s="1"/>
  <c r="AV3486" i="1"/>
  <c r="AV3566" i="1"/>
  <c r="Q92" i="4" s="1"/>
  <c r="AV3806" i="1"/>
  <c r="AV3966" i="1"/>
  <c r="Q102" i="4" s="1"/>
  <c r="AV4126" i="1"/>
  <c r="AV4286" i="1"/>
  <c r="AV4606" i="1"/>
  <c r="AV4686" i="1"/>
  <c r="Q120" i="4" s="1"/>
  <c r="AW46" i="1"/>
  <c r="R4" i="4" s="1"/>
  <c r="AW126" i="1"/>
  <c r="R6" i="4" s="1"/>
  <c r="AW206" i="1"/>
  <c r="AW366" i="1"/>
  <c r="R12" i="4" s="1"/>
  <c r="AW446" i="1"/>
  <c r="R14" i="4" s="1"/>
  <c r="AW606" i="1"/>
  <c r="AW766" i="1"/>
  <c r="R22" i="4" s="1"/>
  <c r="AW926" i="1"/>
  <c r="R26" i="4" s="1"/>
  <c r="AW1006" i="1"/>
  <c r="AW8686" i="1"/>
  <c r="AW9086" i="1"/>
  <c r="AW9406" i="1"/>
  <c r="R238" i="4" s="1"/>
  <c r="AW9726" i="1"/>
  <c r="AV15846" i="1"/>
  <c r="V3" i="4"/>
  <c r="J3" i="4"/>
  <c r="H3" i="4"/>
  <c r="U3" i="4"/>
  <c r="V4" i="4"/>
  <c r="J4" i="4"/>
  <c r="U4" i="4"/>
  <c r="I4" i="4"/>
  <c r="V5" i="4"/>
  <c r="J5" i="4"/>
  <c r="U5" i="4"/>
  <c r="I5" i="4"/>
  <c r="H5" i="4"/>
  <c r="Q5" i="4"/>
  <c r="V9" i="4"/>
  <c r="J9" i="4"/>
  <c r="U9" i="4"/>
  <c r="I9" i="4"/>
  <c r="H9" i="4"/>
  <c r="Q9" i="4"/>
  <c r="R13" i="4"/>
  <c r="Q14" i="4"/>
  <c r="V14" i="4"/>
  <c r="J14" i="4"/>
  <c r="U14" i="4"/>
  <c r="I14" i="4"/>
  <c r="H14" i="4"/>
  <c r="R17" i="4"/>
  <c r="U24" i="4"/>
  <c r="I24" i="4"/>
  <c r="R24" i="4"/>
  <c r="H24" i="4"/>
  <c r="V24" i="4"/>
  <c r="J24" i="4"/>
  <c r="Q24" i="4"/>
  <c r="U28" i="4"/>
  <c r="I28" i="4"/>
  <c r="R28" i="4"/>
  <c r="H28" i="4"/>
  <c r="V28" i="4"/>
  <c r="J28" i="4"/>
  <c r="Q28" i="4"/>
  <c r="Q34" i="4"/>
  <c r="V42" i="4"/>
  <c r="J42" i="4"/>
  <c r="U42" i="4"/>
  <c r="I42" i="4"/>
  <c r="R42" i="4"/>
  <c r="H42" i="4"/>
  <c r="U48" i="4"/>
  <c r="I48" i="4"/>
  <c r="R48" i="4"/>
  <c r="H48" i="4"/>
  <c r="V48" i="4"/>
  <c r="J48" i="4"/>
  <c r="Q48" i="4"/>
  <c r="U52" i="4"/>
  <c r="I52" i="4"/>
  <c r="R52" i="4"/>
  <c r="H52" i="4"/>
  <c r="V52" i="4"/>
  <c r="J52" i="4"/>
  <c r="U56" i="4"/>
  <c r="I56" i="4"/>
  <c r="R56" i="4"/>
  <c r="H56" i="4"/>
  <c r="V56" i="4"/>
  <c r="J56" i="4"/>
  <c r="Q56" i="4"/>
  <c r="U60" i="4"/>
  <c r="I60" i="4"/>
  <c r="R60" i="4"/>
  <c r="H60" i="4"/>
  <c r="V60" i="4"/>
  <c r="J60" i="4"/>
  <c r="U64" i="4"/>
  <c r="I64" i="4"/>
  <c r="R64" i="4"/>
  <c r="H64" i="4"/>
  <c r="V64" i="4"/>
  <c r="J64" i="4"/>
  <c r="Q64" i="4"/>
  <c r="U144" i="4"/>
  <c r="I144" i="4"/>
  <c r="R144" i="4"/>
  <c r="H144" i="4"/>
  <c r="V144" i="4"/>
  <c r="J144" i="4"/>
  <c r="Q144" i="4"/>
  <c r="R153" i="4"/>
  <c r="H153" i="4"/>
  <c r="Q153" i="4"/>
  <c r="V153" i="4"/>
  <c r="J153" i="4"/>
  <c r="U153" i="4"/>
  <c r="I153" i="4"/>
  <c r="R201" i="4"/>
  <c r="H201" i="4"/>
  <c r="Q201" i="4"/>
  <c r="U201" i="4"/>
  <c r="I201" i="4"/>
  <c r="V201" i="4"/>
  <c r="J201" i="4"/>
  <c r="Q210" i="4"/>
  <c r="V210" i="4"/>
  <c r="J210" i="4"/>
  <c r="R210" i="4"/>
  <c r="I210" i="4"/>
  <c r="H210" i="4"/>
  <c r="U210" i="4"/>
  <c r="V18" i="4"/>
  <c r="J18" i="4"/>
  <c r="L18" i="4" s="1"/>
  <c r="R18" i="4"/>
  <c r="I19" i="4"/>
  <c r="R19" i="4"/>
  <c r="I20" i="4"/>
  <c r="R20" i="4"/>
  <c r="I21" i="4"/>
  <c r="R21" i="4"/>
  <c r="I22" i="4"/>
  <c r="I26" i="4"/>
  <c r="I30" i="4"/>
  <c r="V33" i="4"/>
  <c r="J33" i="4"/>
  <c r="U33" i="4"/>
  <c r="I33" i="4"/>
  <c r="H33" i="4"/>
  <c r="Q33" i="4"/>
  <c r="V37" i="4"/>
  <c r="J37" i="4"/>
  <c r="U37" i="4"/>
  <c r="I37" i="4"/>
  <c r="H37" i="4"/>
  <c r="Q37" i="4"/>
  <c r="V41" i="4"/>
  <c r="J41" i="4"/>
  <c r="U41" i="4"/>
  <c r="I41" i="4"/>
  <c r="H41" i="4"/>
  <c r="Q41" i="4"/>
  <c r="V45" i="4"/>
  <c r="J45" i="4"/>
  <c r="U45" i="4"/>
  <c r="I45" i="4"/>
  <c r="H45" i="4"/>
  <c r="Q45" i="4"/>
  <c r="I50" i="4"/>
  <c r="R50" i="4"/>
  <c r="I54" i="4"/>
  <c r="I58" i="4"/>
  <c r="R58" i="4"/>
  <c r="I62" i="4"/>
  <c r="R62" i="4"/>
  <c r="U120" i="4"/>
  <c r="I120" i="4"/>
  <c r="R120" i="4"/>
  <c r="H120" i="4"/>
  <c r="J120" i="4"/>
  <c r="R121" i="4"/>
  <c r="H121" i="4"/>
  <c r="Q121" i="4"/>
  <c r="U121" i="4"/>
  <c r="U124" i="4"/>
  <c r="I124" i="4"/>
  <c r="R124" i="4"/>
  <c r="H124" i="4"/>
  <c r="V124" i="4"/>
  <c r="J124" i="4"/>
  <c r="R133" i="4"/>
  <c r="H133" i="4"/>
  <c r="Q133" i="4"/>
  <c r="V133" i="4"/>
  <c r="J133" i="4"/>
  <c r="I133" i="4"/>
  <c r="U140" i="4"/>
  <c r="I140" i="4"/>
  <c r="R140" i="4"/>
  <c r="H140" i="4"/>
  <c r="V140" i="4"/>
  <c r="J140" i="4"/>
  <c r="R149" i="4"/>
  <c r="H149" i="4"/>
  <c r="Q149" i="4"/>
  <c r="V149" i="4"/>
  <c r="J149" i="4"/>
  <c r="I149" i="4"/>
  <c r="U156" i="4"/>
  <c r="I156" i="4"/>
  <c r="R156" i="4"/>
  <c r="H156" i="4"/>
  <c r="V156" i="4"/>
  <c r="J156" i="4"/>
  <c r="R165" i="4"/>
  <c r="H165" i="4"/>
  <c r="Q165" i="4"/>
  <c r="V165" i="4"/>
  <c r="J165" i="4"/>
  <c r="I165" i="4"/>
  <c r="U172" i="4"/>
  <c r="I172" i="4"/>
  <c r="R172" i="4"/>
  <c r="H172" i="4"/>
  <c r="V172" i="4"/>
  <c r="J172" i="4"/>
  <c r="U180" i="4"/>
  <c r="I180" i="4"/>
  <c r="V180" i="4"/>
  <c r="R180" i="4"/>
  <c r="Q180" i="4"/>
  <c r="J180" i="4"/>
  <c r="H180" i="4"/>
  <c r="Q186" i="4"/>
  <c r="U186" i="4"/>
  <c r="R186" i="4"/>
  <c r="J186" i="4"/>
  <c r="I186" i="4"/>
  <c r="V186" i="4"/>
  <c r="H186" i="4"/>
  <c r="U204" i="4"/>
  <c r="I204" i="4"/>
  <c r="R204" i="4"/>
  <c r="H204" i="4"/>
  <c r="Q204" i="4"/>
  <c r="V204" i="4"/>
  <c r="J204" i="4"/>
  <c r="Q223" i="4"/>
  <c r="R223" i="4"/>
  <c r="J223" i="4"/>
  <c r="I223" i="4"/>
  <c r="V223" i="4"/>
  <c r="U223" i="4"/>
  <c r="H223" i="4"/>
  <c r="H18" i="4"/>
  <c r="U18" i="4"/>
  <c r="V32" i="4"/>
  <c r="J32" i="4"/>
  <c r="U32" i="4"/>
  <c r="I32" i="4"/>
  <c r="H32" i="4"/>
  <c r="Q32" i="4"/>
  <c r="R33" i="4"/>
  <c r="V36" i="4"/>
  <c r="J36" i="4"/>
  <c r="U36" i="4"/>
  <c r="I36" i="4"/>
  <c r="H36" i="4"/>
  <c r="Q36" i="4"/>
  <c r="R37" i="4"/>
  <c r="V40" i="4"/>
  <c r="J40" i="4"/>
  <c r="U40" i="4"/>
  <c r="I40" i="4"/>
  <c r="H40" i="4"/>
  <c r="R41" i="4"/>
  <c r="V44" i="4"/>
  <c r="J44" i="4"/>
  <c r="U44" i="4"/>
  <c r="I44" i="4"/>
  <c r="H44" i="4"/>
  <c r="Q44" i="4"/>
  <c r="R45" i="4"/>
  <c r="V67" i="4"/>
  <c r="J67" i="4"/>
  <c r="U67" i="4"/>
  <c r="I67" i="4"/>
  <c r="R67" i="4"/>
  <c r="H67" i="4"/>
  <c r="U68" i="4"/>
  <c r="I68" i="4"/>
  <c r="R68" i="4"/>
  <c r="H68" i="4"/>
  <c r="J68" i="4"/>
  <c r="V68" i="4"/>
  <c r="V71" i="4"/>
  <c r="J71" i="4"/>
  <c r="U71" i="4"/>
  <c r="I71" i="4"/>
  <c r="R71" i="4"/>
  <c r="H71" i="4"/>
  <c r="U72" i="4"/>
  <c r="I72" i="4"/>
  <c r="R72" i="4"/>
  <c r="H72" i="4"/>
  <c r="J72" i="4"/>
  <c r="V72" i="4"/>
  <c r="V75" i="4"/>
  <c r="J75" i="4"/>
  <c r="U75" i="4"/>
  <c r="I75" i="4"/>
  <c r="R75" i="4"/>
  <c r="H75" i="4"/>
  <c r="U76" i="4"/>
  <c r="I76" i="4"/>
  <c r="R76" i="4"/>
  <c r="H76" i="4"/>
  <c r="J76" i="4"/>
  <c r="V76" i="4"/>
  <c r="V79" i="4"/>
  <c r="J79" i="4"/>
  <c r="U79" i="4"/>
  <c r="I79" i="4"/>
  <c r="R79" i="4"/>
  <c r="H79" i="4"/>
  <c r="U80" i="4"/>
  <c r="I80" i="4"/>
  <c r="R80" i="4"/>
  <c r="H80" i="4"/>
  <c r="J80" i="4"/>
  <c r="V80" i="4"/>
  <c r="V83" i="4"/>
  <c r="J83" i="4"/>
  <c r="U83" i="4"/>
  <c r="I83" i="4"/>
  <c r="R83" i="4"/>
  <c r="H83" i="4"/>
  <c r="U84" i="4"/>
  <c r="I84" i="4"/>
  <c r="R84" i="4"/>
  <c r="H84" i="4"/>
  <c r="J84" i="4"/>
  <c r="V84" i="4"/>
  <c r="V87" i="4"/>
  <c r="J87" i="4"/>
  <c r="U87" i="4"/>
  <c r="I87" i="4"/>
  <c r="R87" i="4"/>
  <c r="H87" i="4"/>
  <c r="U88" i="4"/>
  <c r="I88" i="4"/>
  <c r="R88" i="4"/>
  <c r="H88" i="4"/>
  <c r="J88" i="4"/>
  <c r="V88" i="4"/>
  <c r="V91" i="4"/>
  <c r="J91" i="4"/>
  <c r="U91" i="4"/>
  <c r="I91" i="4"/>
  <c r="R91" i="4"/>
  <c r="H91" i="4"/>
  <c r="U92" i="4"/>
  <c r="I92" i="4"/>
  <c r="R92" i="4"/>
  <c r="H92" i="4"/>
  <c r="J92" i="4"/>
  <c r="V92" i="4"/>
  <c r="V95" i="4"/>
  <c r="J95" i="4"/>
  <c r="U95" i="4"/>
  <c r="I95" i="4"/>
  <c r="R95" i="4"/>
  <c r="H95" i="4"/>
  <c r="U96" i="4"/>
  <c r="I96" i="4"/>
  <c r="R96" i="4"/>
  <c r="H96" i="4"/>
  <c r="J96" i="4"/>
  <c r="V96" i="4"/>
  <c r="V99" i="4"/>
  <c r="J99" i="4"/>
  <c r="U99" i="4"/>
  <c r="I99" i="4"/>
  <c r="K106" i="4" s="1"/>
  <c r="R99" i="4"/>
  <c r="H99" i="4"/>
  <c r="U100" i="4"/>
  <c r="I100" i="4"/>
  <c r="R100" i="4"/>
  <c r="H100" i="4"/>
  <c r="J100" i="4"/>
  <c r="V100" i="4"/>
  <c r="V103" i="4"/>
  <c r="J103" i="4"/>
  <c r="U103" i="4"/>
  <c r="I103" i="4"/>
  <c r="R103" i="4"/>
  <c r="H103" i="4"/>
  <c r="U104" i="4"/>
  <c r="I104" i="4"/>
  <c r="R104" i="4"/>
  <c r="H104" i="4"/>
  <c r="J104" i="4"/>
  <c r="V104" i="4"/>
  <c r="V107" i="4"/>
  <c r="J107" i="4"/>
  <c r="U107" i="4"/>
  <c r="I107" i="4"/>
  <c r="R107" i="4"/>
  <c r="H107" i="4"/>
  <c r="U108" i="4"/>
  <c r="I108" i="4"/>
  <c r="R108" i="4"/>
  <c r="H108" i="4"/>
  <c r="J108" i="4"/>
  <c r="V108" i="4"/>
  <c r="V111" i="4"/>
  <c r="J111" i="4"/>
  <c r="U111" i="4"/>
  <c r="I111" i="4"/>
  <c r="R111" i="4"/>
  <c r="H111" i="4"/>
  <c r="U112" i="4"/>
  <c r="I112" i="4"/>
  <c r="K112" i="4" s="1"/>
  <c r="R112" i="4"/>
  <c r="H112" i="4"/>
  <c r="J112" i="4"/>
  <c r="V112" i="4"/>
  <c r="V115" i="4"/>
  <c r="J115" i="4"/>
  <c r="U115" i="4"/>
  <c r="I115" i="4"/>
  <c r="R115" i="4"/>
  <c r="H115" i="4"/>
  <c r="U116" i="4"/>
  <c r="I116" i="4"/>
  <c r="R116" i="4"/>
  <c r="H116" i="4"/>
  <c r="J116" i="4"/>
  <c r="V116" i="4"/>
  <c r="I121" i="4"/>
  <c r="V121" i="4"/>
  <c r="Q124" i="4"/>
  <c r="R129" i="4"/>
  <c r="H129" i="4"/>
  <c r="Q129" i="4"/>
  <c r="V129" i="4"/>
  <c r="J129" i="4"/>
  <c r="I129" i="4"/>
  <c r="U136" i="4"/>
  <c r="I136" i="4"/>
  <c r="R136" i="4"/>
  <c r="H136" i="4"/>
  <c r="V136" i="4"/>
  <c r="J136" i="4"/>
  <c r="Q140" i="4"/>
  <c r="R145" i="4"/>
  <c r="H145" i="4"/>
  <c r="Q145" i="4"/>
  <c r="V145" i="4"/>
  <c r="J145" i="4"/>
  <c r="I145" i="4"/>
  <c r="U152" i="4"/>
  <c r="I152" i="4"/>
  <c r="R152" i="4"/>
  <c r="H152" i="4"/>
  <c r="V152" i="4"/>
  <c r="J152" i="4"/>
  <c r="Q156" i="4"/>
  <c r="R161" i="4"/>
  <c r="H161" i="4"/>
  <c r="Q161" i="4"/>
  <c r="V161" i="4"/>
  <c r="J161" i="4"/>
  <c r="I161" i="4"/>
  <c r="U168" i="4"/>
  <c r="I168" i="4"/>
  <c r="R168" i="4"/>
  <c r="H168" i="4"/>
  <c r="V168" i="4"/>
  <c r="J168" i="4"/>
  <c r="Q172" i="4"/>
  <c r="Q178" i="4"/>
  <c r="U178" i="4"/>
  <c r="R178" i="4"/>
  <c r="J178" i="4"/>
  <c r="I178" i="4"/>
  <c r="V178" i="4"/>
  <c r="H178" i="4"/>
  <c r="R189" i="4"/>
  <c r="H189" i="4"/>
  <c r="Q189" i="4"/>
  <c r="J189" i="4"/>
  <c r="I189" i="4"/>
  <c r="V189" i="4"/>
  <c r="V191" i="4"/>
  <c r="J191" i="4"/>
  <c r="I191" i="4"/>
  <c r="U191" i="4"/>
  <c r="H191" i="4"/>
  <c r="R191" i="4"/>
  <c r="Q202" i="4"/>
  <c r="V202" i="4"/>
  <c r="J202" i="4"/>
  <c r="R202" i="4"/>
  <c r="I202" i="4"/>
  <c r="H202" i="4"/>
  <c r="R209" i="4"/>
  <c r="H209" i="4"/>
  <c r="Q209" i="4"/>
  <c r="U209" i="4"/>
  <c r="I209" i="4"/>
  <c r="V209" i="4"/>
  <c r="J209" i="4"/>
  <c r="Q218" i="4"/>
  <c r="V218" i="4"/>
  <c r="J218" i="4"/>
  <c r="R218" i="4"/>
  <c r="I218" i="4"/>
  <c r="H218" i="4"/>
  <c r="R226" i="4"/>
  <c r="H226" i="4"/>
  <c r="Q226" i="4"/>
  <c r="J226" i="4"/>
  <c r="V226" i="4"/>
  <c r="U226" i="4"/>
  <c r="I226" i="4"/>
  <c r="U241" i="4"/>
  <c r="I241" i="4"/>
  <c r="R241" i="4"/>
  <c r="H241" i="4"/>
  <c r="V241" i="4"/>
  <c r="Q241" i="4"/>
  <c r="J241" i="4"/>
  <c r="Q19" i="4"/>
  <c r="V19" i="4"/>
  <c r="J19" i="4"/>
  <c r="Q20" i="4"/>
  <c r="V20" i="4"/>
  <c r="J20" i="4"/>
  <c r="Q21" i="4"/>
  <c r="V21" i="4"/>
  <c r="J21" i="4"/>
  <c r="Q22" i="4"/>
  <c r="V22" i="4"/>
  <c r="J22" i="4"/>
  <c r="V23" i="4"/>
  <c r="J23" i="4"/>
  <c r="U23" i="4"/>
  <c r="I23" i="4"/>
  <c r="H23" i="4"/>
  <c r="Q23" i="4"/>
  <c r="Q26" i="4"/>
  <c r="V26" i="4"/>
  <c r="J26" i="4"/>
  <c r="V27" i="4"/>
  <c r="J27" i="4"/>
  <c r="U27" i="4"/>
  <c r="I27" i="4"/>
  <c r="H27" i="4"/>
  <c r="Q27" i="4"/>
  <c r="Q30" i="4"/>
  <c r="V30" i="4"/>
  <c r="J30" i="4"/>
  <c r="V31" i="4"/>
  <c r="J31" i="4"/>
  <c r="U31" i="4"/>
  <c r="I31" i="4"/>
  <c r="H31" i="4"/>
  <c r="Q31" i="4"/>
  <c r="V35" i="4"/>
  <c r="J35" i="4"/>
  <c r="U35" i="4"/>
  <c r="I35" i="4"/>
  <c r="H35" i="4"/>
  <c r="Q35" i="4"/>
  <c r="V39" i="4"/>
  <c r="J39" i="4"/>
  <c r="U39" i="4"/>
  <c r="I39" i="4"/>
  <c r="H39" i="4"/>
  <c r="Q39" i="4"/>
  <c r="V43" i="4"/>
  <c r="J43" i="4"/>
  <c r="U43" i="4"/>
  <c r="I43" i="4"/>
  <c r="H43" i="4"/>
  <c r="Q43" i="4"/>
  <c r="V47" i="4"/>
  <c r="J47" i="4"/>
  <c r="U47" i="4"/>
  <c r="I47" i="4"/>
  <c r="H47" i="4"/>
  <c r="Q47" i="4"/>
  <c r="Q50" i="4"/>
  <c r="V50" i="4"/>
  <c r="J50" i="4"/>
  <c r="V51" i="4"/>
  <c r="J51" i="4"/>
  <c r="U51" i="4"/>
  <c r="I51" i="4"/>
  <c r="H51" i="4"/>
  <c r="Q51" i="4"/>
  <c r="V54" i="4"/>
  <c r="J54" i="4"/>
  <c r="V55" i="4"/>
  <c r="J55" i="4"/>
  <c r="U55" i="4"/>
  <c r="I55" i="4"/>
  <c r="H55" i="4"/>
  <c r="Q55" i="4"/>
  <c r="V58" i="4"/>
  <c r="J58" i="4"/>
  <c r="V59" i="4"/>
  <c r="J59" i="4"/>
  <c r="U59" i="4"/>
  <c r="I59" i="4"/>
  <c r="H59" i="4"/>
  <c r="Q59" i="4"/>
  <c r="Q62" i="4"/>
  <c r="V62" i="4"/>
  <c r="J62" i="4"/>
  <c r="V63" i="4"/>
  <c r="J63" i="4"/>
  <c r="U63" i="4"/>
  <c r="I63" i="4"/>
  <c r="H63" i="4"/>
  <c r="Q63" i="4"/>
  <c r="Q66" i="4"/>
  <c r="V66" i="4"/>
  <c r="J66" i="4"/>
  <c r="H66" i="4"/>
  <c r="Q70" i="4"/>
  <c r="V70" i="4"/>
  <c r="J70" i="4"/>
  <c r="H70" i="4"/>
  <c r="Q74" i="4"/>
  <c r="V74" i="4"/>
  <c r="J74" i="4"/>
  <c r="H74" i="4"/>
  <c r="V78" i="4"/>
  <c r="J78" i="4"/>
  <c r="H78" i="4"/>
  <c r="Q82" i="4"/>
  <c r="V82" i="4"/>
  <c r="J82" i="4"/>
  <c r="H82" i="4"/>
  <c r="Q86" i="4"/>
  <c r="V86" i="4"/>
  <c r="J86" i="4"/>
  <c r="H86" i="4"/>
  <c r="Q90" i="4"/>
  <c r="V90" i="4"/>
  <c r="J90" i="4"/>
  <c r="H90" i="4"/>
  <c r="Q94" i="4"/>
  <c r="V94" i="4"/>
  <c r="J94" i="4"/>
  <c r="H94" i="4"/>
  <c r="Q98" i="4"/>
  <c r="V98" i="4"/>
  <c r="J98" i="4"/>
  <c r="H98" i="4"/>
  <c r="V102" i="4"/>
  <c r="J102" i="4"/>
  <c r="H102" i="4"/>
  <c r="Q106" i="4"/>
  <c r="V106" i="4"/>
  <c r="J106" i="4"/>
  <c r="H106" i="4"/>
  <c r="Q110" i="4"/>
  <c r="V110" i="4"/>
  <c r="J110" i="4"/>
  <c r="H110" i="4"/>
  <c r="V114" i="4"/>
  <c r="J114" i="4"/>
  <c r="H114" i="4"/>
  <c r="R117" i="4"/>
  <c r="H117" i="4"/>
  <c r="Q117" i="4"/>
  <c r="U117" i="4"/>
  <c r="R125" i="4"/>
  <c r="H125" i="4"/>
  <c r="Q125" i="4"/>
  <c r="V125" i="4"/>
  <c r="J125" i="4"/>
  <c r="I125" i="4"/>
  <c r="U132" i="4"/>
  <c r="I132" i="4"/>
  <c r="R132" i="4"/>
  <c r="H132" i="4"/>
  <c r="V132" i="4"/>
  <c r="J132" i="4"/>
  <c r="R141" i="4"/>
  <c r="H141" i="4"/>
  <c r="Q141" i="4"/>
  <c r="V141" i="4"/>
  <c r="J141" i="4"/>
  <c r="I141" i="4"/>
  <c r="U148" i="4"/>
  <c r="I148" i="4"/>
  <c r="R148" i="4"/>
  <c r="H148" i="4"/>
  <c r="V148" i="4"/>
  <c r="J148" i="4"/>
  <c r="R157" i="4"/>
  <c r="H157" i="4"/>
  <c r="Q157" i="4"/>
  <c r="V157" i="4"/>
  <c r="J157" i="4"/>
  <c r="I157" i="4"/>
  <c r="U164" i="4"/>
  <c r="I164" i="4"/>
  <c r="R164" i="4"/>
  <c r="H164" i="4"/>
  <c r="V164" i="4"/>
  <c r="J164" i="4"/>
  <c r="R173" i="4"/>
  <c r="H173" i="4"/>
  <c r="Q173" i="4"/>
  <c r="V173" i="4"/>
  <c r="J173" i="4"/>
  <c r="I173" i="4"/>
  <c r="R181" i="4"/>
  <c r="H181" i="4"/>
  <c r="Q181" i="4"/>
  <c r="J181" i="4"/>
  <c r="I181" i="4"/>
  <c r="V181" i="4"/>
  <c r="V183" i="4"/>
  <c r="J183" i="4"/>
  <c r="I183" i="4"/>
  <c r="U183" i="4"/>
  <c r="H183" i="4"/>
  <c r="R183" i="4"/>
  <c r="U196" i="4"/>
  <c r="I196" i="4"/>
  <c r="R196" i="4"/>
  <c r="H196" i="4"/>
  <c r="Q196" i="4"/>
  <c r="V196" i="4"/>
  <c r="J196" i="4"/>
  <c r="U212" i="4"/>
  <c r="I212" i="4"/>
  <c r="R212" i="4"/>
  <c r="H212" i="4"/>
  <c r="Q212" i="4"/>
  <c r="V212" i="4"/>
  <c r="J212" i="4"/>
  <c r="R177" i="4"/>
  <c r="H177" i="4"/>
  <c r="Q177" i="4"/>
  <c r="J177" i="4"/>
  <c r="I177" i="4"/>
  <c r="R185" i="4"/>
  <c r="H185" i="4"/>
  <c r="Q185" i="4"/>
  <c r="J185" i="4"/>
  <c r="I185" i="4"/>
  <c r="R193" i="4"/>
  <c r="H193" i="4"/>
  <c r="Q193" i="4"/>
  <c r="J193" i="4"/>
  <c r="I193" i="4"/>
  <c r="V203" i="4"/>
  <c r="J203" i="4"/>
  <c r="U203" i="4"/>
  <c r="I203" i="4"/>
  <c r="R203" i="4"/>
  <c r="H203" i="4"/>
  <c r="V211" i="4"/>
  <c r="J211" i="4"/>
  <c r="U211" i="4"/>
  <c r="I211" i="4"/>
  <c r="R211" i="4"/>
  <c r="H211" i="4"/>
  <c r="V219" i="4"/>
  <c r="J219" i="4"/>
  <c r="U219" i="4"/>
  <c r="I219" i="4"/>
  <c r="R219" i="4"/>
  <c r="H219" i="4"/>
  <c r="U233" i="4"/>
  <c r="I233" i="4"/>
  <c r="R233" i="4"/>
  <c r="H233" i="4"/>
  <c r="V233" i="4"/>
  <c r="Q233" i="4"/>
  <c r="J233" i="4"/>
  <c r="R250" i="4"/>
  <c r="H250" i="4"/>
  <c r="Q250" i="4"/>
  <c r="J250" i="4"/>
  <c r="I250" i="4"/>
  <c r="Q118" i="4"/>
  <c r="V118" i="4"/>
  <c r="J118" i="4"/>
  <c r="V119" i="4"/>
  <c r="J119" i="4"/>
  <c r="U119" i="4"/>
  <c r="I119" i="4"/>
  <c r="H119" i="4"/>
  <c r="Q119" i="4"/>
  <c r="Q122" i="4"/>
  <c r="V122" i="4"/>
  <c r="J122" i="4"/>
  <c r="V123" i="4"/>
  <c r="J123" i="4"/>
  <c r="U123" i="4"/>
  <c r="I123" i="4"/>
  <c r="H123" i="4"/>
  <c r="Q123" i="4"/>
  <c r="Q126" i="4"/>
  <c r="V126" i="4"/>
  <c r="J126" i="4"/>
  <c r="V127" i="4"/>
  <c r="J127" i="4"/>
  <c r="U127" i="4"/>
  <c r="I127" i="4"/>
  <c r="H127" i="4"/>
  <c r="Q127" i="4"/>
  <c r="Q130" i="4"/>
  <c r="V130" i="4"/>
  <c r="J130" i="4"/>
  <c r="V131" i="4"/>
  <c r="J131" i="4"/>
  <c r="U131" i="4"/>
  <c r="I131" i="4"/>
  <c r="H131" i="4"/>
  <c r="Q131" i="4"/>
  <c r="Q134" i="4"/>
  <c r="V134" i="4"/>
  <c r="J134" i="4"/>
  <c r="V135" i="4"/>
  <c r="J135" i="4"/>
  <c r="U135" i="4"/>
  <c r="I135" i="4"/>
  <c r="H135" i="4"/>
  <c r="Q135" i="4"/>
  <c r="Q138" i="4"/>
  <c r="V138" i="4"/>
  <c r="J138" i="4"/>
  <c r="V139" i="4"/>
  <c r="J139" i="4"/>
  <c r="U139" i="4"/>
  <c r="I139" i="4"/>
  <c r="H139" i="4"/>
  <c r="Q139" i="4"/>
  <c r="Q142" i="4"/>
  <c r="V142" i="4"/>
  <c r="J142" i="4"/>
  <c r="V143" i="4"/>
  <c r="J143" i="4"/>
  <c r="U143" i="4"/>
  <c r="I143" i="4"/>
  <c r="H143" i="4"/>
  <c r="Q143" i="4"/>
  <c r="Q146" i="4"/>
  <c r="V146" i="4"/>
  <c r="J146" i="4"/>
  <c r="V147" i="4"/>
  <c r="J147" i="4"/>
  <c r="U147" i="4"/>
  <c r="I147" i="4"/>
  <c r="H147" i="4"/>
  <c r="Q147" i="4"/>
  <c r="Q150" i="4"/>
  <c r="V150" i="4"/>
  <c r="J150" i="4"/>
  <c r="V151" i="4"/>
  <c r="J151" i="4"/>
  <c r="U151" i="4"/>
  <c r="I151" i="4"/>
  <c r="H151" i="4"/>
  <c r="Q151" i="4"/>
  <c r="Q154" i="4"/>
  <c r="V154" i="4"/>
  <c r="J154" i="4"/>
  <c r="V155" i="4"/>
  <c r="J155" i="4"/>
  <c r="U155" i="4"/>
  <c r="I155" i="4"/>
  <c r="H155" i="4"/>
  <c r="Q155" i="4"/>
  <c r="Q158" i="4"/>
  <c r="V158" i="4"/>
  <c r="J158" i="4"/>
  <c r="V159" i="4"/>
  <c r="J159" i="4"/>
  <c r="U159" i="4"/>
  <c r="I159" i="4"/>
  <c r="H159" i="4"/>
  <c r="Q159" i="4"/>
  <c r="V162" i="4"/>
  <c r="J162" i="4"/>
  <c r="V163" i="4"/>
  <c r="J163" i="4"/>
  <c r="U163" i="4"/>
  <c r="I163" i="4"/>
  <c r="K170" i="4" s="1"/>
  <c r="H163" i="4"/>
  <c r="Q163" i="4"/>
  <c r="Q166" i="4"/>
  <c r="V166" i="4"/>
  <c r="J166" i="4"/>
  <c r="V167" i="4"/>
  <c r="J167" i="4"/>
  <c r="U167" i="4"/>
  <c r="I167" i="4"/>
  <c r="H167" i="4"/>
  <c r="Q167" i="4"/>
  <c r="Q170" i="4"/>
  <c r="V170" i="4"/>
  <c r="J170" i="4"/>
  <c r="V171" i="4"/>
  <c r="J171" i="4"/>
  <c r="U171" i="4"/>
  <c r="I171" i="4"/>
  <c r="H171" i="4"/>
  <c r="Q171" i="4"/>
  <c r="Q174" i="4"/>
  <c r="U174" i="4"/>
  <c r="R174" i="4"/>
  <c r="J174" i="4"/>
  <c r="U176" i="4"/>
  <c r="I176" i="4"/>
  <c r="V176" i="4"/>
  <c r="R176" i="4"/>
  <c r="H176" i="4"/>
  <c r="U177" i="4"/>
  <c r="V179" i="4"/>
  <c r="J179" i="4"/>
  <c r="I179" i="4"/>
  <c r="U179" i="4"/>
  <c r="H179" i="4"/>
  <c r="Q179" i="4"/>
  <c r="Q182" i="4"/>
  <c r="U182" i="4"/>
  <c r="R182" i="4"/>
  <c r="J182" i="4"/>
  <c r="U184" i="4"/>
  <c r="I184" i="4"/>
  <c r="V184" i="4"/>
  <c r="R184" i="4"/>
  <c r="H184" i="4"/>
  <c r="U185" i="4"/>
  <c r="V187" i="4"/>
  <c r="J187" i="4"/>
  <c r="I187" i="4"/>
  <c r="U187" i="4"/>
  <c r="H187" i="4"/>
  <c r="Q187" i="4"/>
  <c r="Q190" i="4"/>
  <c r="U190" i="4"/>
  <c r="R190" i="4"/>
  <c r="J190" i="4"/>
  <c r="U192" i="4"/>
  <c r="I192" i="4"/>
  <c r="V192" i="4"/>
  <c r="R192" i="4"/>
  <c r="H192" i="4"/>
  <c r="U193" i="4"/>
  <c r="V195" i="4"/>
  <c r="J195" i="4"/>
  <c r="I195" i="4"/>
  <c r="U195" i="4"/>
  <c r="H195" i="4"/>
  <c r="Q195" i="4"/>
  <c r="Q198" i="4"/>
  <c r="V198" i="4"/>
  <c r="J198" i="4"/>
  <c r="R198" i="4"/>
  <c r="I198" i="4"/>
  <c r="H198" i="4"/>
  <c r="U198" i="4"/>
  <c r="U200" i="4"/>
  <c r="I200" i="4"/>
  <c r="R200" i="4"/>
  <c r="H200" i="4"/>
  <c r="Q200" i="4"/>
  <c r="J200" i="4"/>
  <c r="Q206" i="4"/>
  <c r="V206" i="4"/>
  <c r="J206" i="4"/>
  <c r="R206" i="4"/>
  <c r="I206" i="4"/>
  <c r="H206" i="4"/>
  <c r="U206" i="4"/>
  <c r="U208" i="4"/>
  <c r="I208" i="4"/>
  <c r="R208" i="4"/>
  <c r="H208" i="4"/>
  <c r="Q208" i="4"/>
  <c r="J208" i="4"/>
  <c r="Q214" i="4"/>
  <c r="V214" i="4"/>
  <c r="J214" i="4"/>
  <c r="R214" i="4"/>
  <c r="I214" i="4"/>
  <c r="H214" i="4"/>
  <c r="U214" i="4"/>
  <c r="U216" i="4"/>
  <c r="I216" i="4"/>
  <c r="R216" i="4"/>
  <c r="H216" i="4"/>
  <c r="Q216" i="4"/>
  <c r="J216" i="4"/>
  <c r="U225" i="4"/>
  <c r="I225" i="4"/>
  <c r="R225" i="4"/>
  <c r="H225" i="4"/>
  <c r="V225" i="4"/>
  <c r="Q225" i="4"/>
  <c r="J225" i="4"/>
  <c r="R242" i="4"/>
  <c r="H242" i="4"/>
  <c r="Q242" i="4"/>
  <c r="J242" i="4"/>
  <c r="I242" i="4"/>
  <c r="R252" i="4"/>
  <c r="Q252" i="4"/>
  <c r="I252" i="4"/>
  <c r="V252" i="4"/>
  <c r="U252" i="4"/>
  <c r="H118" i="4"/>
  <c r="R119" i="4"/>
  <c r="H122" i="4"/>
  <c r="R123" i="4"/>
  <c r="H126" i="4"/>
  <c r="R127" i="4"/>
  <c r="H130" i="4"/>
  <c r="R131" i="4"/>
  <c r="H134" i="4"/>
  <c r="R135" i="4"/>
  <c r="H138" i="4"/>
  <c r="R139" i="4"/>
  <c r="H142" i="4"/>
  <c r="R143" i="4"/>
  <c r="H146" i="4"/>
  <c r="R147" i="4"/>
  <c r="H150" i="4"/>
  <c r="R151" i="4"/>
  <c r="H154" i="4"/>
  <c r="R155" i="4"/>
  <c r="H158" i="4"/>
  <c r="R159" i="4"/>
  <c r="H162" i="4"/>
  <c r="R163" i="4"/>
  <c r="H166" i="4"/>
  <c r="R167" i="4"/>
  <c r="H170" i="4"/>
  <c r="R171" i="4"/>
  <c r="H174" i="4"/>
  <c r="V174" i="4"/>
  <c r="J176" i="4"/>
  <c r="V177" i="4"/>
  <c r="R179" i="4"/>
  <c r="H182" i="4"/>
  <c r="V182" i="4"/>
  <c r="J184" i="4"/>
  <c r="V185" i="4"/>
  <c r="R187" i="4"/>
  <c r="H190" i="4"/>
  <c r="V190" i="4"/>
  <c r="J192" i="4"/>
  <c r="V193" i="4"/>
  <c r="R195" i="4"/>
  <c r="V199" i="4"/>
  <c r="J199" i="4"/>
  <c r="U199" i="4"/>
  <c r="I199" i="4"/>
  <c r="R199" i="4"/>
  <c r="H199" i="4"/>
  <c r="Q203" i="4"/>
  <c r="V207" i="4"/>
  <c r="J207" i="4"/>
  <c r="U207" i="4"/>
  <c r="I207" i="4"/>
  <c r="R207" i="4"/>
  <c r="H207" i="4"/>
  <c r="Q211" i="4"/>
  <c r="V215" i="4"/>
  <c r="J215" i="4"/>
  <c r="U215" i="4"/>
  <c r="I215" i="4"/>
  <c r="R215" i="4"/>
  <c r="H215" i="4"/>
  <c r="Q219" i="4"/>
  <c r="Q222" i="4"/>
  <c r="V222" i="4"/>
  <c r="J222" i="4"/>
  <c r="R222" i="4"/>
  <c r="I222" i="4"/>
  <c r="H222" i="4"/>
  <c r="U222" i="4"/>
  <c r="R234" i="4"/>
  <c r="H234" i="4"/>
  <c r="Q234" i="4"/>
  <c r="J234" i="4"/>
  <c r="I234" i="4"/>
  <c r="U249" i="4"/>
  <c r="I249" i="4"/>
  <c r="R249" i="4"/>
  <c r="H249" i="4"/>
  <c r="V249" i="4"/>
  <c r="Q249" i="4"/>
  <c r="J249" i="4"/>
  <c r="U250" i="4"/>
  <c r="U220" i="4"/>
  <c r="I220" i="4"/>
  <c r="R220" i="4"/>
  <c r="H220" i="4"/>
  <c r="U229" i="4"/>
  <c r="I229" i="4"/>
  <c r="R229" i="4"/>
  <c r="H229" i="4"/>
  <c r="J229" i="4"/>
  <c r="R230" i="4"/>
  <c r="H230" i="4"/>
  <c r="Q230" i="4"/>
  <c r="U230" i="4"/>
  <c r="U237" i="4"/>
  <c r="I237" i="4"/>
  <c r="R237" i="4"/>
  <c r="H237" i="4"/>
  <c r="J237" i="4"/>
  <c r="H238" i="4"/>
  <c r="Q238" i="4"/>
  <c r="U238" i="4"/>
  <c r="U245" i="4"/>
  <c r="I245" i="4"/>
  <c r="R245" i="4"/>
  <c r="H245" i="4"/>
  <c r="J245" i="4"/>
  <c r="R246" i="4"/>
  <c r="H246" i="4"/>
  <c r="Q246" i="4"/>
  <c r="U246" i="4"/>
  <c r="Q220" i="4"/>
  <c r="I230" i="4"/>
  <c r="V230" i="4"/>
  <c r="I238" i="4"/>
  <c r="V238" i="4"/>
  <c r="I246" i="4"/>
  <c r="V246" i="4"/>
  <c r="V224" i="4"/>
  <c r="J224" i="4"/>
  <c r="L224" i="4" s="1"/>
  <c r="R224" i="4"/>
  <c r="Q227" i="4"/>
  <c r="V227" i="4"/>
  <c r="J227" i="4"/>
  <c r="V228" i="4"/>
  <c r="J228" i="4"/>
  <c r="U228" i="4"/>
  <c r="I228" i="4"/>
  <c r="K228" i="4" s="1"/>
  <c r="H228" i="4"/>
  <c r="Q228" i="4"/>
  <c r="Q231" i="4"/>
  <c r="V231" i="4"/>
  <c r="J231" i="4"/>
  <c r="V232" i="4"/>
  <c r="J232" i="4"/>
  <c r="U232" i="4"/>
  <c r="I232" i="4"/>
  <c r="H232" i="4"/>
  <c r="Q232" i="4"/>
  <c r="Q235" i="4"/>
  <c r="V235" i="4"/>
  <c r="J235" i="4"/>
  <c r="V236" i="4"/>
  <c r="J236" i="4"/>
  <c r="L236" i="4" s="1"/>
  <c r="U236" i="4"/>
  <c r="I236" i="4"/>
  <c r="H236" i="4"/>
  <c r="Q236" i="4"/>
  <c r="Q239" i="4"/>
  <c r="V239" i="4"/>
  <c r="J239" i="4"/>
  <c r="V240" i="4"/>
  <c r="J240" i="4"/>
  <c r="U240" i="4"/>
  <c r="I240" i="4"/>
  <c r="H240" i="4"/>
  <c r="Q240" i="4"/>
  <c r="Q243" i="4"/>
  <c r="V243" i="4"/>
  <c r="J243" i="4"/>
  <c r="V244" i="4"/>
  <c r="J244" i="4"/>
  <c r="U244" i="4"/>
  <c r="I244" i="4"/>
  <c r="H244" i="4"/>
  <c r="Q244" i="4"/>
  <c r="Q247" i="4"/>
  <c r="V247" i="4"/>
  <c r="J247" i="4"/>
  <c r="V248" i="4"/>
  <c r="J248" i="4"/>
  <c r="U248" i="4"/>
  <c r="I248" i="4"/>
  <c r="H248" i="4"/>
  <c r="Q248" i="4"/>
  <c r="H224" i="4"/>
  <c r="U224" i="4"/>
  <c r="H227" i="4"/>
  <c r="R228" i="4"/>
  <c r="H231" i="4"/>
  <c r="R232" i="4"/>
  <c r="H235" i="4"/>
  <c r="R236" i="4"/>
  <c r="H239" i="4"/>
  <c r="R240" i="4"/>
  <c r="H243" i="4"/>
  <c r="R244" i="4"/>
  <c r="H247" i="4"/>
  <c r="R248" i="4"/>
  <c r="D252" i="4"/>
  <c r="H252" i="4" s="1"/>
  <c r="A253" i="4"/>
  <c r="G252" i="4"/>
  <c r="N252" i="4"/>
  <c r="M251" i="4"/>
  <c r="B251" i="4"/>
  <c r="F251" i="4" s="1"/>
  <c r="K18" i="4" l="1"/>
  <c r="K224" i="4"/>
  <c r="L39" i="4"/>
  <c r="K35" i="4"/>
  <c r="L31" i="4"/>
  <c r="K23" i="4"/>
  <c r="L121" i="4"/>
  <c r="L111" i="4"/>
  <c r="L95" i="4"/>
  <c r="L79" i="4"/>
  <c r="L75" i="4"/>
  <c r="K93" i="4"/>
  <c r="L159" i="4"/>
  <c r="K151" i="4"/>
  <c r="L143" i="4"/>
  <c r="K135" i="4"/>
  <c r="L127" i="4"/>
  <c r="K119" i="4"/>
  <c r="K154" i="4"/>
  <c r="K55" i="4"/>
  <c r="K14" i="4"/>
  <c r="L207" i="4"/>
  <c r="L184" i="4"/>
  <c r="K225" i="4"/>
  <c r="K200" i="4"/>
  <c r="K187" i="4"/>
  <c r="K190" i="4"/>
  <c r="K167" i="4"/>
  <c r="L166" i="4"/>
  <c r="K162" i="4"/>
  <c r="K146" i="4"/>
  <c r="L63" i="4"/>
  <c r="K126" i="4"/>
  <c r="K102" i="4"/>
  <c r="K98" i="4"/>
  <c r="K70" i="4"/>
  <c r="K77" i="4"/>
  <c r="K110" i="4"/>
  <c r="L214" i="4"/>
  <c r="K198" i="4"/>
  <c r="L233" i="4"/>
  <c r="L212" i="4"/>
  <c r="K132" i="4"/>
  <c r="L54" i="4"/>
  <c r="L241" i="4"/>
  <c r="K145" i="4"/>
  <c r="K40" i="4"/>
  <c r="L223" i="4"/>
  <c r="L156" i="4"/>
  <c r="K62" i="4"/>
  <c r="K20" i="4"/>
  <c r="L144" i="4"/>
  <c r="L24" i="4"/>
  <c r="L3" i="4"/>
  <c r="L73" i="4"/>
  <c r="K188" i="4"/>
  <c r="L213" i="4"/>
  <c r="K117" i="4"/>
  <c r="K240" i="4"/>
  <c r="K237" i="4"/>
  <c r="L234" i="4"/>
  <c r="L176" i="4"/>
  <c r="L190" i="4"/>
  <c r="L179" i="4"/>
  <c r="L123" i="4"/>
  <c r="K219" i="4"/>
  <c r="L211" i="4"/>
  <c r="K203" i="4"/>
  <c r="K193" i="4"/>
  <c r="K212" i="4"/>
  <c r="K183" i="4"/>
  <c r="K181" i="4"/>
  <c r="L114" i="4"/>
  <c r="L110" i="4"/>
  <c r="L106" i="4"/>
  <c r="L102" i="4"/>
  <c r="L98" i="4"/>
  <c r="L94" i="4"/>
  <c r="L90" i="4"/>
  <c r="L86" i="4"/>
  <c r="L82" i="4"/>
  <c r="L78" i="4"/>
  <c r="L74" i="4"/>
  <c r="L70" i="4"/>
  <c r="L66" i="4"/>
  <c r="L59" i="4"/>
  <c r="K51" i="4"/>
  <c r="L50" i="4"/>
  <c r="L27" i="4"/>
  <c r="L19" i="4"/>
  <c r="K241" i="4"/>
  <c r="L218" i="4"/>
  <c r="L191" i="4"/>
  <c r="L189" i="4"/>
  <c r="L168" i="4"/>
  <c r="K168" i="4"/>
  <c r="L145" i="4"/>
  <c r="K129" i="4"/>
  <c r="K121" i="4"/>
  <c r="K44" i="4"/>
  <c r="L36" i="4"/>
  <c r="L186" i="4"/>
  <c r="K120" i="4"/>
  <c r="K45" i="4"/>
  <c r="L41" i="4"/>
  <c r="K37" i="4"/>
  <c r="L33" i="4"/>
  <c r="L201" i="4"/>
  <c r="L56" i="4"/>
  <c r="K56" i="4"/>
  <c r="L42" i="4"/>
  <c r="L28" i="4"/>
  <c r="K28" i="4"/>
  <c r="K137" i="4"/>
  <c r="K109" i="4"/>
  <c r="K17" i="4"/>
  <c r="L220" i="4"/>
  <c r="K194" i="4"/>
  <c r="K169" i="4"/>
  <c r="L160" i="4"/>
  <c r="K160" i="4"/>
  <c r="L113" i="4"/>
  <c r="K97" i="4"/>
  <c r="L81" i="4"/>
  <c r="K65" i="4"/>
  <c r="L57" i="4"/>
  <c r="K49" i="4"/>
  <c r="L38" i="4"/>
  <c r="L29" i="4"/>
  <c r="L10" i="4"/>
  <c r="L6" i="4"/>
  <c r="L197" i="4"/>
  <c r="K85" i="4"/>
  <c r="L69" i="4"/>
  <c r="L46" i="4"/>
  <c r="K213" i="4"/>
  <c r="K150" i="4"/>
  <c r="K16" i="4"/>
  <c r="L12" i="4"/>
  <c r="L7" i="4"/>
  <c r="K182" i="4"/>
  <c r="K101" i="4"/>
  <c r="K66" i="4"/>
  <c r="L227" i="4"/>
  <c r="L118" i="4"/>
  <c r="L177" i="4"/>
  <c r="K196" i="4"/>
  <c r="L164" i="4"/>
  <c r="L148" i="4"/>
  <c r="L132" i="4"/>
  <c r="L47" i="4"/>
  <c r="L22" i="4"/>
  <c r="K191" i="4"/>
  <c r="L178" i="4"/>
  <c r="L103" i="4"/>
  <c r="L87" i="4"/>
  <c r="L71" i="4"/>
  <c r="L32" i="4"/>
  <c r="K204" i="4"/>
  <c r="K172" i="4"/>
  <c r="K156" i="4"/>
  <c r="K140" i="4"/>
  <c r="L124" i="4"/>
  <c r="K54" i="4"/>
  <c r="K30" i="4"/>
  <c r="K153" i="4"/>
  <c r="L52" i="4"/>
  <c r="K9" i="4"/>
  <c r="L5" i="4"/>
  <c r="L230" i="4"/>
  <c r="K61" i="4"/>
  <c r="L25" i="4"/>
  <c r="K11" i="4"/>
  <c r="K227" i="4"/>
  <c r="L188" i="4"/>
  <c r="K205" i="4"/>
  <c r="K34" i="4"/>
  <c r="L217" i="4"/>
  <c r="L8" i="4"/>
  <c r="K78" i="4"/>
  <c r="N253" i="4"/>
  <c r="B253" i="4"/>
  <c r="F253" i="4" s="1"/>
  <c r="M253" i="4"/>
  <c r="D253" i="4"/>
  <c r="A254" i="4"/>
  <c r="G253" i="4"/>
  <c r="L239" i="4"/>
  <c r="K238" i="4"/>
  <c r="L222" i="4"/>
  <c r="K199" i="4"/>
  <c r="L174" i="4"/>
  <c r="K163" i="4"/>
  <c r="L146" i="4"/>
  <c r="L139" i="4"/>
  <c r="K131" i="4"/>
  <c r="K236" i="4"/>
  <c r="L235" i="4"/>
  <c r="L228" i="4"/>
  <c r="L237" i="4"/>
  <c r="K229" i="4"/>
  <c r="K220" i="4"/>
  <c r="K207" i="4"/>
  <c r="K242" i="4"/>
  <c r="L216" i="4"/>
  <c r="K216" i="4"/>
  <c r="K214" i="4"/>
  <c r="L198" i="4"/>
  <c r="L167" i="4"/>
  <c r="K159" i="4"/>
  <c r="L158" i="4"/>
  <c r="L151" i="4"/>
  <c r="K143" i="4"/>
  <c r="L142" i="4"/>
  <c r="L135" i="4"/>
  <c r="K127" i="4"/>
  <c r="L126" i="4"/>
  <c r="L119" i="4"/>
  <c r="L193" i="4"/>
  <c r="K185" i="4"/>
  <c r="L183" i="4"/>
  <c r="L181" i="4"/>
  <c r="K173" i="4"/>
  <c r="K157" i="4"/>
  <c r="K141" i="4"/>
  <c r="K125" i="4"/>
  <c r="K63" i="4"/>
  <c r="L62" i="4"/>
  <c r="L55" i="4"/>
  <c r="K47" i="4"/>
  <c r="L43" i="4"/>
  <c r="K39" i="4"/>
  <c r="L35" i="4"/>
  <c r="K31" i="4"/>
  <c r="L30" i="4"/>
  <c r="L23" i="4"/>
  <c r="L20" i="4"/>
  <c r="L226" i="4"/>
  <c r="K209" i="4"/>
  <c r="L202" i="4"/>
  <c r="L152" i="4"/>
  <c r="K152" i="4"/>
  <c r="L129" i="4"/>
  <c r="K116" i="4"/>
  <c r="K115" i="4"/>
  <c r="K111" i="4"/>
  <c r="K108" i="4"/>
  <c r="K107" i="4"/>
  <c r="K104" i="4"/>
  <c r="K103" i="4"/>
  <c r="K100" i="4"/>
  <c r="K99" i="4"/>
  <c r="K96" i="4"/>
  <c r="K95" i="4"/>
  <c r="K92" i="4"/>
  <c r="K91" i="4"/>
  <c r="K88" i="4"/>
  <c r="K87" i="4"/>
  <c r="K84" i="4"/>
  <c r="K83" i="4"/>
  <c r="K80" i="4"/>
  <c r="K79" i="4"/>
  <c r="K76" i="4"/>
  <c r="K75" i="4"/>
  <c r="K72" i="4"/>
  <c r="K71" i="4"/>
  <c r="K68" i="4"/>
  <c r="K67" i="4"/>
  <c r="L40" i="4"/>
  <c r="K32" i="4"/>
  <c r="L180" i="4"/>
  <c r="K180" i="4"/>
  <c r="K165" i="4"/>
  <c r="K149" i="4"/>
  <c r="K133" i="4"/>
  <c r="L120" i="4"/>
  <c r="K58" i="4"/>
  <c r="K50" i="4"/>
  <c r="K26" i="4"/>
  <c r="K21" i="4"/>
  <c r="K19" i="4"/>
  <c r="L210" i="4"/>
  <c r="L153" i="4"/>
  <c r="L60" i="4"/>
  <c r="K60" i="4"/>
  <c r="L14" i="4"/>
  <c r="L9" i="4"/>
  <c r="K5" i="4"/>
  <c r="K4" i="4"/>
  <c r="K142" i="4"/>
  <c r="K122" i="4"/>
  <c r="L221" i="4"/>
  <c r="L93" i="4"/>
  <c r="K13" i="4"/>
  <c r="L194" i="4"/>
  <c r="K175" i="4"/>
  <c r="K105" i="4"/>
  <c r="L89" i="4"/>
  <c r="K73" i="4"/>
  <c r="L61" i="4"/>
  <c r="K53" i="4"/>
  <c r="K25" i="4"/>
  <c r="K15" i="4"/>
  <c r="L11" i="4"/>
  <c r="K118" i="4"/>
  <c r="K197" i="4"/>
  <c r="L77" i="4"/>
  <c r="L34" i="4"/>
  <c r="K217" i="4"/>
  <c r="K8" i="4"/>
  <c r="L238" i="4"/>
  <c r="K90" i="4"/>
  <c r="K94" i="4"/>
  <c r="K234" i="4"/>
  <c r="L200" i="4"/>
  <c r="K195" i="4"/>
  <c r="K179" i="4"/>
  <c r="L150" i="4"/>
  <c r="L134" i="4"/>
  <c r="K164" i="4"/>
  <c r="K148" i="4"/>
  <c r="K43" i="4"/>
  <c r="L209" i="4"/>
  <c r="K202" i="4"/>
  <c r="K189" i="4"/>
  <c r="L161" i="4"/>
  <c r="L115" i="4"/>
  <c r="L107" i="4"/>
  <c r="L99" i="4"/>
  <c r="L91" i="4"/>
  <c r="L83" i="4"/>
  <c r="L67" i="4"/>
  <c r="K186" i="4"/>
  <c r="L172" i="4"/>
  <c r="L140" i="4"/>
  <c r="K124" i="4"/>
  <c r="K22" i="4"/>
  <c r="K210" i="4"/>
  <c r="K144" i="4"/>
  <c r="K52" i="4"/>
  <c r="K24" i="4"/>
  <c r="L4" i="4"/>
  <c r="K174" i="4"/>
  <c r="K130" i="4"/>
  <c r="L13" i="4"/>
  <c r="L105" i="4"/>
  <c r="K89" i="4"/>
  <c r="L53" i="4"/>
  <c r="L15" i="4"/>
  <c r="L117" i="4"/>
  <c r="K235" i="4"/>
  <c r="K74" i="4"/>
  <c r="V251" i="4"/>
  <c r="J251" i="4"/>
  <c r="U251" i="4"/>
  <c r="I251" i="4"/>
  <c r="R251" i="4"/>
  <c r="H251" i="4"/>
  <c r="Q251" i="4"/>
  <c r="L232" i="4"/>
  <c r="L215" i="4"/>
  <c r="L206" i="4"/>
  <c r="L195" i="4"/>
  <c r="L187" i="4"/>
  <c r="L182" i="4"/>
  <c r="L171" i="4"/>
  <c r="L162" i="4"/>
  <c r="L155" i="4"/>
  <c r="K147" i="4"/>
  <c r="L130" i="4"/>
  <c r="K233" i="4"/>
  <c r="L240" i="4"/>
  <c r="K232" i="4"/>
  <c r="L231" i="4"/>
  <c r="K230" i="4"/>
  <c r="L229" i="4"/>
  <c r="K222" i="4"/>
  <c r="K215" i="4"/>
  <c r="L199" i="4"/>
  <c r="L192" i="4"/>
  <c r="L242" i="4"/>
  <c r="L225" i="4"/>
  <c r="L208" i="4"/>
  <c r="K208" i="4"/>
  <c r="K206" i="4"/>
  <c r="K192" i="4"/>
  <c r="K184" i="4"/>
  <c r="K176" i="4"/>
  <c r="K171" i="4"/>
  <c r="L170" i="4"/>
  <c r="L163" i="4"/>
  <c r="K155" i="4"/>
  <c r="L154" i="4"/>
  <c r="L147" i="4"/>
  <c r="K139" i="4"/>
  <c r="L138" i="4"/>
  <c r="L131" i="4"/>
  <c r="K123" i="4"/>
  <c r="L122" i="4"/>
  <c r="L219" i="4"/>
  <c r="K211" i="4"/>
  <c r="L203" i="4"/>
  <c r="L185" i="4"/>
  <c r="K177" i="4"/>
  <c r="L196" i="4"/>
  <c r="L173" i="4"/>
  <c r="L157" i="4"/>
  <c r="L141" i="4"/>
  <c r="L125" i="4"/>
  <c r="K59" i="4"/>
  <c r="L58" i="4"/>
  <c r="L51" i="4"/>
  <c r="K27" i="4"/>
  <c r="L26" i="4"/>
  <c r="L21" i="4"/>
  <c r="K226" i="4"/>
  <c r="K218" i="4"/>
  <c r="K178" i="4"/>
  <c r="K161" i="4"/>
  <c r="L136" i="4"/>
  <c r="K136" i="4"/>
  <c r="L116" i="4"/>
  <c r="L112" i="4"/>
  <c r="L108" i="4"/>
  <c r="L104" i="4"/>
  <c r="L100" i="4"/>
  <c r="L96" i="4"/>
  <c r="L92" i="4"/>
  <c r="L88" i="4"/>
  <c r="L84" i="4"/>
  <c r="L80" i="4"/>
  <c r="L76" i="4"/>
  <c r="L72" i="4"/>
  <c r="L68" i="4"/>
  <c r="L44" i="4"/>
  <c r="K36" i="4"/>
  <c r="K223" i="4"/>
  <c r="L204" i="4"/>
  <c r="L165" i="4"/>
  <c r="L149" i="4"/>
  <c r="L133" i="4"/>
  <c r="L45" i="4"/>
  <c r="K41" i="4"/>
  <c r="L37" i="4"/>
  <c r="K33" i="4"/>
  <c r="K201" i="4"/>
  <c r="L64" i="4"/>
  <c r="K64" i="4"/>
  <c r="L48" i="4"/>
  <c r="K48" i="4"/>
  <c r="K42" i="4"/>
  <c r="K158" i="4"/>
  <c r="K138" i="4"/>
  <c r="K221" i="4"/>
  <c r="L128" i="4"/>
  <c r="K128" i="4"/>
  <c r="L109" i="4"/>
  <c r="L17" i="4"/>
  <c r="K3" i="4"/>
  <c r="L175" i="4"/>
  <c r="L169" i="4"/>
  <c r="K113" i="4"/>
  <c r="L97" i="4"/>
  <c r="K81" i="4"/>
  <c r="L65" i="4"/>
  <c r="K57" i="4"/>
  <c r="L49" i="4"/>
  <c r="K38" i="4"/>
  <c r="K29" i="4"/>
  <c r="K10" i="4"/>
  <c r="K6" i="4"/>
  <c r="K231" i="4"/>
  <c r="L137" i="4"/>
  <c r="L85" i="4"/>
  <c r="K69" i="4"/>
  <c r="K46" i="4"/>
  <c r="L205" i="4"/>
  <c r="L16" i="4"/>
  <c r="K12" i="4"/>
  <c r="K7" i="4"/>
  <c r="K239" i="4"/>
  <c r="K166" i="4"/>
  <c r="L101" i="4"/>
  <c r="K114" i="4"/>
  <c r="K82" i="4"/>
  <c r="K86" i="4"/>
  <c r="K134" i="4"/>
  <c r="D254" i="4" l="1"/>
  <c r="A255" i="4"/>
  <c r="G254" i="4"/>
  <c r="B254" i="4"/>
  <c r="F254" i="4" s="1"/>
  <c r="N254" i="4"/>
  <c r="M254" i="4"/>
  <c r="V253" i="4"/>
  <c r="J253" i="4"/>
  <c r="U253" i="4"/>
  <c r="I253" i="4"/>
  <c r="R253" i="4"/>
  <c r="Q253" i="4"/>
  <c r="H253" i="4"/>
  <c r="N255" i="4" l="1"/>
  <c r="B255" i="4"/>
  <c r="F255" i="4" s="1"/>
  <c r="M255" i="4"/>
  <c r="G255" i="4"/>
  <c r="D255" i="4"/>
  <c r="A256" i="4"/>
  <c r="R254" i="4"/>
  <c r="H254" i="4"/>
  <c r="Q254" i="4"/>
  <c r="U254" i="4"/>
  <c r="I254" i="4"/>
  <c r="J254" i="4"/>
  <c r="V254" i="4"/>
  <c r="D256" i="4" l="1"/>
  <c r="A257" i="4"/>
  <c r="G256" i="4"/>
  <c r="B256" i="4"/>
  <c r="F256" i="4" s="1"/>
  <c r="N256" i="4"/>
  <c r="M256" i="4"/>
  <c r="V255" i="4"/>
  <c r="J255" i="4"/>
  <c r="U255" i="4"/>
  <c r="I255" i="4"/>
  <c r="Q255" i="4"/>
  <c r="H255" i="4"/>
  <c r="R255" i="4"/>
  <c r="R256" i="4" l="1"/>
  <c r="H256" i="4"/>
  <c r="Q256" i="4"/>
  <c r="V256" i="4"/>
  <c r="J256" i="4"/>
  <c r="U256" i="4"/>
  <c r="I256" i="4"/>
  <c r="N257" i="4"/>
  <c r="B257" i="4"/>
  <c r="F257" i="4" s="1"/>
  <c r="M257" i="4"/>
  <c r="G257" i="4"/>
  <c r="A258" i="4"/>
  <c r="D257" i="4"/>
  <c r="D258" i="4" l="1"/>
  <c r="A259" i="4"/>
  <c r="G258" i="4"/>
  <c r="M258" i="4"/>
  <c r="B258" i="4"/>
  <c r="F258" i="4" s="1"/>
  <c r="N258" i="4"/>
  <c r="V257" i="4"/>
  <c r="J257" i="4"/>
  <c r="U257" i="4"/>
  <c r="I257" i="4"/>
  <c r="R257" i="4"/>
  <c r="H257" i="4"/>
  <c r="Q257" i="4"/>
  <c r="N259" i="4" l="1"/>
  <c r="B259" i="4"/>
  <c r="F259" i="4" s="1"/>
  <c r="M259" i="4"/>
  <c r="A260" i="4"/>
  <c r="D259" i="4"/>
  <c r="G259" i="4"/>
  <c r="R258" i="4"/>
  <c r="H258" i="4"/>
  <c r="Q258" i="4"/>
  <c r="V258" i="4"/>
  <c r="J258" i="4"/>
  <c r="L253" i="4" s="1"/>
  <c r="I258" i="4"/>
  <c r="U258" i="4"/>
  <c r="K253" i="4"/>
  <c r="K255" i="4"/>
  <c r="K244" i="4"/>
  <c r="L251" i="4" l="1"/>
  <c r="V259" i="4"/>
  <c r="J259" i="4"/>
  <c r="U259" i="4"/>
  <c r="I259" i="4"/>
  <c r="R259" i="4"/>
  <c r="H259" i="4"/>
  <c r="Q259" i="4"/>
  <c r="L257" i="4"/>
  <c r="K258" i="4"/>
  <c r="K247" i="4"/>
  <c r="K249" i="4"/>
  <c r="K243" i="4"/>
  <c r="K256" i="4"/>
  <c r="K251" i="4"/>
  <c r="K250" i="4"/>
  <c r="K252" i="4"/>
  <c r="K245" i="4"/>
  <c r="K246" i="4"/>
  <c r="K248" i="4"/>
  <c r="D260" i="4"/>
  <c r="A261" i="4"/>
  <c r="G260" i="4"/>
  <c r="N260" i="4"/>
  <c r="M260" i="4"/>
  <c r="B260" i="4"/>
  <c r="F260" i="4" s="1"/>
  <c r="K254" i="4"/>
  <c r="K257" i="4"/>
  <c r="L258" i="4"/>
  <c r="L243" i="4"/>
  <c r="L246" i="4"/>
  <c r="L244" i="4"/>
  <c r="L254" i="4"/>
  <c r="L247" i="4"/>
  <c r="L255" i="4"/>
  <c r="L256" i="4"/>
  <c r="L250" i="4"/>
  <c r="L245" i="4"/>
  <c r="L248" i="4"/>
  <c r="L249" i="4"/>
  <c r="L252" i="4"/>
  <c r="R260" i="4" l="1"/>
  <c r="H260" i="4"/>
  <c r="Q260" i="4"/>
  <c r="U260" i="4"/>
  <c r="J260" i="4"/>
  <c r="I260" i="4"/>
  <c r="V260" i="4"/>
  <c r="N261" i="4"/>
  <c r="B261" i="4"/>
  <c r="F261" i="4" s="1"/>
  <c r="M261" i="4"/>
  <c r="D261" i="4"/>
  <c r="A262" i="4"/>
  <c r="G261" i="4"/>
  <c r="D262" i="4" l="1"/>
  <c r="A263" i="4"/>
  <c r="G262" i="4"/>
  <c r="B262" i="4"/>
  <c r="F262" i="4" s="1"/>
  <c r="N262" i="4"/>
  <c r="M262" i="4"/>
  <c r="V261" i="4"/>
  <c r="J261" i="4"/>
  <c r="U261" i="4"/>
  <c r="I261" i="4"/>
  <c r="H261" i="4"/>
  <c r="R261" i="4"/>
  <c r="Q261" i="4"/>
  <c r="R262" i="4" l="1"/>
  <c r="H262" i="4"/>
  <c r="Q262" i="4"/>
  <c r="U262" i="4"/>
  <c r="I262" i="4"/>
  <c r="V262" i="4"/>
  <c r="J262" i="4"/>
  <c r="N263" i="4"/>
  <c r="B263" i="4"/>
  <c r="F263" i="4" s="1"/>
  <c r="M263" i="4"/>
  <c r="G263" i="4"/>
  <c r="D263" i="4"/>
  <c r="A264" i="4"/>
  <c r="V263" i="4" l="1"/>
  <c r="J263" i="4"/>
  <c r="U263" i="4"/>
  <c r="I263" i="4"/>
  <c r="Q263" i="4"/>
  <c r="R263" i="4"/>
  <c r="H263" i="4"/>
  <c r="D264" i="4"/>
  <c r="A265" i="4"/>
  <c r="G264" i="4"/>
  <c r="B264" i="4"/>
  <c r="F264" i="4" s="1"/>
  <c r="M264" i="4"/>
  <c r="N264" i="4"/>
  <c r="R264" i="4" l="1"/>
  <c r="H264" i="4"/>
  <c r="Q264" i="4"/>
  <c r="V264" i="4"/>
  <c r="J264" i="4"/>
  <c r="U264" i="4"/>
  <c r="I264" i="4"/>
  <c r="N265" i="4"/>
  <c r="B265" i="4"/>
  <c r="F265" i="4" s="1"/>
  <c r="M265" i="4"/>
  <c r="G265" i="4"/>
  <c r="D265" i="4"/>
  <c r="A266" i="4"/>
  <c r="D266" i="4" l="1"/>
  <c r="A267" i="4"/>
  <c r="G266" i="4"/>
  <c r="M266" i="4"/>
  <c r="N266" i="4"/>
  <c r="B266" i="4"/>
  <c r="F266" i="4" s="1"/>
  <c r="C1" i="5"/>
  <c r="V265" i="4"/>
  <c r="J265" i="4"/>
  <c r="U265" i="4"/>
  <c r="I265" i="4"/>
  <c r="R265" i="4"/>
  <c r="H265" i="4"/>
  <c r="Q265" i="4"/>
  <c r="AL34" i="5" l="1"/>
  <c r="AH34" i="5"/>
  <c r="AD34" i="5"/>
  <c r="Z34" i="5"/>
  <c r="V34" i="5"/>
  <c r="R34" i="5"/>
  <c r="N34" i="5"/>
  <c r="J34" i="5"/>
  <c r="F34" i="5"/>
  <c r="B34" i="5"/>
  <c r="AJ33" i="5"/>
  <c r="AF33" i="5"/>
  <c r="AB33" i="5"/>
  <c r="X33" i="5"/>
  <c r="T33" i="5"/>
  <c r="P33" i="5"/>
  <c r="L33" i="5"/>
  <c r="H33" i="5"/>
  <c r="D33" i="5"/>
  <c r="AL32" i="5"/>
  <c r="AH32" i="5"/>
  <c r="AD32" i="5"/>
  <c r="Z32" i="5"/>
  <c r="V32" i="5"/>
  <c r="R32" i="5"/>
  <c r="N32" i="5"/>
  <c r="J32" i="5"/>
  <c r="F32" i="5"/>
  <c r="B32" i="5"/>
  <c r="AJ31" i="5"/>
  <c r="AF31" i="5"/>
  <c r="AB31" i="5"/>
  <c r="X31" i="5"/>
  <c r="T31" i="5"/>
  <c r="P31" i="5"/>
  <c r="L31" i="5"/>
  <c r="H31" i="5"/>
  <c r="D31" i="5"/>
  <c r="AL30" i="5"/>
  <c r="AH30" i="5"/>
  <c r="AD30" i="5"/>
  <c r="Z30" i="5"/>
  <c r="V30" i="5"/>
  <c r="R30" i="5"/>
  <c r="N30" i="5"/>
  <c r="J30" i="5"/>
  <c r="F30" i="5"/>
  <c r="B30" i="5"/>
  <c r="AJ29" i="5"/>
  <c r="AF29" i="5"/>
  <c r="AB29" i="5"/>
  <c r="X29" i="5"/>
  <c r="T29" i="5"/>
  <c r="P29" i="5"/>
  <c r="L29" i="5"/>
  <c r="H29" i="5"/>
  <c r="D29" i="5"/>
  <c r="AL28" i="5"/>
  <c r="AH28" i="5"/>
  <c r="AD28" i="5"/>
  <c r="Z28" i="5"/>
  <c r="V28" i="5"/>
  <c r="R28" i="5"/>
  <c r="N28" i="5"/>
  <c r="J28" i="5"/>
  <c r="F28" i="5"/>
  <c r="B28" i="5"/>
  <c r="AJ27" i="5"/>
  <c r="AF27" i="5"/>
  <c r="AB27" i="5"/>
  <c r="X27" i="5"/>
  <c r="T27" i="5"/>
  <c r="P27" i="5"/>
  <c r="L27" i="5"/>
  <c r="H27" i="5"/>
  <c r="D27" i="5"/>
  <c r="AL26" i="5"/>
  <c r="AH26" i="5"/>
  <c r="AD26" i="5"/>
  <c r="Z26" i="5"/>
  <c r="V26" i="5"/>
  <c r="R26" i="5"/>
  <c r="N26" i="5"/>
  <c r="J26" i="5"/>
  <c r="F26" i="5"/>
  <c r="AK34" i="5"/>
  <c r="AG34" i="5"/>
  <c r="AC34" i="5"/>
  <c r="Y34" i="5"/>
  <c r="U34" i="5"/>
  <c r="Q34" i="5"/>
  <c r="M34" i="5"/>
  <c r="I34" i="5"/>
  <c r="E34" i="5"/>
  <c r="AI33" i="5"/>
  <c r="AE33" i="5"/>
  <c r="AA33" i="5"/>
  <c r="W33" i="5"/>
  <c r="S33" i="5"/>
  <c r="O33" i="5"/>
  <c r="K33" i="5"/>
  <c r="G33" i="5"/>
  <c r="C33" i="5"/>
  <c r="AK32" i="5"/>
  <c r="AG32" i="5"/>
  <c r="AC32" i="5"/>
  <c r="Y32" i="5"/>
  <c r="U32" i="5"/>
  <c r="Q32" i="5"/>
  <c r="M32" i="5"/>
  <c r="I32" i="5"/>
  <c r="E32" i="5"/>
  <c r="AI31" i="5"/>
  <c r="AE31" i="5"/>
  <c r="AA31" i="5"/>
  <c r="W31" i="5"/>
  <c r="S31" i="5"/>
  <c r="O31" i="5"/>
  <c r="K31" i="5"/>
  <c r="G31" i="5"/>
  <c r="C31" i="5"/>
  <c r="AK30" i="5"/>
  <c r="AG30" i="5"/>
  <c r="AC30" i="5"/>
  <c r="Y30" i="5"/>
  <c r="U30" i="5"/>
  <c r="Q30" i="5"/>
  <c r="M30" i="5"/>
  <c r="I30" i="5"/>
  <c r="E30" i="5"/>
  <c r="AI29" i="5"/>
  <c r="AE29" i="5"/>
  <c r="AA29" i="5"/>
  <c r="W29" i="5"/>
  <c r="S29" i="5"/>
  <c r="O29" i="5"/>
  <c r="K29" i="5"/>
  <c r="G29" i="5"/>
  <c r="C29" i="5"/>
  <c r="AK28" i="5"/>
  <c r="AG28" i="5"/>
  <c r="AC28" i="5"/>
  <c r="Y28" i="5"/>
  <c r="U28" i="5"/>
  <c r="Q28" i="5"/>
  <c r="M28" i="5"/>
  <c r="I28" i="5"/>
  <c r="E28" i="5"/>
  <c r="AI27" i="5"/>
  <c r="AE27" i="5"/>
  <c r="AA27" i="5"/>
  <c r="W27" i="5"/>
  <c r="S27" i="5"/>
  <c r="O27" i="5"/>
  <c r="K27" i="5"/>
  <c r="G27" i="5"/>
  <c r="C27" i="5"/>
  <c r="AK26" i="5"/>
  <c r="AG26" i="5"/>
  <c r="AC26" i="5"/>
  <c r="Y26" i="5"/>
  <c r="U26" i="5"/>
  <c r="Q26" i="5"/>
  <c r="M26" i="5"/>
  <c r="I26" i="5"/>
  <c r="E26" i="5"/>
  <c r="AJ34" i="5"/>
  <c r="AB34" i="5"/>
  <c r="T34" i="5"/>
  <c r="L34" i="5"/>
  <c r="D34" i="5"/>
  <c r="AH33" i="5"/>
  <c r="Z33" i="5"/>
  <c r="R33" i="5"/>
  <c r="J33" i="5"/>
  <c r="B33" i="5"/>
  <c r="AF32" i="5"/>
  <c r="X32" i="5"/>
  <c r="P32" i="5"/>
  <c r="H32" i="5"/>
  <c r="AL31" i="5"/>
  <c r="AD31" i="5"/>
  <c r="V31" i="5"/>
  <c r="N31" i="5"/>
  <c r="F31" i="5"/>
  <c r="AJ30" i="5"/>
  <c r="AB30" i="5"/>
  <c r="T30" i="5"/>
  <c r="L30" i="5"/>
  <c r="D30" i="5"/>
  <c r="AH29" i="5"/>
  <c r="Z29" i="5"/>
  <c r="R29" i="5"/>
  <c r="J29" i="5"/>
  <c r="B29" i="5"/>
  <c r="AF28" i="5"/>
  <c r="X28" i="5"/>
  <c r="P28" i="5"/>
  <c r="H28" i="5"/>
  <c r="AL27" i="5"/>
  <c r="AD27" i="5"/>
  <c r="V27" i="5"/>
  <c r="N27" i="5"/>
  <c r="F27" i="5"/>
  <c r="AJ26" i="5"/>
  <c r="AB26" i="5"/>
  <c r="T26" i="5"/>
  <c r="L26" i="5"/>
  <c r="D26" i="5"/>
  <c r="AL25" i="5"/>
  <c r="AH25" i="5"/>
  <c r="AD25" i="5"/>
  <c r="Z25" i="5"/>
  <c r="V25" i="5"/>
  <c r="R25" i="5"/>
  <c r="N25" i="5"/>
  <c r="J25" i="5"/>
  <c r="F25" i="5"/>
  <c r="B25" i="5"/>
  <c r="AJ24" i="5"/>
  <c r="AF24" i="5"/>
  <c r="AB24" i="5"/>
  <c r="X24" i="5"/>
  <c r="T24" i="5"/>
  <c r="P24" i="5"/>
  <c r="L24" i="5"/>
  <c r="H24" i="5"/>
  <c r="D24" i="5"/>
  <c r="AL23" i="5"/>
  <c r="AH23" i="5"/>
  <c r="AD23" i="5"/>
  <c r="Z23" i="5"/>
  <c r="V23" i="5"/>
  <c r="R23" i="5"/>
  <c r="N23" i="5"/>
  <c r="J23" i="5"/>
  <c r="F23" i="5"/>
  <c r="B23" i="5"/>
  <c r="AJ22" i="5"/>
  <c r="AF22" i="5"/>
  <c r="AB22" i="5"/>
  <c r="X22" i="5"/>
  <c r="T22" i="5"/>
  <c r="P22" i="5"/>
  <c r="L22" i="5"/>
  <c r="H22" i="5"/>
  <c r="D22" i="5"/>
  <c r="AL21" i="5"/>
  <c r="AH21" i="5"/>
  <c r="AD21" i="5"/>
  <c r="Z21" i="5"/>
  <c r="V21" i="5"/>
  <c r="AI34" i="5"/>
  <c r="AA34" i="5"/>
  <c r="S34" i="5"/>
  <c r="K34" i="5"/>
  <c r="C34" i="5"/>
  <c r="AG33" i="5"/>
  <c r="Y33" i="5"/>
  <c r="Q33" i="5"/>
  <c r="I33" i="5"/>
  <c r="AE32" i="5"/>
  <c r="W32" i="5"/>
  <c r="O32" i="5"/>
  <c r="G32" i="5"/>
  <c r="AK31" i="5"/>
  <c r="AC31" i="5"/>
  <c r="U31" i="5"/>
  <c r="M31" i="5"/>
  <c r="E31" i="5"/>
  <c r="AI30" i="5"/>
  <c r="AA30" i="5"/>
  <c r="S30" i="5"/>
  <c r="K30" i="5"/>
  <c r="C30" i="5"/>
  <c r="AG29" i="5"/>
  <c r="Y29" i="5"/>
  <c r="Q29" i="5"/>
  <c r="I29" i="5"/>
  <c r="AE28" i="5"/>
  <c r="W28" i="5"/>
  <c r="O28" i="5"/>
  <c r="G28" i="5"/>
  <c r="AK27" i="5"/>
  <c r="AC27" i="5"/>
  <c r="U27" i="5"/>
  <c r="M27" i="5"/>
  <c r="E27" i="5"/>
  <c r="AI26" i="5"/>
  <c r="AA26" i="5"/>
  <c r="S26" i="5"/>
  <c r="K26" i="5"/>
  <c r="C26" i="5"/>
  <c r="AK25" i="5"/>
  <c r="AG25" i="5"/>
  <c r="AC25" i="5"/>
  <c r="Y25" i="5"/>
  <c r="U25" i="5"/>
  <c r="Q25" i="5"/>
  <c r="M25" i="5"/>
  <c r="I25" i="5"/>
  <c r="E25" i="5"/>
  <c r="AI24" i="5"/>
  <c r="AE24" i="5"/>
  <c r="AA24" i="5"/>
  <c r="W24" i="5"/>
  <c r="S24" i="5"/>
  <c r="O24" i="5"/>
  <c r="K24" i="5"/>
  <c r="G24" i="5"/>
  <c r="C24" i="5"/>
  <c r="AK23" i="5"/>
  <c r="AG23" i="5"/>
  <c r="AC23" i="5"/>
  <c r="Y23" i="5"/>
  <c r="U23" i="5"/>
  <c r="Q23" i="5"/>
  <c r="M23" i="5"/>
  <c r="I23" i="5"/>
  <c r="E23" i="5"/>
  <c r="AI22" i="5"/>
  <c r="AE22" i="5"/>
  <c r="AA22" i="5"/>
  <c r="W22" i="5"/>
  <c r="S22" i="5"/>
  <c r="O22" i="5"/>
  <c r="K22" i="5"/>
  <c r="G22" i="5"/>
  <c r="C22" i="5"/>
  <c r="AK21" i="5"/>
  <c r="AG21" i="5"/>
  <c r="AC21" i="5"/>
  <c r="Y21" i="5"/>
  <c r="AF34" i="5"/>
  <c r="P34" i="5"/>
  <c r="AL33" i="5"/>
  <c r="V33" i="5"/>
  <c r="F33" i="5"/>
  <c r="AB32" i="5"/>
  <c r="L32" i="5"/>
  <c r="AH31" i="5"/>
  <c r="R31" i="5"/>
  <c r="B31" i="5"/>
  <c r="X30" i="5"/>
  <c r="H30" i="5"/>
  <c r="AD29" i="5"/>
  <c r="N29" i="5"/>
  <c r="AJ28" i="5"/>
  <c r="T28" i="5"/>
  <c r="D28" i="5"/>
  <c r="Z27" i="5"/>
  <c r="J27" i="5"/>
  <c r="AF26" i="5"/>
  <c r="P26" i="5"/>
  <c r="B26" i="5"/>
  <c r="AF25" i="5"/>
  <c r="X25" i="5"/>
  <c r="P25" i="5"/>
  <c r="H25" i="5"/>
  <c r="AL24" i="5"/>
  <c r="AD24" i="5"/>
  <c r="V24" i="5"/>
  <c r="N24" i="5"/>
  <c r="F24" i="5"/>
  <c r="AJ23" i="5"/>
  <c r="AB23" i="5"/>
  <c r="T23" i="5"/>
  <c r="L23" i="5"/>
  <c r="D23" i="5"/>
  <c r="AH22" i="5"/>
  <c r="Z22" i="5"/>
  <c r="R22" i="5"/>
  <c r="J22" i="5"/>
  <c r="B22" i="5"/>
  <c r="AF21" i="5"/>
  <c r="X21" i="5"/>
  <c r="S21" i="5"/>
  <c r="O21" i="5"/>
  <c r="K21" i="5"/>
  <c r="G21" i="5"/>
  <c r="C21" i="5"/>
  <c r="AK20" i="5"/>
  <c r="AG20" i="5"/>
  <c r="AC20" i="5"/>
  <c r="Y20" i="5"/>
  <c r="U20" i="5"/>
  <c r="Q20" i="5"/>
  <c r="M20" i="5"/>
  <c r="I20" i="5"/>
  <c r="E20" i="5"/>
  <c r="AI19" i="5"/>
  <c r="AE19" i="5"/>
  <c r="AA19" i="5"/>
  <c r="W19" i="5"/>
  <c r="S19" i="5"/>
  <c r="O19" i="5"/>
  <c r="K19" i="5"/>
  <c r="G19" i="5"/>
  <c r="C19" i="5"/>
  <c r="AK18" i="5"/>
  <c r="AG18" i="5"/>
  <c r="AC18" i="5"/>
  <c r="Y18" i="5"/>
  <c r="U18" i="5"/>
  <c r="Q18" i="5"/>
  <c r="M18" i="5"/>
  <c r="I18" i="5"/>
  <c r="E18" i="5"/>
  <c r="AI17" i="5"/>
  <c r="AE17" i="5"/>
  <c r="AA17" i="5"/>
  <c r="W17" i="5"/>
  <c r="S17" i="5"/>
  <c r="O17" i="5"/>
  <c r="K17" i="5"/>
  <c r="G17" i="5"/>
  <c r="C17" i="5"/>
  <c r="AK16" i="5"/>
  <c r="AG16" i="5"/>
  <c r="AC16" i="5"/>
  <c r="Y16" i="5"/>
  <c r="U16" i="5"/>
  <c r="Q16" i="5"/>
  <c r="M16" i="5"/>
  <c r="I16" i="5"/>
  <c r="E16" i="5"/>
  <c r="AI15" i="5"/>
  <c r="AE15" i="5"/>
  <c r="AA15" i="5"/>
  <c r="W15" i="5"/>
  <c r="S15" i="5"/>
  <c r="O15" i="5"/>
  <c r="K15" i="5"/>
  <c r="G15" i="5"/>
  <c r="C15" i="5"/>
  <c r="AK14" i="5"/>
  <c r="AG14" i="5"/>
  <c r="AC14" i="5"/>
  <c r="Y14" i="5"/>
  <c r="U14" i="5"/>
  <c r="Q14" i="5"/>
  <c r="M14" i="5"/>
  <c r="I14" i="5"/>
  <c r="E14" i="5"/>
  <c r="AI13" i="5"/>
  <c r="AE13" i="5"/>
  <c r="AA13" i="5"/>
  <c r="W13" i="5"/>
  <c r="S13" i="5"/>
  <c r="O13" i="5"/>
  <c r="K13" i="5"/>
  <c r="G13" i="5"/>
  <c r="C13" i="5"/>
  <c r="AK12" i="5"/>
  <c r="AG12" i="5"/>
  <c r="AC12" i="5"/>
  <c r="Y12" i="5"/>
  <c r="U12" i="5"/>
  <c r="Q12" i="5"/>
  <c r="M12" i="5"/>
  <c r="I12" i="5"/>
  <c r="E12" i="5"/>
  <c r="AI11" i="5"/>
  <c r="AE11" i="5"/>
  <c r="AA11" i="5"/>
  <c r="W11" i="5"/>
  <c r="S11" i="5"/>
  <c r="O11" i="5"/>
  <c r="K11" i="5"/>
  <c r="G11" i="5"/>
  <c r="C11" i="5"/>
  <c r="AK10" i="5"/>
  <c r="AG10" i="5"/>
  <c r="AC10" i="5"/>
  <c r="Y10" i="5"/>
  <c r="U10" i="5"/>
  <c r="Q10" i="5"/>
  <c r="M10" i="5"/>
  <c r="I10" i="5"/>
  <c r="E10" i="5"/>
  <c r="AI9" i="5"/>
  <c r="AE9" i="5"/>
  <c r="AA9" i="5"/>
  <c r="W9" i="5"/>
  <c r="S9" i="5"/>
  <c r="O9" i="5"/>
  <c r="K9" i="5"/>
  <c r="G9" i="5"/>
  <c r="C9" i="5"/>
  <c r="AK8" i="5"/>
  <c r="AG8" i="5"/>
  <c r="AC8" i="5"/>
  <c r="Y8" i="5"/>
  <c r="U8" i="5"/>
  <c r="Q8" i="5"/>
  <c r="M8" i="5"/>
  <c r="I8" i="5"/>
  <c r="AE34" i="5"/>
  <c r="O34" i="5"/>
  <c r="AK33" i="5"/>
  <c r="U33" i="5"/>
  <c r="E33" i="5"/>
  <c r="AA32" i="5"/>
  <c r="K32" i="5"/>
  <c r="AG31" i="5"/>
  <c r="Q31" i="5"/>
  <c r="W30" i="5"/>
  <c r="G30" i="5"/>
  <c r="AC29" i="5"/>
  <c r="M29" i="5"/>
  <c r="AI28" i="5"/>
  <c r="S28" i="5"/>
  <c r="C28" i="5"/>
  <c r="Y27" i="5"/>
  <c r="I27" i="5"/>
  <c r="AE26" i="5"/>
  <c r="O26" i="5"/>
  <c r="AE25" i="5"/>
  <c r="W25" i="5"/>
  <c r="O25" i="5"/>
  <c r="G25" i="5"/>
  <c r="AK24" i="5"/>
  <c r="AC24" i="5"/>
  <c r="U24" i="5"/>
  <c r="M24" i="5"/>
  <c r="E24" i="5"/>
  <c r="AI23" i="5"/>
  <c r="AA23" i="5"/>
  <c r="S23" i="5"/>
  <c r="K23" i="5"/>
  <c r="C23" i="5"/>
  <c r="AG22" i="5"/>
  <c r="Y22" i="5"/>
  <c r="Q22" i="5"/>
  <c r="I22" i="5"/>
  <c r="AE21" i="5"/>
  <c r="W21" i="5"/>
  <c r="R21" i="5"/>
  <c r="N21" i="5"/>
  <c r="J21" i="5"/>
  <c r="F21" i="5"/>
  <c r="B21" i="5"/>
  <c r="AJ20" i="5"/>
  <c r="AF20" i="5"/>
  <c r="AB20" i="5"/>
  <c r="X20" i="5"/>
  <c r="T20" i="5"/>
  <c r="P20" i="5"/>
  <c r="L20" i="5"/>
  <c r="H20" i="5"/>
  <c r="D20" i="5"/>
  <c r="AL19" i="5"/>
  <c r="AH19" i="5"/>
  <c r="AD19" i="5"/>
  <c r="Z19" i="5"/>
  <c r="V19" i="5"/>
  <c r="R19" i="5"/>
  <c r="N19" i="5"/>
  <c r="J19" i="5"/>
  <c r="F19" i="5"/>
  <c r="B19" i="5"/>
  <c r="AJ18" i="5"/>
  <c r="AF18" i="5"/>
  <c r="AB18" i="5"/>
  <c r="X18" i="5"/>
  <c r="T18" i="5"/>
  <c r="P18" i="5"/>
  <c r="L18" i="5"/>
  <c r="H18" i="5"/>
  <c r="D18" i="5"/>
  <c r="AL17" i="5"/>
  <c r="AH17" i="5"/>
  <c r="AD17" i="5"/>
  <c r="Z17" i="5"/>
  <c r="V17" i="5"/>
  <c r="R17" i="5"/>
  <c r="N17" i="5"/>
  <c r="J17" i="5"/>
  <c r="F17" i="5"/>
  <c r="B17" i="5"/>
  <c r="AJ16" i="5"/>
  <c r="AF16" i="5"/>
  <c r="AB16" i="5"/>
  <c r="X16" i="5"/>
  <c r="T16" i="5"/>
  <c r="P16" i="5"/>
  <c r="L16" i="5"/>
  <c r="H16" i="5"/>
  <c r="D16" i="5"/>
  <c r="AL15" i="5"/>
  <c r="AH15" i="5"/>
  <c r="AD15" i="5"/>
  <c r="Z15" i="5"/>
  <c r="V15" i="5"/>
  <c r="R15" i="5"/>
  <c r="N15" i="5"/>
  <c r="J15" i="5"/>
  <c r="F15" i="5"/>
  <c r="B15" i="5"/>
  <c r="AJ14" i="5"/>
  <c r="AF14" i="5"/>
  <c r="AB14" i="5"/>
  <c r="X14" i="5"/>
  <c r="T14" i="5"/>
  <c r="P14" i="5"/>
  <c r="L14" i="5"/>
  <c r="H14" i="5"/>
  <c r="D14" i="5"/>
  <c r="AL13" i="5"/>
  <c r="AH13" i="5"/>
  <c r="AD13" i="5"/>
  <c r="Z13" i="5"/>
  <c r="V13" i="5"/>
  <c r="R13" i="5"/>
  <c r="N13" i="5"/>
  <c r="J13" i="5"/>
  <c r="F13" i="5"/>
  <c r="B13" i="5"/>
  <c r="AJ12" i="5"/>
  <c r="AF12" i="5"/>
  <c r="AB12" i="5"/>
  <c r="X12" i="5"/>
  <c r="T12" i="5"/>
  <c r="P12" i="5"/>
  <c r="L12" i="5"/>
  <c r="H12" i="5"/>
  <c r="D12" i="5"/>
  <c r="AL11" i="5"/>
  <c r="AH11" i="5"/>
  <c r="AD11" i="5"/>
  <c r="Z11" i="5"/>
  <c r="V11" i="5"/>
  <c r="R11" i="5"/>
  <c r="N11" i="5"/>
  <c r="J11" i="5"/>
  <c r="F11" i="5"/>
  <c r="B11" i="5"/>
  <c r="AJ10" i="5"/>
  <c r="AF10" i="5"/>
  <c r="AB10" i="5"/>
  <c r="X10" i="5"/>
  <c r="T10" i="5"/>
  <c r="P10" i="5"/>
  <c r="L10" i="5"/>
  <c r="H10" i="5"/>
  <c r="D10" i="5"/>
  <c r="AL9" i="5"/>
  <c r="AH9" i="5"/>
  <c r="AD9" i="5"/>
  <c r="Z9" i="5"/>
  <c r="V9" i="5"/>
  <c r="R9" i="5"/>
  <c r="N9" i="5"/>
  <c r="J9" i="5"/>
  <c r="F9" i="5"/>
  <c r="B9" i="5"/>
  <c r="AJ8" i="5"/>
  <c r="AF8" i="5"/>
  <c r="AB8" i="5"/>
  <c r="X8" i="5"/>
  <c r="X34" i="5"/>
  <c r="AD33" i="5"/>
  <c r="AJ32" i="5"/>
  <c r="D32" i="5"/>
  <c r="J31" i="5"/>
  <c r="P30" i="5"/>
  <c r="V29" i="5"/>
  <c r="AB28" i="5"/>
  <c r="AH27" i="5"/>
  <c r="B27" i="5"/>
  <c r="H26" i="5"/>
  <c r="AB25" i="5"/>
  <c r="L25" i="5"/>
  <c r="AH24" i="5"/>
  <c r="R24" i="5"/>
  <c r="B24" i="5"/>
  <c r="X23" i="5"/>
  <c r="H23" i="5"/>
  <c r="AD22" i="5"/>
  <c r="N22" i="5"/>
  <c r="AJ21" i="5"/>
  <c r="U21" i="5"/>
  <c r="M21" i="5"/>
  <c r="E21" i="5"/>
  <c r="AI20" i="5"/>
  <c r="AA20" i="5"/>
  <c r="S20" i="5"/>
  <c r="K20" i="5"/>
  <c r="C20" i="5"/>
  <c r="AG19" i="5"/>
  <c r="Y19" i="5"/>
  <c r="Q19" i="5"/>
  <c r="I19" i="5"/>
  <c r="AE18" i="5"/>
  <c r="W18" i="5"/>
  <c r="O18" i="5"/>
  <c r="G18" i="5"/>
  <c r="AK17" i="5"/>
  <c r="AC17" i="5"/>
  <c r="U17" i="5"/>
  <c r="M17" i="5"/>
  <c r="E17" i="5"/>
  <c r="AI16" i="5"/>
  <c r="AA16" i="5"/>
  <c r="S16" i="5"/>
  <c r="K16" i="5"/>
  <c r="C16" i="5"/>
  <c r="AG15" i="5"/>
  <c r="Y15" i="5"/>
  <c r="Q15" i="5"/>
  <c r="I15" i="5"/>
  <c r="AE14" i="5"/>
  <c r="W14" i="5"/>
  <c r="O14" i="5"/>
  <c r="G14" i="5"/>
  <c r="AK13" i="5"/>
  <c r="AC13" i="5"/>
  <c r="U13" i="5"/>
  <c r="M13" i="5"/>
  <c r="E13" i="5"/>
  <c r="AI12" i="5"/>
  <c r="AA12" i="5"/>
  <c r="S12" i="5"/>
  <c r="K12" i="5"/>
  <c r="C12" i="5"/>
  <c r="AG11" i="5"/>
  <c r="Y11" i="5"/>
  <c r="Q11" i="5"/>
  <c r="I11" i="5"/>
  <c r="AE10" i="5"/>
  <c r="W10" i="5"/>
  <c r="O10" i="5"/>
  <c r="G10" i="5"/>
  <c r="AK9" i="5"/>
  <c r="AC9" i="5"/>
  <c r="U9" i="5"/>
  <c r="M9" i="5"/>
  <c r="E9" i="5"/>
  <c r="AI8" i="5"/>
  <c r="AA8" i="5"/>
  <c r="T8" i="5"/>
  <c r="O8" i="5"/>
  <c r="J8" i="5"/>
  <c r="E8" i="5"/>
  <c r="AI7" i="5"/>
  <c r="AE7" i="5"/>
  <c r="AA7" i="5"/>
  <c r="W7" i="5"/>
  <c r="S7" i="5"/>
  <c r="O7" i="5"/>
  <c r="K7" i="5"/>
  <c r="G7" i="5"/>
  <c r="C7" i="5"/>
  <c r="AK6" i="5"/>
  <c r="AG6" i="5"/>
  <c r="AC6" i="5"/>
  <c r="Y6" i="5"/>
  <c r="U6" i="5"/>
  <c r="Q6" i="5"/>
  <c r="M6" i="5"/>
  <c r="I6" i="5"/>
  <c r="E6" i="5"/>
  <c r="AI5" i="5"/>
  <c r="AE5" i="5"/>
  <c r="AA5" i="5"/>
  <c r="W5" i="5"/>
  <c r="S5" i="5"/>
  <c r="O5" i="5"/>
  <c r="K5" i="5"/>
  <c r="G5" i="5"/>
  <c r="C5" i="5"/>
  <c r="AE4" i="5"/>
  <c r="AA4" i="5"/>
  <c r="W4" i="5"/>
  <c r="S4" i="5"/>
  <c r="O4" i="5"/>
  <c r="K4" i="5"/>
  <c r="G4" i="5"/>
  <c r="B4" i="5"/>
  <c r="W34" i="5"/>
  <c r="AC33" i="5"/>
  <c r="AI32" i="5"/>
  <c r="C32" i="5"/>
  <c r="I31" i="5"/>
  <c r="O30" i="5"/>
  <c r="U29" i="5"/>
  <c r="AA28" i="5"/>
  <c r="AG27" i="5"/>
  <c r="G26" i="5"/>
  <c r="AA25" i="5"/>
  <c r="K25" i="5"/>
  <c r="AG24" i="5"/>
  <c r="Q24" i="5"/>
  <c r="W23" i="5"/>
  <c r="G23" i="5"/>
  <c r="AC22" i="5"/>
  <c r="M22" i="5"/>
  <c r="AI21" i="5"/>
  <c r="T21" i="5"/>
  <c r="L21" i="5"/>
  <c r="D21" i="5"/>
  <c r="AH20" i="5"/>
  <c r="Z20" i="5"/>
  <c r="R20" i="5"/>
  <c r="J20" i="5"/>
  <c r="B20" i="5"/>
  <c r="AF19" i="5"/>
  <c r="X19" i="5"/>
  <c r="P19" i="5"/>
  <c r="H19" i="5"/>
  <c r="AL18" i="5"/>
  <c r="AD18" i="5"/>
  <c r="V18" i="5"/>
  <c r="N18" i="5"/>
  <c r="F18" i="5"/>
  <c r="AJ17" i="5"/>
  <c r="AB17" i="5"/>
  <c r="T17" i="5"/>
  <c r="L17" i="5"/>
  <c r="D17" i="5"/>
  <c r="AH16" i="5"/>
  <c r="Z16" i="5"/>
  <c r="R16" i="5"/>
  <c r="J16" i="5"/>
  <c r="B16" i="5"/>
  <c r="AF15" i="5"/>
  <c r="X15" i="5"/>
  <c r="P15" i="5"/>
  <c r="H15" i="5"/>
  <c r="AL14" i="5"/>
  <c r="AD14" i="5"/>
  <c r="V14" i="5"/>
  <c r="N14" i="5"/>
  <c r="F14" i="5"/>
  <c r="AJ13" i="5"/>
  <c r="AB13" i="5"/>
  <c r="T13" i="5"/>
  <c r="L13" i="5"/>
  <c r="D13" i="5"/>
  <c r="AH12" i="5"/>
  <c r="Z12" i="5"/>
  <c r="R12" i="5"/>
  <c r="J12" i="5"/>
  <c r="B12" i="5"/>
  <c r="AF11" i="5"/>
  <c r="X11" i="5"/>
  <c r="P11" i="5"/>
  <c r="H11" i="5"/>
  <c r="AL10" i="5"/>
  <c r="AD10" i="5"/>
  <c r="V10" i="5"/>
  <c r="N10" i="5"/>
  <c r="F10" i="5"/>
  <c r="AJ9" i="5"/>
  <c r="AB9" i="5"/>
  <c r="T9" i="5"/>
  <c r="L9" i="5"/>
  <c r="D9" i="5"/>
  <c r="AK4" i="5" s="1"/>
  <c r="AH8" i="5"/>
  <c r="Z8" i="5"/>
  <c r="S8" i="5"/>
  <c r="N8" i="5"/>
  <c r="H8" i="5"/>
  <c r="D8" i="5"/>
  <c r="AL7" i="5"/>
  <c r="AH7" i="5"/>
  <c r="AD7" i="5"/>
  <c r="Z7" i="5"/>
  <c r="V7" i="5"/>
  <c r="R7" i="5"/>
  <c r="N7" i="5"/>
  <c r="J7" i="5"/>
  <c r="F7" i="5"/>
  <c r="B7" i="5"/>
  <c r="AJ6" i="5"/>
  <c r="AF6" i="5"/>
  <c r="AB6" i="5"/>
  <c r="X6" i="5"/>
  <c r="T6" i="5"/>
  <c r="P6" i="5"/>
  <c r="L6" i="5"/>
  <c r="H6" i="5"/>
  <c r="D6" i="5"/>
  <c r="AL5" i="5"/>
  <c r="AH5" i="5"/>
  <c r="AD5" i="5"/>
  <c r="Z5" i="5"/>
  <c r="V5" i="5"/>
  <c r="R5" i="5"/>
  <c r="N5" i="5"/>
  <c r="J5" i="5"/>
  <c r="F5" i="5"/>
  <c r="B5" i="5"/>
  <c r="AD4" i="5"/>
  <c r="Z4" i="5"/>
  <c r="V4" i="5"/>
  <c r="R4" i="5"/>
  <c r="N4" i="5"/>
  <c r="J4" i="5"/>
  <c r="F4" i="5"/>
  <c r="H34" i="5"/>
  <c r="T32" i="5"/>
  <c r="AF30" i="5"/>
  <c r="F29" i="5"/>
  <c r="R27" i="5"/>
  <c r="AJ25" i="5"/>
  <c r="D25" i="5"/>
  <c r="J24" i="5"/>
  <c r="P23" i="5"/>
  <c r="V22" i="5"/>
  <c r="AB21" i="5"/>
  <c r="I21" i="5"/>
  <c r="AE20" i="5"/>
  <c r="O20" i="5"/>
  <c r="AK19" i="5"/>
  <c r="U19" i="5"/>
  <c r="E19" i="5"/>
  <c r="AA18" i="5"/>
  <c r="K18" i="5"/>
  <c r="AG17" i="5"/>
  <c r="Q17" i="5"/>
  <c r="W16" i="5"/>
  <c r="G16" i="5"/>
  <c r="AC15" i="5"/>
  <c r="M15" i="5"/>
  <c r="AI14" i="5"/>
  <c r="S14" i="5"/>
  <c r="C14" i="5"/>
  <c r="Y13" i="5"/>
  <c r="I13" i="5"/>
  <c r="AE12" i="5"/>
  <c r="O12" i="5"/>
  <c r="AK11" i="5"/>
  <c r="U11" i="5"/>
  <c r="E11" i="5"/>
  <c r="AA10" i="5"/>
  <c r="K10" i="5"/>
  <c r="AG9" i="5"/>
  <c r="Q9" i="5"/>
  <c r="W8" i="5"/>
  <c r="L8" i="5"/>
  <c r="C8" i="5"/>
  <c r="AG7" i="5"/>
  <c r="Y7" i="5"/>
  <c r="Q7" i="5"/>
  <c r="I7" i="5"/>
  <c r="AE6" i="5"/>
  <c r="W6" i="5"/>
  <c r="O6" i="5"/>
  <c r="G6" i="5"/>
  <c r="AK5" i="5"/>
  <c r="AC5" i="5"/>
  <c r="U5" i="5"/>
  <c r="M5" i="5"/>
  <c r="E5" i="5"/>
  <c r="AG4" i="5"/>
  <c r="Y4" i="5"/>
  <c r="Q4" i="5"/>
  <c r="I4" i="5"/>
  <c r="G34" i="5"/>
  <c r="S32" i="5"/>
  <c r="AE30" i="5"/>
  <c r="E29" i="5"/>
  <c r="Q27" i="5"/>
  <c r="AI25" i="5"/>
  <c r="C25" i="5"/>
  <c r="I24" i="5"/>
  <c r="O23" i="5"/>
  <c r="U22" i="5"/>
  <c r="AA21" i="5"/>
  <c r="H21" i="5"/>
  <c r="AD20" i="5"/>
  <c r="N20" i="5"/>
  <c r="AJ19" i="5"/>
  <c r="T19" i="5"/>
  <c r="D19" i="5"/>
  <c r="Z18" i="5"/>
  <c r="J18" i="5"/>
  <c r="AF17" i="5"/>
  <c r="P17" i="5"/>
  <c r="AL16" i="5"/>
  <c r="V16" i="5"/>
  <c r="F16" i="5"/>
  <c r="AB15" i="5"/>
  <c r="L15" i="5"/>
  <c r="AH14" i="5"/>
  <c r="R14" i="5"/>
  <c r="B14" i="5"/>
  <c r="X13" i="5"/>
  <c r="H13" i="5"/>
  <c r="AD12" i="5"/>
  <c r="N12" i="5"/>
  <c r="AJ11" i="5"/>
  <c r="T11" i="5"/>
  <c r="D11" i="5"/>
  <c r="Z10" i="5"/>
  <c r="J10" i="5"/>
  <c r="AF9" i="5"/>
  <c r="P9" i="5"/>
  <c r="AL8" i="5"/>
  <c r="V8" i="5"/>
  <c r="K8" i="5"/>
  <c r="B8" i="5"/>
  <c r="AF7" i="5"/>
  <c r="X7" i="5"/>
  <c r="P7" i="5"/>
  <c r="H7" i="5"/>
  <c r="AL6" i="5"/>
  <c r="AD6" i="5"/>
  <c r="V6" i="5"/>
  <c r="N6" i="5"/>
  <c r="F6" i="5"/>
  <c r="AJ5" i="5"/>
  <c r="AB5" i="5"/>
  <c r="T5" i="5"/>
  <c r="L5" i="5"/>
  <c r="D5" i="5"/>
  <c r="AF4" i="5"/>
  <c r="X4" i="5"/>
  <c r="P4" i="5"/>
  <c r="H4" i="5"/>
  <c r="N33" i="5"/>
  <c r="AL29" i="5"/>
  <c r="X26" i="5"/>
  <c r="Z24" i="5"/>
  <c r="AL22" i="5"/>
  <c r="Q21" i="5"/>
  <c r="W20" i="5"/>
  <c r="AC19" i="5"/>
  <c r="AI18" i="5"/>
  <c r="C18" i="5"/>
  <c r="I17" i="5"/>
  <c r="O16" i="5"/>
  <c r="U15" i="5"/>
  <c r="AA14" i="5"/>
  <c r="AG13" i="5"/>
  <c r="G12" i="5"/>
  <c r="M11" i="5"/>
  <c r="S10" i="5"/>
  <c r="Y9" i="5"/>
  <c r="AE8" i="5"/>
  <c r="G8" i="5"/>
  <c r="AC7" i="5"/>
  <c r="M7" i="5"/>
  <c r="AI6" i="5"/>
  <c r="S6" i="5"/>
  <c r="C6" i="5"/>
  <c r="Y5" i="5"/>
  <c r="I5" i="5"/>
  <c r="AC4" i="5"/>
  <c r="M4" i="5"/>
  <c r="M33" i="5"/>
  <c r="AK29" i="5"/>
  <c r="W26" i="5"/>
  <c r="Y24" i="5"/>
  <c r="AK22" i="5"/>
  <c r="P21" i="5"/>
  <c r="V20" i="5"/>
  <c r="AB19" i="5"/>
  <c r="AH18" i="5"/>
  <c r="B18" i="5"/>
  <c r="H17" i="5"/>
  <c r="N16" i="5"/>
  <c r="T15" i="5"/>
  <c r="Z14" i="5"/>
  <c r="AF13" i="5"/>
  <c r="AL12" i="5"/>
  <c r="F12" i="5"/>
  <c r="L11" i="5"/>
  <c r="R10" i="5"/>
  <c r="X9" i="5"/>
  <c r="AD8" i="5"/>
  <c r="F8" i="5"/>
  <c r="AB7" i="5"/>
  <c r="L7" i="5"/>
  <c r="AH6" i="5"/>
  <c r="R6" i="5"/>
  <c r="B6" i="5"/>
  <c r="X5" i="5"/>
  <c r="H5" i="5"/>
  <c r="AB4" i="5"/>
  <c r="L4" i="5"/>
  <c r="Z31" i="5"/>
  <c r="T25" i="5"/>
  <c r="F22" i="5"/>
  <c r="G20" i="5"/>
  <c r="S18" i="5"/>
  <c r="AE16" i="5"/>
  <c r="E15" i="5"/>
  <c r="Q13" i="5"/>
  <c r="AC11" i="5"/>
  <c r="C10" i="5"/>
  <c r="R8" i="5"/>
  <c r="U7" i="5"/>
  <c r="AA6" i="5"/>
  <c r="AG5" i="5"/>
  <c r="E4" i="5"/>
  <c r="Y31" i="5"/>
  <c r="S25" i="5"/>
  <c r="E22" i="5"/>
  <c r="F20" i="5"/>
  <c r="R18" i="5"/>
  <c r="AD16" i="5"/>
  <c r="D15" i="5"/>
  <c r="P13" i="5"/>
  <c r="AB11" i="5"/>
  <c r="B10" i="5"/>
  <c r="P8" i="5"/>
  <c r="T7" i="5"/>
  <c r="Z6" i="5"/>
  <c r="AF5" i="5"/>
  <c r="D4" i="5"/>
  <c r="L28" i="5"/>
  <c r="AF23" i="5"/>
  <c r="M19" i="5"/>
  <c r="Y17" i="5"/>
  <c r="AK15" i="5"/>
  <c r="K14" i="5"/>
  <c r="W12" i="5"/>
  <c r="AI10" i="5"/>
  <c r="I9" i="5"/>
  <c r="AK7" i="5"/>
  <c r="E7" i="5"/>
  <c r="K6" i="5"/>
  <c r="Q5" i="5"/>
  <c r="U4" i="5"/>
  <c r="K28" i="5"/>
  <c r="L19" i="5"/>
  <c r="V12" i="5"/>
  <c r="D7" i="5"/>
  <c r="T4" i="5"/>
  <c r="AE23" i="5"/>
  <c r="X17" i="5"/>
  <c r="AH10" i="5"/>
  <c r="J6" i="5"/>
  <c r="AJ15" i="5"/>
  <c r="H9" i="5"/>
  <c r="P5" i="5"/>
  <c r="AL20" i="5"/>
  <c r="J14" i="5"/>
  <c r="AJ7" i="5"/>
  <c r="R266" i="4"/>
  <c r="H266" i="4"/>
  <c r="Q266" i="4"/>
  <c r="V266" i="4"/>
  <c r="J266" i="4"/>
  <c r="U266" i="4"/>
  <c r="I266" i="4"/>
  <c r="N267" i="4"/>
  <c r="B267" i="4"/>
  <c r="F267" i="4" s="1"/>
  <c r="M267" i="4"/>
  <c r="A268" i="4"/>
  <c r="G267" i="4"/>
  <c r="D267" i="4"/>
  <c r="V267" i="4" l="1"/>
  <c r="J267" i="4"/>
  <c r="U267" i="4"/>
  <c r="I267" i="4"/>
  <c r="R267" i="4"/>
  <c r="H267" i="4"/>
  <c r="Q267" i="4"/>
  <c r="AL4" i="5"/>
  <c r="AJ4" i="5" s="1"/>
  <c r="D268" i="4"/>
  <c r="A269" i="4"/>
  <c r="G268" i="4"/>
  <c r="N268" i="4"/>
  <c r="M268" i="4"/>
  <c r="B268" i="4"/>
  <c r="F268" i="4" s="1"/>
  <c r="R268" i="4" l="1"/>
  <c r="H268" i="4"/>
  <c r="Q268" i="4"/>
  <c r="I268" i="4"/>
  <c r="V268" i="4"/>
  <c r="U268" i="4"/>
  <c r="J268" i="4"/>
  <c r="N269" i="4"/>
  <c r="B269" i="4"/>
  <c r="F269" i="4" s="1"/>
  <c r="M269" i="4"/>
  <c r="D269" i="4"/>
  <c r="A270" i="4"/>
  <c r="G269" i="4"/>
  <c r="D270" i="4" l="1"/>
  <c r="A271" i="4"/>
  <c r="G270" i="4"/>
  <c r="B270" i="4"/>
  <c r="F270" i="4" s="1"/>
  <c r="N270" i="4"/>
  <c r="M270" i="4"/>
  <c r="V269" i="4"/>
  <c r="J269" i="4"/>
  <c r="U269" i="4"/>
  <c r="I269" i="4"/>
  <c r="R269" i="4"/>
  <c r="Q269" i="4"/>
  <c r="H269" i="4"/>
  <c r="R270" i="4" l="1"/>
  <c r="H270" i="4"/>
  <c r="Q270" i="4"/>
  <c r="U270" i="4"/>
  <c r="I270" i="4"/>
  <c r="J270" i="4"/>
  <c r="V270" i="4"/>
  <c r="N271" i="4"/>
  <c r="B271" i="4"/>
  <c r="F271" i="4" s="1"/>
  <c r="M271" i="4"/>
  <c r="G271" i="4"/>
  <c r="D271" i="4"/>
  <c r="A272" i="4"/>
  <c r="D272" i="4" l="1"/>
  <c r="A273" i="4"/>
  <c r="G272" i="4"/>
  <c r="B272" i="4"/>
  <c r="F272" i="4" s="1"/>
  <c r="N272" i="4"/>
  <c r="M272" i="4"/>
  <c r="V271" i="4"/>
  <c r="J271" i="4"/>
  <c r="U271" i="4"/>
  <c r="I271" i="4"/>
  <c r="Q271" i="4"/>
  <c r="H271" i="4"/>
  <c r="R271" i="4"/>
  <c r="N273" i="4" l="1"/>
  <c r="B273" i="4"/>
  <c r="F273" i="4" s="1"/>
  <c r="M273" i="4"/>
  <c r="G273" i="4"/>
  <c r="A274" i="4"/>
  <c r="D273" i="4"/>
  <c r="R272" i="4"/>
  <c r="H272" i="4"/>
  <c r="Q272" i="4"/>
  <c r="V272" i="4"/>
  <c r="J272" i="4"/>
  <c r="U272" i="4"/>
  <c r="I272" i="4"/>
  <c r="D274" i="4" l="1"/>
  <c r="A275" i="4"/>
  <c r="G274" i="4"/>
  <c r="M274" i="4"/>
  <c r="B274" i="4"/>
  <c r="F274" i="4" s="1"/>
  <c r="N274" i="4"/>
  <c r="V273" i="4"/>
  <c r="J273" i="4"/>
  <c r="U273" i="4"/>
  <c r="I273" i="4"/>
  <c r="R273" i="4"/>
  <c r="H273" i="4"/>
  <c r="Q273" i="4"/>
  <c r="R274" i="4" l="1"/>
  <c r="H274" i="4"/>
  <c r="Q274" i="4"/>
  <c r="V274" i="4"/>
  <c r="J274" i="4"/>
  <c r="U274" i="4"/>
  <c r="I274" i="4"/>
  <c r="K269" i="4"/>
  <c r="L267" i="4"/>
  <c r="L272" i="4"/>
  <c r="K273" i="4"/>
  <c r="K267" i="4"/>
  <c r="N275" i="4"/>
  <c r="B275" i="4"/>
  <c r="F275" i="4" s="1"/>
  <c r="M275" i="4"/>
  <c r="A276" i="4"/>
  <c r="G275" i="4"/>
  <c r="D275" i="4"/>
  <c r="K271" i="4"/>
  <c r="K274" i="4" l="1"/>
  <c r="K260" i="4"/>
  <c r="K259" i="4"/>
  <c r="K261" i="4"/>
  <c r="K262" i="4"/>
  <c r="K263" i="4"/>
  <c r="K266" i="4"/>
  <c r="K264" i="4"/>
  <c r="K265" i="4"/>
  <c r="K270" i="4"/>
  <c r="V275" i="4"/>
  <c r="J275" i="4"/>
  <c r="U275" i="4"/>
  <c r="I275" i="4"/>
  <c r="R275" i="4"/>
  <c r="H275" i="4"/>
  <c r="Q275" i="4"/>
  <c r="K268" i="4"/>
  <c r="L274" i="4"/>
  <c r="L259" i="4"/>
  <c r="L260" i="4"/>
  <c r="L262" i="4"/>
  <c r="L261" i="4"/>
  <c r="L266" i="4"/>
  <c r="L264" i="4"/>
  <c r="L263" i="4"/>
  <c r="L268" i="4"/>
  <c r="L270" i="4"/>
  <c r="L265" i="4"/>
  <c r="N276" i="4"/>
  <c r="D276" i="4"/>
  <c r="G276" i="4"/>
  <c r="M276" i="4"/>
  <c r="B276" i="4"/>
  <c r="F276" i="4" s="1"/>
  <c r="A277" i="4"/>
  <c r="L271" i="4"/>
  <c r="L269" i="4"/>
  <c r="L273" i="4"/>
  <c r="K272" i="4"/>
  <c r="D277" i="4" l="1"/>
  <c r="A278" i="4"/>
  <c r="N277" i="4"/>
  <c r="M277" i="4"/>
  <c r="B277" i="4"/>
  <c r="F277" i="4" s="1"/>
  <c r="G277" i="4"/>
  <c r="V276" i="4"/>
  <c r="U276" i="4"/>
  <c r="H276" i="4"/>
  <c r="R276" i="4"/>
  <c r="Q276" i="4"/>
  <c r="J276" i="4"/>
  <c r="I276" i="4"/>
  <c r="N278" i="4" l="1"/>
  <c r="B278" i="4"/>
  <c r="F278" i="4" s="1"/>
  <c r="M278" i="4"/>
  <c r="G278" i="4"/>
  <c r="D278" i="4"/>
  <c r="A279" i="4"/>
  <c r="R277" i="4"/>
  <c r="H277" i="4"/>
  <c r="Q277" i="4"/>
  <c r="U277" i="4"/>
  <c r="J277" i="4"/>
  <c r="I277" i="4"/>
  <c r="V277" i="4"/>
  <c r="D279" i="4" l="1"/>
  <c r="A280" i="4"/>
  <c r="G279" i="4"/>
  <c r="B279" i="4"/>
  <c r="F279" i="4" s="1"/>
  <c r="N279" i="4"/>
  <c r="M279" i="4"/>
  <c r="V278" i="4"/>
  <c r="J278" i="4"/>
  <c r="U278" i="4"/>
  <c r="I278" i="4"/>
  <c r="Q278" i="4"/>
  <c r="R278" i="4"/>
  <c r="H278" i="4"/>
  <c r="R279" i="4" l="1"/>
  <c r="H279" i="4"/>
  <c r="Q279" i="4"/>
  <c r="V279" i="4"/>
  <c r="J279" i="4"/>
  <c r="U279" i="4"/>
  <c r="I279" i="4"/>
  <c r="N280" i="4"/>
  <c r="B280" i="4"/>
  <c r="F280" i="4" s="1"/>
  <c r="M280" i="4"/>
  <c r="G280" i="4"/>
  <c r="D280" i="4"/>
  <c r="A281" i="4"/>
  <c r="D281" i="4" l="1"/>
  <c r="A282" i="4"/>
  <c r="G281" i="4"/>
  <c r="M281" i="4"/>
  <c r="N281" i="4"/>
  <c r="B281" i="4"/>
  <c r="F281" i="4" s="1"/>
  <c r="V280" i="4"/>
  <c r="J280" i="4"/>
  <c r="U280" i="4"/>
  <c r="I280" i="4"/>
  <c r="R280" i="4"/>
  <c r="H280" i="4"/>
  <c r="Q280" i="4"/>
  <c r="R281" i="4" l="1"/>
  <c r="H281" i="4"/>
  <c r="Q281" i="4"/>
  <c r="V281" i="4"/>
  <c r="J281" i="4"/>
  <c r="I281" i="4"/>
  <c r="U281" i="4"/>
  <c r="N282" i="4"/>
  <c r="B282" i="4"/>
  <c r="F282" i="4" s="1"/>
  <c r="M282" i="4"/>
  <c r="A283" i="4"/>
  <c r="G282" i="4"/>
  <c r="D282" i="4"/>
  <c r="V282" i="4" l="1"/>
  <c r="J282" i="4"/>
  <c r="U282" i="4"/>
  <c r="I282" i="4"/>
  <c r="R282" i="4"/>
  <c r="H282" i="4"/>
  <c r="Q282" i="4"/>
  <c r="D283" i="4"/>
  <c r="A284" i="4"/>
  <c r="G283" i="4"/>
  <c r="N283" i="4"/>
  <c r="M283" i="4"/>
  <c r="B283" i="4"/>
  <c r="F283" i="4" s="1"/>
  <c r="R283" i="4" l="1"/>
  <c r="H283" i="4"/>
  <c r="Q283" i="4"/>
  <c r="V283" i="4"/>
  <c r="U283" i="4"/>
  <c r="J283" i="4"/>
  <c r="I283" i="4"/>
  <c r="N284" i="4"/>
  <c r="B284" i="4"/>
  <c r="F284" i="4" s="1"/>
  <c r="M284" i="4"/>
  <c r="D284" i="4"/>
  <c r="A285" i="4"/>
  <c r="G284" i="4"/>
  <c r="V284" i="4" l="1"/>
  <c r="J284" i="4"/>
  <c r="U284" i="4"/>
  <c r="I284" i="4"/>
  <c r="Q284" i="4"/>
  <c r="H284" i="4"/>
  <c r="R284" i="4"/>
  <c r="D285" i="4"/>
  <c r="A286" i="4"/>
  <c r="G285" i="4"/>
  <c r="B285" i="4"/>
  <c r="F285" i="4" s="1"/>
  <c r="N285" i="4"/>
  <c r="M285" i="4"/>
  <c r="R285" i="4" l="1"/>
  <c r="H285" i="4"/>
  <c r="Q285" i="4"/>
  <c r="U285" i="4"/>
  <c r="I285" i="4"/>
  <c r="J285" i="4"/>
  <c r="V285" i="4"/>
  <c r="N286" i="4"/>
  <c r="B286" i="4"/>
  <c r="F286" i="4" s="1"/>
  <c r="M286" i="4"/>
  <c r="G286" i="4"/>
  <c r="D286" i="4"/>
  <c r="A287" i="4"/>
  <c r="D287" i="4" l="1"/>
  <c r="A288" i="4"/>
  <c r="G287" i="4"/>
  <c r="B287" i="4"/>
  <c r="F287" i="4" s="1"/>
  <c r="N287" i="4"/>
  <c r="M287" i="4"/>
  <c r="V286" i="4"/>
  <c r="J286" i="4"/>
  <c r="U286" i="4"/>
  <c r="I286" i="4"/>
  <c r="Q286" i="4"/>
  <c r="H286" i="4"/>
  <c r="R286" i="4"/>
  <c r="N288" i="4" l="1"/>
  <c r="B288" i="4"/>
  <c r="F288" i="4" s="1"/>
  <c r="M288" i="4"/>
  <c r="G288" i="4"/>
  <c r="D288" i="4"/>
  <c r="A289" i="4"/>
  <c r="R287" i="4"/>
  <c r="H287" i="4"/>
  <c r="Q287" i="4"/>
  <c r="V287" i="4"/>
  <c r="J287" i="4"/>
  <c r="U287" i="4"/>
  <c r="I287" i="4"/>
  <c r="D289" i="4" l="1"/>
  <c r="A290" i="4"/>
  <c r="G289" i="4"/>
  <c r="M289" i="4"/>
  <c r="N289" i="4"/>
  <c r="B289" i="4"/>
  <c r="F289" i="4" s="1"/>
  <c r="V288" i="4"/>
  <c r="J288" i="4"/>
  <c r="U288" i="4"/>
  <c r="I288" i="4"/>
  <c r="R288" i="4"/>
  <c r="H288" i="4"/>
  <c r="Q288" i="4"/>
  <c r="R289" i="4" l="1"/>
  <c r="H289" i="4"/>
  <c r="Q289" i="4"/>
  <c r="V289" i="4"/>
  <c r="J289" i="4"/>
  <c r="U289" i="4"/>
  <c r="I289" i="4"/>
  <c r="N290" i="4"/>
  <c r="B290" i="4"/>
  <c r="F290" i="4" s="1"/>
  <c r="M290" i="4"/>
  <c r="A291" i="4"/>
  <c r="G290" i="4"/>
  <c r="D290" i="4"/>
  <c r="D291" i="4" l="1"/>
  <c r="A292" i="4"/>
  <c r="G291" i="4"/>
  <c r="N291" i="4"/>
  <c r="M291" i="4"/>
  <c r="B291" i="4"/>
  <c r="F291" i="4" s="1"/>
  <c r="V290" i="4"/>
  <c r="J290" i="4"/>
  <c r="U290" i="4"/>
  <c r="I290" i="4"/>
  <c r="K282" i="4" s="1"/>
  <c r="R290" i="4"/>
  <c r="H290" i="4"/>
  <c r="Q290" i="4"/>
  <c r="L289" i="4"/>
  <c r="L287" i="4"/>
  <c r="L283" i="4"/>
  <c r="L285" i="4"/>
  <c r="L281" i="4"/>
  <c r="L288" i="4"/>
  <c r="K288" i="4"/>
  <c r="K286" i="4" l="1"/>
  <c r="K289" i="4"/>
  <c r="L290" i="4"/>
  <c r="L275" i="4"/>
  <c r="L276" i="4"/>
  <c r="L277" i="4"/>
  <c r="L279" i="4"/>
  <c r="L280" i="4"/>
  <c r="L278" i="4"/>
  <c r="L284" i="4"/>
  <c r="L282" i="4"/>
  <c r="K287" i="4"/>
  <c r="R291" i="4"/>
  <c r="H291" i="4"/>
  <c r="Q291" i="4"/>
  <c r="J291" i="4"/>
  <c r="I291" i="4"/>
  <c r="V291" i="4"/>
  <c r="U291" i="4"/>
  <c r="N292" i="4"/>
  <c r="B292" i="4"/>
  <c r="F292" i="4" s="1"/>
  <c r="M292" i="4"/>
  <c r="D292" i="4"/>
  <c r="A293" i="4"/>
  <c r="G292" i="4"/>
  <c r="K290" i="4"/>
  <c r="K275" i="4"/>
  <c r="K278" i="4"/>
  <c r="K276" i="4"/>
  <c r="K277" i="4"/>
  <c r="K280" i="4"/>
  <c r="K279" i="4"/>
  <c r="K281" i="4"/>
  <c r="K283" i="4"/>
  <c r="K284" i="4"/>
  <c r="K285" i="4"/>
  <c r="L286" i="4"/>
  <c r="D293" i="4" l="1"/>
  <c r="A294" i="4"/>
  <c r="G293" i="4"/>
  <c r="B293" i="4"/>
  <c r="F293" i="4" s="1"/>
  <c r="N293" i="4"/>
  <c r="M293" i="4"/>
  <c r="V292" i="4"/>
  <c r="J292" i="4"/>
  <c r="U292" i="4"/>
  <c r="I292" i="4"/>
  <c r="R292" i="4"/>
  <c r="Q292" i="4"/>
  <c r="H292" i="4"/>
  <c r="R293" i="4" l="1"/>
  <c r="H293" i="4"/>
  <c r="Q293" i="4"/>
  <c r="U293" i="4"/>
  <c r="I293" i="4"/>
  <c r="V293" i="4"/>
  <c r="J293" i="4"/>
  <c r="N294" i="4"/>
  <c r="B294" i="4"/>
  <c r="F294" i="4" s="1"/>
  <c r="M294" i="4"/>
  <c r="G294" i="4"/>
  <c r="D294" i="4"/>
  <c r="A295" i="4"/>
  <c r="V294" i="4" l="1"/>
  <c r="J294" i="4"/>
  <c r="U294" i="4"/>
  <c r="I294" i="4"/>
  <c r="Q294" i="4"/>
  <c r="R294" i="4"/>
  <c r="H294" i="4"/>
  <c r="D295" i="4"/>
  <c r="A296" i="4"/>
  <c r="G295" i="4"/>
  <c r="B295" i="4"/>
  <c r="F295" i="4" s="1"/>
  <c r="N295" i="4"/>
  <c r="M295" i="4"/>
  <c r="N296" i="4" l="1"/>
  <c r="B296" i="4"/>
  <c r="F296" i="4" s="1"/>
  <c r="M296" i="4"/>
  <c r="G296" i="4"/>
  <c r="D296" i="4"/>
  <c r="A297" i="4"/>
  <c r="R295" i="4"/>
  <c r="H295" i="4"/>
  <c r="Q295" i="4"/>
  <c r="V295" i="4"/>
  <c r="J295" i="4"/>
  <c r="U295" i="4"/>
  <c r="I295" i="4"/>
  <c r="D297" i="4" l="1"/>
  <c r="A298" i="4"/>
  <c r="G297" i="4"/>
  <c r="M297" i="4"/>
  <c r="N297" i="4"/>
  <c r="B297" i="4"/>
  <c r="F297" i="4" s="1"/>
  <c r="V296" i="4"/>
  <c r="J296" i="4"/>
  <c r="U296" i="4"/>
  <c r="I296" i="4"/>
  <c r="R296" i="4"/>
  <c r="H296" i="4"/>
  <c r="Q296" i="4"/>
  <c r="R297" i="4" l="1"/>
  <c r="H297" i="4"/>
  <c r="Q297" i="4"/>
  <c r="V297" i="4"/>
  <c r="J297" i="4"/>
  <c r="I297" i="4"/>
  <c r="U297" i="4"/>
  <c r="N298" i="4"/>
  <c r="B298" i="4"/>
  <c r="F298" i="4" s="1"/>
  <c r="M298" i="4"/>
  <c r="A299" i="4"/>
  <c r="G298" i="4"/>
  <c r="D298" i="4"/>
  <c r="D299" i="4" l="1"/>
  <c r="A300" i="4"/>
  <c r="G299" i="4"/>
  <c r="N299" i="4"/>
  <c r="M299" i="4"/>
  <c r="B299" i="4"/>
  <c r="F299" i="4" s="1"/>
  <c r="V298" i="4"/>
  <c r="J298" i="4"/>
  <c r="U298" i="4"/>
  <c r="I298" i="4"/>
  <c r="R298" i="4"/>
  <c r="H298" i="4"/>
  <c r="Q298" i="4"/>
  <c r="R299" i="4" l="1"/>
  <c r="H299" i="4"/>
  <c r="Q299" i="4"/>
  <c r="V299" i="4"/>
  <c r="U299" i="4"/>
  <c r="J299" i="4"/>
  <c r="I299" i="4"/>
  <c r="N300" i="4"/>
  <c r="B300" i="4"/>
  <c r="F300" i="4" s="1"/>
  <c r="M300" i="4"/>
  <c r="D300" i="4"/>
  <c r="A301" i="4"/>
  <c r="G300" i="4"/>
  <c r="V300" i="4" l="1"/>
  <c r="J300" i="4"/>
  <c r="U300" i="4"/>
  <c r="I300" i="4"/>
  <c r="Q300" i="4"/>
  <c r="H300" i="4"/>
  <c r="R300" i="4"/>
  <c r="D301" i="4"/>
  <c r="A302" i="4"/>
  <c r="G301" i="4"/>
  <c r="B301" i="4"/>
  <c r="F301" i="4" s="1"/>
  <c r="N301" i="4"/>
  <c r="M301" i="4"/>
  <c r="R301" i="4" l="1"/>
  <c r="H301" i="4"/>
  <c r="Q301" i="4"/>
  <c r="U301" i="4"/>
  <c r="I301" i="4"/>
  <c r="J301" i="4"/>
  <c r="V301" i="4"/>
  <c r="N302" i="4"/>
  <c r="B302" i="4"/>
  <c r="F302" i="4" s="1"/>
  <c r="M302" i="4"/>
  <c r="G302" i="4"/>
  <c r="D302" i="4"/>
  <c r="A303" i="4"/>
  <c r="D303" i="4" l="1"/>
  <c r="A304" i="4"/>
  <c r="G303" i="4"/>
  <c r="B303" i="4"/>
  <c r="F303" i="4" s="1"/>
  <c r="N303" i="4"/>
  <c r="M303" i="4"/>
  <c r="V302" i="4"/>
  <c r="J302" i="4"/>
  <c r="U302" i="4"/>
  <c r="I302" i="4"/>
  <c r="Q302" i="4"/>
  <c r="H302" i="4"/>
  <c r="R302" i="4"/>
  <c r="N304" i="4" l="1"/>
  <c r="B304" i="4"/>
  <c r="F304" i="4" s="1"/>
  <c r="M304" i="4"/>
  <c r="G304" i="4"/>
  <c r="D304" i="4"/>
  <c r="A305" i="4"/>
  <c r="R303" i="4"/>
  <c r="H303" i="4"/>
  <c r="Q303" i="4"/>
  <c r="V303" i="4"/>
  <c r="J303" i="4"/>
  <c r="U303" i="4"/>
  <c r="I303" i="4"/>
  <c r="D305" i="4" l="1"/>
  <c r="A306" i="4"/>
  <c r="G305" i="4"/>
  <c r="M305" i="4"/>
  <c r="N305" i="4"/>
  <c r="B305" i="4"/>
  <c r="F305" i="4" s="1"/>
  <c r="V304" i="4"/>
  <c r="J304" i="4"/>
  <c r="U304" i="4"/>
  <c r="I304" i="4"/>
  <c r="R304" i="4"/>
  <c r="H304" i="4"/>
  <c r="Q304" i="4"/>
  <c r="R305" i="4" l="1"/>
  <c r="H305" i="4"/>
  <c r="Q305" i="4"/>
  <c r="V305" i="4"/>
  <c r="J305" i="4"/>
  <c r="U305" i="4"/>
  <c r="I305" i="4"/>
  <c r="N306" i="4"/>
  <c r="B306" i="4"/>
  <c r="F306" i="4" s="1"/>
  <c r="M306" i="4"/>
  <c r="A307" i="4"/>
  <c r="G306" i="4"/>
  <c r="D306" i="4"/>
  <c r="V306" i="4" l="1"/>
  <c r="J306" i="4"/>
  <c r="L303" i="4" s="1"/>
  <c r="U306" i="4"/>
  <c r="I306" i="4"/>
  <c r="R306" i="4"/>
  <c r="H306" i="4"/>
  <c r="Q306" i="4"/>
  <c r="K305" i="4"/>
  <c r="K300" i="4"/>
  <c r="K303" i="4"/>
  <c r="K301" i="4"/>
  <c r="K299" i="4"/>
  <c r="L304" i="4"/>
  <c r="N307" i="4"/>
  <c r="D307" i="4"/>
  <c r="A308" i="4"/>
  <c r="M307" i="4"/>
  <c r="G307" i="4"/>
  <c r="B307" i="4"/>
  <c r="F307" i="4" s="1"/>
  <c r="L302" i="4"/>
  <c r="B308" i="4" l="1"/>
  <c r="F308" i="4" s="1"/>
  <c r="A309" i="4"/>
  <c r="G308" i="4"/>
  <c r="N308" i="4"/>
  <c r="M308" i="4"/>
  <c r="D308" i="4"/>
  <c r="K306" i="4"/>
  <c r="K294" i="4"/>
  <c r="K292" i="4"/>
  <c r="K291" i="4"/>
  <c r="K296" i="4"/>
  <c r="K293" i="4"/>
  <c r="K295" i="4"/>
  <c r="K297" i="4"/>
  <c r="K298" i="4"/>
  <c r="K302" i="4"/>
  <c r="L301" i="4"/>
  <c r="H307" i="4"/>
  <c r="R307" i="4"/>
  <c r="Q307" i="4"/>
  <c r="J307" i="4"/>
  <c r="I307" i="4"/>
  <c r="AP11" i="4"/>
  <c r="AW21" i="4"/>
  <c r="BB6" i="4"/>
  <c r="BA6" i="4"/>
  <c r="AU20" i="4"/>
  <c r="AR19" i="4"/>
  <c r="AF8" i="4"/>
  <c r="AH15" i="4"/>
  <c r="AV4" i="4"/>
  <c r="AN18" i="4"/>
  <c r="AU18" i="4"/>
  <c r="AV16" i="4"/>
  <c r="AY9" i="4"/>
  <c r="AY12" i="4"/>
  <c r="AW10" i="4"/>
  <c r="AW8" i="4"/>
  <c r="AP19" i="4"/>
  <c r="AU6" i="4"/>
  <c r="AV5" i="4"/>
  <c r="AN17" i="4"/>
  <c r="AZ6" i="4"/>
  <c r="AV10" i="4"/>
  <c r="AW7" i="4"/>
  <c r="AT19" i="4"/>
  <c r="AQ20" i="4"/>
  <c r="AV8" i="4"/>
  <c r="BA7" i="4"/>
  <c r="AX14" i="4"/>
  <c r="BB16" i="4"/>
  <c r="BB18" i="4"/>
  <c r="AZ10" i="4"/>
  <c r="BC15" i="4"/>
  <c r="BB11" i="4"/>
  <c r="AS16" i="4"/>
  <c r="AY13" i="4"/>
  <c r="AQ6" i="4"/>
  <c r="AT17" i="4"/>
  <c r="BC17" i="4"/>
  <c r="AO8" i="4"/>
  <c r="AW5" i="4"/>
  <c r="AO7" i="4"/>
  <c r="AV14" i="4"/>
  <c r="AY8" i="4"/>
  <c r="AH12" i="4"/>
  <c r="AF10" i="4"/>
  <c r="AX17" i="4"/>
  <c r="AU10" i="4"/>
  <c r="AH11" i="4"/>
  <c r="AZ14" i="4"/>
  <c r="AO12" i="4"/>
  <c r="AZ9" i="4"/>
  <c r="AP4" i="4"/>
  <c r="AN21" i="4"/>
  <c r="BC12" i="4"/>
  <c r="AZ7" i="4"/>
  <c r="AY5" i="4"/>
  <c r="AX19" i="4"/>
  <c r="AY4" i="4"/>
  <c r="BB10" i="4"/>
  <c r="AS15" i="4"/>
  <c r="AZ13" i="4"/>
  <c r="AX13" i="4"/>
  <c r="AG16" i="4"/>
  <c r="AF18" i="4"/>
  <c r="AX8" i="4"/>
  <c r="BC19" i="4"/>
  <c r="AZ11" i="4"/>
  <c r="AO3" i="4"/>
  <c r="AT7" i="4"/>
  <c r="AF19" i="4"/>
  <c r="AZ3" i="4"/>
  <c r="AP18" i="4"/>
  <c r="AW15" i="4"/>
  <c r="AG4" i="4"/>
  <c r="AP5" i="4"/>
  <c r="AH16" i="4"/>
  <c r="AU9" i="4"/>
  <c r="AH18" i="4"/>
  <c r="AS4" i="4"/>
  <c r="AP16" i="4"/>
  <c r="BA8" i="4"/>
  <c r="AW18" i="4"/>
  <c r="AP14" i="4"/>
  <c r="AG21" i="4"/>
  <c r="AO5" i="4"/>
  <c r="AR20" i="4"/>
  <c r="AQ15" i="4"/>
  <c r="AG7" i="4"/>
  <c r="BC18" i="4"/>
  <c r="AQ21" i="4"/>
  <c r="AS12" i="4"/>
  <c r="AQ7" i="4"/>
  <c r="BA18" i="4"/>
  <c r="AV18" i="4"/>
  <c r="AO13" i="4"/>
  <c r="BA13" i="4"/>
  <c r="AH21" i="4"/>
  <c r="AT21" i="4"/>
  <c r="AT10" i="4"/>
  <c r="AX16" i="4"/>
  <c r="AQ18" i="4"/>
  <c r="BC16" i="4"/>
  <c r="AS21" i="4"/>
  <c r="BB21" i="4"/>
  <c r="AG9" i="4"/>
  <c r="BB13" i="4"/>
  <c r="BA19" i="4"/>
  <c r="AS20" i="4"/>
  <c r="AZ15" i="4"/>
  <c r="AV13" i="4"/>
  <c r="AZ18" i="4"/>
  <c r="AU5" i="4"/>
  <c r="AS7" i="4"/>
  <c r="AR18" i="4"/>
  <c r="AP10" i="4"/>
  <c r="AG18" i="4"/>
  <c r="AX18" i="4"/>
  <c r="AY18" i="4"/>
  <c r="AV6" i="4"/>
  <c r="AT18" i="4"/>
  <c r="AS11" i="4"/>
  <c r="AH4" i="4"/>
  <c r="AI4" i="4" s="1"/>
  <c r="BA14" i="4"/>
  <c r="BC7" i="4"/>
  <c r="BA17" i="4"/>
  <c r="AS18" i="4"/>
  <c r="BB19" i="4"/>
  <c r="AN19" i="4"/>
  <c r="AT3" i="4"/>
  <c r="AZ21" i="4"/>
  <c r="AH10" i="4"/>
  <c r="AI10" i="4" s="1"/>
  <c r="AO16" i="4"/>
  <c r="AH6" i="4"/>
  <c r="AI6" i="4" s="1"/>
  <c r="AG19" i="4"/>
  <c r="BC13" i="4"/>
  <c r="BA9" i="4"/>
  <c r="AT12" i="4"/>
  <c r="AV3" i="4"/>
  <c r="AQ17" i="4"/>
  <c r="AF6" i="4"/>
  <c r="AV12" i="4"/>
  <c r="BC11" i="4"/>
  <c r="AO21" i="4"/>
  <c r="AH20" i="4"/>
  <c r="AF7" i="4"/>
  <c r="BC8" i="4"/>
  <c r="BC20" i="4"/>
  <c r="AO6" i="4"/>
  <c r="AN3" i="4"/>
  <c r="AP17" i="4"/>
  <c r="AU16" i="4"/>
  <c r="AN12" i="4"/>
  <c r="AS6" i="4"/>
  <c r="AQ13" i="4"/>
  <c r="AF14" i="4"/>
  <c r="AU15" i="4"/>
  <c r="AS5" i="4"/>
  <c r="AQ4" i="4"/>
  <c r="AT13" i="4"/>
  <c r="AP12" i="4"/>
  <c r="AT9" i="4"/>
  <c r="AQ3" i="4"/>
  <c r="AW19" i="4"/>
  <c r="AU19" i="4"/>
  <c r="AF13" i="4"/>
  <c r="BA5" i="4"/>
  <c r="AX3" i="4"/>
  <c r="AG10" i="4"/>
  <c r="AH8" i="4"/>
  <c r="AI8" i="4" s="1"/>
  <c r="AY21" i="4"/>
  <c r="AT15" i="4"/>
  <c r="AY19" i="4"/>
  <c r="AH5" i="4"/>
  <c r="AI5" i="4" s="1"/>
  <c r="AO10" i="4"/>
  <c r="AF15" i="4"/>
  <c r="AJ15" i="4" s="1"/>
  <c r="AR11" i="4"/>
  <c r="BB9" i="4"/>
  <c r="AG14" i="4"/>
  <c r="BA4" i="4"/>
  <c r="AH19" i="4"/>
  <c r="AV15" i="4"/>
  <c r="AZ17" i="4"/>
  <c r="AU17" i="4"/>
  <c r="AX11" i="4"/>
  <c r="AT11" i="4"/>
  <c r="AX21" i="4"/>
  <c r="AO20" i="4"/>
  <c r="BC3" i="4"/>
  <c r="AH3" i="4"/>
  <c r="AI3" i="4" s="1"/>
  <c r="BC21" i="4"/>
  <c r="AN4" i="4"/>
  <c r="AQ19" i="4"/>
  <c r="AU7" i="4"/>
  <c r="AY20" i="4"/>
  <c r="AT5" i="4"/>
  <c r="AP6" i="4"/>
  <c r="AR4" i="4"/>
  <c r="AY10" i="4"/>
  <c r="AN14" i="4"/>
  <c r="AQ9" i="4"/>
  <c r="AX7" i="4"/>
  <c r="AN7" i="4"/>
  <c r="AF11" i="4"/>
  <c r="AJ11" i="4" s="1"/>
  <c r="AP7" i="4"/>
  <c r="BC14" i="4"/>
  <c r="AW14" i="4"/>
  <c r="AF17" i="4"/>
  <c r="BB15" i="4"/>
  <c r="AP13" i="4"/>
  <c r="AF5" i="4"/>
  <c r="AJ5" i="4" s="1"/>
  <c r="AK5" i="4" s="1"/>
  <c r="AN6" i="4"/>
  <c r="AR6" i="4"/>
  <c r="AQ11" i="4"/>
  <c r="AH14" i="4"/>
  <c r="AI14" i="4" s="1"/>
  <c r="AN8" i="4"/>
  <c r="BA11" i="4"/>
  <c r="AS3" i="4"/>
  <c r="AR14" i="4"/>
  <c r="AV11" i="4"/>
  <c r="BB5" i="4"/>
  <c r="AY3" i="4"/>
  <c r="AW3" i="4"/>
  <c r="AT4" i="4"/>
  <c r="AP20" i="4"/>
  <c r="BA21" i="4"/>
  <c r="AY6" i="4"/>
  <c r="AY14" i="4"/>
  <c r="AW4" i="4"/>
  <c r="AN15" i="4"/>
  <c r="AW17" i="4"/>
  <c r="AX6" i="4"/>
  <c r="AH13" i="4"/>
  <c r="AI13" i="4" s="1"/>
  <c r="AN9" i="4"/>
  <c r="AF21" i="4"/>
  <c r="AJ21" i="4" s="1"/>
  <c r="AV20" i="4"/>
  <c r="AU13" i="4"/>
  <c r="AX9" i="4"/>
  <c r="AZ20" i="4"/>
  <c r="AY17" i="4"/>
  <c r="AG17" i="4"/>
  <c r="AF16" i="4"/>
  <c r="AJ16" i="4" s="1"/>
  <c r="AK16" i="4" s="1"/>
  <c r="AN16" i="4"/>
  <c r="BC5" i="4"/>
  <c r="AR9" i="4"/>
  <c r="AR21" i="4"/>
  <c r="AF3" i="4"/>
  <c r="AJ3" i="4" s="1"/>
  <c r="AK3" i="4" s="1"/>
  <c r="AU4" i="4"/>
  <c r="AO4" i="4"/>
  <c r="AN10" i="4"/>
  <c r="BA12" i="4"/>
  <c r="AY16" i="4"/>
  <c r="AR10" i="4"/>
  <c r="AT16" i="4"/>
  <c r="AW12" i="4"/>
  <c r="AU12" i="4"/>
  <c r="BB4" i="4"/>
  <c r="AX15" i="4"/>
  <c r="BB8" i="4"/>
  <c r="AN20" i="4"/>
  <c r="BB3" i="4"/>
  <c r="AX5" i="4"/>
  <c r="AS13" i="4"/>
  <c r="AX4" i="4"/>
  <c r="AX10" i="4"/>
  <c r="AZ8" i="4"/>
  <c r="AG5" i="4"/>
  <c r="AV9" i="4"/>
  <c r="AZ5" i="4"/>
  <c r="AP15" i="4"/>
  <c r="AW6" i="4"/>
  <c r="AF4" i="4"/>
  <c r="AJ4" i="4" s="1"/>
  <c r="AK4" i="4" s="1"/>
  <c r="AQ14" i="4"/>
  <c r="AG12" i="4"/>
  <c r="AV17" i="4"/>
  <c r="AP21" i="4"/>
  <c r="AH9" i="4"/>
  <c r="AI9" i="4" s="1"/>
  <c r="AR15" i="4"/>
  <c r="BC4" i="4"/>
  <c r="AF20" i="4"/>
  <c r="AJ20" i="4" s="1"/>
  <c r="AK20" i="4" s="1"/>
  <c r="AG6" i="4"/>
  <c r="AW9" i="4"/>
  <c r="AN11" i="4"/>
  <c r="AO14" i="4"/>
  <c r="BB20" i="4"/>
  <c r="BC9" i="4"/>
  <c r="AN5" i="4"/>
  <c r="AG8" i="4"/>
  <c r="BA3" i="4"/>
  <c r="AG3" i="4"/>
  <c r="AS19" i="4"/>
  <c r="AW20" i="4"/>
  <c r="AR5" i="4"/>
  <c r="AS14" i="4"/>
  <c r="AP8" i="4"/>
  <c r="AP3" i="4"/>
  <c r="AS9" i="4"/>
  <c r="AZ16" i="4"/>
  <c r="AF9" i="4"/>
  <c r="AJ9" i="4" s="1"/>
  <c r="AK9" i="4" s="1"/>
  <c r="AT6" i="4"/>
  <c r="AU8" i="4"/>
  <c r="AV19" i="4"/>
  <c r="AS10" i="4"/>
  <c r="AU14" i="4"/>
  <c r="AR3" i="4"/>
  <c r="BA16" i="4"/>
  <c r="AX20" i="4"/>
  <c r="AT8" i="4"/>
  <c r="AO17" i="4"/>
  <c r="AU3" i="4"/>
  <c r="AU11" i="4"/>
  <c r="AO15" i="4"/>
  <c r="BA15" i="4"/>
  <c r="BA20" i="4"/>
  <c r="AS8" i="4"/>
  <c r="AZ4" i="4"/>
  <c r="AQ12" i="4"/>
  <c r="AQ5" i="4"/>
  <c r="AS17" i="4"/>
  <c r="AO18" i="4"/>
  <c r="AR13" i="4"/>
  <c r="AW11" i="4"/>
  <c r="AU21" i="4"/>
  <c r="AG13" i="4"/>
  <c r="BB14" i="4"/>
  <c r="AQ10" i="4"/>
  <c r="AZ12" i="4"/>
  <c r="AO11" i="4"/>
  <c r="AG20" i="4"/>
  <c r="AH7" i="4"/>
  <c r="AI7" i="4" s="1"/>
  <c r="BC10" i="4"/>
  <c r="AY7" i="4"/>
  <c r="BA10" i="4"/>
  <c r="AZ19" i="4"/>
  <c r="AR12" i="4"/>
  <c r="AG11" i="4"/>
  <c r="AF12" i="4"/>
  <c r="AJ12" i="4" s="1"/>
  <c r="AK12" i="4" s="1"/>
  <c r="AO9" i="4"/>
  <c r="AG15" i="4"/>
  <c r="AX12" i="4"/>
  <c r="AR17" i="4"/>
  <c r="AT20" i="4"/>
  <c r="AR8" i="4"/>
  <c r="AH17" i="4"/>
  <c r="AI17" i="4" s="1"/>
  <c r="BB7" i="4"/>
  <c r="AY15" i="4"/>
  <c r="BB12" i="4"/>
  <c r="AO19" i="4"/>
  <c r="AV7" i="4"/>
  <c r="BC6" i="4"/>
  <c r="AR7" i="4"/>
  <c r="AY11" i="4"/>
  <c r="AW16" i="4"/>
  <c r="AT14" i="4"/>
  <c r="AW13" i="4"/>
  <c r="AQ16" i="4"/>
  <c r="AN13" i="4"/>
  <c r="BB17" i="4"/>
  <c r="AP9" i="4"/>
  <c r="AQ8" i="4"/>
  <c r="AR16" i="4"/>
  <c r="AV21" i="4"/>
  <c r="L306" i="4"/>
  <c r="L291" i="4"/>
  <c r="L292" i="4"/>
  <c r="L294" i="4"/>
  <c r="L293" i="4"/>
  <c r="L295" i="4"/>
  <c r="L296" i="4"/>
  <c r="L299" i="4"/>
  <c r="L297" i="4"/>
  <c r="L298" i="4"/>
  <c r="L300" i="4"/>
  <c r="L305" i="4"/>
  <c r="AG41" i="4"/>
  <c r="AH43" i="4"/>
  <c r="AF43" i="4"/>
  <c r="AF39" i="4"/>
  <c r="AH34" i="4"/>
  <c r="AF41" i="4"/>
  <c r="AJ41" i="4" s="1"/>
  <c r="AG44" i="4"/>
  <c r="AG34" i="4"/>
  <c r="AG43" i="4"/>
  <c r="AH39" i="4"/>
  <c r="AH41" i="4"/>
  <c r="AF37" i="4"/>
  <c r="AH44" i="4"/>
  <c r="AH45" i="4"/>
  <c r="AG32" i="4"/>
  <c r="AF35" i="4"/>
  <c r="AG37" i="4"/>
  <c r="AG31" i="4"/>
  <c r="AF31" i="4"/>
  <c r="AG45" i="4"/>
  <c r="AH37" i="4"/>
  <c r="AF36" i="4"/>
  <c r="AJ36" i="4" s="1"/>
  <c r="AH36" i="4"/>
  <c r="AG36" i="4"/>
  <c r="AF44" i="4"/>
  <c r="AJ44" i="4" s="1"/>
  <c r="AH31" i="4"/>
  <c r="AH46" i="4"/>
  <c r="AH42" i="4"/>
  <c r="AF33" i="4"/>
  <c r="AG38" i="4"/>
  <c r="AG39" i="4"/>
  <c r="AH35" i="4"/>
  <c r="AF42" i="4"/>
  <c r="AF46" i="4"/>
  <c r="AJ46" i="4" s="1"/>
  <c r="AG33" i="4"/>
  <c r="AG46" i="4"/>
  <c r="AH33" i="4"/>
  <c r="AF34" i="4"/>
  <c r="AJ34" i="4" s="1"/>
  <c r="AG40" i="4"/>
  <c r="AF38" i="4"/>
  <c r="AF32" i="4"/>
  <c r="AH38" i="4"/>
  <c r="AG42" i="4"/>
  <c r="AF40" i="4"/>
  <c r="AG35" i="4"/>
  <c r="AF45" i="4"/>
  <c r="AJ45" i="4" s="1"/>
  <c r="AH32" i="4"/>
  <c r="AH40" i="4"/>
  <c r="AI40" i="4" s="1"/>
  <c r="K304" i="4"/>
  <c r="AJ32" i="4" l="1"/>
  <c r="AJ38" i="4"/>
  <c r="AJ37" i="4"/>
  <c r="AK37" i="4" s="1"/>
  <c r="AJ39" i="4"/>
  <c r="AI35" i="4"/>
  <c r="AJ35" i="4"/>
  <c r="AI33" i="4"/>
  <c r="AJ42" i="4"/>
  <c r="AJ33" i="4"/>
  <c r="AI37" i="4"/>
  <c r="AI44" i="4"/>
  <c r="AI34" i="4"/>
  <c r="AK21" i="4"/>
  <c r="AI18" i="4"/>
  <c r="AJ19" i="4"/>
  <c r="AK19" i="4" s="1"/>
  <c r="AJ13" i="4"/>
  <c r="AK13" i="4" s="1"/>
  <c r="AJ7" i="4"/>
  <c r="AK7" i="4" s="1"/>
  <c r="AI21" i="4"/>
  <c r="AJ10" i="4"/>
  <c r="AK10" i="4" s="1"/>
  <c r="AI32" i="4"/>
  <c r="AI46" i="4"/>
  <c r="AI36" i="4"/>
  <c r="AJ31" i="4"/>
  <c r="AK45" i="4" s="1"/>
  <c r="AI41" i="4"/>
  <c r="AJ43" i="4"/>
  <c r="AI19" i="4"/>
  <c r="AI20" i="4"/>
  <c r="AJ6" i="4"/>
  <c r="AK6" i="4" s="1"/>
  <c r="AI16" i="4"/>
  <c r="AJ18" i="4"/>
  <c r="AK18" i="4" s="1"/>
  <c r="AI11" i="4"/>
  <c r="AI12" i="4"/>
  <c r="AI15" i="4"/>
  <c r="N309" i="4"/>
  <c r="D309" i="4"/>
  <c r="A310" i="4"/>
  <c r="M309" i="4"/>
  <c r="G309" i="4"/>
  <c r="B309" i="4"/>
  <c r="F309" i="4" s="1"/>
  <c r="AJ40" i="4"/>
  <c r="AI42" i="4"/>
  <c r="AI38" i="4"/>
  <c r="AI31" i="4"/>
  <c r="AI45" i="4"/>
  <c r="AI39" i="4"/>
  <c r="AI43" i="4"/>
  <c r="AJ17" i="4"/>
  <c r="AK17" i="4" s="1"/>
  <c r="AK11" i="4"/>
  <c r="AK15" i="4"/>
  <c r="AJ14" i="4"/>
  <c r="AK14" i="4" s="1"/>
  <c r="AJ8" i="4"/>
  <c r="AK8" i="4" s="1"/>
  <c r="R308" i="4"/>
  <c r="J308" i="4"/>
  <c r="Q308" i="4"/>
  <c r="I308" i="4"/>
  <c r="H308" i="4"/>
  <c r="AK41" i="4" l="1"/>
  <c r="AK46" i="4"/>
  <c r="AK40" i="4"/>
  <c r="AK43" i="4"/>
  <c r="AK42" i="4"/>
  <c r="AK34" i="4"/>
  <c r="B310" i="4"/>
  <c r="F310" i="4" s="1"/>
  <c r="M310" i="4"/>
  <c r="N310" i="4"/>
  <c r="G310" i="4"/>
  <c r="D310" i="4"/>
  <c r="A311" i="4"/>
  <c r="H309" i="4"/>
  <c r="I309" i="4"/>
  <c r="R309" i="4"/>
  <c r="Q309" i="4"/>
  <c r="J309" i="4"/>
  <c r="AK31" i="4"/>
  <c r="AK39" i="4"/>
  <c r="AK44" i="4"/>
  <c r="AK32" i="4"/>
  <c r="AK35" i="4"/>
  <c r="AK38" i="4"/>
  <c r="AK33" i="4"/>
  <c r="AK36" i="4"/>
  <c r="R310" i="4" l="1"/>
  <c r="J310" i="4"/>
  <c r="Q310" i="4"/>
  <c r="I310" i="4"/>
  <c r="H310" i="4"/>
  <c r="N311" i="4"/>
  <c r="D311" i="4"/>
  <c r="A312" i="4"/>
  <c r="M311" i="4"/>
  <c r="G311" i="4"/>
  <c r="B311" i="4"/>
  <c r="F311" i="4" s="1"/>
  <c r="B312" i="4" l="1"/>
  <c r="F312" i="4" s="1"/>
  <c r="N312" i="4"/>
  <c r="D312" i="4"/>
  <c r="M312" i="4"/>
  <c r="G312" i="4"/>
  <c r="A313" i="4"/>
  <c r="H311" i="4"/>
  <c r="J311" i="4"/>
  <c r="I311" i="4"/>
  <c r="R311" i="4"/>
  <c r="Q311" i="4"/>
  <c r="N313" i="4" l="1"/>
  <c r="D313" i="4"/>
  <c r="A314" i="4"/>
  <c r="M313" i="4"/>
  <c r="G313" i="4"/>
  <c r="B313" i="4"/>
  <c r="F313" i="4" s="1"/>
  <c r="R312" i="4"/>
  <c r="J312" i="4"/>
  <c r="Q312" i="4"/>
  <c r="I312" i="4"/>
  <c r="H312" i="4"/>
  <c r="B314" i="4" l="1"/>
  <c r="F314" i="4" s="1"/>
  <c r="A315" i="4"/>
  <c r="G314" i="4"/>
  <c r="N314" i="4"/>
  <c r="D314" i="4"/>
  <c r="M314" i="4"/>
  <c r="H313" i="4"/>
  <c r="Q313" i="4"/>
  <c r="J313" i="4"/>
  <c r="R313" i="4"/>
  <c r="I313" i="4"/>
  <c r="N315" i="4" l="1"/>
  <c r="D315" i="4"/>
  <c r="A316" i="4"/>
  <c r="M315" i="4"/>
  <c r="G315" i="4"/>
  <c r="B315" i="4"/>
  <c r="F315" i="4" s="1"/>
  <c r="R314" i="4"/>
  <c r="J314" i="4"/>
  <c r="Q314" i="4"/>
  <c r="I314" i="4"/>
  <c r="H314" i="4"/>
  <c r="B316" i="4" l="1"/>
  <c r="F316" i="4" s="1"/>
  <c r="A317" i="4"/>
  <c r="G316" i="4"/>
  <c r="D316" i="4"/>
  <c r="N316" i="4"/>
  <c r="M316" i="4"/>
  <c r="H315" i="4"/>
  <c r="R315" i="4"/>
  <c r="Q315" i="4"/>
  <c r="J315" i="4"/>
  <c r="I315" i="4"/>
  <c r="N317" i="4" l="1"/>
  <c r="D317" i="4"/>
  <c r="A318" i="4"/>
  <c r="M317" i="4"/>
  <c r="G317" i="4"/>
  <c r="B317" i="4"/>
  <c r="F317" i="4" s="1"/>
  <c r="R316" i="4"/>
  <c r="J316" i="4"/>
  <c r="Q316" i="4"/>
  <c r="I316" i="4"/>
  <c r="H316" i="4"/>
  <c r="B318" i="4" l="1"/>
  <c r="F318" i="4" s="1"/>
  <c r="M318" i="4"/>
  <c r="D318" i="4"/>
  <c r="A319" i="4"/>
  <c r="N318" i="4"/>
  <c r="G318" i="4"/>
  <c r="H317" i="4"/>
  <c r="I317" i="4"/>
  <c r="R317" i="4"/>
  <c r="Q317" i="4"/>
  <c r="J317" i="4"/>
  <c r="N319" i="4" l="1"/>
  <c r="D319" i="4"/>
  <c r="A320" i="4"/>
  <c r="M319" i="4"/>
  <c r="G319" i="4"/>
  <c r="B319" i="4"/>
  <c r="F319" i="4" s="1"/>
  <c r="R318" i="4"/>
  <c r="J318" i="4"/>
  <c r="Q318" i="4"/>
  <c r="I318" i="4"/>
  <c r="H318" i="4"/>
  <c r="B320" i="4" l="1"/>
  <c r="F320" i="4" s="1"/>
  <c r="N320" i="4"/>
  <c r="D320" i="4"/>
  <c r="M320" i="4"/>
  <c r="A321" i="4"/>
  <c r="G320" i="4"/>
  <c r="H319" i="4"/>
  <c r="J319" i="4"/>
  <c r="I319" i="4"/>
  <c r="R319" i="4"/>
  <c r="Q319" i="4"/>
  <c r="N321" i="4" l="1"/>
  <c r="D321" i="4"/>
  <c r="A322" i="4"/>
  <c r="M321" i="4"/>
  <c r="G321" i="4"/>
  <c r="B321" i="4"/>
  <c r="F321" i="4" s="1"/>
  <c r="R320" i="4"/>
  <c r="J320" i="4"/>
  <c r="Q320" i="4"/>
  <c r="I320" i="4"/>
  <c r="H320" i="4"/>
  <c r="B322" i="4" l="1"/>
  <c r="F322" i="4" s="1"/>
  <c r="A323" i="4"/>
  <c r="G322" i="4"/>
  <c r="N322" i="4"/>
  <c r="D322" i="4"/>
  <c r="M322" i="4"/>
  <c r="H321" i="4"/>
  <c r="Q321" i="4"/>
  <c r="J321" i="4"/>
  <c r="I321" i="4"/>
  <c r="R321" i="4"/>
  <c r="N323" i="4" l="1"/>
  <c r="D323" i="4"/>
  <c r="A324" i="4"/>
  <c r="M323" i="4"/>
  <c r="G323" i="4"/>
  <c r="B323" i="4"/>
  <c r="F323" i="4" s="1"/>
  <c r="R322" i="4"/>
  <c r="J322" i="4"/>
  <c r="Q322" i="4"/>
  <c r="I322" i="4"/>
  <c r="H322" i="4"/>
  <c r="B324" i="4" l="1"/>
  <c r="F324" i="4" s="1"/>
  <c r="A325" i="4"/>
  <c r="G324" i="4"/>
  <c r="N324" i="4"/>
  <c r="M324" i="4"/>
  <c r="D324" i="4"/>
  <c r="H323" i="4"/>
  <c r="R323" i="4"/>
  <c r="Q323" i="4"/>
  <c r="J323" i="4"/>
  <c r="I323" i="4"/>
  <c r="N325" i="4" l="1"/>
  <c r="D325" i="4"/>
  <c r="A326" i="4"/>
  <c r="M325" i="4"/>
  <c r="G325" i="4"/>
  <c r="B325" i="4"/>
  <c r="F325" i="4" s="1"/>
  <c r="R324" i="4"/>
  <c r="J324" i="4"/>
  <c r="Q324" i="4"/>
  <c r="I324" i="4"/>
  <c r="H324" i="4"/>
  <c r="B326" i="4" l="1"/>
  <c r="F326" i="4" s="1"/>
  <c r="M326" i="4"/>
  <c r="N326" i="4"/>
  <c r="G326" i="4"/>
  <c r="D326" i="4"/>
  <c r="A327" i="4"/>
  <c r="H325" i="4"/>
  <c r="I325" i="4"/>
  <c r="R325" i="4"/>
  <c r="Q325" i="4"/>
  <c r="J325" i="4"/>
  <c r="N327" i="4" l="1"/>
  <c r="D327" i="4"/>
  <c r="A328" i="4"/>
  <c r="M327" i="4"/>
  <c r="G327" i="4"/>
  <c r="B327" i="4"/>
  <c r="F327" i="4" s="1"/>
  <c r="R326" i="4"/>
  <c r="J326" i="4"/>
  <c r="Q326" i="4"/>
  <c r="I326" i="4"/>
  <c r="H326" i="4"/>
  <c r="B328" i="4" l="1"/>
  <c r="F328" i="4" s="1"/>
  <c r="N328" i="4"/>
  <c r="D328" i="4"/>
  <c r="M328" i="4"/>
  <c r="G328" i="4"/>
  <c r="A329" i="4"/>
  <c r="H327" i="4"/>
  <c r="J327" i="4"/>
  <c r="I327" i="4"/>
  <c r="R327" i="4"/>
  <c r="Q327" i="4"/>
  <c r="N329" i="4" l="1"/>
  <c r="D329" i="4"/>
  <c r="A330" i="4"/>
  <c r="M329" i="4"/>
  <c r="G329" i="4"/>
  <c r="B329" i="4"/>
  <c r="F329" i="4" s="1"/>
  <c r="R328" i="4"/>
  <c r="J328" i="4"/>
  <c r="Q328" i="4"/>
  <c r="I328" i="4"/>
  <c r="H328" i="4"/>
  <c r="B330" i="4" l="1"/>
  <c r="F330" i="4" s="1"/>
  <c r="A331" i="4"/>
  <c r="G330" i="4"/>
  <c r="N330" i="4"/>
  <c r="D330" i="4"/>
  <c r="M330" i="4"/>
  <c r="H329" i="4"/>
  <c r="Q329" i="4"/>
  <c r="J329" i="4"/>
  <c r="R329" i="4"/>
  <c r="I329" i="4"/>
  <c r="N331" i="4" l="1"/>
  <c r="D331" i="4"/>
  <c r="A332" i="4"/>
  <c r="M331" i="4"/>
  <c r="G331" i="4"/>
  <c r="B331" i="4"/>
  <c r="F331" i="4" s="1"/>
  <c r="R330" i="4"/>
  <c r="J330" i="4"/>
  <c r="Q330" i="4"/>
  <c r="I330" i="4"/>
  <c r="H330" i="4"/>
  <c r="B332" i="4" l="1"/>
  <c r="F332" i="4" s="1"/>
  <c r="A333" i="4"/>
  <c r="G332" i="4"/>
  <c r="D332" i="4"/>
  <c r="N332" i="4"/>
  <c r="M332" i="4"/>
  <c r="H331" i="4"/>
  <c r="R331" i="4"/>
  <c r="Q331" i="4"/>
  <c r="J331" i="4"/>
  <c r="I331" i="4"/>
  <c r="N333" i="4" l="1"/>
  <c r="D333" i="4"/>
  <c r="A334" i="4"/>
  <c r="M333" i="4"/>
  <c r="G333" i="4"/>
  <c r="B333" i="4"/>
  <c r="F333" i="4" s="1"/>
  <c r="R332" i="4"/>
  <c r="J332" i="4"/>
  <c r="Q332" i="4"/>
  <c r="I332" i="4"/>
  <c r="H332" i="4"/>
  <c r="B334" i="4" l="1"/>
  <c r="F334" i="4" s="1"/>
  <c r="M334" i="4"/>
  <c r="D334" i="4"/>
  <c r="A335" i="4"/>
  <c r="N334" i="4"/>
  <c r="G334" i="4"/>
  <c r="H333" i="4"/>
  <c r="I333" i="4"/>
  <c r="R333" i="4"/>
  <c r="Q333" i="4"/>
  <c r="J333" i="4"/>
  <c r="N335" i="4" l="1"/>
  <c r="D335" i="4"/>
  <c r="A336" i="4"/>
  <c r="M335" i="4"/>
  <c r="G335" i="4"/>
  <c r="B335" i="4"/>
  <c r="F335" i="4" s="1"/>
  <c r="R334" i="4"/>
  <c r="J334" i="4"/>
  <c r="Q334" i="4"/>
  <c r="I334" i="4"/>
  <c r="H334" i="4"/>
  <c r="B336" i="4" l="1"/>
  <c r="F336" i="4" s="1"/>
  <c r="N336" i="4"/>
  <c r="D336" i="4"/>
  <c r="M336" i="4"/>
  <c r="A337" i="4"/>
  <c r="G336" i="4"/>
  <c r="H335" i="4"/>
  <c r="J335" i="4"/>
  <c r="I335" i="4"/>
  <c r="R335" i="4"/>
  <c r="Q335" i="4"/>
  <c r="N337" i="4" l="1"/>
  <c r="D337" i="4"/>
  <c r="A338" i="4"/>
  <c r="M337" i="4"/>
  <c r="G337" i="4"/>
  <c r="B337" i="4"/>
  <c r="F337" i="4" s="1"/>
  <c r="R336" i="4"/>
  <c r="J336" i="4"/>
  <c r="Q336" i="4"/>
  <c r="I336" i="4"/>
  <c r="H336" i="4"/>
  <c r="B338" i="4" l="1"/>
  <c r="F338" i="4" s="1"/>
  <c r="A339" i="4"/>
  <c r="G338" i="4"/>
  <c r="N338" i="4"/>
  <c r="D338" i="4"/>
  <c r="M338" i="4"/>
  <c r="H337" i="4"/>
  <c r="Q337" i="4"/>
  <c r="J337" i="4"/>
  <c r="I337" i="4"/>
  <c r="R337" i="4"/>
  <c r="N339" i="4" l="1"/>
  <c r="D339" i="4"/>
  <c r="A340" i="4"/>
  <c r="M339" i="4"/>
  <c r="G339" i="4"/>
  <c r="B339" i="4"/>
  <c r="F339" i="4" s="1"/>
  <c r="R338" i="4"/>
  <c r="J338" i="4"/>
  <c r="Q338" i="4"/>
  <c r="I338" i="4"/>
  <c r="H338" i="4"/>
  <c r="B340" i="4" l="1"/>
  <c r="F340" i="4" s="1"/>
  <c r="A341" i="4"/>
  <c r="G340" i="4"/>
  <c r="N340" i="4"/>
  <c r="M340" i="4"/>
  <c r="D340" i="4"/>
  <c r="H339" i="4"/>
  <c r="R339" i="4"/>
  <c r="Q339" i="4"/>
  <c r="J339" i="4"/>
  <c r="I339" i="4"/>
  <c r="N341" i="4" l="1"/>
  <c r="D341" i="4"/>
  <c r="M341" i="4"/>
  <c r="B341" i="4"/>
  <c r="F341" i="4" s="1"/>
  <c r="G341" i="4"/>
  <c r="A342" i="4"/>
  <c r="R340" i="4"/>
  <c r="J340" i="4"/>
  <c r="Q340" i="4"/>
  <c r="I340" i="4"/>
  <c r="H340" i="4"/>
  <c r="Q341" i="4" l="1"/>
  <c r="I341" i="4"/>
  <c r="H341" i="4"/>
  <c r="J341" i="4"/>
  <c r="R341" i="4"/>
  <c r="A343" i="4"/>
  <c r="M342" i="4"/>
  <c r="G342" i="4"/>
  <c r="B342" i="4"/>
  <c r="F342" i="4" s="1"/>
  <c r="N342" i="4"/>
  <c r="D342" i="4"/>
  <c r="N343" i="4" l="1"/>
  <c r="D343" i="4"/>
  <c r="M343" i="4"/>
  <c r="G343" i="4"/>
  <c r="B343" i="4"/>
  <c r="F343" i="4" s="1"/>
  <c r="A344" i="4"/>
  <c r="R342" i="4"/>
  <c r="J342" i="4"/>
  <c r="I342" i="4"/>
  <c r="H342" i="4"/>
  <c r="Q342" i="4"/>
  <c r="A345" i="4" l="1"/>
  <c r="M344" i="4"/>
  <c r="G344" i="4"/>
  <c r="B344" i="4"/>
  <c r="F344" i="4" s="1"/>
  <c r="N344" i="4"/>
  <c r="D344" i="4"/>
  <c r="Q343" i="4"/>
  <c r="I343" i="4"/>
  <c r="H343" i="4"/>
  <c r="R343" i="4"/>
  <c r="J343" i="4"/>
  <c r="R344" i="4" l="1"/>
  <c r="J344" i="4"/>
  <c r="Q344" i="4"/>
  <c r="H344" i="4"/>
  <c r="I344" i="4"/>
  <c r="N345" i="4"/>
  <c r="D345" i="4"/>
  <c r="A346" i="4"/>
  <c r="G345" i="4"/>
  <c r="B345" i="4"/>
  <c r="F345" i="4" s="1"/>
  <c r="M345" i="4"/>
  <c r="A347" i="4" l="1"/>
  <c r="M346" i="4"/>
  <c r="G346" i="4"/>
  <c r="B346" i="4"/>
  <c r="F346" i="4" s="1"/>
  <c r="D346" i="4"/>
  <c r="N346" i="4"/>
  <c r="Q345" i="4"/>
  <c r="I345" i="4"/>
  <c r="H345" i="4"/>
  <c r="R345" i="4"/>
  <c r="J345" i="4"/>
  <c r="R346" i="4" l="1"/>
  <c r="J346" i="4"/>
  <c r="H346" i="4"/>
  <c r="Q346" i="4"/>
  <c r="I346" i="4"/>
  <c r="N347" i="4"/>
  <c r="D347" i="4"/>
  <c r="B347" i="4"/>
  <c r="F347" i="4" s="1"/>
  <c r="A348" i="4"/>
  <c r="G347" i="4"/>
  <c r="M347" i="4"/>
  <c r="Q347" i="4" l="1"/>
  <c r="I347" i="4"/>
  <c r="H347" i="4"/>
  <c r="J347" i="4"/>
  <c r="R347" i="4"/>
  <c r="A349" i="4"/>
  <c r="M348" i="4"/>
  <c r="G348" i="4"/>
  <c r="B348" i="4"/>
  <c r="F348" i="4" s="1"/>
  <c r="D348" i="4"/>
  <c r="N348" i="4"/>
  <c r="N349" i="4" l="1"/>
  <c r="D349" i="4"/>
  <c r="M349" i="4"/>
  <c r="B349" i="4"/>
  <c r="F349" i="4" s="1"/>
  <c r="A350" i="4"/>
  <c r="G349" i="4"/>
  <c r="R348" i="4"/>
  <c r="J348" i="4"/>
  <c r="I348" i="4"/>
  <c r="H348" i="4"/>
  <c r="Q348" i="4"/>
  <c r="Q349" i="4" l="1"/>
  <c r="I349" i="4"/>
  <c r="H349" i="4"/>
  <c r="J349" i="4"/>
  <c r="R349" i="4"/>
  <c r="A351" i="4"/>
  <c r="M350" i="4"/>
  <c r="G350" i="4"/>
  <c r="B350" i="4"/>
  <c r="F350" i="4" s="1"/>
  <c r="N350" i="4"/>
  <c r="D350" i="4"/>
  <c r="N351" i="4" l="1"/>
  <c r="D351" i="4"/>
  <c r="M351" i="4"/>
  <c r="A352" i="4"/>
  <c r="B351" i="4"/>
  <c r="F351" i="4" s="1"/>
  <c r="G351" i="4"/>
  <c r="R350" i="4"/>
  <c r="J350" i="4"/>
  <c r="I350" i="4"/>
  <c r="Q350" i="4"/>
  <c r="H350" i="4"/>
  <c r="A353" i="4" l="1"/>
  <c r="M352" i="4"/>
  <c r="G352" i="4"/>
  <c r="B352" i="4"/>
  <c r="F352" i="4" s="1"/>
  <c r="N352" i="4"/>
  <c r="D352" i="4"/>
  <c r="Q351" i="4"/>
  <c r="I351" i="4"/>
  <c r="H351" i="4"/>
  <c r="R351" i="4"/>
  <c r="J351" i="4"/>
  <c r="R352" i="4" l="1"/>
  <c r="J352" i="4"/>
  <c r="Q352" i="4"/>
  <c r="I352" i="4"/>
  <c r="H352" i="4"/>
  <c r="N353" i="4"/>
  <c r="D353" i="4"/>
  <c r="G353" i="4"/>
  <c r="B353" i="4"/>
  <c r="F353" i="4" s="1"/>
  <c r="M353" i="4"/>
  <c r="Q353" i="4" l="1"/>
  <c r="I353" i="4"/>
  <c r="H353" i="4"/>
  <c r="R353" i="4"/>
  <c r="J353" i="4"/>
</calcChain>
</file>

<file path=xl/sharedStrings.xml><?xml version="1.0" encoding="utf-8"?>
<sst xmlns="http://schemas.openxmlformats.org/spreadsheetml/2006/main" count="14427" uniqueCount="380">
  <si>
    <t>RefgChg-Res-StdForMsr_IncNTXV16p_base-cDXGF-DMoMH85-CZ01</t>
  </si>
  <si>
    <t>Source Annual kWh:</t>
  </si>
  <si>
    <t>DEER</t>
  </si>
  <si>
    <t>PDAF</t>
  </si>
  <si>
    <t>Monthly</t>
  </si>
  <si>
    <t>NCP Peak Hours Use Values</t>
  </si>
  <si>
    <t>Peak Hour Day Adj Factors</t>
  </si>
  <si>
    <t>Coincident Hours Use Factors</t>
  </si>
  <si>
    <t>RefgChg-Res-StdForMsr_IncNTXV16p_base-20-MM</t>
  </si>
  <si>
    <t>Source Sample Size:</t>
  </si>
  <si>
    <t>WKWE</t>
  </si>
  <si>
    <t>Weekend Peak3</t>
  </si>
  <si>
    <t>For Peak 1 (Hour)</t>
  </si>
  <si>
    <t>For Peak 2 (Day)</t>
  </si>
  <si>
    <t>For Peak 3</t>
  </si>
  <si>
    <t>For Peak 4</t>
  </si>
  <si>
    <t>For Peak 1</t>
  </si>
  <si>
    <t>For Peak 2</t>
  </si>
  <si>
    <t>Peak1 (Hourly)</t>
  </si>
  <si>
    <t>Peak2 (Day)</t>
  </si>
  <si>
    <t>Peak3</t>
  </si>
  <si>
    <t>Peak4</t>
  </si>
  <si>
    <t>JANUARY</t>
  </si>
  <si>
    <t>JAN</t>
  </si>
  <si>
    <t>FEBRUARY</t>
  </si>
  <si>
    <t>FEB</t>
  </si>
  <si>
    <t>MARCH</t>
  </si>
  <si>
    <t>MAR</t>
  </si>
  <si>
    <t>APRIL</t>
  </si>
  <si>
    <t>APR</t>
  </si>
  <si>
    <t>MAY</t>
  </si>
  <si>
    <t>JUNE</t>
  </si>
  <si>
    <t>JUN</t>
  </si>
  <si>
    <t>JULY</t>
  </si>
  <si>
    <t>JUL</t>
  </si>
  <si>
    <t>AUGUST</t>
  </si>
  <si>
    <t>AUG</t>
  </si>
  <si>
    <t>SEPTEMBER</t>
  </si>
  <si>
    <t>SEP</t>
  </si>
  <si>
    <t>OCTOBER</t>
  </si>
  <si>
    <t>OCT</t>
  </si>
  <si>
    <t>NOVEMBER</t>
  </si>
  <si>
    <t>NOV</t>
  </si>
  <si>
    <t>DECEMBER</t>
  </si>
  <si>
    <t>DEC</t>
  </si>
  <si>
    <t>peak month</t>
  </si>
  <si>
    <t>peak hour</t>
  </si>
  <si>
    <t>RATIOS</t>
  </si>
  <si>
    <t>E.BKDWN</t>
  </si>
  <si>
    <t>PEAK/AVG</t>
  </si>
  <si>
    <t>END/AVG</t>
  </si>
  <si>
    <t>HOUR</t>
  </si>
  <si>
    <t>PEAK</t>
  </si>
  <si>
    <t>AVG</t>
  </si>
  <si>
    <t>END</t>
  </si>
  <si>
    <t>need to copy this down to line start + 5</t>
  </si>
  <si>
    <t>RefgChg-Res-StdForMsr_IncNTXV16p_base-cDXGF-DMoMH85-CZ02</t>
  </si>
  <si>
    <t>RefgChg-Res-StdForMsr_IncNTXV16p_base-cDXGF-DMoMH85-CZ03</t>
  </si>
  <si>
    <t>RefgChg-Res-StdForMsr_IncNTXV16p_base-cDXGF-DMoMH85-CZ04</t>
  </si>
  <si>
    <t>RefgChg-Res-StdForMsr_IncNTXV16p_base-cDXGF-DMoMH85-CZ05</t>
  </si>
  <si>
    <t>RefgChg-Res-StdForMsr_IncNTXV16p_base-cDXGF-DMoMH85-CZ06</t>
  </si>
  <si>
    <t>RefgChg-Res-StdForMsr_IncNTXV16p_base-cDXGF-DMoMH85-CZ07</t>
  </si>
  <si>
    <t>RefgChg-Res-StdForMsr_IncNTXV16p_base-cDXGF-DMoMH85-CZ08</t>
  </si>
  <si>
    <t>RefgChg-Res-StdForMsr_IncNTXV16p_base-cDXGF-DMoMH85-CZ09</t>
  </si>
  <si>
    <t>RefgChg-Res-StdForMsr_IncNTXV16p_base-cDXGF-DMoMH85-CZ10</t>
  </si>
  <si>
    <t>RefgChg-Res-StdForMsr_IncNTXV16p_base-cDXGF-DMoMH85-CZ11</t>
  </si>
  <si>
    <t>RefgChg-Res-StdForMsr_IncNTXV16p_base-cDXGF-DMoMH85-CZ12</t>
  </si>
  <si>
    <t>RefgChg-Res-StdForMsr_IncNTXV16p_base-cDXGF-DMoMH85-CZ13</t>
  </si>
  <si>
    <t>RefgChg-Res-StdForMsr_IncNTXV16p_base-cDXGF-DMoMH85-CZ14</t>
  </si>
  <si>
    <t>RefgChg-Res-StdForMsr_IncNTXV16p_base-cDXGF-DMoMH85-CZ15</t>
  </si>
  <si>
    <t>RefgChg-Res-StdForMsr_IncNTXV16p_base-cDXGF-DMoMH85-CZ16</t>
  </si>
  <si>
    <t>RefgChg-Res-16pct-Inc-NTXV_eff-cDXGF-DMoMH85-CZ01</t>
  </si>
  <si>
    <t>RefgChg-Res-16pct-Inc-NTXV_eff-20-MM</t>
  </si>
  <si>
    <t>RefgChg-Res-16pct-Inc-NTXV_eff-cDXGF-DMoMH85-CZ02</t>
  </si>
  <si>
    <t>RefgChg-Res-16pct-Inc-NTXV_eff-cDXGF-DMoMH85-CZ03</t>
  </si>
  <si>
    <t>RefgChg-Res-16pct-Inc-NTXV_eff-cDXGF-DMoMH85-CZ04</t>
  </si>
  <si>
    <t>RefgChg-Res-16pct-Inc-NTXV_eff-cDXGF-DMoMH85-CZ05</t>
  </si>
  <si>
    <t>RefgChg-Res-16pct-Inc-NTXV_eff-cDXGF-DMoMH85-CZ06</t>
  </si>
  <si>
    <t>RefgChg-Res-16pct-Inc-NTXV_eff-cDXGF-DMoMH85-CZ07</t>
  </si>
  <si>
    <t>RefgChg-Res-16pct-Inc-NTXV_eff-cDXGF-DMoMH85-CZ08</t>
  </si>
  <si>
    <t>RefgChg-Res-16pct-Inc-NTXV_eff-cDXGF-DMoMH85-CZ09</t>
  </si>
  <si>
    <t>RefgChg-Res-16pct-Inc-NTXV_eff-cDXGF-DMoMH85-CZ10</t>
  </si>
  <si>
    <t>RefgChg-Res-16pct-Inc-NTXV_eff-cDXGF-DMoMH85-CZ11</t>
  </si>
  <si>
    <t>RefgChg-Res-16pct-Inc-NTXV_eff-cDXGF-DMoMH85-CZ12</t>
  </si>
  <si>
    <t>RefgChg-Res-16pct-Inc-NTXV_eff-cDXGF-DMoMH85-CZ13</t>
  </si>
  <si>
    <t>RefgChg-Res-16pct-Inc-NTXV_eff-cDXGF-DMoMH85-CZ14</t>
  </si>
  <si>
    <t>RefgChg-Res-16pct-Inc-NTXV_eff-cDXGF-DMoMH85-CZ15</t>
  </si>
  <si>
    <t>RefgChg-Res-16pct-Inc-NTXV_eff-cDXGF-DMoMH85-CZ16</t>
  </si>
  <si>
    <t>RefgChg-Res-StdForMsr_IncNTXV16p_base-cDXGF-MFm1985-CZ01</t>
  </si>
  <si>
    <t>RefgChg-Res-StdForMsr_IncNTXV16p_base-cDXGF-MFm1985-CZ02</t>
  </si>
  <si>
    <t>RefgChg-Res-StdForMsr_IncNTXV16p_base-cDXGF-MFm1985-CZ03</t>
  </si>
  <si>
    <t>RefgChg-Res-StdForMsr_IncNTXV16p_base-cDXGF-MFm1985-CZ04</t>
  </si>
  <si>
    <t>RefgChg-Res-StdForMsr_IncNTXV16p_base-cDXGF-MFm1985-CZ05</t>
  </si>
  <si>
    <t>RefgChg-Res-StdForMsr_IncNTXV16p_base-cDXGF-MFm1985-CZ06</t>
  </si>
  <si>
    <t>RefgChg-Res-StdForMsr_IncNTXV16p_base-cDXGF-MFm1985-CZ07</t>
  </si>
  <si>
    <t>RefgChg-Res-StdForMsr_IncNTXV16p_base-cDXGF-MFm1985-CZ08</t>
  </si>
  <si>
    <t>RefgChg-Res-StdForMsr_IncNTXV16p_base-cDXGF-MFm1985-CZ09</t>
  </si>
  <si>
    <t>RefgChg-Res-StdForMsr_IncNTXV16p_base-cDXGF-MFm1985-CZ10</t>
  </si>
  <si>
    <t>RefgChg-Res-StdForMsr_IncNTXV16p_base-cDXGF-MFm1985-CZ11</t>
  </si>
  <si>
    <t>RefgChg-Res-StdForMsr_IncNTXV16p_base-cDXGF-MFm1985-CZ12</t>
  </si>
  <si>
    <t>RefgChg-Res-StdForMsr_IncNTXV16p_base-cDXGF-MFm1985-CZ13</t>
  </si>
  <si>
    <t>RefgChg-Res-StdForMsr_IncNTXV16p_base-cDXGF-MFm1985-CZ14</t>
  </si>
  <si>
    <t>RefgChg-Res-StdForMsr_IncNTXV16p_base-cDXGF-MFm1985-CZ15</t>
  </si>
  <si>
    <t>RefgChg-Res-StdForMsr_IncNTXV16p_base-cDXGF-MFm1985-CZ16</t>
  </si>
  <si>
    <t>RefgChg-Res-16pct-Inc-NTXV_eff-cDXGF-MFm1985-CZ01</t>
  </si>
  <si>
    <t>RefgChg-Res-16pct-Inc-NTXV_eff-cDXGF-MFm1985-CZ02</t>
  </si>
  <si>
    <t>RefgChg-Res-16pct-Inc-NTXV_eff-cDXGF-MFm1985-CZ03</t>
  </si>
  <si>
    <t>RefgChg-Res-16pct-Inc-NTXV_eff-cDXGF-MFm1985-CZ04</t>
  </si>
  <si>
    <t>RefgChg-Res-16pct-Inc-NTXV_eff-cDXGF-MFm1985-CZ05</t>
  </si>
  <si>
    <t>RefgChg-Res-16pct-Inc-NTXV_eff-cDXGF-MFm1985-CZ06</t>
  </si>
  <si>
    <t>RefgChg-Res-16pct-Inc-NTXV_eff-cDXGF-MFm1985-CZ07</t>
  </si>
  <si>
    <t>RefgChg-Res-16pct-Inc-NTXV_eff-cDXGF-MFm1985-CZ08</t>
  </si>
  <si>
    <t>RefgChg-Res-16pct-Inc-NTXV_eff-cDXGF-MFm1985-CZ09</t>
  </si>
  <si>
    <t>RefgChg-Res-16pct-Inc-NTXV_eff-cDXGF-MFm1985-CZ10</t>
  </si>
  <si>
    <t>RefgChg-Res-16pct-Inc-NTXV_eff-cDXGF-MFm1985-CZ11</t>
  </si>
  <si>
    <t>RefgChg-Res-16pct-Inc-NTXV_eff-cDXGF-MFm1985-CZ12</t>
  </si>
  <si>
    <t>RefgChg-Res-16pct-Inc-NTXV_eff-cDXGF-MFm1985-CZ13</t>
  </si>
  <si>
    <t>RefgChg-Res-16pct-Inc-NTXV_eff-cDXGF-MFm1985-CZ14</t>
  </si>
  <si>
    <t>RefgChg-Res-16pct-Inc-NTXV_eff-cDXGF-MFm1985-CZ15</t>
  </si>
  <si>
    <t>RefgChg-Res-16pct-Inc-NTXV_eff-cDXGF-MFm1985-CZ16</t>
  </si>
  <si>
    <t>RefgChg-Res-StdForMsr_IncNTXV16p_base_meter_A-cDXGF-SFm1985-CZ01</t>
  </si>
  <si>
    <t>RefgChg-Res-StdForMsr_IncNTXV16p_base_meter_A-20-MM</t>
  </si>
  <si>
    <t>RefgChg-Res-StdForMsr_IncNTXV16p_base_meter_A-cDXGF-SFm1985-CZ02</t>
  </si>
  <si>
    <t>RefgChg-Res-StdForMsr_IncNTXV16p_base_meter_A-cDXGF-SFm1985-CZ03</t>
  </si>
  <si>
    <t>RefgChg-Res-StdForMsr_IncNTXV16p_base_meter_A-cDXGF-SFm1985-CZ04</t>
  </si>
  <si>
    <t>RefgChg-Res-StdForMsr_IncNTXV16p_base_meter_A-cDXGF-SFm1985-CZ05</t>
  </si>
  <si>
    <t>RefgChg-Res-StdForMsr_IncNTXV16p_base_meter_A-cDXGF-SFm1985-CZ06</t>
  </si>
  <si>
    <t>RefgChg-Res-StdForMsr_IncNTXV16p_base_meter_A-cDXGF-SFm1985-CZ07</t>
  </si>
  <si>
    <t>RefgChg-Res-StdForMsr_IncNTXV16p_base_meter_A-cDXGF-SFm1985-CZ08</t>
  </si>
  <si>
    <t>RefgChg-Res-StdForMsr_IncNTXV16p_base_meter_A-cDXGF-SFm1985-CZ09</t>
  </si>
  <si>
    <t>RefgChg-Res-StdForMsr_IncNTXV16p_base_meter_A-cDXGF-SFm1985-CZ10</t>
  </si>
  <si>
    <t>RefgChg-Res-StdForMsr_IncNTXV16p_base_meter_A-cDXGF-SFm1985-CZ11</t>
  </si>
  <si>
    <t>RefgChg-Res-StdForMsr_IncNTXV16p_base_meter_A-cDXGF-SFm1985-CZ12</t>
  </si>
  <si>
    <t>RefgChg-Res-StdForMsr_IncNTXV16p_base_meter_A-cDXGF-SFm1985-CZ13</t>
  </si>
  <si>
    <t>RefgChg-Res-StdForMsr_IncNTXV16p_base_meter_A-cDXGF-SFm1985-CZ14</t>
  </si>
  <si>
    <t>RefgChg-Res-StdForMsr_IncNTXV16p_base_meter_A-cDXGF-SFm1985-CZ15</t>
  </si>
  <si>
    <t>RefgChg-Res-StdForMsr_IncNTXV16p_base_meter_A-cDXGF-SFm1985-CZ16</t>
  </si>
  <si>
    <t>RefgChg-Res-16pct-Inc-NTXV_eff_meter_A-cDXGF-SFm1985-CZ01</t>
  </si>
  <si>
    <t>RefgChg-Res-16pct-Inc-NTXV_eff_meter_A-20-MM</t>
  </si>
  <si>
    <t>RefgChg-Res-16pct-Inc-NTXV_eff_meter_A-cDXGF-SFm1985-CZ02</t>
  </si>
  <si>
    <t>RefgChg-Res-16pct-Inc-NTXV_eff_meter_A-cDXGF-SFm1985-CZ03</t>
  </si>
  <si>
    <t>RefgChg-Res-16pct-Inc-NTXV_eff_meter_A-cDXGF-SFm1985-CZ04</t>
  </si>
  <si>
    <t>RefgChg-Res-16pct-Inc-NTXV_eff_meter_A-cDXGF-SFm1985-CZ05</t>
  </si>
  <si>
    <t>RefgChg-Res-16pct-Inc-NTXV_eff_meter_A-cDXGF-SFm1985-CZ06</t>
  </si>
  <si>
    <t>RefgChg-Res-16pct-Inc-NTXV_eff_meter_A-cDXGF-SFm1985-CZ07</t>
  </si>
  <si>
    <t>RefgChg-Res-16pct-Inc-NTXV_eff_meter_A-cDXGF-SFm1985-CZ08</t>
  </si>
  <si>
    <t>RefgChg-Res-16pct-Inc-NTXV_eff_meter_A-cDXGF-SFm1985-CZ09</t>
  </si>
  <si>
    <t>RefgChg-Res-16pct-Inc-NTXV_eff_meter_A-cDXGF-SFm1985-CZ10</t>
  </si>
  <si>
    <t>RefgChg-Res-16pct-Inc-NTXV_eff_meter_A-cDXGF-SFm1985-CZ11</t>
  </si>
  <si>
    <t>RefgChg-Res-16pct-Inc-NTXV_eff_meter_A-cDXGF-SFm1985-CZ12</t>
  </si>
  <si>
    <t>RefgChg-Res-16pct-Inc-NTXV_eff_meter_A-cDXGF-SFm1985-CZ13</t>
  </si>
  <si>
    <t>RefgChg-Res-16pct-Inc-NTXV_eff_meter_A-cDXGF-SFm1985-CZ14</t>
  </si>
  <si>
    <t>RefgChg-Res-16pct-Inc-NTXV_eff_meter_A-cDXGF-SFm1985-CZ15</t>
  </si>
  <si>
    <t>RefgChg-Res-16pct-Inc-NTXV_eff_meter_A-cDXGF-SFm1985-CZ16</t>
  </si>
  <si>
    <t>RefgChg-Res-StdForMsr_IncNTXV16p_base_meter_B-cDXGF-SFm1985-CZ01</t>
  </si>
  <si>
    <t>RefgChg-Res-StdForMsr_IncNTXV16p_base_meter_B-20-MM</t>
  </si>
  <si>
    <t>RefgChg-Res-StdForMsr_IncNTXV16p_base_meter_B-cDXGF-SFm1985-CZ02</t>
  </si>
  <si>
    <t>RefgChg-Res-StdForMsr_IncNTXV16p_base_meter_B-cDXGF-SFm1985-CZ03</t>
  </si>
  <si>
    <t>RefgChg-Res-StdForMsr_IncNTXV16p_base_meter_B-cDXGF-SFm1985-CZ04</t>
  </si>
  <si>
    <t>RefgChg-Res-StdForMsr_IncNTXV16p_base_meter_B-cDXGF-SFm1985-CZ05</t>
  </si>
  <si>
    <t>RefgChg-Res-StdForMsr_IncNTXV16p_base_meter_B-cDXGF-SFm1985-CZ06</t>
  </si>
  <si>
    <t>RefgChg-Res-StdForMsr_IncNTXV16p_base_meter_B-cDXGF-SFm1985-CZ07</t>
  </si>
  <si>
    <t>RefgChg-Res-StdForMsr_IncNTXV16p_base_meter_B-cDXGF-SFm1985-CZ08</t>
  </si>
  <si>
    <t>RefgChg-Res-StdForMsr_IncNTXV16p_base_meter_B-cDXGF-SFm1985-CZ09</t>
  </si>
  <si>
    <t>RefgChg-Res-StdForMsr_IncNTXV16p_base_meter_B-cDXGF-SFm1985-CZ10</t>
  </si>
  <si>
    <t>RefgChg-Res-StdForMsr_IncNTXV16p_base_meter_B-cDXGF-SFm1985-CZ11</t>
  </si>
  <si>
    <t>RefgChg-Res-StdForMsr_IncNTXV16p_base_meter_B-cDXGF-SFm1985-CZ12</t>
  </si>
  <si>
    <t>RefgChg-Res-StdForMsr_IncNTXV16p_base_meter_B-cDXGF-SFm1985-CZ13</t>
  </si>
  <si>
    <t>RefgChg-Res-StdForMsr_IncNTXV16p_base_meter_B-cDXGF-SFm1985-CZ14</t>
  </si>
  <si>
    <t>RefgChg-Res-StdForMsr_IncNTXV16p_base_meter_B-cDXGF-SFm1985-CZ15</t>
  </si>
  <si>
    <t>RefgChg-Res-StdForMsr_IncNTXV16p_base_meter_B-cDXGF-SFm1985-CZ16</t>
  </si>
  <si>
    <t>RefgChg-Res-16pct-Inc-NTXV_eff_meter_B-cDXGF-SFm1985-CZ01</t>
  </si>
  <si>
    <t>RefgChg-Res-16pct-Inc-NTXV_eff_meter_B-20-MM</t>
  </si>
  <si>
    <t>RefgChg-Res-16pct-Inc-NTXV_eff_meter_B-cDXGF-SFm1985-CZ02</t>
  </si>
  <si>
    <t>RefgChg-Res-16pct-Inc-NTXV_eff_meter_B-cDXGF-SFm1985-CZ03</t>
  </si>
  <si>
    <t>RefgChg-Res-16pct-Inc-NTXV_eff_meter_B-cDXGF-SFm1985-CZ04</t>
  </si>
  <si>
    <t>RefgChg-Res-16pct-Inc-NTXV_eff_meter_B-cDXGF-SFm1985-CZ05</t>
  </si>
  <si>
    <t>RefgChg-Res-16pct-Inc-NTXV_eff_meter_B-cDXGF-SFm1985-CZ06</t>
  </si>
  <si>
    <t>Old Jan Peak</t>
  </si>
  <si>
    <t>RefgChg-Res-16pct-Inc-NTXV_eff_meter_B-cDXGF-SFm1985-CZ07</t>
  </si>
  <si>
    <t>Old Jan peak</t>
  </si>
  <si>
    <t>RefgChg-Res-16pct-Inc-NTXV_eff_meter_B-cDXGF-SFm1985-CZ08</t>
  </si>
  <si>
    <t>RefgChg-Res-16pct-Inc-NTXV_eff_meter_B-cDXGF-SFm1985-CZ09</t>
  </si>
  <si>
    <t>RefgChg-Res-16pct-Inc-NTXV_eff_meter_B-cDXGF-SFm1985-CZ10</t>
  </si>
  <si>
    <t>RefgChg-Res-16pct-Inc-NTXV_eff_meter_B-cDXGF-SFm1985-CZ11</t>
  </si>
  <si>
    <t>RefgChg-Res-16pct-Inc-NTXV_eff_meter_B-cDXGF-SFm1985-CZ12</t>
  </si>
  <si>
    <t>RefgChg-Res-16pct-Inc-NTXV_eff_meter_B-cDXGF-SFm1985-CZ13</t>
  </si>
  <si>
    <t>RefgChg-Res-16pct-Inc-NTXV_eff_meter_B-cDXGF-SFm1985-CZ14</t>
  </si>
  <si>
    <t>RefgChg-Res-16pct-Inc-NTXV_eff_meter_B-cDXGF-SFm1985-CZ15</t>
  </si>
  <si>
    <t>RefgChg-Res-16pct-Inc-NTXV_eff_meter_B-cDXGF-SFm1985-CZ16</t>
  </si>
  <si>
    <t>Notes to GLS Shapes:</t>
  </si>
  <si>
    <t xml:space="preserve">GLSShapes Tab: Load Shapes in Cols. A - AK </t>
  </si>
  <si>
    <t>Index Tab has Index # =sequence in GLSShapes Tab and Row in GLSShapes Tab where each load shape starts</t>
  </si>
  <si>
    <t>GLS Shape Format:</t>
  </si>
  <si>
    <t>Titles 1 &amp; 2</t>
  </si>
  <si>
    <t>year of source data (if known)</t>
  </si>
  <si>
    <t>Source Annual kWh, source citation, source sample size (if known)</t>
  </si>
  <si>
    <t>Whether PDAF was calculated Monthly, Seasonal or Fixed (Code also in second title)</t>
  </si>
  <si>
    <t>Whether Weekend/Weekday Ratio was calculated Monthly, Seasonal or Fixed (Code also in second title)</t>
  </si>
  <si>
    <t>Commercial-Healthcare-OffEquip</t>
  </si>
  <si>
    <t>n/a</t>
  </si>
  <si>
    <t>Fixed</t>
  </si>
  <si>
    <t>LIPA Hrs Use</t>
  </si>
  <si>
    <t>Ratio of Annual Use to LIPA Peak (July Peak Day at 5 pm)</t>
  </si>
  <si>
    <t>Healthcare-OffEquip-FS</t>
  </si>
  <si>
    <t>Seasonal</t>
  </si>
  <si>
    <t>Weekday Peak</t>
  </si>
  <si>
    <t>Whether Weekends or only weekdays were considered for Peak Days</t>
  </si>
  <si>
    <t>Shape number from Data</t>
  </si>
  <si>
    <t>Days in Month</t>
  </si>
  <si>
    <t>…</t>
  </si>
  <si>
    <t>Weekend/Weekday Ratio</t>
  </si>
  <si>
    <t>Hours 1-24</t>
  </si>
  <si>
    <t>Average weekend day per-unit load shape</t>
  </si>
  <si>
    <t>Block of 3 Columns for each month</t>
  </si>
  <si>
    <t>Peak Day Adjustment Factor (PDAF)</t>
  </si>
  <si>
    <t>Average weekday per-unit load shape</t>
  </si>
  <si>
    <t>Monthly Usage Allocation</t>
  </si>
  <si>
    <t>Peak Day per-unit load shape</t>
  </si>
  <si>
    <t>Load Shape Description Parameters:</t>
  </si>
  <si>
    <t>Definition</t>
  </si>
  <si>
    <t>Notes</t>
  </si>
  <si>
    <t>Percentage of annual usage assigned to each month. The sum of the 12 monthly breakdown values must sum to 100%; used to estimate a specific month from the annual energy input</t>
  </si>
  <si>
    <t>Primarily driven by seasonal weather.  Can be estimated from weather (degree days) for heating, cooling.</t>
  </si>
  <si>
    <t>Weekend to Weekday Ratio</t>
  </si>
  <si>
    <t>Represents the ratio of average weekend day usage to average weekday usage within a month, season or annual period; used to adjust the average weekday usage to estimate what average weekend day usage would be each month</t>
  </si>
  <si>
    <t>Primarily driven by sector (residential, commercial and industrial), especially business type.  Seasonal average factors work best for weather-sensitive end uses/classes.  Annual factors would be sufficient for non-weather-sensitive factors or where factors do not vary much over 12 months.</t>
  </si>
  <si>
    <t>Represents the ratio of the daily usage for a peak day vs. that of a typical weekday (by season or month); used to adjust the average weekday usage to estimate what the peak day usage would be each month.</t>
  </si>
  <si>
    <t>Primarily driven by variations in weather for weather-sensitive end uses/classes; peak can be defined many ways; "Convert" Tool  uses top 10% of days (3) as peak definition, with the option include or exclude weekdays from the calculation.  Seasonal average factors work best for weather-sensitive end uses/classes.  Annual factors would be sufficient for non-weather-sensitive factors.  Fixed factors, such as 1.0 for non-weather-sensitive end uses, are appropriate since daily variations are not predictable.</t>
  </si>
  <si>
    <t>Per-unit hourly load shapes</t>
  </si>
  <si>
    <t>The hourly load shape, represented in per-unit of daily maximum, for each type of day (peak day, weekday, weekend day); used to convert daily usage to hourly values by day type.</t>
  </si>
  <si>
    <t>The same shape can be used for multiple months or day types, depending on source data and type of loads.  This factor is the main driver for coincidence factors.</t>
  </si>
  <si>
    <t>Top-Down Peak Hour Calculation (LOADLIB)</t>
  </si>
  <si>
    <t>Start with Input of Annual Energy and Unit (e.g. GJ); Select peak month (e.g. July); July monthly usage allocation is applied to calculate July monthly usage;  July weekend/weekday ratio is used to calculate average weekday and weekend daily usage; July PDAF is used to calculate July peak day usage (Average July weekday x PDAF); July peak day shape is used to calculate peak hour (Peak hour/Sum of per-unit values x peak day usage)</t>
  </si>
  <si>
    <t>Average weekday usage = 1 / (Days in month x 5/7 + days in month x 2/7 * WEWD);  Average Weekend Day Usage = Average Weekday Usage * WEWD; Peak Day = Average Weekday Usage x PDAF; Peak hour = Peak hour per-unit / Sum of per-unit x Peak Day usage</t>
  </si>
  <si>
    <t>Bldg Type</t>
  </si>
  <si>
    <t>Description</t>
  </si>
  <si>
    <t>Sector</t>
  </si>
  <si>
    <t>DEER DB</t>
  </si>
  <si>
    <t>Used</t>
  </si>
  <si>
    <t>AgOth</t>
  </si>
  <si>
    <t>Other Agricultural</t>
  </si>
  <si>
    <t>Ag</t>
  </si>
  <si>
    <t>N</t>
  </si>
  <si>
    <t>Asm</t>
  </si>
  <si>
    <t>Assembly</t>
  </si>
  <si>
    <t>Com</t>
  </si>
  <si>
    <t>Y</t>
  </si>
  <si>
    <t>Cnc</t>
  </si>
  <si>
    <t>Health/Medical - Clinics</t>
  </si>
  <si>
    <t>Cre</t>
  </si>
  <si>
    <t>Municipal - City Parks/Recreations</t>
  </si>
  <si>
    <t>Dat</t>
  </si>
  <si>
    <t>Data Centers</t>
  </si>
  <si>
    <t>Dmo</t>
  </si>
  <si>
    <t>Residential Mobile Home</t>
  </si>
  <si>
    <t>Res</t>
  </si>
  <si>
    <t>ECC</t>
  </si>
  <si>
    <t>Education - Community College</t>
  </si>
  <si>
    <t>EPr</t>
  </si>
  <si>
    <t>Education - Primary School</t>
  </si>
  <si>
    <t>ERC</t>
  </si>
  <si>
    <t>Education - Relocatable Classroom</t>
  </si>
  <si>
    <t>ESe</t>
  </si>
  <si>
    <t>Education - Secondary School</t>
  </si>
  <si>
    <t>EUn</t>
  </si>
  <si>
    <t>Education - University</t>
  </si>
  <si>
    <t>Fhc</t>
  </si>
  <si>
    <t>Fitness Center - Private Health Club</t>
  </si>
  <si>
    <t>Gro</t>
  </si>
  <si>
    <t>Grocery</t>
  </si>
  <si>
    <t>Gst</t>
  </si>
  <si>
    <t>Lodging - Guest Room</t>
  </si>
  <si>
    <t>HGR</t>
  </si>
  <si>
    <t>Hotel Guest Room</t>
  </si>
  <si>
    <t>Hsp</t>
  </si>
  <si>
    <t>Health/Medical - Hospital</t>
  </si>
  <si>
    <t>Htl</t>
  </si>
  <si>
    <t>Lodging - Hotel</t>
  </si>
  <si>
    <t>IAT</t>
  </si>
  <si>
    <t>Transportation Equipment</t>
  </si>
  <si>
    <t>Ind</t>
  </si>
  <si>
    <t>IBM</t>
  </si>
  <si>
    <t>Manufacturing Beverage</t>
  </si>
  <si>
    <t>MBT</t>
  </si>
  <si>
    <t>Manufacturing - Biotech</t>
  </si>
  <si>
    <t>MLI</t>
  </si>
  <si>
    <t>Manufacturing Light Industrial</t>
  </si>
  <si>
    <t>Mtl</t>
  </si>
  <si>
    <t>Lodging - Motel</t>
  </si>
  <si>
    <t>Nrs</t>
  </si>
  <si>
    <t>Health/Medical - Nursing Home</t>
  </si>
  <si>
    <t>OfL</t>
  </si>
  <si>
    <t>Office - Large</t>
  </si>
  <si>
    <t>OfS</t>
  </si>
  <si>
    <t>Office - Small</t>
  </si>
  <si>
    <t>Residential</t>
  </si>
  <si>
    <t>RFF</t>
  </si>
  <si>
    <t>Restaurant - Fast-Food</t>
  </si>
  <si>
    <t>RSD</t>
  </si>
  <si>
    <t>Restaurant - Sit-down</t>
  </si>
  <si>
    <t>Rt3</t>
  </si>
  <si>
    <t>Retail - Multistory Large</t>
  </si>
  <si>
    <t>RtL</t>
  </si>
  <si>
    <t>Retail - Single-Story Large</t>
  </si>
  <si>
    <t>RtS</t>
  </si>
  <si>
    <t>Retail - Small</t>
  </si>
  <si>
    <t>SCn</t>
  </si>
  <si>
    <t>Storage - Conditioned</t>
  </si>
  <si>
    <t>SFm</t>
  </si>
  <si>
    <t>Residential Single Family</t>
  </si>
  <si>
    <t>Smo</t>
  </si>
  <si>
    <t>Single-wide Mobile Home</t>
  </si>
  <si>
    <t>Sun</t>
  </si>
  <si>
    <t>Storage - Unconditioned</t>
  </si>
  <si>
    <t>Sup</t>
  </si>
  <si>
    <t>Supermarket</t>
  </si>
  <si>
    <t>WRf</t>
  </si>
  <si>
    <t>Refrigerated Warehouse</t>
  </si>
  <si>
    <t>Climate Zone</t>
  </si>
  <si>
    <t>CZ01</t>
  </si>
  <si>
    <t>Arcata Area</t>
  </si>
  <si>
    <t>CZ02</t>
  </si>
  <si>
    <t>Santa Rosa Area</t>
  </si>
  <si>
    <t>CZ03</t>
  </si>
  <si>
    <t>Oakland Area</t>
  </si>
  <si>
    <t>CZ04</t>
  </si>
  <si>
    <t>San Jose-Reid (Sunnyvale)</t>
  </si>
  <si>
    <t>CZ05</t>
  </si>
  <si>
    <t>Santa Maria Area</t>
  </si>
  <si>
    <t>CZ06</t>
  </si>
  <si>
    <t>Torrance</t>
  </si>
  <si>
    <t>CZ07</t>
  </si>
  <si>
    <t>San Diego-Lindbergh</t>
  </si>
  <si>
    <t>CZ08</t>
  </si>
  <si>
    <t>Fullerton</t>
  </si>
  <si>
    <t>CZ09</t>
  </si>
  <si>
    <t>Burbank-Glendale</t>
  </si>
  <si>
    <t>CZ10</t>
  </si>
  <si>
    <t>Riverside</t>
  </si>
  <si>
    <t>CZ11</t>
  </si>
  <si>
    <t>Red Bluff Area</t>
  </si>
  <si>
    <t>CZ12</t>
  </si>
  <si>
    <t>Sacramento Area</t>
  </si>
  <si>
    <t>CZ13</t>
  </si>
  <si>
    <t>Fresno Area</t>
  </si>
  <si>
    <t>CZ14</t>
  </si>
  <si>
    <t>Palmdale</t>
  </si>
  <si>
    <t>CZ15</t>
  </si>
  <si>
    <t>Palm Springs-Intl</t>
  </si>
  <si>
    <t>CZ16</t>
  </si>
  <si>
    <t>Blue Canyon</t>
  </si>
  <si>
    <t>&gt;</t>
  </si>
  <si>
    <t>&lt;</t>
  </si>
  <si>
    <t>Index</t>
  </si>
  <si>
    <t>Source</t>
  </si>
  <si>
    <t>ShapeName</t>
  </si>
  <si>
    <t>Row in GLSShapes</t>
  </si>
  <si>
    <t>QuickCode</t>
  </si>
  <si>
    <t>Shape Number</t>
  </si>
  <si>
    <t>Sector and Shape Name</t>
  </si>
  <si>
    <t>Rank for CZ Peak 1</t>
  </si>
  <si>
    <t>Rank for CZ Peak 2</t>
  </si>
  <si>
    <t>Peak2 (Daily)</t>
  </si>
  <si>
    <t>Bldg Types</t>
  </si>
  <si>
    <t>Max HOU by CZ</t>
  </si>
  <si>
    <t>Min HOU by CZ</t>
  </si>
  <si>
    <t>Avg HOU - all CZ</t>
  </si>
  <si>
    <t>Rank Avg</t>
  </si>
  <si>
    <t>Max/Avg</t>
  </si>
  <si>
    <t>Rank (low) Max/Avg</t>
  </si>
  <si>
    <t>1=least peaking</t>
  </si>
  <si>
    <t>pink=low max/avg</t>
  </si>
  <si>
    <t>yellow= high max/avg</t>
  </si>
  <si>
    <t>pink=high HOU</t>
  </si>
  <si>
    <t>yellow=low HOU</t>
  </si>
  <si>
    <t>Max HOU by Biz</t>
  </si>
  <si>
    <t>Index #</t>
  </si>
  <si>
    <t>COPY OUTLINED RED CELLS (B4-AL34) To LOADLIB Cell LOADS:I3 AS PASTE VALUES</t>
  </si>
  <si>
    <t>Jan Peak Hours Use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</si>
</sst>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3" formatCode="_(* #,##0.00_);_(* \(#,##0.00\);_(* &quot;-&quot;??_);_(@_)"/>
    <numFmt numFmtId="164" formatCode="0.00000"/>
    <numFmt numFmtId="165" formatCode="0.0"/>
    <numFmt numFmtId="166" formatCode="_(* #,##0.000_);_(* \(#,##0.000\);_(* &quot;-&quot;??_);_(@_)"/>
    <numFmt numFmtId="167" formatCode="0.0%"/>
    <numFmt numFmtId="168" formatCode="0.000%"/>
    <numFmt numFmtId="169" formatCode="_(* #,##0.0_);_(* \(#,##0.0\);_(* &quot;-&quot;??_);_(@_)"/>
    <numFmt numFmtId="170" formatCode="_(* #,##0_);_(* \(#,##0\);_(* &quot;-&quot;??_);_(@_)"/>
    <numFmt numFmtId="171" formatCode="_(* #,##0.0000_);_(* \(#,##0.0000\);_(* &quot;-&quot;??_);_(@_)"/>
    <numFmt numFmtId="172" formatCode="0.0000"/>
  </numFmts>
  <fonts count="23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0"/>
      <name val="MS Sans Serif"/>
      <family val="2"/>
    </font>
    <font>
      <b/>
      <sz val="13.5"/>
      <name val="MS Sans Serif"/>
      <family val="2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0"/>
      <name val="Arial MT"/>
    </font>
    <font>
      <sz val="10"/>
      <color indexed="12"/>
      <name val="Arial MT"/>
    </font>
    <font>
      <sz val="10"/>
      <color rgb="FFFF0000"/>
      <name val="Arial MT"/>
    </font>
    <font>
      <b/>
      <sz val="10"/>
      <name val="Times New Roman"/>
      <family val="1"/>
    </font>
    <font>
      <sz val="11"/>
      <color theme="1"/>
      <name val="Calibri"/>
      <family val="2"/>
      <scheme val="minor"/>
    </font>
    <font>
      <sz val="11"/>
      <name val="Arial MT"/>
    </font>
    <font>
      <b/>
      <sz val="11"/>
      <color rgb="FFFF000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4"/>
      <name val="Calibri"/>
      <family val="2"/>
      <scheme val="minor"/>
    </font>
    <font>
      <sz val="10"/>
      <color theme="1"/>
      <name val="Arial Narrow"/>
      <family val="2"/>
    </font>
    <font>
      <sz val="9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9"/>
      <name val="Arial MT"/>
    </font>
  </fonts>
  <fills count="10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3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4" fillId="0" borderId="0"/>
    <xf numFmtId="0" fontId="13" fillId="0" borderId="0"/>
    <xf numFmtId="0" fontId="13" fillId="0" borderId="0"/>
  </cellStyleXfs>
  <cellXfs count="206">
    <xf numFmtId="0" fontId="0" fillId="0" borderId="0" xfId="0"/>
    <xf numFmtId="0" fontId="3" fillId="0" borderId="0" xfId="1" applyFont="1"/>
    <xf numFmtId="0" fontId="6" fillId="0" borderId="0" xfId="1" applyFont="1"/>
    <xf numFmtId="0" fontId="3" fillId="0" borderId="0" xfId="1" applyFont="1" applyAlignment="1">
      <alignment wrapText="1"/>
    </xf>
    <xf numFmtId="0" fontId="4" fillId="0" borderId="3" xfId="1" quotePrefix="1" applyBorder="1" applyAlignment="1">
      <alignment vertical="top" wrapText="1"/>
    </xf>
    <xf numFmtId="0" fontId="4" fillId="0" borderId="3" xfId="1" applyBorder="1" applyAlignment="1">
      <alignment vertical="top" wrapText="1"/>
    </xf>
    <xf numFmtId="0" fontId="5" fillId="0" borderId="3" xfId="1" applyFont="1" applyBorder="1" applyAlignment="1">
      <alignment horizontal="center"/>
    </xf>
    <xf numFmtId="0" fontId="5" fillId="0" borderId="3" xfId="1" applyFont="1" applyBorder="1" applyAlignment="1">
      <alignment vertical="top"/>
    </xf>
    <xf numFmtId="0" fontId="4" fillId="0" borderId="3" xfId="1" applyBorder="1" applyAlignment="1">
      <alignment horizontal="left" vertical="top" wrapText="1"/>
    </xf>
    <xf numFmtId="0" fontId="5" fillId="0" borderId="3" xfId="1" applyFont="1" applyBorder="1" applyAlignment="1">
      <alignment vertical="top" wrapText="1"/>
    </xf>
    <xf numFmtId="0" fontId="0" fillId="2" borderId="0" xfId="0" applyFill="1"/>
    <xf numFmtId="0" fontId="0" fillId="3" borderId="0" xfId="0" applyFill="1"/>
    <xf numFmtId="0" fontId="0" fillId="5" borderId="0" xfId="0" applyFill="1"/>
    <xf numFmtId="0" fontId="0" fillId="0" borderId="0" xfId="0" applyAlignment="1">
      <alignment wrapText="1"/>
    </xf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4" borderId="0" xfId="0" applyFill="1"/>
    <xf numFmtId="0" fontId="0" fillId="4" borderId="10" xfId="0" applyFill="1" applyBorder="1"/>
    <xf numFmtId="0" fontId="0" fillId="4" borderId="8" xfId="0" applyFill="1" applyBorder="1"/>
    <xf numFmtId="0" fontId="0" fillId="4" borderId="9" xfId="0" applyFill="1" applyBorder="1"/>
    <xf numFmtId="0" fontId="0" fillId="6" borderId="12" xfId="0" applyFill="1" applyBorder="1"/>
    <xf numFmtId="0" fontId="0" fillId="2" borderId="13" xfId="0" applyFill="1" applyBorder="1"/>
    <xf numFmtId="0" fontId="0" fillId="4" borderId="1" xfId="0" applyFill="1" applyBorder="1"/>
    <xf numFmtId="0" fontId="0" fillId="4" borderId="2" xfId="0" applyFill="1" applyBorder="1"/>
    <xf numFmtId="0" fontId="0" fillId="2" borderId="1" xfId="0" applyFill="1" applyBorder="1"/>
    <xf numFmtId="0" fontId="0" fillId="2" borderId="2" xfId="0" applyFill="1" applyBorder="1"/>
    <xf numFmtId="0" fontId="0" fillId="7" borderId="1" xfId="0" applyFill="1" applyBorder="1"/>
    <xf numFmtId="0" fontId="0" fillId="7" borderId="2" xfId="0" applyFill="1" applyBorder="1"/>
    <xf numFmtId="0" fontId="1" fillId="2" borderId="5" xfId="0" applyFont="1" applyFill="1" applyBorder="1"/>
    <xf numFmtId="0" fontId="1" fillId="2" borderId="7" xfId="0" applyFont="1" applyFill="1" applyBorder="1"/>
    <xf numFmtId="0" fontId="1" fillId="5" borderId="5" xfId="0" applyFont="1" applyFill="1" applyBorder="1"/>
    <xf numFmtId="0" fontId="0" fillId="5" borderId="6" xfId="0" applyFill="1" applyBorder="1"/>
    <xf numFmtId="0" fontId="0" fillId="5" borderId="7" xfId="0" applyFill="1" applyBorder="1"/>
    <xf numFmtId="0" fontId="1" fillId="4" borderId="5" xfId="0" applyFont="1" applyFill="1" applyBorder="1"/>
    <xf numFmtId="0" fontId="0" fillId="4" borderId="6" xfId="0" applyFill="1" applyBorder="1"/>
    <xf numFmtId="0" fontId="0" fillId="4" borderId="7" xfId="0" applyFill="1" applyBorder="1"/>
    <xf numFmtId="0" fontId="7" fillId="6" borderId="5" xfId="0" applyFont="1" applyFill="1" applyBorder="1"/>
    <xf numFmtId="0" fontId="8" fillId="6" borderId="7" xfId="0" applyFont="1" applyFill="1" applyBorder="1"/>
    <xf numFmtId="0" fontId="0" fillId="6" borderId="12" xfId="0" applyFill="1" applyBorder="1" applyAlignment="1">
      <alignment horizontal="right"/>
    </xf>
    <xf numFmtId="0" fontId="0" fillId="6" borderId="15" xfId="0" applyFill="1" applyBorder="1"/>
    <xf numFmtId="0" fontId="0" fillId="4" borderId="0" xfId="0" applyFill="1" applyAlignment="1">
      <alignment horizontal="right"/>
    </xf>
    <xf numFmtId="0" fontId="0" fillId="4" borderId="14" xfId="0" applyFill="1" applyBorder="1"/>
    <xf numFmtId="0" fontId="0" fillId="2" borderId="11" xfId="0" applyFill="1" applyBorder="1"/>
    <xf numFmtId="0" fontId="0" fillId="2" borderId="11" xfId="0" applyFill="1" applyBorder="1" applyAlignment="1">
      <alignment horizontal="right"/>
    </xf>
    <xf numFmtId="0" fontId="0" fillId="2" borderId="5" xfId="0" applyFill="1" applyBorder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2" borderId="9" xfId="0" applyFill="1" applyBorder="1"/>
    <xf numFmtId="0" fontId="0" fillId="4" borderId="5" xfId="0" applyFill="1" applyBorder="1"/>
    <xf numFmtId="0" fontId="0" fillId="6" borderId="5" xfId="0" applyFill="1" applyBorder="1"/>
    <xf numFmtId="0" fontId="0" fillId="6" borderId="6" xfId="0" applyFill="1" applyBorder="1"/>
    <xf numFmtId="0" fontId="0" fillId="6" borderId="7" xfId="0" applyFill="1" applyBorder="1"/>
    <xf numFmtId="0" fontId="0" fillId="6" borderId="0" xfId="0" applyFill="1"/>
    <xf numFmtId="0" fontId="1" fillId="6" borderId="5" xfId="0" applyFont="1" applyFill="1" applyBorder="1"/>
    <xf numFmtId="0" fontId="0" fillId="2" borderId="0" xfId="0" applyFill="1" applyAlignment="1">
      <alignment horizontal="right"/>
    </xf>
    <xf numFmtId="0" fontId="0" fillId="2" borderId="4" xfId="0" applyFill="1" applyBorder="1"/>
    <xf numFmtId="0" fontId="1" fillId="2" borderId="4" xfId="0" applyFont="1" applyFill="1" applyBorder="1"/>
    <xf numFmtId="0" fontId="0" fillId="4" borderId="4" xfId="0" applyFill="1" applyBorder="1" applyAlignment="1">
      <alignment horizontal="right" wrapText="1"/>
    </xf>
    <xf numFmtId="0" fontId="0" fillId="6" borderId="11" xfId="0" applyFill="1" applyBorder="1"/>
    <xf numFmtId="0" fontId="0" fillId="6" borderId="4" xfId="0" applyFill="1" applyBorder="1"/>
    <xf numFmtId="0" fontId="0" fillId="8" borderId="0" xfId="0" applyFill="1"/>
    <xf numFmtId="0" fontId="0" fillId="0" borderId="3" xfId="0" applyBorder="1" applyAlignment="1">
      <alignment wrapText="1"/>
    </xf>
    <xf numFmtId="0" fontId="3" fillId="0" borderId="3" xfId="1" applyFont="1" applyBorder="1" applyAlignment="1">
      <alignment wrapText="1"/>
    </xf>
    <xf numFmtId="0" fontId="0" fillId="3" borderId="5" xfId="0" applyFill="1" applyBorder="1"/>
    <xf numFmtId="0" fontId="0" fillId="3" borderId="6" xfId="0" applyFill="1" applyBorder="1"/>
    <xf numFmtId="0" fontId="0" fillId="3" borderId="7" xfId="0" applyFill="1" applyBorder="1"/>
    <xf numFmtId="0" fontId="0" fillId="6" borderId="14" xfId="0" applyFill="1" applyBorder="1"/>
    <xf numFmtId="0" fontId="0" fillId="2" borderId="16" xfId="0" applyFill="1" applyBorder="1"/>
    <xf numFmtId="0" fontId="0" fillId="2" borderId="17" xfId="0" applyFill="1" applyBorder="1"/>
    <xf numFmtId="0" fontId="0" fillId="2" borderId="18" xfId="0" applyFill="1" applyBorder="1"/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/>
    </xf>
    <xf numFmtId="4" fontId="0" fillId="0" borderId="0" xfId="0" applyNumberFormat="1"/>
    <xf numFmtId="0" fontId="10" fillId="0" borderId="0" xfId="0" applyFont="1" applyProtection="1">
      <protection locked="0"/>
    </xf>
    <xf numFmtId="0" fontId="9" fillId="0" borderId="0" xfId="0" applyFont="1"/>
    <xf numFmtId="0" fontId="9" fillId="0" borderId="0" xfId="0" applyFont="1" applyProtection="1">
      <protection locked="0"/>
    </xf>
    <xf numFmtId="0" fontId="11" fillId="0" borderId="0" xfId="0" applyFont="1"/>
    <xf numFmtId="0" fontId="0" fillId="0" borderId="20" xfId="0" applyBorder="1" applyAlignment="1">
      <alignment horizontal="center"/>
    </xf>
    <xf numFmtId="0" fontId="0" fillId="0" borderId="18" xfId="0" applyBorder="1"/>
    <xf numFmtId="0" fontId="12" fillId="0" borderId="1" xfId="0" applyFont="1" applyBorder="1" applyAlignment="1">
      <alignment horizontal="center" wrapText="1"/>
    </xf>
    <xf numFmtId="0" fontId="0" fillId="0" borderId="0" xfId="0" applyAlignment="1">
      <alignment horizontal="right"/>
    </xf>
    <xf numFmtId="0" fontId="9" fillId="0" borderId="0" xfId="0" applyFont="1" applyAlignment="1">
      <alignment horizontal="center"/>
    </xf>
    <xf numFmtId="0" fontId="15" fillId="0" borderId="10" xfId="0" applyFont="1" applyBorder="1" applyAlignment="1">
      <alignment horizontal="center" wrapText="1"/>
    </xf>
    <xf numFmtId="0" fontId="0" fillId="9" borderId="0" xfId="0" applyFill="1"/>
    <xf numFmtId="0" fontId="16" fillId="0" borderId="0" xfId="0" applyFont="1"/>
    <xf numFmtId="0" fontId="17" fillId="0" borderId="0" xfId="0" applyFont="1"/>
    <xf numFmtId="0" fontId="0" fillId="0" borderId="5" xfId="0" applyBorder="1"/>
    <xf numFmtId="0" fontId="17" fillId="0" borderId="7" xfId="0" applyFont="1" applyBorder="1"/>
    <xf numFmtId="0" fontId="2" fillId="0" borderId="25" xfId="0" applyFont="1" applyBorder="1"/>
    <xf numFmtId="0" fontId="2" fillId="0" borderId="19" xfId="0" applyFont="1" applyBorder="1"/>
    <xf numFmtId="0" fontId="2" fillId="0" borderId="23" xfId="0" applyFont="1" applyBorder="1"/>
    <xf numFmtId="0" fontId="2" fillId="0" borderId="0" xfId="0" applyFont="1"/>
    <xf numFmtId="0" fontId="2" fillId="0" borderId="24" xfId="0" applyFont="1" applyBorder="1"/>
    <xf numFmtId="0" fontId="2" fillId="0" borderId="26" xfId="0" applyFont="1" applyBorder="1"/>
    <xf numFmtId="0" fontId="2" fillId="0" borderId="21" xfId="0" applyFont="1" applyBorder="1"/>
    <xf numFmtId="0" fontId="2" fillId="0" borderId="27" xfId="0" applyFont="1" applyBorder="1"/>
    <xf numFmtId="0" fontId="9" fillId="0" borderId="0" xfId="0" applyFont="1" applyAlignment="1">
      <alignment horizontal="right"/>
    </xf>
    <xf numFmtId="0" fontId="14" fillId="0" borderId="0" xfId="0" applyFont="1" applyAlignment="1">
      <alignment horizontal="center"/>
    </xf>
    <xf numFmtId="0" fontId="12" fillId="0" borderId="25" xfId="0" applyFont="1" applyBorder="1" applyAlignment="1">
      <alignment horizontal="center" wrapText="1"/>
    </xf>
    <xf numFmtId="0" fontId="12" fillId="0" borderId="22" xfId="0" applyFont="1" applyBorder="1" applyAlignment="1">
      <alignment horizontal="center" wrapText="1"/>
    </xf>
    <xf numFmtId="0" fontId="0" fillId="0" borderId="23" xfId="0" applyBorder="1"/>
    <xf numFmtId="0" fontId="0" fillId="0" borderId="24" xfId="0" applyBorder="1"/>
    <xf numFmtId="0" fontId="0" fillId="0" borderId="26" xfId="0" applyBorder="1"/>
    <xf numFmtId="0" fontId="0" fillId="0" borderId="27" xfId="0" applyBorder="1"/>
    <xf numFmtId="0" fontId="8" fillId="0" borderId="0" xfId="0" applyFont="1"/>
    <xf numFmtId="0" fontId="18" fillId="0" borderId="23" xfId="0" applyFont="1" applyBorder="1"/>
    <xf numFmtId="0" fontId="18" fillId="0" borderId="26" xfId="0" applyFont="1" applyBorder="1"/>
    <xf numFmtId="1" fontId="9" fillId="0" borderId="0" xfId="0" applyNumberFormat="1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9" fillId="0" borderId="0" xfId="0" applyFont="1" applyAlignment="1" applyProtection="1">
      <alignment horizontal="right"/>
      <protection locked="0"/>
    </xf>
    <xf numFmtId="0" fontId="12" fillId="0" borderId="28" xfId="0" applyFont="1" applyBorder="1" applyAlignment="1">
      <alignment horizontal="center" wrapText="1"/>
    </xf>
    <xf numFmtId="0" fontId="9" fillId="0" borderId="0" xfId="2" applyFont="1"/>
    <xf numFmtId="0" fontId="0" fillId="0" borderId="0" xfId="3" applyFont="1"/>
    <xf numFmtId="0" fontId="12" fillId="0" borderId="3" xfId="0" applyFont="1" applyBorder="1" applyAlignment="1">
      <alignment horizontal="center" wrapText="1"/>
    </xf>
    <xf numFmtId="0" fontId="0" fillId="0" borderId="0" xfId="0"/>
    <xf numFmtId="0" fontId="22" fillId="0" borderId="0" xfId="0" applyFont="1" applyProtection="1">
      <protection locked="0"/>
    </xf>
    <xf numFmtId="10" fontId="0" fillId="0" borderId="0" xfId="3" applyNumberFormat="1" applyFont="1"/>
    <xf numFmtId="1" fontId="0" fillId="0" borderId="0" xfId="0" applyNumberFormat="1"/>
    <xf numFmtId="10" fontId="0" fillId="0" borderId="0" xfId="0" applyNumberFormat="1"/>
    <xf numFmtId="0" fontId="1" fillId="0" borderId="0" xfId="0" applyFont="1"/>
    <xf numFmtId="0" fontId="0" fillId="0" borderId="0" xfId="0" quotePrefix="1"/>
    <xf numFmtId="0" fontId="0" fillId="0" borderId="0" xfId="2" applyFont="1"/>
    <xf numFmtId="0" fontId="0" fillId="0" borderId="11" xfId="2" applyFont="1" applyBorder="1" applyAlignment="1">
      <alignment horizontal="center"/>
    </xf>
    <xf numFmtId="0" fontId="0" fillId="0" borderId="11" xfId="2" applyFont="1" applyBorder="1" applyAlignment="1">
      <alignment horizontal="left"/>
    </xf>
    <xf numFmtId="0" fontId="2" fillId="0" borderId="0" xfId="0" applyFont="1" applyAlignment="1">
      <alignment horizontal="left"/>
    </xf>
    <xf numFmtId="0" fontId="0" fillId="0" borderId="20" xfId="2" applyFont="1" applyBorder="1" applyAlignment="1">
      <alignment horizontal="left"/>
    </xf>
    <xf numFmtId="0" fontId="0" fillId="0" borderId="21" xfId="0" applyBorder="1"/>
    <xf numFmtId="0" fontId="0" fillId="0" borderId="20" xfId="2" applyFont="1" applyBorder="1" applyAlignment="1">
      <alignment horizontal="center"/>
    </xf>
    <xf numFmtId="0" fontId="8" fillId="0" borderId="21" xfId="0" applyFont="1" applyBorder="1"/>
    <xf numFmtId="0" fontId="0" fillId="0" borderId="21" xfId="0" applyBorder="1" applyAlignment="1">
      <alignment horizontal="center"/>
    </xf>
    <xf numFmtId="0" fontId="0" fillId="0" borderId="29" xfId="0" applyBorder="1"/>
    <xf numFmtId="0" fontId="0" fillId="8" borderId="3" xfId="0" applyFill="1" applyBorder="1"/>
    <xf numFmtId="0" fontId="0" fillId="8" borderId="3" xfId="0" applyFill="1" applyBorder="1" applyAlignment="1">
      <alignment horizontal="center" wrapText="1"/>
    </xf>
    <xf numFmtId="0" fontId="2" fillId="0" borderId="0" xfId="0" applyFont="1" applyAlignment="1">
      <alignment horizontal="center"/>
    </xf>
    <xf numFmtId="0" fontId="0" fillId="0" borderId="18" xfId="0" applyBorder="1" applyAlignment="1">
      <alignment horizontal="right"/>
    </xf>
    <xf numFmtId="0" fontId="0" fillId="0" borderId="17" xfId="0" applyBorder="1" applyAlignment="1">
      <alignment horizontal="left"/>
    </xf>
    <xf numFmtId="0" fontId="0" fillId="0" borderId="25" xfId="0" applyBorder="1" applyAlignment="1">
      <alignment horizontal="right"/>
    </xf>
    <xf numFmtId="0" fontId="0" fillId="0" borderId="22" xfId="0" applyBorder="1"/>
    <xf numFmtId="0" fontId="0" fillId="0" borderId="24" xfId="2" applyFont="1" applyBorder="1" applyAlignment="1">
      <alignment horizontal="center"/>
    </xf>
    <xf numFmtId="0" fontId="0" fillId="0" borderId="27" xfId="2" applyFont="1" applyBorder="1" applyAlignment="1">
      <alignment horizontal="center"/>
    </xf>
    <xf numFmtId="0" fontId="0" fillId="0" borderId="25" xfId="0" applyBorder="1" applyAlignment="1">
      <alignment horizontal="center" wrapText="1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/>
    </xf>
    <xf numFmtId="0" fontId="0" fillId="0" borderId="0" xfId="2" applyFont="1" applyAlignment="1">
      <alignment horizontal="left"/>
    </xf>
    <xf numFmtId="0" fontId="0" fillId="0" borderId="21" xfId="2" applyFont="1" applyBorder="1" applyAlignment="1">
      <alignment horizontal="left"/>
    </xf>
    <xf numFmtId="0" fontId="0" fillId="0" borderId="1" xfId="0" applyBorder="1" applyAlignment="1">
      <alignment horizontal="center"/>
    </xf>
    <xf numFmtId="0" fontId="0" fillId="0" borderId="28" xfId="0" applyBorder="1" applyAlignment="1">
      <alignment horizontal="center"/>
    </xf>
    <xf numFmtId="0" fontId="0" fillId="0" borderId="2" xfId="0" applyBorder="1" applyAlignment="1">
      <alignment horizontal="center"/>
    </xf>
    <xf numFmtId="0" fontId="0" fillId="8" borderId="1" xfId="0" applyFill="1" applyBorder="1"/>
    <xf numFmtId="0" fontId="0" fillId="0" borderId="1" xfId="0" applyBorder="1"/>
    <xf numFmtId="0" fontId="0" fillId="0" borderId="28" xfId="0" applyBorder="1"/>
    <xf numFmtId="0" fontId="0" fillId="0" borderId="2" xfId="0" applyBorder="1"/>
    <xf numFmtId="0" fontId="0" fillId="8" borderId="1" xfId="0" applyFill="1" applyBorder="1" applyAlignment="1">
      <alignment horizontal="center" wrapText="1"/>
    </xf>
    <xf numFmtId="170" fontId="9" fillId="0" borderId="0" xfId="0" applyNumberFormat="1" applyFont="1" applyProtection="1">
      <protection locked="0"/>
    </xf>
    <xf numFmtId="165" fontId="9" fillId="0" borderId="0" xfId="0" applyNumberFormat="1" applyFont="1"/>
    <xf numFmtId="164" fontId="1" fillId="0" borderId="0" xfId="0" applyNumberFormat="1" applyFont="1"/>
    <xf numFmtId="169" fontId="1" fillId="0" borderId="0" xfId="2" applyNumberFormat="1" applyFont="1"/>
    <xf numFmtId="168" fontId="9" fillId="0" borderId="0" xfId="0" applyNumberFormat="1" applyFont="1" applyProtection="1">
      <protection locked="0"/>
    </xf>
    <xf numFmtId="171" fontId="9" fillId="0" borderId="0" xfId="0" applyNumberFormat="1" applyFont="1" applyProtection="1">
      <protection locked="0"/>
    </xf>
    <xf numFmtId="172" fontId="1" fillId="0" borderId="0" xfId="0" applyNumberFormat="1" applyFont="1"/>
    <xf numFmtId="170" fontId="0" fillId="0" borderId="0" xfId="0" applyNumberFormat="1"/>
    <xf numFmtId="168" fontId="0" fillId="0" borderId="0" xfId="0" applyNumberFormat="1"/>
    <xf numFmtId="171" fontId="0" fillId="0" borderId="0" xfId="0" applyNumberFormat="1"/>
    <xf numFmtId="171" fontId="0" fillId="0" borderId="0" xfId="2" applyNumberFormat="1" applyFont="1"/>
    <xf numFmtId="171" fontId="0" fillId="2" borderId="0" xfId="2" applyNumberFormat="1" applyFont="1" applyFill="1"/>
    <xf numFmtId="171" fontId="0" fillId="2" borderId="0" xfId="0" applyNumberFormat="1" applyFill="1"/>
    <xf numFmtId="170" fontId="1" fillId="0" borderId="0" xfId="0" applyNumberFormat="1" applyFont="1"/>
    <xf numFmtId="171" fontId="8" fillId="0" borderId="0" xfId="0" applyNumberFormat="1" applyFont="1"/>
    <xf numFmtId="168" fontId="8" fillId="0" borderId="0" xfId="0" applyNumberFormat="1" applyFont="1"/>
    <xf numFmtId="171" fontId="9" fillId="2" borderId="0" xfId="0" applyNumberFormat="1" applyFont="1" applyFill="1" applyProtection="1">
      <protection locked="0"/>
    </xf>
    <xf numFmtId="167" fontId="0" fillId="0" borderId="0" xfId="3" applyNumberFormat="1" applyFont="1"/>
    <xf numFmtId="168" fontId="9" fillId="0" borderId="0" xfId="3" applyNumberFormat="1" applyFont="1" applyProtection="1">
      <protection locked="0"/>
    </xf>
    <xf numFmtId="171" fontId="9" fillId="0" borderId="0" xfId="2" applyNumberFormat="1" applyFont="1" applyProtection="1">
      <protection locked="0"/>
    </xf>
    <xf numFmtId="43" fontId="0" fillId="0" borderId="0" xfId="2" applyNumberFormat="1" applyFont="1"/>
    <xf numFmtId="170" fontId="0" fillId="0" borderId="0" xfId="2" applyNumberFormat="1" applyFont="1"/>
    <xf numFmtId="171" fontId="9" fillId="0" borderId="0" xfId="0" applyNumberFormat="1" applyFont="1"/>
    <xf numFmtId="43" fontId="0" fillId="0" borderId="0" xfId="0" applyNumberFormat="1"/>
    <xf numFmtId="170" fontId="22" fillId="0" borderId="0" xfId="0" applyNumberFormat="1" applyFont="1" applyProtection="1">
      <protection locked="0"/>
    </xf>
    <xf numFmtId="167" fontId="0" fillId="0" borderId="0" xfId="0" applyNumberFormat="1"/>
    <xf numFmtId="166" fontId="0" fillId="0" borderId="0" xfId="2" applyNumberFormat="1" applyFont="1"/>
    <xf numFmtId="166" fontId="0" fillId="0" borderId="0" xfId="0" applyNumberFormat="1"/>
    <xf numFmtId="167" fontId="1" fillId="0" borderId="0" xfId="0" applyNumberFormat="1" applyFont="1"/>
    <xf numFmtId="166" fontId="1" fillId="0" borderId="0" xfId="0" applyNumberFormat="1" applyFont="1"/>
    <xf numFmtId="43" fontId="0" fillId="0" borderId="11" xfId="2" applyNumberFormat="1" applyFont="1" applyBorder="1" applyAlignment="1">
      <alignment horizontal="center"/>
    </xf>
    <xf numFmtId="170" fontId="0" fillId="0" borderId="23" xfId="2" applyNumberFormat="1" applyFont="1" applyBorder="1"/>
    <xf numFmtId="43" fontId="0" fillId="0" borderId="20" xfId="2" applyNumberFormat="1" applyFont="1" applyBorder="1" applyAlignment="1">
      <alignment horizontal="center"/>
    </xf>
    <xf numFmtId="170" fontId="0" fillId="0" borderId="26" xfId="2" applyNumberFormat="1" applyFont="1" applyBorder="1"/>
    <xf numFmtId="0" fontId="12" fillId="0" borderId="16" xfId="0" applyFont="1" applyBorder="1" applyAlignment="1">
      <alignment horizontal="center"/>
    </xf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quotePrefix="1" applyAlignment="1">
      <alignment horizontal="center" wrapText="1"/>
    </xf>
    <xf numFmtId="0" fontId="12" fillId="0" borderId="16" xfId="0" applyFont="1" applyBorder="1" applyAlignment="1">
      <alignment horizontal="center" wrapText="1"/>
    </xf>
    <xf numFmtId="0" fontId="15" fillId="0" borderId="0" xfId="0" applyFont="1" applyAlignment="1">
      <alignment horizontal="left"/>
    </xf>
    <xf numFmtId="0" fontId="16" fillId="2" borderId="0" xfId="0" applyFont="1" applyFill="1" applyAlignment="1">
      <alignment horizontal="left"/>
    </xf>
  </cellXfs>
  <cellStyles count="4">
    <cellStyle name="Comma" xfId="2" builtinId="3"/>
    <cellStyle name="Normal" xfId="0" builtinId="0"/>
    <cellStyle name="Normal 2" xfId="1" xr:uid="{00000000-0005-0000-0000-000001000000}"/>
    <cellStyle name="Percent" xfId="3" builtinId="5"/>
  </cellStyles>
  <dxfs count="11"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5700"/>
      </font>
      <fill>
        <patternFill>
          <bgColor rgb="FFFFEB9C"/>
        </patternFill>
      </fill>
    </dxf>
    <dxf>
      <font>
        <color rgb="FF9C5700"/>
      </font>
      <fill>
        <patternFill>
          <bgColor rgb="FFFFEB9C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tabColor rgb="FF92D050"/>
  </sheetPr>
  <dimension ref="A1:AY17246"/>
  <sheetViews>
    <sheetView zoomScale="110" zoomScaleNormal="110" workbookViewId="0">
      <pane ySplit="4" topLeftCell="A5096" activePane="bottomLeft" state="frozen"/>
      <selection pane="bottomLeft" activeCell="A5121" sqref="A5121:AK12151"/>
    </sheetView>
  </sheetViews>
  <sheetFormatPr defaultRowHeight="14.4"/>
  <cols>
    <col min="1" max="1" width="28.44140625" style="125" customWidth="1"/>
    <col min="2" max="2" width="14.5546875" style="125" customWidth="1"/>
    <col min="3" max="3" width="12.5546875" style="125" customWidth="1"/>
    <col min="4" max="4" width="10.6640625" style="125" customWidth="1"/>
    <col min="5" max="5" width="11.88671875" style="125" customWidth="1"/>
    <col min="6" max="6" width="12.88671875" style="125" customWidth="1"/>
    <col min="7" max="7" width="12.5546875" style="125" customWidth="1"/>
    <col min="8" max="37" width="10.6640625" style="125" customWidth="1"/>
    <col min="39" max="39" width="38.6640625" style="125" bestFit="1" customWidth="1"/>
    <col min="40" max="40" width="12" style="125" customWidth="1"/>
    <col min="41" max="41" width="10.88671875" style="125" customWidth="1"/>
    <col min="44" max="45" width="11.6640625" style="125" bestFit="1" customWidth="1"/>
    <col min="48" max="48" width="12.109375" style="125" customWidth="1"/>
    <col min="49" max="49" width="12.88671875" style="125" customWidth="1"/>
  </cols>
  <sheetData>
    <row r="1" spans="1:51">
      <c r="A1" s="84" t="s">
        <v>0</v>
      </c>
      <c r="B1" s="83"/>
      <c r="C1" s="83"/>
      <c r="D1" s="83">
        <v>2015</v>
      </c>
      <c r="E1" s="83"/>
      <c r="F1" s="84" t="s">
        <v>1</v>
      </c>
      <c r="G1" s="164">
        <v>8297.3739999999943</v>
      </c>
      <c r="H1" s="83" t="s">
        <v>2</v>
      </c>
      <c r="I1" s="83"/>
      <c r="J1" s="83"/>
      <c r="K1" t="s">
        <v>3</v>
      </c>
      <c r="L1" t="s">
        <v>4</v>
      </c>
      <c r="M1" s="83"/>
      <c r="N1" s="83"/>
      <c r="O1" s="83"/>
      <c r="P1" s="83"/>
      <c r="Q1" s="83"/>
      <c r="R1" s="83"/>
      <c r="S1" s="83"/>
      <c r="V1" s="83"/>
      <c r="W1" s="83"/>
      <c r="X1" s="83"/>
      <c r="Y1" s="83"/>
      <c r="Z1" s="83"/>
      <c r="AA1" s="83"/>
      <c r="AB1" s="83"/>
      <c r="AC1" s="83"/>
      <c r="AD1" s="83"/>
      <c r="AE1" s="83"/>
      <c r="AF1" s="83"/>
      <c r="AG1" s="83"/>
      <c r="AH1" s="105"/>
      <c r="AI1" s="130"/>
      <c r="AJ1" s="130"/>
      <c r="AK1" s="83"/>
      <c r="AN1" s="198" t="s">
        <v>5</v>
      </c>
      <c r="AO1" s="199"/>
      <c r="AP1" s="199"/>
      <c r="AQ1" s="199"/>
      <c r="AR1" s="198" t="s">
        <v>6</v>
      </c>
      <c r="AS1" s="199"/>
      <c r="AT1" s="199"/>
      <c r="AU1" s="199"/>
      <c r="AV1" s="198" t="s">
        <v>7</v>
      </c>
      <c r="AW1" s="199"/>
      <c r="AX1" s="199"/>
      <c r="AY1" s="199"/>
    </row>
    <row r="2" spans="1:51" ht="27" customHeight="1">
      <c r="A2" s="106">
        <v>1</v>
      </c>
      <c r="B2" s="84" t="s">
        <v>8</v>
      </c>
      <c r="C2" s="83"/>
      <c r="D2" s="83"/>
      <c r="E2" s="83"/>
      <c r="F2" s="83" t="s">
        <v>9</v>
      </c>
      <c r="G2" s="83">
        <v>0</v>
      </c>
      <c r="H2" s="83" t="s">
        <v>2</v>
      </c>
      <c r="I2" s="83"/>
      <c r="J2" s="83"/>
      <c r="K2" s="83" t="s">
        <v>10</v>
      </c>
      <c r="L2" s="83" t="s">
        <v>4</v>
      </c>
      <c r="M2" s="83"/>
      <c r="N2" s="83" t="s">
        <v>11</v>
      </c>
      <c r="O2" s="83"/>
      <c r="P2" s="83"/>
      <c r="Q2" s="83"/>
      <c r="R2" s="83"/>
      <c r="S2" s="83"/>
      <c r="T2" s="83"/>
      <c r="U2" s="83"/>
      <c r="V2" s="83"/>
      <c r="W2" s="83"/>
      <c r="X2" s="83"/>
      <c r="Y2" s="83"/>
      <c r="Z2" s="83"/>
      <c r="AA2" s="83"/>
      <c r="AB2" s="83"/>
      <c r="AC2" s="83"/>
      <c r="AD2" s="83"/>
      <c r="AE2" s="83"/>
      <c r="AF2" s="83"/>
      <c r="AG2" s="83"/>
      <c r="AH2" s="83"/>
      <c r="AI2" s="83"/>
      <c r="AJ2" s="83"/>
      <c r="AK2" s="83"/>
      <c r="AN2" s="124" t="s">
        <v>12</v>
      </c>
      <c r="AO2" s="124" t="s">
        <v>13</v>
      </c>
      <c r="AP2" s="124" t="s">
        <v>14</v>
      </c>
      <c r="AQ2" s="124" t="s">
        <v>15</v>
      </c>
      <c r="AR2" s="124" t="s">
        <v>16</v>
      </c>
      <c r="AS2" s="124" t="s">
        <v>17</v>
      </c>
      <c r="AT2" s="124" t="s">
        <v>14</v>
      </c>
      <c r="AU2" s="124" t="s">
        <v>15</v>
      </c>
      <c r="AV2" s="124" t="s">
        <v>18</v>
      </c>
      <c r="AW2" s="124" t="s">
        <v>19</v>
      </c>
      <c r="AX2" s="124" t="s">
        <v>20</v>
      </c>
      <c r="AY2" s="124" t="s">
        <v>21</v>
      </c>
    </row>
    <row r="3" spans="1:51">
      <c r="A3" s="84"/>
      <c r="B3" s="84">
        <v>1</v>
      </c>
      <c r="C3" s="84" t="s">
        <v>22</v>
      </c>
      <c r="D3" s="84" t="s">
        <v>23</v>
      </c>
      <c r="E3" s="84">
        <v>2</v>
      </c>
      <c r="F3" s="84" t="s">
        <v>24</v>
      </c>
      <c r="G3" s="84" t="s">
        <v>25</v>
      </c>
      <c r="H3" s="84">
        <v>3</v>
      </c>
      <c r="I3" s="84" t="s">
        <v>26</v>
      </c>
      <c r="J3" s="84" t="s">
        <v>27</v>
      </c>
      <c r="K3" s="84">
        <v>4</v>
      </c>
      <c r="L3" s="84" t="s">
        <v>28</v>
      </c>
      <c r="M3" s="84" t="s">
        <v>29</v>
      </c>
      <c r="N3" s="84">
        <v>5</v>
      </c>
      <c r="O3" s="84" t="s">
        <v>30</v>
      </c>
      <c r="P3" s="84" t="s">
        <v>30</v>
      </c>
      <c r="Q3" s="84">
        <v>6</v>
      </c>
      <c r="R3" s="84" t="s">
        <v>31</v>
      </c>
      <c r="S3" s="84" t="s">
        <v>32</v>
      </c>
      <c r="T3" s="84">
        <v>7</v>
      </c>
      <c r="U3" s="84" t="s">
        <v>33</v>
      </c>
      <c r="V3" s="84" t="s">
        <v>34</v>
      </c>
      <c r="W3" s="84">
        <v>8</v>
      </c>
      <c r="X3" s="84" t="s">
        <v>35</v>
      </c>
      <c r="Y3" s="84" t="s">
        <v>36</v>
      </c>
      <c r="Z3" s="84">
        <v>9</v>
      </c>
      <c r="AA3" s="84" t="s">
        <v>37</v>
      </c>
      <c r="AB3" s="84" t="s">
        <v>38</v>
      </c>
      <c r="AC3" s="84">
        <v>10</v>
      </c>
      <c r="AD3" s="84" t="s">
        <v>39</v>
      </c>
      <c r="AE3" s="84" t="s">
        <v>40</v>
      </c>
      <c r="AF3" s="84">
        <v>11</v>
      </c>
      <c r="AG3" s="84" t="s">
        <v>41</v>
      </c>
      <c r="AH3" s="84" t="s">
        <v>42</v>
      </c>
      <c r="AI3" s="84">
        <v>12</v>
      </c>
      <c r="AJ3" s="84" t="s">
        <v>43</v>
      </c>
      <c r="AK3" s="84" t="s">
        <v>44</v>
      </c>
      <c r="AM3" s="84" t="s">
        <v>45</v>
      </c>
      <c r="AV3" s="144">
        <v>7</v>
      </c>
    </row>
    <row r="4" spans="1:51">
      <c r="A4" s="83"/>
      <c r="B4" s="84">
        <v>31</v>
      </c>
      <c r="C4" s="83"/>
      <c r="D4" s="83"/>
      <c r="E4" s="84">
        <v>28</v>
      </c>
      <c r="F4" s="83"/>
      <c r="G4" s="83"/>
      <c r="H4" s="84">
        <v>31</v>
      </c>
      <c r="I4" s="83"/>
      <c r="J4" s="83"/>
      <c r="K4" s="84">
        <v>30</v>
      </c>
      <c r="L4" s="83"/>
      <c r="M4" s="83"/>
      <c r="N4" s="84">
        <v>31</v>
      </c>
      <c r="O4" s="83"/>
      <c r="P4" s="83"/>
      <c r="Q4" s="84">
        <v>30</v>
      </c>
      <c r="R4" s="83"/>
      <c r="S4" s="83"/>
      <c r="T4" s="84">
        <v>31</v>
      </c>
      <c r="U4" s="83"/>
      <c r="V4" s="83"/>
      <c r="W4" s="84">
        <v>31</v>
      </c>
      <c r="X4" s="83"/>
      <c r="Y4" s="83"/>
      <c r="Z4" s="84">
        <v>30</v>
      </c>
      <c r="AA4" s="83"/>
      <c r="AB4" s="83"/>
      <c r="AC4" s="84">
        <v>31</v>
      </c>
      <c r="AD4" s="83"/>
      <c r="AE4" s="83"/>
      <c r="AF4" s="84">
        <v>30</v>
      </c>
      <c r="AG4" s="83"/>
      <c r="AH4" s="83"/>
      <c r="AI4" s="84">
        <v>31</v>
      </c>
      <c r="AJ4" s="83"/>
      <c r="AK4" s="83"/>
      <c r="AM4" t="s">
        <v>46</v>
      </c>
      <c r="AV4" s="144">
        <v>16</v>
      </c>
    </row>
    <row r="5" spans="1:51">
      <c r="A5" s="84" t="s">
        <v>47</v>
      </c>
      <c r="B5" s="84" t="s">
        <v>48</v>
      </c>
      <c r="C5" s="84" t="s">
        <v>49</v>
      </c>
      <c r="D5" s="84" t="s">
        <v>50</v>
      </c>
      <c r="E5" s="84" t="s">
        <v>48</v>
      </c>
      <c r="F5" s="84" t="s">
        <v>49</v>
      </c>
      <c r="G5" s="84" t="s">
        <v>50</v>
      </c>
      <c r="H5" s="84" t="s">
        <v>48</v>
      </c>
      <c r="I5" s="84" t="s">
        <v>49</v>
      </c>
      <c r="J5" s="84" t="s">
        <v>50</v>
      </c>
      <c r="K5" s="84" t="s">
        <v>48</v>
      </c>
      <c r="L5" s="84" t="s">
        <v>49</v>
      </c>
      <c r="M5" s="84" t="s">
        <v>50</v>
      </c>
      <c r="N5" s="84" t="s">
        <v>48</v>
      </c>
      <c r="O5" s="84" t="s">
        <v>49</v>
      </c>
      <c r="P5" s="84" t="s">
        <v>50</v>
      </c>
      <c r="Q5" s="84" t="s">
        <v>48</v>
      </c>
      <c r="R5" s="84" t="s">
        <v>49</v>
      </c>
      <c r="S5" s="84" t="s">
        <v>50</v>
      </c>
      <c r="T5" s="84" t="s">
        <v>48</v>
      </c>
      <c r="U5" s="84" t="s">
        <v>49</v>
      </c>
      <c r="V5" s="84" t="s">
        <v>50</v>
      </c>
      <c r="W5" s="84" t="s">
        <v>48</v>
      </c>
      <c r="X5" s="84" t="s">
        <v>49</v>
      </c>
      <c r="Y5" s="84" t="s">
        <v>50</v>
      </c>
      <c r="Z5" s="84" t="s">
        <v>48</v>
      </c>
      <c r="AA5" s="84" t="s">
        <v>49</v>
      </c>
      <c r="AB5" s="84" t="s">
        <v>50</v>
      </c>
      <c r="AC5" s="84" t="s">
        <v>48</v>
      </c>
      <c r="AD5" s="84" t="s">
        <v>49</v>
      </c>
      <c r="AE5" s="84" t="s">
        <v>50</v>
      </c>
      <c r="AF5" s="84" t="s">
        <v>48</v>
      </c>
      <c r="AG5" s="84" t="s">
        <v>49</v>
      </c>
      <c r="AH5" s="84" t="s">
        <v>50</v>
      </c>
      <c r="AI5" s="84" t="s">
        <v>48</v>
      </c>
      <c r="AJ5" s="84" t="s">
        <v>49</v>
      </c>
      <c r="AK5" s="84" t="s">
        <v>50</v>
      </c>
      <c r="AN5" s="165"/>
      <c r="AO5" s="165"/>
      <c r="AP5" s="165"/>
      <c r="AR5" s="166"/>
      <c r="AS5" s="166"/>
      <c r="AT5" s="166"/>
      <c r="AV5" s="116"/>
      <c r="AW5" s="167"/>
    </row>
    <row r="6" spans="1:51">
      <c r="A6" s="83"/>
      <c r="B6" s="168">
        <v>8.6192155297421427E-2</v>
      </c>
      <c r="C6" s="169">
        <v>1.035644298828547</v>
      </c>
      <c r="D6" s="169">
        <v>0.99451797360368421</v>
      </c>
      <c r="E6" s="168">
        <v>7.7003797936847612E-2</v>
      </c>
      <c r="F6" s="169">
        <v>1.0153025387034771</v>
      </c>
      <c r="G6" s="169">
        <v>0.98164016371828544</v>
      </c>
      <c r="H6" s="168">
        <v>8.4202175032123155E-2</v>
      </c>
      <c r="I6" s="169">
        <v>1.0131264147447621</v>
      </c>
      <c r="J6" s="169">
        <v>0.99467577115616812</v>
      </c>
      <c r="K6" s="168">
        <v>8.0597840779121854E-2</v>
      </c>
      <c r="L6" s="169">
        <v>1.0265479164462821</v>
      </c>
      <c r="M6" s="169">
        <v>0.99168928155845415</v>
      </c>
      <c r="N6" s="168">
        <v>8.338940110446956E-2</v>
      </c>
      <c r="O6" s="169">
        <v>1.0122291485140831</v>
      </c>
      <c r="P6" s="169">
        <v>0.99950783122581799</v>
      </c>
      <c r="Q6" s="168">
        <v>8.0915322469390233E-2</v>
      </c>
      <c r="R6" s="169">
        <v>1.0205067357990181</v>
      </c>
      <c r="S6" s="169">
        <v>1.0009422059504749</v>
      </c>
      <c r="T6" s="168">
        <v>8.4504804143960277E-2</v>
      </c>
      <c r="U6" s="169">
        <v>1.010338963501809</v>
      </c>
      <c r="V6" s="169">
        <v>1.003154396440038</v>
      </c>
      <c r="W6" s="168">
        <v>8.5049503972951412E-2</v>
      </c>
      <c r="X6" s="169">
        <v>1.011216257723192</v>
      </c>
      <c r="Y6" s="169">
        <v>0.99587330309178423</v>
      </c>
      <c r="Z6" s="168">
        <v>8.2973273537463893E-2</v>
      </c>
      <c r="AA6" s="169">
        <v>1.017764816432299</v>
      </c>
      <c r="AB6" s="169">
        <v>0.99193204538586655</v>
      </c>
      <c r="AC6" s="168">
        <v>8.5585319485439085E-2</v>
      </c>
      <c r="AD6" s="169">
        <v>1.0116810583854869</v>
      </c>
      <c r="AE6" s="169">
        <v>0.993240733405512</v>
      </c>
      <c r="AF6" s="168">
        <v>8.3142397281531152E-2</v>
      </c>
      <c r="AG6" s="169">
        <v>1.0209359445866739</v>
      </c>
      <c r="AH6" s="169">
        <v>0.98775379363821048</v>
      </c>
      <c r="AI6" s="168">
        <v>8.6444008959280241E-2</v>
      </c>
      <c r="AJ6" s="169">
        <v>1.0332286087745151</v>
      </c>
      <c r="AK6" s="169">
        <v>0.97492500803407989</v>
      </c>
      <c r="AM6" t="str">
        <f>A1</f>
        <v>RefgChg-Res-StdForMsr_IncNTXV16p_base-cDXGF-DMoMH85-CZ01</v>
      </c>
      <c r="AN6" s="165">
        <f>1/($T6*(1/$T4)*(1/(5/7+2/7*$V6))*$T16/SUM($T8:$T31))</f>
        <v>10110.932321823211</v>
      </c>
      <c r="AO6" s="165">
        <f>1/(T6*(1/T4)*(1/(5/7+2/7*V6)))</f>
        <v>367.17366845841167</v>
      </c>
      <c r="AP6" s="165"/>
      <c r="AR6" s="170">
        <f>CHOOSE(AV$3,C6,F6,I6,L6,O6,R6,U6,X6,AA6,AD6,AG6,AJ6)</f>
        <v>1.010338963501809</v>
      </c>
      <c r="AS6" s="166"/>
      <c r="AT6" s="166"/>
      <c r="AV6" s="116">
        <f>AN6/AR6</f>
        <v>10007.465501260071</v>
      </c>
      <c r="AW6" s="167">
        <f>AO6/AR6</f>
        <v>363.4163203859793</v>
      </c>
      <c r="AX6" s="83"/>
    </row>
    <row r="7" spans="1:51">
      <c r="A7" s="84" t="s">
        <v>51</v>
      </c>
      <c r="B7" s="84" t="s">
        <v>52</v>
      </c>
      <c r="C7" s="84" t="s">
        <v>53</v>
      </c>
      <c r="D7" s="84" t="s">
        <v>54</v>
      </c>
      <c r="E7" s="84" t="s">
        <v>52</v>
      </c>
      <c r="F7" s="84" t="s">
        <v>53</v>
      </c>
      <c r="G7" s="84" t="s">
        <v>54</v>
      </c>
      <c r="H7" s="84" t="s">
        <v>52</v>
      </c>
      <c r="I7" s="84" t="s">
        <v>53</v>
      </c>
      <c r="J7" s="84" t="s">
        <v>54</v>
      </c>
      <c r="K7" s="84" t="s">
        <v>52</v>
      </c>
      <c r="L7" s="84" t="s">
        <v>53</v>
      </c>
      <c r="M7" s="84" t="s">
        <v>54</v>
      </c>
      <c r="N7" s="84" t="s">
        <v>52</v>
      </c>
      <c r="O7" s="84" t="s">
        <v>53</v>
      </c>
      <c r="P7" s="84" t="s">
        <v>54</v>
      </c>
      <c r="Q7" s="84" t="s">
        <v>52</v>
      </c>
      <c r="R7" s="84" t="s">
        <v>53</v>
      </c>
      <c r="S7" s="84" t="s">
        <v>54</v>
      </c>
      <c r="T7" s="84" t="s">
        <v>52</v>
      </c>
      <c r="U7" s="84" t="s">
        <v>53</v>
      </c>
      <c r="V7" s="84" t="s">
        <v>54</v>
      </c>
      <c r="W7" s="84" t="s">
        <v>52</v>
      </c>
      <c r="X7" s="84" t="s">
        <v>53</v>
      </c>
      <c r="Y7" s="84" t="s">
        <v>54</v>
      </c>
      <c r="Z7" s="84" t="s">
        <v>52</v>
      </c>
      <c r="AA7" s="84" t="s">
        <v>53</v>
      </c>
      <c r="AB7" s="84" t="s">
        <v>54</v>
      </c>
      <c r="AC7" s="84" t="s">
        <v>52</v>
      </c>
      <c r="AD7" s="84" t="s">
        <v>53</v>
      </c>
      <c r="AE7" s="84" t="s">
        <v>54</v>
      </c>
      <c r="AF7" s="84" t="s">
        <v>52</v>
      </c>
      <c r="AG7" s="84" t="s">
        <v>53</v>
      </c>
      <c r="AH7" s="84" t="s">
        <v>54</v>
      </c>
      <c r="AI7" s="84" t="s">
        <v>52</v>
      </c>
      <c r="AJ7" s="84" t="s">
        <v>53</v>
      </c>
      <c r="AK7" s="84" t="s">
        <v>54</v>
      </c>
    </row>
    <row r="8" spans="1:51">
      <c r="A8" s="84">
        <v>1</v>
      </c>
      <c r="B8" s="84">
        <v>0.58236374770361299</v>
      </c>
      <c r="C8" s="84">
        <v>0.50730153360396946</v>
      </c>
      <c r="D8" s="84">
        <v>0.5679821848323644</v>
      </c>
      <c r="E8" s="84">
        <v>0.50605038682801029</v>
      </c>
      <c r="F8" s="84">
        <v>0.50887185104052579</v>
      </c>
      <c r="G8" s="84">
        <v>0.5659310344827585</v>
      </c>
      <c r="H8" s="84">
        <v>0.41562561967083078</v>
      </c>
      <c r="I8" s="84">
        <v>0.44503634648465679</v>
      </c>
      <c r="J8" s="84">
        <v>0.5029318262098198</v>
      </c>
      <c r="K8" s="84">
        <v>0.43607026143790861</v>
      </c>
      <c r="L8" s="84">
        <v>0.42612133530083252</v>
      </c>
      <c r="M8" s="84">
        <v>0.47952517527087313</v>
      </c>
      <c r="N8" s="84">
        <v>0.43700547778454052</v>
      </c>
      <c r="O8" s="84">
        <v>0.43346520685742329</v>
      </c>
      <c r="P8" s="84">
        <v>0.48938638209024482</v>
      </c>
      <c r="Q8" s="84">
        <v>0.46081440556578679</v>
      </c>
      <c r="R8" s="84">
        <v>0.43937658855403178</v>
      </c>
      <c r="S8" s="84">
        <v>0.49297685554668802</v>
      </c>
      <c r="T8" s="84">
        <v>0.46040515653775321</v>
      </c>
      <c r="U8" s="84">
        <v>0.44115851966931152</v>
      </c>
      <c r="V8" s="84">
        <v>0.49539478309779938</v>
      </c>
      <c r="W8" s="84">
        <v>0.43926355813488088</v>
      </c>
      <c r="X8" s="84">
        <v>0.43523823233050241</v>
      </c>
      <c r="Y8" s="84">
        <v>0.49112872782181949</v>
      </c>
      <c r="Z8" s="84">
        <v>0.44857768052516411</v>
      </c>
      <c r="AA8" s="84">
        <v>0.42630636774358538</v>
      </c>
      <c r="AB8" s="84">
        <v>0.48404475756319931</v>
      </c>
      <c r="AC8" s="84">
        <v>0.41394891944990181</v>
      </c>
      <c r="AD8" s="84">
        <v>0.41651574537099612</v>
      </c>
      <c r="AE8" s="84">
        <v>0.47466575248543019</v>
      </c>
      <c r="AF8" s="84">
        <v>0.51727601446364002</v>
      </c>
      <c r="AG8" s="84">
        <v>0.50621154756270725</v>
      </c>
      <c r="AH8" s="84">
        <v>0.56151848645975</v>
      </c>
      <c r="AI8" s="84">
        <v>0.5053512356489589</v>
      </c>
      <c r="AJ8" s="84">
        <v>0.5003070679020587</v>
      </c>
      <c r="AK8" s="84">
        <v>0.56172458701761607</v>
      </c>
      <c r="AM8" s="100" t="s">
        <v>55</v>
      </c>
    </row>
    <row r="9" spans="1:51">
      <c r="A9" s="84">
        <v>2</v>
      </c>
      <c r="B9" s="84">
        <v>0.50704225352112675</v>
      </c>
      <c r="C9" s="84">
        <v>0.41063373928732527</v>
      </c>
      <c r="D9" s="84">
        <v>0.483360138562415</v>
      </c>
      <c r="E9" s="84">
        <v>0.41698075778615351</v>
      </c>
      <c r="F9" s="84">
        <v>0.40948208418087939</v>
      </c>
      <c r="G9" s="84">
        <v>0.46765517241379312</v>
      </c>
      <c r="H9" s="84">
        <v>0.36902637319056109</v>
      </c>
      <c r="I9" s="84">
        <v>0.38427390266910821</v>
      </c>
      <c r="J9" s="84">
        <v>0.42670434475450381</v>
      </c>
      <c r="K9" s="84">
        <v>0.39644607843137247</v>
      </c>
      <c r="L9" s="84">
        <v>0.37862293621404902</v>
      </c>
      <c r="M9" s="84">
        <v>0.411408540471638</v>
      </c>
      <c r="N9" s="84">
        <v>0.38790829782917419</v>
      </c>
      <c r="O9" s="84">
        <v>0.38408930597724422</v>
      </c>
      <c r="P9" s="84">
        <v>0.42100684375362479</v>
      </c>
      <c r="Q9" s="84">
        <v>0.40597503580929001</v>
      </c>
      <c r="R9" s="84">
        <v>0.38960422310979531</v>
      </c>
      <c r="S9" s="84">
        <v>0.42458100558659218</v>
      </c>
      <c r="T9" s="84">
        <v>0.4051565377532228</v>
      </c>
      <c r="U9" s="84">
        <v>0.39183265826998842</v>
      </c>
      <c r="V9" s="84">
        <v>0.42761723968220489</v>
      </c>
      <c r="W9" s="84">
        <v>0.39103462077246348</v>
      </c>
      <c r="X9" s="84">
        <v>0.38713113574204688</v>
      </c>
      <c r="Y9" s="84">
        <v>0.42399647665785839</v>
      </c>
      <c r="Z9" s="84">
        <v>0.39566341754525558</v>
      </c>
      <c r="AA9" s="84">
        <v>0.37936521467337242</v>
      </c>
      <c r="AB9" s="84">
        <v>0.41794446746788227</v>
      </c>
      <c r="AC9" s="84">
        <v>0.36935166994106089</v>
      </c>
      <c r="AD9" s="84">
        <v>0.37023922151642108</v>
      </c>
      <c r="AE9" s="84">
        <v>0.4096674665752485</v>
      </c>
      <c r="AF9" s="84">
        <v>0.42446765769385297</v>
      </c>
      <c r="AG9" s="84">
        <v>0.40839446284902992</v>
      </c>
      <c r="AH9" s="84">
        <v>0.46624211697786561</v>
      </c>
      <c r="AI9" s="84">
        <v>0.42479081533372259</v>
      </c>
      <c r="AJ9" s="84">
        <v>0.40543643694427389</v>
      </c>
      <c r="AK9" s="84">
        <v>0.47083419014325861</v>
      </c>
    </row>
    <row r="10" spans="1:51">
      <c r="A10" s="84">
        <v>3</v>
      </c>
      <c r="B10" s="84">
        <v>0.46417636252296379</v>
      </c>
      <c r="C10" s="84">
        <v>0.36854420387911602</v>
      </c>
      <c r="D10" s="84">
        <v>0.42403810466410979</v>
      </c>
      <c r="E10" s="84">
        <v>0.38186867684983128</v>
      </c>
      <c r="F10" s="84">
        <v>0.36535753403223281</v>
      </c>
      <c r="G10" s="84">
        <v>0.40227586206896548</v>
      </c>
      <c r="H10" s="84">
        <v>0.34642078128098353</v>
      </c>
      <c r="I10" s="84">
        <v>0.35583485933078068</v>
      </c>
      <c r="J10" s="84">
        <v>0.39145178382197099</v>
      </c>
      <c r="K10" s="84">
        <v>0.39154411764705888</v>
      </c>
      <c r="L10" s="84">
        <v>0.35874377035943977</v>
      </c>
      <c r="M10" s="84">
        <v>0.38687061822817082</v>
      </c>
      <c r="N10" s="84">
        <v>0.36579427875836878</v>
      </c>
      <c r="O10" s="84">
        <v>0.36206949428036928</v>
      </c>
      <c r="P10" s="84">
        <v>0.40082357035146732</v>
      </c>
      <c r="Q10" s="84">
        <v>0.3855125844076121</v>
      </c>
      <c r="R10" s="84">
        <v>0.3678183392453146</v>
      </c>
      <c r="S10" s="84">
        <v>0.40638467677573831</v>
      </c>
      <c r="T10" s="84">
        <v>0.38448946183752808</v>
      </c>
      <c r="U10" s="84">
        <v>0.37016589912889092</v>
      </c>
      <c r="V10" s="84">
        <v>0.40856359417844329</v>
      </c>
      <c r="W10" s="84">
        <v>0.36902141284770862</v>
      </c>
      <c r="X10" s="84">
        <v>0.36545271340146818</v>
      </c>
      <c r="Y10" s="84">
        <v>0.4019126714483453</v>
      </c>
      <c r="Z10" s="84">
        <v>0.37199124726477029</v>
      </c>
      <c r="AA10" s="84">
        <v>0.35725854573352639</v>
      </c>
      <c r="AB10" s="84">
        <v>0.39114518579914348</v>
      </c>
      <c r="AC10" s="84">
        <v>0.3475442043222004</v>
      </c>
      <c r="AD10" s="84">
        <v>0.34766860386538723</v>
      </c>
      <c r="AE10" s="84">
        <v>0.37853959547480293</v>
      </c>
      <c r="AF10" s="84">
        <v>0.39935717155484129</v>
      </c>
      <c r="AG10" s="84">
        <v>0.36473615712257462</v>
      </c>
      <c r="AH10" s="84">
        <v>0.40725856312600461</v>
      </c>
      <c r="AI10" s="84">
        <v>0.39268340143996883</v>
      </c>
      <c r="AJ10" s="84">
        <v>0.36332808202718231</v>
      </c>
      <c r="AK10" s="84">
        <v>0.40880115155253971</v>
      </c>
    </row>
    <row r="11" spans="1:51">
      <c r="A11" s="84">
        <v>4</v>
      </c>
      <c r="B11" s="84">
        <v>0.449479485609308</v>
      </c>
      <c r="C11" s="84">
        <v>0.34948691926026171</v>
      </c>
      <c r="D11" s="84">
        <v>0.39564518124458742</v>
      </c>
      <c r="E11" s="84">
        <v>0.3665939297758381</v>
      </c>
      <c r="F11" s="84">
        <v>0.34382725708026912</v>
      </c>
      <c r="G11" s="84">
        <v>0.36924137931034479</v>
      </c>
      <c r="H11" s="84">
        <v>0.33432480666270081</v>
      </c>
      <c r="I11" s="84">
        <v>0.34112979301925528</v>
      </c>
      <c r="J11" s="84">
        <v>0.36524196397032838</v>
      </c>
      <c r="K11" s="84">
        <v>0.40522875816993459</v>
      </c>
      <c r="L11" s="84">
        <v>0.34833087395940637</v>
      </c>
      <c r="M11" s="84">
        <v>0.36034098151688959</v>
      </c>
      <c r="N11" s="84">
        <v>0.34996956786366401</v>
      </c>
      <c r="O11" s="84">
        <v>0.34630600791241151</v>
      </c>
      <c r="P11" s="84">
        <v>0.37031666859993051</v>
      </c>
      <c r="Q11" s="84">
        <v>0.36464088397790062</v>
      </c>
      <c r="R11" s="84">
        <v>0.35139513448593679</v>
      </c>
      <c r="S11" s="84">
        <v>0.37541899441340792</v>
      </c>
      <c r="T11" s="84">
        <v>0.36382238592183341</v>
      </c>
      <c r="U11" s="84">
        <v>0.35426954447095382</v>
      </c>
      <c r="V11" s="84">
        <v>0.37811994656542219</v>
      </c>
      <c r="W11" s="84">
        <v>0.35421252751650989</v>
      </c>
      <c r="X11" s="84">
        <v>0.35114437886857641</v>
      </c>
      <c r="Y11" s="84">
        <v>0.37221593053982632</v>
      </c>
      <c r="Z11" s="84">
        <v>0.35408792520389898</v>
      </c>
      <c r="AA11" s="84">
        <v>0.34441508254482422</v>
      </c>
      <c r="AB11" s="84">
        <v>0.3624119353501864</v>
      </c>
      <c r="AC11" s="84">
        <v>0.33752455795677799</v>
      </c>
      <c r="AD11" s="84">
        <v>0.33626165698067301</v>
      </c>
      <c r="AE11" s="84">
        <v>0.35118272197463152</v>
      </c>
      <c r="AF11" s="84">
        <v>0.40176777822418641</v>
      </c>
      <c r="AG11" s="84">
        <v>0.34447468054898239</v>
      </c>
      <c r="AH11" s="84">
        <v>0.37609744033634218</v>
      </c>
      <c r="AI11" s="84">
        <v>0.39093208795485501</v>
      </c>
      <c r="AJ11" s="84">
        <v>0.34442337988304722</v>
      </c>
      <c r="AK11" s="84">
        <v>0.37459729933511549</v>
      </c>
    </row>
    <row r="12" spans="1:51">
      <c r="A12" s="84">
        <v>5</v>
      </c>
      <c r="B12" s="84">
        <v>0.44070218411920808</v>
      </c>
      <c r="C12" s="84">
        <v>0.34164975191700508</v>
      </c>
      <c r="D12" s="84">
        <v>0.37826302115551158</v>
      </c>
      <c r="E12" s="84">
        <v>0.36639555643721478</v>
      </c>
      <c r="F12" s="84">
        <v>0.33481458300735412</v>
      </c>
      <c r="G12" s="84">
        <v>0.34227586206896549</v>
      </c>
      <c r="H12" s="84">
        <v>0.37081102518342263</v>
      </c>
      <c r="I12" s="84">
        <v>0.36829254758337487</v>
      </c>
      <c r="J12" s="84">
        <v>0.38544683857294237</v>
      </c>
      <c r="K12" s="84">
        <v>0.46098856209150341</v>
      </c>
      <c r="L12" s="84">
        <v>0.3909012445360136</v>
      </c>
      <c r="M12" s="84">
        <v>0.39149139579349901</v>
      </c>
      <c r="N12" s="84">
        <v>0.3891255832826131</v>
      </c>
      <c r="O12" s="84">
        <v>0.38580672861655479</v>
      </c>
      <c r="P12" s="84">
        <v>0.39299385222132011</v>
      </c>
      <c r="Q12" s="84">
        <v>0.39860855330468592</v>
      </c>
      <c r="R12" s="84">
        <v>0.39153143591319162</v>
      </c>
      <c r="S12" s="84">
        <v>0.39720670391061458</v>
      </c>
      <c r="T12" s="84">
        <v>0.39738080622058519</v>
      </c>
      <c r="U12" s="84">
        <v>0.39394107529268169</v>
      </c>
      <c r="V12" s="84">
        <v>0.40012655557899179</v>
      </c>
      <c r="W12" s="84">
        <v>0.39263558134880933</v>
      </c>
      <c r="X12" s="84">
        <v>0.39001007629192458</v>
      </c>
      <c r="Y12" s="84">
        <v>0.39669057505977112</v>
      </c>
      <c r="Z12" s="84">
        <v>0.38691068231549641</v>
      </c>
      <c r="AA12" s="84">
        <v>0.38152473503253481</v>
      </c>
      <c r="AB12" s="84">
        <v>0.38893493576460841</v>
      </c>
      <c r="AC12" s="84">
        <v>0.37347740667976431</v>
      </c>
      <c r="AD12" s="84">
        <v>0.3720773077442896</v>
      </c>
      <c r="AE12" s="84">
        <v>0.38121357559136088</v>
      </c>
      <c r="AF12" s="84">
        <v>0.40819606267577341</v>
      </c>
      <c r="AG12" s="84">
        <v>0.3377011358258401</v>
      </c>
      <c r="AH12" s="84">
        <v>0.35637442809447251</v>
      </c>
      <c r="AI12" s="84">
        <v>0.4049425958357657</v>
      </c>
      <c r="AJ12" s="84">
        <v>0.34394275186243362</v>
      </c>
      <c r="AK12" s="84">
        <v>0.34985262869285078</v>
      </c>
    </row>
    <row r="13" spans="1:51">
      <c r="A13" s="84">
        <v>6</v>
      </c>
      <c r="B13" s="84">
        <v>0.47764849969381501</v>
      </c>
      <c r="C13" s="84">
        <v>0.37753721244925581</v>
      </c>
      <c r="D13" s="84">
        <v>0.41630582704441421</v>
      </c>
      <c r="E13" s="84">
        <v>0.42808966474905757</v>
      </c>
      <c r="F13" s="84">
        <v>0.37759349084650301</v>
      </c>
      <c r="G13" s="84">
        <v>0.37696551724137928</v>
      </c>
      <c r="H13" s="84">
        <v>0.43565338092405309</v>
      </c>
      <c r="I13" s="84">
        <v>0.42988735364297209</v>
      </c>
      <c r="J13" s="84">
        <v>0.4437301306958672</v>
      </c>
      <c r="K13" s="84">
        <v>0.53758169934640532</v>
      </c>
      <c r="L13" s="84">
        <v>0.46535066959935423</v>
      </c>
      <c r="M13" s="84">
        <v>0.45363288718929251</v>
      </c>
      <c r="N13" s="84">
        <v>0.46114830594441059</v>
      </c>
      <c r="O13" s="84">
        <v>0.45849050817309162</v>
      </c>
      <c r="P13" s="84">
        <v>0.45168773924138728</v>
      </c>
      <c r="Q13" s="84">
        <v>0.46695314098629032</v>
      </c>
      <c r="R13" s="84">
        <v>0.46557551043208673</v>
      </c>
      <c r="S13" s="84">
        <v>0.45658419792498017</v>
      </c>
      <c r="T13" s="84">
        <v>0.46490689584612233</v>
      </c>
      <c r="U13" s="84">
        <v>0.46679243189258168</v>
      </c>
      <c r="V13" s="84">
        <v>0.45855304788019402</v>
      </c>
      <c r="W13" s="84">
        <v>0.46227736641985201</v>
      </c>
      <c r="X13" s="84">
        <v>0.46037138333093419</v>
      </c>
      <c r="Y13" s="84">
        <v>0.45381905121429472</v>
      </c>
      <c r="Z13" s="84">
        <v>0.44837875472448768</v>
      </c>
      <c r="AA13" s="84">
        <v>0.44798681555991238</v>
      </c>
      <c r="AB13" s="84">
        <v>0.44322420223787812</v>
      </c>
      <c r="AC13" s="84">
        <v>0.4365422396856582</v>
      </c>
      <c r="AD13" s="84">
        <v>0.43495066900932561</v>
      </c>
      <c r="AE13" s="84">
        <v>0.43366472403153922</v>
      </c>
      <c r="AF13" s="84">
        <v>0.4572117316191241</v>
      </c>
      <c r="AG13" s="84">
        <v>0.37730714623757688</v>
      </c>
      <c r="AH13" s="84">
        <v>0.39748979844194382</v>
      </c>
      <c r="AI13" s="84">
        <v>0.44950379451255101</v>
      </c>
      <c r="AJ13" s="84">
        <v>0.3863181223465329</v>
      </c>
      <c r="AK13" s="84">
        <v>0.38460483926245798</v>
      </c>
    </row>
    <row r="14" spans="1:51">
      <c r="A14" s="84">
        <v>7</v>
      </c>
      <c r="B14" s="84">
        <v>0.53296591141049199</v>
      </c>
      <c r="C14" s="84">
        <v>0.44099571493008582</v>
      </c>
      <c r="D14" s="84">
        <v>0.4695657552888779</v>
      </c>
      <c r="E14" s="84">
        <v>0.50406665344177737</v>
      </c>
      <c r="F14" s="84">
        <v>0.45104052573932091</v>
      </c>
      <c r="G14" s="84">
        <v>0.43137931034482752</v>
      </c>
      <c r="H14" s="84">
        <v>0.54074955383700174</v>
      </c>
      <c r="I14" s="84">
        <v>0.53204594639587155</v>
      </c>
      <c r="J14" s="84">
        <v>0.50469798657718123</v>
      </c>
      <c r="K14" s="84">
        <v>0.64031862745098034</v>
      </c>
      <c r="L14" s="84">
        <v>0.57017568282428932</v>
      </c>
      <c r="M14" s="84">
        <v>0.50828553218610562</v>
      </c>
      <c r="N14" s="84">
        <v>0.55934266585514303</v>
      </c>
      <c r="O14" s="84">
        <v>0.55715030514920116</v>
      </c>
      <c r="P14" s="84">
        <v>0.50713374318524529</v>
      </c>
      <c r="Q14" s="84">
        <v>0.54962144464906904</v>
      </c>
      <c r="R14" s="84">
        <v>0.56263441611038179</v>
      </c>
      <c r="S14" s="84">
        <v>0.51229050279329624</v>
      </c>
      <c r="T14" s="84">
        <v>0.54798444853693462</v>
      </c>
      <c r="U14" s="84">
        <v>0.56397381124119184</v>
      </c>
      <c r="V14" s="84">
        <v>0.51374534205160649</v>
      </c>
      <c r="W14" s="84">
        <v>0.56153692215329198</v>
      </c>
      <c r="X14" s="84">
        <v>0.5602706204116884</v>
      </c>
      <c r="Y14" s="84">
        <v>0.50830502076255202</v>
      </c>
      <c r="Z14" s="84">
        <v>0.53431470061666997</v>
      </c>
      <c r="AA14" s="84">
        <v>0.55181428124911203</v>
      </c>
      <c r="AB14" s="84">
        <v>0.49633927338030109</v>
      </c>
      <c r="AC14" s="84">
        <v>0.54499017681728879</v>
      </c>
      <c r="AD14" s="84">
        <v>0.54155967022570617</v>
      </c>
      <c r="AE14" s="84">
        <v>0.48632156324991421</v>
      </c>
      <c r="AF14" s="84">
        <v>0.52169546002410605</v>
      </c>
      <c r="AG14" s="84">
        <v>0.4401620918125887</v>
      </c>
      <c r="AH14" s="84">
        <v>0.45585507604797809</v>
      </c>
      <c r="AI14" s="84">
        <v>0.50885386261918653</v>
      </c>
      <c r="AJ14" s="84">
        <v>0.4516568315932819</v>
      </c>
      <c r="AK14" s="84">
        <v>0.43608197957365141</v>
      </c>
    </row>
    <row r="15" spans="1:51">
      <c r="A15" s="84">
        <v>8</v>
      </c>
      <c r="B15" s="84">
        <v>0.60032659726474791</v>
      </c>
      <c r="C15" s="84">
        <v>0.55457825890843515</v>
      </c>
      <c r="D15" s="84">
        <v>0.52066064579982674</v>
      </c>
      <c r="E15" s="84">
        <v>0.60424518944653827</v>
      </c>
      <c r="F15" s="84">
        <v>0.56670317634173051</v>
      </c>
      <c r="G15" s="84">
        <v>0.48337931034482762</v>
      </c>
      <c r="H15" s="84">
        <v>0.54055125917112823</v>
      </c>
      <c r="I15" s="84">
        <v>0.55682259586038507</v>
      </c>
      <c r="J15" s="84">
        <v>0.51932179441893322</v>
      </c>
      <c r="K15" s="84">
        <v>0.60498366013071891</v>
      </c>
      <c r="L15" s="84">
        <v>0.5589275273547345</v>
      </c>
      <c r="M15" s="84">
        <v>0.50971956660293172</v>
      </c>
      <c r="N15" s="84">
        <v>0.55406776222357479</v>
      </c>
      <c r="O15" s="84">
        <v>0.55126199895727912</v>
      </c>
      <c r="P15" s="84">
        <v>0.51258554692031089</v>
      </c>
      <c r="Q15" s="84">
        <v>0.54675670145283417</v>
      </c>
      <c r="R15" s="84">
        <v>0.5550372873781525</v>
      </c>
      <c r="S15" s="84">
        <v>0.5173982442138868</v>
      </c>
      <c r="T15" s="84">
        <v>0.54471045631266612</v>
      </c>
      <c r="U15" s="84">
        <v>0.55681629029573321</v>
      </c>
      <c r="V15" s="84">
        <v>0.51866694790128665</v>
      </c>
      <c r="W15" s="84">
        <v>0.5573344006403842</v>
      </c>
      <c r="X15" s="84">
        <v>0.55569310493738311</v>
      </c>
      <c r="Y15" s="84">
        <v>0.51359003397508496</v>
      </c>
      <c r="Z15" s="84">
        <v>0.53590610702208075</v>
      </c>
      <c r="AA15" s="84">
        <v>0.55059244736169111</v>
      </c>
      <c r="AB15" s="84">
        <v>0.50262467191601057</v>
      </c>
      <c r="AC15" s="84">
        <v>0.54754420432220041</v>
      </c>
      <c r="AD15" s="84">
        <v>0.54434383024733057</v>
      </c>
      <c r="AE15" s="84">
        <v>0.49365786767226588</v>
      </c>
      <c r="AF15" s="84">
        <v>0.60345520289272803</v>
      </c>
      <c r="AG15" s="84">
        <v>0.54927827733080925</v>
      </c>
      <c r="AH15" s="84">
        <v>0.50766662544825014</v>
      </c>
      <c r="AI15" s="84">
        <v>0.60867873127067518</v>
      </c>
      <c r="AJ15" s="84">
        <v>0.56775520012816738</v>
      </c>
      <c r="AK15" s="84">
        <v>0.48742203029679898</v>
      </c>
    </row>
    <row r="16" spans="1:51">
      <c r="A16" s="84">
        <v>9</v>
      </c>
      <c r="B16" s="84">
        <v>0.57705654215145952</v>
      </c>
      <c r="C16" s="84">
        <v>0.55471921515561573</v>
      </c>
      <c r="D16" s="84">
        <v>0.51150562909810726</v>
      </c>
      <c r="E16" s="84">
        <v>0.56338028169014076</v>
      </c>
      <c r="F16" s="84">
        <v>0.55208887498044124</v>
      </c>
      <c r="G16" s="84">
        <v>0.48772413793103442</v>
      </c>
      <c r="H16" s="84">
        <v>0.49216736069799721</v>
      </c>
      <c r="I16" s="84">
        <v>0.5129848510071584</v>
      </c>
      <c r="J16" s="84">
        <v>0.50907806428823732</v>
      </c>
      <c r="K16" s="84">
        <v>0.50020424836601307</v>
      </c>
      <c r="L16" s="84">
        <v>0.49812066709357677</v>
      </c>
      <c r="M16" s="84">
        <v>0.50135436583811333</v>
      </c>
      <c r="N16" s="84">
        <v>0.50476770135930216</v>
      </c>
      <c r="O16" s="84">
        <v>0.50145674241727234</v>
      </c>
      <c r="P16" s="84">
        <v>0.50701774736109495</v>
      </c>
      <c r="Q16" s="84">
        <v>0.51135666052793138</v>
      </c>
      <c r="R16" s="84">
        <v>0.50529285255425516</v>
      </c>
      <c r="S16" s="84">
        <v>0.50941739824421395</v>
      </c>
      <c r="T16" s="84">
        <v>0.50890116635972982</v>
      </c>
      <c r="U16" s="84">
        <v>0.50688009765299891</v>
      </c>
      <c r="V16" s="84">
        <v>0.51156577374674816</v>
      </c>
      <c r="W16" s="84">
        <v>0.5081048629177507</v>
      </c>
      <c r="X16" s="84">
        <v>0.50594501223549726</v>
      </c>
      <c r="Y16" s="84">
        <v>0.51038127595318994</v>
      </c>
      <c r="Z16" s="84">
        <v>0.50507260791724684</v>
      </c>
      <c r="AA16" s="84">
        <v>0.50163384764015551</v>
      </c>
      <c r="AB16" s="84">
        <v>0.50628539853570931</v>
      </c>
      <c r="AC16" s="84">
        <v>0.49882121807465618</v>
      </c>
      <c r="AD16" s="84">
        <v>0.49747263143668052</v>
      </c>
      <c r="AE16" s="84">
        <v>0.50291395269112094</v>
      </c>
      <c r="AF16" s="84">
        <v>0.58698272398553641</v>
      </c>
      <c r="AG16" s="84">
        <v>0.54732607666824418</v>
      </c>
      <c r="AH16" s="84">
        <v>0.50531717571410895</v>
      </c>
      <c r="AI16" s="84">
        <v>0.5785172212492703</v>
      </c>
      <c r="AJ16" s="84">
        <v>0.56014525646845215</v>
      </c>
      <c r="AK16" s="84">
        <v>0.49489341284529431</v>
      </c>
    </row>
    <row r="17" spans="1:37">
      <c r="A17" s="84">
        <v>10</v>
      </c>
      <c r="B17" s="84">
        <v>0.54745866503368035</v>
      </c>
      <c r="C17" s="84">
        <v>0.50219891745602163</v>
      </c>
      <c r="D17" s="84">
        <v>0.5102684646789557</v>
      </c>
      <c r="E17" s="84">
        <v>0.49652846657409239</v>
      </c>
      <c r="F17" s="84">
        <v>0.49682365826944141</v>
      </c>
      <c r="G17" s="84">
        <v>0.4992413793103449</v>
      </c>
      <c r="H17" s="84">
        <v>0.48145944874082891</v>
      </c>
      <c r="I17" s="84">
        <v>0.49153765051883919</v>
      </c>
      <c r="J17" s="84">
        <v>0.51282232426704333</v>
      </c>
      <c r="K17" s="84">
        <v>0.48182189542483661</v>
      </c>
      <c r="L17" s="84">
        <v>0.48528551939193132</v>
      </c>
      <c r="M17" s="84">
        <v>0.51505736137667302</v>
      </c>
      <c r="N17" s="84">
        <v>0.49401501318725899</v>
      </c>
      <c r="O17" s="84">
        <v>0.49053884135308368</v>
      </c>
      <c r="P17" s="84">
        <v>0.5264470479062755</v>
      </c>
      <c r="Q17" s="84">
        <v>0.51135666052793138</v>
      </c>
      <c r="R17" s="84">
        <v>0.49437198000167593</v>
      </c>
      <c r="S17" s="84">
        <v>0.53080606544293707</v>
      </c>
      <c r="T17" s="84">
        <v>0.50828729281767948</v>
      </c>
      <c r="U17" s="84">
        <v>0.49575542362536767</v>
      </c>
      <c r="V17" s="84">
        <v>0.531955283695423</v>
      </c>
      <c r="W17" s="84">
        <v>0.49689813888333001</v>
      </c>
      <c r="X17" s="84">
        <v>0.49451561825248319</v>
      </c>
      <c r="Y17" s="84">
        <v>0.52661381653454142</v>
      </c>
      <c r="Z17" s="84">
        <v>0.50208872090710166</v>
      </c>
      <c r="AA17" s="84">
        <v>0.48995538885573819</v>
      </c>
      <c r="AB17" s="84">
        <v>0.51802735184417736</v>
      </c>
      <c r="AC17" s="84">
        <v>0.48664047151277018</v>
      </c>
      <c r="AD17" s="84">
        <v>0.48579537775375042</v>
      </c>
      <c r="AE17" s="84">
        <v>0.50881042166609525</v>
      </c>
      <c r="AF17" s="84">
        <v>0.53314584170349533</v>
      </c>
      <c r="AG17" s="84">
        <v>0.49766327496450552</v>
      </c>
      <c r="AH17" s="84">
        <v>0.50877952269073812</v>
      </c>
      <c r="AI17" s="84">
        <v>0.50126483751702655</v>
      </c>
      <c r="AJ17" s="84">
        <v>0.49761021067528249</v>
      </c>
      <c r="AK17" s="84">
        <v>0.50846528206182739</v>
      </c>
    </row>
    <row r="18" spans="1:37">
      <c r="A18" s="84">
        <v>11</v>
      </c>
      <c r="B18" s="84">
        <v>0.51132884262094302</v>
      </c>
      <c r="C18" s="84">
        <v>0.48700383400992342</v>
      </c>
      <c r="D18" s="84">
        <v>0.49913398490659411</v>
      </c>
      <c r="E18" s="84">
        <v>0.47946835945248961</v>
      </c>
      <c r="F18" s="84">
        <v>0.48098889062744488</v>
      </c>
      <c r="G18" s="84">
        <v>0.5031724137931034</v>
      </c>
      <c r="H18" s="84">
        <v>0.48264921673606981</v>
      </c>
      <c r="I18" s="84">
        <v>0.48879085511347869</v>
      </c>
      <c r="J18" s="84">
        <v>0.51861533027198858</v>
      </c>
      <c r="K18" s="84">
        <v>0.47732843137254899</v>
      </c>
      <c r="L18" s="84">
        <v>0.48019043906785092</v>
      </c>
      <c r="M18" s="84">
        <v>0.51880178457616311</v>
      </c>
      <c r="N18" s="84">
        <v>0.48569689592209381</v>
      </c>
      <c r="O18" s="84">
        <v>0.48176771858803319</v>
      </c>
      <c r="P18" s="84">
        <v>0.5292309476858833</v>
      </c>
      <c r="Q18" s="84">
        <v>0.50501330059341121</v>
      </c>
      <c r="R18" s="84">
        <v>0.48325559310672278</v>
      </c>
      <c r="S18" s="84">
        <v>0.5334397446129292</v>
      </c>
      <c r="T18" s="84">
        <v>0.50235318191119294</v>
      </c>
      <c r="U18" s="84">
        <v>0.48549076180436113</v>
      </c>
      <c r="V18" s="84">
        <v>0.53448639527525843</v>
      </c>
      <c r="W18" s="84">
        <v>0.49009405643386028</v>
      </c>
      <c r="X18" s="84">
        <v>0.48769252914927302</v>
      </c>
      <c r="Y18" s="84">
        <v>0.52957090726060152</v>
      </c>
      <c r="Z18" s="84">
        <v>0.50368012731251244</v>
      </c>
      <c r="AA18" s="84">
        <v>0.48847782229420622</v>
      </c>
      <c r="AB18" s="84">
        <v>0.52251692222682689</v>
      </c>
      <c r="AC18" s="84">
        <v>0.48978388998035371</v>
      </c>
      <c r="AD18" s="84">
        <v>0.48906609001216372</v>
      </c>
      <c r="AE18" s="84">
        <v>0.51450119986287268</v>
      </c>
      <c r="AF18" s="84">
        <v>0.49497790277219772</v>
      </c>
      <c r="AG18" s="84">
        <v>0.48479649787032658</v>
      </c>
      <c r="AH18" s="84">
        <v>0.50160751823914917</v>
      </c>
      <c r="AI18" s="84">
        <v>0.48511383537653241</v>
      </c>
      <c r="AJ18" s="84">
        <v>0.48273744359296161</v>
      </c>
      <c r="AK18" s="84">
        <v>0.50469531839056814</v>
      </c>
    </row>
    <row r="19" spans="1:37">
      <c r="A19" s="84">
        <v>12</v>
      </c>
      <c r="B19" s="84">
        <v>0.51030822616860583</v>
      </c>
      <c r="C19" s="84">
        <v>0.49190911141181798</v>
      </c>
      <c r="D19" s="84">
        <v>0.50408264258319935</v>
      </c>
      <c r="E19" s="84">
        <v>0.48462606625669508</v>
      </c>
      <c r="F19" s="84">
        <v>0.48583946174307618</v>
      </c>
      <c r="G19" s="84">
        <v>0.50910344827586207</v>
      </c>
      <c r="H19" s="84">
        <v>0.46936347412254609</v>
      </c>
      <c r="I19" s="84">
        <v>0.47760945563509227</v>
      </c>
      <c r="J19" s="84">
        <v>0.51388202048746023</v>
      </c>
      <c r="K19" s="84">
        <v>0.46262254901960781</v>
      </c>
      <c r="L19" s="84">
        <v>0.46523930172341782</v>
      </c>
      <c r="M19" s="84">
        <v>0.50868387507966861</v>
      </c>
      <c r="N19" s="84">
        <v>0.47149523229864071</v>
      </c>
      <c r="O19" s="84">
        <v>0.4671696261538934</v>
      </c>
      <c r="P19" s="84">
        <v>0.51687739241387309</v>
      </c>
      <c r="Q19" s="84">
        <v>0.49089420912625342</v>
      </c>
      <c r="R19" s="84">
        <v>0.46853615618802891</v>
      </c>
      <c r="S19" s="84">
        <v>0.52011173184357551</v>
      </c>
      <c r="T19" s="84">
        <v>0.48864333947206862</v>
      </c>
      <c r="U19" s="84">
        <v>0.47081506963324637</v>
      </c>
      <c r="V19" s="84">
        <v>0.52147929410110394</v>
      </c>
      <c r="W19" s="84">
        <v>0.47548529117470478</v>
      </c>
      <c r="X19" s="84">
        <v>0.4730963005613934</v>
      </c>
      <c r="Y19" s="84">
        <v>0.51843462941990692</v>
      </c>
      <c r="Z19" s="84">
        <v>0.49254028247463699</v>
      </c>
      <c r="AA19" s="84">
        <v>0.47444093995965098</v>
      </c>
      <c r="AB19" s="84">
        <v>0.5143666252244784</v>
      </c>
      <c r="AC19" s="84">
        <v>0.47544204322200401</v>
      </c>
      <c r="AD19" s="84">
        <v>0.47498310582511127</v>
      </c>
      <c r="AE19" s="84">
        <v>0.50874185807336292</v>
      </c>
      <c r="AF19" s="84">
        <v>0.49316994777018891</v>
      </c>
      <c r="AG19" s="84">
        <v>0.49006152389966873</v>
      </c>
      <c r="AH19" s="84">
        <v>0.50760479782366752</v>
      </c>
      <c r="AI19" s="84">
        <v>0.4895894142829344</v>
      </c>
      <c r="AJ19" s="84">
        <v>0.48957304210835501</v>
      </c>
      <c r="AK19" s="84">
        <v>0.50825964767975873</v>
      </c>
    </row>
    <row r="20" spans="1:37">
      <c r="A20" s="84">
        <v>13</v>
      </c>
      <c r="B20" s="84">
        <v>0.48989589712186171</v>
      </c>
      <c r="C20" s="84">
        <v>0.47499436175011273</v>
      </c>
      <c r="D20" s="84">
        <v>0.50037114932574545</v>
      </c>
      <c r="E20" s="84">
        <v>0.47054155921444152</v>
      </c>
      <c r="F20" s="84">
        <v>0.47150680644656551</v>
      </c>
      <c r="G20" s="84">
        <v>0.50427586206896557</v>
      </c>
      <c r="H20" s="84">
        <v>0.47313107277414229</v>
      </c>
      <c r="I20" s="84">
        <v>0.4768880750235836</v>
      </c>
      <c r="J20" s="84">
        <v>0.5231367008124338</v>
      </c>
      <c r="K20" s="84">
        <v>0.46691176470588241</v>
      </c>
      <c r="L20" s="84">
        <v>0.46902580950524808</v>
      </c>
      <c r="M20" s="84">
        <v>0.52095283620140209</v>
      </c>
      <c r="N20" s="84">
        <v>0.47575573138567662</v>
      </c>
      <c r="O20" s="84">
        <v>0.47143251449075357</v>
      </c>
      <c r="P20" s="84">
        <v>0.52679503537872641</v>
      </c>
      <c r="Q20" s="84">
        <v>0.49682832003274002</v>
      </c>
      <c r="R20" s="84">
        <v>0.47264195737787351</v>
      </c>
      <c r="S20" s="84">
        <v>0.52992817238627299</v>
      </c>
      <c r="T20" s="84">
        <v>0.49478207489257209</v>
      </c>
      <c r="U20" s="84">
        <v>0.4748931920324031</v>
      </c>
      <c r="V20" s="84">
        <v>0.53125219714546867</v>
      </c>
      <c r="W20" s="84">
        <v>0.47928757254352611</v>
      </c>
      <c r="X20" s="84">
        <v>0.47689650208723189</v>
      </c>
      <c r="Y20" s="84">
        <v>0.52925632314080784</v>
      </c>
      <c r="Z20" s="84">
        <v>0.49970161129898549</v>
      </c>
      <c r="AA20" s="84">
        <v>0.47804961213877739</v>
      </c>
      <c r="AB20" s="84">
        <v>0.52742091449095174</v>
      </c>
      <c r="AC20" s="84">
        <v>0.47819253438113951</v>
      </c>
      <c r="AD20" s="84">
        <v>0.47814569536423829</v>
      </c>
      <c r="AE20" s="84">
        <v>0.52355159410353092</v>
      </c>
      <c r="AF20" s="84">
        <v>0.48071514664523912</v>
      </c>
      <c r="AG20" s="84">
        <v>0.4759228584950308</v>
      </c>
      <c r="AH20" s="84">
        <v>0.50377148509954228</v>
      </c>
      <c r="AI20" s="84">
        <v>0.47460595446584941</v>
      </c>
      <c r="AJ20" s="84">
        <v>0.47397933299511358</v>
      </c>
      <c r="AK20" s="84">
        <v>0.50174789224758376</v>
      </c>
    </row>
    <row r="21" spans="1:37">
      <c r="A21" s="84">
        <v>14</v>
      </c>
      <c r="B21" s="84">
        <v>0.50193917125944065</v>
      </c>
      <c r="C21" s="84">
        <v>0.47710870545782602</v>
      </c>
      <c r="D21" s="84">
        <v>0.51676357787950011</v>
      </c>
      <c r="E21" s="84">
        <v>0.47411227930966082</v>
      </c>
      <c r="F21" s="84">
        <v>0.47469879518072289</v>
      </c>
      <c r="G21" s="84">
        <v>0.51993103448275857</v>
      </c>
      <c r="H21" s="84">
        <v>0.47590719809637122</v>
      </c>
      <c r="I21" s="84">
        <v>0.47930192553132461</v>
      </c>
      <c r="J21" s="84">
        <v>0.52539738608265618</v>
      </c>
      <c r="K21" s="84">
        <v>0.47201797385620919</v>
      </c>
      <c r="L21" s="84">
        <v>0.47331347272879132</v>
      </c>
      <c r="M21" s="84">
        <v>0.52382090503505419</v>
      </c>
      <c r="N21" s="84">
        <v>0.48224792047068382</v>
      </c>
      <c r="O21" s="84">
        <v>0.47793418591100068</v>
      </c>
      <c r="P21" s="84">
        <v>0.53329080153114494</v>
      </c>
      <c r="Q21" s="84">
        <v>0.50399017802332735</v>
      </c>
      <c r="R21" s="84">
        <v>0.47973633494399898</v>
      </c>
      <c r="S21" s="84">
        <v>0.53774940143655237</v>
      </c>
      <c r="T21" s="84">
        <v>0.50194393288315931</v>
      </c>
      <c r="U21" s="84">
        <v>0.48171780502691008</v>
      </c>
      <c r="V21" s="84">
        <v>0.5384236799550024</v>
      </c>
      <c r="W21" s="84">
        <v>0.48409045427256348</v>
      </c>
      <c r="X21" s="84">
        <v>0.48187706923852019</v>
      </c>
      <c r="Y21" s="84">
        <v>0.53353466717000131</v>
      </c>
      <c r="Z21" s="84">
        <v>0.50288442410980694</v>
      </c>
      <c r="AA21" s="84">
        <v>0.48106157474497763</v>
      </c>
      <c r="AB21" s="84">
        <v>0.52824975825390241</v>
      </c>
      <c r="AC21" s="84">
        <v>0.47897838899803552</v>
      </c>
      <c r="AD21" s="84">
        <v>0.47784835788620073</v>
      </c>
      <c r="AE21" s="84">
        <v>0.52012341446691801</v>
      </c>
      <c r="AF21" s="84">
        <v>0.48895138609883487</v>
      </c>
      <c r="AG21" s="84">
        <v>0.47944273544723132</v>
      </c>
      <c r="AH21" s="84">
        <v>0.51984666749103492</v>
      </c>
      <c r="AI21" s="84">
        <v>0.47791399104884208</v>
      </c>
      <c r="AJ21" s="84">
        <v>0.47680969800539369</v>
      </c>
      <c r="AK21" s="84">
        <v>0.51744465007882645</v>
      </c>
    </row>
    <row r="22" spans="1:37">
      <c r="A22" s="84">
        <v>15</v>
      </c>
      <c r="B22" s="84">
        <v>0.49581547254541752</v>
      </c>
      <c r="C22" s="84">
        <v>0.47369756427604881</v>
      </c>
      <c r="D22" s="84">
        <v>0.50872200915501675</v>
      </c>
      <c r="E22" s="84">
        <v>0.47391390597103739</v>
      </c>
      <c r="F22" s="84">
        <v>0.47432326709435152</v>
      </c>
      <c r="G22" s="84">
        <v>0.5148275862068965</v>
      </c>
      <c r="H22" s="84">
        <v>0.4941503073567321</v>
      </c>
      <c r="I22" s="84">
        <v>0.49347982908828592</v>
      </c>
      <c r="J22" s="84">
        <v>0.52829388908512886</v>
      </c>
      <c r="K22" s="84">
        <v>0.48897058823529421</v>
      </c>
      <c r="L22" s="84">
        <v>0.48926692095664998</v>
      </c>
      <c r="M22" s="84">
        <v>0.52939770554493304</v>
      </c>
      <c r="N22" s="84">
        <v>0.49746398863866909</v>
      </c>
      <c r="O22" s="84">
        <v>0.49311497531204962</v>
      </c>
      <c r="P22" s="84">
        <v>0.53932258438696201</v>
      </c>
      <c r="Q22" s="84">
        <v>0.51606302435031715</v>
      </c>
      <c r="R22" s="84">
        <v>0.49437198000167581</v>
      </c>
      <c r="S22" s="84">
        <v>0.54413407821229054</v>
      </c>
      <c r="T22" s="84">
        <v>0.51422140372416614</v>
      </c>
      <c r="U22" s="84">
        <v>0.4963102702102869</v>
      </c>
      <c r="V22" s="84">
        <v>0.54496238486957738</v>
      </c>
      <c r="W22" s="84">
        <v>0.49969981989193513</v>
      </c>
      <c r="X22" s="84">
        <v>0.49742334820785961</v>
      </c>
      <c r="Y22" s="84">
        <v>0.53907134767836917</v>
      </c>
      <c r="Z22" s="84">
        <v>0.51601352695444591</v>
      </c>
      <c r="AA22" s="84">
        <v>0.49782627227005349</v>
      </c>
      <c r="AB22" s="84">
        <v>0.53315375051802738</v>
      </c>
      <c r="AC22" s="84">
        <v>0.49685658153241652</v>
      </c>
      <c r="AD22" s="84">
        <v>0.49493174753345032</v>
      </c>
      <c r="AE22" s="84">
        <v>0.52341446691806648</v>
      </c>
      <c r="AF22" s="84">
        <v>0.4853354760948172</v>
      </c>
      <c r="AG22" s="84">
        <v>0.47731306199716039</v>
      </c>
      <c r="AH22" s="84">
        <v>0.51211821441820193</v>
      </c>
      <c r="AI22" s="84">
        <v>0.47674644872543293</v>
      </c>
      <c r="AJ22" s="84">
        <v>0.47421964700542041</v>
      </c>
      <c r="AK22" s="84">
        <v>0.50812255809171292</v>
      </c>
    </row>
    <row r="23" spans="1:37">
      <c r="A23" s="84">
        <v>16</v>
      </c>
      <c r="B23" s="84">
        <v>0.50398040416411505</v>
      </c>
      <c r="C23" s="84">
        <v>0.49123252142534968</v>
      </c>
      <c r="D23" s="84">
        <v>0.51057775578374365</v>
      </c>
      <c r="E23" s="84">
        <v>0.4925609998016266</v>
      </c>
      <c r="F23" s="84">
        <v>0.49291190736973861</v>
      </c>
      <c r="G23" s="84">
        <v>0.51806896551724135</v>
      </c>
      <c r="H23" s="84">
        <v>0.55581994844338689</v>
      </c>
      <c r="I23" s="84">
        <v>0.54553021474945884</v>
      </c>
      <c r="J23" s="84">
        <v>0.57802896503002477</v>
      </c>
      <c r="K23" s="84">
        <v>0.5490196078431373</v>
      </c>
      <c r="L23" s="84">
        <v>0.54870952473758938</v>
      </c>
      <c r="M23" s="84">
        <v>0.59034416826003822</v>
      </c>
      <c r="N23" s="84">
        <v>0.55447352404138761</v>
      </c>
      <c r="O23" s="84">
        <v>0.55095531634311656</v>
      </c>
      <c r="P23" s="84">
        <v>0.59923442756060796</v>
      </c>
      <c r="Q23" s="84">
        <v>0.57335788827501544</v>
      </c>
      <c r="R23" s="84">
        <v>0.55140630673407243</v>
      </c>
      <c r="S23" s="84">
        <v>0.60319233838786923</v>
      </c>
      <c r="T23" s="84">
        <v>0.57213014119091465</v>
      </c>
      <c r="U23" s="84">
        <v>0.55345946845697158</v>
      </c>
      <c r="V23" s="84">
        <v>0.60451381565070661</v>
      </c>
      <c r="W23" s="84">
        <v>0.55773464078447066</v>
      </c>
      <c r="X23" s="84">
        <v>0.55540521088239536</v>
      </c>
      <c r="Y23" s="84">
        <v>0.59909399773499439</v>
      </c>
      <c r="Z23" s="84">
        <v>0.57608911875870294</v>
      </c>
      <c r="AA23" s="84">
        <v>0.55783820646151205</v>
      </c>
      <c r="AB23" s="84">
        <v>0.59414283740848184</v>
      </c>
      <c r="AC23" s="84">
        <v>0.55854616895874276</v>
      </c>
      <c r="AD23" s="84">
        <v>0.55683200432490876</v>
      </c>
      <c r="AE23" s="84">
        <v>0.58519026396983198</v>
      </c>
      <c r="AF23" s="84">
        <v>0.49899558055443949</v>
      </c>
      <c r="AG23" s="84">
        <v>0.49508991954566972</v>
      </c>
      <c r="AH23" s="84">
        <v>0.51397304315568182</v>
      </c>
      <c r="AI23" s="84">
        <v>0.49678925861062462</v>
      </c>
      <c r="AJ23" s="84">
        <v>0.49365838028357067</v>
      </c>
      <c r="AK23" s="84">
        <v>0.50873946123791902</v>
      </c>
    </row>
    <row r="24" spans="1:37">
      <c r="A24" s="84">
        <v>17</v>
      </c>
      <c r="B24" s="82">
        <v>0.56664625433761995</v>
      </c>
      <c r="C24" s="82">
        <v>0.55333784393324337</v>
      </c>
      <c r="D24" s="82">
        <v>0.57237411852035125</v>
      </c>
      <c r="E24" s="82">
        <v>0.55524697480658591</v>
      </c>
      <c r="F24" s="82">
        <v>0.55549992176498197</v>
      </c>
      <c r="G24" s="82">
        <v>0.58055172413793099</v>
      </c>
      <c r="H24" s="82">
        <v>0.64604402141582395</v>
      </c>
      <c r="I24" s="82">
        <v>0.63076410854003651</v>
      </c>
      <c r="J24" s="82">
        <v>0.66047333097845284</v>
      </c>
      <c r="K24" s="82">
        <v>0.63316993464052296</v>
      </c>
      <c r="L24" s="82">
        <v>0.63209622184480874</v>
      </c>
      <c r="M24" s="82">
        <v>0.66451561504142764</v>
      </c>
      <c r="N24" s="82">
        <v>0.63095962669912775</v>
      </c>
      <c r="O24" s="82">
        <v>0.62805532554359489</v>
      </c>
      <c r="P24" s="82">
        <v>0.66239415381046285</v>
      </c>
      <c r="Q24" s="82">
        <v>0.64190710047063648</v>
      </c>
      <c r="R24" s="82">
        <v>0.62556210373432397</v>
      </c>
      <c r="S24" s="82">
        <v>0.66145251396648064</v>
      </c>
      <c r="T24" s="82">
        <v>0.64231634949866989</v>
      </c>
      <c r="U24" s="82">
        <v>0.62847472673805693</v>
      </c>
      <c r="V24" s="82">
        <v>0.66490895029178088</v>
      </c>
      <c r="W24" s="82">
        <v>0.63718230938563147</v>
      </c>
      <c r="X24" s="82">
        <v>0.63515186411400615</v>
      </c>
      <c r="Y24" s="82">
        <v>0.6679879199698</v>
      </c>
      <c r="Z24" s="82">
        <v>0.66063258404615077</v>
      </c>
      <c r="AA24" s="82">
        <v>0.6446736566930924</v>
      </c>
      <c r="AB24" s="82">
        <v>0.67460975272827728</v>
      </c>
      <c r="AC24" s="82">
        <v>0.65225933202357567</v>
      </c>
      <c r="AD24" s="82">
        <v>0.65049330990674414</v>
      </c>
      <c r="AE24" s="82">
        <v>0.67768255056564941</v>
      </c>
      <c r="AF24" s="82">
        <v>0.56086781840096422</v>
      </c>
      <c r="AG24" s="82">
        <v>0.55655466161855183</v>
      </c>
      <c r="AH24" s="82">
        <v>0.57530604674168406</v>
      </c>
      <c r="AI24" s="82">
        <v>0.55925277291301811</v>
      </c>
      <c r="AJ24" s="82">
        <v>0.55643374008704716</v>
      </c>
      <c r="AK24" s="82">
        <v>0.56981287271231751</v>
      </c>
    </row>
    <row r="25" spans="1:37">
      <c r="A25" s="84">
        <v>18</v>
      </c>
      <c r="B25" s="84">
        <v>0.66972851602367822</v>
      </c>
      <c r="C25" s="84">
        <v>0.65383964817320717</v>
      </c>
      <c r="D25" s="84">
        <v>0.67697637015959422</v>
      </c>
      <c r="E25" s="84">
        <v>0.65066455068438789</v>
      </c>
      <c r="F25" s="84">
        <v>0.65082146768893778</v>
      </c>
      <c r="G25" s="84">
        <v>0.67703448275862055</v>
      </c>
      <c r="H25" s="84">
        <v>0.75213166765813999</v>
      </c>
      <c r="I25" s="84">
        <v>0.73519782476000217</v>
      </c>
      <c r="J25" s="84">
        <v>0.75542211232779943</v>
      </c>
      <c r="K25" s="84">
        <v>0.73672385620915048</v>
      </c>
      <c r="L25" s="84">
        <v>0.73597460812428661</v>
      </c>
      <c r="M25" s="84">
        <v>0.75191204588910121</v>
      </c>
      <c r="N25" s="84">
        <v>0.73057415297220529</v>
      </c>
      <c r="O25" s="84">
        <v>0.72843254515901479</v>
      </c>
      <c r="P25" s="84">
        <v>0.74208328500174003</v>
      </c>
      <c r="Q25" s="84">
        <v>0.73276038469408644</v>
      </c>
      <c r="R25" s="84">
        <v>0.72452029159567621</v>
      </c>
      <c r="S25" s="84">
        <v>0.7379090183559458</v>
      </c>
      <c r="T25" s="84">
        <v>0.73439738080622041</v>
      </c>
      <c r="U25" s="84">
        <v>0.7277922654386062</v>
      </c>
      <c r="V25" s="84">
        <v>0.74210785347676289</v>
      </c>
      <c r="W25" s="84">
        <v>0.73824294576746052</v>
      </c>
      <c r="X25" s="84">
        <v>0.73646178206420043</v>
      </c>
      <c r="Y25" s="84">
        <v>0.75128979489115399</v>
      </c>
      <c r="Z25" s="84">
        <v>0.75850407797891384</v>
      </c>
      <c r="AA25" s="84">
        <v>0.74870002557326709</v>
      </c>
      <c r="AB25" s="84">
        <v>0.76550628539853582</v>
      </c>
      <c r="AC25" s="84">
        <v>0.7601178781925344</v>
      </c>
      <c r="AD25" s="84">
        <v>0.75861602919313376</v>
      </c>
      <c r="AE25" s="84">
        <v>0.77771683236201561</v>
      </c>
      <c r="AF25" s="84">
        <v>0.66070711128967463</v>
      </c>
      <c r="AG25" s="84">
        <v>0.65508163748225279</v>
      </c>
      <c r="AH25" s="84">
        <v>0.67787807592432303</v>
      </c>
      <c r="AI25" s="84">
        <v>0.65693714730492303</v>
      </c>
      <c r="AJ25" s="84">
        <v>0.65667138394168401</v>
      </c>
      <c r="AK25" s="84">
        <v>0.67660566179998638</v>
      </c>
    </row>
    <row r="26" spans="1:37">
      <c r="A26" s="84">
        <v>19</v>
      </c>
      <c r="B26" s="84">
        <v>0.78077158603796692</v>
      </c>
      <c r="C26" s="84">
        <v>0.76666102841677952</v>
      </c>
      <c r="D26" s="84">
        <v>0.78689842880118777</v>
      </c>
      <c r="E26" s="84">
        <v>0.76036500694306686</v>
      </c>
      <c r="F26" s="84">
        <v>0.76069472695978702</v>
      </c>
      <c r="G26" s="84">
        <v>0.78075862068965529</v>
      </c>
      <c r="H26" s="84">
        <v>0.83739837398373984</v>
      </c>
      <c r="I26" s="84">
        <v>0.82711836191110366</v>
      </c>
      <c r="J26" s="84">
        <v>0.83383963263864369</v>
      </c>
      <c r="K26" s="84">
        <v>0.81678921568627472</v>
      </c>
      <c r="L26" s="84">
        <v>0.81627084667427674</v>
      </c>
      <c r="M26" s="84">
        <v>0.81859464627151046</v>
      </c>
      <c r="N26" s="84">
        <v>0.8056400892676</v>
      </c>
      <c r="O26" s="84">
        <v>0.80369245867451766</v>
      </c>
      <c r="P26" s="84">
        <v>0.80402505509801647</v>
      </c>
      <c r="Q26" s="84">
        <v>0.80049109883364045</v>
      </c>
      <c r="R26" s="84">
        <v>0.79739128006033022</v>
      </c>
      <c r="S26" s="84">
        <v>0.797765363128492</v>
      </c>
      <c r="T26" s="84">
        <v>0.80356046654389179</v>
      </c>
      <c r="U26" s="84">
        <v>0.80139266492814742</v>
      </c>
      <c r="V26" s="84">
        <v>0.80250298811783705</v>
      </c>
      <c r="W26" s="84">
        <v>0.81528917350410235</v>
      </c>
      <c r="X26" s="84">
        <v>0.81353102058442484</v>
      </c>
      <c r="Y26" s="84">
        <v>0.81533912168113776</v>
      </c>
      <c r="Z26" s="84">
        <v>0.83548836284066053</v>
      </c>
      <c r="AA26" s="84">
        <v>0.83130167931122656</v>
      </c>
      <c r="AB26" s="84">
        <v>0.83416217709628393</v>
      </c>
      <c r="AC26" s="84">
        <v>0.84872298624754439</v>
      </c>
      <c r="AD26" s="84">
        <v>0.84741181240708174</v>
      </c>
      <c r="AE26" s="84">
        <v>0.85238258484744589</v>
      </c>
      <c r="AF26" s="84">
        <v>0.77159501807955</v>
      </c>
      <c r="AG26" s="84">
        <v>0.76656412683388553</v>
      </c>
      <c r="AH26" s="84">
        <v>0.78626190181773181</v>
      </c>
      <c r="AI26" s="84">
        <v>0.7676590776415646</v>
      </c>
      <c r="AJ26" s="84">
        <v>0.76911163920856596</v>
      </c>
      <c r="AK26" s="84">
        <v>0.78812804167523465</v>
      </c>
    </row>
    <row r="27" spans="1:37">
      <c r="A27" s="84">
        <v>20</v>
      </c>
      <c r="B27" s="84">
        <v>0.86629924474382514</v>
      </c>
      <c r="C27" s="84">
        <v>0.8616937302661255</v>
      </c>
      <c r="D27" s="84">
        <v>0.86774712359272532</v>
      </c>
      <c r="E27" s="84">
        <v>0.85201348938702626</v>
      </c>
      <c r="F27" s="84">
        <v>0.85204193396964489</v>
      </c>
      <c r="G27" s="84">
        <v>0.85758620689655163</v>
      </c>
      <c r="H27" s="84">
        <v>0.93952012690858611</v>
      </c>
      <c r="I27" s="84">
        <v>0.92802841129793012</v>
      </c>
      <c r="J27" s="84">
        <v>0.9306958671847404</v>
      </c>
      <c r="K27" s="84">
        <v>0.91217320261437917</v>
      </c>
      <c r="L27" s="84">
        <v>0.91176880028955631</v>
      </c>
      <c r="M27" s="84">
        <v>0.91794136392606762</v>
      </c>
      <c r="N27" s="84">
        <v>0.8926759991884764</v>
      </c>
      <c r="O27" s="84">
        <v>0.89180237372343352</v>
      </c>
      <c r="P27" s="84">
        <v>0.89989560375826461</v>
      </c>
      <c r="Q27" s="84">
        <v>0.88745651729077157</v>
      </c>
      <c r="R27" s="84">
        <v>0.88238415775214374</v>
      </c>
      <c r="S27" s="84">
        <v>0.89217877094972087</v>
      </c>
      <c r="T27" s="84">
        <v>0.891549007571107</v>
      </c>
      <c r="U27" s="84">
        <v>0.88742162791988033</v>
      </c>
      <c r="V27" s="84">
        <v>0.89650565984672714</v>
      </c>
      <c r="W27" s="84">
        <v>0.90594356613968385</v>
      </c>
      <c r="X27" s="84">
        <v>0.90482222542104518</v>
      </c>
      <c r="Y27" s="84">
        <v>0.91185352963382404</v>
      </c>
      <c r="Z27" s="84">
        <v>0.93276307937139447</v>
      </c>
      <c r="AA27" s="84">
        <v>0.93024180945074286</v>
      </c>
      <c r="AB27" s="84">
        <v>0.9335543583367869</v>
      </c>
      <c r="AC27" s="84">
        <v>0.95579567779960728</v>
      </c>
      <c r="AD27" s="84">
        <v>0.95526422489525598</v>
      </c>
      <c r="AE27" s="84">
        <v>0.95536510113129924</v>
      </c>
      <c r="AF27" s="84">
        <v>0.86159100040176773</v>
      </c>
      <c r="AG27" s="84">
        <v>0.86003312825366784</v>
      </c>
      <c r="AH27" s="84">
        <v>0.86620502040311609</v>
      </c>
      <c r="AI27" s="84">
        <v>0.86592722319517412</v>
      </c>
      <c r="AJ27" s="84">
        <v>0.86579797602200237</v>
      </c>
      <c r="AK27" s="84">
        <v>0.87045033929673044</v>
      </c>
    </row>
    <row r="28" spans="1:37">
      <c r="A28" s="84">
        <v>21</v>
      </c>
      <c r="B28" s="84">
        <v>0.97713819146764636</v>
      </c>
      <c r="C28" s="84">
        <v>0.97767253044654956</v>
      </c>
      <c r="D28" s="84">
        <v>0.97550414450080414</v>
      </c>
      <c r="E28" s="84">
        <v>0.96250743900019842</v>
      </c>
      <c r="F28" s="84">
        <v>0.96257236739164465</v>
      </c>
      <c r="G28" s="84">
        <v>0.96262068965517245</v>
      </c>
      <c r="H28" s="84">
        <v>1</v>
      </c>
      <c r="I28" s="84">
        <v>1</v>
      </c>
      <c r="J28" s="84">
        <v>1</v>
      </c>
      <c r="K28" s="84">
        <v>1</v>
      </c>
      <c r="L28" s="84">
        <v>1</v>
      </c>
      <c r="M28" s="84">
        <v>1</v>
      </c>
      <c r="N28" s="84">
        <v>1</v>
      </c>
      <c r="O28" s="84">
        <v>1</v>
      </c>
      <c r="P28" s="84">
        <v>1</v>
      </c>
      <c r="Q28" s="84">
        <v>1</v>
      </c>
      <c r="R28" s="84">
        <v>1</v>
      </c>
      <c r="S28" s="84">
        <v>1</v>
      </c>
      <c r="T28" s="84">
        <v>1</v>
      </c>
      <c r="U28" s="84">
        <v>1</v>
      </c>
      <c r="V28" s="84">
        <v>1</v>
      </c>
      <c r="W28" s="84">
        <v>1</v>
      </c>
      <c r="X28" s="84">
        <v>1</v>
      </c>
      <c r="Y28" s="84">
        <v>1</v>
      </c>
      <c r="Z28" s="84">
        <v>1</v>
      </c>
      <c r="AA28" s="84">
        <v>1</v>
      </c>
      <c r="AB28" s="84">
        <v>1</v>
      </c>
      <c r="AC28" s="84">
        <v>1</v>
      </c>
      <c r="AD28" s="84">
        <v>1</v>
      </c>
      <c r="AE28" s="84">
        <v>1</v>
      </c>
      <c r="AF28" s="84">
        <v>0.97368421052631571</v>
      </c>
      <c r="AG28" s="84">
        <v>0.9738523426407949</v>
      </c>
      <c r="AH28" s="84">
        <v>0.97304315568195854</v>
      </c>
      <c r="AI28" s="84">
        <v>0.98268145553609643</v>
      </c>
      <c r="AJ28" s="84">
        <v>0.98283089904141407</v>
      </c>
      <c r="AK28" s="84">
        <v>0.97916238261704047</v>
      </c>
    </row>
    <row r="29" spans="1:37">
      <c r="A29" s="84">
        <v>22</v>
      </c>
      <c r="B29" s="84">
        <v>1</v>
      </c>
      <c r="C29" s="84">
        <v>1</v>
      </c>
      <c r="D29" s="84">
        <v>1</v>
      </c>
      <c r="E29" s="84">
        <v>1</v>
      </c>
      <c r="F29" s="84">
        <v>1</v>
      </c>
      <c r="G29" s="84">
        <v>1</v>
      </c>
      <c r="H29" s="84">
        <v>0.8879635137814792</v>
      </c>
      <c r="I29" s="84">
        <v>0.9258920148715386</v>
      </c>
      <c r="J29" s="84">
        <v>0.94623807841752039</v>
      </c>
      <c r="K29" s="84">
        <v>0.90543300653594783</v>
      </c>
      <c r="L29" s="84">
        <v>0.9057270930200183</v>
      </c>
      <c r="M29" s="84">
        <v>0.92495219885277236</v>
      </c>
      <c r="N29" s="84">
        <v>0.92189085007100846</v>
      </c>
      <c r="O29" s="84">
        <v>0.92167326034287123</v>
      </c>
      <c r="P29" s="84">
        <v>0.93330240111356011</v>
      </c>
      <c r="Q29" s="84">
        <v>0.93247391037446303</v>
      </c>
      <c r="R29" s="84">
        <v>0.92916794682009862</v>
      </c>
      <c r="S29" s="84">
        <v>0.93719074221867538</v>
      </c>
      <c r="T29" s="84">
        <v>0.92940454266421102</v>
      </c>
      <c r="U29" s="84">
        <v>0.92598346557176936</v>
      </c>
      <c r="V29" s="84">
        <v>0.93601912395415854</v>
      </c>
      <c r="W29" s="84">
        <v>0.91414848909345603</v>
      </c>
      <c r="X29" s="84">
        <v>0.91368936231466813</v>
      </c>
      <c r="Y29" s="84">
        <v>0.92921857304643274</v>
      </c>
      <c r="Z29" s="84">
        <v>0.90431668987467673</v>
      </c>
      <c r="AA29" s="84">
        <v>0.8954053362884663</v>
      </c>
      <c r="AB29" s="84">
        <v>0.92008564718883834</v>
      </c>
      <c r="AC29" s="84">
        <v>0.87642436149312386</v>
      </c>
      <c r="AD29" s="84">
        <v>0.8773888363292337</v>
      </c>
      <c r="AE29" s="84">
        <v>0.91011312992800797</v>
      </c>
      <c r="AF29" s="84">
        <v>1</v>
      </c>
      <c r="AG29" s="84">
        <v>1</v>
      </c>
      <c r="AH29" s="84">
        <v>1</v>
      </c>
      <c r="AI29" s="84">
        <v>1</v>
      </c>
      <c r="AJ29" s="84">
        <v>1</v>
      </c>
      <c r="AK29" s="84">
        <v>1</v>
      </c>
    </row>
    <row r="30" spans="1:37">
      <c r="A30" s="84">
        <v>23</v>
      </c>
      <c r="B30" s="84">
        <v>0.88507858746682999</v>
      </c>
      <c r="C30" s="84">
        <v>0.86056608028867854</v>
      </c>
      <c r="D30" s="84">
        <v>0.90183100334034372</v>
      </c>
      <c r="E30" s="84">
        <v>0.86966871652449906</v>
      </c>
      <c r="F30" s="84">
        <v>0.86975434204349855</v>
      </c>
      <c r="G30" s="84">
        <v>0.90572413793103446</v>
      </c>
      <c r="H30" s="84">
        <v>0.72516359309934564</v>
      </c>
      <c r="I30" s="84">
        <v>0.77112812829476718</v>
      </c>
      <c r="J30" s="84">
        <v>0.79187566231013784</v>
      </c>
      <c r="K30" s="84">
        <v>0.73549836601307195</v>
      </c>
      <c r="L30" s="84">
        <v>0.73739454854247288</v>
      </c>
      <c r="M30" s="84">
        <v>0.76202995538559593</v>
      </c>
      <c r="N30" s="84">
        <v>0.75167376749847847</v>
      </c>
      <c r="O30" s="84">
        <v>0.74996166467322978</v>
      </c>
      <c r="P30" s="84">
        <v>0.77925994664192089</v>
      </c>
      <c r="Q30" s="84">
        <v>0.76897892367505638</v>
      </c>
      <c r="R30" s="84">
        <v>0.75650085188392036</v>
      </c>
      <c r="S30" s="84">
        <v>0.78651237031125321</v>
      </c>
      <c r="T30" s="84">
        <v>0.76550030693677085</v>
      </c>
      <c r="U30" s="84">
        <v>0.75467458247794506</v>
      </c>
      <c r="V30" s="84">
        <v>0.78513675033396613</v>
      </c>
      <c r="W30" s="84">
        <v>0.74724834900940562</v>
      </c>
      <c r="X30" s="84">
        <v>0.74576076004030534</v>
      </c>
      <c r="Y30" s="84">
        <v>0.77192651314961636</v>
      </c>
      <c r="Z30" s="84">
        <v>0.74159538492142441</v>
      </c>
      <c r="AA30" s="84">
        <v>0.73173642485721579</v>
      </c>
      <c r="AB30" s="84">
        <v>0.75410968365796394</v>
      </c>
      <c r="AC30" s="84">
        <v>0.71709233791748539</v>
      </c>
      <c r="AD30" s="84">
        <v>0.71650223003108526</v>
      </c>
      <c r="AE30" s="84">
        <v>0.73479602331162153</v>
      </c>
      <c r="AF30" s="84">
        <v>0.87344314985938143</v>
      </c>
      <c r="AG30" s="84">
        <v>0.86367132039753891</v>
      </c>
      <c r="AH30" s="84">
        <v>0.90107580066773829</v>
      </c>
      <c r="AI30" s="84">
        <v>0.86028410196536287</v>
      </c>
      <c r="AJ30" s="84">
        <v>0.85626552027983238</v>
      </c>
      <c r="AK30" s="84">
        <v>0.89992460072657476</v>
      </c>
    </row>
    <row r="31" spans="1:37">
      <c r="A31" s="84">
        <v>24</v>
      </c>
      <c r="B31" s="84">
        <v>0.71769748928352717</v>
      </c>
      <c r="C31" s="84">
        <v>0.7037099684258008</v>
      </c>
      <c r="D31" s="84">
        <v>0.71805022887541758</v>
      </c>
      <c r="E31" s="84">
        <v>0.7091846855782582</v>
      </c>
      <c r="F31" s="84">
        <v>0.70952902519167604</v>
      </c>
      <c r="G31" s="84">
        <v>0.72565517241379296</v>
      </c>
      <c r="H31" s="84">
        <v>0.53718024985127888</v>
      </c>
      <c r="I31" s="84">
        <v>0.57957383053104705</v>
      </c>
      <c r="J31" s="84">
        <v>0.60713528788413984</v>
      </c>
      <c r="K31" s="84">
        <v>0.5426879084967321</v>
      </c>
      <c r="L31" s="84">
        <v>0.54055182782526368</v>
      </c>
      <c r="M31" s="84">
        <v>0.57281708094327599</v>
      </c>
      <c r="N31" s="84">
        <v>0.54879285859200655</v>
      </c>
      <c r="O31" s="84">
        <v>0.55512619989572809</v>
      </c>
      <c r="P31" s="84">
        <v>0.5890267950353788</v>
      </c>
      <c r="Q31" s="84">
        <v>0.56374053611622676</v>
      </c>
      <c r="R31" s="84">
        <v>0.55922688042901425</v>
      </c>
      <c r="S31" s="84">
        <v>0.59297685554668811</v>
      </c>
      <c r="T31" s="84">
        <v>0.58686310620012272</v>
      </c>
      <c r="U31" s="84">
        <v>0.56025633912223272</v>
      </c>
      <c r="V31" s="84">
        <v>0.59593615974126413</v>
      </c>
      <c r="W31" s="84">
        <v>0.55893536121673004</v>
      </c>
      <c r="X31" s="84">
        <v>0.5507701165970923</v>
      </c>
      <c r="Y31" s="84">
        <v>0.58437146092865222</v>
      </c>
      <c r="Z31" s="84">
        <v>0.56673960612691465</v>
      </c>
      <c r="AA31" s="84">
        <v>0.53786264313926058</v>
      </c>
      <c r="AB31" s="84">
        <v>0.57362895427545235</v>
      </c>
      <c r="AC31" s="84">
        <v>0.54047151277013761</v>
      </c>
      <c r="AD31" s="84">
        <v>0.52396269766184611</v>
      </c>
      <c r="AE31" s="84">
        <v>0.56242715118272202</v>
      </c>
      <c r="AF31" s="84">
        <v>0.70570510245078344</v>
      </c>
      <c r="AG31" s="84">
        <v>0.70471486038807407</v>
      </c>
      <c r="AH31" s="84">
        <v>0.71664399653765287</v>
      </c>
      <c r="AI31" s="84">
        <v>0.70830900953492881</v>
      </c>
      <c r="AJ31" s="84">
        <v>0.70134308830204828</v>
      </c>
      <c r="AK31" s="84">
        <v>0.71649873192131064</v>
      </c>
    </row>
    <row r="33" spans="1:50">
      <c r="A33" s="131"/>
      <c r="B33" s="123"/>
      <c r="C33" s="123"/>
      <c r="D33" s="123"/>
    </row>
    <row r="34" spans="1:50">
      <c r="B34" s="123"/>
    </row>
    <row r="41" spans="1:50">
      <c r="A41" t="s">
        <v>56</v>
      </c>
      <c r="D41">
        <v>2015</v>
      </c>
      <c r="F41" t="s">
        <v>1</v>
      </c>
      <c r="G41" s="171">
        <v>10924.362999999979</v>
      </c>
      <c r="H41" t="s">
        <v>2</v>
      </c>
      <c r="K41" t="s">
        <v>3</v>
      </c>
      <c r="L41" t="s">
        <v>4</v>
      </c>
      <c r="AH41" s="105"/>
      <c r="AI41" s="83"/>
      <c r="AJ41" s="83"/>
      <c r="AK41" s="83"/>
    </row>
    <row r="42" spans="1:50">
      <c r="A42" s="79">
        <v>2</v>
      </c>
      <c r="B42" s="84" t="s">
        <v>8</v>
      </c>
      <c r="F42" t="s">
        <v>9</v>
      </c>
      <c r="G42">
        <v>0</v>
      </c>
      <c r="H42" t="s">
        <v>2</v>
      </c>
      <c r="K42" t="s">
        <v>10</v>
      </c>
      <c r="L42" t="s">
        <v>4</v>
      </c>
      <c r="N42" t="s">
        <v>11</v>
      </c>
    </row>
    <row r="43" spans="1:50">
      <c r="B43">
        <v>1</v>
      </c>
      <c r="C43" t="s">
        <v>22</v>
      </c>
      <c r="D43" t="s">
        <v>23</v>
      </c>
      <c r="E43">
        <v>2</v>
      </c>
      <c r="F43" t="s">
        <v>24</v>
      </c>
      <c r="G43" t="s">
        <v>25</v>
      </c>
      <c r="H43">
        <v>3</v>
      </c>
      <c r="I43" t="s">
        <v>26</v>
      </c>
      <c r="J43" t="s">
        <v>27</v>
      </c>
      <c r="K43">
        <v>4</v>
      </c>
      <c r="L43" t="s">
        <v>28</v>
      </c>
      <c r="M43" t="s">
        <v>29</v>
      </c>
      <c r="N43">
        <v>5</v>
      </c>
      <c r="O43" t="s">
        <v>30</v>
      </c>
      <c r="P43" t="s">
        <v>30</v>
      </c>
      <c r="Q43">
        <v>6</v>
      </c>
      <c r="R43" t="s">
        <v>31</v>
      </c>
      <c r="S43" t="s">
        <v>32</v>
      </c>
      <c r="T43">
        <v>7</v>
      </c>
      <c r="U43" t="s">
        <v>33</v>
      </c>
      <c r="V43" t="s">
        <v>34</v>
      </c>
      <c r="W43">
        <v>8</v>
      </c>
      <c r="X43" t="s">
        <v>35</v>
      </c>
      <c r="Y43" t="s">
        <v>36</v>
      </c>
      <c r="Z43">
        <v>9</v>
      </c>
      <c r="AA43" t="s">
        <v>37</v>
      </c>
      <c r="AB43" t="s">
        <v>38</v>
      </c>
      <c r="AC43">
        <v>10</v>
      </c>
      <c r="AD43" t="s">
        <v>39</v>
      </c>
      <c r="AE43" t="s">
        <v>40</v>
      </c>
      <c r="AF43">
        <v>11</v>
      </c>
      <c r="AG43" t="s">
        <v>41</v>
      </c>
      <c r="AH43" t="s">
        <v>42</v>
      </c>
      <c r="AI43">
        <v>12</v>
      </c>
      <c r="AJ43" t="s">
        <v>43</v>
      </c>
      <c r="AK43" t="s">
        <v>44</v>
      </c>
    </row>
    <row r="44" spans="1:50">
      <c r="B44">
        <v>31</v>
      </c>
      <c r="E44">
        <v>28</v>
      </c>
      <c r="H44">
        <v>31</v>
      </c>
      <c r="K44">
        <v>30</v>
      </c>
      <c r="N44">
        <v>31</v>
      </c>
      <c r="Q44">
        <v>30</v>
      </c>
      <c r="T44">
        <v>31</v>
      </c>
      <c r="W44">
        <v>31</v>
      </c>
      <c r="Z44">
        <v>30</v>
      </c>
      <c r="AC44">
        <v>31</v>
      </c>
      <c r="AF44">
        <v>30</v>
      </c>
      <c r="AI44">
        <v>31</v>
      </c>
    </row>
    <row r="45" spans="1:50">
      <c r="A45" t="s">
        <v>47</v>
      </c>
      <c r="B45" t="s">
        <v>48</v>
      </c>
      <c r="C45" t="s">
        <v>49</v>
      </c>
      <c r="D45" t="s">
        <v>50</v>
      </c>
      <c r="E45" t="s">
        <v>48</v>
      </c>
      <c r="F45" t="s">
        <v>49</v>
      </c>
      <c r="G45" t="s">
        <v>50</v>
      </c>
      <c r="H45" t="s">
        <v>48</v>
      </c>
      <c r="I45" t="s">
        <v>49</v>
      </c>
      <c r="J45" t="s">
        <v>50</v>
      </c>
      <c r="K45" t="s">
        <v>48</v>
      </c>
      <c r="L45" t="s">
        <v>49</v>
      </c>
      <c r="M45" t="s">
        <v>50</v>
      </c>
      <c r="N45" t="s">
        <v>48</v>
      </c>
      <c r="O45" t="s">
        <v>49</v>
      </c>
      <c r="P45" t="s">
        <v>50</v>
      </c>
      <c r="Q45" t="s">
        <v>48</v>
      </c>
      <c r="R45" t="s">
        <v>49</v>
      </c>
      <c r="S45" t="s">
        <v>50</v>
      </c>
      <c r="T45" t="s">
        <v>48</v>
      </c>
      <c r="U45" t="s">
        <v>49</v>
      </c>
      <c r="V45" t="s">
        <v>50</v>
      </c>
      <c r="W45" t="s">
        <v>48</v>
      </c>
      <c r="X45" t="s">
        <v>49</v>
      </c>
      <c r="Y45" t="s">
        <v>50</v>
      </c>
      <c r="Z45" t="s">
        <v>48</v>
      </c>
      <c r="AA45" t="s">
        <v>49</v>
      </c>
      <c r="AB45" t="s">
        <v>50</v>
      </c>
      <c r="AC45" t="s">
        <v>48</v>
      </c>
      <c r="AD45" t="s">
        <v>49</v>
      </c>
      <c r="AE45" t="s">
        <v>50</v>
      </c>
      <c r="AF45" t="s">
        <v>48</v>
      </c>
      <c r="AG45" t="s">
        <v>49</v>
      </c>
      <c r="AH45" t="s">
        <v>50</v>
      </c>
      <c r="AI45" t="s">
        <v>48</v>
      </c>
      <c r="AJ45" t="s">
        <v>49</v>
      </c>
      <c r="AK45" t="s">
        <v>50</v>
      </c>
    </row>
    <row r="46" spans="1:50">
      <c r="B46" s="172">
        <v>7.4176532687968769E-2</v>
      </c>
      <c r="C46" s="173">
        <v>1.067588281070021</v>
      </c>
      <c r="D46" s="173">
        <v>0.9885308527986737</v>
      </c>
      <c r="E46" s="172">
        <v>6.4555103843995446E-2</v>
      </c>
      <c r="F46" s="173">
        <v>1.0333594930400689</v>
      </c>
      <c r="G46" s="173">
        <v>0.97361918967489947</v>
      </c>
      <c r="H46" s="172">
        <v>6.9632093506774684E-2</v>
      </c>
      <c r="I46" s="173">
        <v>1.0854239609914349</v>
      </c>
      <c r="J46" s="173">
        <v>1.006093027779426</v>
      </c>
      <c r="K46" s="172">
        <v>6.6173100512032193E-2</v>
      </c>
      <c r="L46" s="173">
        <v>1.05037541618004</v>
      </c>
      <c r="M46" s="173">
        <v>0.99162624759977513</v>
      </c>
      <c r="N46" s="172">
        <v>7.8791137790932483E-2</v>
      </c>
      <c r="O46" s="173">
        <v>1.6455593650399649</v>
      </c>
      <c r="P46" s="173">
        <v>0.8673213463855578</v>
      </c>
      <c r="Q46" s="172">
        <v>0.1106018798962445</v>
      </c>
      <c r="R46" s="173">
        <v>1.7428831393759929</v>
      </c>
      <c r="S46" s="173">
        <v>0.90581690924596459</v>
      </c>
      <c r="T46" s="172">
        <v>0.1048232687988582</v>
      </c>
      <c r="U46" s="173">
        <v>1.902877093453649</v>
      </c>
      <c r="V46" s="173">
        <v>1.0145241111281329</v>
      </c>
      <c r="W46" s="172">
        <v>0.1102888901163276</v>
      </c>
      <c r="X46" s="173">
        <v>1.5046025408178549</v>
      </c>
      <c r="Y46" s="173">
        <v>0.84496610994607568</v>
      </c>
      <c r="Z46" s="172">
        <v>0.10275029552507919</v>
      </c>
      <c r="AA46" s="173">
        <v>1.6018882055513679</v>
      </c>
      <c r="AB46" s="173">
        <v>0.84723393494728949</v>
      </c>
      <c r="AC46" s="172">
        <v>7.5225233152100821E-2</v>
      </c>
      <c r="AD46" s="173">
        <v>1.373558581963702</v>
      </c>
      <c r="AE46" s="173">
        <v>0.99095192082721817</v>
      </c>
      <c r="AF46" s="172">
        <v>6.897403354884761E-2</v>
      </c>
      <c r="AG46" s="173">
        <v>1.0646050752354039</v>
      </c>
      <c r="AH46" s="173">
        <v>0.98784765573906941</v>
      </c>
      <c r="AI46" s="172">
        <v>7.4008430620838617E-2</v>
      </c>
      <c r="AJ46" s="173">
        <v>1.07616957047401</v>
      </c>
      <c r="AK46" s="173">
        <v>1.0081344636168881</v>
      </c>
      <c r="AM46" t="str">
        <f>A41</f>
        <v>RefgChg-Res-StdForMsr_IncNTXV16p_base-cDXGF-DMoMH85-CZ02</v>
      </c>
      <c r="AN46" s="122">
        <f>1/($B46*(1/$B44)*(1/(5/7+2/7*$D46))*$B56/SUM($B48:$B71))</f>
        <v>9709.5869142961983</v>
      </c>
      <c r="AO46" s="122">
        <f>1/(B46*(1/B44)*(1/(5/7+2/7*D46)))</f>
        <v>416.55244597055548</v>
      </c>
      <c r="AP46" s="122"/>
      <c r="AQ46" s="132"/>
      <c r="AR46" s="170">
        <f>CHOOSE(AV$3,C46,F46,I46,L46,O46,R46,U46,X46,AA46,AD46,AG46,AJ46)</f>
        <v>1.902877093453649</v>
      </c>
      <c r="AS46" s="166"/>
      <c r="AT46" s="166"/>
      <c r="AV46" s="116">
        <f>AN46/AR46</f>
        <v>5102.5822675040299</v>
      </c>
      <c r="AW46" s="167">
        <f>AO46/AR46</f>
        <v>218.90664794042414</v>
      </c>
      <c r="AX46" s="165"/>
    </row>
    <row r="47" spans="1:50">
      <c r="A47" t="s">
        <v>51</v>
      </c>
      <c r="B47" t="s">
        <v>52</v>
      </c>
      <c r="C47" t="s">
        <v>53</v>
      </c>
      <c r="D47" t="s">
        <v>54</v>
      </c>
      <c r="E47" t="s">
        <v>52</v>
      </c>
      <c r="F47" t="s">
        <v>53</v>
      </c>
      <c r="G47" t="s">
        <v>54</v>
      </c>
      <c r="H47" t="s">
        <v>52</v>
      </c>
      <c r="I47" t="s">
        <v>53</v>
      </c>
      <c r="J47" t="s">
        <v>54</v>
      </c>
      <c r="K47" t="s">
        <v>52</v>
      </c>
      <c r="L47" t="s">
        <v>53</v>
      </c>
      <c r="M47" t="s">
        <v>54</v>
      </c>
      <c r="N47" t="s">
        <v>52</v>
      </c>
      <c r="O47" t="s">
        <v>53</v>
      </c>
      <c r="P47" t="s">
        <v>54</v>
      </c>
      <c r="Q47" t="s">
        <v>52</v>
      </c>
      <c r="R47" t="s">
        <v>53</v>
      </c>
      <c r="S47" t="s">
        <v>54</v>
      </c>
      <c r="T47" t="s">
        <v>52</v>
      </c>
      <c r="U47" t="s">
        <v>53</v>
      </c>
      <c r="V47" t="s">
        <v>54</v>
      </c>
      <c r="W47" t="s">
        <v>52</v>
      </c>
      <c r="X47" t="s">
        <v>53</v>
      </c>
      <c r="Y47" t="s">
        <v>54</v>
      </c>
      <c r="Z47" t="s">
        <v>52</v>
      </c>
      <c r="AA47" t="s">
        <v>53</v>
      </c>
      <c r="AB47" t="s">
        <v>54</v>
      </c>
      <c r="AC47" t="s">
        <v>52</v>
      </c>
      <c r="AD47" t="s">
        <v>53</v>
      </c>
      <c r="AE47" t="s">
        <v>54</v>
      </c>
      <c r="AF47" t="s">
        <v>52</v>
      </c>
      <c r="AG47" t="s">
        <v>53</v>
      </c>
      <c r="AH47" t="s">
        <v>54</v>
      </c>
      <c r="AI47" t="s">
        <v>52</v>
      </c>
      <c r="AJ47" t="s">
        <v>53</v>
      </c>
      <c r="AK47" t="s">
        <v>54</v>
      </c>
    </row>
    <row r="48" spans="1:50">
      <c r="A48">
        <v>1</v>
      </c>
      <c r="B48">
        <v>0.66167136812411864</v>
      </c>
      <c r="C48">
        <v>0.57309850777148474</v>
      </c>
      <c r="D48">
        <v>0.65952804731009929</v>
      </c>
      <c r="E48">
        <v>0.59780136467020484</v>
      </c>
      <c r="F48">
        <v>0.54390797638867849</v>
      </c>
      <c r="G48">
        <v>0.59923510466988739</v>
      </c>
      <c r="H48">
        <v>0.5800142247510669</v>
      </c>
      <c r="I48">
        <v>0.48126416855580728</v>
      </c>
      <c r="J48">
        <v>0.52880031779661019</v>
      </c>
      <c r="K48">
        <v>0.51780245022970905</v>
      </c>
      <c r="L48">
        <v>0.45992299614980769</v>
      </c>
      <c r="M48">
        <v>0.51509492685963276</v>
      </c>
      <c r="N48">
        <v>0.22084594271236541</v>
      </c>
      <c r="O48">
        <v>0.37149212058113662</v>
      </c>
      <c r="P48">
        <v>0.48292173147791639</v>
      </c>
      <c r="Q48">
        <v>0.12036806764486439</v>
      </c>
      <c r="R48">
        <v>0.18404326179482261</v>
      </c>
      <c r="S48">
        <v>0.23153938151375361</v>
      </c>
      <c r="T48">
        <v>0.1112249173611434</v>
      </c>
      <c r="U48">
        <v>0.20902472280105991</v>
      </c>
      <c r="V48">
        <v>0.20711095542516861</v>
      </c>
      <c r="W48">
        <v>0.11344171495974149</v>
      </c>
      <c r="X48">
        <v>0.17428808153722181</v>
      </c>
      <c r="Y48">
        <v>0.22824610582897439</v>
      </c>
      <c r="Z48">
        <v>0.10887116746743281</v>
      </c>
      <c r="AA48">
        <v>0.1833133109082172</v>
      </c>
      <c r="AB48">
        <v>0.26368843922035412</v>
      </c>
      <c r="AC48">
        <v>0.20415636729836131</v>
      </c>
      <c r="AD48">
        <v>0.41874473570024762</v>
      </c>
      <c r="AE48">
        <v>0.44866704480998298</v>
      </c>
      <c r="AF48">
        <v>0.63607357357357364</v>
      </c>
      <c r="AG48">
        <v>0.55453714807835075</v>
      </c>
      <c r="AH48">
        <v>0.59281507656065968</v>
      </c>
      <c r="AI48">
        <v>0.5619239148650913</v>
      </c>
      <c r="AJ48">
        <v>0.57319461755653345</v>
      </c>
      <c r="AK48">
        <v>0.61021422871524156</v>
      </c>
    </row>
    <row r="49" spans="1:37">
      <c r="A49">
        <v>2</v>
      </c>
      <c r="B49">
        <v>0.59696755994358264</v>
      </c>
      <c r="C49">
        <v>0.50047844415134346</v>
      </c>
      <c r="D49">
        <v>0.58287879657805586</v>
      </c>
      <c r="E49">
        <v>0.53430629264594387</v>
      </c>
      <c r="F49">
        <v>0.476252459512638</v>
      </c>
      <c r="G49">
        <v>0.52663714439076759</v>
      </c>
      <c r="H49">
        <v>0.50942389758179241</v>
      </c>
      <c r="I49">
        <v>0.432644352580344</v>
      </c>
      <c r="J49">
        <v>0.46676377118644069</v>
      </c>
      <c r="K49">
        <v>0.49808575803981631</v>
      </c>
      <c r="L49">
        <v>0.4273713685684285</v>
      </c>
      <c r="M49">
        <v>0.47019919078742622</v>
      </c>
      <c r="N49">
        <v>0.1445562671546203</v>
      </c>
      <c r="O49">
        <v>0.31437224930197338</v>
      </c>
      <c r="P49">
        <v>0.42236400638028698</v>
      </c>
      <c r="Q49">
        <v>9.8482964436707288E-2</v>
      </c>
      <c r="R49">
        <v>0.1615769330638879</v>
      </c>
      <c r="S49">
        <v>0.18616094310609951</v>
      </c>
      <c r="T49">
        <v>9.1810605707900741E-2</v>
      </c>
      <c r="U49">
        <v>0.18395461912479741</v>
      </c>
      <c r="V49">
        <v>0.1788247657413084</v>
      </c>
      <c r="W49">
        <v>0.1009282527309093</v>
      </c>
      <c r="X49">
        <v>0.15506145936191221</v>
      </c>
      <c r="Y49">
        <v>0.1970927376239055</v>
      </c>
      <c r="Z49">
        <v>9.7132101639506654E-2</v>
      </c>
      <c r="AA49">
        <v>0.16346708313310909</v>
      </c>
      <c r="AB49">
        <v>0.2283514357982443</v>
      </c>
      <c r="AC49">
        <v>0.18007873294882359</v>
      </c>
      <c r="AD49">
        <v>0.37267413665484062</v>
      </c>
      <c r="AE49">
        <v>0.3885422575155984</v>
      </c>
      <c r="AF49">
        <v>0.57638888888888884</v>
      </c>
      <c r="AG49">
        <v>0.47921306607275421</v>
      </c>
      <c r="AH49">
        <v>0.51931684334511186</v>
      </c>
      <c r="AI49">
        <v>0.51198257080610021</v>
      </c>
      <c r="AJ49">
        <v>0.49886805891181041</v>
      </c>
      <c r="AK49">
        <v>0.54336750352955621</v>
      </c>
    </row>
    <row r="50" spans="1:37">
      <c r="A50">
        <v>3</v>
      </c>
      <c r="B50">
        <v>0.56276445698166444</v>
      </c>
      <c r="C50">
        <v>0.47109938707424931</v>
      </c>
      <c r="D50">
        <v>0.5353390365734626</v>
      </c>
      <c r="E50">
        <v>0.51762699014404856</v>
      </c>
      <c r="F50">
        <v>0.46226729226577862</v>
      </c>
      <c r="G50">
        <v>0.48376274825550192</v>
      </c>
      <c r="H50">
        <v>0.48293029871977239</v>
      </c>
      <c r="I50">
        <v>0.41736231497533</v>
      </c>
      <c r="J50">
        <v>0.44736493644067798</v>
      </c>
      <c r="K50">
        <v>0.49540581929555888</v>
      </c>
      <c r="L50">
        <v>0.42139414663040847</v>
      </c>
      <c r="M50">
        <v>0.46669779022720198</v>
      </c>
      <c r="N50">
        <v>0.1306918150468013</v>
      </c>
      <c r="O50">
        <v>0.29828214471629361</v>
      </c>
      <c r="P50">
        <v>0.41031846433089492</v>
      </c>
      <c r="Q50">
        <v>9.3310121860233755E-2</v>
      </c>
      <c r="R50">
        <v>0.15281619382006609</v>
      </c>
      <c r="S50">
        <v>0.1784042371433453</v>
      </c>
      <c r="T50">
        <v>8.678243866101773E-2</v>
      </c>
      <c r="U50">
        <v>0.1739214324303465</v>
      </c>
      <c r="V50">
        <v>0.17088478267215459</v>
      </c>
      <c r="W50">
        <v>9.5389507154213043E-2</v>
      </c>
      <c r="X50">
        <v>0.1464015344978265</v>
      </c>
      <c r="Y50">
        <v>0.18686241077363239</v>
      </c>
      <c r="Z50">
        <v>9.1534994303828818E-2</v>
      </c>
      <c r="AA50">
        <v>0.15419269581931769</v>
      </c>
      <c r="AB50">
        <v>0.21432822496652279</v>
      </c>
      <c r="AC50">
        <v>0.1690011901492264</v>
      </c>
      <c r="AD50">
        <v>0.35457770744531508</v>
      </c>
      <c r="AE50">
        <v>0.36301758366420878</v>
      </c>
      <c r="AF50">
        <v>0.54898648648648651</v>
      </c>
      <c r="AG50">
        <v>0.45097367369082281</v>
      </c>
      <c r="AH50">
        <v>0.47520612485276792</v>
      </c>
      <c r="AI50">
        <v>0.48868778280542979</v>
      </c>
      <c r="AJ50">
        <v>0.47221021036298438</v>
      </c>
      <c r="AK50">
        <v>0.5013811306856546</v>
      </c>
    </row>
    <row r="51" spans="1:37">
      <c r="A51">
        <v>4</v>
      </c>
      <c r="B51">
        <v>0.54319464033850506</v>
      </c>
      <c r="C51">
        <v>0.45793570745079792</v>
      </c>
      <c r="D51">
        <v>0.50760750990411652</v>
      </c>
      <c r="E51">
        <v>0.51781652767247921</v>
      </c>
      <c r="F51">
        <v>0.46375056757983951</v>
      </c>
      <c r="G51">
        <v>0.46933709071390239</v>
      </c>
      <c r="H51">
        <v>0.46443812233285919</v>
      </c>
      <c r="I51">
        <v>0.4190158687825043</v>
      </c>
      <c r="J51">
        <v>0.43544756355932213</v>
      </c>
      <c r="K51">
        <v>0.48947166921898921</v>
      </c>
      <c r="L51">
        <v>0.42341347836622623</v>
      </c>
      <c r="M51">
        <v>0.45168067226890762</v>
      </c>
      <c r="N51">
        <v>0.1249208248293335</v>
      </c>
      <c r="O51">
        <v>0.29000047323837008</v>
      </c>
      <c r="P51">
        <v>0.38925251636323632</v>
      </c>
      <c r="Q51">
        <v>8.9281273315095735E-2</v>
      </c>
      <c r="R51">
        <v>0.14649401086060709</v>
      </c>
      <c r="S51">
        <v>0.16528276097727659</v>
      </c>
      <c r="T51">
        <v>8.3057870478141449E-2</v>
      </c>
      <c r="U51">
        <v>0.16662807748707259</v>
      </c>
      <c r="V51">
        <v>0.15827422132702809</v>
      </c>
      <c r="W51">
        <v>9.1338017334222268E-2</v>
      </c>
      <c r="X51">
        <v>0.14065851748442229</v>
      </c>
      <c r="Y51">
        <v>0.17342426957200249</v>
      </c>
      <c r="Z51">
        <v>8.8464015057704695E-2</v>
      </c>
      <c r="AA51">
        <v>0.14909899086977421</v>
      </c>
      <c r="AB51">
        <v>0.1995238803749442</v>
      </c>
      <c r="AC51">
        <v>0.16222649455277849</v>
      </c>
      <c r="AD51">
        <v>0.34730340233288232</v>
      </c>
      <c r="AE51">
        <v>0.34467763282283981</v>
      </c>
      <c r="AF51">
        <v>0.53960210210210213</v>
      </c>
      <c r="AG51">
        <v>0.44203643424133388</v>
      </c>
      <c r="AH51">
        <v>0.45641931684334508</v>
      </c>
      <c r="AI51">
        <v>0.48097871627283389</v>
      </c>
      <c r="AJ51">
        <v>0.46338361356294361</v>
      </c>
      <c r="AK51">
        <v>0.4786692038548892</v>
      </c>
    </row>
    <row r="52" spans="1:37">
      <c r="A52">
        <v>5</v>
      </c>
      <c r="B52">
        <v>0.5382581100141044</v>
      </c>
      <c r="C52">
        <v>0.45516848992681092</v>
      </c>
      <c r="D52">
        <v>0.48883274961244749</v>
      </c>
      <c r="E52">
        <v>0.52179681576952242</v>
      </c>
      <c r="F52">
        <v>0.4742243075525957</v>
      </c>
      <c r="G52">
        <v>0.4639694041867955</v>
      </c>
      <c r="H52">
        <v>0.46088193456614512</v>
      </c>
      <c r="I52">
        <v>0.45875450060008</v>
      </c>
      <c r="J52">
        <v>0.46265889830508478</v>
      </c>
      <c r="K52">
        <v>0.53311638591117916</v>
      </c>
      <c r="L52">
        <v>0.47998169139226199</v>
      </c>
      <c r="M52">
        <v>0.4927637721755368</v>
      </c>
      <c r="N52">
        <v>0.13822225350130199</v>
      </c>
      <c r="O52">
        <v>0.32660546117079181</v>
      </c>
      <c r="P52">
        <v>0.41581871184203278</v>
      </c>
      <c r="Q52">
        <v>9.8930614275055936E-2</v>
      </c>
      <c r="R52">
        <v>0.16289781771791781</v>
      </c>
      <c r="S52">
        <v>0.1747479924824876</v>
      </c>
      <c r="T52">
        <v>9.1996834117044554E-2</v>
      </c>
      <c r="U52">
        <v>0.1852280620514008</v>
      </c>
      <c r="V52">
        <v>0.16755699565052401</v>
      </c>
      <c r="W52">
        <v>0.100979537412175</v>
      </c>
      <c r="X52">
        <v>0.15593539673351731</v>
      </c>
      <c r="Y52">
        <v>0.18463717018755599</v>
      </c>
      <c r="Z52">
        <v>9.7776016642726227E-2</v>
      </c>
      <c r="AA52">
        <v>0.16504084574723701</v>
      </c>
      <c r="AB52">
        <v>0.21432822496652279</v>
      </c>
      <c r="AC52">
        <v>0.17815618419848031</v>
      </c>
      <c r="AD52">
        <v>0.38403226218127062</v>
      </c>
      <c r="AE52">
        <v>0.37871053129135951</v>
      </c>
      <c r="AF52">
        <v>0.53922672672672678</v>
      </c>
      <c r="AG52">
        <v>0.44514876363428679</v>
      </c>
      <c r="AH52">
        <v>0.44475853945818611</v>
      </c>
      <c r="AI52">
        <v>0.47226411932294282</v>
      </c>
      <c r="AJ52">
        <v>0.46274769160328638</v>
      </c>
      <c r="AK52">
        <v>0.46363022527776082</v>
      </c>
    </row>
    <row r="53" spans="1:37">
      <c r="A53">
        <v>6</v>
      </c>
      <c r="B53">
        <v>0.56787729196050785</v>
      </c>
      <c r="C53">
        <v>0.48969405436160041</v>
      </c>
      <c r="D53">
        <v>0.52293736005052527</v>
      </c>
      <c r="E53">
        <v>0.56576952236542832</v>
      </c>
      <c r="F53">
        <v>0.52492810655365507</v>
      </c>
      <c r="G53">
        <v>0.51281535158346747</v>
      </c>
      <c r="H53">
        <v>0.49608819345661459</v>
      </c>
      <c r="I53">
        <v>0.52364315242032278</v>
      </c>
      <c r="J53">
        <v>0.52813824152542388</v>
      </c>
      <c r="K53">
        <v>0.60509188361408883</v>
      </c>
      <c r="L53">
        <v>0.55636627985245413</v>
      </c>
      <c r="M53">
        <v>0.56263616557734197</v>
      </c>
      <c r="N53">
        <v>0.1633471743261313</v>
      </c>
      <c r="O53">
        <v>0.3876768728408499</v>
      </c>
      <c r="P53">
        <v>0.47549639733788007</v>
      </c>
      <c r="Q53">
        <v>0.11668739119621981</v>
      </c>
      <c r="R53">
        <v>0.19283786987592719</v>
      </c>
      <c r="S53">
        <v>0.2003075345976422</v>
      </c>
      <c r="T53">
        <v>0.108664276735416</v>
      </c>
      <c r="U53">
        <v>0.21914795091456349</v>
      </c>
      <c r="V53">
        <v>0.1921651049420556</v>
      </c>
      <c r="W53">
        <v>0.1187753218113749</v>
      </c>
      <c r="X53">
        <v>0.18365169623298941</v>
      </c>
      <c r="Y53">
        <v>0.21105106493656631</v>
      </c>
      <c r="Z53">
        <v>0.1142701471098123</v>
      </c>
      <c r="AA53">
        <v>0.19336857280153771</v>
      </c>
      <c r="AB53">
        <v>0.24401130784109501</v>
      </c>
      <c r="AC53">
        <v>0.20589581616771949</v>
      </c>
      <c r="AD53">
        <v>0.44567242655504208</v>
      </c>
      <c r="AE53">
        <v>0.43562110039705038</v>
      </c>
      <c r="AF53">
        <v>0.58201951951951958</v>
      </c>
      <c r="AG53">
        <v>0.48700816629547128</v>
      </c>
      <c r="AH53">
        <v>0.49151943462897529</v>
      </c>
      <c r="AI53">
        <v>0.50729009552538973</v>
      </c>
      <c r="AJ53">
        <v>0.50235291125073134</v>
      </c>
      <c r="AK53">
        <v>0.49769811552390891</v>
      </c>
    </row>
    <row r="54" spans="1:37">
      <c r="A54">
        <v>7</v>
      </c>
      <c r="B54">
        <v>0.60736953455571241</v>
      </c>
      <c r="C54">
        <v>0.54025396332790232</v>
      </c>
      <c r="D54">
        <v>0.57110868691508276</v>
      </c>
      <c r="E54">
        <v>0.62452615617892349</v>
      </c>
      <c r="F54">
        <v>0.58952626002724384</v>
      </c>
      <c r="G54">
        <v>0.57763016639828235</v>
      </c>
      <c r="H54">
        <v>0.53947368421052633</v>
      </c>
      <c r="I54">
        <v>0.62189625283371108</v>
      </c>
      <c r="J54">
        <v>0.58282574152542377</v>
      </c>
      <c r="K54">
        <v>0.69295558958652381</v>
      </c>
      <c r="L54">
        <v>0.65342882528741841</v>
      </c>
      <c r="M54">
        <v>0.61593526299408652</v>
      </c>
      <c r="N54">
        <v>0.1971989584066437</v>
      </c>
      <c r="O54">
        <v>0.4620226207940939</v>
      </c>
      <c r="P54">
        <v>0.52307353830922376</v>
      </c>
      <c r="Q54">
        <v>0.14056204924148219</v>
      </c>
      <c r="R54">
        <v>0.23218216918613191</v>
      </c>
      <c r="S54">
        <v>0.2242610627028874</v>
      </c>
      <c r="T54">
        <v>0.13101168583267381</v>
      </c>
      <c r="U54">
        <v>0.26440019551850991</v>
      </c>
      <c r="V54">
        <v>0.2149925562658726</v>
      </c>
      <c r="W54">
        <v>0.1441612390378994</v>
      </c>
      <c r="X54">
        <v>0.22313777565914181</v>
      </c>
      <c r="Y54">
        <v>0.23616449440799939</v>
      </c>
      <c r="Z54">
        <v>0.14017534300856899</v>
      </c>
      <c r="AA54">
        <v>0.23748197981739549</v>
      </c>
      <c r="AB54">
        <v>0.27287606011010263</v>
      </c>
      <c r="AC54">
        <v>0.24764258903231709</v>
      </c>
      <c r="AD54">
        <v>0.54927384568263593</v>
      </c>
      <c r="AE54">
        <v>0.48906535576983667</v>
      </c>
      <c r="AF54">
        <v>0.63701201201201196</v>
      </c>
      <c r="AG54">
        <v>0.54759865227571225</v>
      </c>
      <c r="AH54">
        <v>0.5512367491166078</v>
      </c>
      <c r="AI54">
        <v>0.55371208312384779</v>
      </c>
      <c r="AJ54">
        <v>0.55887365502505537</v>
      </c>
      <c r="AK54">
        <v>0.54287643484132331</v>
      </c>
    </row>
    <row r="55" spans="1:37">
      <c r="A55">
        <v>8</v>
      </c>
      <c r="B55">
        <v>0.66643159379407624</v>
      </c>
      <c r="C55">
        <v>0.63871001112059356</v>
      </c>
      <c r="D55">
        <v>0.61371074237813616</v>
      </c>
      <c r="E55">
        <v>0.71664139499620927</v>
      </c>
      <c r="F55">
        <v>0.68839110034811546</v>
      </c>
      <c r="G55">
        <v>0.61681427804616207</v>
      </c>
      <c r="H55">
        <v>0.58214793741109527</v>
      </c>
      <c r="I55">
        <v>0.63680490732097594</v>
      </c>
      <c r="J55">
        <v>0.58487817796610175</v>
      </c>
      <c r="K55">
        <v>0.65122511485451762</v>
      </c>
      <c r="L55">
        <v>0.62216957001696249</v>
      </c>
      <c r="M55">
        <v>0.59632741985683169</v>
      </c>
      <c r="N55">
        <v>0.19543951016961081</v>
      </c>
      <c r="O55">
        <v>0.44709195021532327</v>
      </c>
      <c r="P55">
        <v>0.51014795665804946</v>
      </c>
      <c r="Q55">
        <v>0.13911962198458089</v>
      </c>
      <c r="R55">
        <v>0.2292242907300992</v>
      </c>
      <c r="S55">
        <v>0.22627712284298651</v>
      </c>
      <c r="T55">
        <v>0.1296615298663811</v>
      </c>
      <c r="U55">
        <v>0.26122301973193368</v>
      </c>
      <c r="V55">
        <v>0.21712350760428531</v>
      </c>
      <c r="W55">
        <v>0.14328939945638239</v>
      </c>
      <c r="X55">
        <v>0.22140125075192671</v>
      </c>
      <c r="Y55">
        <v>0.23870762650637239</v>
      </c>
      <c r="Z55">
        <v>0.13997721531527069</v>
      </c>
      <c r="AA55">
        <v>0.237013455069678</v>
      </c>
      <c r="AB55">
        <v>0.27640976045231358</v>
      </c>
      <c r="AC55">
        <v>0.24947358784216789</v>
      </c>
      <c r="AD55">
        <v>0.54677250567906266</v>
      </c>
      <c r="AE55">
        <v>0.48950652297220643</v>
      </c>
      <c r="AF55">
        <v>0.69857357357357353</v>
      </c>
      <c r="AG55">
        <v>0.63628576323453812</v>
      </c>
      <c r="AH55">
        <v>0.59299175500588919</v>
      </c>
      <c r="AI55">
        <v>0.63130551365845466</v>
      </c>
      <c r="AJ55">
        <v>0.66311398265204913</v>
      </c>
      <c r="AK55">
        <v>0.58142532686759552</v>
      </c>
    </row>
    <row r="56" spans="1:37">
      <c r="A56">
        <v>9</v>
      </c>
      <c r="B56">
        <v>0.63593088857545854</v>
      </c>
      <c r="C56">
        <v>0.62971008870613154</v>
      </c>
      <c r="D56">
        <v>0.59177814778664517</v>
      </c>
      <c r="E56">
        <v>0.67228961334344195</v>
      </c>
      <c r="F56">
        <v>0.64873618889057039</v>
      </c>
      <c r="G56">
        <v>0.57830112721417071</v>
      </c>
      <c r="H56">
        <v>0.52542674253200572</v>
      </c>
      <c r="I56">
        <v>0.53577810374716606</v>
      </c>
      <c r="J56">
        <v>0.5138373940677966</v>
      </c>
      <c r="K56">
        <v>0.48219754977029089</v>
      </c>
      <c r="L56">
        <v>0.50009423548100496</v>
      </c>
      <c r="M56">
        <v>0.5101151571739807</v>
      </c>
      <c r="N56">
        <v>0.17868956295305791</v>
      </c>
      <c r="O56">
        <v>0.39832473616960867</v>
      </c>
      <c r="P56">
        <v>0.49304218689841028</v>
      </c>
      <c r="Q56">
        <v>0.12862472021885099</v>
      </c>
      <c r="R56">
        <v>0.20937715208236901</v>
      </c>
      <c r="S56">
        <v>0.22299675380146941</v>
      </c>
      <c r="T56">
        <v>0.11858093952232419</v>
      </c>
      <c r="U56">
        <v>0.2381081011551027</v>
      </c>
      <c r="V56">
        <v>0.21443792509560089</v>
      </c>
      <c r="W56">
        <v>0.13103236063387869</v>
      </c>
      <c r="X56">
        <v>0.20197033152870941</v>
      </c>
      <c r="Y56">
        <v>0.23749385891396699</v>
      </c>
      <c r="Z56">
        <v>0.1279904898707217</v>
      </c>
      <c r="AA56">
        <v>0.21603796251802021</v>
      </c>
      <c r="AB56">
        <v>0.27786043743490563</v>
      </c>
      <c r="AC56">
        <v>0.23500869724434681</v>
      </c>
      <c r="AD56">
        <v>0.48469843538630403</v>
      </c>
      <c r="AE56">
        <v>0.47406567088926699</v>
      </c>
      <c r="AF56">
        <v>0.63945195195195192</v>
      </c>
      <c r="AG56">
        <v>0.60107932156929922</v>
      </c>
      <c r="AH56">
        <v>0.57179034157832742</v>
      </c>
      <c r="AI56">
        <v>0.61454667337020286</v>
      </c>
      <c r="AJ56">
        <v>0.64271360618624884</v>
      </c>
      <c r="AK56">
        <v>0.56957829476398003</v>
      </c>
    </row>
    <row r="57" spans="1:37">
      <c r="A57">
        <v>10</v>
      </c>
      <c r="B57">
        <v>0.44887165021156561</v>
      </c>
      <c r="C57">
        <v>0.46952181446711649</v>
      </c>
      <c r="D57">
        <v>0.4815410231383131</v>
      </c>
      <c r="E57">
        <v>0.48881728582259287</v>
      </c>
      <c r="F57">
        <v>0.49571666414408949</v>
      </c>
      <c r="G57">
        <v>0.50496511003757394</v>
      </c>
      <c r="H57">
        <v>0.45323613086770992</v>
      </c>
      <c r="I57">
        <v>0.49169222563008391</v>
      </c>
      <c r="J57">
        <v>0.50304555084745772</v>
      </c>
      <c r="K57">
        <v>0.47071209800918828</v>
      </c>
      <c r="L57">
        <v>0.48881290218357087</v>
      </c>
      <c r="M57">
        <v>0.52489884842826018</v>
      </c>
      <c r="N57">
        <v>0.17552255612639869</v>
      </c>
      <c r="O57">
        <v>0.39020869812124359</v>
      </c>
      <c r="P57">
        <v>0.51174302843627961</v>
      </c>
      <c r="Q57">
        <v>0.1982094006466053</v>
      </c>
      <c r="R57">
        <v>0.22152477505447241</v>
      </c>
      <c r="S57">
        <v>0.24308901418076201</v>
      </c>
      <c r="T57">
        <v>0.1219796079891988</v>
      </c>
      <c r="U57">
        <v>0.23496951454812071</v>
      </c>
      <c r="V57">
        <v>0.22310768602037551</v>
      </c>
      <c r="W57">
        <v>0.1286732652956562</v>
      </c>
      <c r="X57">
        <v>0.19763469417866919</v>
      </c>
      <c r="Y57">
        <v>0.24515215443747659</v>
      </c>
      <c r="Z57">
        <v>0.12556342562781711</v>
      </c>
      <c r="AA57">
        <v>0.210932244113407</v>
      </c>
      <c r="AB57">
        <v>0.28370034221098062</v>
      </c>
      <c r="AC57">
        <v>0.2315297995056303</v>
      </c>
      <c r="AD57">
        <v>0.47308507108399889</v>
      </c>
      <c r="AE57">
        <v>0.47898153400138649</v>
      </c>
      <c r="AF57">
        <v>0.48235735735735741</v>
      </c>
      <c r="AG57">
        <v>0.49488892696019637</v>
      </c>
      <c r="AH57">
        <v>0.49434628975265021</v>
      </c>
      <c r="AI57">
        <v>0.44008714596949888</v>
      </c>
      <c r="AJ57">
        <v>0.48782845369216282</v>
      </c>
      <c r="AK57">
        <v>0.4654103492726045</v>
      </c>
    </row>
    <row r="58" spans="1:37">
      <c r="A58">
        <v>11</v>
      </c>
      <c r="B58">
        <v>0.45310296191819471</v>
      </c>
      <c r="C58">
        <v>0.45951328005793052</v>
      </c>
      <c r="D58">
        <v>0.48039271975655962</v>
      </c>
      <c r="E58">
        <v>0.48104624715693722</v>
      </c>
      <c r="F58">
        <v>0.48436506735280749</v>
      </c>
      <c r="G58">
        <v>0.50892377885131512</v>
      </c>
      <c r="H58">
        <v>0.45216927453769562</v>
      </c>
      <c r="I58">
        <v>0.48913188425123338</v>
      </c>
      <c r="J58">
        <v>0.50900423728813571</v>
      </c>
      <c r="K58">
        <v>0.46554364471669218</v>
      </c>
      <c r="L58">
        <v>0.48415497697961829</v>
      </c>
      <c r="M58">
        <v>0.52902272019919072</v>
      </c>
      <c r="N58">
        <v>0.173129706524034</v>
      </c>
      <c r="O58">
        <v>0.38377265628697171</v>
      </c>
      <c r="P58">
        <v>0.51454815466696002</v>
      </c>
      <c r="Q58">
        <v>0.33374782392439689</v>
      </c>
      <c r="R58">
        <v>0.26159160956004368</v>
      </c>
      <c r="S58">
        <v>0.27305655219545533</v>
      </c>
      <c r="T58">
        <v>0.20489780716048231</v>
      </c>
      <c r="U58">
        <v>0.26609811942064771</v>
      </c>
      <c r="V58">
        <v>0.2244796683889424</v>
      </c>
      <c r="W58">
        <v>0.14134058156828561</v>
      </c>
      <c r="X58">
        <v>0.19841783286231521</v>
      </c>
      <c r="Y58">
        <v>0.24723289888159991</v>
      </c>
      <c r="Z58">
        <v>0.15988904849175289</v>
      </c>
      <c r="AA58">
        <v>0.2188130706391159</v>
      </c>
      <c r="AB58">
        <v>0.3017036155334028</v>
      </c>
      <c r="AC58">
        <v>0.2337269980774512</v>
      </c>
      <c r="AD58">
        <v>0.47609688863932198</v>
      </c>
      <c r="AE58">
        <v>0.48433856431587557</v>
      </c>
      <c r="AF58">
        <v>0.47428678678678682</v>
      </c>
      <c r="AG58">
        <v>0.48243960938838443</v>
      </c>
      <c r="AH58">
        <v>0.49511189634864561</v>
      </c>
      <c r="AI58">
        <v>0.43405396346572811</v>
      </c>
      <c r="AJ58">
        <v>0.47475389820161268</v>
      </c>
      <c r="AK58">
        <v>0.46608556871892448</v>
      </c>
    </row>
    <row r="59" spans="1:37">
      <c r="A59">
        <v>12</v>
      </c>
      <c r="B59">
        <v>0.4486953455571227</v>
      </c>
      <c r="C59">
        <v>0.46540978095016422</v>
      </c>
      <c r="D59">
        <v>0.48510076362174881</v>
      </c>
      <c r="E59">
        <v>0.48711144806671719</v>
      </c>
      <c r="F59">
        <v>0.4883002875737853</v>
      </c>
      <c r="G59">
        <v>0.51482823403113254</v>
      </c>
      <c r="H59">
        <v>0.45288051209103852</v>
      </c>
      <c r="I59">
        <v>0.47873049739965329</v>
      </c>
      <c r="J59">
        <v>0.50549523305084754</v>
      </c>
      <c r="K59">
        <v>0.4517611026033691</v>
      </c>
      <c r="L59">
        <v>0.4702619746371936</v>
      </c>
      <c r="M59">
        <v>0.51960784313725494</v>
      </c>
      <c r="N59">
        <v>0.248715602786966</v>
      </c>
      <c r="O59">
        <v>0.40253655766409541</v>
      </c>
      <c r="P59">
        <v>0.50338265221934986</v>
      </c>
      <c r="Q59">
        <v>0.48888336234767471</v>
      </c>
      <c r="R59">
        <v>0.33988507174548699</v>
      </c>
      <c r="S59">
        <v>0.30558687852383393</v>
      </c>
      <c r="T59">
        <v>0.33968061827831841</v>
      </c>
      <c r="U59">
        <v>0.31289393120835579</v>
      </c>
      <c r="V59">
        <v>0.23230288700119681</v>
      </c>
      <c r="W59">
        <v>0.25350017949638443</v>
      </c>
      <c r="X59">
        <v>0.22109480518006519</v>
      </c>
      <c r="Y59">
        <v>0.253764124497876</v>
      </c>
      <c r="Z59">
        <v>0.2881767299024221</v>
      </c>
      <c r="AA59">
        <v>0.25552618933205179</v>
      </c>
      <c r="AB59">
        <v>0.3754649605713436</v>
      </c>
      <c r="AC59">
        <v>0.22933260093380939</v>
      </c>
      <c r="AD59">
        <v>0.46338599760075549</v>
      </c>
      <c r="AE59">
        <v>0.4799899161782315</v>
      </c>
      <c r="AF59">
        <v>0.48048048048048042</v>
      </c>
      <c r="AG59">
        <v>0.48863571469362099</v>
      </c>
      <c r="AH59">
        <v>0.50035335689045934</v>
      </c>
      <c r="AI59">
        <v>0.44980727333668508</v>
      </c>
      <c r="AJ59">
        <v>0.48398748505583389</v>
      </c>
      <c r="AK59">
        <v>0.47400405131667789</v>
      </c>
    </row>
    <row r="60" spans="1:37">
      <c r="A60">
        <v>13</v>
      </c>
      <c r="B60">
        <v>0.44640338504936528</v>
      </c>
      <c r="C60">
        <v>0.45224610132671272</v>
      </c>
      <c r="D60">
        <v>0.48148360796922551</v>
      </c>
      <c r="E60">
        <v>0.46721000758150122</v>
      </c>
      <c r="F60">
        <v>0.47337672165884659</v>
      </c>
      <c r="G60">
        <v>0.51006441223832533</v>
      </c>
      <c r="H60">
        <v>0.45821479374110963</v>
      </c>
      <c r="I60">
        <v>0.47897052940392049</v>
      </c>
      <c r="J60">
        <v>0.51681673728813571</v>
      </c>
      <c r="K60">
        <v>0.45539816232771813</v>
      </c>
      <c r="L60">
        <v>0.47432756253197289</v>
      </c>
      <c r="M60">
        <v>0.53159041394335504</v>
      </c>
      <c r="N60">
        <v>0.48997114504891259</v>
      </c>
      <c r="O60">
        <v>0.50416449765747007</v>
      </c>
      <c r="P60">
        <v>0.53792420658929629</v>
      </c>
      <c r="Q60">
        <v>0.63004227804028845</v>
      </c>
      <c r="R60">
        <v>0.4232362802984973</v>
      </c>
      <c r="S60">
        <v>0.36254912010934559</v>
      </c>
      <c r="T60">
        <v>0.54401974021136923</v>
      </c>
      <c r="U60">
        <v>0.40098016516168872</v>
      </c>
      <c r="V60">
        <v>0.30560177481974482</v>
      </c>
      <c r="W60">
        <v>0.48356325965434133</v>
      </c>
      <c r="X60">
        <v>0.32837345500357529</v>
      </c>
      <c r="Y60">
        <v>0.33260121954743821</v>
      </c>
      <c r="Z60">
        <v>0.48684927435732328</v>
      </c>
      <c r="AA60">
        <v>0.36072801537722238</v>
      </c>
      <c r="AB60">
        <v>0.49330456777265291</v>
      </c>
      <c r="AC60">
        <v>0.26110043028472041</v>
      </c>
      <c r="AD60">
        <v>0.47887899129635758</v>
      </c>
      <c r="AE60">
        <v>0.50179618075250521</v>
      </c>
      <c r="AF60">
        <v>0.47015765765765771</v>
      </c>
      <c r="AG60">
        <v>0.47504425789503729</v>
      </c>
      <c r="AH60">
        <v>0.49652532391048287</v>
      </c>
      <c r="AI60">
        <v>0.44461203284732692</v>
      </c>
      <c r="AJ60">
        <v>0.47124360898430551</v>
      </c>
      <c r="AK60">
        <v>0.47240807807992141</v>
      </c>
    </row>
    <row r="61" spans="1:37">
      <c r="A61">
        <v>14</v>
      </c>
      <c r="B61">
        <v>0.45944992947813829</v>
      </c>
      <c r="C61">
        <v>0.4546771148524581</v>
      </c>
      <c r="D61">
        <v>0.4968134581156341</v>
      </c>
      <c r="E61">
        <v>0.46948445792266869</v>
      </c>
      <c r="F61">
        <v>0.47643408506129858</v>
      </c>
      <c r="G61">
        <v>0.52529522275899088</v>
      </c>
      <c r="H61">
        <v>0.46995021337126602</v>
      </c>
      <c r="I61">
        <v>0.4817442325643419</v>
      </c>
      <c r="J61">
        <v>0.52211334745762716</v>
      </c>
      <c r="K61">
        <v>0.46516079632465551</v>
      </c>
      <c r="L61">
        <v>0.47990091812282942</v>
      </c>
      <c r="M61">
        <v>0.53501400560224088</v>
      </c>
      <c r="N61">
        <v>0.69828981631360409</v>
      </c>
      <c r="O61">
        <v>0.6219535279920495</v>
      </c>
      <c r="P61">
        <v>0.57846103074638366</v>
      </c>
      <c r="Q61">
        <v>0.75642874906739621</v>
      </c>
      <c r="R61">
        <v>0.51491922282308045</v>
      </c>
      <c r="S61">
        <v>0.43068511874252519</v>
      </c>
      <c r="T61">
        <v>0.69095395502583923</v>
      </c>
      <c r="U61">
        <v>0.49461037791669882</v>
      </c>
      <c r="V61">
        <v>0.43953060688326479</v>
      </c>
      <c r="W61">
        <v>0.68562490384122277</v>
      </c>
      <c r="X61">
        <v>0.48879203695506601</v>
      </c>
      <c r="Y61">
        <v>0.44744675317169053</v>
      </c>
      <c r="Z61">
        <v>0.70320471543910046</v>
      </c>
      <c r="AA61">
        <v>0.53498318116290244</v>
      </c>
      <c r="AB61">
        <v>0.60716411248326141</v>
      </c>
      <c r="AC61">
        <v>0.45298910555708138</v>
      </c>
      <c r="AD61">
        <v>0.53385742361979616</v>
      </c>
      <c r="AE61">
        <v>0.59431524547803605</v>
      </c>
      <c r="AF61">
        <v>0.47747747747747749</v>
      </c>
      <c r="AG61">
        <v>0.47858488949802969</v>
      </c>
      <c r="AH61">
        <v>0.51224970553592464</v>
      </c>
      <c r="AI61">
        <v>0.44092508798391161</v>
      </c>
      <c r="AJ61">
        <v>0.47233739475491548</v>
      </c>
      <c r="AK61">
        <v>0.4910686882327665</v>
      </c>
    </row>
    <row r="62" spans="1:37">
      <c r="A62">
        <v>15</v>
      </c>
      <c r="B62">
        <v>0.45433709449929482</v>
      </c>
      <c r="C62">
        <v>0.45224610132671261</v>
      </c>
      <c r="D62">
        <v>0.48923465579606118</v>
      </c>
      <c r="E62">
        <v>0.4689158453373769</v>
      </c>
      <c r="F62">
        <v>0.47591947934009371</v>
      </c>
      <c r="G62">
        <v>0.52066559312936134</v>
      </c>
      <c r="H62">
        <v>0.47368421052631582</v>
      </c>
      <c r="I62">
        <v>0.49606614215228678</v>
      </c>
      <c r="J62">
        <v>0.52668167372881369</v>
      </c>
      <c r="K62">
        <v>0.47396630934150069</v>
      </c>
      <c r="L62">
        <v>0.49532861258447558</v>
      </c>
      <c r="M62">
        <v>0.54123871770930598</v>
      </c>
      <c r="N62">
        <v>0.83003730030262501</v>
      </c>
      <c r="O62">
        <v>0.71884908428375349</v>
      </c>
      <c r="P62">
        <v>0.64462900830537384</v>
      </c>
      <c r="Q62">
        <v>0.87416065655309638</v>
      </c>
      <c r="R62">
        <v>0.64017747270736192</v>
      </c>
      <c r="S62">
        <v>0.58486246369383221</v>
      </c>
      <c r="T62">
        <v>0.82629545137110672</v>
      </c>
      <c r="U62">
        <v>0.62182603997839003</v>
      </c>
      <c r="V62">
        <v>0.60664973582041637</v>
      </c>
      <c r="W62">
        <v>0.84142776552643739</v>
      </c>
      <c r="X62">
        <v>0.66427185127174915</v>
      </c>
      <c r="Y62">
        <v>0.6223737826200042</v>
      </c>
      <c r="Z62">
        <v>0.86878993511318048</v>
      </c>
      <c r="AA62">
        <v>0.74532676597789527</v>
      </c>
      <c r="AB62">
        <v>0.7160764767147747</v>
      </c>
      <c r="AC62">
        <v>0.75693490799230989</v>
      </c>
      <c r="AD62">
        <v>0.70376987671967106</v>
      </c>
      <c r="AE62">
        <v>0.75433289216613086</v>
      </c>
      <c r="AF62">
        <v>0.47428678678678682</v>
      </c>
      <c r="AG62">
        <v>0.47621495060247843</v>
      </c>
      <c r="AH62">
        <v>0.50535924617196704</v>
      </c>
      <c r="AI62">
        <v>0.44243338360985418</v>
      </c>
      <c r="AJ62">
        <v>0.47022613384885409</v>
      </c>
      <c r="AK62">
        <v>0.48210668467251849</v>
      </c>
    </row>
    <row r="63" spans="1:37">
      <c r="A63">
        <v>16</v>
      </c>
      <c r="B63">
        <v>0.45116361071932309</v>
      </c>
      <c r="C63">
        <v>0.46753045232368678</v>
      </c>
      <c r="D63">
        <v>0.49067003502325302</v>
      </c>
      <c r="E63">
        <v>0.48673237300985589</v>
      </c>
      <c r="F63">
        <v>0.49383986680793091</v>
      </c>
      <c r="G63">
        <v>0.52355072463768115</v>
      </c>
      <c r="H63">
        <v>0.48826458036984349</v>
      </c>
      <c r="I63">
        <v>0.54593945859447912</v>
      </c>
      <c r="J63">
        <v>0.57176906779661019</v>
      </c>
      <c r="K63">
        <v>0.5290964777947933</v>
      </c>
      <c r="L63">
        <v>0.55337766888344442</v>
      </c>
      <c r="M63">
        <v>0.60154061624649868</v>
      </c>
      <c r="N63">
        <v>0.94503483707509306</v>
      </c>
      <c r="O63">
        <v>0.8390279683876769</v>
      </c>
      <c r="P63">
        <v>0.76739453275397385</v>
      </c>
      <c r="Q63">
        <v>0.96075603083810002</v>
      </c>
      <c r="R63">
        <v>0.79312914187655936</v>
      </c>
      <c r="S63">
        <v>0.7782675550999486</v>
      </c>
      <c r="T63">
        <v>0.93914986731225869</v>
      </c>
      <c r="U63">
        <v>0.7688379511718243</v>
      </c>
      <c r="V63">
        <v>0.80584989929065598</v>
      </c>
      <c r="W63">
        <v>0.94533052977075749</v>
      </c>
      <c r="X63">
        <v>0.848071095372672</v>
      </c>
      <c r="Y63">
        <v>0.83602577811172452</v>
      </c>
      <c r="Z63">
        <v>0.95185497052850554</v>
      </c>
      <c r="AA63">
        <v>0.89055742431523277</v>
      </c>
      <c r="AB63">
        <v>0.8461910429995535</v>
      </c>
      <c r="AC63">
        <v>0.98004211297262656</v>
      </c>
      <c r="AD63">
        <v>0.89009418310829769</v>
      </c>
      <c r="AE63">
        <v>0.92260666792714452</v>
      </c>
      <c r="AF63">
        <v>0.48667417417417408</v>
      </c>
      <c r="AG63">
        <v>0.4933184855233852</v>
      </c>
      <c r="AH63">
        <v>0.5073027090694936</v>
      </c>
      <c r="AI63">
        <v>0.44963968493380257</v>
      </c>
      <c r="AJ63">
        <v>0.48737058988120979</v>
      </c>
      <c r="AK63">
        <v>0.48235221901663489</v>
      </c>
    </row>
    <row r="64" spans="1:37">
      <c r="A64">
        <v>17</v>
      </c>
      <c r="B64">
        <v>0.50758110014104374</v>
      </c>
      <c r="C64">
        <v>0.52494375048490971</v>
      </c>
      <c r="D64">
        <v>0.54745363725096152</v>
      </c>
      <c r="E64">
        <v>0.54529946929492035</v>
      </c>
      <c r="F64">
        <v>0.55377629786589966</v>
      </c>
      <c r="G64">
        <v>0.58366881374127755</v>
      </c>
      <c r="H64">
        <v>0.54054054054054068</v>
      </c>
      <c r="I64">
        <v>0.62675023336444846</v>
      </c>
      <c r="J64">
        <v>0.64850370762711884</v>
      </c>
      <c r="K64">
        <v>0.60758039816232767</v>
      </c>
      <c r="L64">
        <v>0.63466250235588717</v>
      </c>
      <c r="M64">
        <v>0.67444755680049806</v>
      </c>
      <c r="N64">
        <v>1</v>
      </c>
      <c r="O64">
        <v>0.94683166911173167</v>
      </c>
      <c r="P64">
        <v>0.89533028986304364</v>
      </c>
      <c r="Q64">
        <v>0.98627207162397401</v>
      </c>
      <c r="R64">
        <v>0.92167266897727385</v>
      </c>
      <c r="S64">
        <v>0.9441995557833589</v>
      </c>
      <c r="T64">
        <v>0.98850039573536941</v>
      </c>
      <c r="U64">
        <v>0.89833037482956424</v>
      </c>
      <c r="V64">
        <v>0.9533234083544968</v>
      </c>
      <c r="W64">
        <v>1</v>
      </c>
      <c r="X64">
        <v>0.97175025820876915</v>
      </c>
      <c r="Y64">
        <v>0.97913475710198561</v>
      </c>
      <c r="Z64">
        <v>1</v>
      </c>
      <c r="AA64">
        <v>1</v>
      </c>
      <c r="AB64">
        <v>1</v>
      </c>
      <c r="AC64">
        <v>1</v>
      </c>
      <c r="AD64">
        <v>0.96546619362413499</v>
      </c>
      <c r="AE64">
        <v>1</v>
      </c>
      <c r="AF64">
        <v>0.54354354354354351</v>
      </c>
      <c r="AG64">
        <v>0.55253840443150004</v>
      </c>
      <c r="AH64">
        <v>0.56554770318021197</v>
      </c>
      <c r="AI64">
        <v>0.50695491871962473</v>
      </c>
      <c r="AJ64">
        <v>0.54702006969704675</v>
      </c>
      <c r="AK64">
        <v>0.53870235099134489</v>
      </c>
    </row>
    <row r="65" spans="1:37">
      <c r="A65">
        <v>18</v>
      </c>
      <c r="B65">
        <v>0.60225669957686889</v>
      </c>
      <c r="C65">
        <v>0.61688261308092174</v>
      </c>
      <c r="D65">
        <v>0.64396853648733987</v>
      </c>
      <c r="E65">
        <v>0.6360879454131918</v>
      </c>
      <c r="F65">
        <v>0.64579990918722552</v>
      </c>
      <c r="G65">
        <v>0.6773349436392917</v>
      </c>
      <c r="H65">
        <v>0.62482219061166433</v>
      </c>
      <c r="I65">
        <v>0.7270569409254567</v>
      </c>
      <c r="J65">
        <v>0.73834745762711873</v>
      </c>
      <c r="K65">
        <v>0.70558958652373649</v>
      </c>
      <c r="L65">
        <v>0.73525214722274601</v>
      </c>
      <c r="M65">
        <v>0.75972611266728907</v>
      </c>
      <c r="N65">
        <v>0.98416496586670432</v>
      </c>
      <c r="O65">
        <v>1</v>
      </c>
      <c r="P65">
        <v>1</v>
      </c>
      <c r="Q65">
        <v>1</v>
      </c>
      <c r="R65">
        <v>1</v>
      </c>
      <c r="S65">
        <v>1</v>
      </c>
      <c r="T65">
        <v>1</v>
      </c>
      <c r="U65">
        <v>1</v>
      </c>
      <c r="V65">
        <v>1</v>
      </c>
      <c r="W65">
        <v>0.96210062054464329</v>
      </c>
      <c r="X65">
        <v>1</v>
      </c>
      <c r="Y65">
        <v>1</v>
      </c>
      <c r="Z65">
        <v>0.92976373272574186</v>
      </c>
      <c r="AA65">
        <v>0.93256847669389709</v>
      </c>
      <c r="AB65">
        <v>0.90656152358280029</v>
      </c>
      <c r="AC65">
        <v>0.91632335438981971</v>
      </c>
      <c r="AD65">
        <v>0.98785063426835806</v>
      </c>
      <c r="AE65">
        <v>0.99527320854603862</v>
      </c>
      <c r="AF65">
        <v>0.63663663663663661</v>
      </c>
      <c r="AG65">
        <v>0.64733596025355478</v>
      </c>
      <c r="AH65">
        <v>0.66277974087161362</v>
      </c>
      <c r="AI65">
        <v>0.59426847662141769</v>
      </c>
      <c r="AJ65">
        <v>0.64278991682140774</v>
      </c>
      <c r="AK65">
        <v>0.63274200478791953</v>
      </c>
    </row>
    <row r="66" spans="1:37">
      <c r="A66">
        <v>19</v>
      </c>
      <c r="B66">
        <v>0.70239774330042326</v>
      </c>
      <c r="C66">
        <v>0.72064033930741966</v>
      </c>
      <c r="D66">
        <v>0.74547855543434549</v>
      </c>
      <c r="E66">
        <v>0.74109173616376056</v>
      </c>
      <c r="F66">
        <v>0.75202058422884788</v>
      </c>
      <c r="G66">
        <v>0.77777777777777779</v>
      </c>
      <c r="H66">
        <v>0.71159317211948792</v>
      </c>
      <c r="I66">
        <v>0.81557541005467382</v>
      </c>
      <c r="J66">
        <v>0.81316207627118653</v>
      </c>
      <c r="K66">
        <v>0.78560490045941811</v>
      </c>
      <c r="L66">
        <v>0.81349452087989038</v>
      </c>
      <c r="M66">
        <v>0.82438530967942736</v>
      </c>
      <c r="N66">
        <v>0.83644169188542461</v>
      </c>
      <c r="O66">
        <v>0.95279447257583638</v>
      </c>
      <c r="P66">
        <v>0.99339970298663438</v>
      </c>
      <c r="Q66">
        <v>0.92046754538671971</v>
      </c>
      <c r="R66">
        <v>0.9086670354606724</v>
      </c>
      <c r="S66">
        <v>0.88959507944643779</v>
      </c>
      <c r="T66">
        <v>0.9263466641836211</v>
      </c>
      <c r="U66">
        <v>0.92174114378328287</v>
      </c>
      <c r="V66">
        <v>0.87853577371048264</v>
      </c>
      <c r="W66">
        <v>0.83491461100569264</v>
      </c>
      <c r="X66">
        <v>0.85847889497996732</v>
      </c>
      <c r="Y66">
        <v>0.81582521746669379</v>
      </c>
      <c r="Z66">
        <v>0.82005052256179112</v>
      </c>
      <c r="AA66">
        <v>0.81755165785679951</v>
      </c>
      <c r="AB66">
        <v>0.79515697068888547</v>
      </c>
      <c r="AC66">
        <v>0.82605511306417656</v>
      </c>
      <c r="AD66">
        <v>1</v>
      </c>
      <c r="AE66">
        <v>0.96161845339383611</v>
      </c>
      <c r="AF66">
        <v>0.73986486486486491</v>
      </c>
      <c r="AG66">
        <v>0.75478270801210656</v>
      </c>
      <c r="AH66">
        <v>0.7657832744405183</v>
      </c>
      <c r="AI66">
        <v>0.69230769230769229</v>
      </c>
      <c r="AJ66">
        <v>0.74998092234121039</v>
      </c>
      <c r="AK66">
        <v>0.73586642931680069</v>
      </c>
    </row>
    <row r="67" spans="1:37">
      <c r="A67">
        <v>20</v>
      </c>
      <c r="B67">
        <v>0.78473201692524708</v>
      </c>
      <c r="C67">
        <v>0.81038094499185354</v>
      </c>
      <c r="D67">
        <v>0.82011827524832059</v>
      </c>
      <c r="E67">
        <v>0.82808946171341924</v>
      </c>
      <c r="F67">
        <v>0.84065385197517761</v>
      </c>
      <c r="G67">
        <v>0.8521202361782072</v>
      </c>
      <c r="H67">
        <v>0.8401493598862021</v>
      </c>
      <c r="I67">
        <v>0.91494865982130935</v>
      </c>
      <c r="J67">
        <v>0.92200741525423746</v>
      </c>
      <c r="K67">
        <v>0.92725880551301665</v>
      </c>
      <c r="L67">
        <v>0.91726124767776884</v>
      </c>
      <c r="M67">
        <v>0.92071272953625893</v>
      </c>
      <c r="N67">
        <v>0.6811879794496446</v>
      </c>
      <c r="O67">
        <v>0.9067483791585822</v>
      </c>
      <c r="P67">
        <v>0.931851933337</v>
      </c>
      <c r="Q67">
        <v>0.79273812484456585</v>
      </c>
      <c r="R67">
        <v>0.74480960068640822</v>
      </c>
      <c r="S67">
        <v>0.7565351101998975</v>
      </c>
      <c r="T67">
        <v>0.77075282834396397</v>
      </c>
      <c r="U67">
        <v>0.75153713565382929</v>
      </c>
      <c r="V67">
        <v>0.72834749102373242</v>
      </c>
      <c r="W67">
        <v>0.71947279347658855</v>
      </c>
      <c r="X67">
        <v>0.72498212400830819</v>
      </c>
      <c r="Y67">
        <v>0.63162153570499679</v>
      </c>
      <c r="Z67">
        <v>0.68180692456288083</v>
      </c>
      <c r="AA67">
        <v>0.68509130225852954</v>
      </c>
      <c r="AB67">
        <v>0.70409909239696467</v>
      </c>
      <c r="AC67">
        <v>0.6991668955415179</v>
      </c>
      <c r="AD67">
        <v>0.98218433344393663</v>
      </c>
      <c r="AE67">
        <v>0.93653494674481597</v>
      </c>
      <c r="AF67">
        <v>0.82282282282282282</v>
      </c>
      <c r="AG67">
        <v>0.84495459996573552</v>
      </c>
      <c r="AH67">
        <v>0.84222614840989396</v>
      </c>
      <c r="AI67">
        <v>0.77744260097201268</v>
      </c>
      <c r="AJ67">
        <v>0.84241853839696812</v>
      </c>
      <c r="AK67">
        <v>0.81357804922963572</v>
      </c>
    </row>
    <row r="68" spans="1:37">
      <c r="A68">
        <v>21</v>
      </c>
      <c r="B68">
        <v>0.9684414668547251</v>
      </c>
      <c r="C68">
        <v>0.98921561021025661</v>
      </c>
      <c r="D68">
        <v>0.96882356318539331</v>
      </c>
      <c r="E68">
        <v>0.97346474601971189</v>
      </c>
      <c r="F68">
        <v>0.96627818979869839</v>
      </c>
      <c r="G68">
        <v>0.96618357487922713</v>
      </c>
      <c r="H68">
        <v>1</v>
      </c>
      <c r="I68">
        <v>1</v>
      </c>
      <c r="J68">
        <v>1</v>
      </c>
      <c r="K68">
        <v>1</v>
      </c>
      <c r="L68">
        <v>1</v>
      </c>
      <c r="M68">
        <v>1</v>
      </c>
      <c r="N68">
        <v>0.59075234006615529</v>
      </c>
      <c r="O68">
        <v>0.90823908002460829</v>
      </c>
      <c r="P68">
        <v>0.99361971288707973</v>
      </c>
      <c r="Q68">
        <v>0.68102462074110914</v>
      </c>
      <c r="R68">
        <v>0.66928209354572854</v>
      </c>
      <c r="S68">
        <v>0.67353493934734321</v>
      </c>
      <c r="T68">
        <v>0.625727454723218</v>
      </c>
      <c r="U68">
        <v>0.66131563376295954</v>
      </c>
      <c r="V68">
        <v>0.62457307995446198</v>
      </c>
      <c r="W68">
        <v>0.58131186214677688</v>
      </c>
      <c r="X68">
        <v>0.60177965428399571</v>
      </c>
      <c r="Y68">
        <v>0.5477559749154699</v>
      </c>
      <c r="Z68">
        <v>0.53113081380950022</v>
      </c>
      <c r="AA68">
        <v>0.56604997597308981</v>
      </c>
      <c r="AB68">
        <v>0.64201755691117401</v>
      </c>
      <c r="AC68">
        <v>0.59525771308248643</v>
      </c>
      <c r="AD68">
        <v>0.98922892365808213</v>
      </c>
      <c r="AE68">
        <v>0.95827818743303728</v>
      </c>
      <c r="AF68">
        <v>0.95495495495495497</v>
      </c>
      <c r="AG68">
        <v>0.97655759237050954</v>
      </c>
      <c r="AH68">
        <v>0.97844522968197867</v>
      </c>
      <c r="AI68">
        <v>1</v>
      </c>
      <c r="AJ68">
        <v>0.99002874367257632</v>
      </c>
      <c r="AK68">
        <v>1</v>
      </c>
    </row>
    <row r="69" spans="1:37">
      <c r="A69">
        <v>22</v>
      </c>
      <c r="B69">
        <v>1</v>
      </c>
      <c r="C69">
        <v>1</v>
      </c>
      <c r="D69">
        <v>1</v>
      </c>
      <c r="E69">
        <v>1</v>
      </c>
      <c r="F69">
        <v>1</v>
      </c>
      <c r="G69">
        <v>1</v>
      </c>
      <c r="H69">
        <v>0.98719772403982931</v>
      </c>
      <c r="I69">
        <v>0.92620349379917322</v>
      </c>
      <c r="J69">
        <v>0.94398834745762716</v>
      </c>
      <c r="K69">
        <v>0.91156202143951004</v>
      </c>
      <c r="L69">
        <v>0.90875312996419089</v>
      </c>
      <c r="M69">
        <v>0.92569249922191099</v>
      </c>
      <c r="N69">
        <v>0.4461960729115349</v>
      </c>
      <c r="O69">
        <v>0.76477686810846612</v>
      </c>
      <c r="P69">
        <v>0.8989054507452835</v>
      </c>
      <c r="Q69">
        <v>0.51429992539169356</v>
      </c>
      <c r="R69">
        <v>0.52391704392788185</v>
      </c>
      <c r="S69">
        <v>0.53569109858192387</v>
      </c>
      <c r="T69">
        <v>0.42650961404162202</v>
      </c>
      <c r="U69">
        <v>0.52579043502868461</v>
      </c>
      <c r="V69">
        <v>0.47622383746387598</v>
      </c>
      <c r="W69">
        <v>0.41038001948817893</v>
      </c>
      <c r="X69">
        <v>0.45647905387767163</v>
      </c>
      <c r="Y69">
        <v>0.45507614946680941</v>
      </c>
      <c r="Z69">
        <v>0.40061419584922492</v>
      </c>
      <c r="AA69">
        <v>0.44631186929360872</v>
      </c>
      <c r="AB69">
        <v>0.55694837077815806</v>
      </c>
      <c r="AC69">
        <v>0.42277762519454359</v>
      </c>
      <c r="AD69">
        <v>0.84841369100793773</v>
      </c>
      <c r="AE69">
        <v>0.84962500787798578</v>
      </c>
      <c r="AF69">
        <v>1</v>
      </c>
      <c r="AG69">
        <v>1</v>
      </c>
      <c r="AH69">
        <v>1</v>
      </c>
      <c r="AI69">
        <v>0.98625775096363322</v>
      </c>
      <c r="AJ69">
        <v>1</v>
      </c>
      <c r="AK69">
        <v>0.9970535878706035</v>
      </c>
    </row>
    <row r="70" spans="1:37">
      <c r="A70">
        <v>23</v>
      </c>
      <c r="B70">
        <v>0.92401269393511987</v>
      </c>
      <c r="C70">
        <v>0.87599244834096235</v>
      </c>
      <c r="D70">
        <v>0.92323591892978119</v>
      </c>
      <c r="E70">
        <v>0.8730098559514784</v>
      </c>
      <c r="F70">
        <v>0.87485999697290751</v>
      </c>
      <c r="G70">
        <v>0.90827965646806219</v>
      </c>
      <c r="H70">
        <v>0.8757112375533429</v>
      </c>
      <c r="I70">
        <v>0.78005067342312295</v>
      </c>
      <c r="J70">
        <v>0.79786811440677985</v>
      </c>
      <c r="K70">
        <v>0.76148545176110249</v>
      </c>
      <c r="L70">
        <v>0.74857973667914157</v>
      </c>
      <c r="M70">
        <v>0.76556178026766264</v>
      </c>
      <c r="N70">
        <v>0.2904497149693856</v>
      </c>
      <c r="O70">
        <v>0.5996640007571814</v>
      </c>
      <c r="P70">
        <v>0.75331389912546065</v>
      </c>
      <c r="Q70">
        <v>0.36955981099229052</v>
      </c>
      <c r="R70">
        <v>0.38998837169919948</v>
      </c>
      <c r="S70">
        <v>0.39637792584999137</v>
      </c>
      <c r="T70">
        <v>0.26342008473392609</v>
      </c>
      <c r="U70">
        <v>0.3820200149211494</v>
      </c>
      <c r="V70">
        <v>0.33704060483988668</v>
      </c>
      <c r="W70">
        <v>0.23519154828452751</v>
      </c>
      <c r="X70">
        <v>0.31390241411011599</v>
      </c>
      <c r="Y70">
        <v>0.35757015287691829</v>
      </c>
      <c r="Z70">
        <v>0.25682302243796118</v>
      </c>
      <c r="AA70">
        <v>0.3304420951465642</v>
      </c>
      <c r="AB70">
        <v>0.43103704805832471</v>
      </c>
      <c r="AC70">
        <v>0.33827703011993038</v>
      </c>
      <c r="AD70">
        <v>0.69386661221572798</v>
      </c>
      <c r="AE70">
        <v>0.6885989790130459</v>
      </c>
      <c r="AF70">
        <v>0.90559309309309299</v>
      </c>
      <c r="AG70">
        <v>0.87213751356290314</v>
      </c>
      <c r="AH70">
        <v>0.90853945818610138</v>
      </c>
      <c r="AI70">
        <v>0.87045416457181157</v>
      </c>
      <c r="AJ70">
        <v>0.86927988197288453</v>
      </c>
      <c r="AK70">
        <v>0.90731078509606522</v>
      </c>
    </row>
    <row r="71" spans="1:37">
      <c r="A71">
        <v>24</v>
      </c>
      <c r="B71">
        <v>0.79125528913963328</v>
      </c>
      <c r="C71">
        <v>0.741743605658572</v>
      </c>
      <c r="D71">
        <v>0.77137279669288628</v>
      </c>
      <c r="E71">
        <v>0.7198635329795301</v>
      </c>
      <c r="F71">
        <v>0.72544271227485968</v>
      </c>
      <c r="G71">
        <v>0.74161298980139556</v>
      </c>
      <c r="H71">
        <v>0.72226173541963012</v>
      </c>
      <c r="I71">
        <v>0.60141352180290708</v>
      </c>
      <c r="J71">
        <v>0.62453654661016944</v>
      </c>
      <c r="K71">
        <v>0.60279479326186836</v>
      </c>
      <c r="L71">
        <v>0.56797070622761925</v>
      </c>
      <c r="M71">
        <v>0.5837223778400249</v>
      </c>
      <c r="N71">
        <v>0.19403195157998451</v>
      </c>
      <c r="O71">
        <v>0.49157635701102648</v>
      </c>
      <c r="P71">
        <v>0.57433584511303004</v>
      </c>
      <c r="Q71">
        <v>0.23849788609798561</v>
      </c>
      <c r="R71">
        <v>0.26183998103345119</v>
      </c>
      <c r="S71">
        <v>0.27086963950111048</v>
      </c>
      <c r="T71">
        <v>0.15750267703338139</v>
      </c>
      <c r="U71">
        <v>0.26913380154871241</v>
      </c>
      <c r="V71">
        <v>0.24949645327962169</v>
      </c>
      <c r="W71">
        <v>0.15754654084824871</v>
      </c>
      <c r="X71">
        <v>0.22221843894355731</v>
      </c>
      <c r="Y71">
        <v>0.27121925844579953</v>
      </c>
      <c r="Z71">
        <v>0.15761058001882211</v>
      </c>
      <c r="AA71">
        <v>0.23521143680922621</v>
      </c>
      <c r="AB71">
        <v>0.31204433864008319</v>
      </c>
      <c r="AC71">
        <v>0.25743843266501881</v>
      </c>
      <c r="AD71">
        <v>0.54337782995992745</v>
      </c>
      <c r="AE71">
        <v>0.52996785781811306</v>
      </c>
      <c r="AF71">
        <v>0.77721471471471471</v>
      </c>
      <c r="AG71">
        <v>0.72660042259151369</v>
      </c>
      <c r="AH71">
        <v>0.74729093050647821</v>
      </c>
      <c r="AI71">
        <v>0.73135579017931951</v>
      </c>
      <c r="AJ71">
        <v>0.7394246178109023</v>
      </c>
      <c r="AK71">
        <v>0.74924805107114345</v>
      </c>
    </row>
    <row r="73" spans="1:37">
      <c r="A73" s="131"/>
      <c r="B73" s="123"/>
    </row>
    <row r="74" spans="1:37">
      <c r="B74" s="123"/>
    </row>
    <row r="81" spans="1:50">
      <c r="A81" t="s">
        <v>57</v>
      </c>
      <c r="D81">
        <v>2015</v>
      </c>
      <c r="F81" t="s">
        <v>1</v>
      </c>
      <c r="G81" s="171">
        <v>10101.616000000011</v>
      </c>
      <c r="H81" t="s">
        <v>2</v>
      </c>
      <c r="K81" t="s">
        <v>3</v>
      </c>
      <c r="L81" t="s">
        <v>4</v>
      </c>
      <c r="AH81" s="105"/>
      <c r="AI81" s="83"/>
      <c r="AJ81" s="83"/>
      <c r="AK81" s="83"/>
    </row>
    <row r="82" spans="1:50">
      <c r="A82" s="153">
        <v>3</v>
      </c>
      <c r="B82" s="84" t="s">
        <v>8</v>
      </c>
      <c r="F82" t="s">
        <v>9</v>
      </c>
      <c r="G82">
        <v>0</v>
      </c>
      <c r="H82" t="s">
        <v>2</v>
      </c>
      <c r="K82" t="s">
        <v>10</v>
      </c>
      <c r="L82" t="s">
        <v>4</v>
      </c>
      <c r="N82" t="s">
        <v>11</v>
      </c>
    </row>
    <row r="83" spans="1:50">
      <c r="B83">
        <v>1</v>
      </c>
      <c r="C83" t="s">
        <v>22</v>
      </c>
      <c r="D83" t="s">
        <v>23</v>
      </c>
      <c r="E83">
        <v>2</v>
      </c>
      <c r="F83" t="s">
        <v>24</v>
      </c>
      <c r="G83" t="s">
        <v>25</v>
      </c>
      <c r="H83">
        <v>3</v>
      </c>
      <c r="I83" t="s">
        <v>26</v>
      </c>
      <c r="J83" t="s">
        <v>27</v>
      </c>
      <c r="K83">
        <v>4</v>
      </c>
      <c r="L83" t="s">
        <v>28</v>
      </c>
      <c r="M83" t="s">
        <v>29</v>
      </c>
      <c r="N83">
        <v>5</v>
      </c>
      <c r="O83" t="s">
        <v>30</v>
      </c>
      <c r="P83" t="s">
        <v>30</v>
      </c>
      <c r="Q83">
        <v>6</v>
      </c>
      <c r="R83" t="s">
        <v>31</v>
      </c>
      <c r="S83" t="s">
        <v>32</v>
      </c>
      <c r="T83">
        <v>7</v>
      </c>
      <c r="U83" t="s">
        <v>33</v>
      </c>
      <c r="V83" t="s">
        <v>34</v>
      </c>
      <c r="W83">
        <v>8</v>
      </c>
      <c r="X83" t="s">
        <v>35</v>
      </c>
      <c r="Y83" t="s">
        <v>36</v>
      </c>
      <c r="Z83">
        <v>9</v>
      </c>
      <c r="AA83" t="s">
        <v>37</v>
      </c>
      <c r="AB83" t="s">
        <v>38</v>
      </c>
      <c r="AC83">
        <v>10</v>
      </c>
      <c r="AD83" t="s">
        <v>39</v>
      </c>
      <c r="AE83" t="s">
        <v>40</v>
      </c>
      <c r="AF83">
        <v>11</v>
      </c>
      <c r="AG83" t="s">
        <v>41</v>
      </c>
      <c r="AH83" t="s">
        <v>42</v>
      </c>
      <c r="AI83">
        <v>12</v>
      </c>
      <c r="AJ83" t="s">
        <v>43</v>
      </c>
      <c r="AK83" t="s">
        <v>44</v>
      </c>
    </row>
    <row r="84" spans="1:50">
      <c r="B84">
        <v>31</v>
      </c>
      <c r="E84">
        <v>28</v>
      </c>
      <c r="H84">
        <v>31</v>
      </c>
      <c r="K84">
        <v>30</v>
      </c>
      <c r="N84">
        <v>31</v>
      </c>
      <c r="Q84">
        <v>30</v>
      </c>
      <c r="T84">
        <v>31</v>
      </c>
      <c r="W84">
        <v>31</v>
      </c>
      <c r="Z84">
        <v>30</v>
      </c>
      <c r="AC84">
        <v>31</v>
      </c>
      <c r="AF84">
        <v>30</v>
      </c>
      <c r="AI84">
        <v>31</v>
      </c>
    </row>
    <row r="85" spans="1:50">
      <c r="A85" t="s">
        <v>47</v>
      </c>
      <c r="B85" t="s">
        <v>48</v>
      </c>
      <c r="C85" t="s">
        <v>49</v>
      </c>
      <c r="D85" t="s">
        <v>50</v>
      </c>
      <c r="E85" t="s">
        <v>48</v>
      </c>
      <c r="F85" t="s">
        <v>49</v>
      </c>
      <c r="G85" t="s">
        <v>50</v>
      </c>
      <c r="H85" t="s">
        <v>48</v>
      </c>
      <c r="I85" t="s">
        <v>49</v>
      </c>
      <c r="J85" t="s">
        <v>50</v>
      </c>
      <c r="K85" t="s">
        <v>48</v>
      </c>
      <c r="L85" t="s">
        <v>49</v>
      </c>
      <c r="M85" t="s">
        <v>50</v>
      </c>
      <c r="N85" t="s">
        <v>48</v>
      </c>
      <c r="O85" t="s">
        <v>49</v>
      </c>
      <c r="P85" t="s">
        <v>50</v>
      </c>
      <c r="Q85" t="s">
        <v>48</v>
      </c>
      <c r="R85" t="s">
        <v>49</v>
      </c>
      <c r="S85" t="s">
        <v>50</v>
      </c>
      <c r="T85" t="s">
        <v>48</v>
      </c>
      <c r="U85" t="s">
        <v>49</v>
      </c>
      <c r="V85" t="s">
        <v>50</v>
      </c>
      <c r="W85" t="s">
        <v>48</v>
      </c>
      <c r="X85" t="s">
        <v>49</v>
      </c>
      <c r="Y85" t="s">
        <v>50</v>
      </c>
      <c r="Z85" t="s">
        <v>48</v>
      </c>
      <c r="AA85" t="s">
        <v>49</v>
      </c>
      <c r="AB85" t="s">
        <v>50</v>
      </c>
      <c r="AC85" t="s">
        <v>48</v>
      </c>
      <c r="AD85" t="s">
        <v>49</v>
      </c>
      <c r="AE85" t="s">
        <v>50</v>
      </c>
      <c r="AF85" t="s">
        <v>48</v>
      </c>
      <c r="AG85" t="s">
        <v>49</v>
      </c>
      <c r="AH85" t="s">
        <v>50</v>
      </c>
      <c r="AI85" t="s">
        <v>48</v>
      </c>
      <c r="AJ85" t="s">
        <v>49</v>
      </c>
      <c r="AK85" t="s">
        <v>50</v>
      </c>
    </row>
    <row r="86" spans="1:50">
      <c r="B86" s="172">
        <v>8.1690753091095095E-2</v>
      </c>
      <c r="C86" s="174">
        <v>1.055758842694795</v>
      </c>
      <c r="D86" s="173">
        <v>0.97239350790394585</v>
      </c>
      <c r="E86" s="172">
        <v>7.0501416769146785E-2</v>
      </c>
      <c r="F86" s="174">
        <v>1.037246958011997</v>
      </c>
      <c r="G86" s="173">
        <v>0.97844410168523288</v>
      </c>
      <c r="H86" s="172">
        <v>7.6282229269824947E-2</v>
      </c>
      <c r="I86" s="173">
        <v>1.092315469801485</v>
      </c>
      <c r="J86" s="173">
        <v>1.0030230467117089</v>
      </c>
      <c r="K86" s="172">
        <v>7.2587597841653029E-2</v>
      </c>
      <c r="L86" s="173">
        <v>1.045152294357538</v>
      </c>
      <c r="M86" s="173">
        <v>0.98381679474163952</v>
      </c>
      <c r="N86" s="172">
        <v>7.8259295462080214E-2</v>
      </c>
      <c r="O86" s="173">
        <v>1.5724114161652489</v>
      </c>
      <c r="P86" s="173">
        <v>0.8791164684122571</v>
      </c>
      <c r="Q86" s="172">
        <v>8.3347967697382716E-2</v>
      </c>
      <c r="R86" s="173">
        <v>1.6839685109835749</v>
      </c>
      <c r="S86" s="173">
        <v>0.83936588428698911</v>
      </c>
      <c r="T86" s="172">
        <v>9.6087177158388631E-2</v>
      </c>
      <c r="U86" s="173">
        <v>1.7195969272966181</v>
      </c>
      <c r="V86" s="173">
        <v>0.81084054802035876</v>
      </c>
      <c r="W86" s="172">
        <v>9.5058755946651655E-2</v>
      </c>
      <c r="X86" s="173">
        <v>1.284019154912283</v>
      </c>
      <c r="Y86" s="173">
        <v>0.99164428345586564</v>
      </c>
      <c r="Z86" s="172">
        <v>0.1101428495807748</v>
      </c>
      <c r="AA86" s="173">
        <v>1.56014944504326</v>
      </c>
      <c r="AB86" s="173">
        <v>0.82639880172070568</v>
      </c>
      <c r="AC86" s="172">
        <v>8.0027879132092986E-2</v>
      </c>
      <c r="AD86" s="173">
        <v>1.358451113216957</v>
      </c>
      <c r="AE86" s="173">
        <v>1.0275023866579229</v>
      </c>
      <c r="AF86" s="172">
        <v>7.5143551888968194E-2</v>
      </c>
      <c r="AG86" s="173">
        <v>1.071556498498333</v>
      </c>
      <c r="AH86" s="173">
        <v>0.98485343494022848</v>
      </c>
      <c r="AI86" s="172">
        <v>8.0870526161940723E-2</v>
      </c>
      <c r="AJ86" s="175">
        <v>1.0615047503481589</v>
      </c>
      <c r="AK86" s="173">
        <v>1.0042047980369799</v>
      </c>
      <c r="AM86" t="str">
        <f>A81</f>
        <v>RefgChg-Res-StdForMsr_IncNTXV16p_base-cDXGF-DMoMH85-CZ03</v>
      </c>
      <c r="AN86" s="165">
        <f>1/($B86*(1/$B84)*(1/(5/7+2/7*$D86))*$B96/SUM($B88:$B111))</f>
        <v>8849.0001540697504</v>
      </c>
      <c r="AO86" s="165">
        <f>1/(B86*(1/B84)*(1/(5/7+2/7*D86)))</f>
        <v>376.48674044447318</v>
      </c>
      <c r="AP86" s="165"/>
      <c r="AR86" s="170">
        <f>CHOOSE(AV$3,C86,F86,I86,L86,O86,R86,U86,X86,AA86,AD86,AG86,AJ86)</f>
        <v>1.7195969272966181</v>
      </c>
      <c r="AS86" s="166"/>
      <c r="AT86" s="166"/>
      <c r="AV86" s="116">
        <f>AN86/AR86</f>
        <v>5145.9734625027986</v>
      </c>
      <c r="AW86" s="167">
        <f>AO86/AR86</f>
        <v>218.93894695214928</v>
      </c>
      <c r="AX86" s="165"/>
    </row>
    <row r="87" spans="1:50">
      <c r="A87" t="s">
        <v>51</v>
      </c>
      <c r="B87" t="s">
        <v>52</v>
      </c>
      <c r="C87" t="s">
        <v>53</v>
      </c>
      <c r="D87" t="s">
        <v>54</v>
      </c>
      <c r="E87" t="s">
        <v>52</v>
      </c>
      <c r="F87" t="s">
        <v>53</v>
      </c>
      <c r="G87" t="s">
        <v>54</v>
      </c>
      <c r="H87" t="s">
        <v>52</v>
      </c>
      <c r="I87" t="s">
        <v>53</v>
      </c>
      <c r="J87" t="s">
        <v>54</v>
      </c>
      <c r="K87" t="s">
        <v>52</v>
      </c>
      <c r="L87" t="s">
        <v>53</v>
      </c>
      <c r="M87" t="s">
        <v>54</v>
      </c>
      <c r="N87" t="s">
        <v>52</v>
      </c>
      <c r="O87" t="s">
        <v>53</v>
      </c>
      <c r="P87" t="s">
        <v>54</v>
      </c>
      <c r="Q87" t="s">
        <v>52</v>
      </c>
      <c r="R87" t="s">
        <v>53</v>
      </c>
      <c r="S87" t="s">
        <v>54</v>
      </c>
      <c r="T87" t="s">
        <v>52</v>
      </c>
      <c r="U87" t="s">
        <v>53</v>
      </c>
      <c r="V87" t="s">
        <v>54</v>
      </c>
      <c r="W87" t="s">
        <v>52</v>
      </c>
      <c r="X87" t="s">
        <v>53</v>
      </c>
      <c r="Y87" t="s">
        <v>54</v>
      </c>
      <c r="Z87" t="s">
        <v>52</v>
      </c>
      <c r="AA87" t="s">
        <v>53</v>
      </c>
      <c r="AB87" t="s">
        <v>54</v>
      </c>
      <c r="AC87" t="s">
        <v>52</v>
      </c>
      <c r="AD87" t="s">
        <v>53</v>
      </c>
      <c r="AE87" t="s">
        <v>54</v>
      </c>
      <c r="AF87" t="s">
        <v>52</v>
      </c>
      <c r="AG87" t="s">
        <v>53</v>
      </c>
      <c r="AH87" t="s">
        <v>54</v>
      </c>
      <c r="AI87" t="s">
        <v>52</v>
      </c>
      <c r="AJ87" t="s">
        <v>53</v>
      </c>
      <c r="AK87" t="s">
        <v>54</v>
      </c>
    </row>
    <row r="88" spans="1:50">
      <c r="A88">
        <v>1</v>
      </c>
      <c r="B88">
        <v>0.59747974797479753</v>
      </c>
      <c r="C88">
        <v>0.59395500783511757</v>
      </c>
      <c r="D88">
        <v>0.65533809914449792</v>
      </c>
      <c r="E88">
        <v>0.62531694948312855</v>
      </c>
      <c r="F88">
        <v>0.55823928451921023</v>
      </c>
      <c r="G88">
        <v>0.61895174820481835</v>
      </c>
      <c r="H88">
        <v>0.60731380432701509</v>
      </c>
      <c r="I88">
        <v>0.4882747068676716</v>
      </c>
      <c r="J88">
        <v>0.55692077930894035</v>
      </c>
      <c r="K88">
        <v>0.47791858678955451</v>
      </c>
      <c r="L88">
        <v>0.47697056673255528</v>
      </c>
      <c r="M88">
        <v>0.53319809627838022</v>
      </c>
      <c r="N88">
        <v>0.19462906412789649</v>
      </c>
      <c r="O88">
        <v>0.44644783053566012</v>
      </c>
      <c r="P88">
        <v>0.50502613590671486</v>
      </c>
      <c r="Q88">
        <v>0.16460874176198781</v>
      </c>
      <c r="R88">
        <v>0.35383365536623912</v>
      </c>
      <c r="S88">
        <v>0.49992121021115671</v>
      </c>
      <c r="T88">
        <v>0.34064337599446559</v>
      </c>
      <c r="U88">
        <v>0.29474300359114708</v>
      </c>
      <c r="V88">
        <v>0.37251260281241699</v>
      </c>
      <c r="W88">
        <v>0.20572169243588559</v>
      </c>
      <c r="X88">
        <v>0.27072188925664192</v>
      </c>
      <c r="Y88">
        <v>0.29843332059610228</v>
      </c>
      <c r="Z88">
        <v>0.13093145869947281</v>
      </c>
      <c r="AA88">
        <v>0.19711149925701921</v>
      </c>
      <c r="AB88">
        <v>0.30406861477458841</v>
      </c>
      <c r="AC88">
        <v>0.5722751568673019</v>
      </c>
      <c r="AD88">
        <v>0.42329010667224432</v>
      </c>
      <c r="AE88">
        <v>0.67848923785027748</v>
      </c>
      <c r="AF88">
        <v>0.61915204678362579</v>
      </c>
      <c r="AG88">
        <v>0.56351032618075125</v>
      </c>
      <c r="AH88">
        <v>0.58916438192871612</v>
      </c>
      <c r="AI88">
        <v>0.60815217391304344</v>
      </c>
      <c r="AJ88">
        <v>0.58521982681090534</v>
      </c>
      <c r="AK88">
        <v>0.63277197925337769</v>
      </c>
    </row>
    <row r="89" spans="1:50">
      <c r="A89">
        <v>2</v>
      </c>
      <c r="B89">
        <v>0.52115211521152116</v>
      </c>
      <c r="C89">
        <v>0.5181004488592601</v>
      </c>
      <c r="D89">
        <v>0.58062814953709119</v>
      </c>
      <c r="E89">
        <v>0.56270723620050722</v>
      </c>
      <c r="F89">
        <v>0.48872935235603687</v>
      </c>
      <c r="G89">
        <v>0.54593651432789747</v>
      </c>
      <c r="H89">
        <v>0.53168677005552378</v>
      </c>
      <c r="I89">
        <v>0.44426433241476182</v>
      </c>
      <c r="J89">
        <v>0.49304188446134001</v>
      </c>
      <c r="K89">
        <v>0.45967741935483869</v>
      </c>
      <c r="L89">
        <v>0.45168016029893587</v>
      </c>
      <c r="M89">
        <v>0.48810173987672628</v>
      </c>
      <c r="N89">
        <v>0.17325309861684929</v>
      </c>
      <c r="O89">
        <v>0.38381128840463508</v>
      </c>
      <c r="P89">
        <v>0.44505715434545351</v>
      </c>
      <c r="Q89">
        <v>0.14642830088629649</v>
      </c>
      <c r="R89">
        <v>0.3167925522571578</v>
      </c>
      <c r="S89">
        <v>0.43531358335959658</v>
      </c>
      <c r="T89">
        <v>0.24565894154271881</v>
      </c>
      <c r="U89">
        <v>0.2494660739428266</v>
      </c>
      <c r="V89">
        <v>0.32236667551074538</v>
      </c>
      <c r="W89">
        <v>0.18164984723636701</v>
      </c>
      <c r="X89">
        <v>0.24159584936040801</v>
      </c>
      <c r="Y89">
        <v>0.25831104317921288</v>
      </c>
      <c r="Z89">
        <v>0.1157586408904511</v>
      </c>
      <c r="AA89">
        <v>0.1760473422143434</v>
      </c>
      <c r="AB89">
        <v>0.26355486595983108</v>
      </c>
      <c r="AC89">
        <v>0.40773878689286552</v>
      </c>
      <c r="AD89">
        <v>0.38056891863626829</v>
      </c>
      <c r="AE89">
        <v>0.53506159469338033</v>
      </c>
      <c r="AF89">
        <v>0.54733187134502936</v>
      </c>
      <c r="AG89">
        <v>0.48725766553529282</v>
      </c>
      <c r="AH89">
        <v>0.51722493741804743</v>
      </c>
      <c r="AI89">
        <v>0.54148550724637678</v>
      </c>
      <c r="AJ89">
        <v>0.51219261505254765</v>
      </c>
      <c r="AK89">
        <v>0.56611385029134909</v>
      </c>
    </row>
    <row r="90" spans="1:50">
      <c r="A90">
        <v>3</v>
      </c>
      <c r="B90">
        <v>0.49360936093609359</v>
      </c>
      <c r="C90">
        <v>0.48827388382778703</v>
      </c>
      <c r="D90">
        <v>0.53117309269893354</v>
      </c>
      <c r="E90">
        <v>0.54086210259410972</v>
      </c>
      <c r="F90">
        <v>0.47218081708392889</v>
      </c>
      <c r="G90">
        <v>0.50452989732232745</v>
      </c>
      <c r="H90">
        <v>0.50028719126938548</v>
      </c>
      <c r="I90">
        <v>0.43742908088831239</v>
      </c>
      <c r="J90">
        <v>0.46717805987373567</v>
      </c>
      <c r="K90">
        <v>0.45929339477726577</v>
      </c>
      <c r="L90">
        <v>0.4492973382794942</v>
      </c>
      <c r="M90">
        <v>0.47671061870952641</v>
      </c>
      <c r="N90">
        <v>0.1643614154841028</v>
      </c>
      <c r="O90">
        <v>0.35742927463289192</v>
      </c>
      <c r="P90">
        <v>0.43575162272387852</v>
      </c>
      <c r="Q90">
        <v>0.13870161351412769</v>
      </c>
      <c r="R90">
        <v>0.3020815036009134</v>
      </c>
      <c r="S90">
        <v>0.41939804601323671</v>
      </c>
      <c r="T90">
        <v>0.18837772397094429</v>
      </c>
      <c r="U90">
        <v>0.22643210833557451</v>
      </c>
      <c r="V90">
        <v>0.30899442823029982</v>
      </c>
      <c r="W90">
        <v>0.17229886121655399</v>
      </c>
      <c r="X90">
        <v>0.22880400751408889</v>
      </c>
      <c r="Y90">
        <v>0.24570118456247611</v>
      </c>
      <c r="Z90">
        <v>0.1090802577621558</v>
      </c>
      <c r="AA90">
        <v>0.16655804374462321</v>
      </c>
      <c r="AB90">
        <v>0.24743556589949151</v>
      </c>
      <c r="AC90">
        <v>0.30141761561701153</v>
      </c>
      <c r="AD90">
        <v>0.36302551767412661</v>
      </c>
      <c r="AE90">
        <v>0.45275483958305129</v>
      </c>
      <c r="AF90">
        <v>0.52704678362573099</v>
      </c>
      <c r="AG90">
        <v>0.4603060461370303</v>
      </c>
      <c r="AH90">
        <v>0.48337108117773259</v>
      </c>
      <c r="AI90">
        <v>0.51086956521739135</v>
      </c>
      <c r="AJ90">
        <v>0.48392733252820103</v>
      </c>
      <c r="AK90">
        <v>0.52205929435871168</v>
      </c>
    </row>
    <row r="91" spans="1:50">
      <c r="A91">
        <v>4</v>
      </c>
      <c r="B91">
        <v>0.48388838883888391</v>
      </c>
      <c r="C91">
        <v>0.47430347135534268</v>
      </c>
      <c r="D91">
        <v>0.50544943161842271</v>
      </c>
      <c r="E91">
        <v>0.53559586502828171</v>
      </c>
      <c r="F91">
        <v>0.47023393058132817</v>
      </c>
      <c r="G91">
        <v>0.49345681497886051</v>
      </c>
      <c r="H91">
        <v>0.47941795902737888</v>
      </c>
      <c r="I91">
        <v>0.4404279461825254</v>
      </c>
      <c r="J91">
        <v>0.45197203176973738</v>
      </c>
      <c r="K91">
        <v>0.45775729646697388</v>
      </c>
      <c r="L91">
        <v>0.44994719883025092</v>
      </c>
      <c r="M91">
        <v>0.45587891082156512</v>
      </c>
      <c r="N91">
        <v>0.15789473684210531</v>
      </c>
      <c r="O91">
        <v>0.34976908824424119</v>
      </c>
      <c r="P91">
        <v>0.41581940375667747</v>
      </c>
      <c r="Q91">
        <v>0.13317172941443831</v>
      </c>
      <c r="R91">
        <v>0.29167398559634627</v>
      </c>
      <c r="S91">
        <v>0.39158525055152849</v>
      </c>
      <c r="T91">
        <v>0.1223106191629194</v>
      </c>
      <c r="U91">
        <v>0.2041100441378875</v>
      </c>
      <c r="V91">
        <v>0.28702573626956751</v>
      </c>
      <c r="W91">
        <v>0.16405888343671879</v>
      </c>
      <c r="X91">
        <v>0.22053850970569819</v>
      </c>
      <c r="Y91">
        <v>0.22850592281238061</v>
      </c>
      <c r="Z91">
        <v>0.10410076157000581</v>
      </c>
      <c r="AA91">
        <v>0.16129200448395431</v>
      </c>
      <c r="AB91">
        <v>0.23054047064908201</v>
      </c>
      <c r="AC91">
        <v>0.22983964675807569</v>
      </c>
      <c r="AD91">
        <v>0.3568552604057727</v>
      </c>
      <c r="AE91">
        <v>0.39386760525247061</v>
      </c>
      <c r="AF91">
        <v>0.51224415204678364</v>
      </c>
      <c r="AG91">
        <v>0.450670195018121</v>
      </c>
      <c r="AH91">
        <v>0.47025867207056848</v>
      </c>
      <c r="AI91">
        <v>0.5</v>
      </c>
      <c r="AJ91">
        <v>0.47501092067733902</v>
      </c>
      <c r="AK91">
        <v>0.5001600819619646</v>
      </c>
    </row>
    <row r="92" spans="1:50">
      <c r="A92">
        <v>5</v>
      </c>
      <c r="B92">
        <v>0.47668766876687668</v>
      </c>
      <c r="C92">
        <v>0.46952272184005761</v>
      </c>
      <c r="D92">
        <v>0.49343724364232983</v>
      </c>
      <c r="E92">
        <v>0.5336454066705677</v>
      </c>
      <c r="F92">
        <v>0.47449274480576781</v>
      </c>
      <c r="G92">
        <v>0.48151130796590819</v>
      </c>
      <c r="H92">
        <v>0.48669347118514261</v>
      </c>
      <c r="I92">
        <v>0.47857567406927098</v>
      </c>
      <c r="J92">
        <v>0.48007603014052008</v>
      </c>
      <c r="K92">
        <v>0.50057603686635943</v>
      </c>
      <c r="L92">
        <v>0.49538328233733181</v>
      </c>
      <c r="M92">
        <v>0.4865413123195757</v>
      </c>
      <c r="N92">
        <v>0.17594754805101501</v>
      </c>
      <c r="O92">
        <v>0.39520477862890979</v>
      </c>
      <c r="P92">
        <v>0.44982480326268021</v>
      </c>
      <c r="Q92">
        <v>0.14839784864782979</v>
      </c>
      <c r="R92">
        <v>0.32665115053574562</v>
      </c>
      <c r="S92">
        <v>0.41774346044752603</v>
      </c>
      <c r="T92">
        <v>0.1359391214112764</v>
      </c>
      <c r="U92">
        <v>0.22736549018367069</v>
      </c>
      <c r="V92">
        <v>0.30421862563014063</v>
      </c>
      <c r="W92">
        <v>0.17998333487640031</v>
      </c>
      <c r="X92">
        <v>0.2453350031308705</v>
      </c>
      <c r="Y92">
        <v>0.2437905999235766</v>
      </c>
      <c r="Z92">
        <v>0.1141769185705917</v>
      </c>
      <c r="AA92">
        <v>0.1787976746004849</v>
      </c>
      <c r="AB92">
        <v>0.24786656322730799</v>
      </c>
      <c r="AC92">
        <v>0.22693469672321639</v>
      </c>
      <c r="AD92">
        <v>0.39892281949382979</v>
      </c>
      <c r="AE92">
        <v>0.41681332069852439</v>
      </c>
      <c r="AF92">
        <v>0.50858918128654973</v>
      </c>
      <c r="AG92">
        <v>0.45026750273255461</v>
      </c>
      <c r="AH92">
        <v>0.46388127309572053</v>
      </c>
      <c r="AI92">
        <v>0.49384057971014489</v>
      </c>
      <c r="AJ92">
        <v>0.47267261094123392</v>
      </c>
      <c r="AK92">
        <v>0.48223090222193771</v>
      </c>
    </row>
    <row r="93" spans="1:50">
      <c r="A93">
        <v>6</v>
      </c>
      <c r="B93">
        <v>0.50963096309630962</v>
      </c>
      <c r="C93">
        <v>0.50033199649411708</v>
      </c>
      <c r="D93">
        <v>0.52859486698699176</v>
      </c>
      <c r="E93">
        <v>0.57245952798907751</v>
      </c>
      <c r="F93">
        <v>0.51735466796459118</v>
      </c>
      <c r="G93">
        <v>0.52070330850278512</v>
      </c>
      <c r="H93">
        <v>0.52345395366647529</v>
      </c>
      <c r="I93">
        <v>0.54230831577241023</v>
      </c>
      <c r="J93">
        <v>0.53818478039508522</v>
      </c>
      <c r="K93">
        <v>0.56451612903225801</v>
      </c>
      <c r="L93">
        <v>0.56608269475508377</v>
      </c>
      <c r="M93">
        <v>0.54825622220488424</v>
      </c>
      <c r="N93">
        <v>0.20828094126100241</v>
      </c>
      <c r="O93">
        <v>0.46364868228201672</v>
      </c>
      <c r="P93">
        <v>0.51122982365443159</v>
      </c>
      <c r="Q93">
        <v>0.17589576547231281</v>
      </c>
      <c r="R93">
        <v>0.38553925873880213</v>
      </c>
      <c r="S93">
        <v>0.48274503624330289</v>
      </c>
      <c r="T93">
        <v>0.16084399861639581</v>
      </c>
      <c r="U93">
        <v>0.26913037287813829</v>
      </c>
      <c r="V93">
        <v>0.34911117007163689</v>
      </c>
      <c r="W93">
        <v>0.2101657253957967</v>
      </c>
      <c r="X93">
        <v>0.28929242329367549</v>
      </c>
      <c r="Y93">
        <v>0.27894535727932751</v>
      </c>
      <c r="Z93">
        <v>0.1324545987111892</v>
      </c>
      <c r="AA93">
        <v>0.20969003362965671</v>
      </c>
      <c r="AB93">
        <v>0.28238944918541498</v>
      </c>
      <c r="AC93">
        <v>0.26191029514292352</v>
      </c>
      <c r="AD93">
        <v>0.46425956912779731</v>
      </c>
      <c r="AE93">
        <v>0.47400839312305398</v>
      </c>
      <c r="AF93">
        <v>0.54605263157894746</v>
      </c>
      <c r="AG93">
        <v>0.49001898406489081</v>
      </c>
      <c r="AH93">
        <v>0.50756943616640837</v>
      </c>
      <c r="AI93">
        <v>0.53224637681159426</v>
      </c>
      <c r="AJ93">
        <v>0.50895495541794078</v>
      </c>
      <c r="AK93">
        <v>0.52071460587820961</v>
      </c>
    </row>
    <row r="94" spans="1:50">
      <c r="A94">
        <v>7</v>
      </c>
      <c r="B94">
        <v>0.55877587758775882</v>
      </c>
      <c r="C94">
        <v>0.55143289686860908</v>
      </c>
      <c r="D94">
        <v>0.57881167233095043</v>
      </c>
      <c r="E94">
        <v>0.63292373707821348</v>
      </c>
      <c r="F94">
        <v>0.57548748212819023</v>
      </c>
      <c r="G94">
        <v>0.5740554325213072</v>
      </c>
      <c r="H94">
        <v>0.57457399961707845</v>
      </c>
      <c r="I94">
        <v>0.63851515642729761</v>
      </c>
      <c r="J94">
        <v>0.59744755956825735</v>
      </c>
      <c r="K94">
        <v>0.65860215053763449</v>
      </c>
      <c r="L94">
        <v>0.65906690855920502</v>
      </c>
      <c r="M94">
        <v>0.59842396816727794</v>
      </c>
      <c r="N94">
        <v>0.25166157715106879</v>
      </c>
      <c r="O94">
        <v>0.54849146870938348</v>
      </c>
      <c r="P94">
        <v>0.55655120914469514</v>
      </c>
      <c r="Q94">
        <v>0.21187788803878499</v>
      </c>
      <c r="R94">
        <v>0.45992886000351291</v>
      </c>
      <c r="S94">
        <v>0.53805546801134574</v>
      </c>
      <c r="T94">
        <v>0.19418886198547219</v>
      </c>
      <c r="U94">
        <v>0.32484852320007601</v>
      </c>
      <c r="V94">
        <v>0.39066065269302191</v>
      </c>
      <c r="W94">
        <v>0.24895842977502081</v>
      </c>
      <c r="X94">
        <v>0.35165936130244208</v>
      </c>
      <c r="Y94">
        <v>0.31218952999617883</v>
      </c>
      <c r="Z94">
        <v>0.15811364967779731</v>
      </c>
      <c r="AA94">
        <v>0.25760577700148601</v>
      </c>
      <c r="AB94">
        <v>0.3161365399534522</v>
      </c>
      <c r="AC94">
        <v>0.31431559377178719</v>
      </c>
      <c r="AD94">
        <v>0.5695199749006481</v>
      </c>
      <c r="AE94">
        <v>0.52639772573439825</v>
      </c>
      <c r="AF94">
        <v>0.59466374269005839</v>
      </c>
      <c r="AG94">
        <v>0.54665477765633064</v>
      </c>
      <c r="AH94">
        <v>0.56109190606746917</v>
      </c>
      <c r="AI94">
        <v>0.57391304347826089</v>
      </c>
      <c r="AJ94">
        <v>0.56163116375876865</v>
      </c>
      <c r="AK94">
        <v>0.56854709611320997</v>
      </c>
    </row>
    <row r="95" spans="1:50">
      <c r="A95">
        <v>8</v>
      </c>
      <c r="B95">
        <v>0.65850585058505862</v>
      </c>
      <c r="C95">
        <v>0.64877426894372037</v>
      </c>
      <c r="D95">
        <v>0.62088362826672916</v>
      </c>
      <c r="E95">
        <v>0.70314023795591984</v>
      </c>
      <c r="F95">
        <v>0.66954643628509736</v>
      </c>
      <c r="G95">
        <v>0.60814710422119311</v>
      </c>
      <c r="H95">
        <v>0.61975875933371627</v>
      </c>
      <c r="I95">
        <v>0.64621494569622273</v>
      </c>
      <c r="J95">
        <v>0.59765121173036462</v>
      </c>
      <c r="K95">
        <v>0.63556067588325649</v>
      </c>
      <c r="L95">
        <v>0.62868592781132393</v>
      </c>
      <c r="M95">
        <v>0.58289771397362877</v>
      </c>
      <c r="N95">
        <v>0.24869768277348661</v>
      </c>
      <c r="O95">
        <v>0.52777854594729134</v>
      </c>
      <c r="P95">
        <v>0.53920386007237631</v>
      </c>
      <c r="Q95">
        <v>0.20915082190743131</v>
      </c>
      <c r="R95">
        <v>0.45011417530300368</v>
      </c>
      <c r="S95">
        <v>0.53876457611093609</v>
      </c>
      <c r="T95">
        <v>0.21086129367001041</v>
      </c>
      <c r="U95">
        <v>0.3250541836072835</v>
      </c>
      <c r="V95">
        <v>0.39400371451313337</v>
      </c>
      <c r="W95">
        <v>0.24821775761503559</v>
      </c>
      <c r="X95">
        <v>0.3486537257357547</v>
      </c>
      <c r="Y95">
        <v>0.315246465418418</v>
      </c>
      <c r="Z95">
        <v>0.15887521968365551</v>
      </c>
      <c r="AA95">
        <v>0.25709742172632227</v>
      </c>
      <c r="AB95">
        <v>0.32023101456770969</v>
      </c>
      <c r="AC95">
        <v>0.31663955379967462</v>
      </c>
      <c r="AD95">
        <v>0.56486613679146602</v>
      </c>
      <c r="AE95">
        <v>0.52179504534993904</v>
      </c>
      <c r="AF95">
        <v>0.6546052631578948</v>
      </c>
      <c r="AG95">
        <v>0.63418282229764678</v>
      </c>
      <c r="AH95">
        <v>0.58737632614137558</v>
      </c>
      <c r="AI95">
        <v>0.65452898550724647</v>
      </c>
      <c r="AJ95">
        <v>0.66171595960634166</v>
      </c>
      <c r="AK95">
        <v>0.60747902926298269</v>
      </c>
    </row>
    <row r="96" spans="1:50">
      <c r="A96">
        <v>9</v>
      </c>
      <c r="B96">
        <v>0.65094509450945093</v>
      </c>
      <c r="C96">
        <v>0.63767230618044679</v>
      </c>
      <c r="D96">
        <v>0.59703504043126687</v>
      </c>
      <c r="E96">
        <v>0.65613419153501074</v>
      </c>
      <c r="F96">
        <v>0.63328567517415502</v>
      </c>
      <c r="G96">
        <v>0.57069995302328702</v>
      </c>
      <c r="H96">
        <v>0.6082711085582998</v>
      </c>
      <c r="I96">
        <v>0.56883881774463707</v>
      </c>
      <c r="J96">
        <v>0.5580748082275474</v>
      </c>
      <c r="K96">
        <v>0.56490015360983103</v>
      </c>
      <c r="L96">
        <v>0.54799490942568585</v>
      </c>
      <c r="M96">
        <v>0.55730670203635801</v>
      </c>
      <c r="N96">
        <v>0.22660319741332849</v>
      </c>
      <c r="O96">
        <v>0.47695030557783269</v>
      </c>
      <c r="P96">
        <v>0.52133953702108093</v>
      </c>
      <c r="Q96">
        <v>0.1988485720778729</v>
      </c>
      <c r="R96">
        <v>0.41663007201826802</v>
      </c>
      <c r="S96">
        <v>0.52537031200756379</v>
      </c>
      <c r="T96">
        <v>0.22635766170875141</v>
      </c>
      <c r="U96">
        <v>0.30368132128901609</v>
      </c>
      <c r="V96">
        <v>0.38827275139294232</v>
      </c>
      <c r="W96">
        <v>0.23247847421535051</v>
      </c>
      <c r="X96">
        <v>0.31750603810716532</v>
      </c>
      <c r="Y96">
        <v>0.31337409247229647</v>
      </c>
      <c r="Z96">
        <v>0.181136496777973</v>
      </c>
      <c r="AA96">
        <v>0.2396569253630178</v>
      </c>
      <c r="AB96">
        <v>0.32712697181277478</v>
      </c>
      <c r="AC96">
        <v>0.29874506158494069</v>
      </c>
      <c r="AD96">
        <v>0.50392177368751301</v>
      </c>
      <c r="AE96">
        <v>0.51522945715446045</v>
      </c>
      <c r="AF96">
        <v>0.60526315789473684</v>
      </c>
      <c r="AG96">
        <v>0.60283035149283748</v>
      </c>
      <c r="AH96">
        <v>0.55239003456907854</v>
      </c>
      <c r="AI96">
        <v>0.64619565217391306</v>
      </c>
      <c r="AJ96">
        <v>0.63584037824087158</v>
      </c>
      <c r="AK96">
        <v>0.58269834155087408</v>
      </c>
    </row>
    <row r="97" spans="1:37">
      <c r="A97">
        <v>10</v>
      </c>
      <c r="B97">
        <v>0.59675967596759694</v>
      </c>
      <c r="C97">
        <v>0.56689065363469771</v>
      </c>
      <c r="D97">
        <v>0.55883042306340092</v>
      </c>
      <c r="E97">
        <v>0.56485274039399258</v>
      </c>
      <c r="F97">
        <v>0.54223831107595921</v>
      </c>
      <c r="G97">
        <v>0.53996376082142139</v>
      </c>
      <c r="H97">
        <v>0.58050928585104344</v>
      </c>
      <c r="I97">
        <v>0.52958340087534439</v>
      </c>
      <c r="J97">
        <v>0.54660240309551289</v>
      </c>
      <c r="K97">
        <v>0.54243471582181269</v>
      </c>
      <c r="L97">
        <v>0.51704530069589227</v>
      </c>
      <c r="M97">
        <v>0.54864632909417199</v>
      </c>
      <c r="N97">
        <v>0.22193281839410819</v>
      </c>
      <c r="O97">
        <v>0.46168524100550329</v>
      </c>
      <c r="P97">
        <v>0.53564248377276125</v>
      </c>
      <c r="Q97">
        <v>0.27793348988712979</v>
      </c>
      <c r="R97">
        <v>0.44245125592833301</v>
      </c>
      <c r="S97">
        <v>0.54065553104317676</v>
      </c>
      <c r="T97">
        <v>0.32438602559667939</v>
      </c>
      <c r="U97">
        <v>0.32026071411621387</v>
      </c>
      <c r="V97">
        <v>0.40313080392677098</v>
      </c>
      <c r="W97">
        <v>0.23136746597537261</v>
      </c>
      <c r="X97">
        <v>0.30993827712675548</v>
      </c>
      <c r="Y97">
        <v>0.32281238058846012</v>
      </c>
      <c r="Z97">
        <v>0.28388986526069132</v>
      </c>
      <c r="AA97">
        <v>0.25213118173049348</v>
      </c>
      <c r="AB97">
        <v>0.38406171881734341</v>
      </c>
      <c r="AC97">
        <v>0.29432953753195451</v>
      </c>
      <c r="AD97">
        <v>0.48894059820121299</v>
      </c>
      <c r="AE97">
        <v>0.51800460268038451</v>
      </c>
      <c r="AF97">
        <v>0.51973684210526316</v>
      </c>
      <c r="AG97">
        <v>0.53198527296784204</v>
      </c>
      <c r="AH97">
        <v>0.52497317916318986</v>
      </c>
      <c r="AI97">
        <v>0.58713768115942011</v>
      </c>
      <c r="AJ97">
        <v>0.54731865251689493</v>
      </c>
      <c r="AK97">
        <v>0.55682909649740664</v>
      </c>
    </row>
    <row r="98" spans="1:37">
      <c r="A98">
        <v>11</v>
      </c>
      <c r="B98">
        <v>0.56741674167416745</v>
      </c>
      <c r="C98">
        <v>0.53238957796605679</v>
      </c>
      <c r="D98">
        <v>0.52232509082386036</v>
      </c>
      <c r="E98">
        <v>0.53091476496976797</v>
      </c>
      <c r="F98">
        <v>0.50762023545158652</v>
      </c>
      <c r="G98">
        <v>0.52204550030199315</v>
      </c>
      <c r="H98">
        <v>0.56844725253685624</v>
      </c>
      <c r="I98">
        <v>0.51723672124061137</v>
      </c>
      <c r="J98">
        <v>0.54239359174529911</v>
      </c>
      <c r="K98">
        <v>0.52630568356374796</v>
      </c>
      <c r="L98">
        <v>0.50123202729414318</v>
      </c>
      <c r="M98">
        <v>0.54279472575485688</v>
      </c>
      <c r="N98">
        <v>0.27438476737919892</v>
      </c>
      <c r="O98">
        <v>0.46926246508669578</v>
      </c>
      <c r="P98">
        <v>0.53725084726291006</v>
      </c>
      <c r="Q98">
        <v>0.37625937428982659</v>
      </c>
      <c r="R98">
        <v>0.47303706305989812</v>
      </c>
      <c r="S98">
        <v>0.55885597226599437</v>
      </c>
      <c r="T98">
        <v>0.47409200968523008</v>
      </c>
      <c r="U98">
        <v>0.34946449193969409</v>
      </c>
      <c r="V98">
        <v>0.40445741576014849</v>
      </c>
      <c r="W98">
        <v>0.23016387371539671</v>
      </c>
      <c r="X98">
        <v>0.30907952410770201</v>
      </c>
      <c r="Y98">
        <v>0.32445548337791358</v>
      </c>
      <c r="Z98">
        <v>0.41605155243116582</v>
      </c>
      <c r="AA98">
        <v>0.29680127219166302</v>
      </c>
      <c r="AB98">
        <v>0.46082234290147411</v>
      </c>
      <c r="AC98">
        <v>0.32918893795026732</v>
      </c>
      <c r="AD98">
        <v>0.49045701736038472</v>
      </c>
      <c r="AE98">
        <v>0.54169486936510081</v>
      </c>
      <c r="AF98">
        <v>0.48994883040935677</v>
      </c>
      <c r="AG98">
        <v>0.50362423057009709</v>
      </c>
      <c r="AH98">
        <v>0.51251639051138387</v>
      </c>
      <c r="AI98">
        <v>0.54873188405797102</v>
      </c>
      <c r="AJ98">
        <v>0.50571729578333391</v>
      </c>
      <c r="AK98">
        <v>0.52500480245885894</v>
      </c>
    </row>
    <row r="99" spans="1:37">
      <c r="A99">
        <v>12</v>
      </c>
      <c r="B99">
        <v>0.5621962196219622</v>
      </c>
      <c r="C99">
        <v>0.52394358715571987</v>
      </c>
      <c r="D99">
        <v>0.51699285128325334</v>
      </c>
      <c r="E99">
        <v>0.5235030232104545</v>
      </c>
      <c r="F99">
        <v>0.50625133087944518</v>
      </c>
      <c r="G99">
        <v>0.52023354137306221</v>
      </c>
      <c r="H99">
        <v>0.56078881868657859</v>
      </c>
      <c r="I99">
        <v>0.49875722699519093</v>
      </c>
      <c r="J99">
        <v>0.53445115742312133</v>
      </c>
      <c r="K99">
        <v>0.49673579109062982</v>
      </c>
      <c r="L99">
        <v>0.48203406352386879</v>
      </c>
      <c r="M99">
        <v>0.52906296325193103</v>
      </c>
      <c r="N99">
        <v>0.41557391772947733</v>
      </c>
      <c r="O99">
        <v>0.49987555653881283</v>
      </c>
      <c r="P99">
        <v>0.52455626400137845</v>
      </c>
      <c r="Q99">
        <v>0.52306643436103339</v>
      </c>
      <c r="R99">
        <v>0.52127612857895667</v>
      </c>
      <c r="S99">
        <v>0.58674755751654584</v>
      </c>
      <c r="T99">
        <v>0.61369768246281575</v>
      </c>
      <c r="U99">
        <v>0.3800762525509801</v>
      </c>
      <c r="V99">
        <v>0.39458742371981947</v>
      </c>
      <c r="W99">
        <v>0.33978335339320442</v>
      </c>
      <c r="X99">
        <v>0.31918776276947852</v>
      </c>
      <c r="Y99">
        <v>0.34382881161635459</v>
      </c>
      <c r="Z99">
        <v>0.55172817809021679</v>
      </c>
      <c r="AA99">
        <v>0.37429286477749679</v>
      </c>
      <c r="AB99">
        <v>0.53926385656408937</v>
      </c>
      <c r="AC99">
        <v>0.41122472693469669</v>
      </c>
      <c r="AD99">
        <v>0.49717632294499048</v>
      </c>
      <c r="AE99">
        <v>0.55611208880465679</v>
      </c>
      <c r="AF99">
        <v>0.48611111111111122</v>
      </c>
      <c r="AG99">
        <v>0.50405568659034661</v>
      </c>
      <c r="AH99">
        <v>0.51561568720944084</v>
      </c>
      <c r="AI99">
        <v>0.5364130434782608</v>
      </c>
      <c r="AJ99">
        <v>0.50605134003134866</v>
      </c>
      <c r="AK99">
        <v>0.52020234359992312</v>
      </c>
    </row>
    <row r="100" spans="1:37">
      <c r="A100">
        <v>13</v>
      </c>
      <c r="B100">
        <v>0.52925292529252932</v>
      </c>
      <c r="C100">
        <v>0.50054447425035198</v>
      </c>
      <c r="D100">
        <v>0.50837923356381109</v>
      </c>
      <c r="E100">
        <v>0.50633898966257074</v>
      </c>
      <c r="F100">
        <v>0.48845557144160873</v>
      </c>
      <c r="G100">
        <v>0.512918596067378</v>
      </c>
      <c r="H100">
        <v>0.55121577637373165</v>
      </c>
      <c r="I100">
        <v>0.49724428594585818</v>
      </c>
      <c r="J100">
        <v>0.54191840336704911</v>
      </c>
      <c r="K100">
        <v>0.49788786482334868</v>
      </c>
      <c r="L100">
        <v>0.48457935068099978</v>
      </c>
      <c r="M100">
        <v>0.5363189513926816</v>
      </c>
      <c r="N100">
        <v>0.55514639841925639</v>
      </c>
      <c r="O100">
        <v>0.5448964353861897</v>
      </c>
      <c r="P100">
        <v>0.5343787696019302</v>
      </c>
      <c r="Q100">
        <v>0.63669418983410375</v>
      </c>
      <c r="R100">
        <v>0.57616810117688377</v>
      </c>
      <c r="S100">
        <v>0.61849984242042233</v>
      </c>
      <c r="T100">
        <v>0.71234866828087184</v>
      </c>
      <c r="U100">
        <v>0.45238961573143921</v>
      </c>
      <c r="V100">
        <v>0.4480233483682674</v>
      </c>
      <c r="W100">
        <v>0.57253957966854918</v>
      </c>
      <c r="X100">
        <v>0.42300742463547719</v>
      </c>
      <c r="Y100">
        <v>0.44871990829193742</v>
      </c>
      <c r="Z100">
        <v>0.70076157000585815</v>
      </c>
      <c r="AA100">
        <v>0.49538569827159201</v>
      </c>
      <c r="AB100">
        <v>0.62731661063701405</v>
      </c>
      <c r="AC100">
        <v>0.61980013943760159</v>
      </c>
      <c r="AD100">
        <v>0.53362267308094524</v>
      </c>
      <c r="AE100">
        <v>0.61702991742249902</v>
      </c>
      <c r="AF100">
        <v>0.47404970760233922</v>
      </c>
      <c r="AG100">
        <v>0.48763159408617601</v>
      </c>
      <c r="AH100">
        <v>0.51144355703897959</v>
      </c>
      <c r="AI100">
        <v>0.51413043478260867</v>
      </c>
      <c r="AJ100">
        <v>0.48783308065883813</v>
      </c>
      <c r="AK100">
        <v>0.51482358967791519</v>
      </c>
    </row>
    <row r="101" spans="1:37">
      <c r="A101">
        <v>14</v>
      </c>
      <c r="B101">
        <v>0.52817281728172827</v>
      </c>
      <c r="C101">
        <v>0.50155374359246807</v>
      </c>
      <c r="D101">
        <v>0.52050861361771938</v>
      </c>
      <c r="E101">
        <v>0.51297054807879849</v>
      </c>
      <c r="F101">
        <v>0.49025035743619388</v>
      </c>
      <c r="G101">
        <v>0.52956177437755858</v>
      </c>
      <c r="H101">
        <v>0.55695960176143988</v>
      </c>
      <c r="I101">
        <v>0.49384016858485957</v>
      </c>
      <c r="J101">
        <v>0.54585567850112016</v>
      </c>
      <c r="K101">
        <v>0.49635176651305679</v>
      </c>
      <c r="L101">
        <v>0.48763911077414651</v>
      </c>
      <c r="M101">
        <v>0.53733322930482963</v>
      </c>
      <c r="N101">
        <v>0.71016705586491846</v>
      </c>
      <c r="O101">
        <v>0.59702441857249544</v>
      </c>
      <c r="P101">
        <v>0.5402952495835488</v>
      </c>
      <c r="Q101">
        <v>0.78425876827513097</v>
      </c>
      <c r="R101">
        <v>0.66089935007904432</v>
      </c>
      <c r="S101">
        <v>0.6457611093602269</v>
      </c>
      <c r="T101">
        <v>0.81058457281217589</v>
      </c>
      <c r="U101">
        <v>0.56045624970337449</v>
      </c>
      <c r="V101">
        <v>0.55346245688511519</v>
      </c>
      <c r="W101">
        <v>0.72558096472548839</v>
      </c>
      <c r="X101">
        <v>0.54006619554521884</v>
      </c>
      <c r="Y101">
        <v>0.57500955292319444</v>
      </c>
      <c r="Z101">
        <v>0.83842999414176922</v>
      </c>
      <c r="AA101">
        <v>0.65872415860684586</v>
      </c>
      <c r="AB101">
        <v>0.72304111714507369</v>
      </c>
      <c r="AC101">
        <v>0.7978154775737859</v>
      </c>
      <c r="AD101">
        <v>0.62235933905040774</v>
      </c>
      <c r="AE101">
        <v>0.67828617842155137</v>
      </c>
      <c r="AF101">
        <v>0.47843567251461999</v>
      </c>
      <c r="AG101">
        <v>0.48915607202439149</v>
      </c>
      <c r="AH101">
        <v>0.52699964238884256</v>
      </c>
      <c r="AI101">
        <v>0.50561594202898552</v>
      </c>
      <c r="AJ101">
        <v>0.48667677364647838</v>
      </c>
      <c r="AK101">
        <v>0.53160017929179737</v>
      </c>
    </row>
    <row r="102" spans="1:37">
      <c r="A102">
        <v>15</v>
      </c>
      <c r="B102">
        <v>0.52187218721872197</v>
      </c>
      <c r="C102">
        <v>0.49305463334307198</v>
      </c>
      <c r="D102">
        <v>0.51289112855970942</v>
      </c>
      <c r="E102">
        <v>0.50789935634874195</v>
      </c>
      <c r="F102">
        <v>0.48723876737748312</v>
      </c>
      <c r="G102">
        <v>0.52452855513052821</v>
      </c>
      <c r="H102">
        <v>0.55600229753015507</v>
      </c>
      <c r="I102">
        <v>0.50591668017506874</v>
      </c>
      <c r="J102">
        <v>0.54945353336501268</v>
      </c>
      <c r="K102">
        <v>0.51363287250384027</v>
      </c>
      <c r="L102">
        <v>0.50380439197422211</v>
      </c>
      <c r="M102">
        <v>0.54232659748771173</v>
      </c>
      <c r="N102">
        <v>0.79189868870127555</v>
      </c>
      <c r="O102">
        <v>0.63374906667404129</v>
      </c>
      <c r="P102">
        <v>0.54626917111838702</v>
      </c>
      <c r="Q102">
        <v>0.81827134308006988</v>
      </c>
      <c r="R102">
        <v>0.72244422975584055</v>
      </c>
      <c r="S102">
        <v>0.65844626536400874</v>
      </c>
      <c r="T102">
        <v>0.88073331027326185</v>
      </c>
      <c r="U102">
        <v>0.68701650029267081</v>
      </c>
      <c r="V102">
        <v>0.65184399044839458</v>
      </c>
      <c r="W102">
        <v>0.82631237848347372</v>
      </c>
      <c r="X102">
        <v>0.68678772698810286</v>
      </c>
      <c r="Y102">
        <v>0.75235001910584653</v>
      </c>
      <c r="Z102">
        <v>0.94159343878148793</v>
      </c>
      <c r="AA102">
        <v>0.8248520555801766</v>
      </c>
      <c r="AB102">
        <v>0.79553486768382053</v>
      </c>
      <c r="AC102">
        <v>0.81663955379967468</v>
      </c>
      <c r="AD102">
        <v>0.69676845848148905</v>
      </c>
      <c r="AE102">
        <v>0.69385406795722226</v>
      </c>
      <c r="AF102">
        <v>0.46966374269005862</v>
      </c>
      <c r="AG102">
        <v>0.48616464361732697</v>
      </c>
      <c r="AH102">
        <v>0.51984741923948019</v>
      </c>
      <c r="AI102">
        <v>0.48351449275362318</v>
      </c>
      <c r="AJ102">
        <v>0.48392733252820108</v>
      </c>
      <c r="AK102">
        <v>0.51808926170199154</v>
      </c>
    </row>
    <row r="103" spans="1:37">
      <c r="A103">
        <v>16</v>
      </c>
      <c r="B103">
        <v>0.5164716471647165</v>
      </c>
      <c r="C103">
        <v>0.50253645321505425</v>
      </c>
      <c r="D103">
        <v>0.51353568498769486</v>
      </c>
      <c r="E103">
        <v>0.52233274819582598</v>
      </c>
      <c r="F103">
        <v>0.50275301919508408</v>
      </c>
      <c r="G103">
        <v>0.52707871954902363</v>
      </c>
      <c r="H103">
        <v>0.57763737315718944</v>
      </c>
      <c r="I103">
        <v>0.55605986923866646</v>
      </c>
      <c r="J103">
        <v>0.59690448713597177</v>
      </c>
      <c r="K103">
        <v>0.5697004608294931</v>
      </c>
      <c r="L103">
        <v>0.56188567869811257</v>
      </c>
      <c r="M103">
        <v>0.60193493017086686</v>
      </c>
      <c r="N103">
        <v>0.88862942338782125</v>
      </c>
      <c r="O103">
        <v>0.73653936561488931</v>
      </c>
      <c r="P103">
        <v>0.60543397093457407</v>
      </c>
      <c r="Q103">
        <v>0.87569123551246131</v>
      </c>
      <c r="R103">
        <v>0.81220358334797105</v>
      </c>
      <c r="S103">
        <v>0.72092656791679799</v>
      </c>
      <c r="T103">
        <v>0.91712210307851982</v>
      </c>
      <c r="U103">
        <v>0.79979750359905721</v>
      </c>
      <c r="V103">
        <v>0.80493499602016438</v>
      </c>
      <c r="W103">
        <v>0.88556615128228855</v>
      </c>
      <c r="X103">
        <v>0.81186152607567763</v>
      </c>
      <c r="Y103">
        <v>0.88398930072602233</v>
      </c>
      <c r="Z103">
        <v>0.97070884592852957</v>
      </c>
      <c r="AA103">
        <v>0.9385281159571417</v>
      </c>
      <c r="AB103">
        <v>0.87065770192224812</v>
      </c>
      <c r="AC103">
        <v>1</v>
      </c>
      <c r="AD103">
        <v>0.80202886425433983</v>
      </c>
      <c r="AE103">
        <v>0.87687829971571662</v>
      </c>
      <c r="AF103">
        <v>0.4826388888888889</v>
      </c>
      <c r="AG103">
        <v>0.50184087901973173</v>
      </c>
      <c r="AH103">
        <v>0.52187388246513289</v>
      </c>
      <c r="AI103">
        <v>0.49003623188405798</v>
      </c>
      <c r="AJ103">
        <v>0.50068093635172284</v>
      </c>
      <c r="AK103">
        <v>0.5164244092975605</v>
      </c>
    </row>
    <row r="104" spans="1:37">
      <c r="A104">
        <v>17</v>
      </c>
      <c r="B104">
        <v>0.57857785778577853</v>
      </c>
      <c r="C104">
        <v>0.56203022496082444</v>
      </c>
      <c r="D104">
        <v>0.57113559123403257</v>
      </c>
      <c r="E104">
        <v>0.5822118197776478</v>
      </c>
      <c r="F104">
        <v>0.5620417972196029</v>
      </c>
      <c r="G104">
        <v>0.58653781625394275</v>
      </c>
      <c r="H104">
        <v>0.63335247941795914</v>
      </c>
      <c r="I104">
        <v>0.63829902199167854</v>
      </c>
      <c r="J104">
        <v>0.67300251170999936</v>
      </c>
      <c r="K104">
        <v>0.62788018433179726</v>
      </c>
      <c r="L104">
        <v>0.64032926267905022</v>
      </c>
      <c r="M104">
        <v>0.67418272606694241</v>
      </c>
      <c r="N104">
        <v>0.98895275731992105</v>
      </c>
      <c r="O104">
        <v>0.83725560686927947</v>
      </c>
      <c r="P104">
        <v>0.69802975472456774</v>
      </c>
      <c r="Q104">
        <v>0.95659419740928742</v>
      </c>
      <c r="R104">
        <v>0.91320481292815725</v>
      </c>
      <c r="S104">
        <v>0.82548061771194459</v>
      </c>
      <c r="T104">
        <v>0.97087512971290224</v>
      </c>
      <c r="U104">
        <v>0.9201879419721255</v>
      </c>
      <c r="V104">
        <v>0.9376492438312547</v>
      </c>
      <c r="W104">
        <v>0.97666882696046664</v>
      </c>
      <c r="X104">
        <v>0.94011986760890975</v>
      </c>
      <c r="Y104">
        <v>1</v>
      </c>
      <c r="Z104">
        <v>1</v>
      </c>
      <c r="AA104">
        <v>1</v>
      </c>
      <c r="AB104">
        <v>1</v>
      </c>
      <c r="AC104">
        <v>0.85823843829886137</v>
      </c>
      <c r="AD104">
        <v>0.84885484208324591</v>
      </c>
      <c r="AE104">
        <v>0.87945038581291468</v>
      </c>
      <c r="AF104">
        <v>0.54184941520467833</v>
      </c>
      <c r="AG104">
        <v>0.56195708450785231</v>
      </c>
      <c r="AH104">
        <v>0.58117773274526152</v>
      </c>
      <c r="AI104">
        <v>0.54710144927536242</v>
      </c>
      <c r="AJ104">
        <v>0.56060333530333772</v>
      </c>
      <c r="AK104">
        <v>0.57456617788307607</v>
      </c>
    </row>
    <row r="105" spans="1:37">
      <c r="A105">
        <v>18</v>
      </c>
      <c r="B105">
        <v>0.67182718271827191</v>
      </c>
      <c r="C105">
        <v>0.65703434171735164</v>
      </c>
      <c r="D105">
        <v>0.66834641978202269</v>
      </c>
      <c r="E105">
        <v>0.67212795006826598</v>
      </c>
      <c r="F105">
        <v>0.65479268700757454</v>
      </c>
      <c r="G105">
        <v>0.68008858465874766</v>
      </c>
      <c r="H105">
        <v>0.71759525177101291</v>
      </c>
      <c r="I105">
        <v>0.74015237477711104</v>
      </c>
      <c r="J105">
        <v>0.76383137600977524</v>
      </c>
      <c r="K105">
        <v>0.72369431643625193</v>
      </c>
      <c r="L105">
        <v>0.74067856272508181</v>
      </c>
      <c r="M105">
        <v>0.75899196379808076</v>
      </c>
      <c r="N105">
        <v>1</v>
      </c>
      <c r="O105">
        <v>0.89767982080141617</v>
      </c>
      <c r="P105">
        <v>0.77609282555000281</v>
      </c>
      <c r="Q105">
        <v>1</v>
      </c>
      <c r="R105">
        <v>1</v>
      </c>
      <c r="S105">
        <v>0.94508351717617389</v>
      </c>
      <c r="T105">
        <v>1</v>
      </c>
      <c r="U105">
        <v>1</v>
      </c>
      <c r="V105">
        <v>1</v>
      </c>
      <c r="W105">
        <v>1</v>
      </c>
      <c r="X105">
        <v>1</v>
      </c>
      <c r="Y105">
        <v>0.99189912113106593</v>
      </c>
      <c r="Z105">
        <v>0.88740480374926767</v>
      </c>
      <c r="AA105">
        <v>0.8966604968846944</v>
      </c>
      <c r="AB105">
        <v>0.85927937246789077</v>
      </c>
      <c r="AC105">
        <v>0.81315361375784345</v>
      </c>
      <c r="AD105">
        <v>0.87811127379209342</v>
      </c>
      <c r="AE105">
        <v>0.88960335724922168</v>
      </c>
      <c r="AF105">
        <v>0.63651315789473684</v>
      </c>
      <c r="AG105">
        <v>0.65762526606454552</v>
      </c>
      <c r="AH105">
        <v>0.67987841220646084</v>
      </c>
      <c r="AI105">
        <v>0.64420289855072466</v>
      </c>
      <c r="AJ105">
        <v>0.6574247758049182</v>
      </c>
      <c r="AK105">
        <v>0.67349683037715313</v>
      </c>
    </row>
    <row r="106" spans="1:37">
      <c r="A106">
        <v>19</v>
      </c>
      <c r="B106">
        <v>0.77461746174617463</v>
      </c>
      <c r="C106">
        <v>0.7641762502987971</v>
      </c>
      <c r="D106">
        <v>0.77587015117778035</v>
      </c>
      <c r="E106">
        <v>0.77355178466939745</v>
      </c>
      <c r="F106">
        <v>0.76220606576825967</v>
      </c>
      <c r="G106">
        <v>0.78175961344876188</v>
      </c>
      <c r="H106">
        <v>0.80911353628183047</v>
      </c>
      <c r="I106">
        <v>0.83011833360350107</v>
      </c>
      <c r="J106">
        <v>0.84067612517819579</v>
      </c>
      <c r="K106">
        <v>0.80664362519201238</v>
      </c>
      <c r="L106">
        <v>0.81936584441255311</v>
      </c>
      <c r="M106">
        <v>0.8235156432862607</v>
      </c>
      <c r="N106">
        <v>0.90255074546434355</v>
      </c>
      <c r="O106">
        <v>0.91584856613478627</v>
      </c>
      <c r="P106">
        <v>0.82405652248836814</v>
      </c>
      <c r="Q106">
        <v>0.89175062495265534</v>
      </c>
      <c r="R106">
        <v>0.97248814333391853</v>
      </c>
      <c r="S106">
        <v>0.95461708162622139</v>
      </c>
      <c r="T106">
        <v>0.87983396748529941</v>
      </c>
      <c r="U106">
        <v>0.89027226273908044</v>
      </c>
      <c r="V106">
        <v>0.8381533563279383</v>
      </c>
      <c r="W106">
        <v>0.86547541894269042</v>
      </c>
      <c r="X106">
        <v>0.88283388496287685</v>
      </c>
      <c r="Y106">
        <v>0.86102407336645026</v>
      </c>
      <c r="Z106">
        <v>0.74985354422964257</v>
      </c>
      <c r="AA106">
        <v>0.7541776375817929</v>
      </c>
      <c r="AB106">
        <v>0.74868545815015941</v>
      </c>
      <c r="AC106">
        <v>0.752149663025796</v>
      </c>
      <c r="AD106">
        <v>0.90726312486927396</v>
      </c>
      <c r="AE106">
        <v>0.9271693515635574</v>
      </c>
      <c r="AF106">
        <v>0.74342105263157909</v>
      </c>
      <c r="AG106">
        <v>0.76623712822872891</v>
      </c>
      <c r="AH106">
        <v>0.78567171295744409</v>
      </c>
      <c r="AI106">
        <v>0.75869565217391299</v>
      </c>
      <c r="AJ106">
        <v>0.76624611352365279</v>
      </c>
      <c r="AK106">
        <v>0.7827367612217454</v>
      </c>
    </row>
    <row r="107" spans="1:37">
      <c r="A107">
        <v>20</v>
      </c>
      <c r="B107">
        <v>0.86930693069306941</v>
      </c>
      <c r="C107">
        <v>0.86066771134896847</v>
      </c>
      <c r="D107">
        <v>0.86188913629438657</v>
      </c>
      <c r="E107">
        <v>0.85761653988687347</v>
      </c>
      <c r="F107">
        <v>0.85343595047607468</v>
      </c>
      <c r="G107">
        <v>0.8587343131333468</v>
      </c>
      <c r="H107">
        <v>0.89507945625119667</v>
      </c>
      <c r="I107">
        <v>0.92935105635705373</v>
      </c>
      <c r="J107">
        <v>0.93435611974747135</v>
      </c>
      <c r="K107">
        <v>0.90668202764976968</v>
      </c>
      <c r="L107">
        <v>0.91329777151986136</v>
      </c>
      <c r="M107">
        <v>0.92002808769602884</v>
      </c>
      <c r="N107">
        <v>0.79800610741871747</v>
      </c>
      <c r="O107">
        <v>0.93938220735046107</v>
      </c>
      <c r="P107">
        <v>0.90085587914297205</v>
      </c>
      <c r="Q107">
        <v>0.76592682372547549</v>
      </c>
      <c r="R107">
        <v>0.90290707886878607</v>
      </c>
      <c r="S107">
        <v>0.91994957453514026</v>
      </c>
      <c r="T107">
        <v>0.75890695261155316</v>
      </c>
      <c r="U107">
        <v>0.75512173514103575</v>
      </c>
      <c r="V107">
        <v>0.78355001326611817</v>
      </c>
      <c r="W107">
        <v>0.75196741042496063</v>
      </c>
      <c r="X107">
        <v>0.77584757133911808</v>
      </c>
      <c r="Y107">
        <v>0.70596102407336647</v>
      </c>
      <c r="Z107">
        <v>0.66162858816637371</v>
      </c>
      <c r="AA107">
        <v>0.68054433118694424</v>
      </c>
      <c r="AB107">
        <v>0.75329712955779682</v>
      </c>
      <c r="AC107">
        <v>0.6923076923076924</v>
      </c>
      <c r="AD107">
        <v>0.97445618071533102</v>
      </c>
      <c r="AE107">
        <v>0.97211317178827661</v>
      </c>
      <c r="AF107">
        <v>0.841374269005848</v>
      </c>
      <c r="AG107">
        <v>0.85928780992924092</v>
      </c>
      <c r="AH107">
        <v>0.86619382524734756</v>
      </c>
      <c r="AI107">
        <v>0.85778985507246364</v>
      </c>
      <c r="AJ107">
        <v>0.86132024565100085</v>
      </c>
      <c r="AK107">
        <v>0.86706793878465782</v>
      </c>
    </row>
    <row r="108" spans="1:37">
      <c r="A108">
        <v>21</v>
      </c>
      <c r="B108">
        <v>0.97821782178217831</v>
      </c>
      <c r="C108">
        <v>0.97415739289793124</v>
      </c>
      <c r="D108">
        <v>0.97175670924645496</v>
      </c>
      <c r="E108">
        <v>0.96352642871074701</v>
      </c>
      <c r="F108">
        <v>0.96167067198004452</v>
      </c>
      <c r="G108">
        <v>0.96268706798201453</v>
      </c>
      <c r="H108">
        <v>0.97798200268045188</v>
      </c>
      <c r="I108">
        <v>1</v>
      </c>
      <c r="J108">
        <v>1</v>
      </c>
      <c r="K108">
        <v>1</v>
      </c>
      <c r="L108">
        <v>1</v>
      </c>
      <c r="M108">
        <v>1</v>
      </c>
      <c r="N108">
        <v>0.72516615771510695</v>
      </c>
      <c r="O108">
        <v>1</v>
      </c>
      <c r="P108">
        <v>1</v>
      </c>
      <c r="Q108">
        <v>0.69153851980910541</v>
      </c>
      <c r="R108">
        <v>0.9282012998419108</v>
      </c>
      <c r="S108">
        <v>1</v>
      </c>
      <c r="T108">
        <v>0.67346938775510212</v>
      </c>
      <c r="U108">
        <v>0.69353435319801948</v>
      </c>
      <c r="V108">
        <v>0.80424515786680795</v>
      </c>
      <c r="W108">
        <v>0.70391630404592165</v>
      </c>
      <c r="X108">
        <v>0.73385812684497731</v>
      </c>
      <c r="Y108">
        <v>0.64646541841803595</v>
      </c>
      <c r="Z108">
        <v>0.58101933216168711</v>
      </c>
      <c r="AA108">
        <v>0.61374123413019099</v>
      </c>
      <c r="AB108">
        <v>0.75127144211705876</v>
      </c>
      <c r="AC108">
        <v>0.65070880780850571</v>
      </c>
      <c r="AD108">
        <v>1</v>
      </c>
      <c r="AE108">
        <v>1</v>
      </c>
      <c r="AF108">
        <v>0.95997807017543879</v>
      </c>
      <c r="AG108">
        <v>0.9727319795202205</v>
      </c>
      <c r="AH108">
        <v>0.97192752413875294</v>
      </c>
      <c r="AI108">
        <v>0.97210144927536224</v>
      </c>
      <c r="AJ108">
        <v>0.97628285839093476</v>
      </c>
      <c r="AK108">
        <v>0.9734904270986745</v>
      </c>
    </row>
    <row r="109" spans="1:37">
      <c r="A109">
        <v>22</v>
      </c>
      <c r="B109">
        <v>1</v>
      </c>
      <c r="C109">
        <v>1</v>
      </c>
      <c r="D109">
        <v>1</v>
      </c>
      <c r="E109">
        <v>1</v>
      </c>
      <c r="F109">
        <v>1</v>
      </c>
      <c r="G109">
        <v>1</v>
      </c>
      <c r="H109">
        <v>1</v>
      </c>
      <c r="I109">
        <v>0.93053979575295787</v>
      </c>
      <c r="J109">
        <v>0.95132713325639817</v>
      </c>
      <c r="K109">
        <v>0.92031490015360962</v>
      </c>
      <c r="L109">
        <v>0.91048170913324833</v>
      </c>
      <c r="M109">
        <v>0.9305609737067958</v>
      </c>
      <c r="N109">
        <v>0.52874079396443341</v>
      </c>
      <c r="O109">
        <v>0.88119797571969827</v>
      </c>
      <c r="P109">
        <v>0.93497616175541387</v>
      </c>
      <c r="Q109">
        <v>0.53344443602757385</v>
      </c>
      <c r="R109">
        <v>0.7985684173546459</v>
      </c>
      <c r="S109">
        <v>0.93515600378190966</v>
      </c>
      <c r="T109">
        <v>0.47665167762020072</v>
      </c>
      <c r="U109">
        <v>0.5775735235955769</v>
      </c>
      <c r="V109">
        <v>0.71281507031042701</v>
      </c>
      <c r="W109">
        <v>0.49902786779001951</v>
      </c>
      <c r="X109">
        <v>0.60282672868771825</v>
      </c>
      <c r="Y109">
        <v>0.57634696217042414</v>
      </c>
      <c r="Z109">
        <v>0.46965436438195662</v>
      </c>
      <c r="AA109">
        <v>0.48783857764800959</v>
      </c>
      <c r="AB109">
        <v>0.65597793293681594</v>
      </c>
      <c r="AC109">
        <v>0.54427143853125737</v>
      </c>
      <c r="AD109">
        <v>0.86966638778498184</v>
      </c>
      <c r="AE109">
        <v>0.91139840259916072</v>
      </c>
      <c r="AF109">
        <v>1</v>
      </c>
      <c r="AG109">
        <v>1</v>
      </c>
      <c r="AH109">
        <v>1</v>
      </c>
      <c r="AI109">
        <v>1</v>
      </c>
      <c r="AJ109">
        <v>1</v>
      </c>
      <c r="AK109">
        <v>1</v>
      </c>
    </row>
    <row r="110" spans="1:37">
      <c r="A110">
        <v>23</v>
      </c>
      <c r="B110">
        <v>0.88910891089108923</v>
      </c>
      <c r="C110">
        <v>0.88690871424397788</v>
      </c>
      <c r="D110">
        <v>0.92165709598031187</v>
      </c>
      <c r="E110">
        <v>0.88979910278915564</v>
      </c>
      <c r="F110">
        <v>0.87914093633072732</v>
      </c>
      <c r="G110">
        <v>0.91195221797194814</v>
      </c>
      <c r="H110">
        <v>0.90005743825387707</v>
      </c>
      <c r="I110">
        <v>0.78753984978656699</v>
      </c>
      <c r="J110">
        <v>0.80680198221437782</v>
      </c>
      <c r="K110">
        <v>0.77227342549923195</v>
      </c>
      <c r="L110">
        <v>0.75378408383201112</v>
      </c>
      <c r="M110">
        <v>0.78372474057891872</v>
      </c>
      <c r="N110">
        <v>0.38090533500987978</v>
      </c>
      <c r="O110">
        <v>0.70620281518763339</v>
      </c>
      <c r="P110">
        <v>0.78436440921362516</v>
      </c>
      <c r="Q110">
        <v>0.36232103628513002</v>
      </c>
      <c r="R110">
        <v>0.6230897593535919</v>
      </c>
      <c r="S110">
        <v>0.78931610463283963</v>
      </c>
      <c r="T110">
        <v>0.33524731926668982</v>
      </c>
      <c r="U110">
        <v>0.44777016658493002</v>
      </c>
      <c r="V110">
        <v>0.58944016980631464</v>
      </c>
      <c r="W110">
        <v>0.35681881307286362</v>
      </c>
      <c r="X110">
        <v>0.46488952500223618</v>
      </c>
      <c r="Y110">
        <v>0.47374856706152091</v>
      </c>
      <c r="Z110">
        <v>0.30228471001757468</v>
      </c>
      <c r="AA110">
        <v>0.36464714930003389</v>
      </c>
      <c r="AB110">
        <v>0.50728385484009997</v>
      </c>
      <c r="AC110">
        <v>0.42412270508947247</v>
      </c>
      <c r="AD110">
        <v>0.70931813428153101</v>
      </c>
      <c r="AE110">
        <v>0.73893326113442537</v>
      </c>
      <c r="AF110">
        <v>0.90588450292397682</v>
      </c>
      <c r="AG110">
        <v>0.87444629810734598</v>
      </c>
      <c r="AH110">
        <v>0.91280247943735826</v>
      </c>
      <c r="AI110">
        <v>0.89855072463768115</v>
      </c>
      <c r="AJ110">
        <v>0.87876763368193844</v>
      </c>
      <c r="AK110">
        <v>0.91919062560030729</v>
      </c>
    </row>
    <row r="111" spans="1:37">
      <c r="A111">
        <v>24</v>
      </c>
      <c r="B111">
        <v>0.76543654365436553</v>
      </c>
      <c r="C111">
        <v>0.75857214947810181</v>
      </c>
      <c r="D111">
        <v>0.77417086604945506</v>
      </c>
      <c r="E111">
        <v>0.76223912619465584</v>
      </c>
      <c r="F111">
        <v>0.73412831198856199</v>
      </c>
      <c r="G111">
        <v>0.74800348969867803</v>
      </c>
      <c r="H111">
        <v>0.75358989086731776</v>
      </c>
      <c r="I111">
        <v>0.61044469660128586</v>
      </c>
      <c r="J111">
        <v>0.63926413685425298</v>
      </c>
      <c r="K111">
        <v>0.59235791090629797</v>
      </c>
      <c r="L111">
        <v>0.5748558121903008</v>
      </c>
      <c r="M111">
        <v>0.60997113209019282</v>
      </c>
      <c r="N111">
        <v>0.24402730375426629</v>
      </c>
      <c r="O111">
        <v>0.58646055142280384</v>
      </c>
      <c r="P111">
        <v>0.5980240105692457</v>
      </c>
      <c r="Q111">
        <v>0.22710400727217639</v>
      </c>
      <c r="R111">
        <v>0.54744862111364812</v>
      </c>
      <c r="S111">
        <v>0.60179640718562877</v>
      </c>
      <c r="T111">
        <v>0.22698028363887929</v>
      </c>
      <c r="U111">
        <v>0.32690512727215199</v>
      </c>
      <c r="V111">
        <v>0.44712125232157057</v>
      </c>
      <c r="W111">
        <v>0.25608739931487828</v>
      </c>
      <c r="X111">
        <v>0.34190893639860448</v>
      </c>
      <c r="Y111">
        <v>0.3551012609858617</v>
      </c>
      <c r="Z111">
        <v>0.19712946690099589</v>
      </c>
      <c r="AA111">
        <v>0.25647175369535169</v>
      </c>
      <c r="AB111">
        <v>0.35992586845961549</v>
      </c>
      <c r="AC111">
        <v>0.30931907971182898</v>
      </c>
      <c r="AD111">
        <v>0.52677264170675564</v>
      </c>
      <c r="AE111">
        <v>0.86787599837552432</v>
      </c>
      <c r="AF111">
        <v>0.78033625730994149</v>
      </c>
      <c r="AG111">
        <v>0.73246850371052163</v>
      </c>
      <c r="AH111">
        <v>0.74931457861485273</v>
      </c>
      <c r="AI111">
        <v>0.76521739130434763</v>
      </c>
      <c r="AJ111">
        <v>0.74944111827735949</v>
      </c>
      <c r="AK111">
        <v>0.76186207338157141</v>
      </c>
    </row>
    <row r="113" spans="1:50">
      <c r="A113" s="131"/>
      <c r="B113" s="123"/>
    </row>
    <row r="114" spans="1:50">
      <c r="B114" s="123"/>
    </row>
    <row r="121" spans="1:50">
      <c r="A121" t="s">
        <v>58</v>
      </c>
      <c r="D121">
        <v>2015</v>
      </c>
      <c r="F121" t="s">
        <v>1</v>
      </c>
      <c r="G121" s="171">
        <v>13126.576999999979</v>
      </c>
      <c r="H121" t="s">
        <v>2</v>
      </c>
      <c r="K121" t="s">
        <v>3</v>
      </c>
      <c r="L121" t="s">
        <v>4</v>
      </c>
      <c r="AH121" s="105"/>
      <c r="AI121" s="83"/>
      <c r="AJ121" s="83"/>
      <c r="AK121" s="83"/>
    </row>
    <row r="122" spans="1:50">
      <c r="A122" s="153">
        <v>4</v>
      </c>
      <c r="B122" s="84" t="s">
        <v>8</v>
      </c>
      <c r="F122" t="s">
        <v>9</v>
      </c>
      <c r="G122">
        <v>0</v>
      </c>
      <c r="H122" t="s">
        <v>2</v>
      </c>
      <c r="K122" t="s">
        <v>10</v>
      </c>
      <c r="L122" t="s">
        <v>4</v>
      </c>
      <c r="N122" t="s">
        <v>11</v>
      </c>
    </row>
    <row r="123" spans="1:50">
      <c r="B123">
        <v>1</v>
      </c>
      <c r="C123" t="s">
        <v>22</v>
      </c>
      <c r="D123" t="s">
        <v>23</v>
      </c>
      <c r="E123">
        <v>2</v>
      </c>
      <c r="F123" t="s">
        <v>24</v>
      </c>
      <c r="G123" t="s">
        <v>25</v>
      </c>
      <c r="H123">
        <v>3</v>
      </c>
      <c r="I123" t="s">
        <v>26</v>
      </c>
      <c r="J123" t="s">
        <v>27</v>
      </c>
      <c r="K123">
        <v>4</v>
      </c>
      <c r="L123" t="s">
        <v>28</v>
      </c>
      <c r="M123" t="s">
        <v>29</v>
      </c>
      <c r="N123">
        <v>5</v>
      </c>
      <c r="O123" t="s">
        <v>30</v>
      </c>
      <c r="P123" t="s">
        <v>30</v>
      </c>
      <c r="Q123">
        <v>6</v>
      </c>
      <c r="R123" t="s">
        <v>31</v>
      </c>
      <c r="S123" t="s">
        <v>32</v>
      </c>
      <c r="T123">
        <v>7</v>
      </c>
      <c r="U123" t="s">
        <v>33</v>
      </c>
      <c r="V123" t="s">
        <v>34</v>
      </c>
      <c r="W123">
        <v>8</v>
      </c>
      <c r="X123" t="s">
        <v>35</v>
      </c>
      <c r="Y123" t="s">
        <v>36</v>
      </c>
      <c r="Z123">
        <v>9</v>
      </c>
      <c r="AA123" t="s">
        <v>37</v>
      </c>
      <c r="AB123" t="s">
        <v>38</v>
      </c>
      <c r="AC123">
        <v>10</v>
      </c>
      <c r="AD123" t="s">
        <v>39</v>
      </c>
      <c r="AE123" t="s">
        <v>40</v>
      </c>
      <c r="AF123">
        <v>11</v>
      </c>
      <c r="AG123" t="s">
        <v>41</v>
      </c>
      <c r="AH123" t="s">
        <v>42</v>
      </c>
      <c r="AI123">
        <v>12</v>
      </c>
      <c r="AJ123" t="s">
        <v>43</v>
      </c>
      <c r="AK123" t="s">
        <v>44</v>
      </c>
    </row>
    <row r="124" spans="1:50">
      <c r="B124">
        <v>31</v>
      </c>
      <c r="E124">
        <v>28</v>
      </c>
      <c r="H124">
        <v>31</v>
      </c>
      <c r="K124">
        <v>30</v>
      </c>
      <c r="N124">
        <v>31</v>
      </c>
      <c r="Q124">
        <v>30</v>
      </c>
      <c r="T124">
        <v>31</v>
      </c>
      <c r="W124">
        <v>31</v>
      </c>
      <c r="Z124">
        <v>30</v>
      </c>
      <c r="AC124">
        <v>31</v>
      </c>
      <c r="AF124">
        <v>30</v>
      </c>
      <c r="AI124">
        <v>31</v>
      </c>
    </row>
    <row r="125" spans="1:50">
      <c r="A125" t="s">
        <v>47</v>
      </c>
      <c r="B125" t="s">
        <v>48</v>
      </c>
      <c r="C125" t="s">
        <v>49</v>
      </c>
      <c r="D125" t="s">
        <v>50</v>
      </c>
      <c r="E125" t="s">
        <v>48</v>
      </c>
      <c r="F125" t="s">
        <v>49</v>
      </c>
      <c r="G125" t="s">
        <v>50</v>
      </c>
      <c r="H125" t="s">
        <v>48</v>
      </c>
      <c r="I125" t="s">
        <v>49</v>
      </c>
      <c r="J125" t="s">
        <v>50</v>
      </c>
      <c r="K125" t="s">
        <v>48</v>
      </c>
      <c r="L125" t="s">
        <v>49</v>
      </c>
      <c r="M125" t="s">
        <v>50</v>
      </c>
      <c r="N125" t="s">
        <v>48</v>
      </c>
      <c r="O125" t="s">
        <v>49</v>
      </c>
      <c r="P125" t="s">
        <v>50</v>
      </c>
      <c r="Q125" t="s">
        <v>48</v>
      </c>
      <c r="R125" t="s">
        <v>49</v>
      </c>
      <c r="S125" t="s">
        <v>50</v>
      </c>
      <c r="T125" t="s">
        <v>48</v>
      </c>
      <c r="U125" t="s">
        <v>49</v>
      </c>
      <c r="V125" t="s">
        <v>50</v>
      </c>
      <c r="W125" t="s">
        <v>48</v>
      </c>
      <c r="X125" t="s">
        <v>49</v>
      </c>
      <c r="Y125" t="s">
        <v>50</v>
      </c>
      <c r="Z125" t="s">
        <v>48</v>
      </c>
      <c r="AA125" t="s">
        <v>49</v>
      </c>
      <c r="AB125" t="s">
        <v>50</v>
      </c>
      <c r="AC125" t="s">
        <v>48</v>
      </c>
      <c r="AD125" t="s">
        <v>49</v>
      </c>
      <c r="AE125" t="s">
        <v>50</v>
      </c>
      <c r="AF125" t="s">
        <v>48</v>
      </c>
      <c r="AG125" t="s">
        <v>49</v>
      </c>
      <c r="AH125" t="s">
        <v>50</v>
      </c>
      <c r="AI125" t="s">
        <v>48</v>
      </c>
      <c r="AJ125" t="s">
        <v>49</v>
      </c>
      <c r="AK125" t="s">
        <v>50</v>
      </c>
    </row>
    <row r="126" spans="1:50">
      <c r="B126" s="172">
        <v>6.1792525096304493E-2</v>
      </c>
      <c r="C126" s="173">
        <v>1.0651872248098111</v>
      </c>
      <c r="D126" s="173">
        <v>0.99668144047344098</v>
      </c>
      <c r="E126" s="172">
        <v>5.4458225438191933E-2</v>
      </c>
      <c r="F126" s="173">
        <v>1.037935300404663</v>
      </c>
      <c r="G126" s="173">
        <v>0.98558156147747955</v>
      </c>
      <c r="H126" s="172">
        <v>5.8369687250517291E-2</v>
      </c>
      <c r="I126" s="173">
        <v>1.0876587883567079</v>
      </c>
      <c r="J126" s="173">
        <v>1.0051093145190679</v>
      </c>
      <c r="K126" s="172">
        <v>5.7148620014660367E-2</v>
      </c>
      <c r="L126" s="173">
        <v>1.235106282429989</v>
      </c>
      <c r="M126" s="173">
        <v>0.95408999221141866</v>
      </c>
      <c r="N126" s="172">
        <v>8.9543868979765587E-2</v>
      </c>
      <c r="O126" s="173">
        <v>1.8429107027983269</v>
      </c>
      <c r="P126" s="173">
        <v>0.85039721556185854</v>
      </c>
      <c r="Q126" s="172">
        <v>9.9704061673306976E-2</v>
      </c>
      <c r="R126" s="173">
        <v>1.5564056726032041</v>
      </c>
      <c r="S126" s="173">
        <v>0.82020296352253008</v>
      </c>
      <c r="T126" s="172">
        <v>0.1230575789168538</v>
      </c>
      <c r="U126" s="173">
        <v>1.4834243847558179</v>
      </c>
      <c r="V126" s="173">
        <v>0.96440290091480907</v>
      </c>
      <c r="W126" s="172">
        <v>0.1180300444619231</v>
      </c>
      <c r="X126" s="173">
        <v>1.409066729880289</v>
      </c>
      <c r="Y126" s="173">
        <v>0.98184918810003541</v>
      </c>
      <c r="Z126" s="172">
        <v>0.13326245163950329</v>
      </c>
      <c r="AA126" s="173">
        <v>1.50018585852341</v>
      </c>
      <c r="AB126" s="173">
        <v>0.83055447148816908</v>
      </c>
      <c r="AC126" s="172">
        <v>8.4590378664534463E-2</v>
      </c>
      <c r="AD126" s="173">
        <v>1.4442014144095019</v>
      </c>
      <c r="AE126" s="173">
        <v>0.98776542667935663</v>
      </c>
      <c r="AF126" s="172">
        <v>5.8015821711654633E-2</v>
      </c>
      <c r="AG126" s="173">
        <v>1.0882807926400511</v>
      </c>
      <c r="AH126" s="173">
        <v>0.98711747333719269</v>
      </c>
      <c r="AI126" s="172">
        <v>6.2026736152784083E-2</v>
      </c>
      <c r="AJ126" s="176">
        <v>1.0607799495968619</v>
      </c>
      <c r="AK126" s="173">
        <v>1.00140740035084</v>
      </c>
      <c r="AM126" t="str">
        <f>A121</f>
        <v>RefgChg-Res-StdForMsr_IncNTXV16p_base-cDXGF-DMoMH85-CZ04</v>
      </c>
      <c r="AN126" s="165">
        <f>1/($B126*(1/$B124)*(1/(5/7+2/7*$D126))*$B136/SUM($B128:$B151))</f>
        <v>12002.194036064267</v>
      </c>
      <c r="AO126" s="165">
        <f>1/(B126*(1/B124)*(1/(5/7+2/7*D126)))</f>
        <v>501.20313089528582</v>
      </c>
      <c r="AP126" s="165"/>
      <c r="AR126" s="170">
        <f>CHOOSE(AV$3,C126,F126,I126,L126,O126,R126,U126,X126,AA126,AD126,AG126,AJ126)</f>
        <v>1.4834243847558179</v>
      </c>
      <c r="AS126" s="166"/>
      <c r="AT126" s="166"/>
      <c r="AV126" s="116">
        <f>AN126/AR126</f>
        <v>8090.8701241552753</v>
      </c>
      <c r="AW126" s="167">
        <f>AO126/AR126</f>
        <v>337.86901175807986</v>
      </c>
      <c r="AX126" s="165"/>
    </row>
    <row r="127" spans="1:50">
      <c r="A127" t="s">
        <v>51</v>
      </c>
      <c r="B127" t="s">
        <v>52</v>
      </c>
      <c r="C127" t="s">
        <v>53</v>
      </c>
      <c r="D127" t="s">
        <v>54</v>
      </c>
      <c r="E127" t="s">
        <v>52</v>
      </c>
      <c r="F127" t="s">
        <v>53</v>
      </c>
      <c r="G127" t="s">
        <v>54</v>
      </c>
      <c r="H127" t="s">
        <v>52</v>
      </c>
      <c r="I127" t="s">
        <v>53</v>
      </c>
      <c r="J127" t="s">
        <v>54</v>
      </c>
      <c r="K127" t="s">
        <v>52</v>
      </c>
      <c r="L127" t="s">
        <v>53</v>
      </c>
      <c r="M127" t="s">
        <v>54</v>
      </c>
      <c r="N127" t="s">
        <v>52</v>
      </c>
      <c r="O127" t="s">
        <v>53</v>
      </c>
      <c r="P127" t="s">
        <v>54</v>
      </c>
      <c r="Q127" t="s">
        <v>52</v>
      </c>
      <c r="R127" t="s">
        <v>53</v>
      </c>
      <c r="S127" t="s">
        <v>54</v>
      </c>
      <c r="T127" t="s">
        <v>52</v>
      </c>
      <c r="U127" t="s">
        <v>53</v>
      </c>
      <c r="V127" t="s">
        <v>54</v>
      </c>
      <c r="W127" t="s">
        <v>52</v>
      </c>
      <c r="X127" t="s">
        <v>53</v>
      </c>
      <c r="Y127" t="s">
        <v>54</v>
      </c>
      <c r="Z127" t="s">
        <v>52</v>
      </c>
      <c r="AA127" t="s">
        <v>53</v>
      </c>
      <c r="AB127" t="s">
        <v>54</v>
      </c>
      <c r="AC127" t="s">
        <v>52</v>
      </c>
      <c r="AD127" t="s">
        <v>53</v>
      </c>
      <c r="AE127" t="s">
        <v>54</v>
      </c>
      <c r="AF127" t="s">
        <v>52</v>
      </c>
      <c r="AG127" t="s">
        <v>53</v>
      </c>
      <c r="AH127" t="s">
        <v>54</v>
      </c>
      <c r="AI127" t="s">
        <v>52</v>
      </c>
      <c r="AJ127" t="s">
        <v>53</v>
      </c>
      <c r="AK127" t="s">
        <v>54</v>
      </c>
    </row>
    <row r="128" spans="1:50">
      <c r="A128">
        <v>1</v>
      </c>
      <c r="B128">
        <v>0.67809079490400137</v>
      </c>
      <c r="C128">
        <v>0.57133215657771763</v>
      </c>
      <c r="D128">
        <v>0.6636941190184763</v>
      </c>
      <c r="E128">
        <v>0.59134988363072138</v>
      </c>
      <c r="F128">
        <v>0.55833964550825621</v>
      </c>
      <c r="G128">
        <v>0.6174537161255701</v>
      </c>
      <c r="H128">
        <v>0.5496641922940968</v>
      </c>
      <c r="I128">
        <v>0.47559844126925221</v>
      </c>
      <c r="J128">
        <v>0.54222573007103392</v>
      </c>
      <c r="K128">
        <v>0.48518815052041642</v>
      </c>
      <c r="L128">
        <v>0.47996752906672258</v>
      </c>
      <c r="M128">
        <v>0.53667983577349132</v>
      </c>
      <c r="N128">
        <v>0.1209853748603081</v>
      </c>
      <c r="O128">
        <v>0.26974360622028021</v>
      </c>
      <c r="P128">
        <v>0.28514187054109519</v>
      </c>
      <c r="Q128">
        <v>0.16257837421625779</v>
      </c>
      <c r="R128">
        <v>0.17953977309146851</v>
      </c>
      <c r="S128">
        <v>0.25435166014876159</v>
      </c>
      <c r="T128">
        <v>0.12856669663559361</v>
      </c>
      <c r="U128">
        <v>0.15466947855623159</v>
      </c>
      <c r="V128">
        <v>0.16994249024181809</v>
      </c>
      <c r="W128">
        <v>0.1407858048162231</v>
      </c>
      <c r="X128">
        <v>0.15317075135429051</v>
      </c>
      <c r="Y128">
        <v>0.17826752893124581</v>
      </c>
      <c r="Z128">
        <v>0.12814779948223121</v>
      </c>
      <c r="AA128">
        <v>0.14651806867096001</v>
      </c>
      <c r="AB128">
        <v>0.1802440441603719</v>
      </c>
      <c r="AC128">
        <v>0.14985948630808441</v>
      </c>
      <c r="AD128">
        <v>0.23112218143681179</v>
      </c>
      <c r="AE128">
        <v>0.26716734208276011</v>
      </c>
      <c r="AF128">
        <v>0.65281084050540206</v>
      </c>
      <c r="AG128">
        <v>0.55650338078799477</v>
      </c>
      <c r="AH128">
        <v>0.60946285440842207</v>
      </c>
      <c r="AI128">
        <v>0.68922258125831581</v>
      </c>
      <c r="AJ128">
        <v>0.57418499732368178</v>
      </c>
      <c r="AK128">
        <v>0.61227806951737929</v>
      </c>
    </row>
    <row r="129" spans="1:37">
      <c r="A129">
        <v>2</v>
      </c>
      <c r="B129">
        <v>0.61762067109276864</v>
      </c>
      <c r="C129">
        <v>0.5</v>
      </c>
      <c r="D129">
        <v>0.59847292650230233</v>
      </c>
      <c r="E129">
        <v>0.56380915438324275</v>
      </c>
      <c r="F129">
        <v>0.49904559915164382</v>
      </c>
      <c r="G129">
        <v>0.56151059833646355</v>
      </c>
      <c r="H129">
        <v>0.5226228349240013</v>
      </c>
      <c r="I129">
        <v>0.42703390504466759</v>
      </c>
      <c r="J129">
        <v>0.4886214154169955</v>
      </c>
      <c r="K129">
        <v>0.35676541232986392</v>
      </c>
      <c r="L129">
        <v>0.42958521001361688</v>
      </c>
      <c r="M129">
        <v>0.48392594314044468</v>
      </c>
      <c r="N129">
        <v>9.4358874690248298E-2</v>
      </c>
      <c r="O129">
        <v>0.22050507646832021</v>
      </c>
      <c r="P129">
        <v>0.24797211453887999</v>
      </c>
      <c r="Q129">
        <v>0.12655373446265539</v>
      </c>
      <c r="R129">
        <v>0.1552785077879624</v>
      </c>
      <c r="S129">
        <v>0.20723104056437389</v>
      </c>
      <c r="T129">
        <v>9.449675862395307E-2</v>
      </c>
      <c r="U129">
        <v>0.13298309133664291</v>
      </c>
      <c r="V129">
        <v>0.14072568538235911</v>
      </c>
      <c r="W129">
        <v>0.10651457541191379</v>
      </c>
      <c r="X129">
        <v>0.13631512173510291</v>
      </c>
      <c r="Y129">
        <v>0.14676225323349221</v>
      </c>
      <c r="Z129">
        <v>8.8099160586804767E-2</v>
      </c>
      <c r="AA129">
        <v>0.11648703660449131</v>
      </c>
      <c r="AB129">
        <v>0.14247530505520051</v>
      </c>
      <c r="AC129">
        <v>0.13090647670086919</v>
      </c>
      <c r="AD129">
        <v>0.20638874322670861</v>
      </c>
      <c r="AE129">
        <v>0.23463583299252699</v>
      </c>
      <c r="AF129">
        <v>0.61032777879509248</v>
      </c>
      <c r="AG129">
        <v>0.48164103734558211</v>
      </c>
      <c r="AH129">
        <v>0.54019619571719113</v>
      </c>
      <c r="AI129">
        <v>0.64683520243299752</v>
      </c>
      <c r="AJ129">
        <v>0.51048861927459044</v>
      </c>
      <c r="AK129">
        <v>0.56626656664166042</v>
      </c>
    </row>
    <row r="130" spans="1:37">
      <c r="A130">
        <v>3</v>
      </c>
      <c r="B130">
        <v>0.58639870805670202</v>
      </c>
      <c r="C130">
        <v>0.47380853493925862</v>
      </c>
      <c r="D130">
        <v>0.55878067261176201</v>
      </c>
      <c r="E130">
        <v>0.57273079906904578</v>
      </c>
      <c r="F130">
        <v>0.48947129222845032</v>
      </c>
      <c r="G130">
        <v>0.53353903944191028</v>
      </c>
      <c r="H130">
        <v>0.5226228349240013</v>
      </c>
      <c r="I130">
        <v>0.42075126580600702</v>
      </c>
      <c r="J130">
        <v>0.47007366482504598</v>
      </c>
      <c r="K130">
        <v>0.35644515612489991</v>
      </c>
      <c r="L130">
        <v>0.42652142034146873</v>
      </c>
      <c r="M130">
        <v>0.47509489503447211</v>
      </c>
      <c r="N130">
        <v>8.9257081774452171E-2</v>
      </c>
      <c r="O130">
        <v>0.20479372831255621</v>
      </c>
      <c r="P130">
        <v>0.2377105254585139</v>
      </c>
      <c r="Q130">
        <v>0.1097789022109779</v>
      </c>
      <c r="R130">
        <v>0.14522573339315861</v>
      </c>
      <c r="S130">
        <v>0.19898780768345981</v>
      </c>
      <c r="T130">
        <v>8.7209577438129932E-2</v>
      </c>
      <c r="U130">
        <v>0.12549923481766259</v>
      </c>
      <c r="V130">
        <v>0.1346975541030557</v>
      </c>
      <c r="W130">
        <v>9.4854245880861859E-2</v>
      </c>
      <c r="X130">
        <v>0.12888414523632119</v>
      </c>
      <c r="Y130">
        <v>0.1369128658951668</v>
      </c>
      <c r="Z130">
        <v>7.3389817211892999E-2</v>
      </c>
      <c r="AA130">
        <v>0.1069772097834429</v>
      </c>
      <c r="AB130">
        <v>0.13368971528181289</v>
      </c>
      <c r="AC130">
        <v>0.1222795895693092</v>
      </c>
      <c r="AD130">
        <v>0.1948959972032861</v>
      </c>
      <c r="AE130">
        <v>0.22028479012529281</v>
      </c>
      <c r="AF130">
        <v>0.60025636330342425</v>
      </c>
      <c r="AG130">
        <v>0.4647798921571426</v>
      </c>
      <c r="AH130">
        <v>0.50376839334848678</v>
      </c>
      <c r="AI130">
        <v>0.63809161756320087</v>
      </c>
      <c r="AJ130">
        <v>0.49486401753625792</v>
      </c>
      <c r="AK130">
        <v>0.53800950237559386</v>
      </c>
    </row>
    <row r="131" spans="1:37">
      <c r="A131">
        <v>4</v>
      </c>
      <c r="B131">
        <v>0.57365871164543336</v>
      </c>
      <c r="C131">
        <v>0.46319177655487481</v>
      </c>
      <c r="D131">
        <v>0.53937168502651989</v>
      </c>
      <c r="E131">
        <v>0.58533747090768029</v>
      </c>
      <c r="F131">
        <v>0.49319800030298439</v>
      </c>
      <c r="G131">
        <v>0.52609337268580614</v>
      </c>
      <c r="H131">
        <v>0.52085542594556378</v>
      </c>
      <c r="I131">
        <v>0.43114280412480438</v>
      </c>
      <c r="J131">
        <v>0.4588923967377006</v>
      </c>
      <c r="K131">
        <v>0.35708566853482793</v>
      </c>
      <c r="L131">
        <v>0.43003037603435629</v>
      </c>
      <c r="M131">
        <v>0.45960182818188849</v>
      </c>
      <c r="N131">
        <v>8.5710120985374852E-2</v>
      </c>
      <c r="O131">
        <v>0.1994441588484771</v>
      </c>
      <c r="P131">
        <v>0.22135713587646999</v>
      </c>
      <c r="Q131">
        <v>9.8504014959850394E-2</v>
      </c>
      <c r="R131">
        <v>0.13813217101467859</v>
      </c>
      <c r="S131">
        <v>0.18449505406027139</v>
      </c>
      <c r="T131">
        <v>8.3518667486868869E-2</v>
      </c>
      <c r="U131">
        <v>0.1204322347056847</v>
      </c>
      <c r="V131">
        <v>0.12499711296394669</v>
      </c>
      <c r="W131">
        <v>9.008871989860584E-2</v>
      </c>
      <c r="X131">
        <v>0.124151680528425</v>
      </c>
      <c r="Y131">
        <v>0.12731875425459499</v>
      </c>
      <c r="Z131">
        <v>7.0016474464579898E-2</v>
      </c>
      <c r="AA131">
        <v>0.1035069571890954</v>
      </c>
      <c r="AB131">
        <v>0.124485764090645</v>
      </c>
      <c r="AC131">
        <v>0.115744069015097</v>
      </c>
      <c r="AD131">
        <v>0.18937540057099569</v>
      </c>
      <c r="AE131">
        <v>0.20753243856192141</v>
      </c>
      <c r="AF131">
        <v>0.6026368796923639</v>
      </c>
      <c r="AG131">
        <v>0.46674845225528522</v>
      </c>
      <c r="AH131">
        <v>0.49718865893049408</v>
      </c>
      <c r="AI131">
        <v>0.63619083824367983</v>
      </c>
      <c r="AJ131">
        <v>0.49415033262814467</v>
      </c>
      <c r="AK131">
        <v>0.52494373593398347</v>
      </c>
    </row>
    <row r="132" spans="1:37">
      <c r="A132">
        <v>5</v>
      </c>
      <c r="B132">
        <v>0.56002153238830066</v>
      </c>
      <c r="C132">
        <v>0.45994704599730041</v>
      </c>
      <c r="D132">
        <v>0.52171125488138947</v>
      </c>
      <c r="E132">
        <v>0.59425911559348332</v>
      </c>
      <c r="F132">
        <v>0.49777306468716848</v>
      </c>
      <c r="G132">
        <v>0.51710491011537418</v>
      </c>
      <c r="H132">
        <v>0.54171085189112755</v>
      </c>
      <c r="I132">
        <v>0.47236434005778971</v>
      </c>
      <c r="J132">
        <v>0.48125493291239152</v>
      </c>
      <c r="K132">
        <v>0.39311449159327472</v>
      </c>
      <c r="L132">
        <v>0.47622289724520789</v>
      </c>
      <c r="M132">
        <v>0.49113021922689593</v>
      </c>
      <c r="N132">
        <v>9.5379233273407513E-2</v>
      </c>
      <c r="O132">
        <v>0.22230433106284539</v>
      </c>
      <c r="P132">
        <v>0.23490894875720761</v>
      </c>
      <c r="Q132">
        <v>0.10851391486085139</v>
      </c>
      <c r="R132">
        <v>0.15367604640728169</v>
      </c>
      <c r="S132">
        <v>0.19549881144084039</v>
      </c>
      <c r="T132">
        <v>9.2887900440070031E-2</v>
      </c>
      <c r="U132">
        <v>0.13411220185883321</v>
      </c>
      <c r="V132">
        <v>0.13245721412569</v>
      </c>
      <c r="W132">
        <v>9.870722433460076E-2</v>
      </c>
      <c r="X132">
        <v>0.1380872787321023</v>
      </c>
      <c r="Y132">
        <v>0.13578539823008851</v>
      </c>
      <c r="Z132">
        <v>7.6723935043539665E-2</v>
      </c>
      <c r="AA132">
        <v>0.11461843905368881</v>
      </c>
      <c r="AB132">
        <v>0.1338524113887275</v>
      </c>
      <c r="AC132">
        <v>0.1263316123129207</v>
      </c>
      <c r="AD132">
        <v>0.20906892734370461</v>
      </c>
      <c r="AE132">
        <v>0.2246718964940328</v>
      </c>
      <c r="AF132">
        <v>0.596227797106757</v>
      </c>
      <c r="AG132">
        <v>0.47048586345610671</v>
      </c>
      <c r="AH132">
        <v>0.49407823902380688</v>
      </c>
      <c r="AI132">
        <v>0.6331495913324463</v>
      </c>
      <c r="AJ132">
        <v>0.49664822980654039</v>
      </c>
      <c r="AK132">
        <v>0.51094023505876462</v>
      </c>
    </row>
    <row r="133" spans="1:37">
      <c r="A133">
        <v>6</v>
      </c>
      <c r="B133">
        <v>0.58514265207249228</v>
      </c>
      <c r="C133">
        <v>0.49262797217319082</v>
      </c>
      <c r="D133">
        <v>0.55114530512327331</v>
      </c>
      <c r="E133">
        <v>0.62916989914662524</v>
      </c>
      <c r="F133">
        <v>0.53697924556885313</v>
      </c>
      <c r="G133">
        <v>0.55205258921384492</v>
      </c>
      <c r="H133">
        <v>0.57599858607281706</v>
      </c>
      <c r="I133">
        <v>0.53301699228587329</v>
      </c>
      <c r="J133">
        <v>0.53143909497500641</v>
      </c>
      <c r="K133">
        <v>0.44659727782225789</v>
      </c>
      <c r="L133">
        <v>0.54281449670053417</v>
      </c>
      <c r="M133">
        <v>0.54760244790456269</v>
      </c>
      <c r="N133">
        <v>0.1128710946989942</v>
      </c>
      <c r="O133">
        <v>0.26034571391851941</v>
      </c>
      <c r="P133">
        <v>0.2684301397530704</v>
      </c>
      <c r="Q133">
        <v>0.14090859091409089</v>
      </c>
      <c r="R133">
        <v>0.18453945259919249</v>
      </c>
      <c r="S133">
        <v>0.22433095621501409</v>
      </c>
      <c r="T133">
        <v>0.1100175081625893</v>
      </c>
      <c r="U133">
        <v>0.158756672016722</v>
      </c>
      <c r="V133">
        <v>0.1519735778460401</v>
      </c>
      <c r="W133">
        <v>0.1151837769328264</v>
      </c>
      <c r="X133">
        <v>0.1628169240993213</v>
      </c>
      <c r="Y133">
        <v>0.15533526208304979</v>
      </c>
      <c r="Z133">
        <v>8.9001333647132669E-2</v>
      </c>
      <c r="AA133">
        <v>0.13437218459074371</v>
      </c>
      <c r="AB133">
        <v>0.15242300987797791</v>
      </c>
      <c r="AC133">
        <v>0.14476178027579889</v>
      </c>
      <c r="AD133">
        <v>0.24337237079764601</v>
      </c>
      <c r="AE133">
        <v>0.25337398222850138</v>
      </c>
      <c r="AF133">
        <v>0.6194836110602453</v>
      </c>
      <c r="AG133">
        <v>0.50783144560782867</v>
      </c>
      <c r="AH133">
        <v>0.53475296088048829</v>
      </c>
      <c r="AI133">
        <v>0.65766964455426724</v>
      </c>
      <c r="AJ133">
        <v>0.53062472918206616</v>
      </c>
      <c r="AK133">
        <v>0.54019754938734688</v>
      </c>
    </row>
    <row r="134" spans="1:37">
      <c r="A134">
        <v>7</v>
      </c>
      <c r="B134">
        <v>0.61672348824690459</v>
      </c>
      <c r="C134">
        <v>0.53859931471290612</v>
      </c>
      <c r="D134">
        <v>0.58897243107769426</v>
      </c>
      <c r="E134">
        <v>0.66815360744763375</v>
      </c>
      <c r="F134">
        <v>0.58672928344190256</v>
      </c>
      <c r="G134">
        <v>0.59478132546283857</v>
      </c>
      <c r="H134">
        <v>0.61700247437256983</v>
      </c>
      <c r="I134">
        <v>0.62248495612756138</v>
      </c>
      <c r="J134">
        <v>0.57576953433307021</v>
      </c>
      <c r="K134">
        <v>0.51769415532425933</v>
      </c>
      <c r="L134">
        <v>0.63142872106420855</v>
      </c>
      <c r="M134">
        <v>0.5926872724455805</v>
      </c>
      <c r="N134">
        <v>0.1364365191195763</v>
      </c>
      <c r="O134">
        <v>0.311961830098959</v>
      </c>
      <c r="P134">
        <v>0.29820503632276768</v>
      </c>
      <c r="Q134">
        <v>0.1932130678693213</v>
      </c>
      <c r="R134">
        <v>0.2267910176698075</v>
      </c>
      <c r="S134">
        <v>0.25136109194080197</v>
      </c>
      <c r="T134">
        <v>0.1328254388870487</v>
      </c>
      <c r="U134">
        <v>0.1916501810309432</v>
      </c>
      <c r="V134">
        <v>0.17010416426080319</v>
      </c>
      <c r="W134">
        <v>0.13647655259822561</v>
      </c>
      <c r="X134">
        <v>0.19791771552852569</v>
      </c>
      <c r="Y134">
        <v>0.1738640231449966</v>
      </c>
      <c r="Z134">
        <v>0.106221071624696</v>
      </c>
      <c r="AA134">
        <v>0.16505388901865259</v>
      </c>
      <c r="AB134">
        <v>0.1706449738524114</v>
      </c>
      <c r="AC134">
        <v>0.1680935886543363</v>
      </c>
      <c r="AD134">
        <v>0.30121482258346449</v>
      </c>
      <c r="AE134">
        <v>0.28103505967208231</v>
      </c>
      <c r="AF134">
        <v>0.64511994140267348</v>
      </c>
      <c r="AG134">
        <v>0.55658897035747901</v>
      </c>
      <c r="AH134">
        <v>0.57680344538820449</v>
      </c>
      <c r="AI134">
        <v>0.68542102261927385</v>
      </c>
      <c r="AJ134">
        <v>0.57525552468585128</v>
      </c>
      <c r="AK134">
        <v>0.57445611402850705</v>
      </c>
    </row>
    <row r="135" spans="1:37">
      <c r="A135">
        <v>8</v>
      </c>
      <c r="B135">
        <v>0.66535079849273282</v>
      </c>
      <c r="C135">
        <v>0.630619873325719</v>
      </c>
      <c r="D135">
        <v>0.62207845194381295</v>
      </c>
      <c r="E135">
        <v>0.74243599689681916</v>
      </c>
      <c r="F135">
        <v>0.67562490531737629</v>
      </c>
      <c r="G135">
        <v>0.62154547893748302</v>
      </c>
      <c r="H135">
        <v>0.61311417462000706</v>
      </c>
      <c r="I135">
        <v>0.6280518516554886</v>
      </c>
      <c r="J135">
        <v>0.5701131281241778</v>
      </c>
      <c r="K135">
        <v>0.48502802241793441</v>
      </c>
      <c r="L135">
        <v>0.60058133445061279</v>
      </c>
      <c r="M135">
        <v>0.58029281896351381</v>
      </c>
      <c r="N135">
        <v>0.1459598658957291</v>
      </c>
      <c r="O135">
        <v>0.31755237116051921</v>
      </c>
      <c r="P135">
        <v>0.29745577743753471</v>
      </c>
      <c r="Q135">
        <v>0.25591244087559117</v>
      </c>
      <c r="R135">
        <v>0.24174732388949441</v>
      </c>
      <c r="S135">
        <v>0.25331646346139097</v>
      </c>
      <c r="T135">
        <v>0.14219467184024989</v>
      </c>
      <c r="U135">
        <v>0.19149154566832141</v>
      </c>
      <c r="V135">
        <v>0.17172090445065469</v>
      </c>
      <c r="W135">
        <v>0.13642585551330799</v>
      </c>
      <c r="X135">
        <v>0.19630666371307179</v>
      </c>
      <c r="Y135">
        <v>0.1756722260040845</v>
      </c>
      <c r="Z135">
        <v>0.1166941241076332</v>
      </c>
      <c r="AA135">
        <v>0.16798191464513329</v>
      </c>
      <c r="AB135">
        <v>0.1729459616502034</v>
      </c>
      <c r="AC135">
        <v>0.16992353440951569</v>
      </c>
      <c r="AD135">
        <v>0.30261317951407091</v>
      </c>
      <c r="AE135">
        <v>0.28192735249284312</v>
      </c>
      <c r="AF135">
        <v>0.68027833730086074</v>
      </c>
      <c r="AG135">
        <v>0.63424723973638408</v>
      </c>
      <c r="AH135">
        <v>0.59265462375882283</v>
      </c>
      <c r="AI135">
        <v>0.73122980421973016</v>
      </c>
      <c r="AJ135">
        <v>0.66828945020773334</v>
      </c>
      <c r="AK135">
        <v>0.60277569392348074</v>
      </c>
    </row>
    <row r="136" spans="1:37">
      <c r="A136">
        <v>9</v>
      </c>
      <c r="B136">
        <v>0.6269513726897542</v>
      </c>
      <c r="C136">
        <v>0.61704392067282732</v>
      </c>
      <c r="D136">
        <v>0.59328553942997031</v>
      </c>
      <c r="E136">
        <v>0.666602017067494</v>
      </c>
      <c r="F136">
        <v>0.63805484017573078</v>
      </c>
      <c r="G136">
        <v>0.58297558357928614</v>
      </c>
      <c r="H136">
        <v>0.49540473665606222</v>
      </c>
      <c r="I136">
        <v>0.52925271054794154</v>
      </c>
      <c r="J136">
        <v>0.50815574848724032</v>
      </c>
      <c r="K136">
        <v>0.40816653322658131</v>
      </c>
      <c r="L136">
        <v>0.48952550539436479</v>
      </c>
      <c r="M136">
        <v>0.51375009683166772</v>
      </c>
      <c r="N136">
        <v>0.17992323016374329</v>
      </c>
      <c r="O136">
        <v>0.31184937668680113</v>
      </c>
      <c r="P136">
        <v>0.2981398833762256</v>
      </c>
      <c r="Q136">
        <v>0.31712682873171272</v>
      </c>
      <c r="R136">
        <v>0.24338183449778861</v>
      </c>
      <c r="S136">
        <v>0.26654397668890423</v>
      </c>
      <c r="T136">
        <v>0.18161169734538399</v>
      </c>
      <c r="U136">
        <v>0.18553805382404531</v>
      </c>
      <c r="V136">
        <v>0.17419220731228491</v>
      </c>
      <c r="W136">
        <v>0.15599493029150821</v>
      </c>
      <c r="X136">
        <v>0.17898785669694109</v>
      </c>
      <c r="Y136">
        <v>0.18643635125936009</v>
      </c>
      <c r="Z136">
        <v>0.1964776025731545</v>
      </c>
      <c r="AA136">
        <v>0.17738329607260839</v>
      </c>
      <c r="AB136">
        <v>0.2026031377106334</v>
      </c>
      <c r="AC136">
        <v>0.16593686687144629</v>
      </c>
      <c r="AD136">
        <v>0.27683097360601289</v>
      </c>
      <c r="AE136">
        <v>0.28017994571885341</v>
      </c>
      <c r="AF136">
        <v>0.62277971067570037</v>
      </c>
      <c r="AG136">
        <v>0.59638812016775555</v>
      </c>
      <c r="AH136">
        <v>0.54839095585596376</v>
      </c>
      <c r="AI136">
        <v>0.66736361908382447</v>
      </c>
      <c r="AJ136">
        <v>0.63041317258430407</v>
      </c>
      <c r="AK136">
        <v>0.57033008252063011</v>
      </c>
    </row>
    <row r="137" spans="1:37">
      <c r="A137">
        <v>10</v>
      </c>
      <c r="B137">
        <v>0.45935761708236139</v>
      </c>
      <c r="C137">
        <v>0.47526217422905193</v>
      </c>
      <c r="D137">
        <v>0.4929766276155505</v>
      </c>
      <c r="E137">
        <v>0.50562451512800621</v>
      </c>
      <c r="F137">
        <v>0.49998485078018479</v>
      </c>
      <c r="G137">
        <v>0.50838475986047749</v>
      </c>
      <c r="H137">
        <v>0.44715447154471538</v>
      </c>
      <c r="I137">
        <v>0.49288232643215002</v>
      </c>
      <c r="J137">
        <v>0.50006577216521964</v>
      </c>
      <c r="K137">
        <v>0.3988791032826261</v>
      </c>
      <c r="L137">
        <v>0.47850109982193362</v>
      </c>
      <c r="M137">
        <v>0.52823611433883344</v>
      </c>
      <c r="N137">
        <v>0.2815217919440261</v>
      </c>
      <c r="O137">
        <v>0.3597545302660326</v>
      </c>
      <c r="P137">
        <v>0.33133530963937852</v>
      </c>
      <c r="Q137">
        <v>0.38686613133868653</v>
      </c>
      <c r="R137">
        <v>0.26418178321902452</v>
      </c>
      <c r="S137">
        <v>0.31301280576642893</v>
      </c>
      <c r="T137">
        <v>0.30118771589457238</v>
      </c>
      <c r="U137">
        <v>0.2199525960210518</v>
      </c>
      <c r="V137">
        <v>0.20144582765549571</v>
      </c>
      <c r="W137">
        <v>0.24136882129277559</v>
      </c>
      <c r="X137">
        <v>0.190879432909761</v>
      </c>
      <c r="Y137">
        <v>0.21411249149080999</v>
      </c>
      <c r="Z137">
        <v>0.3166627441751001</v>
      </c>
      <c r="AA137">
        <v>0.25069238212819911</v>
      </c>
      <c r="AB137">
        <v>0.26803021499128421</v>
      </c>
      <c r="AC137">
        <v>0.16587151166590419</v>
      </c>
      <c r="AD137">
        <v>0.26994115247917028</v>
      </c>
      <c r="AE137">
        <v>0.28300553965126218</v>
      </c>
      <c r="AF137">
        <v>0.47353964475370808</v>
      </c>
      <c r="AG137">
        <v>0.49861630196000128</v>
      </c>
      <c r="AH137">
        <v>0.50753678669697333</v>
      </c>
      <c r="AI137">
        <v>0.4926819996198441</v>
      </c>
      <c r="AJ137">
        <v>0.49175439043662228</v>
      </c>
      <c r="AK137">
        <v>0.47643160790197547</v>
      </c>
    </row>
    <row r="138" spans="1:37">
      <c r="A138">
        <v>11</v>
      </c>
      <c r="B138">
        <v>0.45469226628386861</v>
      </c>
      <c r="C138">
        <v>0.46228325199875397</v>
      </c>
      <c r="D138">
        <v>0.49286005711954312</v>
      </c>
      <c r="E138">
        <v>0.4939875872769588</v>
      </c>
      <c r="F138">
        <v>0.48692622329950003</v>
      </c>
      <c r="G138">
        <v>0.51220821035685526</v>
      </c>
      <c r="H138">
        <v>0.44414987628137148</v>
      </c>
      <c r="I138">
        <v>0.49036396893142098</v>
      </c>
      <c r="J138">
        <v>0.50565640620889241</v>
      </c>
      <c r="K138">
        <v>0.4385908726981585</v>
      </c>
      <c r="L138">
        <v>0.48080548863517342</v>
      </c>
      <c r="M138">
        <v>0.53187698504919045</v>
      </c>
      <c r="N138">
        <v>0.40600553908945147</v>
      </c>
      <c r="O138">
        <v>0.4406085336075054</v>
      </c>
      <c r="P138">
        <v>0.34843795810665551</v>
      </c>
      <c r="Q138">
        <v>0.49631503684963152</v>
      </c>
      <c r="R138">
        <v>0.3165822703672842</v>
      </c>
      <c r="S138">
        <v>0.36952687677325352</v>
      </c>
      <c r="T138">
        <v>0.45251502389627601</v>
      </c>
      <c r="U138">
        <v>0.30634354820648729</v>
      </c>
      <c r="V138">
        <v>0.27854123842298539</v>
      </c>
      <c r="W138">
        <v>0.38641318124207857</v>
      </c>
      <c r="X138">
        <v>0.26329621201441888</v>
      </c>
      <c r="Y138">
        <v>0.25989193328795102</v>
      </c>
      <c r="Z138">
        <v>0.45477367223660481</v>
      </c>
      <c r="AA138">
        <v>0.38092695785645181</v>
      </c>
      <c r="AB138">
        <v>0.34224288204532249</v>
      </c>
      <c r="AC138">
        <v>0.22900464021959349</v>
      </c>
      <c r="AD138">
        <v>0.29477655421546362</v>
      </c>
      <c r="AE138">
        <v>0.31724727664795332</v>
      </c>
      <c r="AF138">
        <v>0.46511627906976738</v>
      </c>
      <c r="AG138">
        <v>0.48600610538929001</v>
      </c>
      <c r="AH138">
        <v>0.50855365474339032</v>
      </c>
      <c r="AI138">
        <v>0.48336818095419121</v>
      </c>
      <c r="AJ138">
        <v>0.47850024214309411</v>
      </c>
      <c r="AK138">
        <v>0.47524381095273821</v>
      </c>
    </row>
    <row r="139" spans="1:37">
      <c r="A139">
        <v>12</v>
      </c>
      <c r="B139">
        <v>0.45989592678987978</v>
      </c>
      <c r="C139">
        <v>0.46846121898037602</v>
      </c>
      <c r="D139">
        <v>0.49833887043189362</v>
      </c>
      <c r="E139">
        <v>0.49883630721489519</v>
      </c>
      <c r="F139">
        <v>0.49098621420996819</v>
      </c>
      <c r="G139">
        <v>0.51797692514086391</v>
      </c>
      <c r="H139">
        <v>0.43672675857193349</v>
      </c>
      <c r="I139">
        <v>0.47957479521777158</v>
      </c>
      <c r="J139">
        <v>0.50151275980005261</v>
      </c>
      <c r="K139">
        <v>0.47109687750200158</v>
      </c>
      <c r="L139">
        <v>0.47415418456059499</v>
      </c>
      <c r="M139">
        <v>0.52196142226353703</v>
      </c>
      <c r="N139">
        <v>0.54020698702686942</v>
      </c>
      <c r="O139">
        <v>0.53360750546202285</v>
      </c>
      <c r="P139">
        <v>0.4176955402808093</v>
      </c>
      <c r="Q139">
        <v>0.56660433395666032</v>
      </c>
      <c r="R139">
        <v>0.37585197530072861</v>
      </c>
      <c r="S139">
        <v>0.45291772103366301</v>
      </c>
      <c r="T139">
        <v>0.56631808072682532</v>
      </c>
      <c r="U139">
        <v>0.43463289910790931</v>
      </c>
      <c r="V139">
        <v>0.40873501628288328</v>
      </c>
      <c r="W139">
        <v>0.53667934093789593</v>
      </c>
      <c r="X139">
        <v>0.38837424733672998</v>
      </c>
      <c r="Y139">
        <v>0.38157334921715458</v>
      </c>
      <c r="Z139">
        <v>0.58186239899584224</v>
      </c>
      <c r="AA139">
        <v>0.52305715906436645</v>
      </c>
      <c r="AB139">
        <v>0.48899477048227769</v>
      </c>
      <c r="AC139">
        <v>0.40866610025488531</v>
      </c>
      <c r="AD139">
        <v>0.3859319466293773</v>
      </c>
      <c r="AE139">
        <v>0.43064282261962289</v>
      </c>
      <c r="AF139">
        <v>0.47006042849294988</v>
      </c>
      <c r="AG139">
        <v>0.49222561410516108</v>
      </c>
      <c r="AH139">
        <v>0.51435578418471128</v>
      </c>
      <c r="AI139">
        <v>0.49021098650446682</v>
      </c>
      <c r="AJ139">
        <v>0.48635077613233763</v>
      </c>
      <c r="AK139">
        <v>0.48049512378094522</v>
      </c>
    </row>
    <row r="140" spans="1:37">
      <c r="A140">
        <v>13</v>
      </c>
      <c r="B140">
        <v>0.45271846402296789</v>
      </c>
      <c r="C140">
        <v>0.45467760357179932</v>
      </c>
      <c r="D140">
        <v>0.49495832604767742</v>
      </c>
      <c r="E140">
        <v>0.48506594259115587</v>
      </c>
      <c r="F140">
        <v>0.47674594758369943</v>
      </c>
      <c r="G140">
        <v>0.51328145961899652</v>
      </c>
      <c r="H140">
        <v>0.43619653587840218</v>
      </c>
      <c r="I140">
        <v>0.47880603345439099</v>
      </c>
      <c r="J140">
        <v>0.51026045777426987</v>
      </c>
      <c r="K140">
        <v>0.57469975980784638</v>
      </c>
      <c r="L140">
        <v>0.49429140043992892</v>
      </c>
      <c r="M140">
        <v>0.53358122240297468</v>
      </c>
      <c r="N140">
        <v>0.64476944754871002</v>
      </c>
      <c r="O140">
        <v>0.61438118493766869</v>
      </c>
      <c r="P140">
        <v>0.53128970257679908</v>
      </c>
      <c r="Q140">
        <v>0.65240347596524029</v>
      </c>
      <c r="R140">
        <v>0.48809905347947791</v>
      </c>
      <c r="S140">
        <v>0.57714132351813507</v>
      </c>
      <c r="T140">
        <v>0.68258174419154882</v>
      </c>
      <c r="U140">
        <v>0.57595834422007386</v>
      </c>
      <c r="V140">
        <v>0.57119430907453173</v>
      </c>
      <c r="W140">
        <v>0.66306717363751577</v>
      </c>
      <c r="X140">
        <v>0.55876311496868525</v>
      </c>
      <c r="Y140">
        <v>0.52237916950306329</v>
      </c>
      <c r="Z140">
        <v>0.68977014199419484</v>
      </c>
      <c r="AA140">
        <v>0.66158363642430518</v>
      </c>
      <c r="AB140">
        <v>0.63916327716443955</v>
      </c>
      <c r="AC140">
        <v>0.61152865825763014</v>
      </c>
      <c r="AD140">
        <v>0.5259278680883297</v>
      </c>
      <c r="AE140">
        <v>0.61382310294828413</v>
      </c>
      <c r="AF140">
        <v>0.45962277971067561</v>
      </c>
      <c r="AG140">
        <v>0.47870246212661549</v>
      </c>
      <c r="AH140">
        <v>0.51076683813853341</v>
      </c>
      <c r="AI140">
        <v>0.48070708990686178</v>
      </c>
      <c r="AJ140">
        <v>0.4725868529044428</v>
      </c>
      <c r="AK140">
        <v>0.47724431107776938</v>
      </c>
    </row>
    <row r="141" spans="1:37">
      <c r="A141">
        <v>14</v>
      </c>
      <c r="B141">
        <v>0.46276691189664437</v>
      </c>
      <c r="C141">
        <v>0.45688402035095022</v>
      </c>
      <c r="D141">
        <v>0.51069534300868458</v>
      </c>
      <c r="E141">
        <v>0.48875096974398752</v>
      </c>
      <c r="F141">
        <v>0.47944250871080141</v>
      </c>
      <c r="G141">
        <v>0.52864233968339147</v>
      </c>
      <c r="H141">
        <v>0.43619653587840218</v>
      </c>
      <c r="I141">
        <v>0.4809532645865916</v>
      </c>
      <c r="J141">
        <v>0.51269402788739804</v>
      </c>
      <c r="K141">
        <v>0.66869495596477191</v>
      </c>
      <c r="L141">
        <v>0.51356447051429777</v>
      </c>
      <c r="M141">
        <v>0.53698969711054301</v>
      </c>
      <c r="N141">
        <v>0.772314270443613</v>
      </c>
      <c r="O141">
        <v>0.71991067986120039</v>
      </c>
      <c r="P141">
        <v>0.65498257158680018</v>
      </c>
      <c r="Q141">
        <v>0.75244747552524471</v>
      </c>
      <c r="R141">
        <v>0.62719270132256499</v>
      </c>
      <c r="S141">
        <v>0.69216317767042401</v>
      </c>
      <c r="T141">
        <v>0.76487010836133051</v>
      </c>
      <c r="U141">
        <v>0.6943096562278378</v>
      </c>
      <c r="V141">
        <v>0.70979513592165733</v>
      </c>
      <c r="W141">
        <v>0.78311787072243344</v>
      </c>
      <c r="X141">
        <v>0.70444247538111449</v>
      </c>
      <c r="Y141">
        <v>0.68709581347855686</v>
      </c>
      <c r="Z141">
        <v>0.80615046677649649</v>
      </c>
      <c r="AA141">
        <v>0.78361807200774158</v>
      </c>
      <c r="AB141">
        <v>0.75867518884369556</v>
      </c>
      <c r="AC141">
        <v>0.80667930200640481</v>
      </c>
      <c r="AD141">
        <v>0.70353376449338711</v>
      </c>
      <c r="AE141">
        <v>0.76722311038405766</v>
      </c>
      <c r="AF141">
        <v>0.46566562900567648</v>
      </c>
      <c r="AG141">
        <v>0.48189780605403582</v>
      </c>
      <c r="AH141">
        <v>0.52679746381146086</v>
      </c>
      <c r="AI141">
        <v>0.4881201292529937</v>
      </c>
      <c r="AJ141">
        <v>0.47488084010909182</v>
      </c>
      <c r="AK141">
        <v>0.49149787446861698</v>
      </c>
    </row>
    <row r="142" spans="1:37">
      <c r="A142">
        <v>15</v>
      </c>
      <c r="B142">
        <v>0.45684550511394217</v>
      </c>
      <c r="C142">
        <v>0.45371716332675738</v>
      </c>
      <c r="D142">
        <v>0.50329311651221087</v>
      </c>
      <c r="E142">
        <v>0.48875096974398752</v>
      </c>
      <c r="F142">
        <v>0.4786850477200425</v>
      </c>
      <c r="G142">
        <v>0.52381271800375628</v>
      </c>
      <c r="H142">
        <v>0.44202898550724629</v>
      </c>
      <c r="I142">
        <v>0.49447286801155788</v>
      </c>
      <c r="J142">
        <v>0.51604840831360155</v>
      </c>
      <c r="K142">
        <v>0.77694155324259417</v>
      </c>
      <c r="L142">
        <v>0.54469990572954863</v>
      </c>
      <c r="M142">
        <v>0.54217987450615845</v>
      </c>
      <c r="N142">
        <v>0.87896603663573214</v>
      </c>
      <c r="O142">
        <v>0.82227541447114749</v>
      </c>
      <c r="P142">
        <v>0.7725184871485814</v>
      </c>
      <c r="Q142">
        <v>0.84990650093499065</v>
      </c>
      <c r="R142">
        <v>0.75691729162660515</v>
      </c>
      <c r="S142">
        <v>0.77520895636837661</v>
      </c>
      <c r="T142">
        <v>0.83002886480859328</v>
      </c>
      <c r="U142">
        <v>0.81375275279011638</v>
      </c>
      <c r="V142">
        <v>0.82287456405755588</v>
      </c>
      <c r="W142">
        <v>0.88684410646387835</v>
      </c>
      <c r="X142">
        <v>0.82705358761101189</v>
      </c>
      <c r="Y142">
        <v>0.81358492171545271</v>
      </c>
      <c r="Z142">
        <v>0.90884129599121377</v>
      </c>
      <c r="AA142">
        <v>0.88980279622276359</v>
      </c>
      <c r="AB142">
        <v>0.86194073213248124</v>
      </c>
      <c r="AC142">
        <v>0.92471080321547627</v>
      </c>
      <c r="AD142">
        <v>0.87148225834644311</v>
      </c>
      <c r="AE142">
        <v>0.90266572480202245</v>
      </c>
      <c r="AF142">
        <v>0.4612708295184032</v>
      </c>
      <c r="AG142">
        <v>0.47970100710393432</v>
      </c>
      <c r="AH142">
        <v>0.51997846632372302</v>
      </c>
      <c r="AI142">
        <v>0.48336818095419121</v>
      </c>
      <c r="AJ142">
        <v>0.4720006117299213</v>
      </c>
      <c r="AK142">
        <v>0.48305826456614148</v>
      </c>
    </row>
    <row r="143" spans="1:37">
      <c r="A143">
        <v>16</v>
      </c>
      <c r="B143">
        <v>0.46348465817333567</v>
      </c>
      <c r="C143">
        <v>0.47030422593707821</v>
      </c>
      <c r="D143">
        <v>0.50527481494433757</v>
      </c>
      <c r="E143">
        <v>0.50717610550814585</v>
      </c>
      <c r="F143">
        <v>0.49643993334343278</v>
      </c>
      <c r="G143">
        <v>0.52689830963241213</v>
      </c>
      <c r="H143">
        <v>0.48126546482856131</v>
      </c>
      <c r="I143">
        <v>0.54409776528908083</v>
      </c>
      <c r="J143">
        <v>0.56241778479347537</v>
      </c>
      <c r="K143">
        <v>0.88999199359487591</v>
      </c>
      <c r="L143">
        <v>0.61191997486121308</v>
      </c>
      <c r="M143">
        <v>0.60221550855991945</v>
      </c>
      <c r="N143">
        <v>0.95068266848063765</v>
      </c>
      <c r="O143">
        <v>0.92409394679347123</v>
      </c>
      <c r="P143">
        <v>0.90565853340717339</v>
      </c>
      <c r="Q143">
        <v>0.93686063139368603</v>
      </c>
      <c r="R143">
        <v>0.86729483152789377</v>
      </c>
      <c r="S143">
        <v>0.87830687830687804</v>
      </c>
      <c r="T143">
        <v>0.91756967775516973</v>
      </c>
      <c r="U143">
        <v>0.89878130715538795</v>
      </c>
      <c r="V143">
        <v>0.90530521745155546</v>
      </c>
      <c r="W143">
        <v>0.95832699619771844</v>
      </c>
      <c r="X143">
        <v>0.91935678756268002</v>
      </c>
      <c r="Y143">
        <v>0.91558883594281848</v>
      </c>
      <c r="Z143">
        <v>0.96242253079155882</v>
      </c>
      <c r="AA143">
        <v>0.96234442256998909</v>
      </c>
      <c r="AB143">
        <v>0.9499593259732716</v>
      </c>
      <c r="AC143">
        <v>1</v>
      </c>
      <c r="AD143">
        <v>1</v>
      </c>
      <c r="AE143">
        <v>1</v>
      </c>
      <c r="AF143">
        <v>0.47299029481779897</v>
      </c>
      <c r="AG143">
        <v>0.49659068214886892</v>
      </c>
      <c r="AH143">
        <v>0.52177293934681179</v>
      </c>
      <c r="AI143">
        <v>0.49610340239498191</v>
      </c>
      <c r="AJ143">
        <v>0.48989371192618458</v>
      </c>
      <c r="AK143">
        <v>0.4838709677419355</v>
      </c>
    </row>
    <row r="144" spans="1:37">
      <c r="A144">
        <v>17</v>
      </c>
      <c r="B144">
        <v>0.51695675578682931</v>
      </c>
      <c r="C144">
        <v>0.52735956806146811</v>
      </c>
      <c r="D144">
        <v>0.5623943579879932</v>
      </c>
      <c r="E144">
        <v>0.56788207913110933</v>
      </c>
      <c r="F144">
        <v>0.55646114225117393</v>
      </c>
      <c r="G144">
        <v>0.58679903407566403</v>
      </c>
      <c r="H144">
        <v>0.55160834217037835</v>
      </c>
      <c r="I144">
        <v>0.62548047610211277</v>
      </c>
      <c r="J144">
        <v>0.63877926861352274</v>
      </c>
      <c r="K144">
        <v>0.97998398718975188</v>
      </c>
      <c r="L144">
        <v>0.69474704095527395</v>
      </c>
      <c r="M144">
        <v>0.67441320009295835</v>
      </c>
      <c r="N144">
        <v>1</v>
      </c>
      <c r="O144">
        <v>0.9966424624084308</v>
      </c>
      <c r="P144">
        <v>1</v>
      </c>
      <c r="Q144">
        <v>0.99345506544934559</v>
      </c>
      <c r="R144">
        <v>0.96367754203790379</v>
      </c>
      <c r="S144">
        <v>0.97576872939191772</v>
      </c>
      <c r="T144">
        <v>0.9704727203899115</v>
      </c>
      <c r="U144">
        <v>0.95939867866074446</v>
      </c>
      <c r="V144">
        <v>0.98124581379772258</v>
      </c>
      <c r="W144">
        <v>1</v>
      </c>
      <c r="X144">
        <v>0.99324365144893989</v>
      </c>
      <c r="Y144">
        <v>1</v>
      </c>
      <c r="Z144">
        <v>1</v>
      </c>
      <c r="AA144">
        <v>1</v>
      </c>
      <c r="AB144">
        <v>1</v>
      </c>
      <c r="AC144">
        <v>0.94006927651787475</v>
      </c>
      <c r="AD144">
        <v>0.97111518965215882</v>
      </c>
      <c r="AE144">
        <v>0.98323233074320571</v>
      </c>
      <c r="AF144">
        <v>0.5284746383446256</v>
      </c>
      <c r="AG144">
        <v>0.55556189552366542</v>
      </c>
      <c r="AH144">
        <v>0.58057183873669105</v>
      </c>
      <c r="AI144">
        <v>0.55483748336818106</v>
      </c>
      <c r="AJ144">
        <v>0.54900211556597778</v>
      </c>
      <c r="AK144">
        <v>0.53969742435608903</v>
      </c>
    </row>
    <row r="145" spans="1:37">
      <c r="A145">
        <v>18</v>
      </c>
      <c r="B145">
        <v>0.6068544769424008</v>
      </c>
      <c r="C145">
        <v>0.61899075900737199</v>
      </c>
      <c r="D145">
        <v>0.66013871889024889</v>
      </c>
      <c r="E145">
        <v>0.66058960434445302</v>
      </c>
      <c r="F145">
        <v>0.64862899560672627</v>
      </c>
      <c r="G145">
        <v>0.68017171988194236</v>
      </c>
      <c r="H145">
        <v>0.6375044185224461</v>
      </c>
      <c r="I145">
        <v>0.72480979773612919</v>
      </c>
      <c r="J145">
        <v>0.72651933701657456</v>
      </c>
      <c r="K145">
        <v>1</v>
      </c>
      <c r="L145">
        <v>0.78213051220278629</v>
      </c>
      <c r="M145">
        <v>0.75908281044232695</v>
      </c>
      <c r="N145">
        <v>0.94494922501336187</v>
      </c>
      <c r="O145">
        <v>1</v>
      </c>
      <c r="P145">
        <v>0.99113919927028715</v>
      </c>
      <c r="Q145">
        <v>1</v>
      </c>
      <c r="R145">
        <v>1</v>
      </c>
      <c r="S145">
        <v>1</v>
      </c>
      <c r="T145">
        <v>1</v>
      </c>
      <c r="U145">
        <v>1</v>
      </c>
      <c r="V145">
        <v>1</v>
      </c>
      <c r="W145">
        <v>0.97470215462610887</v>
      </c>
      <c r="X145">
        <v>1</v>
      </c>
      <c r="Y145">
        <v>0.98634275017018391</v>
      </c>
      <c r="Z145">
        <v>0.92009884678747944</v>
      </c>
      <c r="AA145">
        <v>0.91472855283793264</v>
      </c>
      <c r="AB145">
        <v>0.90268448576409055</v>
      </c>
      <c r="AC145">
        <v>0.84066400888830795</v>
      </c>
      <c r="AD145">
        <v>0.89467167744566811</v>
      </c>
      <c r="AE145">
        <v>0.87292263077666643</v>
      </c>
      <c r="AF145">
        <v>0.61930049441494228</v>
      </c>
      <c r="AG145">
        <v>0.6503380787994637</v>
      </c>
      <c r="AH145">
        <v>0.67938748654145253</v>
      </c>
      <c r="AI145">
        <v>0.65196730659570423</v>
      </c>
      <c r="AJ145">
        <v>0.64473784824000191</v>
      </c>
      <c r="AK145">
        <v>0.63640910227556879</v>
      </c>
    </row>
    <row r="146" spans="1:37">
      <c r="A146">
        <v>19</v>
      </c>
      <c r="B146">
        <v>0.70410909743405703</v>
      </c>
      <c r="C146">
        <v>0.72217319073824082</v>
      </c>
      <c r="D146">
        <v>0.76307046686483659</v>
      </c>
      <c r="E146">
        <v>0.76745539177657085</v>
      </c>
      <c r="F146">
        <v>0.75470383275261321</v>
      </c>
      <c r="G146">
        <v>0.78065468204990585</v>
      </c>
      <c r="H146">
        <v>0.71615411806291962</v>
      </c>
      <c r="I146">
        <v>0.81244863876149809</v>
      </c>
      <c r="J146">
        <v>0.79959221257563806</v>
      </c>
      <c r="K146">
        <v>0.96493194555644513</v>
      </c>
      <c r="L146">
        <v>0.8412852204881115</v>
      </c>
      <c r="M146">
        <v>0.82361143388333724</v>
      </c>
      <c r="N146">
        <v>0.79242991108303773</v>
      </c>
      <c r="O146">
        <v>0.89458295848862612</v>
      </c>
      <c r="P146">
        <v>0.87982539010326766</v>
      </c>
      <c r="Q146">
        <v>0.89159608403915958</v>
      </c>
      <c r="R146">
        <v>0.89731427472597924</v>
      </c>
      <c r="S146">
        <v>0.88724024231270604</v>
      </c>
      <c r="T146">
        <v>0.9119859934699287</v>
      </c>
      <c r="U146">
        <v>0.89468478220297876</v>
      </c>
      <c r="V146">
        <v>0.88031503337413675</v>
      </c>
      <c r="W146">
        <v>0.84136882129277568</v>
      </c>
      <c r="X146">
        <v>0.86724933040658936</v>
      </c>
      <c r="Y146">
        <v>0.85428012253233521</v>
      </c>
      <c r="Z146">
        <v>0.81317172668078774</v>
      </c>
      <c r="AA146">
        <v>0.80287130034368848</v>
      </c>
      <c r="AB146">
        <v>0.7917954677513076</v>
      </c>
      <c r="AC146">
        <v>0.75727076661656101</v>
      </c>
      <c r="AD146">
        <v>0.80166637534230623</v>
      </c>
      <c r="AE146">
        <v>0.78633304829534889</v>
      </c>
      <c r="AF146">
        <v>0.72001464933162407</v>
      </c>
      <c r="AG146">
        <v>0.75752474965050931</v>
      </c>
      <c r="AH146">
        <v>0.78382581648522576</v>
      </c>
      <c r="AI146">
        <v>0.75860102642083249</v>
      </c>
      <c r="AJ146">
        <v>0.75201998317742735</v>
      </c>
      <c r="AK146">
        <v>0.7374968742185547</v>
      </c>
    </row>
    <row r="147" spans="1:37">
      <c r="A147">
        <v>20</v>
      </c>
      <c r="B147">
        <v>0.77929301991745914</v>
      </c>
      <c r="C147">
        <v>0.80926175890354068</v>
      </c>
      <c r="D147">
        <v>0.83878300402168215</v>
      </c>
      <c r="E147">
        <v>0.85628394103956551</v>
      </c>
      <c r="F147">
        <v>0.84287229207695791</v>
      </c>
      <c r="G147">
        <v>0.85524550576871472</v>
      </c>
      <c r="H147">
        <v>0.87893248497702359</v>
      </c>
      <c r="I147">
        <v>0.91575431434403409</v>
      </c>
      <c r="J147">
        <v>0.91765324914496194</v>
      </c>
      <c r="K147">
        <v>0.95228182546036833</v>
      </c>
      <c r="L147">
        <v>0.93039698334555354</v>
      </c>
      <c r="M147">
        <v>0.9195135177008289</v>
      </c>
      <c r="N147">
        <v>0.6953500801710315</v>
      </c>
      <c r="O147">
        <v>0.83128775221693862</v>
      </c>
      <c r="P147">
        <v>0.8059419487246311</v>
      </c>
      <c r="Q147">
        <v>0.77274227257727424</v>
      </c>
      <c r="R147">
        <v>0.75558190714270457</v>
      </c>
      <c r="S147">
        <v>0.75730388773867019</v>
      </c>
      <c r="T147">
        <v>0.78711020678559607</v>
      </c>
      <c r="U147">
        <v>0.77697734313762079</v>
      </c>
      <c r="V147">
        <v>0.74661061967341846</v>
      </c>
      <c r="W147">
        <v>0.71863117870722437</v>
      </c>
      <c r="X147">
        <v>0.75608675514026247</v>
      </c>
      <c r="Y147">
        <v>0.73857641252552775</v>
      </c>
      <c r="Z147">
        <v>0.72538636541931434</v>
      </c>
      <c r="AA147">
        <v>0.70485334846007552</v>
      </c>
      <c r="AB147">
        <v>0.70658919233004058</v>
      </c>
      <c r="AC147">
        <v>0.66662309652963858</v>
      </c>
      <c r="AD147">
        <v>0.73477830216162698</v>
      </c>
      <c r="AE147">
        <v>0.71692010261367423</v>
      </c>
      <c r="AF147">
        <v>0.80150155649148525</v>
      </c>
      <c r="AG147">
        <v>0.84733673789620856</v>
      </c>
      <c r="AH147">
        <v>0.86092834071061142</v>
      </c>
      <c r="AI147">
        <v>0.84565671925489438</v>
      </c>
      <c r="AJ147">
        <v>0.84355007264292847</v>
      </c>
      <c r="AK147">
        <v>0.81339084771192804</v>
      </c>
    </row>
    <row r="148" spans="1:37">
      <c r="A148">
        <v>21</v>
      </c>
      <c r="B148">
        <v>0.97434057060828982</v>
      </c>
      <c r="C148">
        <v>0.99511992524140802</v>
      </c>
      <c r="D148">
        <v>0.97785160575858265</v>
      </c>
      <c r="E148">
        <v>0.9639255236617531</v>
      </c>
      <c r="F148">
        <v>0.96409634903802444</v>
      </c>
      <c r="G148">
        <v>0.9634424470083176</v>
      </c>
      <c r="H148">
        <v>1</v>
      </c>
      <c r="I148">
        <v>1</v>
      </c>
      <c r="J148">
        <v>1</v>
      </c>
      <c r="K148">
        <v>0.95740592473979191</v>
      </c>
      <c r="L148">
        <v>1</v>
      </c>
      <c r="M148">
        <v>1</v>
      </c>
      <c r="N148">
        <v>0.62193285068752735</v>
      </c>
      <c r="O148">
        <v>0.80094139570749268</v>
      </c>
      <c r="P148">
        <v>0.7224810242043197</v>
      </c>
      <c r="Q148">
        <v>0.70217797822021788</v>
      </c>
      <c r="R148">
        <v>0.6690062602824608</v>
      </c>
      <c r="S148">
        <v>0.66639828234031107</v>
      </c>
      <c r="T148">
        <v>0.68930109307717791</v>
      </c>
      <c r="U148">
        <v>0.69429099324400001</v>
      </c>
      <c r="V148">
        <v>0.64410929163683395</v>
      </c>
      <c r="W148">
        <v>0.62702154626108997</v>
      </c>
      <c r="X148">
        <v>0.67117425539198927</v>
      </c>
      <c r="Y148">
        <v>0.65378233492171545</v>
      </c>
      <c r="Z148">
        <v>0.63226641562720642</v>
      </c>
      <c r="AA148">
        <v>0.61813040141479536</v>
      </c>
      <c r="AB148">
        <v>0.60469494479953523</v>
      </c>
      <c r="AC148">
        <v>0.58394876151885489</v>
      </c>
      <c r="AD148">
        <v>0.67170657810406109</v>
      </c>
      <c r="AE148">
        <v>0.65200579990333485</v>
      </c>
      <c r="AF148">
        <v>0.96612342061893419</v>
      </c>
      <c r="AG148">
        <v>0.9727539870474452</v>
      </c>
      <c r="AH148">
        <v>0.97080990549108759</v>
      </c>
      <c r="AI148">
        <v>0.98232275232845467</v>
      </c>
      <c r="AJ148">
        <v>0.98824968776285282</v>
      </c>
      <c r="AK148">
        <v>0.99543635908977246</v>
      </c>
    </row>
    <row r="149" spans="1:37">
      <c r="A149">
        <v>22</v>
      </c>
      <c r="B149">
        <v>1</v>
      </c>
      <c r="C149">
        <v>1</v>
      </c>
      <c r="D149">
        <v>1</v>
      </c>
      <c r="E149">
        <v>1</v>
      </c>
      <c r="F149">
        <v>1</v>
      </c>
      <c r="G149">
        <v>1</v>
      </c>
      <c r="H149">
        <v>0.93425238600212068</v>
      </c>
      <c r="I149">
        <v>0.92688810539988864</v>
      </c>
      <c r="J149">
        <v>0.94093659563272813</v>
      </c>
      <c r="K149">
        <v>0.78382706164931948</v>
      </c>
      <c r="L149">
        <v>0.89520268147061899</v>
      </c>
      <c r="M149">
        <v>0.93105585250600353</v>
      </c>
      <c r="N149">
        <v>0.50201642291433846</v>
      </c>
      <c r="O149">
        <v>0.6616598123634494</v>
      </c>
      <c r="P149">
        <v>0.58158777730722888</v>
      </c>
      <c r="Q149">
        <v>0.57738422615773832</v>
      </c>
      <c r="R149">
        <v>0.52253060701237108</v>
      </c>
      <c r="S149">
        <v>0.50410244613143151</v>
      </c>
      <c r="T149">
        <v>0.53958264325935745</v>
      </c>
      <c r="U149">
        <v>0.54473517225934076</v>
      </c>
      <c r="V149">
        <v>0.47968681432893728</v>
      </c>
      <c r="W149">
        <v>0.49460076045627382</v>
      </c>
      <c r="X149">
        <v>0.49759349135066561</v>
      </c>
      <c r="Y149">
        <v>0.50299948944860462</v>
      </c>
      <c r="Z149">
        <v>0.50623676159096265</v>
      </c>
      <c r="AA149">
        <v>0.49534519002969729</v>
      </c>
      <c r="AB149">
        <v>0.42833236490412557</v>
      </c>
      <c r="AC149">
        <v>0.46663616757074711</v>
      </c>
      <c r="AD149">
        <v>0.5390228980947388</v>
      </c>
      <c r="AE149">
        <v>0.56746105513626055</v>
      </c>
      <c r="AF149">
        <v>1</v>
      </c>
      <c r="AG149">
        <v>1</v>
      </c>
      <c r="AH149">
        <v>1</v>
      </c>
      <c r="AI149">
        <v>1</v>
      </c>
      <c r="AJ149">
        <v>1</v>
      </c>
      <c r="AK149">
        <v>1</v>
      </c>
    </row>
    <row r="150" spans="1:37">
      <c r="A150">
        <v>23</v>
      </c>
      <c r="B150">
        <v>0.91817692445720434</v>
      </c>
      <c r="C150">
        <v>0.87197591112034045</v>
      </c>
      <c r="D150">
        <v>0.91187270501835993</v>
      </c>
      <c r="E150">
        <v>0.87199379363847951</v>
      </c>
      <c r="F150">
        <v>0.87813967580669594</v>
      </c>
      <c r="G150">
        <v>0.9101153742956799</v>
      </c>
      <c r="H150">
        <v>0.79568752209261218</v>
      </c>
      <c r="I150">
        <v>0.7803727169101079</v>
      </c>
      <c r="J150">
        <v>0.79433043935806358</v>
      </c>
      <c r="K150">
        <v>0.62465972778222578</v>
      </c>
      <c r="L150">
        <v>0.73709018539855453</v>
      </c>
      <c r="M150">
        <v>0.78085056937020669</v>
      </c>
      <c r="N150">
        <v>0.36315047859676403</v>
      </c>
      <c r="O150">
        <v>0.49384719187765069</v>
      </c>
      <c r="P150">
        <v>0.45323647261947431</v>
      </c>
      <c r="Q150">
        <v>0.42470575294247048</v>
      </c>
      <c r="R150">
        <v>0.37728350746747008</v>
      </c>
      <c r="S150">
        <v>0.39306801625642213</v>
      </c>
      <c r="T150">
        <v>0.38328680263095632</v>
      </c>
      <c r="U150">
        <v>0.37341831211974169</v>
      </c>
      <c r="V150">
        <v>0.34515093424486692</v>
      </c>
      <c r="W150">
        <v>0.36065906210392901</v>
      </c>
      <c r="X150">
        <v>0.34702056104879481</v>
      </c>
      <c r="Y150">
        <v>0.34143124574540512</v>
      </c>
      <c r="Z150">
        <v>0.36949870557778303</v>
      </c>
      <c r="AA150">
        <v>0.35006173045480338</v>
      </c>
      <c r="AB150">
        <v>0.31890761185357358</v>
      </c>
      <c r="AC150">
        <v>0.29618979151689429</v>
      </c>
      <c r="AD150">
        <v>0.40536328147759743</v>
      </c>
      <c r="AE150">
        <v>0.42105067479644581</v>
      </c>
      <c r="AF150">
        <v>0.90972349386559237</v>
      </c>
      <c r="AG150">
        <v>0.87503922855268046</v>
      </c>
      <c r="AH150">
        <v>0.91260916377557144</v>
      </c>
      <c r="AI150">
        <v>0.89184565671925486</v>
      </c>
      <c r="AJ150">
        <v>0.86605663599520832</v>
      </c>
      <c r="AK150">
        <v>0.90741435358839695</v>
      </c>
    </row>
    <row r="151" spans="1:37">
      <c r="A151">
        <v>24</v>
      </c>
      <c r="B151">
        <v>0.7940068185896284</v>
      </c>
      <c r="C151">
        <v>0.73920153670439193</v>
      </c>
      <c r="D151">
        <v>0.76027277496065737</v>
      </c>
      <c r="E151">
        <v>0.71411947245927077</v>
      </c>
      <c r="F151">
        <v>0.73067717012573863</v>
      </c>
      <c r="G151">
        <v>0.74087738127180047</v>
      </c>
      <c r="H151">
        <v>0.63078826440438307</v>
      </c>
      <c r="I151">
        <v>0.6013307531214378</v>
      </c>
      <c r="J151">
        <v>0.62542751907392791</v>
      </c>
      <c r="K151">
        <v>0.73995196156925558</v>
      </c>
      <c r="L151">
        <v>0.60618518906462759</v>
      </c>
      <c r="M151">
        <v>0.60965218064915949</v>
      </c>
      <c r="N151">
        <v>0.23511977066226131</v>
      </c>
      <c r="O151">
        <v>0.3739236601979179</v>
      </c>
      <c r="P151">
        <v>0.3414340163533896</v>
      </c>
      <c r="Q151">
        <v>0.28902210977890219</v>
      </c>
      <c r="R151">
        <v>0.25465247954190978</v>
      </c>
      <c r="S151">
        <v>0.28697952610996091</v>
      </c>
      <c r="T151">
        <v>0.24430984715847251</v>
      </c>
      <c r="U151">
        <v>0.2333152924489568</v>
      </c>
      <c r="V151">
        <v>0.21562694874933591</v>
      </c>
      <c r="W151">
        <v>0.214702154626109</v>
      </c>
      <c r="X151">
        <v>0.21792496526169519</v>
      </c>
      <c r="Y151">
        <v>0.2014337985023826</v>
      </c>
      <c r="Z151">
        <v>0.24590099631285789</v>
      </c>
      <c r="AA151">
        <v>0.22353098201474861</v>
      </c>
      <c r="AB151">
        <v>0.23002905287623479</v>
      </c>
      <c r="AC151">
        <v>0.18247173387360299</v>
      </c>
      <c r="AD151">
        <v>0.28954728194371621</v>
      </c>
      <c r="AE151">
        <v>0.31044354388965312</v>
      </c>
      <c r="AF151">
        <v>0.78996520783739232</v>
      </c>
      <c r="AG151">
        <v>0.7314484608142422</v>
      </c>
      <c r="AH151">
        <v>0.74967101327910046</v>
      </c>
      <c r="AI151">
        <v>0.78920357346512071</v>
      </c>
      <c r="AJ151">
        <v>0.73129763209542997</v>
      </c>
      <c r="AK151">
        <v>0.74824956239059759</v>
      </c>
    </row>
    <row r="153" spans="1:37">
      <c r="A153" s="131"/>
      <c r="B153" s="123"/>
    </row>
    <row r="154" spans="1:37">
      <c r="B154" s="123"/>
    </row>
    <row r="161" spans="1:50">
      <c r="A161" t="s">
        <v>59</v>
      </c>
      <c r="D161">
        <v>2015</v>
      </c>
      <c r="F161" t="s">
        <v>1</v>
      </c>
      <c r="G161" s="171">
        <v>9287.7799999999716</v>
      </c>
      <c r="H161" t="s">
        <v>2</v>
      </c>
      <c r="K161" t="s">
        <v>3</v>
      </c>
      <c r="L161" t="s">
        <v>4</v>
      </c>
      <c r="AH161" s="105"/>
      <c r="AI161" s="83"/>
      <c r="AJ161" s="83"/>
      <c r="AK161" s="83"/>
    </row>
    <row r="162" spans="1:50">
      <c r="A162" s="153">
        <v>5</v>
      </c>
      <c r="B162" t="s">
        <v>8</v>
      </c>
      <c r="F162" t="s">
        <v>9</v>
      </c>
      <c r="G162">
        <v>0</v>
      </c>
      <c r="H162" t="s">
        <v>2</v>
      </c>
      <c r="K162" t="s">
        <v>10</v>
      </c>
      <c r="L162" t="s">
        <v>4</v>
      </c>
      <c r="N162" t="s">
        <v>11</v>
      </c>
    </row>
    <row r="163" spans="1:50">
      <c r="B163">
        <v>1</v>
      </c>
      <c r="C163" t="s">
        <v>22</v>
      </c>
      <c r="D163" t="s">
        <v>23</v>
      </c>
      <c r="E163">
        <v>2</v>
      </c>
      <c r="F163" t="s">
        <v>24</v>
      </c>
      <c r="G163" t="s">
        <v>25</v>
      </c>
      <c r="H163">
        <v>3</v>
      </c>
      <c r="I163" t="s">
        <v>26</v>
      </c>
      <c r="J163" t="s">
        <v>27</v>
      </c>
      <c r="K163">
        <v>4</v>
      </c>
      <c r="L163" t="s">
        <v>28</v>
      </c>
      <c r="M163" t="s">
        <v>29</v>
      </c>
      <c r="N163">
        <v>5</v>
      </c>
      <c r="O163" t="s">
        <v>30</v>
      </c>
      <c r="P163" t="s">
        <v>30</v>
      </c>
      <c r="Q163">
        <v>6</v>
      </c>
      <c r="R163" t="s">
        <v>31</v>
      </c>
      <c r="S163" t="s">
        <v>32</v>
      </c>
      <c r="T163">
        <v>7</v>
      </c>
      <c r="U163" t="s">
        <v>33</v>
      </c>
      <c r="V163" t="s">
        <v>34</v>
      </c>
      <c r="W163">
        <v>8</v>
      </c>
      <c r="X163" t="s">
        <v>35</v>
      </c>
      <c r="Y163" t="s">
        <v>36</v>
      </c>
      <c r="Z163">
        <v>9</v>
      </c>
      <c r="AA163" t="s">
        <v>37</v>
      </c>
      <c r="AB163" t="s">
        <v>38</v>
      </c>
      <c r="AC163">
        <v>10</v>
      </c>
      <c r="AD163" t="s">
        <v>39</v>
      </c>
      <c r="AE163" t="s">
        <v>40</v>
      </c>
      <c r="AF163">
        <v>11</v>
      </c>
      <c r="AG163" t="s">
        <v>41</v>
      </c>
      <c r="AH163" t="s">
        <v>42</v>
      </c>
      <c r="AI163">
        <v>12</v>
      </c>
      <c r="AJ163" t="s">
        <v>43</v>
      </c>
      <c r="AK163" t="s">
        <v>44</v>
      </c>
    </row>
    <row r="164" spans="1:50">
      <c r="B164">
        <v>31</v>
      </c>
      <c r="E164">
        <v>28</v>
      </c>
      <c r="H164">
        <v>31</v>
      </c>
      <c r="K164">
        <v>30</v>
      </c>
      <c r="N164">
        <v>31</v>
      </c>
      <c r="Q164">
        <v>30</v>
      </c>
      <c r="T164">
        <v>31</v>
      </c>
      <c r="W164">
        <v>31</v>
      </c>
      <c r="Z164">
        <v>30</v>
      </c>
      <c r="AC164">
        <v>31</v>
      </c>
      <c r="AF164">
        <v>30</v>
      </c>
      <c r="AI164">
        <v>31</v>
      </c>
    </row>
    <row r="165" spans="1:50">
      <c r="A165" t="s">
        <v>47</v>
      </c>
      <c r="B165" t="s">
        <v>48</v>
      </c>
      <c r="C165" t="s">
        <v>49</v>
      </c>
      <c r="D165" t="s">
        <v>50</v>
      </c>
      <c r="E165" t="s">
        <v>48</v>
      </c>
      <c r="F165" t="s">
        <v>49</v>
      </c>
      <c r="G165" t="s">
        <v>50</v>
      </c>
      <c r="H165" t="s">
        <v>48</v>
      </c>
      <c r="I165" t="s">
        <v>49</v>
      </c>
      <c r="J165" t="s">
        <v>50</v>
      </c>
      <c r="K165" t="s">
        <v>48</v>
      </c>
      <c r="L165" t="s">
        <v>49</v>
      </c>
      <c r="M165" t="s">
        <v>50</v>
      </c>
      <c r="N165" t="s">
        <v>48</v>
      </c>
      <c r="O165" t="s">
        <v>49</v>
      </c>
      <c r="P165" t="s">
        <v>50</v>
      </c>
      <c r="Q165" t="s">
        <v>48</v>
      </c>
      <c r="R165" t="s">
        <v>49</v>
      </c>
      <c r="S165" t="s">
        <v>50</v>
      </c>
      <c r="T165" t="s">
        <v>48</v>
      </c>
      <c r="U165" t="s">
        <v>49</v>
      </c>
      <c r="V165" t="s">
        <v>50</v>
      </c>
      <c r="W165" t="s">
        <v>48</v>
      </c>
      <c r="X165" t="s">
        <v>49</v>
      </c>
      <c r="Y165" t="s">
        <v>50</v>
      </c>
      <c r="Z165" t="s">
        <v>48</v>
      </c>
      <c r="AA165" t="s">
        <v>49</v>
      </c>
      <c r="AB165" t="s">
        <v>50</v>
      </c>
      <c r="AC165" t="s">
        <v>48</v>
      </c>
      <c r="AD165" t="s">
        <v>49</v>
      </c>
      <c r="AE165" t="s">
        <v>50</v>
      </c>
      <c r="AF165" t="s">
        <v>48</v>
      </c>
      <c r="AG165" t="s">
        <v>49</v>
      </c>
      <c r="AH165" t="s">
        <v>50</v>
      </c>
      <c r="AI165" t="s">
        <v>48</v>
      </c>
      <c r="AJ165" t="s">
        <v>49</v>
      </c>
      <c r="AK165" t="s">
        <v>50</v>
      </c>
    </row>
    <row r="166" spans="1:50">
      <c r="B166" s="172">
        <v>8.3825611802306035E-2</v>
      </c>
      <c r="C166" s="173">
        <v>1.0517584341183961</v>
      </c>
      <c r="D166" s="173">
        <v>0.99652689369828096</v>
      </c>
      <c r="E166" s="172">
        <v>7.3789928312794989E-2</v>
      </c>
      <c r="F166" s="173">
        <v>1.026349765132704</v>
      </c>
      <c r="G166" s="173">
        <v>0.98248576977705715</v>
      </c>
      <c r="H166" s="172">
        <v>8.0943378252729778E-2</v>
      </c>
      <c r="I166" s="173">
        <v>1.056654898031173</v>
      </c>
      <c r="J166" s="173">
        <v>0.99661342165532973</v>
      </c>
      <c r="K166" s="172">
        <v>7.7737080625642663E-2</v>
      </c>
      <c r="L166" s="173">
        <v>1.0451197261963181</v>
      </c>
      <c r="M166" s="173">
        <v>0.99679844097995585</v>
      </c>
      <c r="N166" s="172">
        <v>8.1670389413213848E-2</v>
      </c>
      <c r="O166" s="173">
        <v>1.44362630825871</v>
      </c>
      <c r="P166" s="173">
        <v>0.94720049809196283</v>
      </c>
      <c r="Q166" s="172">
        <v>7.519786552037043E-2</v>
      </c>
      <c r="R166" s="173">
        <v>1.137120784969442</v>
      </c>
      <c r="S166" s="173">
        <v>0.98445113059708711</v>
      </c>
      <c r="T166" s="172">
        <v>9.7713578657996666E-2</v>
      </c>
      <c r="U166" s="173">
        <v>1.502266552809518</v>
      </c>
      <c r="V166" s="173">
        <v>0.9933963887033459</v>
      </c>
      <c r="W166" s="172">
        <v>8.5905331100041726E-2</v>
      </c>
      <c r="X166" s="173">
        <v>1.314858137445726</v>
      </c>
      <c r="Y166" s="173">
        <v>1.0395298697409789</v>
      </c>
      <c r="Z166" s="172">
        <v>9.1073586006860982E-2</v>
      </c>
      <c r="AA166" s="173">
        <v>1.631457006459222</v>
      </c>
      <c r="AB166" s="173">
        <v>0.85504640467800841</v>
      </c>
      <c r="AC166" s="172">
        <v>8.9372211612240696E-2</v>
      </c>
      <c r="AD166" s="173">
        <v>1.687373301241418</v>
      </c>
      <c r="AE166" s="173">
        <v>0.94291027941605776</v>
      </c>
      <c r="AF166" s="172">
        <v>7.9025304025949747E-2</v>
      </c>
      <c r="AG166" s="173">
        <v>1.051892950391645</v>
      </c>
      <c r="AH166" s="173">
        <v>0.99327676240208895</v>
      </c>
      <c r="AI166" s="172">
        <v>8.3745734669852565E-2</v>
      </c>
      <c r="AJ166" s="173">
        <v>1.0496243917604779</v>
      </c>
      <c r="AK166" s="173">
        <v>0.99214922142931128</v>
      </c>
      <c r="AM166" t="str">
        <f>A161</f>
        <v>RefgChg-Res-StdForMsr_IncNTXV16p_base-cDXGF-DMoMH85-CZ05</v>
      </c>
      <c r="AN166" s="165">
        <f>1/($B166*(1/$B164)*(1/(5/7+2/7*$D166))*$B176/SUM($B168:$B191))</f>
        <v>9194.0138349813424</v>
      </c>
      <c r="AO166" s="165">
        <f>1/(B166*(1/B164)*(1/(5/7+2/7*D166)))</f>
        <v>369.44840050037874</v>
      </c>
      <c r="AP166" s="165"/>
      <c r="AR166" s="170">
        <f>CHOOSE(AV$3,C166,F166,I166,L166,O166,R166,U166,X166,AA166,AD166,AG166,AJ166)</f>
        <v>1.502266552809518</v>
      </c>
      <c r="AS166" s="166"/>
      <c r="AT166" s="166"/>
      <c r="AV166" s="116">
        <f>AN166/AR166</f>
        <v>6120.094877827657</v>
      </c>
      <c r="AW166" s="167">
        <f>AO166/AR166</f>
        <v>245.9273288148774</v>
      </c>
      <c r="AX166" s="165"/>
    </row>
    <row r="167" spans="1:50">
      <c r="A167" t="s">
        <v>51</v>
      </c>
      <c r="B167" t="s">
        <v>52</v>
      </c>
      <c r="C167" t="s">
        <v>53</v>
      </c>
      <c r="D167" t="s">
        <v>54</v>
      </c>
      <c r="E167" t="s">
        <v>52</v>
      </c>
      <c r="F167" t="s">
        <v>53</v>
      </c>
      <c r="G167" t="s">
        <v>54</v>
      </c>
      <c r="H167" t="s">
        <v>52</v>
      </c>
      <c r="I167" t="s">
        <v>53</v>
      </c>
      <c r="J167" t="s">
        <v>54</v>
      </c>
      <c r="K167" t="s">
        <v>52</v>
      </c>
      <c r="L167" t="s">
        <v>53</v>
      </c>
      <c r="M167" t="s">
        <v>54</v>
      </c>
      <c r="N167" t="s">
        <v>52</v>
      </c>
      <c r="O167" t="s">
        <v>53</v>
      </c>
      <c r="P167" t="s">
        <v>54</v>
      </c>
      <c r="Q167" t="s">
        <v>52</v>
      </c>
      <c r="R167" t="s">
        <v>53</v>
      </c>
      <c r="S167" t="s">
        <v>54</v>
      </c>
      <c r="T167" t="s">
        <v>52</v>
      </c>
      <c r="U167" t="s">
        <v>53</v>
      </c>
      <c r="V167" t="s">
        <v>54</v>
      </c>
      <c r="W167" t="s">
        <v>52</v>
      </c>
      <c r="X167" t="s">
        <v>53</v>
      </c>
      <c r="Y167" t="s">
        <v>54</v>
      </c>
      <c r="Z167" t="s">
        <v>52</v>
      </c>
      <c r="AA167" t="s">
        <v>53</v>
      </c>
      <c r="AB167" t="s">
        <v>54</v>
      </c>
      <c r="AC167" t="s">
        <v>52</v>
      </c>
      <c r="AD167" t="s">
        <v>53</v>
      </c>
      <c r="AE167" t="s">
        <v>54</v>
      </c>
      <c r="AF167" t="s">
        <v>52</v>
      </c>
      <c r="AG167" t="s">
        <v>53</v>
      </c>
      <c r="AH167" t="s">
        <v>54</v>
      </c>
      <c r="AI167" t="s">
        <v>52</v>
      </c>
      <c r="AJ167" t="s">
        <v>53</v>
      </c>
      <c r="AK167" t="s">
        <v>54</v>
      </c>
    </row>
    <row r="168" spans="1:50">
      <c r="A168">
        <v>1</v>
      </c>
      <c r="B168">
        <v>0.52420306965761509</v>
      </c>
      <c r="C168">
        <v>0.50992974497980847</v>
      </c>
      <c r="D168">
        <v>0.56322744907856437</v>
      </c>
      <c r="E168">
        <v>0.51432469304229189</v>
      </c>
      <c r="F168">
        <v>0.51565768426233549</v>
      </c>
      <c r="G168">
        <v>0.57248240389821337</v>
      </c>
      <c r="H168">
        <v>0.54873137333870314</v>
      </c>
      <c r="I168">
        <v>0.45427551826527551</v>
      </c>
      <c r="J168">
        <v>0.50911106492066793</v>
      </c>
      <c r="K168">
        <v>0.45373012637586618</v>
      </c>
      <c r="L168">
        <v>0.43319749473511482</v>
      </c>
      <c r="M168">
        <v>0.49155193992490609</v>
      </c>
      <c r="N168">
        <v>0.46911124922311997</v>
      </c>
      <c r="O168">
        <v>0.47558449245338891</v>
      </c>
      <c r="P168">
        <v>0.49403053610377679</v>
      </c>
      <c r="Q168">
        <v>0.39060832443970123</v>
      </c>
      <c r="R168">
        <v>0.44335888848910898</v>
      </c>
      <c r="S168">
        <v>0.4981392034206984</v>
      </c>
      <c r="T168">
        <v>0.36382960632599259</v>
      </c>
      <c r="U168">
        <v>0.31777470971396199</v>
      </c>
      <c r="V168">
        <v>0.33271945979128309</v>
      </c>
      <c r="W168">
        <v>0.23339638503572929</v>
      </c>
      <c r="X168">
        <v>0.41559962948836698</v>
      </c>
      <c r="Y168">
        <v>0.42007118151285772</v>
      </c>
      <c r="Z168">
        <v>0.34884961145817461</v>
      </c>
      <c r="AA168">
        <v>0.38485033598045221</v>
      </c>
      <c r="AB168">
        <v>0.48798788462862258</v>
      </c>
      <c r="AC168">
        <v>0.28447924312861922</v>
      </c>
      <c r="AD168">
        <v>0.45314519319530538</v>
      </c>
      <c r="AE168">
        <v>0.4783341195498349</v>
      </c>
      <c r="AF168">
        <v>0.51031931464174463</v>
      </c>
      <c r="AG168">
        <v>0.51364244575018903</v>
      </c>
      <c r="AH168">
        <v>0.56906679585780895</v>
      </c>
      <c r="AI168">
        <v>0.51428020069471247</v>
      </c>
      <c r="AJ168">
        <v>0.50707144918789848</v>
      </c>
      <c r="AK168">
        <v>0.56321375789332262</v>
      </c>
    </row>
    <row r="169" spans="1:50">
      <c r="A169">
        <v>2</v>
      </c>
      <c r="B169">
        <v>0.45926800472255019</v>
      </c>
      <c r="C169">
        <v>0.41738120263318029</v>
      </c>
      <c r="D169">
        <v>0.4803588748787585</v>
      </c>
      <c r="E169">
        <v>0.41414928863769251</v>
      </c>
      <c r="F169">
        <v>0.41728189984003949</v>
      </c>
      <c r="G169">
        <v>0.47529778018408242</v>
      </c>
      <c r="H169">
        <v>0.45932339911397502</v>
      </c>
      <c r="I169">
        <v>0.39608815276907572</v>
      </c>
      <c r="J169">
        <v>0.43386683295226219</v>
      </c>
      <c r="K169">
        <v>0.44353852425601298</v>
      </c>
      <c r="L169">
        <v>0.39244591526953487</v>
      </c>
      <c r="M169">
        <v>0.43405819774718402</v>
      </c>
      <c r="N169">
        <v>0.32504661280298319</v>
      </c>
      <c r="O169">
        <v>0.40142053862089389</v>
      </c>
      <c r="P169">
        <v>0.42595568821030888</v>
      </c>
      <c r="Q169">
        <v>0.34525080042689432</v>
      </c>
      <c r="R169">
        <v>0.39348481913038669</v>
      </c>
      <c r="S169">
        <v>0.42996278406841398</v>
      </c>
      <c r="T169">
        <v>0.24581243091573851</v>
      </c>
      <c r="U169">
        <v>0.26754106485414902</v>
      </c>
      <c r="V169">
        <v>0.28748170184634281</v>
      </c>
      <c r="W169">
        <v>0.2061790668348045</v>
      </c>
      <c r="X169">
        <v>0.37056611998038458</v>
      </c>
      <c r="Y169">
        <v>0.33991678780891271</v>
      </c>
      <c r="Z169">
        <v>0.25194270912692363</v>
      </c>
      <c r="AA169">
        <v>0.32651191203420898</v>
      </c>
      <c r="AB169">
        <v>0.42286776347490879</v>
      </c>
      <c r="AC169">
        <v>0.18864692928798629</v>
      </c>
      <c r="AD169">
        <v>0.38356850850586849</v>
      </c>
      <c r="AE169">
        <v>0.41458319293752949</v>
      </c>
      <c r="AF169">
        <v>0.42932242990654212</v>
      </c>
      <c r="AG169">
        <v>0.41858165105590778</v>
      </c>
      <c r="AH169">
        <v>0.48125719130382122</v>
      </c>
      <c r="AI169">
        <v>0.47491316094172142</v>
      </c>
      <c r="AJ169">
        <v>0.41851433969195251</v>
      </c>
      <c r="AK169">
        <v>0.47682386134623128</v>
      </c>
    </row>
    <row r="170" spans="1:50">
      <c r="A170">
        <v>3</v>
      </c>
      <c r="B170">
        <v>0.45985832349468708</v>
      </c>
      <c r="C170">
        <v>0.38488134093046411</v>
      </c>
      <c r="D170">
        <v>0.43640882638215323</v>
      </c>
      <c r="E170">
        <v>0.37010329370493078</v>
      </c>
      <c r="F170">
        <v>0.37676879537344649</v>
      </c>
      <c r="G170">
        <v>0.41695993502977802</v>
      </c>
      <c r="H170">
        <v>0.42690293999194517</v>
      </c>
      <c r="I170">
        <v>0.37170721076575219</v>
      </c>
      <c r="J170">
        <v>0.40483613940275748</v>
      </c>
      <c r="K170">
        <v>0.46229107215654291</v>
      </c>
      <c r="L170">
        <v>0.38342039766977559</v>
      </c>
      <c r="M170">
        <v>0.41755319148936171</v>
      </c>
      <c r="N170">
        <v>0.23306401491609699</v>
      </c>
      <c r="O170">
        <v>0.36108316069843172</v>
      </c>
      <c r="P170">
        <v>0.40563655148662608</v>
      </c>
      <c r="Q170">
        <v>0.32586268231945931</v>
      </c>
      <c r="R170">
        <v>0.37181367800503728</v>
      </c>
      <c r="S170">
        <v>0.41159236677488331</v>
      </c>
      <c r="T170">
        <v>0.16282629028143869</v>
      </c>
      <c r="U170">
        <v>0.2386894647408665</v>
      </c>
      <c r="V170">
        <v>0.27520423100533598</v>
      </c>
      <c r="W170">
        <v>0.19556536359815049</v>
      </c>
      <c r="X170">
        <v>0.35043317168855231</v>
      </c>
      <c r="Y170">
        <v>0.3226728156799839</v>
      </c>
      <c r="Z170">
        <v>0.18665244552795979</v>
      </c>
      <c r="AA170">
        <v>0.29374290950344722</v>
      </c>
      <c r="AB170">
        <v>0.39677841261100022</v>
      </c>
      <c r="AC170">
        <v>0.16214011907674741</v>
      </c>
      <c r="AD170">
        <v>0.35663985230120021</v>
      </c>
      <c r="AE170">
        <v>0.38412291933418691</v>
      </c>
      <c r="AF170">
        <v>0.41647196261682251</v>
      </c>
      <c r="AG170">
        <v>0.37896329047646748</v>
      </c>
      <c r="AH170">
        <v>0.43129655423000057</v>
      </c>
      <c r="AI170">
        <v>0.48745658047086071</v>
      </c>
      <c r="AJ170">
        <v>0.38715856314449898</v>
      </c>
      <c r="AK170">
        <v>0.42146983743114341</v>
      </c>
    </row>
    <row r="171" spans="1:50">
      <c r="A171">
        <v>4</v>
      </c>
      <c r="B171">
        <v>0.46812278630460441</v>
      </c>
      <c r="C171">
        <v>0.38548984897936611</v>
      </c>
      <c r="D171">
        <v>0.43113482056256058</v>
      </c>
      <c r="E171">
        <v>0.39446501656597149</v>
      </c>
      <c r="F171">
        <v>0.36907838070628779</v>
      </c>
      <c r="G171">
        <v>0.3939496480779644</v>
      </c>
      <c r="H171">
        <v>0.42247281514297219</v>
      </c>
      <c r="I171">
        <v>0.36631343812144163</v>
      </c>
      <c r="J171">
        <v>0.3979075729231622</v>
      </c>
      <c r="K171">
        <v>0.4741133306155727</v>
      </c>
      <c r="L171">
        <v>0.39012116073626357</v>
      </c>
      <c r="M171">
        <v>0.4019086357947434</v>
      </c>
      <c r="N171">
        <v>0.22088253573648231</v>
      </c>
      <c r="O171">
        <v>0.34566439775081398</v>
      </c>
      <c r="P171">
        <v>0.37716680059694629</v>
      </c>
      <c r="Q171">
        <v>0.31999288509427248</v>
      </c>
      <c r="R171">
        <v>0.35695109462788188</v>
      </c>
      <c r="S171">
        <v>0.38118615884076329</v>
      </c>
      <c r="T171">
        <v>0.15279312983589829</v>
      </c>
      <c r="U171">
        <v>0.22906046445766079</v>
      </c>
      <c r="V171">
        <v>0.2552297303678519</v>
      </c>
      <c r="W171">
        <v>0.18621269440941571</v>
      </c>
      <c r="X171">
        <v>0.3371383425053126</v>
      </c>
      <c r="Y171">
        <v>0.29946363226226869</v>
      </c>
      <c r="Z171">
        <v>0.13751333231753771</v>
      </c>
      <c r="AA171">
        <v>0.27157692643337122</v>
      </c>
      <c r="AB171">
        <v>0.36924347766228399</v>
      </c>
      <c r="AC171">
        <v>0.14533887937362369</v>
      </c>
      <c r="AD171">
        <v>0.34606356323354881</v>
      </c>
      <c r="AE171">
        <v>0.35757126491003433</v>
      </c>
      <c r="AF171">
        <v>0.41627725856697823</v>
      </c>
      <c r="AG171">
        <v>0.36939321659200641</v>
      </c>
      <c r="AH171">
        <v>0.41252346635983772</v>
      </c>
      <c r="AI171">
        <v>0.50250868390582781</v>
      </c>
      <c r="AJ171">
        <v>0.38343260475978058</v>
      </c>
      <c r="AK171">
        <v>0.40380223028348788</v>
      </c>
    </row>
    <row r="172" spans="1:50">
      <c r="A172">
        <v>5</v>
      </c>
      <c r="B172">
        <v>0.47599370326643048</v>
      </c>
      <c r="C172">
        <v>0.40559827404989762</v>
      </c>
      <c r="D172">
        <v>0.43604510184287099</v>
      </c>
      <c r="E172">
        <v>0.42564802182810368</v>
      </c>
      <c r="F172">
        <v>0.38325950535252867</v>
      </c>
      <c r="G172">
        <v>0.38684353004872768</v>
      </c>
      <c r="H172">
        <v>0.42468787756745868</v>
      </c>
      <c r="I172">
        <v>0.40559535808657282</v>
      </c>
      <c r="J172">
        <v>0.43566826023695687</v>
      </c>
      <c r="K172">
        <v>0.52792498980839775</v>
      </c>
      <c r="L172">
        <v>0.44758362278806452</v>
      </c>
      <c r="M172">
        <v>0.44438360450563202</v>
      </c>
      <c r="N172">
        <v>0.24139216904909891</v>
      </c>
      <c r="O172">
        <v>0.38653447765611132</v>
      </c>
      <c r="P172">
        <v>0.4068993226954426</v>
      </c>
      <c r="Q172">
        <v>0.35894699395233021</v>
      </c>
      <c r="R172">
        <v>0.39713819158063701</v>
      </c>
      <c r="S172">
        <v>0.40533692295510332</v>
      </c>
      <c r="T172">
        <v>0.16444179916673751</v>
      </c>
      <c r="U172">
        <v>0.25486760124610602</v>
      </c>
      <c r="V172">
        <v>0.27038768475232572</v>
      </c>
      <c r="W172">
        <v>0.20428751576292559</v>
      </c>
      <c r="X172">
        <v>0.37416226230044147</v>
      </c>
      <c r="Y172">
        <v>0.31931425134091929</v>
      </c>
      <c r="Z172">
        <v>0.14985524912387629</v>
      </c>
      <c r="AA172">
        <v>0.2999170957326121</v>
      </c>
      <c r="AB172">
        <v>0.39650306326151308</v>
      </c>
      <c r="AC172">
        <v>0.15944865834760619</v>
      </c>
      <c r="AD172">
        <v>0.38428062771989979</v>
      </c>
      <c r="AE172">
        <v>0.38708807871150352</v>
      </c>
      <c r="AF172">
        <v>0.41686137071651092</v>
      </c>
      <c r="AG172">
        <v>0.37334923497585659</v>
      </c>
      <c r="AH172">
        <v>0.40737600678253499</v>
      </c>
      <c r="AI172">
        <v>0.52778849864917021</v>
      </c>
      <c r="AJ172">
        <v>0.39573876308677269</v>
      </c>
      <c r="AK172">
        <v>0.40131667338438798</v>
      </c>
    </row>
    <row r="173" spans="1:50">
      <c r="A173">
        <v>6</v>
      </c>
      <c r="B173">
        <v>0.51928374655647391</v>
      </c>
      <c r="C173">
        <v>0.46160867400564248</v>
      </c>
      <c r="D173">
        <v>0.4892701260911736</v>
      </c>
      <c r="E173">
        <v>0.48684466965503792</v>
      </c>
      <c r="F173">
        <v>0.44047619047619052</v>
      </c>
      <c r="G173">
        <v>0.43570655116404988</v>
      </c>
      <c r="H173">
        <v>0.4875151026983488</v>
      </c>
      <c r="I173">
        <v>0.47694025988177291</v>
      </c>
      <c r="J173">
        <v>0.50377606873137948</v>
      </c>
      <c r="K173">
        <v>0.59783938035059103</v>
      </c>
      <c r="L173">
        <v>0.52369882121270139</v>
      </c>
      <c r="M173">
        <v>0.51071652065081352</v>
      </c>
      <c r="N173">
        <v>0.28253573648228708</v>
      </c>
      <c r="O173">
        <v>0.45957383841373201</v>
      </c>
      <c r="P173">
        <v>0.4707266674319826</v>
      </c>
      <c r="Q173">
        <v>0.42351476342938449</v>
      </c>
      <c r="R173">
        <v>0.47086989012205582</v>
      </c>
      <c r="S173">
        <v>0.46527832765856358</v>
      </c>
      <c r="T173">
        <v>0.19045999489839299</v>
      </c>
      <c r="U173">
        <v>0.30149037099971671</v>
      </c>
      <c r="V173">
        <v>0.31005335977711668</v>
      </c>
      <c r="W173">
        <v>0.23854560739806641</v>
      </c>
      <c r="X173">
        <v>0.44074538222633902</v>
      </c>
      <c r="Y173">
        <v>0.36513108426487539</v>
      </c>
      <c r="Z173">
        <v>0.17560566813957029</v>
      </c>
      <c r="AA173">
        <v>0.35133955842569159</v>
      </c>
      <c r="AB173">
        <v>0.45122874647208638</v>
      </c>
      <c r="AC173">
        <v>0.18383492374194599</v>
      </c>
      <c r="AD173">
        <v>0.44689436898325208</v>
      </c>
      <c r="AE173">
        <v>0.43891097782869459</v>
      </c>
      <c r="AF173">
        <v>0.46456386292834889</v>
      </c>
      <c r="AG173">
        <v>0.41913433009482798</v>
      </c>
      <c r="AH173">
        <v>0.45467207654575198</v>
      </c>
      <c r="AI173">
        <v>0.57101505210343495</v>
      </c>
      <c r="AJ173">
        <v>0.44895174621500339</v>
      </c>
      <c r="AK173">
        <v>0.45841730485019477</v>
      </c>
    </row>
    <row r="174" spans="1:50">
      <c r="A174">
        <v>7</v>
      </c>
      <c r="B174">
        <v>0.57811885084612358</v>
      </c>
      <c r="C174">
        <v>0.53371687780051991</v>
      </c>
      <c r="D174">
        <v>0.55201260911736183</v>
      </c>
      <c r="E174">
        <v>0.56129409471837843</v>
      </c>
      <c r="F174">
        <v>0.5151654977236374</v>
      </c>
      <c r="G174">
        <v>0.50067677314564163</v>
      </c>
      <c r="H174">
        <v>0.55980668546113577</v>
      </c>
      <c r="I174">
        <v>0.58004848947124676</v>
      </c>
      <c r="J174">
        <v>0.56474745375181867</v>
      </c>
      <c r="K174">
        <v>0.67386873216469623</v>
      </c>
      <c r="L174">
        <v>0.62128381150343259</v>
      </c>
      <c r="M174">
        <v>0.56124843554443049</v>
      </c>
      <c r="N174">
        <v>0.33374766935985078</v>
      </c>
      <c r="O174">
        <v>0.55401006214856463</v>
      </c>
      <c r="P174">
        <v>0.52353346343703366</v>
      </c>
      <c r="Q174">
        <v>0.50640341515474918</v>
      </c>
      <c r="R174">
        <v>0.56646646923694333</v>
      </c>
      <c r="S174">
        <v>0.51983529970702347</v>
      </c>
      <c r="T174">
        <v>0.21868888699940481</v>
      </c>
      <c r="U174">
        <v>0.36367176437269888</v>
      </c>
      <c r="V174">
        <v>0.34702743542522552</v>
      </c>
      <c r="W174">
        <v>0.28257671290458181</v>
      </c>
      <c r="X174">
        <v>0.53541655315207326</v>
      </c>
      <c r="Y174">
        <v>0.40864203719484687</v>
      </c>
      <c r="Z174">
        <v>0.21552643608106051</v>
      </c>
      <c r="AA174">
        <v>0.43129854263024719</v>
      </c>
      <c r="AB174">
        <v>0.50471535760996755</v>
      </c>
      <c r="AC174">
        <v>0.22069977978957669</v>
      </c>
      <c r="AD174">
        <v>0.55141764473163679</v>
      </c>
      <c r="AE174">
        <v>0.49093604690343012</v>
      </c>
      <c r="AF174">
        <v>0.52940031152647959</v>
      </c>
      <c r="AG174">
        <v>0.48877188899877821</v>
      </c>
      <c r="AH174">
        <v>0.5208017925270999</v>
      </c>
      <c r="AI174">
        <v>0.63431107680432253</v>
      </c>
      <c r="AJ174">
        <v>0.51840675920337964</v>
      </c>
      <c r="AK174">
        <v>0.5210264678221147</v>
      </c>
    </row>
    <row r="175" spans="1:50">
      <c r="A175">
        <v>8</v>
      </c>
      <c r="B175">
        <v>0.65859897678079493</v>
      </c>
      <c r="C175">
        <v>0.63038667920562041</v>
      </c>
      <c r="D175">
        <v>0.58765761396702232</v>
      </c>
      <c r="E175">
        <v>0.65094523484700828</v>
      </c>
      <c r="F175">
        <v>0.61197243755383302</v>
      </c>
      <c r="G175">
        <v>0.5408094206821874</v>
      </c>
      <c r="H175">
        <v>0.62605718888441397</v>
      </c>
      <c r="I175">
        <v>0.59301533683837737</v>
      </c>
      <c r="J175">
        <v>0.5644703110926349</v>
      </c>
      <c r="K175">
        <v>0.63432531593966568</v>
      </c>
      <c r="L175">
        <v>0.58983125017093785</v>
      </c>
      <c r="M175">
        <v>0.54967146433041292</v>
      </c>
      <c r="N175">
        <v>0.33275326289620882</v>
      </c>
      <c r="O175">
        <v>0.54382953536549283</v>
      </c>
      <c r="P175">
        <v>0.51876937205831708</v>
      </c>
      <c r="Q175">
        <v>0.4946638207043757</v>
      </c>
      <c r="R175">
        <v>0.55827405828789689</v>
      </c>
      <c r="S175">
        <v>0.5223691503682002</v>
      </c>
      <c r="T175">
        <v>0.21919904770002549</v>
      </c>
      <c r="U175">
        <v>0.35917587085811359</v>
      </c>
      <c r="V175">
        <v>0.35023846626056582</v>
      </c>
      <c r="W175">
        <v>0.28173602353930222</v>
      </c>
      <c r="X175">
        <v>0.53103034926170123</v>
      </c>
      <c r="Y175">
        <v>0.41285277457516673</v>
      </c>
      <c r="Z175">
        <v>0.21484077403626389</v>
      </c>
      <c r="AA175">
        <v>0.43038223230648409</v>
      </c>
      <c r="AB175">
        <v>0.51097955531080064</v>
      </c>
      <c r="AC175">
        <v>0.22249408694233749</v>
      </c>
      <c r="AD175">
        <v>0.54917578794672317</v>
      </c>
      <c r="AE175">
        <v>0.49841633533256963</v>
      </c>
      <c r="AF175">
        <v>0.62130062305295941</v>
      </c>
      <c r="AG175">
        <v>0.5761824422595847</v>
      </c>
      <c r="AH175">
        <v>0.54502513171440692</v>
      </c>
      <c r="AI175">
        <v>0.70937861829409499</v>
      </c>
      <c r="AJ175">
        <v>0.61832541785836104</v>
      </c>
      <c r="AK175">
        <v>0.55931747951095001</v>
      </c>
    </row>
    <row r="176" spans="1:50">
      <c r="A176">
        <v>9</v>
      </c>
      <c r="B176">
        <v>0.62711530893349077</v>
      </c>
      <c r="C176">
        <v>0.60095701720418204</v>
      </c>
      <c r="D176">
        <v>0.5499515033947624</v>
      </c>
      <c r="E176">
        <v>0.59559540050672377</v>
      </c>
      <c r="F176">
        <v>0.57761166482096726</v>
      </c>
      <c r="G176">
        <v>0.52443151055766113</v>
      </c>
      <c r="H176">
        <v>0.58598469593233993</v>
      </c>
      <c r="I176">
        <v>0.65918439619711788</v>
      </c>
      <c r="J176">
        <v>0.67664380239728394</v>
      </c>
      <c r="K176">
        <v>0.7874031797798613</v>
      </c>
      <c r="L176">
        <v>0.71320734075431447</v>
      </c>
      <c r="M176">
        <v>0.70603879849812279</v>
      </c>
      <c r="N176">
        <v>0.31199502796768169</v>
      </c>
      <c r="O176">
        <v>0.58866528558745213</v>
      </c>
      <c r="P176">
        <v>0.65095855814487424</v>
      </c>
      <c r="Q176">
        <v>0.50622554251156171</v>
      </c>
      <c r="R176">
        <v>0.57404998477761493</v>
      </c>
      <c r="S176">
        <v>0.61129147200886857</v>
      </c>
      <c r="T176">
        <v>0.2227701726043704</v>
      </c>
      <c r="U176">
        <v>0.33046587369017272</v>
      </c>
      <c r="V176">
        <v>0.36133541105916789</v>
      </c>
      <c r="W176">
        <v>0.26376628835645222</v>
      </c>
      <c r="X176">
        <v>0.49583174412902531</v>
      </c>
      <c r="Y176">
        <v>0.43771617624943598</v>
      </c>
      <c r="Z176">
        <v>0.19564223678195941</v>
      </c>
      <c r="AA176">
        <v>0.40339471158041729</v>
      </c>
      <c r="AB176">
        <v>0.5348661113788119</v>
      </c>
      <c r="AC176">
        <v>0.2160508930756056</v>
      </c>
      <c r="AD176">
        <v>0.57795067915073195</v>
      </c>
      <c r="AE176">
        <v>0.57018667026079917</v>
      </c>
      <c r="AF176">
        <v>0.58761682242990654</v>
      </c>
      <c r="AG176">
        <v>0.55765315027052187</v>
      </c>
      <c r="AH176">
        <v>0.51305032398716166</v>
      </c>
      <c r="AI176">
        <v>0.63180239289849471</v>
      </c>
      <c r="AJ176">
        <v>0.58626118443494002</v>
      </c>
      <c r="AK176">
        <v>0.5306999865645573</v>
      </c>
    </row>
    <row r="177" spans="1:37">
      <c r="A177">
        <v>10</v>
      </c>
      <c r="B177">
        <v>0.7831562377016924</v>
      </c>
      <c r="C177">
        <v>0.72202245947889554</v>
      </c>
      <c r="D177">
        <v>0.74151309408341404</v>
      </c>
      <c r="E177">
        <v>0.72188657181835891</v>
      </c>
      <c r="F177">
        <v>0.68819982773471156</v>
      </c>
      <c r="G177">
        <v>0.68726312939902556</v>
      </c>
      <c r="H177">
        <v>0.78111155859846959</v>
      </c>
      <c r="I177">
        <v>0.61472663379552717</v>
      </c>
      <c r="J177">
        <v>0.63763597311716191</v>
      </c>
      <c r="K177">
        <v>0.67529555646147565</v>
      </c>
      <c r="L177">
        <v>0.60219347427727477</v>
      </c>
      <c r="M177">
        <v>0.64455569461827278</v>
      </c>
      <c r="N177">
        <v>0.39105034182722193</v>
      </c>
      <c r="O177">
        <v>0.54353358981947342</v>
      </c>
      <c r="P177">
        <v>0.60194007576627262</v>
      </c>
      <c r="Q177">
        <v>0.46727143365350421</v>
      </c>
      <c r="R177">
        <v>0.52049486590462479</v>
      </c>
      <c r="S177">
        <v>0.5861113310634255</v>
      </c>
      <c r="T177">
        <v>0.29368250999064699</v>
      </c>
      <c r="U177">
        <v>0.334590059473237</v>
      </c>
      <c r="V177">
        <v>0.36700193606270959</v>
      </c>
      <c r="W177">
        <v>0.26229508196721307</v>
      </c>
      <c r="X177">
        <v>0.47515392578869942</v>
      </c>
      <c r="Y177">
        <v>0.43721489798987417</v>
      </c>
      <c r="Z177">
        <v>0.22923967697699221</v>
      </c>
      <c r="AA177">
        <v>0.39545335544113808</v>
      </c>
      <c r="AB177">
        <v>0.53459076202932487</v>
      </c>
      <c r="AC177">
        <v>0.31873419786314328</v>
      </c>
      <c r="AD177">
        <v>0.55674535144401971</v>
      </c>
      <c r="AE177">
        <v>0.54262416604892505</v>
      </c>
      <c r="AF177">
        <v>0.73364485981308414</v>
      </c>
      <c r="AG177">
        <v>0.6413694804817035</v>
      </c>
      <c r="AH177">
        <v>0.66026766789801983</v>
      </c>
      <c r="AI177">
        <v>0.73446545735237356</v>
      </c>
      <c r="AJ177">
        <v>0.68993204061819413</v>
      </c>
      <c r="AK177">
        <v>0.73344081687491613</v>
      </c>
    </row>
    <row r="178" spans="1:37">
      <c r="A178">
        <v>11</v>
      </c>
      <c r="B178">
        <v>0.66096025186934271</v>
      </c>
      <c r="C178">
        <v>0.58510814847596393</v>
      </c>
      <c r="D178">
        <v>0.62281765276430656</v>
      </c>
      <c r="E178">
        <v>0.59442603780939385</v>
      </c>
      <c r="F178">
        <v>0.5761043435462041</v>
      </c>
      <c r="G178">
        <v>0.5854764482945316</v>
      </c>
      <c r="H178">
        <v>0.6991542488924688</v>
      </c>
      <c r="I178">
        <v>0.55634857936745741</v>
      </c>
      <c r="J178">
        <v>0.57320030485692497</v>
      </c>
      <c r="K178">
        <v>0.58540562576437005</v>
      </c>
      <c r="L178">
        <v>0.53797554905232081</v>
      </c>
      <c r="M178">
        <v>0.59605757196495612</v>
      </c>
      <c r="N178">
        <v>0.53747669359850836</v>
      </c>
      <c r="O178">
        <v>0.54462858833974559</v>
      </c>
      <c r="P178">
        <v>0.56250717483641366</v>
      </c>
      <c r="Q178">
        <v>0.4379224475275702</v>
      </c>
      <c r="R178">
        <v>0.49209819822313239</v>
      </c>
      <c r="S178">
        <v>0.55768469395834996</v>
      </c>
      <c r="T178">
        <v>0.44834622906215449</v>
      </c>
      <c r="U178">
        <v>0.34331634097989228</v>
      </c>
      <c r="V178">
        <v>0.41582849317655951</v>
      </c>
      <c r="W178">
        <v>0.26229508196721307</v>
      </c>
      <c r="X178">
        <v>0.46736228409524339</v>
      </c>
      <c r="Y178">
        <v>0.43064815278961349</v>
      </c>
      <c r="Z178">
        <v>0.39867438671339328</v>
      </c>
      <c r="AA178">
        <v>0.4416179422288159</v>
      </c>
      <c r="AB178">
        <v>0.53307634060714537</v>
      </c>
      <c r="AC178">
        <v>0.47190278117608669</v>
      </c>
      <c r="AD178">
        <v>0.58992483186074129</v>
      </c>
      <c r="AE178">
        <v>0.53575038749241854</v>
      </c>
      <c r="AF178">
        <v>0.63395638629283502</v>
      </c>
      <c r="AG178">
        <v>0.54668683460352563</v>
      </c>
      <c r="AH178">
        <v>0.56464603645612554</v>
      </c>
      <c r="AI178">
        <v>0.5825935932072559</v>
      </c>
      <c r="AJ178">
        <v>0.56361680354753219</v>
      </c>
      <c r="AK178">
        <v>0.62515114873035071</v>
      </c>
    </row>
    <row r="179" spans="1:37">
      <c r="A179">
        <v>12</v>
      </c>
      <c r="B179">
        <v>0.58795749704840627</v>
      </c>
      <c r="C179">
        <v>0.5244509597831496</v>
      </c>
      <c r="D179">
        <v>0.55880213385063049</v>
      </c>
      <c r="E179">
        <v>0.54102514129799251</v>
      </c>
      <c r="F179">
        <v>0.52454780361757114</v>
      </c>
      <c r="G179">
        <v>0.55718733080671368</v>
      </c>
      <c r="H179">
        <v>0.64579138139347558</v>
      </c>
      <c r="I179">
        <v>0.51938216786074265</v>
      </c>
      <c r="J179">
        <v>0.54541675327374761</v>
      </c>
      <c r="K179">
        <v>0.53587443946188329</v>
      </c>
      <c r="L179">
        <v>0.49818122145338178</v>
      </c>
      <c r="M179">
        <v>0.55780663329161462</v>
      </c>
      <c r="N179">
        <v>0.6836544437538844</v>
      </c>
      <c r="O179">
        <v>0.55773897602841083</v>
      </c>
      <c r="P179">
        <v>0.53495580300769141</v>
      </c>
      <c r="Q179">
        <v>0.41693347563144789</v>
      </c>
      <c r="R179">
        <v>0.47466164789239151</v>
      </c>
      <c r="S179">
        <v>0.52735766885739166</v>
      </c>
      <c r="T179">
        <v>0.62724258141314515</v>
      </c>
      <c r="U179">
        <v>0.35437907108467848</v>
      </c>
      <c r="V179">
        <v>0.48543230863672859</v>
      </c>
      <c r="W179">
        <v>0.29886506935687263</v>
      </c>
      <c r="X179">
        <v>0.46589113496431112</v>
      </c>
      <c r="Y179">
        <v>0.4179156849967417</v>
      </c>
      <c r="Z179">
        <v>0.62098125857077557</v>
      </c>
      <c r="AA179">
        <v>0.50959944148704084</v>
      </c>
      <c r="AB179">
        <v>0.53321401528188905</v>
      </c>
      <c r="AC179">
        <v>0.63657124214990624</v>
      </c>
      <c r="AD179">
        <v>0.62558354213372036</v>
      </c>
      <c r="AE179">
        <v>0.52099198059168406</v>
      </c>
      <c r="AF179">
        <v>0.59034267912772598</v>
      </c>
      <c r="AG179">
        <v>0.52219442666821803</v>
      </c>
      <c r="AH179">
        <v>0.5333373705565313</v>
      </c>
      <c r="AI179">
        <v>0.50771902740254737</v>
      </c>
      <c r="AJ179">
        <v>0.52919104720421906</v>
      </c>
      <c r="AK179">
        <v>0.57879887142281339</v>
      </c>
    </row>
    <row r="180" spans="1:37">
      <c r="A180">
        <v>13</v>
      </c>
      <c r="B180">
        <v>0.55647382920110189</v>
      </c>
      <c r="C180">
        <v>0.49637661116335668</v>
      </c>
      <c r="D180">
        <v>0.53419010669253153</v>
      </c>
      <c r="E180">
        <v>0.51510426817384514</v>
      </c>
      <c r="F180">
        <v>0.49384766826627302</v>
      </c>
      <c r="G180">
        <v>0.52761234434217663</v>
      </c>
      <c r="H180">
        <v>0.59544905356423672</v>
      </c>
      <c r="I180">
        <v>0.50696014601323935</v>
      </c>
      <c r="J180">
        <v>0.54922746483752516</v>
      </c>
      <c r="K180">
        <v>0.51712189156135335</v>
      </c>
      <c r="L180">
        <v>0.48838990236030949</v>
      </c>
      <c r="M180">
        <v>0.54849812265331666</v>
      </c>
      <c r="N180">
        <v>0.70254816656308283</v>
      </c>
      <c r="O180">
        <v>0.56475288546907387</v>
      </c>
      <c r="P180">
        <v>0.54172884858225234</v>
      </c>
      <c r="Q180">
        <v>0.50426894343649942</v>
      </c>
      <c r="R180">
        <v>0.49190445877501332</v>
      </c>
      <c r="S180">
        <v>0.53559268350621592</v>
      </c>
      <c r="T180">
        <v>0.71941161465861758</v>
      </c>
      <c r="U180">
        <v>0.3990902010761822</v>
      </c>
      <c r="V180">
        <v>0.56065542805874302</v>
      </c>
      <c r="W180">
        <v>0.4098360655737705</v>
      </c>
      <c r="X180">
        <v>0.51479322181659681</v>
      </c>
      <c r="Y180">
        <v>0.42653767106120599</v>
      </c>
      <c r="Z180">
        <v>0.74539082736553386</v>
      </c>
      <c r="AA180">
        <v>0.58364604241207807</v>
      </c>
      <c r="AB180">
        <v>0.63825979211124106</v>
      </c>
      <c r="AC180">
        <v>0.80376804502079757</v>
      </c>
      <c r="AD180">
        <v>0.68168271132797065</v>
      </c>
      <c r="AE180">
        <v>0.58036255812386273</v>
      </c>
      <c r="AF180">
        <v>0.55042834890965731</v>
      </c>
      <c r="AG180">
        <v>0.50084356274361497</v>
      </c>
      <c r="AH180">
        <v>0.51898504208805185</v>
      </c>
      <c r="AI180">
        <v>0.48764955615592442</v>
      </c>
      <c r="AJ180">
        <v>0.50381779538715865</v>
      </c>
      <c r="AK180">
        <v>0.55951901115141733</v>
      </c>
    </row>
    <row r="181" spans="1:37">
      <c r="A181">
        <v>14</v>
      </c>
      <c r="B181">
        <v>0.55489964580873674</v>
      </c>
      <c r="C181">
        <v>0.49814681639652592</v>
      </c>
      <c r="D181">
        <v>0.54728419010669249</v>
      </c>
      <c r="E181">
        <v>0.51081660495030201</v>
      </c>
      <c r="F181">
        <v>0.49249415528485302</v>
      </c>
      <c r="G181">
        <v>0.53810232809962111</v>
      </c>
      <c r="H181">
        <v>0.56161900926298836</v>
      </c>
      <c r="I181">
        <v>0.50172982102481667</v>
      </c>
      <c r="J181">
        <v>0.54950460749670893</v>
      </c>
      <c r="K181">
        <v>0.51487973909498574</v>
      </c>
      <c r="L181">
        <v>0.49016765582692889</v>
      </c>
      <c r="M181">
        <v>0.54372653316645814</v>
      </c>
      <c r="N181">
        <v>0.73399627097576137</v>
      </c>
      <c r="O181">
        <v>0.5777153003847294</v>
      </c>
      <c r="P181">
        <v>0.54729652163930664</v>
      </c>
      <c r="Q181">
        <v>0.61045891141942366</v>
      </c>
      <c r="R181">
        <v>0.51490409897318101</v>
      </c>
      <c r="S181">
        <v>0.54366933248871641</v>
      </c>
      <c r="T181">
        <v>0.75308222089958332</v>
      </c>
      <c r="U181">
        <v>0.48212262815066548</v>
      </c>
      <c r="V181">
        <v>0.61793455163620903</v>
      </c>
      <c r="W181">
        <v>0.5787095418242959</v>
      </c>
      <c r="X181">
        <v>0.5694981746853377</v>
      </c>
      <c r="Y181">
        <v>0.48899694220261658</v>
      </c>
      <c r="Z181">
        <v>0.85654426329422495</v>
      </c>
      <c r="AA181">
        <v>0.66026703900863981</v>
      </c>
      <c r="AB181">
        <v>0.73050182418944043</v>
      </c>
      <c r="AC181">
        <v>0.96199331212788519</v>
      </c>
      <c r="AD181">
        <v>0.76049057101411055</v>
      </c>
      <c r="AE181">
        <v>0.65671541208976336</v>
      </c>
      <c r="AF181">
        <v>0.53913551401869164</v>
      </c>
      <c r="AG181">
        <v>0.50133806504159639</v>
      </c>
      <c r="AH181">
        <v>0.5350935626476111</v>
      </c>
      <c r="AI181">
        <v>0.49131609417213418</v>
      </c>
      <c r="AJ181">
        <v>0.50326677337251691</v>
      </c>
      <c r="AK181">
        <v>0.56019078328630934</v>
      </c>
    </row>
    <row r="182" spans="1:37">
      <c r="A182">
        <v>15</v>
      </c>
      <c r="B182">
        <v>0.54289649744195201</v>
      </c>
      <c r="C182">
        <v>0.4938319411406758</v>
      </c>
      <c r="D182">
        <v>0.53758486905916592</v>
      </c>
      <c r="E182">
        <v>0.50574936659520553</v>
      </c>
      <c r="F182">
        <v>0.4903408391780486</v>
      </c>
      <c r="G182">
        <v>0.53025175961017879</v>
      </c>
      <c r="H182">
        <v>0.55477245267821185</v>
      </c>
      <c r="I182">
        <v>0.51573183687923918</v>
      </c>
      <c r="J182">
        <v>0.55151389177579146</v>
      </c>
      <c r="K182">
        <v>0.52935181410517718</v>
      </c>
      <c r="L182">
        <v>0.50348713179990701</v>
      </c>
      <c r="M182">
        <v>0.54724655819774715</v>
      </c>
      <c r="N182">
        <v>0.77451833436917339</v>
      </c>
      <c r="O182">
        <v>0.60053270198283526</v>
      </c>
      <c r="P182">
        <v>0.55177361956147408</v>
      </c>
      <c r="Q182">
        <v>0.70010672358591253</v>
      </c>
      <c r="R182">
        <v>0.54158478868561621</v>
      </c>
      <c r="S182">
        <v>0.55032069047430521</v>
      </c>
      <c r="T182">
        <v>0.83411274551483716</v>
      </c>
      <c r="U182">
        <v>0.60064429340130276</v>
      </c>
      <c r="V182">
        <v>0.69712423856070271</v>
      </c>
      <c r="W182">
        <v>0.75945775535939475</v>
      </c>
      <c r="X182">
        <v>0.64556203345502106</v>
      </c>
      <c r="Y182">
        <v>0.64750112787608405</v>
      </c>
      <c r="Z182">
        <v>0.90035044948956244</v>
      </c>
      <c r="AA182">
        <v>0.75469063618116783</v>
      </c>
      <c r="AB182">
        <v>0.76361258346527161</v>
      </c>
      <c r="AC182">
        <v>0.97373786803686491</v>
      </c>
      <c r="AD182">
        <v>0.80596070156930011</v>
      </c>
      <c r="AE182">
        <v>0.76090033021093051</v>
      </c>
      <c r="AF182">
        <v>0.52998442367601251</v>
      </c>
      <c r="AG182">
        <v>0.49781837221478842</v>
      </c>
      <c r="AH182">
        <v>0.52855326106703815</v>
      </c>
      <c r="AI182">
        <v>0.48957931300656121</v>
      </c>
      <c r="AJ182">
        <v>0.49885859725538539</v>
      </c>
      <c r="AK182">
        <v>0.54164987236329443</v>
      </c>
    </row>
    <row r="183" spans="1:37">
      <c r="A183">
        <v>16</v>
      </c>
      <c r="B183">
        <v>0.55135773317591485</v>
      </c>
      <c r="C183">
        <v>0.51203186369419706</v>
      </c>
      <c r="D183">
        <v>0.53855480116391863</v>
      </c>
      <c r="E183">
        <v>0.52114597544338326</v>
      </c>
      <c r="F183">
        <v>0.50805955457118268</v>
      </c>
      <c r="G183">
        <v>0.5301164049810505</v>
      </c>
      <c r="H183">
        <v>0.56383407168747479</v>
      </c>
      <c r="I183">
        <v>0.56678198806832103</v>
      </c>
      <c r="J183">
        <v>0.5993902861497955</v>
      </c>
      <c r="K183">
        <v>0.58968609865470845</v>
      </c>
      <c r="L183">
        <v>0.56125044443836658</v>
      </c>
      <c r="M183">
        <v>0.60771276595744683</v>
      </c>
      <c r="N183">
        <v>0.88564325668116839</v>
      </c>
      <c r="O183">
        <v>0.66090559337081978</v>
      </c>
      <c r="P183">
        <v>0.6356905062564574</v>
      </c>
      <c r="Q183">
        <v>0.80576307363927435</v>
      </c>
      <c r="R183">
        <v>0.60704104508593726</v>
      </c>
      <c r="S183">
        <v>0.60915353551350082</v>
      </c>
      <c r="T183">
        <v>0.92636680554374629</v>
      </c>
      <c r="U183">
        <v>0.76244335882186332</v>
      </c>
      <c r="V183">
        <v>0.81479907446758304</v>
      </c>
      <c r="W183">
        <v>0.89071038251366108</v>
      </c>
      <c r="X183">
        <v>0.77028278755516821</v>
      </c>
      <c r="Y183">
        <v>0.83974134041806592</v>
      </c>
      <c r="Z183">
        <v>0.95543196708822176</v>
      </c>
      <c r="AA183">
        <v>0.88869011257526853</v>
      </c>
      <c r="AB183">
        <v>0.86728161354718791</v>
      </c>
      <c r="AC183">
        <v>1</v>
      </c>
      <c r="AD183">
        <v>0.87179216668864612</v>
      </c>
      <c r="AE183">
        <v>0.85531370038412291</v>
      </c>
      <c r="AF183">
        <v>0.54186137071651086</v>
      </c>
      <c r="AG183">
        <v>0.51291523648845194</v>
      </c>
      <c r="AH183">
        <v>0.52885605280687953</v>
      </c>
      <c r="AI183">
        <v>0.50829795445773829</v>
      </c>
      <c r="AJ183">
        <v>0.51342132192805223</v>
      </c>
      <c r="AK183">
        <v>0.54178422679027272</v>
      </c>
    </row>
    <row r="184" spans="1:37">
      <c r="A184">
        <v>17</v>
      </c>
      <c r="B184">
        <v>0.61019283746556474</v>
      </c>
      <c r="C184">
        <v>0.57221884162195047</v>
      </c>
      <c r="D184">
        <v>0.59638700290979629</v>
      </c>
      <c r="E184">
        <v>0.57669070356655605</v>
      </c>
      <c r="F184">
        <v>0.56650670604158981</v>
      </c>
      <c r="G184">
        <v>0.59075527883053602</v>
      </c>
      <c r="H184">
        <v>0.6111558598469593</v>
      </c>
      <c r="I184">
        <v>0.64706202838540938</v>
      </c>
      <c r="J184">
        <v>0.67699023072126374</v>
      </c>
      <c r="K184">
        <v>0.66143497757847536</v>
      </c>
      <c r="L184">
        <v>0.64163225118288991</v>
      </c>
      <c r="M184">
        <v>0.67740926157697123</v>
      </c>
      <c r="N184">
        <v>1</v>
      </c>
      <c r="O184">
        <v>0.72332050902633926</v>
      </c>
      <c r="P184">
        <v>0.75129147055447132</v>
      </c>
      <c r="Q184">
        <v>0.91746709356101031</v>
      </c>
      <c r="R184">
        <v>0.68799645733580572</v>
      </c>
      <c r="S184">
        <v>0.66703618655475505</v>
      </c>
      <c r="T184">
        <v>1</v>
      </c>
      <c r="U184">
        <v>0.88560252053242705</v>
      </c>
      <c r="V184">
        <v>0.96075931435047479</v>
      </c>
      <c r="W184">
        <v>0.97782681799075233</v>
      </c>
      <c r="X184">
        <v>0.91625347354655917</v>
      </c>
      <c r="Y184">
        <v>0.97077547746754211</v>
      </c>
      <c r="Z184">
        <v>1</v>
      </c>
      <c r="AA184">
        <v>1</v>
      </c>
      <c r="AB184">
        <v>0.95800922420320789</v>
      </c>
      <c r="AC184">
        <v>0.95514232118098041</v>
      </c>
      <c r="AD184">
        <v>0.91288408281682742</v>
      </c>
      <c r="AE184">
        <v>0.89082822292607322</v>
      </c>
      <c r="AF184">
        <v>0.60144080996884741</v>
      </c>
      <c r="AG184">
        <v>0.57295363313747161</v>
      </c>
      <c r="AH184">
        <v>0.58808211711984515</v>
      </c>
      <c r="AI184">
        <v>0.56908529525279816</v>
      </c>
      <c r="AJ184">
        <v>0.57426989583059995</v>
      </c>
      <c r="AK184">
        <v>0.60190783286309291</v>
      </c>
    </row>
    <row r="185" spans="1:37">
      <c r="A185">
        <v>18</v>
      </c>
      <c r="B185">
        <v>0.70523415977961446</v>
      </c>
      <c r="C185">
        <v>0.66935885379211135</v>
      </c>
      <c r="D185">
        <v>0.6964718719689621</v>
      </c>
      <c r="E185">
        <v>0.66829078152406929</v>
      </c>
      <c r="F185">
        <v>0.65965300849021802</v>
      </c>
      <c r="G185">
        <v>0.68489442338928008</v>
      </c>
      <c r="H185">
        <v>0.69351590817559394</v>
      </c>
      <c r="I185">
        <v>0.74891715927974045</v>
      </c>
      <c r="J185">
        <v>0.76837802258712662</v>
      </c>
      <c r="K185">
        <v>0.75682837342030163</v>
      </c>
      <c r="L185">
        <v>0.74329239942017911</v>
      </c>
      <c r="M185">
        <v>0.7621245306633293</v>
      </c>
      <c r="N185">
        <v>0.97737725295214417</v>
      </c>
      <c r="O185">
        <v>0.80529742527374981</v>
      </c>
      <c r="P185">
        <v>0.82080128573068523</v>
      </c>
      <c r="Q185">
        <v>1</v>
      </c>
      <c r="R185">
        <v>0.78528133735573324</v>
      </c>
      <c r="S185">
        <v>0.74233906089159873</v>
      </c>
      <c r="T185">
        <v>0.98758608961823002</v>
      </c>
      <c r="U185">
        <v>1</v>
      </c>
      <c r="V185">
        <v>1</v>
      </c>
      <c r="W185">
        <v>1</v>
      </c>
      <c r="X185">
        <v>1</v>
      </c>
      <c r="Y185">
        <v>1</v>
      </c>
      <c r="Z185">
        <v>0.87002895017522464</v>
      </c>
      <c r="AA185">
        <v>0.92222270704249953</v>
      </c>
      <c r="AB185">
        <v>0.93887244441385009</v>
      </c>
      <c r="AC185">
        <v>0.82220047304461297</v>
      </c>
      <c r="AD185">
        <v>0.9402347355927736</v>
      </c>
      <c r="AE185">
        <v>0.92748837522744099</v>
      </c>
      <c r="AF185">
        <v>0.69567757009345799</v>
      </c>
      <c r="AG185">
        <v>0.66911978590959342</v>
      </c>
      <c r="AH185">
        <v>0.68770059952764506</v>
      </c>
      <c r="AI185">
        <v>0.6673099189502123</v>
      </c>
      <c r="AJ185">
        <v>0.67279787987720074</v>
      </c>
      <c r="AK185">
        <v>0.70280800752384776</v>
      </c>
    </row>
    <row r="186" spans="1:37">
      <c r="A186">
        <v>19</v>
      </c>
      <c r="B186">
        <v>0.81444313262495094</v>
      </c>
      <c r="C186">
        <v>0.77866902694031082</v>
      </c>
      <c r="D186">
        <v>0.80340688651794367</v>
      </c>
      <c r="E186">
        <v>0.77801598129019678</v>
      </c>
      <c r="F186">
        <v>0.76774947705180274</v>
      </c>
      <c r="G186">
        <v>0.78613968597726047</v>
      </c>
      <c r="H186">
        <v>0.79540877970197343</v>
      </c>
      <c r="I186">
        <v>0.8387588874662889</v>
      </c>
      <c r="J186">
        <v>0.84521582484583935</v>
      </c>
      <c r="K186">
        <v>0.8383611903791276</v>
      </c>
      <c r="L186">
        <v>0.82329130541804552</v>
      </c>
      <c r="M186">
        <v>0.82986545682102619</v>
      </c>
      <c r="N186">
        <v>0.84350528278433812</v>
      </c>
      <c r="O186">
        <v>0.85226398342704968</v>
      </c>
      <c r="P186">
        <v>0.84938583400298473</v>
      </c>
      <c r="Q186">
        <v>0.94521522589825691</v>
      </c>
      <c r="R186">
        <v>0.83825523788436518</v>
      </c>
      <c r="S186">
        <v>0.80045926043233839</v>
      </c>
      <c r="T186">
        <v>0.80681914803163002</v>
      </c>
      <c r="U186">
        <v>0.84944066836590182</v>
      </c>
      <c r="V186">
        <v>0.83104311281106868</v>
      </c>
      <c r="W186">
        <v>0.85729298024379985</v>
      </c>
      <c r="X186">
        <v>0.92546177736609847</v>
      </c>
      <c r="Y186">
        <v>0.90270188981903843</v>
      </c>
      <c r="Z186">
        <v>0.73731525217126292</v>
      </c>
      <c r="AA186">
        <v>0.8545684614713327</v>
      </c>
      <c r="AB186">
        <v>0.89681283127968625</v>
      </c>
      <c r="AC186">
        <v>0.69610961585515052</v>
      </c>
      <c r="AD186">
        <v>0.92372411974152702</v>
      </c>
      <c r="AE186">
        <v>0.94426848170361888</v>
      </c>
      <c r="AF186">
        <v>0.80412772585669789</v>
      </c>
      <c r="AG186">
        <v>0.77849205887486184</v>
      </c>
      <c r="AH186">
        <v>0.79361715012414469</v>
      </c>
      <c r="AI186">
        <v>0.77711308375144728</v>
      </c>
      <c r="AJ186">
        <v>0.7825562173650652</v>
      </c>
      <c r="AK186">
        <v>0.81203815665726176</v>
      </c>
    </row>
    <row r="187" spans="1:37">
      <c r="A187">
        <v>20</v>
      </c>
      <c r="B187">
        <v>0.90771349862258943</v>
      </c>
      <c r="C187">
        <v>0.87121756928693894</v>
      </c>
      <c r="D187">
        <v>0.88457807953443246</v>
      </c>
      <c r="E187">
        <v>0.87234457220814643</v>
      </c>
      <c r="F187">
        <v>0.85914236495631857</v>
      </c>
      <c r="G187">
        <v>0.86112615051434771</v>
      </c>
      <c r="H187">
        <v>0.87897704389850995</v>
      </c>
      <c r="I187">
        <v>0.93862540521397986</v>
      </c>
      <c r="J187">
        <v>0.93999861428670395</v>
      </c>
      <c r="K187">
        <v>0.91581736649001211</v>
      </c>
      <c r="L187">
        <v>0.91406613242895829</v>
      </c>
      <c r="M187">
        <v>0.92021276595744694</v>
      </c>
      <c r="N187">
        <v>0.6822871348663766</v>
      </c>
      <c r="O187">
        <v>0.9068955312222553</v>
      </c>
      <c r="P187">
        <v>0.90144644702100785</v>
      </c>
      <c r="Q187">
        <v>0.77250088936321593</v>
      </c>
      <c r="R187">
        <v>0.88367329993634292</v>
      </c>
      <c r="S187">
        <v>0.89341990656425674</v>
      </c>
      <c r="T187">
        <v>0.47810560326502849</v>
      </c>
      <c r="U187">
        <v>0.59669711129991487</v>
      </c>
      <c r="V187">
        <v>0.61798177267790544</v>
      </c>
      <c r="W187">
        <v>0.49274905422446402</v>
      </c>
      <c r="X187">
        <v>0.86528088050999852</v>
      </c>
      <c r="Y187">
        <v>0.74319514762644745</v>
      </c>
      <c r="Z187">
        <v>0.5214078927319824</v>
      </c>
      <c r="AA187">
        <v>0.76601361375338173</v>
      </c>
      <c r="AB187">
        <v>0.93350313209885061</v>
      </c>
      <c r="AC187">
        <v>0.47598075197781592</v>
      </c>
      <c r="AD187">
        <v>0.96368192008439968</v>
      </c>
      <c r="AE187">
        <v>0.97560482512298663</v>
      </c>
      <c r="AF187">
        <v>0.90420560747663559</v>
      </c>
      <c r="AG187">
        <v>0.87218570015707708</v>
      </c>
      <c r="AH187">
        <v>0.8719796523950829</v>
      </c>
      <c r="AI187">
        <v>0.87051331532226939</v>
      </c>
      <c r="AJ187">
        <v>0.87701713416074067</v>
      </c>
      <c r="AK187">
        <v>0.89533790138385061</v>
      </c>
    </row>
    <row r="188" spans="1:37">
      <c r="A188">
        <v>21</v>
      </c>
      <c r="B188">
        <v>0.97874852420306979</v>
      </c>
      <c r="C188">
        <v>0.97922774796702972</v>
      </c>
      <c r="D188">
        <v>0.97763094083414182</v>
      </c>
      <c r="E188">
        <v>0.96394465016565956</v>
      </c>
      <c r="F188">
        <v>0.96354743447766744</v>
      </c>
      <c r="G188">
        <v>0.96358960476448308</v>
      </c>
      <c r="H188">
        <v>0.94039468385018121</v>
      </c>
      <c r="I188">
        <v>1</v>
      </c>
      <c r="J188">
        <v>1</v>
      </c>
      <c r="K188">
        <v>1</v>
      </c>
      <c r="L188">
        <v>1</v>
      </c>
      <c r="M188">
        <v>1</v>
      </c>
      <c r="N188">
        <v>0.7006836544437538</v>
      </c>
      <c r="O188">
        <v>1</v>
      </c>
      <c r="P188">
        <v>1</v>
      </c>
      <c r="Q188">
        <v>0.87442191390964075</v>
      </c>
      <c r="R188">
        <v>1</v>
      </c>
      <c r="S188">
        <v>1</v>
      </c>
      <c r="T188">
        <v>0.47011308562197091</v>
      </c>
      <c r="U188">
        <v>0.65178065703766619</v>
      </c>
      <c r="V188">
        <v>0.67101100250271528</v>
      </c>
      <c r="W188">
        <v>0.51450189155107195</v>
      </c>
      <c r="X188">
        <v>0.94951779000708358</v>
      </c>
      <c r="Y188">
        <v>0.79928818487142206</v>
      </c>
      <c r="Z188">
        <v>0.45878409264056069</v>
      </c>
      <c r="AA188">
        <v>0.79402652936556428</v>
      </c>
      <c r="AB188">
        <v>1</v>
      </c>
      <c r="AC188">
        <v>0.44890302585433478</v>
      </c>
      <c r="AD188">
        <v>1</v>
      </c>
      <c r="AE188">
        <v>1</v>
      </c>
      <c r="AF188">
        <v>0.97488317757009368</v>
      </c>
      <c r="AG188">
        <v>0.97486764791436387</v>
      </c>
      <c r="AH188">
        <v>0.9743232604614549</v>
      </c>
      <c r="AI188">
        <v>0.98456194519490547</v>
      </c>
      <c r="AJ188">
        <v>0.98412531814961546</v>
      </c>
      <c r="AK188">
        <v>0.98092167136907171</v>
      </c>
    </row>
    <row r="189" spans="1:37">
      <c r="A189">
        <v>22</v>
      </c>
      <c r="B189">
        <v>1</v>
      </c>
      <c r="C189">
        <v>1</v>
      </c>
      <c r="D189">
        <v>1</v>
      </c>
      <c r="E189">
        <v>1</v>
      </c>
      <c r="F189">
        <v>1</v>
      </c>
      <c r="G189">
        <v>1</v>
      </c>
      <c r="H189">
        <v>1</v>
      </c>
      <c r="I189">
        <v>0.92644855485030919</v>
      </c>
      <c r="J189">
        <v>0.94678860943670751</v>
      </c>
      <c r="K189">
        <v>0.9127598858540561</v>
      </c>
      <c r="L189">
        <v>0.90700981866914643</v>
      </c>
      <c r="M189">
        <v>0.92568836045056324</v>
      </c>
      <c r="N189">
        <v>0.5638284648850217</v>
      </c>
      <c r="O189">
        <v>0.9021012133767391</v>
      </c>
      <c r="P189">
        <v>0.93381930891975673</v>
      </c>
      <c r="Q189">
        <v>0.81252223408039848</v>
      </c>
      <c r="R189">
        <v>0.92967258033267819</v>
      </c>
      <c r="S189">
        <v>0.93744556180220118</v>
      </c>
      <c r="T189">
        <v>0.39486438228041842</v>
      </c>
      <c r="U189">
        <v>0.59496247521948442</v>
      </c>
      <c r="V189">
        <v>0.62737875997544512</v>
      </c>
      <c r="W189">
        <v>0.47257250945775531</v>
      </c>
      <c r="X189">
        <v>0.86756933471367081</v>
      </c>
      <c r="Y189">
        <v>0.74284425284475408</v>
      </c>
      <c r="Z189">
        <v>0.36301996038397072</v>
      </c>
      <c r="AA189">
        <v>0.69777031154551028</v>
      </c>
      <c r="AB189">
        <v>0.92083706202244109</v>
      </c>
      <c r="AC189">
        <v>0.36612021857923499</v>
      </c>
      <c r="AD189">
        <v>0.87015692997494398</v>
      </c>
      <c r="AE189">
        <v>0.90781049935979508</v>
      </c>
      <c r="AF189">
        <v>1</v>
      </c>
      <c r="AG189">
        <v>1</v>
      </c>
      <c r="AH189">
        <v>1</v>
      </c>
      <c r="AI189">
        <v>1</v>
      </c>
      <c r="AJ189">
        <v>1</v>
      </c>
      <c r="AK189">
        <v>1</v>
      </c>
    </row>
    <row r="190" spans="1:37">
      <c r="A190">
        <v>23</v>
      </c>
      <c r="B190">
        <v>0.87308146399055497</v>
      </c>
      <c r="C190">
        <v>0.86197931072633749</v>
      </c>
      <c r="D190">
        <v>0.90118816682832203</v>
      </c>
      <c r="E190">
        <v>0.87137010329370479</v>
      </c>
      <c r="F190">
        <v>0.87175464501045907</v>
      </c>
      <c r="G190">
        <v>0.90714672441797528</v>
      </c>
      <c r="H190">
        <v>0.89689891260571886</v>
      </c>
      <c r="I190">
        <v>0.77411533956250511</v>
      </c>
      <c r="J190">
        <v>0.79470657520958898</v>
      </c>
      <c r="K190">
        <v>0.74724826742763939</v>
      </c>
      <c r="L190">
        <v>0.7400103930202665</v>
      </c>
      <c r="M190">
        <v>0.76509699624530658</v>
      </c>
      <c r="N190">
        <v>0.46401491609695461</v>
      </c>
      <c r="O190">
        <v>0.73619414027818897</v>
      </c>
      <c r="P190">
        <v>0.78090919527034786</v>
      </c>
      <c r="Q190">
        <v>0.66221985058697974</v>
      </c>
      <c r="R190">
        <v>0.75832387700312753</v>
      </c>
      <c r="S190">
        <v>0.78802755562594051</v>
      </c>
      <c r="T190">
        <v>0.31646968795170483</v>
      </c>
      <c r="U190">
        <v>0.48291914471821001</v>
      </c>
      <c r="V190">
        <v>0.52637295178731658</v>
      </c>
      <c r="W190">
        <v>0.38808322824716268</v>
      </c>
      <c r="X190">
        <v>0.708794202582684</v>
      </c>
      <c r="Y190">
        <v>0.61757481578023954</v>
      </c>
      <c r="Z190">
        <v>0.28180710041139723</v>
      </c>
      <c r="AA190">
        <v>0.56667248450999219</v>
      </c>
      <c r="AB190">
        <v>0.75597163901700282</v>
      </c>
      <c r="AC190">
        <v>0.2988337003507055</v>
      </c>
      <c r="AD190">
        <v>0.71322695503099054</v>
      </c>
      <c r="AE190">
        <v>0.73576386548958816</v>
      </c>
      <c r="AF190">
        <v>0.86273364485981319</v>
      </c>
      <c r="AG190">
        <v>0.86534993309674813</v>
      </c>
      <c r="AH190">
        <v>0.90250105977108952</v>
      </c>
      <c r="AI190">
        <v>0.85623311462755691</v>
      </c>
      <c r="AJ190">
        <v>0.85691795019810546</v>
      </c>
      <c r="AK190">
        <v>0.89943571140669087</v>
      </c>
    </row>
    <row r="191" spans="1:37">
      <c r="A191">
        <v>24</v>
      </c>
      <c r="B191">
        <v>0.70857929948839038</v>
      </c>
      <c r="C191">
        <v>0.70562040161531225</v>
      </c>
      <c r="D191">
        <v>0.71823472356935003</v>
      </c>
      <c r="E191">
        <v>0.71331124537127255</v>
      </c>
      <c r="F191">
        <v>0.71397809769902809</v>
      </c>
      <c r="G191">
        <v>0.72983216025988107</v>
      </c>
      <c r="H191">
        <v>0.73177607732581562</v>
      </c>
      <c r="I191">
        <v>0.58549674466752033</v>
      </c>
      <c r="J191">
        <v>0.61283170512021068</v>
      </c>
      <c r="K191">
        <v>0.55584997961679561</v>
      </c>
      <c r="L191">
        <v>0.54486776249213686</v>
      </c>
      <c r="M191">
        <v>0.57916145181476841</v>
      </c>
      <c r="N191">
        <v>0.70279676817899317</v>
      </c>
      <c r="O191">
        <v>0.63424089967446007</v>
      </c>
      <c r="P191">
        <v>0.59246929170014928</v>
      </c>
      <c r="Q191">
        <v>0.58733546780505164</v>
      </c>
      <c r="R191">
        <v>0.57684536824333688</v>
      </c>
      <c r="S191">
        <v>0.5956132710428379</v>
      </c>
      <c r="T191">
        <v>0.24207125244451999</v>
      </c>
      <c r="U191">
        <v>0.42048994619088081</v>
      </c>
      <c r="V191">
        <v>0.39949001274968132</v>
      </c>
      <c r="W191">
        <v>0.28951240016813778</v>
      </c>
      <c r="X191">
        <v>0.56440363973192387</v>
      </c>
      <c r="Y191">
        <v>0.46789312747506151</v>
      </c>
      <c r="Z191">
        <v>0.20508913606582349</v>
      </c>
      <c r="AA191">
        <v>0.51269744305785869</v>
      </c>
      <c r="AB191">
        <v>0.57671921250086045</v>
      </c>
      <c r="AC191">
        <v>0.22233096811026831</v>
      </c>
      <c r="AD191">
        <v>0.52528023209811425</v>
      </c>
      <c r="AE191">
        <v>0.70840353123525834</v>
      </c>
      <c r="AF191">
        <v>0.70619158878504662</v>
      </c>
      <c r="AG191">
        <v>0.70847635115480845</v>
      </c>
      <c r="AH191">
        <v>0.72124992430206514</v>
      </c>
      <c r="AI191">
        <v>0.70088768815129299</v>
      </c>
      <c r="AJ191">
        <v>0.70278922095982765</v>
      </c>
      <c r="AK191">
        <v>0.71537014644632546</v>
      </c>
    </row>
    <row r="193" spans="1:50">
      <c r="A193" s="131"/>
      <c r="B193" s="123"/>
      <c r="C193" s="123"/>
    </row>
    <row r="194" spans="1:50">
      <c r="B194" s="123"/>
    </row>
    <row r="201" spans="1:50">
      <c r="A201" t="s">
        <v>60</v>
      </c>
      <c r="D201">
        <v>2015</v>
      </c>
      <c r="F201" t="s">
        <v>1</v>
      </c>
      <c r="G201" s="177">
        <v>12427.475</v>
      </c>
      <c r="H201" t="s">
        <v>2</v>
      </c>
      <c r="K201" t="s">
        <v>3</v>
      </c>
      <c r="L201" t="s">
        <v>4</v>
      </c>
      <c r="AH201" s="105"/>
      <c r="AI201" s="130"/>
      <c r="AJ201" s="130"/>
      <c r="AK201" s="83"/>
    </row>
    <row r="202" spans="1:50">
      <c r="A202" s="106">
        <v>6</v>
      </c>
      <c r="B202" t="s">
        <v>8</v>
      </c>
      <c r="F202" t="s">
        <v>9</v>
      </c>
      <c r="G202">
        <v>0</v>
      </c>
      <c r="H202" t="s">
        <v>2</v>
      </c>
      <c r="K202" t="s">
        <v>10</v>
      </c>
      <c r="L202" t="s">
        <v>4</v>
      </c>
      <c r="N202" t="s">
        <v>11</v>
      </c>
      <c r="AH202" s="105"/>
      <c r="AI202" s="130"/>
      <c r="AJ202" s="130"/>
      <c r="AK202" s="83"/>
    </row>
    <row r="203" spans="1:50">
      <c r="B203">
        <v>1</v>
      </c>
      <c r="C203" t="s">
        <v>22</v>
      </c>
      <c r="D203" t="s">
        <v>23</v>
      </c>
      <c r="E203">
        <v>2</v>
      </c>
      <c r="F203" t="s">
        <v>24</v>
      </c>
      <c r="G203" t="s">
        <v>25</v>
      </c>
      <c r="H203">
        <v>3</v>
      </c>
      <c r="I203" t="s">
        <v>26</v>
      </c>
      <c r="J203" t="s">
        <v>27</v>
      </c>
      <c r="K203">
        <v>4</v>
      </c>
      <c r="L203" t="s">
        <v>28</v>
      </c>
      <c r="M203" t="s">
        <v>29</v>
      </c>
      <c r="N203">
        <v>5</v>
      </c>
      <c r="O203" t="s">
        <v>30</v>
      </c>
      <c r="P203" t="s">
        <v>30</v>
      </c>
      <c r="Q203">
        <v>6</v>
      </c>
      <c r="R203" t="s">
        <v>31</v>
      </c>
      <c r="S203" t="s">
        <v>32</v>
      </c>
      <c r="T203">
        <v>7</v>
      </c>
      <c r="U203" t="s">
        <v>33</v>
      </c>
      <c r="V203" t="s">
        <v>34</v>
      </c>
      <c r="W203">
        <v>8</v>
      </c>
      <c r="X203" t="s">
        <v>35</v>
      </c>
      <c r="Y203" t="s">
        <v>36</v>
      </c>
      <c r="Z203">
        <v>9</v>
      </c>
      <c r="AA203" t="s">
        <v>37</v>
      </c>
      <c r="AB203" t="s">
        <v>38</v>
      </c>
      <c r="AC203">
        <v>10</v>
      </c>
      <c r="AD203" t="s">
        <v>39</v>
      </c>
      <c r="AE203" t="s">
        <v>40</v>
      </c>
      <c r="AF203">
        <v>11</v>
      </c>
      <c r="AG203" t="s">
        <v>41</v>
      </c>
      <c r="AH203" t="s">
        <v>42</v>
      </c>
      <c r="AI203">
        <v>12</v>
      </c>
      <c r="AJ203" t="s">
        <v>43</v>
      </c>
      <c r="AK203" t="s">
        <v>44</v>
      </c>
    </row>
    <row r="204" spans="1:50">
      <c r="B204">
        <v>31</v>
      </c>
      <c r="E204">
        <v>28</v>
      </c>
      <c r="H204">
        <v>31</v>
      </c>
      <c r="K204">
        <v>30</v>
      </c>
      <c r="N204">
        <v>31</v>
      </c>
      <c r="Q204">
        <v>30</v>
      </c>
      <c r="T204">
        <v>31</v>
      </c>
      <c r="W204">
        <v>31</v>
      </c>
      <c r="Z204">
        <v>30</v>
      </c>
      <c r="AC204">
        <v>31</v>
      </c>
      <c r="AF204">
        <v>30</v>
      </c>
      <c r="AI204">
        <v>31</v>
      </c>
    </row>
    <row r="205" spans="1:50">
      <c r="A205" t="s">
        <v>47</v>
      </c>
      <c r="B205" t="s">
        <v>48</v>
      </c>
      <c r="C205" t="s">
        <v>49</v>
      </c>
      <c r="D205" t="s">
        <v>50</v>
      </c>
      <c r="E205" t="s">
        <v>48</v>
      </c>
      <c r="F205" t="s">
        <v>49</v>
      </c>
      <c r="G205" t="s">
        <v>50</v>
      </c>
      <c r="H205" t="s">
        <v>48</v>
      </c>
      <c r="I205" t="s">
        <v>49</v>
      </c>
      <c r="J205" t="s">
        <v>50</v>
      </c>
      <c r="K205" t="s">
        <v>48</v>
      </c>
      <c r="L205" t="s">
        <v>49</v>
      </c>
      <c r="M205" t="s">
        <v>50</v>
      </c>
      <c r="N205" t="s">
        <v>48</v>
      </c>
      <c r="O205" t="s">
        <v>49</v>
      </c>
      <c r="P205" t="s">
        <v>50</v>
      </c>
      <c r="Q205" t="s">
        <v>48</v>
      </c>
      <c r="R205" t="s">
        <v>49</v>
      </c>
      <c r="S205" t="s">
        <v>50</v>
      </c>
      <c r="T205" t="s">
        <v>48</v>
      </c>
      <c r="U205" t="s">
        <v>49</v>
      </c>
      <c r="V205" t="s">
        <v>50</v>
      </c>
      <c r="W205" t="s">
        <v>48</v>
      </c>
      <c r="X205" t="s">
        <v>49</v>
      </c>
      <c r="Y205" t="s">
        <v>50</v>
      </c>
      <c r="Z205" t="s">
        <v>48</v>
      </c>
      <c r="AA205" t="s">
        <v>49</v>
      </c>
      <c r="AB205" t="s">
        <v>50</v>
      </c>
      <c r="AC205" t="s">
        <v>48</v>
      </c>
      <c r="AD205" t="s">
        <v>49</v>
      </c>
      <c r="AE205" t="s">
        <v>50</v>
      </c>
      <c r="AF205" t="s">
        <v>48</v>
      </c>
      <c r="AG205" t="s">
        <v>49</v>
      </c>
      <c r="AH205" t="s">
        <v>50</v>
      </c>
      <c r="AI205" t="s">
        <v>48</v>
      </c>
      <c r="AJ205" t="s">
        <v>49</v>
      </c>
      <c r="AK205" t="s">
        <v>50</v>
      </c>
    </row>
    <row r="206" spans="1:50">
      <c r="B206" s="172">
        <v>6.103542888674561E-2</v>
      </c>
      <c r="C206" s="173">
        <v>1.037570144269043</v>
      </c>
      <c r="D206" s="173">
        <v>0.99254266907438693</v>
      </c>
      <c r="E206" s="172">
        <v>5.4044732716561912E-2</v>
      </c>
      <c r="F206" s="173">
        <v>1.0181708966406171</v>
      </c>
      <c r="G206" s="173">
        <v>0.99328785256777485</v>
      </c>
      <c r="H206" s="172">
        <v>5.9280123467949523E-2</v>
      </c>
      <c r="I206" s="173">
        <v>1.0377176310747791</v>
      </c>
      <c r="J206" s="173">
        <v>0.99147370447546745</v>
      </c>
      <c r="K206" s="172">
        <v>5.7173602337418812E-2</v>
      </c>
      <c r="L206" s="173">
        <v>1.0983712674347781</v>
      </c>
      <c r="M206" s="173">
        <v>0.98539721859064033</v>
      </c>
      <c r="N206" s="172">
        <v>7.8888784171544962E-2</v>
      </c>
      <c r="O206" s="173">
        <v>1.50908951984454</v>
      </c>
      <c r="P206" s="173">
        <v>0.93571093462675936</v>
      </c>
      <c r="Q206" s="172">
        <v>0.1021978792365698</v>
      </c>
      <c r="R206" s="173">
        <v>1.273489584612848</v>
      </c>
      <c r="S206" s="173">
        <v>0.98157070881314035</v>
      </c>
      <c r="T206" s="172">
        <v>0.12756570023786221</v>
      </c>
      <c r="U206" s="173">
        <v>1.3395694111621159</v>
      </c>
      <c r="V206" s="173">
        <v>0.96514785948967841</v>
      </c>
      <c r="W206" s="172">
        <v>0.11313780338436009</v>
      </c>
      <c r="X206" s="173">
        <v>1.116069971790864</v>
      </c>
      <c r="Y206" s="173">
        <v>0.92053038100290707</v>
      </c>
      <c r="Z206" s="172">
        <v>0.1242762224249138</v>
      </c>
      <c r="AA206" s="173">
        <v>1.5043634208666721</v>
      </c>
      <c r="AB206" s="173">
        <v>0.79268927594224026</v>
      </c>
      <c r="AC206" s="172">
        <v>9.5451878801667819E-2</v>
      </c>
      <c r="AD206" s="173">
        <v>1.749186610518932</v>
      </c>
      <c r="AE206" s="173">
        <v>0.92912628817382492</v>
      </c>
      <c r="AF206" s="172">
        <v>6.5210432066821533E-2</v>
      </c>
      <c r="AG206" s="173">
        <v>1.3825696361687361</v>
      </c>
      <c r="AH206" s="173">
        <v>0.92303803228130454</v>
      </c>
      <c r="AI206" s="172">
        <v>6.1737412267583842E-2</v>
      </c>
      <c r="AJ206" s="173">
        <v>1.044702174413801</v>
      </c>
      <c r="AK206" s="173">
        <v>0.98532474829280314</v>
      </c>
      <c r="AM206" t="str">
        <f>A201</f>
        <v>RefgChg-Res-StdForMsr_IncNTXV16p_base-cDXGF-DMoMH85-CZ06</v>
      </c>
      <c r="AN206" s="165">
        <f>1/($B206*(1/$B204)*(1/(5/7+2/7*$D206))*$B216/SUM($B208:$B231))</f>
        <v>13083.897507322701</v>
      </c>
      <c r="AO206" s="165">
        <f>1/(B206*(1/B204)*(1/(5/7+2/7*D206)))</f>
        <v>506.81956232434106</v>
      </c>
      <c r="AP206" s="165"/>
      <c r="AR206" s="170">
        <f>CHOOSE(AV$3,C206,F206,I206,L206,O206,R206,U206,X206,AA206,AD206,AG206,AJ206)</f>
        <v>1.3395694111621159</v>
      </c>
      <c r="AS206" s="166"/>
      <c r="AT206" s="166"/>
      <c r="AV206" s="116">
        <f>AN206/AR206</f>
        <v>9767.2411733946919</v>
      </c>
      <c r="AW206" s="167">
        <f>AO206/AR206</f>
        <v>378.34512948803462</v>
      </c>
      <c r="AX206" s="165"/>
    </row>
    <row r="207" spans="1:50">
      <c r="A207" t="s">
        <v>51</v>
      </c>
      <c r="B207" t="s">
        <v>52</v>
      </c>
      <c r="C207" t="s">
        <v>53</v>
      </c>
      <c r="D207" t="s">
        <v>54</v>
      </c>
      <c r="E207" t="s">
        <v>52</v>
      </c>
      <c r="F207" t="s">
        <v>53</v>
      </c>
      <c r="G207" t="s">
        <v>54</v>
      </c>
      <c r="H207" t="s">
        <v>52</v>
      </c>
      <c r="I207" t="s">
        <v>53</v>
      </c>
      <c r="J207" t="s">
        <v>54</v>
      </c>
      <c r="K207" t="s">
        <v>52</v>
      </c>
      <c r="L207" t="s">
        <v>53</v>
      </c>
      <c r="M207" t="s">
        <v>54</v>
      </c>
      <c r="N207" t="s">
        <v>52</v>
      </c>
      <c r="O207" t="s">
        <v>53</v>
      </c>
      <c r="P207" t="s">
        <v>54</v>
      </c>
      <c r="Q207" t="s">
        <v>52</v>
      </c>
      <c r="R207" t="s">
        <v>53</v>
      </c>
      <c r="S207" t="s">
        <v>54</v>
      </c>
      <c r="T207" t="s">
        <v>52</v>
      </c>
      <c r="U207" t="s">
        <v>53</v>
      </c>
      <c r="V207" t="s">
        <v>54</v>
      </c>
      <c r="W207" t="s">
        <v>52</v>
      </c>
      <c r="X207" t="s">
        <v>53</v>
      </c>
      <c r="Y207" t="s">
        <v>54</v>
      </c>
      <c r="Z207" t="s">
        <v>52</v>
      </c>
      <c r="AA207" t="s">
        <v>53</v>
      </c>
      <c r="AB207" t="s">
        <v>54</v>
      </c>
      <c r="AC207" t="s">
        <v>52</v>
      </c>
      <c r="AD207" t="s">
        <v>53</v>
      </c>
      <c r="AE207" t="s">
        <v>54</v>
      </c>
      <c r="AF207" t="s">
        <v>52</v>
      </c>
      <c r="AG207" t="s">
        <v>53</v>
      </c>
      <c r="AH207" t="s">
        <v>54</v>
      </c>
      <c r="AI207" t="s">
        <v>52</v>
      </c>
      <c r="AJ207" t="s">
        <v>53</v>
      </c>
      <c r="AK207" t="s">
        <v>54</v>
      </c>
    </row>
    <row r="208" spans="1:50">
      <c r="A208">
        <v>1</v>
      </c>
      <c r="B208">
        <v>0.55338668748780007</v>
      </c>
      <c r="C208">
        <v>0.51871496097614611</v>
      </c>
      <c r="D208">
        <v>0.5881573399192821</v>
      </c>
      <c r="E208">
        <v>0.51854008930304796</v>
      </c>
      <c r="F208">
        <v>0.52176178507938442</v>
      </c>
      <c r="G208">
        <v>0.57319781920980006</v>
      </c>
      <c r="H208">
        <v>0.6148282097649187</v>
      </c>
      <c r="I208">
        <v>0.46783689193955358</v>
      </c>
      <c r="J208">
        <v>0.5278969957081544</v>
      </c>
      <c r="K208">
        <v>0.51977848101265822</v>
      </c>
      <c r="L208">
        <v>0.44730902069565698</v>
      </c>
      <c r="M208">
        <v>0.50287624378109463</v>
      </c>
      <c r="N208">
        <v>0.17421630722360301</v>
      </c>
      <c r="O208">
        <v>0.29693455186262863</v>
      </c>
      <c r="P208">
        <v>0.3558879588961632</v>
      </c>
      <c r="Q208">
        <v>0.1736326911124923</v>
      </c>
      <c r="R208">
        <v>0.2053035250131244</v>
      </c>
      <c r="S208">
        <v>0.22365553602811949</v>
      </c>
      <c r="T208">
        <v>0.23462399578559201</v>
      </c>
      <c r="U208">
        <v>0.20839468967957719</v>
      </c>
      <c r="V208">
        <v>0.21717171717171721</v>
      </c>
      <c r="W208">
        <v>0.18457113855523599</v>
      </c>
      <c r="X208">
        <v>0.19415581124233361</v>
      </c>
      <c r="Y208">
        <v>0.22089995239828639</v>
      </c>
      <c r="Z208">
        <v>0.18830046757471031</v>
      </c>
      <c r="AA208">
        <v>0.19197898998741589</v>
      </c>
      <c r="AB208">
        <v>0.2475578244154534</v>
      </c>
      <c r="AC208">
        <v>0.13119653111449661</v>
      </c>
      <c r="AD208">
        <v>0.2366093949375353</v>
      </c>
      <c r="AE208">
        <v>0.28412200225333961</v>
      </c>
      <c r="AF208">
        <v>0.49931672448228748</v>
      </c>
      <c r="AG208">
        <v>0.58048582054858222</v>
      </c>
      <c r="AH208">
        <v>0.57555515435999272</v>
      </c>
      <c r="AI208">
        <v>0.6097376863559163</v>
      </c>
      <c r="AJ208">
        <v>0.52348871085214843</v>
      </c>
      <c r="AK208">
        <v>0.59009275705545683</v>
      </c>
    </row>
    <row r="209" spans="1:37">
      <c r="A209">
        <v>2</v>
      </c>
      <c r="B209">
        <v>0.50614874097208662</v>
      </c>
      <c r="C209">
        <v>0.4310761789600967</v>
      </c>
      <c r="D209">
        <v>0.50798144690078906</v>
      </c>
      <c r="E209">
        <v>0.43001358959425362</v>
      </c>
      <c r="F209">
        <v>0.42551952430576839</v>
      </c>
      <c r="G209">
        <v>0.47667766036211878</v>
      </c>
      <c r="H209">
        <v>0.53847699417319672</v>
      </c>
      <c r="I209">
        <v>0.41194823516644508</v>
      </c>
      <c r="J209">
        <v>0.46324242004707178</v>
      </c>
      <c r="K209">
        <v>0.44976265822784811</v>
      </c>
      <c r="L209">
        <v>0.39786788501808501</v>
      </c>
      <c r="M209">
        <v>0.43905472636815918</v>
      </c>
      <c r="N209">
        <v>0.1551350917982843</v>
      </c>
      <c r="O209">
        <v>0.26447686570222528</v>
      </c>
      <c r="P209">
        <v>0.30782298831524002</v>
      </c>
      <c r="Q209">
        <v>0.15102548166563079</v>
      </c>
      <c r="R209">
        <v>0.18203818230707181</v>
      </c>
      <c r="S209">
        <v>0.1905799648506151</v>
      </c>
      <c r="T209">
        <v>0.1692348215461609</v>
      </c>
      <c r="U209">
        <v>0.17119276737098041</v>
      </c>
      <c r="V209">
        <v>0.16961969420985809</v>
      </c>
      <c r="W209">
        <v>0.16452376924378281</v>
      </c>
      <c r="X209">
        <v>0.17201834862385321</v>
      </c>
      <c r="Y209">
        <v>0.1907988687592754</v>
      </c>
      <c r="Z209">
        <v>0.14266110998170359</v>
      </c>
      <c r="AA209">
        <v>0.16251025879520711</v>
      </c>
      <c r="AB209">
        <v>0.1997226949013676</v>
      </c>
      <c r="AC209">
        <v>0.1133247392476268</v>
      </c>
      <c r="AD209">
        <v>0.2104068369981304</v>
      </c>
      <c r="AE209">
        <v>0.24657975213262509</v>
      </c>
      <c r="AF209">
        <v>0.31998318091033329</v>
      </c>
      <c r="AG209">
        <v>0.45667712691771267</v>
      </c>
      <c r="AH209">
        <v>0.49202623818980562</v>
      </c>
      <c r="AI209">
        <v>0.54878278920551049</v>
      </c>
      <c r="AJ209">
        <v>0.44568723337842059</v>
      </c>
      <c r="AK209">
        <v>0.50805868034997703</v>
      </c>
    </row>
    <row r="210" spans="1:37">
      <c r="A210">
        <v>3</v>
      </c>
      <c r="B210">
        <v>0.49834081592816709</v>
      </c>
      <c r="C210">
        <v>0.39721886336154771</v>
      </c>
      <c r="D210">
        <v>0.45497259201252938</v>
      </c>
      <c r="E210">
        <v>0.39293341098815759</v>
      </c>
      <c r="F210">
        <v>0.38490774229142399</v>
      </c>
      <c r="G210">
        <v>0.426061789055664</v>
      </c>
      <c r="H210">
        <v>0.50592726542093636</v>
      </c>
      <c r="I210">
        <v>0.38834477332537509</v>
      </c>
      <c r="J210">
        <v>0.4338225114218468</v>
      </c>
      <c r="K210">
        <v>0.44204905063291139</v>
      </c>
      <c r="L210">
        <v>0.38443338500448732</v>
      </c>
      <c r="M210">
        <v>0.42125310945273631</v>
      </c>
      <c r="N210">
        <v>0.14695742804457629</v>
      </c>
      <c r="O210">
        <v>0.25054301053235523</v>
      </c>
      <c r="P210">
        <v>0.29522665119748082</v>
      </c>
      <c r="Q210">
        <v>0.14286824114356739</v>
      </c>
      <c r="R210">
        <v>0.17230694375088029</v>
      </c>
      <c r="S210">
        <v>0.18270650263620389</v>
      </c>
      <c r="T210">
        <v>0.1542209930198867</v>
      </c>
      <c r="U210">
        <v>0.1596977272467838</v>
      </c>
      <c r="V210">
        <v>0.1618645471104487</v>
      </c>
      <c r="W210">
        <v>0.1556420233463035</v>
      </c>
      <c r="X210">
        <v>0.1626539611739064</v>
      </c>
      <c r="Y210">
        <v>0.18102651695461039</v>
      </c>
      <c r="Z210">
        <v>9.3972352104086179E-2</v>
      </c>
      <c r="AA210">
        <v>0.14388575805657389</v>
      </c>
      <c r="AB210">
        <v>0.18399823533119039</v>
      </c>
      <c r="AC210">
        <v>0.1068791749677722</v>
      </c>
      <c r="AD210">
        <v>0.19861123475474041</v>
      </c>
      <c r="AE210">
        <v>0.22899565427329791</v>
      </c>
      <c r="AF210">
        <v>0.20729528014296231</v>
      </c>
      <c r="AG210">
        <v>0.39650162715016268</v>
      </c>
      <c r="AH210">
        <v>0.44147559727989399</v>
      </c>
      <c r="AI210">
        <v>0.51575769013021322</v>
      </c>
      <c r="AJ210">
        <v>0.41970138383102679</v>
      </c>
      <c r="AK210">
        <v>0.45733833300440763</v>
      </c>
    </row>
    <row r="211" spans="1:37">
      <c r="A211">
        <v>4</v>
      </c>
      <c r="B211">
        <v>0.50107358969353899</v>
      </c>
      <c r="C211">
        <v>0.3918324722435968</v>
      </c>
      <c r="D211">
        <v>0.43160050599361482</v>
      </c>
      <c r="E211">
        <v>0.39642787808192592</v>
      </c>
      <c r="F211">
        <v>0.37111506160730701</v>
      </c>
      <c r="G211">
        <v>0.41394628794507632</v>
      </c>
      <c r="H211">
        <v>0.49547920433996379</v>
      </c>
      <c r="I211">
        <v>0.38099243061396137</v>
      </c>
      <c r="J211">
        <v>0.41028658452166678</v>
      </c>
      <c r="K211">
        <v>0.43690664556962028</v>
      </c>
      <c r="L211">
        <v>0.37850479997824388</v>
      </c>
      <c r="M211">
        <v>0.40485074626865669</v>
      </c>
      <c r="N211">
        <v>0.14102461316443521</v>
      </c>
      <c r="O211">
        <v>0.24054342035162499</v>
      </c>
      <c r="P211">
        <v>0.27479903870058842</v>
      </c>
      <c r="Q211">
        <v>0.137041640770665</v>
      </c>
      <c r="R211">
        <v>0.16527740432015769</v>
      </c>
      <c r="S211">
        <v>0.16942003514938481</v>
      </c>
      <c r="T211">
        <v>0.14342157250098769</v>
      </c>
      <c r="U211">
        <v>0.15271166512562359</v>
      </c>
      <c r="V211">
        <v>0.15027322404371579</v>
      </c>
      <c r="W211">
        <v>0.14972085941465069</v>
      </c>
      <c r="X211">
        <v>0.15654620102387351</v>
      </c>
      <c r="Y211">
        <v>0.16814605325791729</v>
      </c>
      <c r="Z211">
        <v>9.1024598495629175E-2</v>
      </c>
      <c r="AA211">
        <v>0.13865514034031839</v>
      </c>
      <c r="AB211">
        <v>0.16921913405180561</v>
      </c>
      <c r="AC211">
        <v>0.1038907769834759</v>
      </c>
      <c r="AD211">
        <v>0.1929137363126501</v>
      </c>
      <c r="AE211">
        <v>0.213705134395622</v>
      </c>
      <c r="AF211">
        <v>0.19331441185745829</v>
      </c>
      <c r="AG211">
        <v>0.38328103207810332</v>
      </c>
      <c r="AH211">
        <v>0.42203767226334482</v>
      </c>
      <c r="AI211">
        <v>0.5012266465370826</v>
      </c>
      <c r="AJ211">
        <v>0.41275621683487662</v>
      </c>
      <c r="AK211">
        <v>0.43523452404447083</v>
      </c>
    </row>
    <row r="212" spans="1:37">
      <c r="A212">
        <v>5</v>
      </c>
      <c r="B212">
        <v>0.50283037282842091</v>
      </c>
      <c r="C212">
        <v>0.40095635923930972</v>
      </c>
      <c r="D212">
        <v>0.42280585506897173</v>
      </c>
      <c r="E212">
        <v>0.42380120364977669</v>
      </c>
      <c r="F212">
        <v>0.37292343529700228</v>
      </c>
      <c r="G212">
        <v>0.40425388705660631</v>
      </c>
      <c r="H212">
        <v>0.48623668876833442</v>
      </c>
      <c r="I212">
        <v>0.41387449469600379</v>
      </c>
      <c r="J212">
        <v>0.43430707462273288</v>
      </c>
      <c r="K212">
        <v>0.47943037974683539</v>
      </c>
      <c r="L212">
        <v>0.42571591743493542</v>
      </c>
      <c r="M212">
        <v>0.43983208955223868</v>
      </c>
      <c r="N212">
        <v>0.1570592479756274</v>
      </c>
      <c r="O212">
        <v>0.26783738371378241</v>
      </c>
      <c r="P212">
        <v>0.29236761415430518</v>
      </c>
      <c r="Q212">
        <v>0.15250155376009941</v>
      </c>
      <c r="R212">
        <v>0.18406125558585901</v>
      </c>
      <c r="S212">
        <v>0.1793673110720562</v>
      </c>
      <c r="T212">
        <v>0.1538258922691953</v>
      </c>
      <c r="U212">
        <v>0.1692750248279169</v>
      </c>
      <c r="V212">
        <v>0.15918750344979851</v>
      </c>
      <c r="W212">
        <v>0.16613094231094569</v>
      </c>
      <c r="X212">
        <v>0.1739951340666025</v>
      </c>
      <c r="Y212">
        <v>0.179150449416179</v>
      </c>
      <c r="Z212">
        <v>0.10073185606830649</v>
      </c>
      <c r="AA212">
        <v>0.1531432948514527</v>
      </c>
      <c r="AB212">
        <v>0.18191844709144761</v>
      </c>
      <c r="AC212">
        <v>0.11478964022032111</v>
      </c>
      <c r="AD212">
        <v>0.2129885159797027</v>
      </c>
      <c r="AE212">
        <v>0.23177209077740221</v>
      </c>
      <c r="AF212">
        <v>0.1860611794386629</v>
      </c>
      <c r="AG212">
        <v>0.38139237563923772</v>
      </c>
      <c r="AH212">
        <v>0.40982126737678282</v>
      </c>
      <c r="AI212">
        <v>0.48952632572183452</v>
      </c>
      <c r="AJ212">
        <v>0.41473311830194548</v>
      </c>
      <c r="AK212">
        <v>0.41951187421880132</v>
      </c>
    </row>
    <row r="213" spans="1:37">
      <c r="A213">
        <v>6</v>
      </c>
      <c r="B213">
        <v>0.54167479992192069</v>
      </c>
      <c r="C213">
        <v>0.44591623612179843</v>
      </c>
      <c r="D213">
        <v>0.47250165652671527</v>
      </c>
      <c r="E213">
        <v>0.47718889536012432</v>
      </c>
      <c r="F213">
        <v>0.42220928094158028</v>
      </c>
      <c r="G213">
        <v>0.4472639159991923</v>
      </c>
      <c r="H213">
        <v>0.52119750853928071</v>
      </c>
      <c r="I213">
        <v>0.47613879920779212</v>
      </c>
      <c r="J213">
        <v>0.48823203654990982</v>
      </c>
      <c r="K213">
        <v>0.54331487341772144</v>
      </c>
      <c r="L213">
        <v>0.50020396508117826</v>
      </c>
      <c r="M213">
        <v>0.49999999999999989</v>
      </c>
      <c r="N213">
        <v>0.18592159063577329</v>
      </c>
      <c r="O213">
        <v>0.31695422318757421</v>
      </c>
      <c r="P213">
        <v>0.33471451064887708</v>
      </c>
      <c r="Q213">
        <v>0.1807799875699192</v>
      </c>
      <c r="R213">
        <v>0.21818461183881999</v>
      </c>
      <c r="S213">
        <v>0.20579964850615121</v>
      </c>
      <c r="T213">
        <v>0.19162386408534171</v>
      </c>
      <c r="U213">
        <v>0.20228759289065451</v>
      </c>
      <c r="V213">
        <v>0.18248054313628079</v>
      </c>
      <c r="W213">
        <v>0.1960751141938758</v>
      </c>
      <c r="X213">
        <v>0.20516751989457141</v>
      </c>
      <c r="Y213">
        <v>0.20479937277741991</v>
      </c>
      <c r="Z213">
        <v>0.1180626143525107</v>
      </c>
      <c r="AA213">
        <v>0.18022651419817251</v>
      </c>
      <c r="AB213">
        <v>0.2071595134555996</v>
      </c>
      <c r="AC213">
        <v>0.1337747568264385</v>
      </c>
      <c r="AD213">
        <v>0.24790053117303171</v>
      </c>
      <c r="AE213">
        <v>0.26327860936745529</v>
      </c>
      <c r="AF213">
        <v>0.20487753600336381</v>
      </c>
      <c r="AG213">
        <v>0.42122849837284992</v>
      </c>
      <c r="AH213">
        <v>0.44695191671180112</v>
      </c>
      <c r="AI213">
        <v>0.52160785053783743</v>
      </c>
      <c r="AJ213">
        <v>0.45551971699094768</v>
      </c>
      <c r="AK213">
        <v>0.45503585290441417</v>
      </c>
    </row>
    <row r="214" spans="1:37">
      <c r="A214">
        <v>7</v>
      </c>
      <c r="B214">
        <v>0.5908647276986142</v>
      </c>
      <c r="C214">
        <v>0.5046993514345387</v>
      </c>
      <c r="D214">
        <v>0.52834166616468892</v>
      </c>
      <c r="E214">
        <v>0.53911861774412739</v>
      </c>
      <c r="F214">
        <v>0.48936431067246988</v>
      </c>
      <c r="G214">
        <v>0.50111058760180383</v>
      </c>
      <c r="H214">
        <v>0.57283504118947171</v>
      </c>
      <c r="I214">
        <v>0.57147508071298747</v>
      </c>
      <c r="J214">
        <v>0.54084175550325342</v>
      </c>
      <c r="K214">
        <v>0.62796677215189878</v>
      </c>
      <c r="L214">
        <v>0.59609474857904332</v>
      </c>
      <c r="M214">
        <v>0.54648631840796014</v>
      </c>
      <c r="N214">
        <v>0.22480558005291429</v>
      </c>
      <c r="O214">
        <v>0.38297610753657618</v>
      </c>
      <c r="P214">
        <v>0.3735394049888125</v>
      </c>
      <c r="Q214">
        <v>0.21807022995649469</v>
      </c>
      <c r="R214">
        <v>0.26279465806220298</v>
      </c>
      <c r="S214">
        <v>0.23061511423550091</v>
      </c>
      <c r="T214">
        <v>0.26636375609113649</v>
      </c>
      <c r="U214">
        <v>0.26164629065214667</v>
      </c>
      <c r="V214">
        <v>0.206408345752608</v>
      </c>
      <c r="W214">
        <v>0.23819996616477751</v>
      </c>
      <c r="X214">
        <v>0.2494171017284201</v>
      </c>
      <c r="Y214">
        <v>0.2292162517850643</v>
      </c>
      <c r="Z214">
        <v>0.16603984549705231</v>
      </c>
      <c r="AA214">
        <v>0.22788203753351199</v>
      </c>
      <c r="AB214">
        <v>0.238702968425033</v>
      </c>
      <c r="AC214">
        <v>0.16629555842025079</v>
      </c>
      <c r="AD214">
        <v>0.30683403068340309</v>
      </c>
      <c r="AE214">
        <v>0.29442298406566858</v>
      </c>
      <c r="AF214">
        <v>0.2355723746452224</v>
      </c>
      <c r="AG214">
        <v>0.47902138540213862</v>
      </c>
      <c r="AH214">
        <v>0.49780345429379552</v>
      </c>
      <c r="AI214">
        <v>0.56482355161351205</v>
      </c>
      <c r="AJ214">
        <v>0.51147123088128177</v>
      </c>
      <c r="AK214">
        <v>0.50220380238142226</v>
      </c>
    </row>
    <row r="215" spans="1:37">
      <c r="A215">
        <v>8</v>
      </c>
      <c r="B215">
        <v>0.64317782549287528</v>
      </c>
      <c r="C215">
        <v>0.5951412553589096</v>
      </c>
      <c r="D215">
        <v>0.56008674176254436</v>
      </c>
      <c r="E215">
        <v>0.63055717336439532</v>
      </c>
      <c r="F215">
        <v>0.58606632746888987</v>
      </c>
      <c r="G215">
        <v>0.53059164030423367</v>
      </c>
      <c r="H215">
        <v>0.63552340767530646</v>
      </c>
      <c r="I215">
        <v>0.58395507203125441</v>
      </c>
      <c r="J215">
        <v>0.54596428076976322</v>
      </c>
      <c r="K215">
        <v>0.58247626582278478</v>
      </c>
      <c r="L215">
        <v>0.57077588316880146</v>
      </c>
      <c r="M215">
        <v>0.53482587064676623</v>
      </c>
      <c r="N215">
        <v>0.22272107752745929</v>
      </c>
      <c r="O215">
        <v>0.37875496905864509</v>
      </c>
      <c r="P215">
        <v>0.37602552415679141</v>
      </c>
      <c r="Q215">
        <v>0.22894655065257929</v>
      </c>
      <c r="R215">
        <v>0.26162947028771177</v>
      </c>
      <c r="S215">
        <v>0.23297012302284709</v>
      </c>
      <c r="T215">
        <v>0.41953114710917938</v>
      </c>
      <c r="U215">
        <v>0.30411058981998318</v>
      </c>
      <c r="V215">
        <v>0.2460120328972788</v>
      </c>
      <c r="W215">
        <v>0.23659279309761461</v>
      </c>
      <c r="X215">
        <v>0.247769780526129</v>
      </c>
      <c r="Y215">
        <v>0.23198835158065681</v>
      </c>
      <c r="Z215">
        <v>0.3172900996137426</v>
      </c>
      <c r="AA215">
        <v>0.26774634786890628</v>
      </c>
      <c r="AB215">
        <v>0.27954244658725652</v>
      </c>
      <c r="AC215">
        <v>0.16746747919840621</v>
      </c>
      <c r="AD215">
        <v>0.30842161488471448</v>
      </c>
      <c r="AE215">
        <v>0.2988491871881539</v>
      </c>
      <c r="AF215">
        <v>0.2849784505413645</v>
      </c>
      <c r="AG215">
        <v>0.57168177591817759</v>
      </c>
      <c r="AH215">
        <v>0.52488415478124806</v>
      </c>
      <c r="AI215">
        <v>0.60294395168899806</v>
      </c>
      <c r="AJ215">
        <v>0.60316304234731033</v>
      </c>
      <c r="AK215">
        <v>0.53956976514702981</v>
      </c>
    </row>
    <row r="216" spans="1:37">
      <c r="A216">
        <v>9</v>
      </c>
      <c r="B216">
        <v>0.57720085887175476</v>
      </c>
      <c r="C216">
        <v>0.56697262833901285</v>
      </c>
      <c r="D216">
        <v>0.52996807421239689</v>
      </c>
      <c r="E216">
        <v>0.58881770529994193</v>
      </c>
      <c r="F216">
        <v>0.56914730582970641</v>
      </c>
      <c r="G216">
        <v>0.50703372147809112</v>
      </c>
      <c r="H216">
        <v>0.58609604179224439</v>
      </c>
      <c r="I216">
        <v>0.53045389185816227</v>
      </c>
      <c r="J216">
        <v>0.51924408140661771</v>
      </c>
      <c r="K216">
        <v>0.50257120253164556</v>
      </c>
      <c r="L216">
        <v>0.50803622419841721</v>
      </c>
      <c r="M216">
        <v>0.5149253731343284</v>
      </c>
      <c r="N216">
        <v>0.2250460995750822</v>
      </c>
      <c r="O216">
        <v>0.35068234908405388</v>
      </c>
      <c r="P216">
        <v>0.37196486284909258</v>
      </c>
      <c r="Q216">
        <v>0.343769422001243</v>
      </c>
      <c r="R216">
        <v>0.26100206148606248</v>
      </c>
      <c r="S216">
        <v>0.24485061511423539</v>
      </c>
      <c r="T216">
        <v>0.52666930067167128</v>
      </c>
      <c r="U216">
        <v>0.35989635058160108</v>
      </c>
      <c r="V216">
        <v>0.3240050781034387</v>
      </c>
      <c r="W216">
        <v>0.24302148536626619</v>
      </c>
      <c r="X216">
        <v>0.23508540726848809</v>
      </c>
      <c r="Y216">
        <v>0.24232072354604761</v>
      </c>
      <c r="Z216">
        <v>0.46228908314698097</v>
      </c>
      <c r="AA216">
        <v>0.32493297587131359</v>
      </c>
      <c r="AB216">
        <v>0.342597844583097</v>
      </c>
      <c r="AC216">
        <v>0.19951951248095631</v>
      </c>
      <c r="AD216">
        <v>0.29434107837027801</v>
      </c>
      <c r="AE216">
        <v>0.30858683405762111</v>
      </c>
      <c r="AF216">
        <v>0.28834226847471889</v>
      </c>
      <c r="AG216">
        <v>0.56380753138075312</v>
      </c>
      <c r="AH216">
        <v>0.50839501715111024</v>
      </c>
      <c r="AI216">
        <v>0.55670881298358188</v>
      </c>
      <c r="AJ216">
        <v>0.57577255228384139</v>
      </c>
      <c r="AK216">
        <v>0.52601802512992568</v>
      </c>
    </row>
    <row r="217" spans="1:37">
      <c r="A217">
        <v>10</v>
      </c>
      <c r="B217">
        <v>0.5059535428459887</v>
      </c>
      <c r="C217">
        <v>0.5047817961965485</v>
      </c>
      <c r="D217">
        <v>0.50918619360279505</v>
      </c>
      <c r="E217">
        <v>0.50417394680644545</v>
      </c>
      <c r="F217">
        <v>0.50579292588732905</v>
      </c>
      <c r="G217">
        <v>0.51087029682977714</v>
      </c>
      <c r="H217">
        <v>0.50954390194896537</v>
      </c>
      <c r="I217">
        <v>0.50451721424889462</v>
      </c>
      <c r="J217">
        <v>0.52526650976048728</v>
      </c>
      <c r="K217">
        <v>0.49149525316455689</v>
      </c>
      <c r="L217">
        <v>0.49713089119142811</v>
      </c>
      <c r="M217">
        <v>0.52977300995024867</v>
      </c>
      <c r="N217">
        <v>0.29591918544055162</v>
      </c>
      <c r="O217">
        <v>0.36248514405147331</v>
      </c>
      <c r="P217">
        <v>0.39359409961050812</v>
      </c>
      <c r="Q217">
        <v>0.51289620882535736</v>
      </c>
      <c r="R217">
        <v>0.30713581479916507</v>
      </c>
      <c r="S217">
        <v>0.32358523725834798</v>
      </c>
      <c r="T217">
        <v>0.64704332938232589</v>
      </c>
      <c r="U217">
        <v>0.46326039062589192</v>
      </c>
      <c r="V217">
        <v>0.44107744107744101</v>
      </c>
      <c r="W217">
        <v>0.41634241245136178</v>
      </c>
      <c r="X217">
        <v>0.33794160879922958</v>
      </c>
      <c r="Y217">
        <v>0.32853582728978242</v>
      </c>
      <c r="Z217">
        <v>0.64037405976824557</v>
      </c>
      <c r="AA217">
        <v>0.47594244131969138</v>
      </c>
      <c r="AB217">
        <v>0.45714375748408642</v>
      </c>
      <c r="AC217">
        <v>0.4022618071018399</v>
      </c>
      <c r="AD217">
        <v>0.37087153921481342</v>
      </c>
      <c r="AE217">
        <v>0.37666988572348298</v>
      </c>
      <c r="AF217">
        <v>0.27362556501629348</v>
      </c>
      <c r="AG217">
        <v>0.50720595072059516</v>
      </c>
      <c r="AH217">
        <v>0.5100800385147739</v>
      </c>
      <c r="AI217">
        <v>0.48292130590677479</v>
      </c>
      <c r="AJ217">
        <v>0.50215898449693053</v>
      </c>
      <c r="AK217">
        <v>0.50161173606999521</v>
      </c>
    </row>
    <row r="218" spans="1:37">
      <c r="A218">
        <v>11</v>
      </c>
      <c r="B218">
        <v>0.49814561780206912</v>
      </c>
      <c r="C218">
        <v>0.49329449268989761</v>
      </c>
      <c r="D218">
        <v>0.51021022829950013</v>
      </c>
      <c r="E218">
        <v>0.4923315860997865</v>
      </c>
      <c r="F218">
        <v>0.49337951327162388</v>
      </c>
      <c r="G218">
        <v>0.51524533889748936</v>
      </c>
      <c r="H218">
        <v>0.50411894715692196</v>
      </c>
      <c r="I218">
        <v>0.50253669388751732</v>
      </c>
      <c r="J218">
        <v>0.53087359822788305</v>
      </c>
      <c r="K218">
        <v>0.48694620253164561</v>
      </c>
      <c r="L218">
        <v>0.49237170596393909</v>
      </c>
      <c r="M218">
        <v>0.53358208955223885</v>
      </c>
      <c r="N218">
        <v>0.36695261765413301</v>
      </c>
      <c r="O218">
        <v>0.39563952297037008</v>
      </c>
      <c r="P218">
        <v>0.44891025109803612</v>
      </c>
      <c r="Q218">
        <v>0.65024860161591058</v>
      </c>
      <c r="R218">
        <v>0.4372271091819358</v>
      </c>
      <c r="S218">
        <v>0.43708260105448149</v>
      </c>
      <c r="T218">
        <v>0.75674963782431159</v>
      </c>
      <c r="U218">
        <v>0.58380420761846064</v>
      </c>
      <c r="V218">
        <v>0.52525252525252508</v>
      </c>
      <c r="W218">
        <v>0.62848925731686689</v>
      </c>
      <c r="X218">
        <v>0.513875513203913</v>
      </c>
      <c r="Y218">
        <v>0.44810013160473777</v>
      </c>
      <c r="Z218">
        <v>0.72286033746696488</v>
      </c>
      <c r="AA218">
        <v>0.62769601138042364</v>
      </c>
      <c r="AB218">
        <v>0.58319152958971443</v>
      </c>
      <c r="AC218">
        <v>0.65768194070080854</v>
      </c>
      <c r="AD218">
        <v>0.53264191815780881</v>
      </c>
      <c r="AE218">
        <v>0.56067922098825029</v>
      </c>
      <c r="AF218">
        <v>0.36423841059602657</v>
      </c>
      <c r="AG218">
        <v>0.51397605764760579</v>
      </c>
      <c r="AH218">
        <v>0.52680989348257812</v>
      </c>
      <c r="AI218">
        <v>0.47744857520286849</v>
      </c>
      <c r="AJ218">
        <v>0.4896732910207055</v>
      </c>
      <c r="AK218">
        <v>0.50049338859285575</v>
      </c>
    </row>
    <row r="219" spans="1:37">
      <c r="A219">
        <v>12</v>
      </c>
      <c r="B219">
        <v>0.50556314659379264</v>
      </c>
      <c r="C219">
        <v>0.50118170825546893</v>
      </c>
      <c r="D219">
        <v>0.51659538582013131</v>
      </c>
      <c r="E219">
        <v>0.49718501261890902</v>
      </c>
      <c r="F219">
        <v>0.49794642309814269</v>
      </c>
      <c r="G219">
        <v>0.52110116443427346</v>
      </c>
      <c r="H219">
        <v>0.50371709865380754</v>
      </c>
      <c r="I219">
        <v>0.49160313627607932</v>
      </c>
      <c r="J219">
        <v>0.5263048594766716</v>
      </c>
      <c r="K219">
        <v>0.47270569620253172</v>
      </c>
      <c r="L219">
        <v>0.47817573631394339</v>
      </c>
      <c r="M219">
        <v>0.5237873134328358</v>
      </c>
      <c r="N219">
        <v>0.48552874208289909</v>
      </c>
      <c r="O219">
        <v>0.47332076554239572</v>
      </c>
      <c r="P219">
        <v>0.55809231789177105</v>
      </c>
      <c r="Q219">
        <v>0.74440646364201379</v>
      </c>
      <c r="R219">
        <v>0.54758703696590216</v>
      </c>
      <c r="S219">
        <v>0.55198594024604564</v>
      </c>
      <c r="T219">
        <v>0.81186619254576575</v>
      </c>
      <c r="U219">
        <v>0.70138008972295474</v>
      </c>
      <c r="V219">
        <v>0.61635480487939498</v>
      </c>
      <c r="W219">
        <v>0.75122652681441382</v>
      </c>
      <c r="X219">
        <v>0.6479041005626236</v>
      </c>
      <c r="Y219">
        <v>0.60070562540251449</v>
      </c>
      <c r="Z219">
        <v>0.78034153283187624</v>
      </c>
      <c r="AA219">
        <v>0.7488537506155275</v>
      </c>
      <c r="AB219">
        <v>0.70410285498203795</v>
      </c>
      <c r="AC219">
        <v>0.85462322746982311</v>
      </c>
      <c r="AD219">
        <v>0.69114810528502324</v>
      </c>
      <c r="AE219">
        <v>0.71269917914051184</v>
      </c>
      <c r="AF219">
        <v>0.57563334384526466</v>
      </c>
      <c r="AG219">
        <v>0.56758484425848454</v>
      </c>
      <c r="AH219">
        <v>0.56971775892158616</v>
      </c>
      <c r="AI219">
        <v>0.4831100207586338</v>
      </c>
      <c r="AJ219">
        <v>0.49841327645406291</v>
      </c>
      <c r="AK219">
        <v>0.50601934083283995</v>
      </c>
    </row>
    <row r="220" spans="1:37">
      <c r="A220">
        <v>13</v>
      </c>
      <c r="B220">
        <v>0.49619363654108922</v>
      </c>
      <c r="C220">
        <v>0.48815543585797511</v>
      </c>
      <c r="D220">
        <v>0.51394494307571836</v>
      </c>
      <c r="E220">
        <v>0.48378955542613089</v>
      </c>
      <c r="F220">
        <v>0.48393918960338372</v>
      </c>
      <c r="G220">
        <v>0.51659150568755463</v>
      </c>
      <c r="H220">
        <v>0.49065702230259201</v>
      </c>
      <c r="I220">
        <v>0.49108765837380303</v>
      </c>
      <c r="J220">
        <v>0.5353731136646821</v>
      </c>
      <c r="K220">
        <v>0.47587025316455689</v>
      </c>
      <c r="L220">
        <v>0.48192869380762021</v>
      </c>
      <c r="M220">
        <v>0.53583644278606957</v>
      </c>
      <c r="N220">
        <v>0.59720997354285255</v>
      </c>
      <c r="O220">
        <v>0.60085652227367736</v>
      </c>
      <c r="P220">
        <v>0.66404242976713368</v>
      </c>
      <c r="Q220">
        <v>0.79777812305779994</v>
      </c>
      <c r="R220">
        <v>0.6436446049245188</v>
      </c>
      <c r="S220">
        <v>0.65065026362038658</v>
      </c>
      <c r="T220">
        <v>0.86290003951007488</v>
      </c>
      <c r="U220">
        <v>0.78650274533977171</v>
      </c>
      <c r="V220">
        <v>0.72365733841143653</v>
      </c>
      <c r="W220">
        <v>0.81864320757908993</v>
      </c>
      <c r="X220">
        <v>0.73673272847077886</v>
      </c>
      <c r="Y220">
        <v>0.70702545291630514</v>
      </c>
      <c r="Z220">
        <v>0.81083553567798317</v>
      </c>
      <c r="AA220">
        <v>0.82456639492258044</v>
      </c>
      <c r="AB220">
        <v>0.77005735173630796</v>
      </c>
      <c r="AC220">
        <v>0.89470291808273761</v>
      </c>
      <c r="AD220">
        <v>0.80033532152289399</v>
      </c>
      <c r="AE220">
        <v>0.84528408176404313</v>
      </c>
      <c r="AF220">
        <v>0.79690949227373076</v>
      </c>
      <c r="AG220">
        <v>0.65626452812645275</v>
      </c>
      <c r="AH220">
        <v>0.61370885238009254</v>
      </c>
      <c r="AI220">
        <v>0.47575014153613893</v>
      </c>
      <c r="AJ220">
        <v>0.48480907293725928</v>
      </c>
      <c r="AK220">
        <v>0.50299322412999148</v>
      </c>
    </row>
    <row r="221" spans="1:37">
      <c r="A221">
        <v>14</v>
      </c>
      <c r="B221">
        <v>0.50478235408940075</v>
      </c>
      <c r="C221">
        <v>0.49189293173573723</v>
      </c>
      <c r="D221">
        <v>0.53075115956870067</v>
      </c>
      <c r="E221">
        <v>0.48786643370219379</v>
      </c>
      <c r="F221">
        <v>0.48721878256605161</v>
      </c>
      <c r="G221">
        <v>0.53254358214982833</v>
      </c>
      <c r="H221">
        <v>0.49668474984930677</v>
      </c>
      <c r="I221">
        <v>0.4934208741420007</v>
      </c>
      <c r="J221">
        <v>0.53793437629793717</v>
      </c>
      <c r="K221">
        <v>0.57911392405063289</v>
      </c>
      <c r="L221">
        <v>0.50009518370454997</v>
      </c>
      <c r="M221">
        <v>0.538790422885572</v>
      </c>
      <c r="N221">
        <v>0.68243405756433906</v>
      </c>
      <c r="O221">
        <v>0.70454079750829868</v>
      </c>
      <c r="P221">
        <v>0.74567000911577053</v>
      </c>
      <c r="Q221">
        <v>0.83281541330018638</v>
      </c>
      <c r="R221">
        <v>0.75607882303230534</v>
      </c>
      <c r="S221">
        <v>0.74407732864674858</v>
      </c>
      <c r="T221">
        <v>0.92097984986171466</v>
      </c>
      <c r="U221">
        <v>0.85092976267936049</v>
      </c>
      <c r="V221">
        <v>0.82499862008058711</v>
      </c>
      <c r="W221">
        <v>0.87996954829978014</v>
      </c>
      <c r="X221">
        <v>0.82330579350195143</v>
      </c>
      <c r="Y221">
        <v>0.79696469072886622</v>
      </c>
      <c r="Z221">
        <v>0.83685708477332788</v>
      </c>
      <c r="AA221">
        <v>0.89516879137714067</v>
      </c>
      <c r="AB221">
        <v>0.79873321989033819</v>
      </c>
      <c r="AC221">
        <v>0.95329895699050748</v>
      </c>
      <c r="AD221">
        <v>0.90254903706341449</v>
      </c>
      <c r="AE221">
        <v>0.92330597135039405</v>
      </c>
      <c r="AF221">
        <v>0.96152633238725971</v>
      </c>
      <c r="AG221">
        <v>0.77594723384472364</v>
      </c>
      <c r="AH221">
        <v>0.66185231991334159</v>
      </c>
      <c r="AI221">
        <v>0.48839403661068143</v>
      </c>
      <c r="AJ221">
        <v>0.48772240141504519</v>
      </c>
      <c r="AK221">
        <v>0.52003157686994272</v>
      </c>
    </row>
    <row r="222" spans="1:37">
      <c r="A222">
        <v>15</v>
      </c>
      <c r="B222">
        <v>0.50146398594573494</v>
      </c>
      <c r="C222">
        <v>0.48972188633615482</v>
      </c>
      <c r="D222">
        <v>0.5231010180109632</v>
      </c>
      <c r="E222">
        <v>0.48728402251989911</v>
      </c>
      <c r="F222">
        <v>0.48660577453564641</v>
      </c>
      <c r="G222">
        <v>0.52816854008211611</v>
      </c>
      <c r="H222">
        <v>0.49708659835242119</v>
      </c>
      <c r="I222">
        <v>0.50742016875118712</v>
      </c>
      <c r="J222">
        <v>0.54125709538972722</v>
      </c>
      <c r="K222">
        <v>0.73595727848101267</v>
      </c>
      <c r="L222">
        <v>0.53542193576459729</v>
      </c>
      <c r="M222">
        <v>0.54399875621890548</v>
      </c>
      <c r="N222">
        <v>0.77150645394051143</v>
      </c>
      <c r="O222">
        <v>0.78886111224949784</v>
      </c>
      <c r="P222">
        <v>0.82990801359078481</v>
      </c>
      <c r="Q222">
        <v>0.88968303293971429</v>
      </c>
      <c r="R222">
        <v>0.84942188760419468</v>
      </c>
      <c r="S222">
        <v>0.84260105448154654</v>
      </c>
      <c r="T222">
        <v>0.93309627288291852</v>
      </c>
      <c r="U222">
        <v>0.8944214239238385</v>
      </c>
      <c r="V222">
        <v>0.89722360214163477</v>
      </c>
      <c r="W222">
        <v>0.9169345288445272</v>
      </c>
      <c r="X222">
        <v>0.88984489837295355</v>
      </c>
      <c r="Y222">
        <v>0.86721921989191619</v>
      </c>
      <c r="Z222">
        <v>0.85825371010367957</v>
      </c>
      <c r="AA222">
        <v>0.9376484105706625</v>
      </c>
      <c r="AB222">
        <v>0.84792336295455961</v>
      </c>
      <c r="AC222">
        <v>0.98581975858431969</v>
      </c>
      <c r="AD222">
        <v>0.96250630582509844</v>
      </c>
      <c r="AE222">
        <v>0.97279896990181858</v>
      </c>
      <c r="AF222">
        <v>1</v>
      </c>
      <c r="AG222">
        <v>0.86753254300325433</v>
      </c>
      <c r="AH222">
        <v>0.67310585544923851</v>
      </c>
      <c r="AI222">
        <v>0.48612945838837518</v>
      </c>
      <c r="AJ222">
        <v>0.4851992508583915</v>
      </c>
      <c r="AK222">
        <v>0.51332149200710475</v>
      </c>
    </row>
    <row r="223" spans="1:37">
      <c r="A223">
        <v>16</v>
      </c>
      <c r="B223">
        <v>0.51434706226820226</v>
      </c>
      <c r="C223">
        <v>0.50736506540617776</v>
      </c>
      <c r="D223">
        <v>0.52526956207457387</v>
      </c>
      <c r="E223">
        <v>0.50572704329256457</v>
      </c>
      <c r="F223">
        <v>0.50441365781891745</v>
      </c>
      <c r="G223">
        <v>0.53113010702025976</v>
      </c>
      <c r="H223">
        <v>0.50934297769740822</v>
      </c>
      <c r="I223">
        <v>0.55823543774926077</v>
      </c>
      <c r="J223">
        <v>0.58978263879274528</v>
      </c>
      <c r="K223">
        <v>0.84592563291139233</v>
      </c>
      <c r="L223">
        <v>0.60093551983900384</v>
      </c>
      <c r="M223">
        <v>0.60323383084577109</v>
      </c>
      <c r="N223">
        <v>0.85977711857612449</v>
      </c>
      <c r="O223">
        <v>0.87193147821810579</v>
      </c>
      <c r="P223">
        <v>0.92388331814038294</v>
      </c>
      <c r="Q223">
        <v>0.9414232442510877</v>
      </c>
      <c r="R223">
        <v>0.92015262679419729</v>
      </c>
      <c r="S223">
        <v>0.92084358523725829</v>
      </c>
      <c r="T223">
        <v>0.97635980508362952</v>
      </c>
      <c r="U223">
        <v>0.9509149230049202</v>
      </c>
      <c r="V223">
        <v>0.95029530275431895</v>
      </c>
      <c r="W223">
        <v>0.95618338690576898</v>
      </c>
      <c r="X223">
        <v>0.94838815956206612</v>
      </c>
      <c r="Y223">
        <v>0.92596533475205112</v>
      </c>
      <c r="Z223">
        <v>0.9040963610489936</v>
      </c>
      <c r="AA223">
        <v>0.97566340209005853</v>
      </c>
      <c r="AB223">
        <v>0.92793218629860696</v>
      </c>
      <c r="AC223">
        <v>1</v>
      </c>
      <c r="AD223">
        <v>1</v>
      </c>
      <c r="AE223">
        <v>1</v>
      </c>
      <c r="AF223">
        <v>0.96121097445600778</v>
      </c>
      <c r="AG223">
        <v>0.89499070199907038</v>
      </c>
      <c r="AH223">
        <v>0.67701751218631512</v>
      </c>
      <c r="AI223">
        <v>0.48990375542555209</v>
      </c>
      <c r="AJ223">
        <v>0.50322547081469149</v>
      </c>
      <c r="AK223">
        <v>0.51378198802710351</v>
      </c>
    </row>
    <row r="224" spans="1:37">
      <c r="A224">
        <v>17</v>
      </c>
      <c r="B224">
        <v>0.57446808510638292</v>
      </c>
      <c r="C224">
        <v>0.5671924810377047</v>
      </c>
      <c r="D224">
        <v>0.58454309981326436</v>
      </c>
      <c r="E224">
        <v>0.56649194331197827</v>
      </c>
      <c r="F224">
        <v>0.56488690001839026</v>
      </c>
      <c r="G224">
        <v>0.59137107087568153</v>
      </c>
      <c r="H224">
        <v>0.56881655615832838</v>
      </c>
      <c r="I224">
        <v>0.64076616294527811</v>
      </c>
      <c r="J224">
        <v>0.66980479025335726</v>
      </c>
      <c r="K224">
        <v>0.95174050632911389</v>
      </c>
      <c r="L224">
        <v>0.68611133773897925</v>
      </c>
      <c r="M224">
        <v>0.67521766169154229</v>
      </c>
      <c r="N224">
        <v>0.97081696464363021</v>
      </c>
      <c r="O224">
        <v>0.99256178025490749</v>
      </c>
      <c r="P224">
        <v>1</v>
      </c>
      <c r="Q224">
        <v>1</v>
      </c>
      <c r="R224">
        <v>1</v>
      </c>
      <c r="S224">
        <v>1</v>
      </c>
      <c r="T224">
        <v>1</v>
      </c>
      <c r="U224">
        <v>1</v>
      </c>
      <c r="V224">
        <v>1</v>
      </c>
      <c r="W224">
        <v>1</v>
      </c>
      <c r="X224">
        <v>1</v>
      </c>
      <c r="Y224">
        <v>1</v>
      </c>
      <c r="Z224">
        <v>1</v>
      </c>
      <c r="AA224">
        <v>1</v>
      </c>
      <c r="AB224">
        <v>1</v>
      </c>
      <c r="AC224">
        <v>0.94609164420485181</v>
      </c>
      <c r="AD224">
        <v>0.93142229739754867</v>
      </c>
      <c r="AE224">
        <v>0.94704651537099616</v>
      </c>
      <c r="AF224">
        <v>0.82045621780721134</v>
      </c>
      <c r="AG224">
        <v>0.85192933519293379</v>
      </c>
      <c r="AH224">
        <v>0.70277426731660353</v>
      </c>
      <c r="AI224">
        <v>0.54953764861294596</v>
      </c>
      <c r="AJ224">
        <v>0.56339090625325139</v>
      </c>
      <c r="AK224">
        <v>0.57351490033550423</v>
      </c>
    </row>
    <row r="225" spans="1:37">
      <c r="A225">
        <v>18</v>
      </c>
      <c r="B225">
        <v>0.67284794065976972</v>
      </c>
      <c r="C225">
        <v>0.66431241068484104</v>
      </c>
      <c r="D225">
        <v>0.6857418227817601</v>
      </c>
      <c r="E225">
        <v>0.65948359541836543</v>
      </c>
      <c r="F225">
        <v>0.65809477104150071</v>
      </c>
      <c r="G225">
        <v>0.68513158780372874</v>
      </c>
      <c r="H225">
        <v>0.65521398432790845</v>
      </c>
      <c r="I225">
        <v>0.74215252719824221</v>
      </c>
      <c r="J225">
        <v>0.7618025751072961</v>
      </c>
      <c r="K225">
        <v>1</v>
      </c>
      <c r="L225">
        <v>0.7799624704250635</v>
      </c>
      <c r="M225">
        <v>0.75971703980099514</v>
      </c>
      <c r="N225">
        <v>1</v>
      </c>
      <c r="O225">
        <v>1</v>
      </c>
      <c r="P225">
        <v>0.97538742023701031</v>
      </c>
      <c r="Q225">
        <v>0.97770354257302683</v>
      </c>
      <c r="R225">
        <v>0.993188133010666</v>
      </c>
      <c r="S225">
        <v>0.96857644991212644</v>
      </c>
      <c r="T225">
        <v>0.9664822863163437</v>
      </c>
      <c r="U225">
        <v>0.99009166352750488</v>
      </c>
      <c r="V225">
        <v>0.97242921013412797</v>
      </c>
      <c r="W225">
        <v>0.96988665200473689</v>
      </c>
      <c r="X225">
        <v>0.96412641289472334</v>
      </c>
      <c r="Y225">
        <v>0.9384817853442724</v>
      </c>
      <c r="Z225">
        <v>0.9376397641797114</v>
      </c>
      <c r="AA225">
        <v>0.90684466816217124</v>
      </c>
      <c r="AB225">
        <v>0.90139913027037222</v>
      </c>
      <c r="AC225">
        <v>0.86569787882339155</v>
      </c>
      <c r="AD225">
        <v>0.83833348170568833</v>
      </c>
      <c r="AE225">
        <v>0.86801867052953452</v>
      </c>
      <c r="AF225">
        <v>0.74025018395879338</v>
      </c>
      <c r="AG225">
        <v>0.86198279869828009</v>
      </c>
      <c r="AH225">
        <v>0.77510982728531008</v>
      </c>
      <c r="AI225">
        <v>0.64597093791281379</v>
      </c>
      <c r="AJ225">
        <v>0.66116949328893959</v>
      </c>
      <c r="AK225">
        <v>0.6752187356094993</v>
      </c>
    </row>
    <row r="226" spans="1:37">
      <c r="A226">
        <v>19</v>
      </c>
      <c r="B226">
        <v>0.78098770251805594</v>
      </c>
      <c r="C226">
        <v>0.77338683082334847</v>
      </c>
      <c r="D226">
        <v>0.79212095656888137</v>
      </c>
      <c r="E226">
        <v>0.76645311589982534</v>
      </c>
      <c r="F226">
        <v>0.76549377796849138</v>
      </c>
      <c r="G226">
        <v>0.78602678871912213</v>
      </c>
      <c r="H226">
        <v>0.75647980711271856</v>
      </c>
      <c r="I226">
        <v>0.83154724761930632</v>
      </c>
      <c r="J226">
        <v>0.83787899764640728</v>
      </c>
      <c r="K226">
        <v>0.81052215189873411</v>
      </c>
      <c r="L226">
        <v>0.8211362214788831</v>
      </c>
      <c r="M226">
        <v>0.82400497512437798</v>
      </c>
      <c r="N226">
        <v>0.98645073358454272</v>
      </c>
      <c r="O226">
        <v>0.92537191098725458</v>
      </c>
      <c r="P226">
        <v>0.89935360901632555</v>
      </c>
      <c r="Q226">
        <v>0.83739900559353631</v>
      </c>
      <c r="R226">
        <v>0.85715566140411548</v>
      </c>
      <c r="S226">
        <v>0.81912126537785568</v>
      </c>
      <c r="T226">
        <v>0.84084024759647047</v>
      </c>
      <c r="U226">
        <v>0.86194536716779113</v>
      </c>
      <c r="V226">
        <v>0.83879781420765021</v>
      </c>
      <c r="W226">
        <v>0.87641684994078839</v>
      </c>
      <c r="X226">
        <v>0.85005575548684664</v>
      </c>
      <c r="Y226">
        <v>0.81312127236580523</v>
      </c>
      <c r="Z226">
        <v>0.79330148404147172</v>
      </c>
      <c r="AA226">
        <v>0.79497729386660831</v>
      </c>
      <c r="AB226">
        <v>0.78767252788806941</v>
      </c>
      <c r="AC226">
        <v>0.79016758467127612</v>
      </c>
      <c r="AD226">
        <v>0.76769340336508485</v>
      </c>
      <c r="AE226">
        <v>0.77434411717366813</v>
      </c>
      <c r="AF226">
        <v>0.67728371701881651</v>
      </c>
      <c r="AG226">
        <v>0.9090539284053929</v>
      </c>
      <c r="AH226">
        <v>0.84491785520852125</v>
      </c>
      <c r="AI226">
        <v>0.75089639554632948</v>
      </c>
      <c r="AJ226">
        <v>0.77062740609718028</v>
      </c>
      <c r="AK226">
        <v>0.78205381224919412</v>
      </c>
    </row>
    <row r="227" spans="1:37">
      <c r="A227">
        <v>20</v>
      </c>
      <c r="B227">
        <v>0.8688268592621512</v>
      </c>
      <c r="C227">
        <v>0.86523029570187959</v>
      </c>
      <c r="D227">
        <v>0.87048972953436532</v>
      </c>
      <c r="E227">
        <v>0.85536788973014954</v>
      </c>
      <c r="F227">
        <v>0.85496230000613016</v>
      </c>
      <c r="G227">
        <v>0.86107558726526212</v>
      </c>
      <c r="H227">
        <v>0.83684950773558386</v>
      </c>
      <c r="I227">
        <v>0.92986787487452194</v>
      </c>
      <c r="J227">
        <v>0.93243804513360107</v>
      </c>
      <c r="K227">
        <v>0.90268987341772156</v>
      </c>
      <c r="L227">
        <v>0.91425307987272608</v>
      </c>
      <c r="M227">
        <v>0.92039800995024867</v>
      </c>
      <c r="N227">
        <v>0.91742163072236027</v>
      </c>
      <c r="O227">
        <v>0.85455514118273834</v>
      </c>
      <c r="P227">
        <v>0.81030910748321872</v>
      </c>
      <c r="Q227">
        <v>0.74867930391547555</v>
      </c>
      <c r="R227">
        <v>0.76008655680610504</v>
      </c>
      <c r="S227">
        <v>0.73391915641476269</v>
      </c>
      <c r="T227">
        <v>0.7288950349005664</v>
      </c>
      <c r="U227">
        <v>0.77051014234672344</v>
      </c>
      <c r="V227">
        <v>0.75241485897223581</v>
      </c>
      <c r="W227">
        <v>0.87032650989680271</v>
      </c>
      <c r="X227">
        <v>0.78024735161437464</v>
      </c>
      <c r="Y227">
        <v>0.74208271497773926</v>
      </c>
      <c r="Z227">
        <v>0.74435860947347021</v>
      </c>
      <c r="AA227">
        <v>0.74338239317174593</v>
      </c>
      <c r="AB227">
        <v>0.70895569420810478</v>
      </c>
      <c r="AC227">
        <v>0.72952068440173423</v>
      </c>
      <c r="AD227">
        <v>0.73370129677438478</v>
      </c>
      <c r="AE227">
        <v>0.71370513439562189</v>
      </c>
      <c r="AF227">
        <v>0.54241564175339019</v>
      </c>
      <c r="AG227">
        <v>0.89406090190609033</v>
      </c>
      <c r="AH227">
        <v>0.90178732623217173</v>
      </c>
      <c r="AI227">
        <v>0.83336478580864337</v>
      </c>
      <c r="AJ227">
        <v>0.86387992924773671</v>
      </c>
      <c r="AK227">
        <v>0.86119334254325364</v>
      </c>
    </row>
    <row r="228" spans="1:37">
      <c r="A228">
        <v>21</v>
      </c>
      <c r="B228">
        <v>0.97872340425531912</v>
      </c>
      <c r="C228">
        <v>0.97900406727492595</v>
      </c>
      <c r="D228">
        <v>0.97596530329498232</v>
      </c>
      <c r="E228">
        <v>0.96330809551543395</v>
      </c>
      <c r="F228">
        <v>0.96328081897872853</v>
      </c>
      <c r="G228">
        <v>0.96351887998923058</v>
      </c>
      <c r="H228">
        <v>0.93831625477195102</v>
      </c>
      <c r="I228">
        <v>1</v>
      </c>
      <c r="J228">
        <v>1</v>
      </c>
      <c r="K228">
        <v>0.98753955696202533</v>
      </c>
      <c r="L228">
        <v>1</v>
      </c>
      <c r="M228">
        <v>1</v>
      </c>
      <c r="N228">
        <v>0.83315962478954542</v>
      </c>
      <c r="O228">
        <v>0.85353059300848322</v>
      </c>
      <c r="P228">
        <v>0.81847186541808237</v>
      </c>
      <c r="Q228">
        <v>0.70921379738968315</v>
      </c>
      <c r="R228">
        <v>0.71676974096979462</v>
      </c>
      <c r="S228">
        <v>0.69152899824253067</v>
      </c>
      <c r="T228">
        <v>0.68187804556828657</v>
      </c>
      <c r="U228">
        <v>0.74742874102485068</v>
      </c>
      <c r="V228">
        <v>0.70709830545896113</v>
      </c>
      <c r="W228">
        <v>0.83065471155472848</v>
      </c>
      <c r="X228">
        <v>0.73749303056414406</v>
      </c>
      <c r="Y228">
        <v>0.69882115756167229</v>
      </c>
      <c r="Z228">
        <v>0.67539133970319165</v>
      </c>
      <c r="AA228">
        <v>0.69359304043333159</v>
      </c>
      <c r="AB228">
        <v>0.64265456608054439</v>
      </c>
      <c r="AC228">
        <v>0.64391187155748264</v>
      </c>
      <c r="AD228">
        <v>0.69521350781922298</v>
      </c>
      <c r="AE228">
        <v>0.69913890230162545</v>
      </c>
      <c r="AF228">
        <v>0.55114054451802807</v>
      </c>
      <c r="AG228">
        <v>0.97934100418410019</v>
      </c>
      <c r="AH228">
        <v>0.98284888969127993</v>
      </c>
      <c r="AI228">
        <v>0.9830156633327044</v>
      </c>
      <c r="AJ228">
        <v>0.98499115596712072</v>
      </c>
      <c r="AK228">
        <v>0.98098809288862587</v>
      </c>
    </row>
    <row r="229" spans="1:37">
      <c r="A229">
        <v>22</v>
      </c>
      <c r="B229">
        <v>1</v>
      </c>
      <c r="C229">
        <v>1</v>
      </c>
      <c r="D229">
        <v>1</v>
      </c>
      <c r="E229">
        <v>1</v>
      </c>
      <c r="F229">
        <v>1</v>
      </c>
      <c r="G229">
        <v>1</v>
      </c>
      <c r="H229">
        <v>1</v>
      </c>
      <c r="I229">
        <v>0.92753465910632427</v>
      </c>
      <c r="J229">
        <v>0.9471826111034195</v>
      </c>
      <c r="K229">
        <v>0.89616297468354433</v>
      </c>
      <c r="L229">
        <v>0.90821571346985408</v>
      </c>
      <c r="M229">
        <v>0.92638370646766166</v>
      </c>
      <c r="N229">
        <v>0.65349154173013713</v>
      </c>
      <c r="O229">
        <v>0.71048317691897855</v>
      </c>
      <c r="P229">
        <v>0.72453799618795056</v>
      </c>
      <c r="Q229">
        <v>0.59742075823492846</v>
      </c>
      <c r="R229">
        <v>0.59502682492733594</v>
      </c>
      <c r="S229">
        <v>0.5627768014059753</v>
      </c>
      <c r="T229">
        <v>0.5726326880021072</v>
      </c>
      <c r="U229">
        <v>0.63270664246658226</v>
      </c>
      <c r="V229">
        <v>0.59827786057294252</v>
      </c>
      <c r="W229">
        <v>0.69438335307054644</v>
      </c>
      <c r="X229">
        <v>0.61382989507831109</v>
      </c>
      <c r="Y229">
        <v>0.57522470808949122</v>
      </c>
      <c r="Z229">
        <v>0.55031510469607647</v>
      </c>
      <c r="AA229">
        <v>0.56245554522076935</v>
      </c>
      <c r="AB229">
        <v>0.53469464927207389</v>
      </c>
      <c r="AC229">
        <v>0.49953123168873781</v>
      </c>
      <c r="AD229">
        <v>0.57105552093533918</v>
      </c>
      <c r="AE229">
        <v>0.59359407693545785</v>
      </c>
      <c r="AF229">
        <v>0.53894670450961846</v>
      </c>
      <c r="AG229">
        <v>1</v>
      </c>
      <c r="AH229">
        <v>1</v>
      </c>
      <c r="AI229">
        <v>1</v>
      </c>
      <c r="AJ229">
        <v>1</v>
      </c>
      <c r="AK229">
        <v>1</v>
      </c>
    </row>
    <row r="230" spans="1:37">
      <c r="A230">
        <v>23</v>
      </c>
      <c r="B230">
        <v>0.87351161428850299</v>
      </c>
      <c r="C230">
        <v>0.86388369792239217</v>
      </c>
      <c r="D230">
        <v>0.90362026383952776</v>
      </c>
      <c r="E230">
        <v>0.87206367695593112</v>
      </c>
      <c r="F230">
        <v>0.8726782320848403</v>
      </c>
      <c r="G230">
        <v>0.90805680823854062</v>
      </c>
      <c r="H230">
        <v>0.90757484428370505</v>
      </c>
      <c r="I230">
        <v>0.77755771995984713</v>
      </c>
      <c r="J230">
        <v>0.79551432922608323</v>
      </c>
      <c r="K230">
        <v>0.731606012658228</v>
      </c>
      <c r="L230">
        <v>0.74409181148187475</v>
      </c>
      <c r="M230">
        <v>0.76710199004975121</v>
      </c>
      <c r="N230">
        <v>0.4321334081616291</v>
      </c>
      <c r="O230">
        <v>0.54258022212204415</v>
      </c>
      <c r="P230">
        <v>0.56646225242396631</v>
      </c>
      <c r="Q230">
        <v>0.43326600372902419</v>
      </c>
      <c r="R230">
        <v>0.41782865337584341</v>
      </c>
      <c r="S230">
        <v>0.37381370826010552</v>
      </c>
      <c r="T230">
        <v>0.42855261424996699</v>
      </c>
      <c r="U230">
        <v>0.46066915516591922</v>
      </c>
      <c r="V230">
        <v>0.44670751228128269</v>
      </c>
      <c r="W230">
        <v>0.49500930468617838</v>
      </c>
      <c r="X230">
        <v>0.44082315373308328</v>
      </c>
      <c r="Y230">
        <v>0.40649063366281191</v>
      </c>
      <c r="Z230">
        <v>0.41756454563935752</v>
      </c>
      <c r="AA230">
        <v>0.41588882201674238</v>
      </c>
      <c r="AB230">
        <v>0.39364719228587619</v>
      </c>
      <c r="AC230">
        <v>0.35632251259814829</v>
      </c>
      <c r="AD230">
        <v>0.43818807679753102</v>
      </c>
      <c r="AE230">
        <v>0.4478915177852888</v>
      </c>
      <c r="AF230">
        <v>0.46872700515084642</v>
      </c>
      <c r="AG230">
        <v>0.86657368665736856</v>
      </c>
      <c r="AH230">
        <v>0.90094481555034001</v>
      </c>
      <c r="AI230">
        <v>0.89941498395923769</v>
      </c>
      <c r="AJ230">
        <v>0.86023826865050446</v>
      </c>
      <c r="AK230">
        <v>0.90559831590026973</v>
      </c>
    </row>
    <row r="231" spans="1:37">
      <c r="A231">
        <v>24</v>
      </c>
      <c r="B231">
        <v>0.71032598087058374</v>
      </c>
      <c r="C231">
        <v>0.71136088820490262</v>
      </c>
      <c r="D231">
        <v>0.72465514125655073</v>
      </c>
      <c r="E231">
        <v>0.71481265773636193</v>
      </c>
      <c r="F231">
        <v>0.71636118433151486</v>
      </c>
      <c r="G231">
        <v>0.73224742545601373</v>
      </c>
      <c r="H231">
        <v>0.76893711070926274</v>
      </c>
      <c r="I231">
        <v>0.59448167340405322</v>
      </c>
      <c r="J231">
        <v>0.61864876090267196</v>
      </c>
      <c r="K231">
        <v>0.54628164556962022</v>
      </c>
      <c r="L231">
        <v>0.57950558864322432</v>
      </c>
      <c r="M231">
        <v>0.58745335820895517</v>
      </c>
      <c r="N231">
        <v>0.2317806461957829</v>
      </c>
      <c r="O231">
        <v>0.40361050776607521</v>
      </c>
      <c r="P231">
        <v>0.42711527305875541</v>
      </c>
      <c r="Q231">
        <v>0.2291796146674954</v>
      </c>
      <c r="R231">
        <v>0.27379351848295108</v>
      </c>
      <c r="S231">
        <v>0.26541300527240769</v>
      </c>
      <c r="T231">
        <v>0.29579876201764782</v>
      </c>
      <c r="U231">
        <v>0.30178190244626318</v>
      </c>
      <c r="V231">
        <v>0.28426339901749742</v>
      </c>
      <c r="W231">
        <v>0.30384029774995769</v>
      </c>
      <c r="X231">
        <v>0.26728420092249983</v>
      </c>
      <c r="Y231">
        <v>0.26418951082238962</v>
      </c>
      <c r="Z231">
        <v>0.29096361048993691</v>
      </c>
      <c r="AA231">
        <v>0.27340373146577668</v>
      </c>
      <c r="AB231">
        <v>0.28376504695279497</v>
      </c>
      <c r="AC231">
        <v>0.19143325911168399</v>
      </c>
      <c r="AD231">
        <v>0.30290216326893982</v>
      </c>
      <c r="AE231">
        <v>0.33490262353130518</v>
      </c>
      <c r="AF231">
        <v>0.38126773888363302</v>
      </c>
      <c r="AG231">
        <v>0.71138423988842425</v>
      </c>
      <c r="AH231">
        <v>0.72209183366431962</v>
      </c>
      <c r="AI231">
        <v>0.7486318173240234</v>
      </c>
      <c r="AJ231">
        <v>0.71064405368848194</v>
      </c>
      <c r="AK231">
        <v>0.73495164791790013</v>
      </c>
    </row>
    <row r="233" spans="1:37">
      <c r="A233" s="131"/>
      <c r="B233" s="123"/>
    </row>
    <row r="234" spans="1:37">
      <c r="B234" s="123"/>
    </row>
    <row r="241" spans="1:50">
      <c r="A241" t="s">
        <v>61</v>
      </c>
      <c r="D241">
        <v>2015</v>
      </c>
      <c r="F241" t="s">
        <v>1</v>
      </c>
      <c r="G241" s="171">
        <v>12284.617000000049</v>
      </c>
      <c r="H241" t="s">
        <v>2</v>
      </c>
      <c r="K241" t="s">
        <v>3</v>
      </c>
      <c r="L241" t="s">
        <v>4</v>
      </c>
      <c r="AH241" s="105"/>
      <c r="AI241" s="130"/>
      <c r="AJ241" s="130"/>
      <c r="AK241" s="83"/>
    </row>
    <row r="242" spans="1:50">
      <c r="A242" s="106">
        <v>7</v>
      </c>
      <c r="B242" t="s">
        <v>8</v>
      </c>
      <c r="F242" t="s">
        <v>9</v>
      </c>
      <c r="G242">
        <v>0</v>
      </c>
      <c r="H242" t="s">
        <v>2</v>
      </c>
      <c r="K242" t="s">
        <v>10</v>
      </c>
      <c r="L242" t="s">
        <v>4</v>
      </c>
      <c r="N242" t="s">
        <v>11</v>
      </c>
    </row>
    <row r="243" spans="1:50">
      <c r="B243">
        <v>1</v>
      </c>
      <c r="C243" t="s">
        <v>22</v>
      </c>
      <c r="D243" t="s">
        <v>23</v>
      </c>
      <c r="E243">
        <v>2</v>
      </c>
      <c r="F243" t="s">
        <v>24</v>
      </c>
      <c r="G243" t="s">
        <v>25</v>
      </c>
      <c r="H243">
        <v>3</v>
      </c>
      <c r="I243" t="s">
        <v>26</v>
      </c>
      <c r="J243" t="s">
        <v>27</v>
      </c>
      <c r="K243">
        <v>4</v>
      </c>
      <c r="L243" t="s">
        <v>28</v>
      </c>
      <c r="M243" t="s">
        <v>29</v>
      </c>
      <c r="N243">
        <v>5</v>
      </c>
      <c r="O243" t="s">
        <v>30</v>
      </c>
      <c r="P243" t="s">
        <v>30</v>
      </c>
      <c r="Q243">
        <v>6</v>
      </c>
      <c r="R243" t="s">
        <v>31</v>
      </c>
      <c r="S243" t="s">
        <v>32</v>
      </c>
      <c r="T243">
        <v>7</v>
      </c>
      <c r="U243" t="s">
        <v>33</v>
      </c>
      <c r="V243" t="s">
        <v>34</v>
      </c>
      <c r="W243">
        <v>8</v>
      </c>
      <c r="X243" t="s">
        <v>35</v>
      </c>
      <c r="Y243" t="s">
        <v>36</v>
      </c>
      <c r="Z243">
        <v>9</v>
      </c>
      <c r="AA243" t="s">
        <v>37</v>
      </c>
      <c r="AB243" t="s">
        <v>38</v>
      </c>
      <c r="AC243">
        <v>10</v>
      </c>
      <c r="AD243" t="s">
        <v>39</v>
      </c>
      <c r="AE243" t="s">
        <v>40</v>
      </c>
      <c r="AF243">
        <v>11</v>
      </c>
      <c r="AG243" t="s">
        <v>41</v>
      </c>
      <c r="AH243" t="s">
        <v>42</v>
      </c>
      <c r="AI243">
        <v>12</v>
      </c>
      <c r="AJ243" t="s">
        <v>43</v>
      </c>
      <c r="AK243" t="s">
        <v>44</v>
      </c>
    </row>
    <row r="244" spans="1:50">
      <c r="B244">
        <v>31</v>
      </c>
      <c r="E244">
        <v>28</v>
      </c>
      <c r="H244">
        <v>31</v>
      </c>
      <c r="K244">
        <v>30</v>
      </c>
      <c r="N244">
        <v>31</v>
      </c>
      <c r="Q244">
        <v>30</v>
      </c>
      <c r="T244">
        <v>31</v>
      </c>
      <c r="W244">
        <v>31</v>
      </c>
      <c r="Z244">
        <v>30</v>
      </c>
      <c r="AC244">
        <v>31</v>
      </c>
      <c r="AF244">
        <v>30</v>
      </c>
      <c r="AI244">
        <v>31</v>
      </c>
    </row>
    <row r="245" spans="1:50">
      <c r="A245" t="s">
        <v>47</v>
      </c>
      <c r="B245" t="s">
        <v>48</v>
      </c>
      <c r="C245" t="s">
        <v>49</v>
      </c>
      <c r="D245" t="s">
        <v>50</v>
      </c>
      <c r="E245" t="s">
        <v>48</v>
      </c>
      <c r="F245" t="s">
        <v>49</v>
      </c>
      <c r="G245" t="s">
        <v>50</v>
      </c>
      <c r="H245" t="s">
        <v>48</v>
      </c>
      <c r="I245" t="s">
        <v>49</v>
      </c>
      <c r="J245" t="s">
        <v>50</v>
      </c>
      <c r="K245" t="s">
        <v>48</v>
      </c>
      <c r="L245" t="s">
        <v>49</v>
      </c>
      <c r="M245" t="s">
        <v>50</v>
      </c>
      <c r="N245" t="s">
        <v>48</v>
      </c>
      <c r="O245" t="s">
        <v>49</v>
      </c>
      <c r="P245" t="s">
        <v>50</v>
      </c>
      <c r="Q245" t="s">
        <v>48</v>
      </c>
      <c r="R245" t="s">
        <v>49</v>
      </c>
      <c r="S245" t="s">
        <v>50</v>
      </c>
      <c r="T245" t="s">
        <v>48</v>
      </c>
      <c r="U245" t="s">
        <v>49</v>
      </c>
      <c r="V245" t="s">
        <v>50</v>
      </c>
      <c r="W245" t="s">
        <v>48</v>
      </c>
      <c r="X245" t="s">
        <v>49</v>
      </c>
      <c r="Y245" t="s">
        <v>50</v>
      </c>
      <c r="Z245" t="s">
        <v>48</v>
      </c>
      <c r="AA245" t="s">
        <v>49</v>
      </c>
      <c r="AB245" t="s">
        <v>50</v>
      </c>
      <c r="AC245" t="s">
        <v>48</v>
      </c>
      <c r="AD245" t="s">
        <v>49</v>
      </c>
      <c r="AE245" t="s">
        <v>50</v>
      </c>
      <c r="AF245" t="s">
        <v>48</v>
      </c>
      <c r="AG245" t="s">
        <v>49</v>
      </c>
      <c r="AH245" t="s">
        <v>50</v>
      </c>
      <c r="AI245" t="s">
        <v>48</v>
      </c>
      <c r="AJ245" t="s">
        <v>49</v>
      </c>
      <c r="AK245" t="s">
        <v>50</v>
      </c>
    </row>
    <row r="246" spans="1:50">
      <c r="B246" s="172">
        <v>6.2480580856606953E-2</v>
      </c>
      <c r="C246" s="173">
        <v>1.0254037678617249</v>
      </c>
      <c r="D246" s="173">
        <v>0.98772055472361475</v>
      </c>
      <c r="E246" s="172">
        <v>5.6516170814769152E-2</v>
      </c>
      <c r="F246" s="173">
        <v>1.1237285823706551</v>
      </c>
      <c r="G246" s="173">
        <v>0.96590083741080002</v>
      </c>
      <c r="H246" s="172">
        <v>6.114293891933769E-2</v>
      </c>
      <c r="I246" s="173">
        <v>1.046987538299293</v>
      </c>
      <c r="J246" s="173">
        <v>0.99410549700157869</v>
      </c>
      <c r="K246" s="172">
        <v>6.2268172606595271E-2</v>
      </c>
      <c r="L246" s="173">
        <v>1.533764734576422</v>
      </c>
      <c r="M246" s="173">
        <v>1.120075086670365</v>
      </c>
      <c r="N246" s="172">
        <v>7.2934644480155283E-2</v>
      </c>
      <c r="O246" s="173">
        <v>1.4563701704122021</v>
      </c>
      <c r="P246" s="173">
        <v>0.86695683462985518</v>
      </c>
      <c r="Q246" s="172">
        <v>8.1518472696168506E-2</v>
      </c>
      <c r="R246" s="173">
        <v>1.3369903413699029</v>
      </c>
      <c r="S246" s="173">
        <v>0.94704711347047099</v>
      </c>
      <c r="T246" s="172">
        <v>0.1088288389889055</v>
      </c>
      <c r="U246" s="173">
        <v>1.3841269308272319</v>
      </c>
      <c r="V246" s="173">
        <v>0.9874316020524605</v>
      </c>
      <c r="W246" s="172">
        <v>0.12584455458161151</v>
      </c>
      <c r="X246" s="173">
        <v>1.2043923096819991</v>
      </c>
      <c r="Y246" s="173">
        <v>0.96161534060979537</v>
      </c>
      <c r="Z246" s="172">
        <v>0.1242091094818388</v>
      </c>
      <c r="AA246" s="173">
        <v>1.3619369886128569</v>
      </c>
      <c r="AB246" s="173">
        <v>0.89100765586486919</v>
      </c>
      <c r="AC246" s="172">
        <v>0.1005769370060895</v>
      </c>
      <c r="AD246" s="173">
        <v>1.539696671262557</v>
      </c>
      <c r="AE246" s="173">
        <v>0.95559144726763401</v>
      </c>
      <c r="AF246" s="172">
        <v>7.5728883160467414E-2</v>
      </c>
      <c r="AG246" s="173">
        <v>1.3739211087702561</v>
      </c>
      <c r="AH246" s="173">
        <v>0.95778987955638628</v>
      </c>
      <c r="AI246" s="172">
        <v>6.7950696407454533E-2</v>
      </c>
      <c r="AJ246" s="173">
        <v>1.5326528972294751</v>
      </c>
      <c r="AK246" s="173">
        <v>1.019282795597914</v>
      </c>
      <c r="AM246" t="str">
        <f>A241</f>
        <v>RefgChg-Res-StdForMsr_IncNTXV16p_base-cDXGF-DMoMH85-CZ07</v>
      </c>
      <c r="AN246" s="165">
        <f>1/($B246*(1/$B244)*(1/(5/7+2/7*$D246))*$B256/SUM($B248:$B271))</f>
        <v>12785.886022487526</v>
      </c>
      <c r="AO246" s="165">
        <f>1/(B246*(1/B244)*(1/(5/7+2/7*D246)))</f>
        <v>494.413444552893</v>
      </c>
      <c r="AP246" s="165"/>
      <c r="AR246" s="170">
        <f>CHOOSE(AV$3,C246,F246,I246,L246,O246,R246,U246,X246,AA246,AD246,AG246,AJ246)</f>
        <v>1.3841269308272319</v>
      </c>
      <c r="AS246" s="166"/>
      <c r="AT246" s="166"/>
      <c r="AV246" s="116">
        <f>AN246/AR246</f>
        <v>9237.5097526972932</v>
      </c>
      <c r="AW246" s="167">
        <f>AO246/AR246</f>
        <v>357.20238768665803</v>
      </c>
      <c r="AX246" s="165"/>
    </row>
    <row r="247" spans="1:50">
      <c r="A247" t="s">
        <v>51</v>
      </c>
      <c r="B247" t="s">
        <v>52</v>
      </c>
      <c r="C247" t="s">
        <v>53</v>
      </c>
      <c r="D247" t="s">
        <v>54</v>
      </c>
      <c r="E247" t="s">
        <v>52</v>
      </c>
      <c r="F247" t="s">
        <v>53</v>
      </c>
      <c r="G247" t="s">
        <v>54</v>
      </c>
      <c r="H247" t="s">
        <v>52</v>
      </c>
      <c r="I247" t="s">
        <v>53</v>
      </c>
      <c r="J247" t="s">
        <v>54</v>
      </c>
      <c r="K247" t="s">
        <v>52</v>
      </c>
      <c r="L247" t="s">
        <v>53</v>
      </c>
      <c r="M247" t="s">
        <v>54</v>
      </c>
      <c r="N247" t="s">
        <v>52</v>
      </c>
      <c r="O247" t="s">
        <v>53</v>
      </c>
      <c r="P247" t="s">
        <v>54</v>
      </c>
      <c r="Q247" t="s">
        <v>52</v>
      </c>
      <c r="R247" t="s">
        <v>53</v>
      </c>
      <c r="S247" t="s">
        <v>54</v>
      </c>
      <c r="T247" t="s">
        <v>52</v>
      </c>
      <c r="U247" t="s">
        <v>53</v>
      </c>
      <c r="V247" t="s">
        <v>54</v>
      </c>
      <c r="W247" t="s">
        <v>52</v>
      </c>
      <c r="X247" t="s">
        <v>53</v>
      </c>
      <c r="Y247" t="s">
        <v>54</v>
      </c>
      <c r="Z247" t="s">
        <v>52</v>
      </c>
      <c r="AA247" t="s">
        <v>53</v>
      </c>
      <c r="AB247" t="s">
        <v>54</v>
      </c>
      <c r="AC247" t="s">
        <v>52</v>
      </c>
      <c r="AD247" t="s">
        <v>53</v>
      </c>
      <c r="AE247" t="s">
        <v>54</v>
      </c>
      <c r="AF247" t="s">
        <v>52</v>
      </c>
      <c r="AG247" t="s">
        <v>53</v>
      </c>
      <c r="AH247" t="s">
        <v>54</v>
      </c>
      <c r="AI247" t="s">
        <v>52</v>
      </c>
      <c r="AJ247" t="s">
        <v>53</v>
      </c>
      <c r="AK247" t="s">
        <v>54</v>
      </c>
    </row>
    <row r="248" spans="1:50">
      <c r="A248">
        <v>1</v>
      </c>
      <c r="B248">
        <v>0.55652850749172988</v>
      </c>
      <c r="C248">
        <v>0.52120001094900481</v>
      </c>
      <c r="D248">
        <v>0.58284996711116421</v>
      </c>
      <c r="E248">
        <v>0.76344086021505364</v>
      </c>
      <c r="F248">
        <v>0.58252752951224718</v>
      </c>
      <c r="G248">
        <v>0.59368717330116594</v>
      </c>
      <c r="H248">
        <v>0.58222758343385594</v>
      </c>
      <c r="I248">
        <v>0.47382593709607917</v>
      </c>
      <c r="J248">
        <v>0.5379163225984035</v>
      </c>
      <c r="K248">
        <v>0.71925804691762141</v>
      </c>
      <c r="L248">
        <v>0.45578598203931942</v>
      </c>
      <c r="M248">
        <v>0.82857791568909389</v>
      </c>
      <c r="N248">
        <v>0.20335195530726261</v>
      </c>
      <c r="O248">
        <v>0.39170924291686032</v>
      </c>
      <c r="P248">
        <v>0.43625684813187893</v>
      </c>
      <c r="Q248">
        <v>0.19303517765600139</v>
      </c>
      <c r="R248">
        <v>0.26459279392754148</v>
      </c>
      <c r="S248">
        <v>0.31057716125836021</v>
      </c>
      <c r="T248">
        <v>0.2328062061763389</v>
      </c>
      <c r="U248">
        <v>0.2143777444716152</v>
      </c>
      <c r="V248">
        <v>0.2616497829232996</v>
      </c>
      <c r="W248">
        <v>0.22659189847266281</v>
      </c>
      <c r="X248">
        <v>0.2144621244701112</v>
      </c>
      <c r="Y248">
        <v>0.24267331932773109</v>
      </c>
      <c r="Z248">
        <v>0.21450313339301699</v>
      </c>
      <c r="AA248">
        <v>0.21232487803747521</v>
      </c>
      <c r="AB248">
        <v>0.27013630731102861</v>
      </c>
      <c r="AC248">
        <v>0.18287991206375381</v>
      </c>
      <c r="AD248">
        <v>0.24166739823837541</v>
      </c>
      <c r="AE248">
        <v>0.25472240178122529</v>
      </c>
      <c r="AF248">
        <v>0.27190746912370117</v>
      </c>
      <c r="AG248">
        <v>0.42711239302094661</v>
      </c>
      <c r="AH248">
        <v>0.51040995921871624</v>
      </c>
      <c r="AI248">
        <v>0.98717537672330891</v>
      </c>
      <c r="AJ248">
        <v>0.60239132115339999</v>
      </c>
      <c r="AK248">
        <v>0.80524369303922849</v>
      </c>
    </row>
    <row r="249" spans="1:50">
      <c r="A249">
        <v>2</v>
      </c>
      <c r="B249">
        <v>0.50574041642342871</v>
      </c>
      <c r="C249">
        <v>0.4353324391645908</v>
      </c>
      <c r="D249">
        <v>0.50098666507205647</v>
      </c>
      <c r="E249">
        <v>0.51834784092848607</v>
      </c>
      <c r="F249">
        <v>0.45944544428514772</v>
      </c>
      <c r="G249">
        <v>0.50562927221552068</v>
      </c>
      <c r="H249">
        <v>0.51970245275432247</v>
      </c>
      <c r="I249">
        <v>0.42107389056441202</v>
      </c>
      <c r="J249">
        <v>0.47213047068538389</v>
      </c>
      <c r="K249">
        <v>0.53104200763775244</v>
      </c>
      <c r="L249">
        <v>0.41633181413662002</v>
      </c>
      <c r="M249">
        <v>0.66760009081964733</v>
      </c>
      <c r="N249">
        <v>0.1810055865921788</v>
      </c>
      <c r="O249">
        <v>0.33509057129586628</v>
      </c>
      <c r="P249">
        <v>0.37949755688268089</v>
      </c>
      <c r="Q249">
        <v>0.17164574863001589</v>
      </c>
      <c r="R249">
        <v>0.23539063276873609</v>
      </c>
      <c r="S249">
        <v>0.26836759970274948</v>
      </c>
      <c r="T249">
        <v>0.17827838281366551</v>
      </c>
      <c r="U249">
        <v>0.1881885829980805</v>
      </c>
      <c r="V249">
        <v>0.2171410194565043</v>
      </c>
      <c r="W249">
        <v>0.18018150962886451</v>
      </c>
      <c r="X249">
        <v>0.17734226208760831</v>
      </c>
      <c r="Y249">
        <v>0.19388130252100841</v>
      </c>
      <c r="Z249">
        <v>0.17218740674425539</v>
      </c>
      <c r="AA249">
        <v>0.1777582071219162</v>
      </c>
      <c r="AB249">
        <v>0.21748800559209491</v>
      </c>
      <c r="AC249">
        <v>0.137881286067601</v>
      </c>
      <c r="AD249">
        <v>0.2093319287156527</v>
      </c>
      <c r="AE249">
        <v>0.22082166199813261</v>
      </c>
      <c r="AF249">
        <v>0.225249950990002</v>
      </c>
      <c r="AG249">
        <v>0.34985105678755501</v>
      </c>
      <c r="AH249">
        <v>0.42900837089504179</v>
      </c>
      <c r="AI249">
        <v>0.63033023404937494</v>
      </c>
      <c r="AJ249">
        <v>0.47506893086298863</v>
      </c>
      <c r="AK249">
        <v>0.63564918768986911</v>
      </c>
    </row>
    <row r="250" spans="1:50">
      <c r="A250">
        <v>3</v>
      </c>
      <c r="B250">
        <v>0.49250827009145742</v>
      </c>
      <c r="C250">
        <v>0.40681028111570361</v>
      </c>
      <c r="D250">
        <v>0.4482449321294027</v>
      </c>
      <c r="E250">
        <v>0.37788018433179721</v>
      </c>
      <c r="F250">
        <v>0.40185461977244291</v>
      </c>
      <c r="G250">
        <v>0.44886744404235351</v>
      </c>
      <c r="H250">
        <v>0.49778850020104543</v>
      </c>
      <c r="I250">
        <v>0.40047393364928918</v>
      </c>
      <c r="J250">
        <v>0.44371043214973849</v>
      </c>
      <c r="K250">
        <v>0.40043644298963449</v>
      </c>
      <c r="L250">
        <v>0.40406137914295742</v>
      </c>
      <c r="M250">
        <v>0.57269355937334432</v>
      </c>
      <c r="N250">
        <v>0.17132216014897581</v>
      </c>
      <c r="O250">
        <v>0.30696702275894111</v>
      </c>
      <c r="P250">
        <v>0.36622081832091202</v>
      </c>
      <c r="Q250">
        <v>0.1626303694537741</v>
      </c>
      <c r="R250">
        <v>0.2229772282806855</v>
      </c>
      <c r="S250">
        <v>0.25736933366361159</v>
      </c>
      <c r="T250">
        <v>0.1571684320453528</v>
      </c>
      <c r="U250">
        <v>0.17782861349951359</v>
      </c>
      <c r="V250">
        <v>0.1957227850136678</v>
      </c>
      <c r="W250">
        <v>0.15037261122998591</v>
      </c>
      <c r="X250">
        <v>0.1615285371997297</v>
      </c>
      <c r="Y250">
        <v>0.17155987394957981</v>
      </c>
      <c r="Z250">
        <v>0.1490301402566398</v>
      </c>
      <c r="AA250">
        <v>0.16147722400546949</v>
      </c>
      <c r="AB250">
        <v>0.18994058399262859</v>
      </c>
      <c r="AC250">
        <v>0.12647705413575161</v>
      </c>
      <c r="AD250">
        <v>0.19658794955081499</v>
      </c>
      <c r="AE250">
        <v>0.20494864612511671</v>
      </c>
      <c r="AF250">
        <v>0.1971182121152715</v>
      </c>
      <c r="AG250">
        <v>0.31564140148470388</v>
      </c>
      <c r="AH250">
        <v>0.37835372397510192</v>
      </c>
      <c r="AI250">
        <v>0.39307470343058681</v>
      </c>
      <c r="AJ250">
        <v>0.41737315432782729</v>
      </c>
      <c r="AK250">
        <v>0.52007660810989298</v>
      </c>
    </row>
    <row r="251" spans="1:50">
      <c r="A251">
        <v>4</v>
      </c>
      <c r="B251">
        <v>0.4895894142829344</v>
      </c>
      <c r="C251">
        <v>0.40516793036432808</v>
      </c>
      <c r="D251">
        <v>0.4278538539735694</v>
      </c>
      <c r="E251">
        <v>0.31182795698924731</v>
      </c>
      <c r="F251">
        <v>0.37586554006649769</v>
      </c>
      <c r="G251">
        <v>0.42896394585176228</v>
      </c>
      <c r="H251">
        <v>0.49236027342179323</v>
      </c>
      <c r="I251">
        <v>0.39702714347264118</v>
      </c>
      <c r="J251">
        <v>0.42499311863473721</v>
      </c>
      <c r="K251">
        <v>0.31042007637752322</v>
      </c>
      <c r="L251">
        <v>0.40252420377012488</v>
      </c>
      <c r="M251">
        <v>0.49587527435101791</v>
      </c>
      <c r="N251">
        <v>0.16433891992551211</v>
      </c>
      <c r="O251">
        <v>0.28425452856479327</v>
      </c>
      <c r="P251">
        <v>0.34430679630817818</v>
      </c>
      <c r="Q251">
        <v>0.15582464203641511</v>
      </c>
      <c r="R251">
        <v>0.2138619112333853</v>
      </c>
      <c r="S251">
        <v>0.23849393113698289</v>
      </c>
      <c r="T251">
        <v>0.1338952707742801</v>
      </c>
      <c r="U251">
        <v>0.170637111829823</v>
      </c>
      <c r="V251">
        <v>0.17517285737256791</v>
      </c>
      <c r="W251">
        <v>0.13539437762856929</v>
      </c>
      <c r="X251">
        <v>0.15383670209498071</v>
      </c>
      <c r="Y251">
        <v>0.15853466386554621</v>
      </c>
      <c r="Z251">
        <v>0.13309459862727541</v>
      </c>
      <c r="AA251">
        <v>0.15075842729179459</v>
      </c>
      <c r="AB251">
        <v>0.1717980491214692</v>
      </c>
      <c r="AC251">
        <v>0.1229733443253641</v>
      </c>
      <c r="AD251">
        <v>0.19083779592075609</v>
      </c>
      <c r="AE251">
        <v>0.1910866910866911</v>
      </c>
      <c r="AF251">
        <v>0.1824152127033915</v>
      </c>
      <c r="AG251">
        <v>0.29869024540167388</v>
      </c>
      <c r="AH251">
        <v>0.35345567718394488</v>
      </c>
      <c r="AI251">
        <v>0.21588115849096931</v>
      </c>
      <c r="AJ251">
        <v>0.38874429870899591</v>
      </c>
      <c r="AK251">
        <v>0.44419495443138279</v>
      </c>
    </row>
    <row r="252" spans="1:50">
      <c r="A252">
        <v>5</v>
      </c>
      <c r="B252">
        <v>0.4892002335084647</v>
      </c>
      <c r="C252">
        <v>0.41483042728492042</v>
      </c>
      <c r="D252">
        <v>0.4210966931770615</v>
      </c>
      <c r="E252">
        <v>0.30380611025772319</v>
      </c>
      <c r="F252">
        <v>0.37601805813988948</v>
      </c>
      <c r="G252">
        <v>0.41221015949604611</v>
      </c>
      <c r="H252">
        <v>0.50844390832328101</v>
      </c>
      <c r="I252">
        <v>0.43480719517449379</v>
      </c>
      <c r="J252">
        <v>0.45589044866501521</v>
      </c>
      <c r="K252">
        <v>0.26841243862520459</v>
      </c>
      <c r="L252">
        <v>0.45122839189881608</v>
      </c>
      <c r="M252">
        <v>0.48247937637175498</v>
      </c>
      <c r="N252">
        <v>0.18258845437616389</v>
      </c>
      <c r="O252">
        <v>0.31474686483975861</v>
      </c>
      <c r="P252">
        <v>0.36691180099698922</v>
      </c>
      <c r="Q252">
        <v>0.17350185610747751</v>
      </c>
      <c r="R252">
        <v>0.23819152109781569</v>
      </c>
      <c r="S252">
        <v>0.25256378498885312</v>
      </c>
      <c r="T252">
        <v>0.14657615992839021</v>
      </c>
      <c r="U252">
        <v>0.18973994898898261</v>
      </c>
      <c r="V252">
        <v>0.18568901752693359</v>
      </c>
      <c r="W252">
        <v>0.1463882535232052</v>
      </c>
      <c r="X252">
        <v>0.17006819438471471</v>
      </c>
      <c r="Y252">
        <v>0.16888130252100839</v>
      </c>
      <c r="Z252">
        <v>0.1184720978812295</v>
      </c>
      <c r="AA252">
        <v>0.1602141441765067</v>
      </c>
      <c r="AB252">
        <v>0.18628665840561751</v>
      </c>
      <c r="AC252">
        <v>0.13575158010442431</v>
      </c>
      <c r="AD252">
        <v>0.21048781201533379</v>
      </c>
      <c r="AE252">
        <v>0.20717517776341299</v>
      </c>
      <c r="AF252">
        <v>0.1729072730837091</v>
      </c>
      <c r="AG252">
        <v>0.29289800936214488</v>
      </c>
      <c r="AH252">
        <v>0.33521141875939031</v>
      </c>
      <c r="AI252">
        <v>0.19033878379822591</v>
      </c>
      <c r="AJ252">
        <v>0.39232612672971368</v>
      </c>
      <c r="AK252">
        <v>0.42431647074362688</v>
      </c>
    </row>
    <row r="253" spans="1:50">
      <c r="A253">
        <v>6</v>
      </c>
      <c r="B253">
        <v>0.53278848024907566</v>
      </c>
      <c r="C253">
        <v>0.46286918676265282</v>
      </c>
      <c r="D253">
        <v>0.47096812772827851</v>
      </c>
      <c r="E253">
        <v>0.33504010923365762</v>
      </c>
      <c r="F253">
        <v>0.42186499100143371</v>
      </c>
      <c r="G253">
        <v>0.45288835276772549</v>
      </c>
      <c r="H253">
        <v>0.55528749497386398</v>
      </c>
      <c r="I253">
        <v>0.49975764756570462</v>
      </c>
      <c r="J253">
        <v>0.51844205890448669</v>
      </c>
      <c r="K253">
        <v>0.27212220403709769</v>
      </c>
      <c r="L253">
        <v>0.52142606725816443</v>
      </c>
      <c r="M253">
        <v>0.5160826458790585</v>
      </c>
      <c r="N253">
        <v>0.21610800744878961</v>
      </c>
      <c r="O253">
        <v>0.37020436600092888</v>
      </c>
      <c r="P253">
        <v>0.41676126548541531</v>
      </c>
      <c r="Q253">
        <v>0.20558599964645571</v>
      </c>
      <c r="R253">
        <v>0.28230965560674859</v>
      </c>
      <c r="S253">
        <v>0.28972008917512998</v>
      </c>
      <c r="T253">
        <v>0.17163956437416081</v>
      </c>
      <c r="U253">
        <v>0.22457994793720909</v>
      </c>
      <c r="V253">
        <v>0.21276732593664571</v>
      </c>
      <c r="W253">
        <v>0.18660075260090009</v>
      </c>
      <c r="X253">
        <v>0.20271548811206</v>
      </c>
      <c r="Y253">
        <v>0.193014705882353</v>
      </c>
      <c r="Z253">
        <v>0.15452103849597129</v>
      </c>
      <c r="AA253">
        <v>0.1907134662850388</v>
      </c>
      <c r="AB253">
        <v>0.2139929463349538</v>
      </c>
      <c r="AC253">
        <v>0.15766694146743609</v>
      </c>
      <c r="AD253">
        <v>0.24485705088812801</v>
      </c>
      <c r="AE253">
        <v>0.23515047044458809</v>
      </c>
      <c r="AF253">
        <v>0.18976671240933149</v>
      </c>
      <c r="AG253">
        <v>0.32356139770201908</v>
      </c>
      <c r="AH253">
        <v>0.36601201974672659</v>
      </c>
      <c r="AI253">
        <v>0.2088276156887891</v>
      </c>
      <c r="AJ253">
        <v>0.43528229443141708</v>
      </c>
      <c r="AK253">
        <v>0.46156386210540212</v>
      </c>
    </row>
    <row r="254" spans="1:50">
      <c r="A254">
        <v>7</v>
      </c>
      <c r="B254">
        <v>0.58863592138548337</v>
      </c>
      <c r="C254">
        <v>0.52338981195083889</v>
      </c>
      <c r="D254">
        <v>0.53118459606529933</v>
      </c>
      <c r="E254">
        <v>0.38965693804403478</v>
      </c>
      <c r="F254">
        <v>0.4884543818442485</v>
      </c>
      <c r="G254">
        <v>0.50703659026940073</v>
      </c>
      <c r="H254">
        <v>0.62444712505026123</v>
      </c>
      <c r="I254">
        <v>0.5943289530374839</v>
      </c>
      <c r="J254">
        <v>0.57080924855491322</v>
      </c>
      <c r="K254">
        <v>0.32089470812875071</v>
      </c>
      <c r="L254">
        <v>0.61419594940805256</v>
      </c>
      <c r="M254">
        <v>0.5618708847347309</v>
      </c>
      <c r="N254">
        <v>0.26135940409683428</v>
      </c>
      <c r="O254">
        <v>0.44289363678588001</v>
      </c>
      <c r="P254">
        <v>0.46029317407827841</v>
      </c>
      <c r="Q254">
        <v>0.24765776913558429</v>
      </c>
      <c r="R254">
        <v>0.34000132586429771</v>
      </c>
      <c r="S254">
        <v>0.32459747337131528</v>
      </c>
      <c r="T254">
        <v>0.28636431448605099</v>
      </c>
      <c r="U254">
        <v>0.2783255765033788</v>
      </c>
      <c r="V254">
        <v>0.25669721820228342</v>
      </c>
      <c r="W254">
        <v>0.2801593743082712</v>
      </c>
      <c r="X254">
        <v>0.25931068378693872</v>
      </c>
      <c r="Y254">
        <v>0.21607142857142861</v>
      </c>
      <c r="Z254">
        <v>0.2162339600119367</v>
      </c>
      <c r="AA254">
        <v>0.2392898942025794</v>
      </c>
      <c r="AB254">
        <v>0.2445270549359769</v>
      </c>
      <c r="AC254">
        <v>0.19600164880461671</v>
      </c>
      <c r="AD254">
        <v>0.30300237029233612</v>
      </c>
      <c r="AE254">
        <v>0.26294620412267472</v>
      </c>
      <c r="AF254">
        <v>0.21642815134287399</v>
      </c>
      <c r="AG254">
        <v>0.37280722492789259</v>
      </c>
      <c r="AH254">
        <v>0.41280317664734911</v>
      </c>
      <c r="AI254">
        <v>0.23907235224965259</v>
      </c>
      <c r="AJ254">
        <v>0.4958383796737702</v>
      </c>
      <c r="AK254">
        <v>0.51221767269845453</v>
      </c>
    </row>
    <row r="255" spans="1:50">
      <c r="A255">
        <v>8</v>
      </c>
      <c r="B255">
        <v>0.6427320490367775</v>
      </c>
      <c r="C255">
        <v>0.60747817042126273</v>
      </c>
      <c r="D255">
        <v>0.55606051545775281</v>
      </c>
      <c r="E255">
        <v>0.48591909882232459</v>
      </c>
      <c r="F255">
        <v>0.58441875362230433</v>
      </c>
      <c r="G255">
        <v>0.53297145154804981</v>
      </c>
      <c r="H255">
        <v>0.66686771210293527</v>
      </c>
      <c r="I255">
        <v>0.59906828953037483</v>
      </c>
      <c r="J255">
        <v>0.56117533718689794</v>
      </c>
      <c r="K255">
        <v>0.35766503000545558</v>
      </c>
      <c r="L255">
        <v>0.58687737655403027</v>
      </c>
      <c r="M255">
        <v>0.57534246575342463</v>
      </c>
      <c r="N255">
        <v>0.25921787709497213</v>
      </c>
      <c r="O255">
        <v>0.43583372039015322</v>
      </c>
      <c r="P255">
        <v>0.45693697250876059</v>
      </c>
      <c r="Q255">
        <v>0.24491780095456961</v>
      </c>
      <c r="R255">
        <v>0.33562597368159369</v>
      </c>
      <c r="S255">
        <v>0.32737181075055732</v>
      </c>
      <c r="T255">
        <v>0.40101447113232869</v>
      </c>
      <c r="U255">
        <v>0.29502248165969869</v>
      </c>
      <c r="V255">
        <v>0.28750602990834551</v>
      </c>
      <c r="W255">
        <v>0.42300597653656019</v>
      </c>
      <c r="X255">
        <v>0.33415248510167722</v>
      </c>
      <c r="Y255">
        <v>0.285031512605042</v>
      </c>
      <c r="Z255">
        <v>0.35475977320202923</v>
      </c>
      <c r="AA255">
        <v>0.29989455021611411</v>
      </c>
      <c r="AB255">
        <v>0.27102595875830082</v>
      </c>
      <c r="AC255">
        <v>0.22987084363836219</v>
      </c>
      <c r="AD255">
        <v>0.31176659936206957</v>
      </c>
      <c r="AE255">
        <v>0.26725562019679672</v>
      </c>
      <c r="AF255">
        <v>0.25220544991178201</v>
      </c>
      <c r="AG255">
        <v>0.45446593219537562</v>
      </c>
      <c r="AH255">
        <v>0.44789654432281589</v>
      </c>
      <c r="AI255">
        <v>0.29037084535641772</v>
      </c>
      <c r="AJ255">
        <v>0.58440487540907582</v>
      </c>
      <c r="AK255">
        <v>0.53962488442742029</v>
      </c>
    </row>
    <row r="256" spans="1:50">
      <c r="A256">
        <v>9</v>
      </c>
      <c r="B256">
        <v>0.57559836544074727</v>
      </c>
      <c r="C256">
        <v>0.57517860564421197</v>
      </c>
      <c r="D256">
        <v>0.52478622256772112</v>
      </c>
      <c r="E256">
        <v>0.48933265062297332</v>
      </c>
      <c r="F256">
        <v>0.56992953665009305</v>
      </c>
      <c r="G256">
        <v>0.50924809006835547</v>
      </c>
      <c r="H256">
        <v>0.61700844390832321</v>
      </c>
      <c r="I256">
        <v>0.54130762602326588</v>
      </c>
      <c r="J256">
        <v>0.53826039086154698</v>
      </c>
      <c r="K256">
        <v>0.4116748499727223</v>
      </c>
      <c r="L256">
        <v>0.52404196219087951</v>
      </c>
      <c r="M256">
        <v>0.60750775751154173</v>
      </c>
      <c r="N256">
        <v>0.31834264432029802</v>
      </c>
      <c r="O256">
        <v>0.41632605666511829</v>
      </c>
      <c r="P256">
        <v>0.44849711267953191</v>
      </c>
      <c r="Q256">
        <v>0.2496022626834011</v>
      </c>
      <c r="R256">
        <v>0.31079916470549229</v>
      </c>
      <c r="S256">
        <v>0.32271488729254388</v>
      </c>
      <c r="T256">
        <v>0.49806056989407721</v>
      </c>
      <c r="U256">
        <v>0.32832426178643742</v>
      </c>
      <c r="V256">
        <v>0.34195208232834862</v>
      </c>
      <c r="W256">
        <v>0.49199439238544967</v>
      </c>
      <c r="X256">
        <v>0.40908029735209189</v>
      </c>
      <c r="Y256">
        <v>0.36906512605042008</v>
      </c>
      <c r="Z256">
        <v>0.47490301402566393</v>
      </c>
      <c r="AA256">
        <v>0.37689606822948651</v>
      </c>
      <c r="AB256">
        <v>0.40971626473485218</v>
      </c>
      <c r="AC256">
        <v>0.38630118164330862</v>
      </c>
      <c r="AD256">
        <v>0.33653761741725918</v>
      </c>
      <c r="AE256">
        <v>0.31552108022696262</v>
      </c>
      <c r="AF256">
        <v>0.25700842971966281</v>
      </c>
      <c r="AG256">
        <v>0.45425315617759709</v>
      </c>
      <c r="AH256">
        <v>0.44698433140158822</v>
      </c>
      <c r="AI256">
        <v>0.29507320722453778</v>
      </c>
      <c r="AJ256">
        <v>0.56894374726209196</v>
      </c>
      <c r="AK256">
        <v>0.52529388455950332</v>
      </c>
    </row>
    <row r="257" spans="1:37">
      <c r="A257">
        <v>10</v>
      </c>
      <c r="B257">
        <v>0.51352403191282348</v>
      </c>
      <c r="C257">
        <v>0.51282402211698996</v>
      </c>
      <c r="D257">
        <v>0.52203551994259412</v>
      </c>
      <c r="E257">
        <v>0.44563918757467141</v>
      </c>
      <c r="F257">
        <v>0.51401641094469686</v>
      </c>
      <c r="G257">
        <v>0.51695483179198487</v>
      </c>
      <c r="H257">
        <v>0.55126658624849212</v>
      </c>
      <c r="I257">
        <v>0.51279082292115474</v>
      </c>
      <c r="J257">
        <v>0.53461326727222669</v>
      </c>
      <c r="K257">
        <v>0.47223131478450642</v>
      </c>
      <c r="L257">
        <v>0.50656670532078452</v>
      </c>
      <c r="M257">
        <v>0.65322031332778308</v>
      </c>
      <c r="N257">
        <v>0.4487895716945996</v>
      </c>
      <c r="O257">
        <v>0.46346957733395261</v>
      </c>
      <c r="P257">
        <v>0.46221805439020769</v>
      </c>
      <c r="Q257">
        <v>0.32826586529962892</v>
      </c>
      <c r="R257">
        <v>0.32856574629586671</v>
      </c>
      <c r="S257">
        <v>0.34847659152836258</v>
      </c>
      <c r="T257">
        <v>0.6056989407727883</v>
      </c>
      <c r="U257">
        <v>0.40318424443217382</v>
      </c>
      <c r="V257">
        <v>0.42106447981990669</v>
      </c>
      <c r="W257">
        <v>0.57153397771711056</v>
      </c>
      <c r="X257">
        <v>0.53198992443324944</v>
      </c>
      <c r="Y257">
        <v>0.50123424369747904</v>
      </c>
      <c r="Z257">
        <v>0.61760668457176948</v>
      </c>
      <c r="AA257">
        <v>0.49787362248977368</v>
      </c>
      <c r="AB257">
        <v>0.59616178947033982</v>
      </c>
      <c r="AC257">
        <v>0.59652377026655667</v>
      </c>
      <c r="AD257">
        <v>0.42482369121821328</v>
      </c>
      <c r="AE257">
        <v>0.40921496803849738</v>
      </c>
      <c r="AF257">
        <v>0.35297000588119981</v>
      </c>
      <c r="AG257">
        <v>0.43668731382098452</v>
      </c>
      <c r="AH257">
        <v>0.49570723331186939</v>
      </c>
      <c r="AI257">
        <v>0.3416693384631827</v>
      </c>
      <c r="AJ257">
        <v>0.52436416110495532</v>
      </c>
      <c r="AK257">
        <v>0.54094571390833446</v>
      </c>
    </row>
    <row r="258" spans="1:37">
      <c r="A258">
        <v>11</v>
      </c>
      <c r="B258">
        <v>0.50321074138937538</v>
      </c>
      <c r="C258">
        <v>0.49880929570525262</v>
      </c>
      <c r="D258">
        <v>0.51946421096693174</v>
      </c>
      <c r="E258">
        <v>0.53268475849121022</v>
      </c>
      <c r="F258">
        <v>0.51630418204557227</v>
      </c>
      <c r="G258">
        <v>0.52084171022651116</v>
      </c>
      <c r="H258">
        <v>0.53759549658222749</v>
      </c>
      <c r="I258">
        <v>0.508993968117191</v>
      </c>
      <c r="J258">
        <v>0.53881090008257648</v>
      </c>
      <c r="K258">
        <v>0.48936170212765973</v>
      </c>
      <c r="L258">
        <v>0.49710094118281611</v>
      </c>
      <c r="M258">
        <v>0.6684326042533868</v>
      </c>
      <c r="N258">
        <v>0.51554934823091247</v>
      </c>
      <c r="O258">
        <v>0.49997677659080347</v>
      </c>
      <c r="P258">
        <v>0.46369873155323038</v>
      </c>
      <c r="Q258">
        <v>0.46950680572741732</v>
      </c>
      <c r="R258">
        <v>0.38201465080049052</v>
      </c>
      <c r="S258">
        <v>0.39514490958632642</v>
      </c>
      <c r="T258">
        <v>0.66313590929434574</v>
      </c>
      <c r="U258">
        <v>0.49457021903184228</v>
      </c>
      <c r="V258">
        <v>0.48580157581604749</v>
      </c>
      <c r="W258">
        <v>0.68029218623183041</v>
      </c>
      <c r="X258">
        <v>0.62769552128770656</v>
      </c>
      <c r="Y258">
        <v>0.59955357142857146</v>
      </c>
      <c r="Z258">
        <v>0.70814682184422539</v>
      </c>
      <c r="AA258">
        <v>0.616591538523935</v>
      </c>
      <c r="AB258">
        <v>0.6991707177580786</v>
      </c>
      <c r="AC258">
        <v>0.78160208848584778</v>
      </c>
      <c r="AD258">
        <v>0.57946331899452785</v>
      </c>
      <c r="AE258">
        <v>0.53530130000718235</v>
      </c>
      <c r="AF258">
        <v>0.55204861791805526</v>
      </c>
      <c r="AG258">
        <v>0.50888930918719577</v>
      </c>
      <c r="AH258">
        <v>0.59696286756814754</v>
      </c>
      <c r="AI258">
        <v>0.43988457839050982</v>
      </c>
      <c r="AJ258">
        <v>0.52526606024686262</v>
      </c>
      <c r="AK258">
        <v>0.55309734513274333</v>
      </c>
    </row>
    <row r="259" spans="1:37">
      <c r="A259">
        <v>12</v>
      </c>
      <c r="B259">
        <v>0.51041058571706555</v>
      </c>
      <c r="C259">
        <v>0.50521446363561706</v>
      </c>
      <c r="D259">
        <v>0.52071996651318553</v>
      </c>
      <c r="E259">
        <v>0.43642259771292019</v>
      </c>
      <c r="F259">
        <v>0.50291309520178129</v>
      </c>
      <c r="G259">
        <v>0.52539874011526599</v>
      </c>
      <c r="H259">
        <v>0.52573381584238033</v>
      </c>
      <c r="I259">
        <v>0.49628392934080151</v>
      </c>
      <c r="J259">
        <v>0.53406275805119741</v>
      </c>
      <c r="K259">
        <v>0.48216039279869072</v>
      </c>
      <c r="L259">
        <v>0.47951781235673258</v>
      </c>
      <c r="M259">
        <v>0.65813971089078926</v>
      </c>
      <c r="N259">
        <v>0.60446927374301684</v>
      </c>
      <c r="O259">
        <v>0.52675336739433365</v>
      </c>
      <c r="P259">
        <v>0.45284043235773153</v>
      </c>
      <c r="Q259">
        <v>0.56284249602262693</v>
      </c>
      <c r="R259">
        <v>0.4489376512313964</v>
      </c>
      <c r="S259">
        <v>0.42214515729502111</v>
      </c>
      <c r="T259">
        <v>0.72139340593763968</v>
      </c>
      <c r="U259">
        <v>0.57029791485893089</v>
      </c>
      <c r="V259">
        <v>0.54446052420003221</v>
      </c>
      <c r="W259">
        <v>0.78381170220615359</v>
      </c>
      <c r="X259">
        <v>0.6938625053756835</v>
      </c>
      <c r="Y259">
        <v>0.66893382352941189</v>
      </c>
      <c r="Z259">
        <v>0.72563413906296603</v>
      </c>
      <c r="AA259">
        <v>0.69207504316488377</v>
      </c>
      <c r="AB259">
        <v>0.75801480634194407</v>
      </c>
      <c r="AC259">
        <v>0.85978290739214069</v>
      </c>
      <c r="AD259">
        <v>0.67941064583150457</v>
      </c>
      <c r="AE259">
        <v>0.61506140917905605</v>
      </c>
      <c r="AF259">
        <v>0.72426975102920987</v>
      </c>
      <c r="AG259">
        <v>0.62435576150172589</v>
      </c>
      <c r="AH259">
        <v>0.69902339557845006</v>
      </c>
      <c r="AI259">
        <v>0.56823768301806143</v>
      </c>
      <c r="AJ259">
        <v>0.5432009688973638</v>
      </c>
      <c r="AK259">
        <v>0.60460969488838989</v>
      </c>
    </row>
    <row r="260" spans="1:37">
      <c r="A260">
        <v>13</v>
      </c>
      <c r="B260">
        <v>0.49931893364467789</v>
      </c>
      <c r="C260">
        <v>0.49188405003695268</v>
      </c>
      <c r="D260">
        <v>0.51719189140704425</v>
      </c>
      <c r="E260">
        <v>0.49957330602491878</v>
      </c>
      <c r="F260">
        <v>0.50117438916511603</v>
      </c>
      <c r="G260">
        <v>0.52050663449939683</v>
      </c>
      <c r="H260">
        <v>0.50743868114193802</v>
      </c>
      <c r="I260">
        <v>0.49380654890133568</v>
      </c>
      <c r="J260">
        <v>0.54252683732452522</v>
      </c>
      <c r="K260">
        <v>0.47965084560829252</v>
      </c>
      <c r="L260">
        <v>0.48248429114640923</v>
      </c>
      <c r="M260">
        <v>0.66502686747899797</v>
      </c>
      <c r="N260">
        <v>0.63817504655493484</v>
      </c>
      <c r="O260">
        <v>0.56047375754760809</v>
      </c>
      <c r="P260">
        <v>0.45945412368589889</v>
      </c>
      <c r="Q260">
        <v>0.63602616227682518</v>
      </c>
      <c r="R260">
        <v>0.52076634956412216</v>
      </c>
      <c r="S260">
        <v>0.5495665097844934</v>
      </c>
      <c r="T260">
        <v>0.7427271371027897</v>
      </c>
      <c r="U260">
        <v>0.64376429754673803</v>
      </c>
      <c r="V260">
        <v>0.63055153561665866</v>
      </c>
      <c r="W260">
        <v>0.79775695417988624</v>
      </c>
      <c r="X260">
        <v>0.72605516987159802</v>
      </c>
      <c r="Y260">
        <v>0.72471113445378144</v>
      </c>
      <c r="Z260">
        <v>0.73219934347955817</v>
      </c>
      <c r="AA260">
        <v>0.7480445438427753</v>
      </c>
      <c r="AB260">
        <v>0.80497569345152997</v>
      </c>
      <c r="AC260">
        <v>0.90430063204176969</v>
      </c>
      <c r="AD260">
        <v>0.78244520527902162</v>
      </c>
      <c r="AE260">
        <v>0.67223299576240758</v>
      </c>
      <c r="AF260">
        <v>0.85992942560282304</v>
      </c>
      <c r="AG260">
        <v>0.72414771383989796</v>
      </c>
      <c r="AH260">
        <v>0.779673749731702</v>
      </c>
      <c r="AI260">
        <v>0.69466709415410921</v>
      </c>
      <c r="AJ260">
        <v>0.55374030458422441</v>
      </c>
      <c r="AK260">
        <v>0.63109232598071574</v>
      </c>
    </row>
    <row r="261" spans="1:37">
      <c r="A261">
        <v>14</v>
      </c>
      <c r="B261">
        <v>0.5059350068106635</v>
      </c>
      <c r="C261">
        <v>0.49549722168997878</v>
      </c>
      <c r="D261">
        <v>0.53345691562518682</v>
      </c>
      <c r="E261">
        <v>0.50076804915514594</v>
      </c>
      <c r="F261">
        <v>0.52020864472439976</v>
      </c>
      <c r="G261">
        <v>0.53558504221954162</v>
      </c>
      <c r="H261">
        <v>0.50643345396059503</v>
      </c>
      <c r="I261">
        <v>0.49550301594140461</v>
      </c>
      <c r="J261">
        <v>0.544522433250757</v>
      </c>
      <c r="K261">
        <v>0.48597926895799243</v>
      </c>
      <c r="L261">
        <v>0.48566651384806231</v>
      </c>
      <c r="M261">
        <v>0.67040036327858921</v>
      </c>
      <c r="N261">
        <v>0.69757914338919924</v>
      </c>
      <c r="O261">
        <v>0.59988388295401762</v>
      </c>
      <c r="P261">
        <v>0.55051576921178624</v>
      </c>
      <c r="Q261">
        <v>0.71999292911437163</v>
      </c>
      <c r="R261">
        <v>0.63460837283304028</v>
      </c>
      <c r="S261">
        <v>0.66073817190983397</v>
      </c>
      <c r="T261">
        <v>0.79710577353423817</v>
      </c>
      <c r="U261">
        <v>0.72229234045909918</v>
      </c>
      <c r="V261">
        <v>0.7096317735970411</v>
      </c>
      <c r="W261">
        <v>0.84660222828893972</v>
      </c>
      <c r="X261">
        <v>0.78676660318240488</v>
      </c>
      <c r="Y261">
        <v>0.80259978991596648</v>
      </c>
      <c r="Z261">
        <v>0.81468218442256046</v>
      </c>
      <c r="AA261">
        <v>0.83804767257262713</v>
      </c>
      <c r="AB261">
        <v>0.8303625329647637</v>
      </c>
      <c r="AC261">
        <v>0.9787716405605934</v>
      </c>
      <c r="AD261">
        <v>0.88650396511866114</v>
      </c>
      <c r="AE261">
        <v>0.80489118724412845</v>
      </c>
      <c r="AF261">
        <v>0.94795138208194474</v>
      </c>
      <c r="AG261">
        <v>0.86729869024540163</v>
      </c>
      <c r="AH261">
        <v>0.86053874221935989</v>
      </c>
      <c r="AI261">
        <v>0.87763171956823782</v>
      </c>
      <c r="AJ261">
        <v>0.6258406988429922</v>
      </c>
      <c r="AK261">
        <v>0.66556597543257157</v>
      </c>
    </row>
    <row r="262" spans="1:37">
      <c r="A262">
        <v>15</v>
      </c>
      <c r="B262">
        <v>0.50204319906596606</v>
      </c>
      <c r="C262">
        <v>0.4933621657131908</v>
      </c>
      <c r="D262">
        <v>0.52747712730969332</v>
      </c>
      <c r="E262">
        <v>0.42362177846048821</v>
      </c>
      <c r="F262">
        <v>0.5181038953115944</v>
      </c>
      <c r="G262">
        <v>0.53089398203994098</v>
      </c>
      <c r="H262">
        <v>0.50562927221552068</v>
      </c>
      <c r="I262">
        <v>0.5084823352003448</v>
      </c>
      <c r="J262">
        <v>0.54376548307184147</v>
      </c>
      <c r="K262">
        <v>0.51282051282051289</v>
      </c>
      <c r="L262">
        <v>0.50031013187346629</v>
      </c>
      <c r="M262">
        <v>0.68901839097858164</v>
      </c>
      <c r="N262">
        <v>0.7827746741154562</v>
      </c>
      <c r="O262">
        <v>0.68074779377612638</v>
      </c>
      <c r="P262">
        <v>0.6285474557030748</v>
      </c>
      <c r="Q262">
        <v>0.82022273289729553</v>
      </c>
      <c r="R262">
        <v>0.75345553382611297</v>
      </c>
      <c r="S262">
        <v>0.766955660143671</v>
      </c>
      <c r="T262">
        <v>0.86841712665970439</v>
      </c>
      <c r="U262">
        <v>0.80348925876258837</v>
      </c>
      <c r="V262">
        <v>0.78388808490110951</v>
      </c>
      <c r="W262">
        <v>0.88548660813104119</v>
      </c>
      <c r="X262">
        <v>0.86485224549978523</v>
      </c>
      <c r="Y262">
        <v>0.86202731092436979</v>
      </c>
      <c r="Z262">
        <v>0.90122351536854639</v>
      </c>
      <c r="AA262">
        <v>0.92323023975340968</v>
      </c>
      <c r="AB262">
        <v>0.87729164680837568</v>
      </c>
      <c r="AC262">
        <v>0.98385545479527348</v>
      </c>
      <c r="AD262">
        <v>0.94172299768823342</v>
      </c>
      <c r="AE262">
        <v>0.89416792357968822</v>
      </c>
      <c r="AF262">
        <v>0.99186434032542636</v>
      </c>
      <c r="AG262">
        <v>0.95444229041562278</v>
      </c>
      <c r="AH262">
        <v>0.92916934964584641</v>
      </c>
      <c r="AI262">
        <v>0.98664101742011334</v>
      </c>
      <c r="AJ262">
        <v>0.66652923441647138</v>
      </c>
      <c r="AK262">
        <v>0.72790912693171295</v>
      </c>
    </row>
    <row r="263" spans="1:37">
      <c r="A263">
        <v>16</v>
      </c>
      <c r="B263">
        <v>0.51430239346176299</v>
      </c>
      <c r="C263">
        <v>0.51109955382804562</v>
      </c>
      <c r="D263">
        <v>0.52945045745380614</v>
      </c>
      <c r="E263">
        <v>0.84843830005120324</v>
      </c>
      <c r="F263">
        <v>0.59341731995241431</v>
      </c>
      <c r="G263">
        <v>0.53370861814770132</v>
      </c>
      <c r="H263">
        <v>0.53719340570969043</v>
      </c>
      <c r="I263">
        <v>0.55873007324429125</v>
      </c>
      <c r="J263">
        <v>0.59159097164877528</v>
      </c>
      <c r="K263">
        <v>0.65150027277686862</v>
      </c>
      <c r="L263">
        <v>0.58871119980583053</v>
      </c>
      <c r="M263">
        <v>0.73397411640051458</v>
      </c>
      <c r="N263">
        <v>0.89217877094972053</v>
      </c>
      <c r="O263">
        <v>0.82259637714816536</v>
      </c>
      <c r="P263">
        <v>0.78855930112037886</v>
      </c>
      <c r="Q263">
        <v>0.91506098638854538</v>
      </c>
      <c r="R263">
        <v>0.87296562696807978</v>
      </c>
      <c r="S263">
        <v>0.89744860044587549</v>
      </c>
      <c r="T263">
        <v>0.92883783380575835</v>
      </c>
      <c r="U263">
        <v>0.89261392022297603</v>
      </c>
      <c r="V263">
        <v>0.91075735648818135</v>
      </c>
      <c r="W263">
        <v>0.94045598760422044</v>
      </c>
      <c r="X263">
        <v>0.93502488173496379</v>
      </c>
      <c r="Y263">
        <v>0.91874999999999996</v>
      </c>
      <c r="Z263">
        <v>0.96460757982691714</v>
      </c>
      <c r="AA263">
        <v>0.98119285722562766</v>
      </c>
      <c r="AB263">
        <v>0.93343500778445032</v>
      </c>
      <c r="AC263">
        <v>1</v>
      </c>
      <c r="AD263">
        <v>1</v>
      </c>
      <c r="AE263">
        <v>1</v>
      </c>
      <c r="AF263">
        <v>1</v>
      </c>
      <c r="AG263">
        <v>1</v>
      </c>
      <c r="AH263">
        <v>0.95954067396436971</v>
      </c>
      <c r="AI263">
        <v>1</v>
      </c>
      <c r="AJ263">
        <v>0.69144741928002673</v>
      </c>
      <c r="AK263">
        <v>0.74164575353321882</v>
      </c>
    </row>
    <row r="264" spans="1:37">
      <c r="A264">
        <v>17</v>
      </c>
      <c r="B264">
        <v>0.57384705195563335</v>
      </c>
      <c r="C264">
        <v>0.57030629841513125</v>
      </c>
      <c r="D264">
        <v>0.58894935119296776</v>
      </c>
      <c r="E264">
        <v>1</v>
      </c>
      <c r="F264">
        <v>0.65439404569441495</v>
      </c>
      <c r="G264">
        <v>0.59362015815574309</v>
      </c>
      <c r="H264">
        <v>0.60715721753116192</v>
      </c>
      <c r="I264">
        <v>0.63940650581645864</v>
      </c>
      <c r="J264">
        <v>0.67120836774015979</v>
      </c>
      <c r="K264">
        <v>0.72711402073104214</v>
      </c>
      <c r="L264">
        <v>0.72201396941830076</v>
      </c>
      <c r="M264">
        <v>0.79467191402406701</v>
      </c>
      <c r="N264">
        <v>1</v>
      </c>
      <c r="O264">
        <v>0.95111472364143068</v>
      </c>
      <c r="P264">
        <v>0.95469127881150972</v>
      </c>
      <c r="Q264">
        <v>1</v>
      </c>
      <c r="R264">
        <v>0.9750240312903975</v>
      </c>
      <c r="S264">
        <v>1</v>
      </c>
      <c r="T264">
        <v>1</v>
      </c>
      <c r="U264">
        <v>0.98096289868791253</v>
      </c>
      <c r="V264">
        <v>1</v>
      </c>
      <c r="W264">
        <v>1</v>
      </c>
      <c r="X264">
        <v>1</v>
      </c>
      <c r="Y264">
        <v>1</v>
      </c>
      <c r="Z264">
        <v>1</v>
      </c>
      <c r="AA264">
        <v>1</v>
      </c>
      <c r="AB264">
        <v>1</v>
      </c>
      <c r="AC264">
        <v>0.9209947787853805</v>
      </c>
      <c r="AD264">
        <v>0.92915459573347392</v>
      </c>
      <c r="AE264">
        <v>0.9448753860518565</v>
      </c>
      <c r="AF264">
        <v>0.86698686532052549</v>
      </c>
      <c r="AG264">
        <v>0.87978154995508095</v>
      </c>
      <c r="AH264">
        <v>0.90432496243829141</v>
      </c>
      <c r="AI264">
        <v>0.82654697018275092</v>
      </c>
      <c r="AJ264">
        <v>0.69819877857087631</v>
      </c>
      <c r="AK264">
        <v>0.74138158763703588</v>
      </c>
    </row>
    <row r="265" spans="1:37">
      <c r="A265">
        <v>18</v>
      </c>
      <c r="B265">
        <v>0.67230978789647788</v>
      </c>
      <c r="C265">
        <v>0.66687652259600894</v>
      </c>
      <c r="D265">
        <v>0.68899120971117633</v>
      </c>
      <c r="E265">
        <v>0.93753200204813114</v>
      </c>
      <c r="F265">
        <v>0.72183753774822323</v>
      </c>
      <c r="G265">
        <v>0.68663718000268048</v>
      </c>
      <c r="H265">
        <v>0.70164857257740243</v>
      </c>
      <c r="I265">
        <v>0.74009047824213703</v>
      </c>
      <c r="J265">
        <v>0.76266171208367728</v>
      </c>
      <c r="K265">
        <v>0.72296781232951446</v>
      </c>
      <c r="L265">
        <v>0.8267846066718807</v>
      </c>
      <c r="M265">
        <v>0.84992053280859758</v>
      </c>
      <c r="N265">
        <v>0.97756052141526983</v>
      </c>
      <c r="O265">
        <v>1</v>
      </c>
      <c r="P265">
        <v>1</v>
      </c>
      <c r="Q265">
        <v>0.98603500088386087</v>
      </c>
      <c r="R265">
        <v>1</v>
      </c>
      <c r="S265">
        <v>0.99078523656180328</v>
      </c>
      <c r="T265">
        <v>0.98411159182455599</v>
      </c>
      <c r="U265">
        <v>1</v>
      </c>
      <c r="V265">
        <v>0.98703971699630155</v>
      </c>
      <c r="W265">
        <v>0.95211392311665299</v>
      </c>
      <c r="X265">
        <v>0.96242550838606655</v>
      </c>
      <c r="Y265">
        <v>0.94002100840336145</v>
      </c>
      <c r="Z265">
        <v>0.87293345270068612</v>
      </c>
      <c r="AA265">
        <v>0.90083085159391396</v>
      </c>
      <c r="AB265">
        <v>0.9103993899532935</v>
      </c>
      <c r="AC265">
        <v>0.82989832371530625</v>
      </c>
      <c r="AD265">
        <v>0.85839698007198662</v>
      </c>
      <c r="AE265">
        <v>0.85409035409035383</v>
      </c>
      <c r="AF265">
        <v>0.79415800823367977</v>
      </c>
      <c r="AG265">
        <v>0.84323135845666464</v>
      </c>
      <c r="AH265">
        <v>0.91564713457823543</v>
      </c>
      <c r="AI265">
        <v>0.69680453136689113</v>
      </c>
      <c r="AJ265">
        <v>0.74249491071198481</v>
      </c>
      <c r="AK265">
        <v>0.79540351340641902</v>
      </c>
    </row>
    <row r="266" spans="1:37">
      <c r="A266">
        <v>19</v>
      </c>
      <c r="B266">
        <v>0.78050204319906591</v>
      </c>
      <c r="C266">
        <v>0.77557276982454193</v>
      </c>
      <c r="D266">
        <v>0.79471386712910375</v>
      </c>
      <c r="E266">
        <v>0.89179040791944009</v>
      </c>
      <c r="F266">
        <v>0.80392276484763436</v>
      </c>
      <c r="G266">
        <v>0.78702586784613326</v>
      </c>
      <c r="H266">
        <v>0.80438279051065531</v>
      </c>
      <c r="I266">
        <v>0.8301647996553212</v>
      </c>
      <c r="J266">
        <v>0.83835672997522703</v>
      </c>
      <c r="K266">
        <v>0.64342607746863067</v>
      </c>
      <c r="L266">
        <v>0.86079124079717395</v>
      </c>
      <c r="M266">
        <v>0.87065768561265411</v>
      </c>
      <c r="N266">
        <v>0.87392923649906873</v>
      </c>
      <c r="O266">
        <v>0.91739433348815602</v>
      </c>
      <c r="P266">
        <v>0.92645970090321295</v>
      </c>
      <c r="Q266">
        <v>0.88439101997525194</v>
      </c>
      <c r="R266">
        <v>0.91340448805064789</v>
      </c>
      <c r="S266">
        <v>0.9066138221451574</v>
      </c>
      <c r="T266">
        <v>0.88482768909443532</v>
      </c>
      <c r="U266">
        <v>0.90246115011438011</v>
      </c>
      <c r="V266">
        <v>0.87789033606689182</v>
      </c>
      <c r="W266">
        <v>0.83723160923780704</v>
      </c>
      <c r="X266">
        <v>0.84909995699453211</v>
      </c>
      <c r="Y266">
        <v>0.82426470588235301</v>
      </c>
      <c r="Z266">
        <v>0.77338108027454489</v>
      </c>
      <c r="AA266">
        <v>0.8078264597842334</v>
      </c>
      <c r="AB266">
        <v>0.81984558192736645</v>
      </c>
      <c r="AC266">
        <v>0.76167903270129145</v>
      </c>
      <c r="AD266">
        <v>0.79782284259503133</v>
      </c>
      <c r="AE266">
        <v>0.77030812324929976</v>
      </c>
      <c r="AF266">
        <v>0.75357772985689087</v>
      </c>
      <c r="AG266">
        <v>0.84987469856730846</v>
      </c>
      <c r="AH266">
        <v>0.94258424554625431</v>
      </c>
      <c r="AI266">
        <v>0.64347547290798346</v>
      </c>
      <c r="AJ266">
        <v>0.81163192207591406</v>
      </c>
      <c r="AK266">
        <v>0.86269977545898824</v>
      </c>
    </row>
    <row r="267" spans="1:37">
      <c r="A267">
        <v>20</v>
      </c>
      <c r="B267">
        <v>0.86826230784199243</v>
      </c>
      <c r="C267">
        <v>0.86710645170120149</v>
      </c>
      <c r="D267">
        <v>0.87298929617891519</v>
      </c>
      <c r="E267">
        <v>0.8125960061443932</v>
      </c>
      <c r="F267">
        <v>0.86560107372723649</v>
      </c>
      <c r="G267">
        <v>0.8616807398472055</v>
      </c>
      <c r="H267">
        <v>0.90410132689987921</v>
      </c>
      <c r="I267">
        <v>0.92969086600603212</v>
      </c>
      <c r="J267">
        <v>0.93221855216074856</v>
      </c>
      <c r="K267">
        <v>0.61789416257501373</v>
      </c>
      <c r="L267">
        <v>0.92753701356489859</v>
      </c>
      <c r="M267">
        <v>0.93824263982441514</v>
      </c>
      <c r="N267">
        <v>0.79292364990689013</v>
      </c>
      <c r="O267">
        <v>0.89377612633534609</v>
      </c>
      <c r="P267">
        <v>0.90207788361877494</v>
      </c>
      <c r="Q267">
        <v>0.79662365211242714</v>
      </c>
      <c r="R267">
        <v>0.82254963704464812</v>
      </c>
      <c r="S267">
        <v>0.84869952935348036</v>
      </c>
      <c r="T267">
        <v>0.78882589885126042</v>
      </c>
      <c r="U267">
        <v>0.8139149641082275</v>
      </c>
      <c r="V267">
        <v>0.78716835504100335</v>
      </c>
      <c r="W267">
        <v>0.7756216335866597</v>
      </c>
      <c r="X267">
        <v>0.78530441727591083</v>
      </c>
      <c r="Y267">
        <v>0.76139705882352959</v>
      </c>
      <c r="Z267">
        <v>0.71089227096389118</v>
      </c>
      <c r="AA267">
        <v>0.75981783839530914</v>
      </c>
      <c r="AB267">
        <v>0.78149524989673691</v>
      </c>
      <c r="AC267">
        <v>0.68913162956856278</v>
      </c>
      <c r="AD267">
        <v>0.77035964065197682</v>
      </c>
      <c r="AE267">
        <v>0.75307045895281188</v>
      </c>
      <c r="AF267">
        <v>0.70397961184081559</v>
      </c>
      <c r="AG267">
        <v>0.84450801456333657</v>
      </c>
      <c r="AH267">
        <v>0.94972097016527124</v>
      </c>
      <c r="AI267">
        <v>0.57411563535321153</v>
      </c>
      <c r="AJ267">
        <v>0.88630917102584583</v>
      </c>
      <c r="AK267">
        <v>0.87663452648263096</v>
      </c>
    </row>
    <row r="268" spans="1:37">
      <c r="A268">
        <v>21</v>
      </c>
      <c r="B268">
        <v>0.97859505740416408</v>
      </c>
      <c r="C268">
        <v>0.97911477294500826</v>
      </c>
      <c r="D268">
        <v>0.97709741075165968</v>
      </c>
      <c r="E268">
        <v>0.86209250725379749</v>
      </c>
      <c r="F268">
        <v>0.96601897324832997</v>
      </c>
      <c r="G268">
        <v>0.96347674574453801</v>
      </c>
      <c r="H268">
        <v>0.99557700040209085</v>
      </c>
      <c r="I268">
        <v>1</v>
      </c>
      <c r="J268">
        <v>1</v>
      </c>
      <c r="K268">
        <v>0.59738134206219318</v>
      </c>
      <c r="L268">
        <v>1</v>
      </c>
      <c r="M268">
        <v>1</v>
      </c>
      <c r="N268">
        <v>0.76219739292364996</v>
      </c>
      <c r="O268">
        <v>0.90522526706920592</v>
      </c>
      <c r="P268">
        <v>0.93460342529983698</v>
      </c>
      <c r="Q268">
        <v>0.75773378115608991</v>
      </c>
      <c r="R268">
        <v>0.79099406675726747</v>
      </c>
      <c r="S268">
        <v>0.8091156799603666</v>
      </c>
      <c r="T268">
        <v>0.74854542742055785</v>
      </c>
      <c r="U268">
        <v>0.7903946780258212</v>
      </c>
      <c r="V268">
        <v>0.73812510049847257</v>
      </c>
      <c r="W268">
        <v>0.72766177230133544</v>
      </c>
      <c r="X268">
        <v>0.75314861460957205</v>
      </c>
      <c r="Y268">
        <v>0.72712710084033627</v>
      </c>
      <c r="Z268">
        <v>0.67341092211280218</v>
      </c>
      <c r="AA268">
        <v>0.7263636047603047</v>
      </c>
      <c r="AB268">
        <v>0.76243129031233137</v>
      </c>
      <c r="AC268">
        <v>0.64667491068974992</v>
      </c>
      <c r="AD268">
        <v>0.73312264068123956</v>
      </c>
      <c r="AE268">
        <v>0.71618903971845138</v>
      </c>
      <c r="AF268">
        <v>0.69682415212703397</v>
      </c>
      <c r="AG268">
        <v>0.88413163742966605</v>
      </c>
      <c r="AH268">
        <v>1</v>
      </c>
      <c r="AI268">
        <v>0.60521534679918787</v>
      </c>
      <c r="AJ268">
        <v>0.98997603525137234</v>
      </c>
      <c r="AK268">
        <v>0.97979130894201549</v>
      </c>
    </row>
    <row r="269" spans="1:37">
      <c r="A269">
        <v>22</v>
      </c>
      <c r="B269">
        <v>1</v>
      </c>
      <c r="C269">
        <v>1</v>
      </c>
      <c r="D269">
        <v>1</v>
      </c>
      <c r="E269">
        <v>0.8754053592763269</v>
      </c>
      <c r="F269">
        <v>1</v>
      </c>
      <c r="G269">
        <v>1</v>
      </c>
      <c r="H269">
        <v>1</v>
      </c>
      <c r="I269">
        <v>0.92907152089616551</v>
      </c>
      <c r="J269">
        <v>0.95066061106523536</v>
      </c>
      <c r="K269">
        <v>0.49972722313147849</v>
      </c>
      <c r="L269">
        <v>0.90447938297241215</v>
      </c>
      <c r="M269">
        <v>0.90274729433134038</v>
      </c>
      <c r="N269">
        <v>0.62579143389199254</v>
      </c>
      <c r="O269">
        <v>0.7819089642359498</v>
      </c>
      <c r="P269">
        <v>0.81772864123192335</v>
      </c>
      <c r="Q269">
        <v>0.62709916917093866</v>
      </c>
      <c r="R269">
        <v>0.65323676621697757</v>
      </c>
      <c r="S269">
        <v>0.67203368838246214</v>
      </c>
      <c r="T269">
        <v>0.63285096225570625</v>
      </c>
      <c r="U269">
        <v>0.66594357234887314</v>
      </c>
      <c r="V269">
        <v>0.5961730181701238</v>
      </c>
      <c r="W269">
        <v>0.61728030694311209</v>
      </c>
      <c r="X269">
        <v>0.63469926890704687</v>
      </c>
      <c r="Y269">
        <v>0.62040441176470584</v>
      </c>
      <c r="Z269">
        <v>0.57535064159952243</v>
      </c>
      <c r="AA269">
        <v>0.60688088809576235</v>
      </c>
      <c r="AB269">
        <v>0.65383026721316706</v>
      </c>
      <c r="AC269">
        <v>0.52954108271503153</v>
      </c>
      <c r="AD269">
        <v>0.6046879115090863</v>
      </c>
      <c r="AE269">
        <v>0.6078431372549018</v>
      </c>
      <c r="AF269">
        <v>0.64801019407959215</v>
      </c>
      <c r="AG269">
        <v>0.87065582297035327</v>
      </c>
      <c r="AH269">
        <v>0.97960935823137996</v>
      </c>
      <c r="AI269">
        <v>0.58704713049054191</v>
      </c>
      <c r="AJ269">
        <v>1</v>
      </c>
      <c r="AK269">
        <v>1</v>
      </c>
    </row>
    <row r="270" spans="1:37">
      <c r="A270">
        <v>23</v>
      </c>
      <c r="B270">
        <v>0.87468379062074331</v>
      </c>
      <c r="C270">
        <v>0.86387649522349619</v>
      </c>
      <c r="D270">
        <v>0.90390480177001742</v>
      </c>
      <c r="E270">
        <v>0.7630995050349888</v>
      </c>
      <c r="F270">
        <v>0.87563676295641024</v>
      </c>
      <c r="G270">
        <v>0.90839029620694278</v>
      </c>
      <c r="H270">
        <v>0.87555287494973866</v>
      </c>
      <c r="I270">
        <v>0.78126346402412761</v>
      </c>
      <c r="J270">
        <v>0.80711533168180571</v>
      </c>
      <c r="K270">
        <v>0.40763775231860339</v>
      </c>
      <c r="L270">
        <v>0.74391197648391372</v>
      </c>
      <c r="M270">
        <v>0.74737001437977757</v>
      </c>
      <c r="N270">
        <v>0.43789571694599622</v>
      </c>
      <c r="O270">
        <v>0.60473757547607976</v>
      </c>
      <c r="P270">
        <v>0.67227678791767431</v>
      </c>
      <c r="Q270">
        <v>0.45527664840021209</v>
      </c>
      <c r="R270">
        <v>0.48483542709403671</v>
      </c>
      <c r="S270">
        <v>0.49556601436710418</v>
      </c>
      <c r="T270">
        <v>0.48351484409965673</v>
      </c>
      <c r="U270">
        <v>0.4713786121847966</v>
      </c>
      <c r="V270">
        <v>0.46245377070268529</v>
      </c>
      <c r="W270">
        <v>0.47347450748911668</v>
      </c>
      <c r="X270">
        <v>0.47466977944338651</v>
      </c>
      <c r="Y270">
        <v>0.47849264705882361</v>
      </c>
      <c r="Z270">
        <v>0.45944494180841539</v>
      </c>
      <c r="AA270">
        <v>0.45649327323081917</v>
      </c>
      <c r="AB270">
        <v>0.49340704731039309</v>
      </c>
      <c r="AC270">
        <v>0.39516350645781811</v>
      </c>
      <c r="AD270">
        <v>0.45199426447780411</v>
      </c>
      <c r="AE270">
        <v>0.43126481361775482</v>
      </c>
      <c r="AF270">
        <v>0.49225642030974331</v>
      </c>
      <c r="AG270">
        <v>0.71171213768972541</v>
      </c>
      <c r="AH270">
        <v>0.82635758746512111</v>
      </c>
      <c r="AI270">
        <v>0.47696911403227532</v>
      </c>
      <c r="AJ270">
        <v>0.85288736568144918</v>
      </c>
      <c r="AK270">
        <v>0.90430590410777967</v>
      </c>
    </row>
    <row r="271" spans="1:37">
      <c r="A271">
        <v>24</v>
      </c>
      <c r="B271">
        <v>0.71511967308814939</v>
      </c>
      <c r="C271">
        <v>0.71028932745736706</v>
      </c>
      <c r="D271">
        <v>0.72684326974825098</v>
      </c>
      <c r="E271">
        <v>0.62621607782898103</v>
      </c>
      <c r="F271">
        <v>0.72211207028032809</v>
      </c>
      <c r="G271">
        <v>0.73508913014341237</v>
      </c>
      <c r="H271">
        <v>0.70868516284680338</v>
      </c>
      <c r="I271">
        <v>0.59820659198621284</v>
      </c>
      <c r="J271">
        <v>0.63336085879438486</v>
      </c>
      <c r="K271">
        <v>1</v>
      </c>
      <c r="L271">
        <v>0.72975378226045695</v>
      </c>
      <c r="M271">
        <v>0.57534246575342463</v>
      </c>
      <c r="N271">
        <v>0.27467411545623838</v>
      </c>
      <c r="O271">
        <v>0.51690664189503022</v>
      </c>
      <c r="P271">
        <v>0.52129707319480767</v>
      </c>
      <c r="Q271">
        <v>0.25720346473395789</v>
      </c>
      <c r="R271">
        <v>0.33799595611389183</v>
      </c>
      <c r="S271">
        <v>0.37200891751300469</v>
      </c>
      <c r="T271">
        <v>0.36133074742652538</v>
      </c>
      <c r="U271">
        <v>0.30671031526912262</v>
      </c>
      <c r="V271">
        <v>0.31069303746583049</v>
      </c>
      <c r="W271">
        <v>0.33793256105659258</v>
      </c>
      <c r="X271">
        <v>0.30789457516741409</v>
      </c>
      <c r="Y271">
        <v>0.3099264705882353</v>
      </c>
      <c r="Z271">
        <v>0.33792897642494768</v>
      </c>
      <c r="AA271">
        <v>0.30363743814964589</v>
      </c>
      <c r="AB271">
        <v>0.33590696787722818</v>
      </c>
      <c r="AC271">
        <v>0.2618164330860126</v>
      </c>
      <c r="AD271">
        <v>0.31467825476253192</v>
      </c>
      <c r="AE271">
        <v>0.30496301084536381</v>
      </c>
      <c r="AF271">
        <v>0.35493040580278379</v>
      </c>
      <c r="AG271">
        <v>0.57990921556574804</v>
      </c>
      <c r="AH271">
        <v>0.64268083279673738</v>
      </c>
      <c r="AI271">
        <v>0.38762423853799288</v>
      </c>
      <c r="AJ271">
        <v>0.70629010230113132</v>
      </c>
      <c r="AK271">
        <v>0.72751287808743881</v>
      </c>
    </row>
    <row r="273" spans="1:50">
      <c r="A273" s="131"/>
      <c r="B273" s="123"/>
    </row>
    <row r="274" spans="1:50">
      <c r="B274" s="123"/>
    </row>
    <row r="281" spans="1:50">
      <c r="A281" t="s">
        <v>62</v>
      </c>
      <c r="D281">
        <v>2015</v>
      </c>
      <c r="F281" t="s">
        <v>1</v>
      </c>
      <c r="G281" s="171">
        <v>12136.237999999979</v>
      </c>
      <c r="H281" t="s">
        <v>2</v>
      </c>
      <c r="K281" t="s">
        <v>3</v>
      </c>
      <c r="L281" t="s">
        <v>4</v>
      </c>
      <c r="AH281" s="105"/>
      <c r="AI281" s="130"/>
      <c r="AJ281" s="130"/>
      <c r="AK281" s="83"/>
    </row>
    <row r="282" spans="1:50">
      <c r="A282" s="106">
        <v>8</v>
      </c>
      <c r="B282" t="s">
        <v>8</v>
      </c>
      <c r="F282" t="s">
        <v>9</v>
      </c>
      <c r="G282">
        <v>0</v>
      </c>
      <c r="H282" t="s">
        <v>2</v>
      </c>
      <c r="K282" t="s">
        <v>10</v>
      </c>
      <c r="L282" t="s">
        <v>4</v>
      </c>
      <c r="N282" t="s">
        <v>11</v>
      </c>
    </row>
    <row r="283" spans="1:50">
      <c r="B283">
        <v>1</v>
      </c>
      <c r="C283" t="s">
        <v>22</v>
      </c>
      <c r="D283" t="s">
        <v>23</v>
      </c>
      <c r="E283">
        <v>2</v>
      </c>
      <c r="F283" t="s">
        <v>24</v>
      </c>
      <c r="G283" t="s">
        <v>25</v>
      </c>
      <c r="H283">
        <v>3</v>
      </c>
      <c r="I283" t="s">
        <v>26</v>
      </c>
      <c r="J283" t="s">
        <v>27</v>
      </c>
      <c r="K283">
        <v>4</v>
      </c>
      <c r="L283" t="s">
        <v>28</v>
      </c>
      <c r="M283" t="s">
        <v>29</v>
      </c>
      <c r="N283">
        <v>5</v>
      </c>
      <c r="O283" t="s">
        <v>30</v>
      </c>
      <c r="P283" t="s">
        <v>30</v>
      </c>
      <c r="Q283">
        <v>6</v>
      </c>
      <c r="R283" t="s">
        <v>31</v>
      </c>
      <c r="S283" t="s">
        <v>32</v>
      </c>
      <c r="T283">
        <v>7</v>
      </c>
      <c r="U283" t="s">
        <v>33</v>
      </c>
      <c r="V283" t="s">
        <v>34</v>
      </c>
      <c r="W283">
        <v>8</v>
      </c>
      <c r="X283" t="s">
        <v>35</v>
      </c>
      <c r="Y283" t="s">
        <v>36</v>
      </c>
      <c r="Z283">
        <v>9</v>
      </c>
      <c r="AA283" t="s">
        <v>37</v>
      </c>
      <c r="AB283" t="s">
        <v>38</v>
      </c>
      <c r="AC283">
        <v>10</v>
      </c>
      <c r="AD283" t="s">
        <v>39</v>
      </c>
      <c r="AE283" t="s">
        <v>40</v>
      </c>
      <c r="AF283">
        <v>11</v>
      </c>
      <c r="AG283" t="s">
        <v>41</v>
      </c>
      <c r="AH283" t="s">
        <v>42</v>
      </c>
      <c r="AI283">
        <v>12</v>
      </c>
      <c r="AJ283" t="s">
        <v>43</v>
      </c>
      <c r="AK283" t="s">
        <v>44</v>
      </c>
    </row>
    <row r="284" spans="1:50">
      <c r="B284">
        <v>31</v>
      </c>
      <c r="E284">
        <v>28</v>
      </c>
      <c r="H284">
        <v>31</v>
      </c>
      <c r="K284">
        <v>30</v>
      </c>
      <c r="N284">
        <v>31</v>
      </c>
      <c r="Q284">
        <v>30</v>
      </c>
      <c r="T284">
        <v>31</v>
      </c>
      <c r="W284">
        <v>31</v>
      </c>
      <c r="Z284">
        <v>30</v>
      </c>
      <c r="AC284">
        <v>31</v>
      </c>
      <c r="AF284">
        <v>30</v>
      </c>
      <c r="AI284">
        <v>31</v>
      </c>
    </row>
    <row r="285" spans="1:50">
      <c r="A285" t="s">
        <v>47</v>
      </c>
      <c r="B285" t="s">
        <v>48</v>
      </c>
      <c r="C285" t="s">
        <v>49</v>
      </c>
      <c r="D285" t="s">
        <v>50</v>
      </c>
      <c r="E285" t="s">
        <v>48</v>
      </c>
      <c r="F285" t="s">
        <v>49</v>
      </c>
      <c r="G285" t="s">
        <v>50</v>
      </c>
      <c r="H285" t="s">
        <v>48</v>
      </c>
      <c r="I285" t="s">
        <v>49</v>
      </c>
      <c r="J285" t="s">
        <v>50</v>
      </c>
      <c r="K285" t="s">
        <v>48</v>
      </c>
      <c r="L285" t="s">
        <v>49</v>
      </c>
      <c r="M285" t="s">
        <v>50</v>
      </c>
      <c r="N285" t="s">
        <v>48</v>
      </c>
      <c r="O285" t="s">
        <v>49</v>
      </c>
      <c r="P285" t="s">
        <v>50</v>
      </c>
      <c r="Q285" t="s">
        <v>48</v>
      </c>
      <c r="R285" t="s">
        <v>49</v>
      </c>
      <c r="S285" t="s">
        <v>50</v>
      </c>
      <c r="T285" t="s">
        <v>48</v>
      </c>
      <c r="U285" t="s">
        <v>49</v>
      </c>
      <c r="V285" t="s">
        <v>50</v>
      </c>
      <c r="W285" t="s">
        <v>48</v>
      </c>
      <c r="X285" t="s">
        <v>49</v>
      </c>
      <c r="Y285" t="s">
        <v>50</v>
      </c>
      <c r="Z285" t="s">
        <v>48</v>
      </c>
      <c r="AA285" t="s">
        <v>49</v>
      </c>
      <c r="AB285" t="s">
        <v>50</v>
      </c>
      <c r="AC285" t="s">
        <v>48</v>
      </c>
      <c r="AD285" t="s">
        <v>49</v>
      </c>
      <c r="AE285" t="s">
        <v>50</v>
      </c>
      <c r="AF285" t="s">
        <v>48</v>
      </c>
      <c r="AG285" t="s">
        <v>49</v>
      </c>
      <c r="AH285" t="s">
        <v>50</v>
      </c>
      <c r="AI285" t="s">
        <v>48</v>
      </c>
      <c r="AJ285" t="s">
        <v>49</v>
      </c>
      <c r="AK285" t="s">
        <v>50</v>
      </c>
    </row>
    <row r="286" spans="1:50">
      <c r="B286" s="172">
        <v>6.3039727061867293E-2</v>
      </c>
      <c r="C286" s="173">
        <v>1.050097058959466</v>
      </c>
      <c r="D286" s="173">
        <v>0.99524257036774577</v>
      </c>
      <c r="E286" s="172">
        <v>5.5923953511213223E-2</v>
      </c>
      <c r="F286" s="173">
        <v>1.021180874772142</v>
      </c>
      <c r="G286" s="173">
        <v>0.9823368020936295</v>
      </c>
      <c r="H286" s="172">
        <v>6.4957774255256381E-2</v>
      </c>
      <c r="I286" s="173">
        <v>1.2871097717784199</v>
      </c>
      <c r="J286" s="173">
        <v>0.98073386507842009</v>
      </c>
      <c r="K286" s="172">
        <v>6.6044741179521402E-2</v>
      </c>
      <c r="L286" s="173">
        <v>1.8989467325023219</v>
      </c>
      <c r="M286" s="173">
        <v>1.0322853862352681</v>
      </c>
      <c r="N286" s="172">
        <v>7.9252354699802574E-2</v>
      </c>
      <c r="O286" s="173">
        <v>1.568666265602455</v>
      </c>
      <c r="P286" s="173">
        <v>0.87441371071610485</v>
      </c>
      <c r="Q286" s="172">
        <v>8.972580583334408E-2</v>
      </c>
      <c r="R286" s="173">
        <v>1.3099209603584101</v>
      </c>
      <c r="S286" s="173">
        <v>0.92763631304160232</v>
      </c>
      <c r="T286" s="172">
        <v>0.1133183754255902</v>
      </c>
      <c r="U286" s="173">
        <v>1.3478786016570119</v>
      </c>
      <c r="V286" s="173">
        <v>0.95876223939811811</v>
      </c>
      <c r="W286" s="172">
        <v>0.12201385914514799</v>
      </c>
      <c r="X286" s="173">
        <v>1.2619940055442409</v>
      </c>
      <c r="Y286" s="173">
        <v>0.90802032564895474</v>
      </c>
      <c r="Z286" s="172">
        <v>0.121985388101622</v>
      </c>
      <c r="AA286" s="173">
        <v>1.486514686965376</v>
      </c>
      <c r="AB286" s="173">
        <v>0.89027514829066268</v>
      </c>
      <c r="AC286" s="172">
        <v>9.2379893649777819E-2</v>
      </c>
      <c r="AD286" s="173">
        <v>1.739426953271638</v>
      </c>
      <c r="AE286" s="173">
        <v>0.91029911809669928</v>
      </c>
      <c r="AF286" s="172">
        <v>6.5193247645740679E-2</v>
      </c>
      <c r="AG286" s="173">
        <v>1.40277632018318</v>
      </c>
      <c r="AH286" s="173">
        <v>1.021605686209035</v>
      </c>
      <c r="AI286" s="172">
        <v>6.6164879491116227E-2</v>
      </c>
      <c r="AJ286" s="173">
        <v>1.2927369610086989</v>
      </c>
      <c r="AK286" s="173">
        <v>1.036122988485354</v>
      </c>
      <c r="AM286" t="str">
        <f>A281</f>
        <v>RefgChg-Res-StdForMsr_IncNTXV16p_base-cDXGF-DMoMH85-CZ08</v>
      </c>
      <c r="AN286" s="165">
        <f>1/($B286*(1/$B284)*(1/(5/7+2/7*$D286))*$B296/SUM($B288:$B311))</f>
        <v>12171.345006452002</v>
      </c>
      <c r="AO286" s="165">
        <f>1/(B286*(1/B284)*(1/(5/7+2/7*D286)))</f>
        <v>491.08497464990955</v>
      </c>
      <c r="AP286" s="165"/>
      <c r="AR286" s="170">
        <f>CHOOSE(AV$3,C286,F286,I286,L286,O286,R286,U286,X286,AA286,AD286,AG286,AJ286)</f>
        <v>1.3478786016570119</v>
      </c>
      <c r="AS286" s="166"/>
      <c r="AT286" s="166"/>
      <c r="AV286" s="116">
        <f>AN286/AR286</f>
        <v>9030.0009151337399</v>
      </c>
      <c r="AW286" s="167">
        <f>AO286/AR286</f>
        <v>364.3391727164414</v>
      </c>
      <c r="AX286" s="165"/>
    </row>
    <row r="287" spans="1:50">
      <c r="A287" t="s">
        <v>51</v>
      </c>
      <c r="B287" t="s">
        <v>52</v>
      </c>
      <c r="C287" t="s">
        <v>53</v>
      </c>
      <c r="D287" t="s">
        <v>54</v>
      </c>
      <c r="E287" t="s">
        <v>52</v>
      </c>
      <c r="F287" t="s">
        <v>53</v>
      </c>
      <c r="G287" t="s">
        <v>54</v>
      </c>
      <c r="H287" t="s">
        <v>52</v>
      </c>
      <c r="I287" t="s">
        <v>53</v>
      </c>
      <c r="J287" t="s">
        <v>54</v>
      </c>
      <c r="K287" t="s">
        <v>52</v>
      </c>
      <c r="L287" t="s">
        <v>53</v>
      </c>
      <c r="M287" t="s">
        <v>54</v>
      </c>
      <c r="N287" t="s">
        <v>52</v>
      </c>
      <c r="O287" t="s">
        <v>53</v>
      </c>
      <c r="P287" t="s">
        <v>54</v>
      </c>
      <c r="Q287" t="s">
        <v>52</v>
      </c>
      <c r="R287" t="s">
        <v>53</v>
      </c>
      <c r="S287" t="s">
        <v>54</v>
      </c>
      <c r="T287" t="s">
        <v>52</v>
      </c>
      <c r="U287" t="s">
        <v>53</v>
      </c>
      <c r="V287" t="s">
        <v>54</v>
      </c>
      <c r="W287" t="s">
        <v>52</v>
      </c>
      <c r="X287" t="s">
        <v>53</v>
      </c>
      <c r="Y287" t="s">
        <v>54</v>
      </c>
      <c r="Z287" t="s">
        <v>52</v>
      </c>
      <c r="AA287" t="s">
        <v>53</v>
      </c>
      <c r="AB287" t="s">
        <v>54</v>
      </c>
      <c r="AC287" t="s">
        <v>52</v>
      </c>
      <c r="AD287" t="s">
        <v>53</v>
      </c>
      <c r="AE287" t="s">
        <v>54</v>
      </c>
      <c r="AF287" t="s">
        <v>52</v>
      </c>
      <c r="AG287" t="s">
        <v>53</v>
      </c>
      <c r="AH287" t="s">
        <v>54</v>
      </c>
      <c r="AI287" t="s">
        <v>52</v>
      </c>
      <c r="AJ287" t="s">
        <v>53</v>
      </c>
      <c r="AK287" t="s">
        <v>54</v>
      </c>
    </row>
    <row r="288" spans="1:50">
      <c r="A288">
        <v>1</v>
      </c>
      <c r="B288">
        <v>0.57167697063369394</v>
      </c>
      <c r="C288">
        <v>0.5213654156743589</v>
      </c>
      <c r="D288">
        <v>0.59520958083832332</v>
      </c>
      <c r="E288">
        <v>0.57887490165224231</v>
      </c>
      <c r="F288">
        <v>0.52648460410557185</v>
      </c>
      <c r="G288">
        <v>0.58541498791297342</v>
      </c>
      <c r="H288">
        <v>0.26519448946515389</v>
      </c>
      <c r="I288">
        <v>0.48097987373873619</v>
      </c>
      <c r="J288">
        <v>0.53639688125301854</v>
      </c>
      <c r="K288">
        <v>0.2220926664621049</v>
      </c>
      <c r="L288">
        <v>0.47688176331392418</v>
      </c>
      <c r="M288">
        <v>0.44085804586107191</v>
      </c>
      <c r="N288">
        <v>0.124710533747529</v>
      </c>
      <c r="O288">
        <v>0.24539321317087909</v>
      </c>
      <c r="P288">
        <v>0.31306518121970628</v>
      </c>
      <c r="Q288">
        <v>0.14140257095583561</v>
      </c>
      <c r="R288">
        <v>0.19124805065923159</v>
      </c>
      <c r="S288">
        <v>0.2203119584055459</v>
      </c>
      <c r="T288">
        <v>0.13978175779860039</v>
      </c>
      <c r="U288">
        <v>0.16030105704912859</v>
      </c>
      <c r="V288">
        <v>0.18209392851726411</v>
      </c>
      <c r="W288">
        <v>0.1168375889493512</v>
      </c>
      <c r="X288">
        <v>0.1421277606269295</v>
      </c>
      <c r="Y288">
        <v>0.16546033584250139</v>
      </c>
      <c r="Z288">
        <v>0.1243339253996448</v>
      </c>
      <c r="AA288">
        <v>0.14964658174615841</v>
      </c>
      <c r="AB288">
        <v>0.17331763688345389</v>
      </c>
      <c r="AC288">
        <v>0.1159868042100853</v>
      </c>
      <c r="AD288">
        <v>0.2242741856802376</v>
      </c>
      <c r="AE288">
        <v>0.26892182373571671</v>
      </c>
      <c r="AF288">
        <v>0.29952000000000001</v>
      </c>
      <c r="AG288">
        <v>0.52456739394640894</v>
      </c>
      <c r="AH288">
        <v>0.60055511977312492</v>
      </c>
      <c r="AI288">
        <v>0.38652714192282539</v>
      </c>
      <c r="AJ288">
        <v>0.53373087892144144</v>
      </c>
      <c r="AK288">
        <v>0.59259747102212856</v>
      </c>
    </row>
    <row r="289" spans="1:37">
      <c r="A289">
        <v>2</v>
      </c>
      <c r="B289">
        <v>0.51526275115919618</v>
      </c>
      <c r="C289">
        <v>0.43157865922093569</v>
      </c>
      <c r="D289">
        <v>0.5131137724550896</v>
      </c>
      <c r="E289">
        <v>0.49606608969315508</v>
      </c>
      <c r="F289">
        <v>0.43157380254154448</v>
      </c>
      <c r="G289">
        <v>0.49080042976094551</v>
      </c>
      <c r="H289">
        <v>0.20279578606158841</v>
      </c>
      <c r="I289">
        <v>0.4161765499379485</v>
      </c>
      <c r="J289">
        <v>0.46739805423307801</v>
      </c>
      <c r="K289">
        <v>0.15409634857318191</v>
      </c>
      <c r="L289">
        <v>0.40993326420462112</v>
      </c>
      <c r="M289">
        <v>0.38854145652612471</v>
      </c>
      <c r="N289">
        <v>0.1110985597288902</v>
      </c>
      <c r="O289">
        <v>0.2184741382203873</v>
      </c>
      <c r="P289">
        <v>0.27088909788034438</v>
      </c>
      <c r="Q289">
        <v>0.12587501590938019</v>
      </c>
      <c r="R289">
        <v>0.17028968385236989</v>
      </c>
      <c r="S289">
        <v>0.1905719237435009</v>
      </c>
      <c r="T289">
        <v>0.12246471355711069</v>
      </c>
      <c r="U289">
        <v>0.14290358490380159</v>
      </c>
      <c r="V289">
        <v>0.15777766543652999</v>
      </c>
      <c r="W289">
        <v>0.1043846797823357</v>
      </c>
      <c r="X289">
        <v>0.12692947043457611</v>
      </c>
      <c r="Y289">
        <v>0.14341550169575651</v>
      </c>
      <c r="Z289">
        <v>0.104655510890904</v>
      </c>
      <c r="AA289">
        <v>0.13253419192535509</v>
      </c>
      <c r="AB289">
        <v>0.1506138433077866</v>
      </c>
      <c r="AC289">
        <v>0.10383829920929991</v>
      </c>
      <c r="AD289">
        <v>0.20030105788395339</v>
      </c>
      <c r="AE289">
        <v>0.23328430817965831</v>
      </c>
      <c r="AF289">
        <v>0.2484266666666666</v>
      </c>
      <c r="AG289">
        <v>0.43356096996353949</v>
      </c>
      <c r="AH289">
        <v>0.51288239908284561</v>
      </c>
      <c r="AI289">
        <v>0.32779594506213211</v>
      </c>
      <c r="AJ289">
        <v>0.4506870624837957</v>
      </c>
      <c r="AK289">
        <v>0.50777133825079035</v>
      </c>
    </row>
    <row r="290" spans="1:37">
      <c r="A290">
        <v>3</v>
      </c>
      <c r="B290">
        <v>0.4947836166924266</v>
      </c>
      <c r="C290">
        <v>0.39549971257288341</v>
      </c>
      <c r="D290">
        <v>0.46113772455089808</v>
      </c>
      <c r="E290">
        <v>0.45889063729346979</v>
      </c>
      <c r="F290">
        <v>0.39372556207233622</v>
      </c>
      <c r="G290">
        <v>0.42915659414450719</v>
      </c>
      <c r="H290">
        <v>0.1902350081037277</v>
      </c>
      <c r="I290">
        <v>0.39424270220687407</v>
      </c>
      <c r="J290">
        <v>0.43821155040364312</v>
      </c>
      <c r="K290">
        <v>0.1172138692850568</v>
      </c>
      <c r="L290">
        <v>0.38127143654781848</v>
      </c>
      <c r="M290">
        <v>0.37515970681191579</v>
      </c>
      <c r="N290">
        <v>0.10499858796950021</v>
      </c>
      <c r="O290">
        <v>0.20662571745040781</v>
      </c>
      <c r="P290">
        <v>0.25877161252984149</v>
      </c>
      <c r="Q290">
        <v>0.1191294387170676</v>
      </c>
      <c r="R290">
        <v>0.1612282028259534</v>
      </c>
      <c r="S290">
        <v>0.1826689774696707</v>
      </c>
      <c r="T290">
        <v>0.1167714387379907</v>
      </c>
      <c r="U290">
        <v>0.13544611807820001</v>
      </c>
      <c r="V290">
        <v>0.15110459531874021</v>
      </c>
      <c r="W290">
        <v>9.8733779824194207E-2</v>
      </c>
      <c r="X290">
        <v>0.1200792795425899</v>
      </c>
      <c r="Y290">
        <v>0.1361775167507652</v>
      </c>
      <c r="Z290">
        <v>8.8342525941852865E-2</v>
      </c>
      <c r="AA290">
        <v>0.1230909312782195</v>
      </c>
      <c r="AB290">
        <v>0.141364149628811</v>
      </c>
      <c r="AC290">
        <v>9.7764046708907149E-2</v>
      </c>
      <c r="AD290">
        <v>0.18873262993574641</v>
      </c>
      <c r="AE290">
        <v>0.21642719764679261</v>
      </c>
      <c r="AF290">
        <v>0.21738666666666659</v>
      </c>
      <c r="AG290">
        <v>0.39429365125296589</v>
      </c>
      <c r="AH290">
        <v>0.4533880407892355</v>
      </c>
      <c r="AI290">
        <v>0.29195552648790057</v>
      </c>
      <c r="AJ290">
        <v>0.42001555613170849</v>
      </c>
      <c r="AK290">
        <v>0.4604188619599579</v>
      </c>
    </row>
    <row r="291" spans="1:37">
      <c r="A291">
        <v>4</v>
      </c>
      <c r="B291">
        <v>0.48203245749613599</v>
      </c>
      <c r="C291">
        <v>0.38791711149434738</v>
      </c>
      <c r="D291">
        <v>0.43682634730538922</v>
      </c>
      <c r="E291">
        <v>0.44217151848937852</v>
      </c>
      <c r="F291">
        <v>0.3818426197458456</v>
      </c>
      <c r="G291">
        <v>0.40881009938221857</v>
      </c>
      <c r="H291">
        <v>0.1815235008103728</v>
      </c>
      <c r="I291">
        <v>0.38585226352991953</v>
      </c>
      <c r="J291">
        <v>0.41689091285448149</v>
      </c>
      <c r="K291">
        <v>0.111383860079779</v>
      </c>
      <c r="L291">
        <v>0.37664513041397463</v>
      </c>
      <c r="M291">
        <v>0.35875193329298632</v>
      </c>
      <c r="N291">
        <v>0.10070601524992941</v>
      </c>
      <c r="O291">
        <v>0.19833517940455819</v>
      </c>
      <c r="P291">
        <v>0.2401070679302611</v>
      </c>
      <c r="Q291">
        <v>0.1142293496245386</v>
      </c>
      <c r="R291">
        <v>0.15455318746751101</v>
      </c>
      <c r="S291">
        <v>0.1693587521663778</v>
      </c>
      <c r="T291">
        <v>0.1096548452140908</v>
      </c>
      <c r="U291">
        <v>0.12994906855549751</v>
      </c>
      <c r="V291">
        <v>0.14023557959658259</v>
      </c>
      <c r="W291">
        <v>9.5071159480954362E-2</v>
      </c>
      <c r="X291">
        <v>0.115549019966023</v>
      </c>
      <c r="Y291">
        <v>0.12654065679543389</v>
      </c>
      <c r="Z291">
        <v>8.5491259231560257E-2</v>
      </c>
      <c r="AA291">
        <v>0.11898883892951349</v>
      </c>
      <c r="AB291">
        <v>0.13163395238209641</v>
      </c>
      <c r="AC291">
        <v>9.5145834424255116E-2</v>
      </c>
      <c r="AD291">
        <v>0.18294841596164299</v>
      </c>
      <c r="AE291">
        <v>0.20156880491759999</v>
      </c>
      <c r="AF291">
        <v>0.20064000000000001</v>
      </c>
      <c r="AG291">
        <v>0.37736558828635902</v>
      </c>
      <c r="AH291">
        <v>0.42309780969046029</v>
      </c>
      <c r="AI291">
        <v>0.2728580771746239</v>
      </c>
      <c r="AJ291">
        <v>0.41008555872439723</v>
      </c>
      <c r="AK291">
        <v>0.43881717597471021</v>
      </c>
    </row>
    <row r="292" spans="1:37">
      <c r="A292">
        <v>5</v>
      </c>
      <c r="B292">
        <v>0.47642967542503872</v>
      </c>
      <c r="C292">
        <v>0.39525334647285881</v>
      </c>
      <c r="D292">
        <v>0.42371257485029928</v>
      </c>
      <c r="E292">
        <v>0.43410700236034622</v>
      </c>
      <c r="F292">
        <v>0.38679130009775181</v>
      </c>
      <c r="G292">
        <v>0.3940370668815471</v>
      </c>
      <c r="H292">
        <v>0.1984400324149109</v>
      </c>
      <c r="I292">
        <v>0.41579884530297312</v>
      </c>
      <c r="J292">
        <v>0.43572759263092531</v>
      </c>
      <c r="K292">
        <v>0.12157103405952741</v>
      </c>
      <c r="L292">
        <v>0.42110021004493392</v>
      </c>
      <c r="M292">
        <v>0.3867930872167305</v>
      </c>
      <c r="N292">
        <v>0.1116633719288337</v>
      </c>
      <c r="O292">
        <v>0.22028664451381211</v>
      </c>
      <c r="P292">
        <v>0.25490125153729293</v>
      </c>
      <c r="Q292">
        <v>0.1266386661575665</v>
      </c>
      <c r="R292">
        <v>0.17160105855110819</v>
      </c>
      <c r="S292">
        <v>0.1788214904679376</v>
      </c>
      <c r="T292">
        <v>0.1178389277665757</v>
      </c>
      <c r="U292">
        <v>0.14417440818055541</v>
      </c>
      <c r="V292">
        <v>0.14827359587482941</v>
      </c>
      <c r="W292">
        <v>0.1051695269987442</v>
      </c>
      <c r="X292">
        <v>0.12792503151087811</v>
      </c>
      <c r="Y292">
        <v>0.13454380014889569</v>
      </c>
      <c r="Z292">
        <v>9.4418995980181358E-2</v>
      </c>
      <c r="AA292">
        <v>0.13137959842674909</v>
      </c>
      <c r="AB292">
        <v>0.1411959733801024</v>
      </c>
      <c r="AC292">
        <v>0.1045713986490025</v>
      </c>
      <c r="AD292">
        <v>0.2015554657337589</v>
      </c>
      <c r="AE292">
        <v>0.21816193385375421</v>
      </c>
      <c r="AF292">
        <v>0.18965333333333331</v>
      </c>
      <c r="AG292">
        <v>0.37617917703570808</v>
      </c>
      <c r="AH292">
        <v>0.40270319193869553</v>
      </c>
      <c r="AI292">
        <v>0.26043165467625901</v>
      </c>
      <c r="AJ292">
        <v>0.41332641949701843</v>
      </c>
      <c r="AK292">
        <v>0.42340621707060072</v>
      </c>
    </row>
    <row r="293" spans="1:37">
      <c r="A293">
        <v>6</v>
      </c>
      <c r="B293">
        <v>0.51468315301391032</v>
      </c>
      <c r="C293">
        <v>0.44422545235553368</v>
      </c>
      <c r="D293">
        <v>0.46646706586826342</v>
      </c>
      <c r="E293">
        <v>0.47521636506687659</v>
      </c>
      <c r="F293">
        <v>0.43615591397849462</v>
      </c>
      <c r="G293">
        <v>0.43459575611066342</v>
      </c>
      <c r="H293">
        <v>0.229740680713128</v>
      </c>
      <c r="I293">
        <v>0.47763448982895362</v>
      </c>
      <c r="J293">
        <v>0.48609673635548201</v>
      </c>
      <c r="K293">
        <v>0.1409634857318196</v>
      </c>
      <c r="L293">
        <v>0.48985669086171602</v>
      </c>
      <c r="M293">
        <v>0.4350749781453836</v>
      </c>
      <c r="N293">
        <v>0.1318271674668173</v>
      </c>
      <c r="O293">
        <v>0.26032960762595242</v>
      </c>
      <c r="P293">
        <v>0.29176010996165808</v>
      </c>
      <c r="Q293">
        <v>0.14980272368588521</v>
      </c>
      <c r="R293">
        <v>0.20305042294787581</v>
      </c>
      <c r="S293">
        <v>0.20485268630849221</v>
      </c>
      <c r="T293">
        <v>0.13592693630648789</v>
      </c>
      <c r="U293">
        <v>0.17019180565270081</v>
      </c>
      <c r="V293">
        <v>0.16940498458116379</v>
      </c>
      <c r="W293">
        <v>0.1234826287149435</v>
      </c>
      <c r="X293">
        <v>0.1502749209944651</v>
      </c>
      <c r="Y293">
        <v>0.1533832409628588</v>
      </c>
      <c r="Z293">
        <v>0.11021781807983549</v>
      </c>
      <c r="AA293">
        <v>0.15343890510743349</v>
      </c>
      <c r="AB293">
        <v>0.1602719650193403</v>
      </c>
      <c r="AC293">
        <v>0.1213803215164686</v>
      </c>
      <c r="AD293">
        <v>0.23417006982870359</v>
      </c>
      <c r="AE293">
        <v>0.24735075611871629</v>
      </c>
      <c r="AF293">
        <v>0.20768</v>
      </c>
      <c r="AG293">
        <v>0.41628566467966888</v>
      </c>
      <c r="AH293">
        <v>0.43999275930730702</v>
      </c>
      <c r="AI293">
        <v>0.28266841072596471</v>
      </c>
      <c r="AJ293">
        <v>0.45535390199637032</v>
      </c>
      <c r="AK293">
        <v>0.46278977871443622</v>
      </c>
    </row>
    <row r="294" spans="1:37">
      <c r="A294">
        <v>7</v>
      </c>
      <c r="B294">
        <v>0.5631761978361669</v>
      </c>
      <c r="C294">
        <v>0.50874599655087471</v>
      </c>
      <c r="D294">
        <v>0.52874251497005975</v>
      </c>
      <c r="E294">
        <v>0.53304484657749807</v>
      </c>
      <c r="F294">
        <v>0.50391006842619745</v>
      </c>
      <c r="G294">
        <v>0.49644104217029278</v>
      </c>
      <c r="H294">
        <v>0.27441247974068073</v>
      </c>
      <c r="I294">
        <v>0.57589165272756704</v>
      </c>
      <c r="J294">
        <v>0.54019181673911543</v>
      </c>
      <c r="K294">
        <v>0.16692236882479281</v>
      </c>
      <c r="L294">
        <v>0.585892425088405</v>
      </c>
      <c r="M294">
        <v>0.47616165691614548</v>
      </c>
      <c r="N294">
        <v>0.15927704038407231</v>
      </c>
      <c r="O294">
        <v>0.31450340684053307</v>
      </c>
      <c r="P294">
        <v>0.32655718729653482</v>
      </c>
      <c r="Q294">
        <v>0.1800941835306096</v>
      </c>
      <c r="R294">
        <v>0.24416379188129109</v>
      </c>
      <c r="S294">
        <v>0.22922010398613521</v>
      </c>
      <c r="T294">
        <v>0.15609061795753759</v>
      </c>
      <c r="U294">
        <v>0.20500645262981601</v>
      </c>
      <c r="V294">
        <v>0.18939891815378401</v>
      </c>
      <c r="W294">
        <v>0.14964420259522809</v>
      </c>
      <c r="X294">
        <v>0.18212374184827279</v>
      </c>
      <c r="Y294">
        <v>0.17139548349739431</v>
      </c>
      <c r="Z294">
        <v>0.1346171823875853</v>
      </c>
      <c r="AA294">
        <v>0.1878983582243666</v>
      </c>
      <c r="AB294">
        <v>0.17903562933954781</v>
      </c>
      <c r="AC294">
        <v>0.15039011363041321</v>
      </c>
      <c r="AD294">
        <v>0.28940582881514221</v>
      </c>
      <c r="AE294">
        <v>0.27657729004035148</v>
      </c>
      <c r="AF294">
        <v>0.23626666666666671</v>
      </c>
      <c r="AG294">
        <v>0.47719775449968149</v>
      </c>
      <c r="AH294">
        <v>0.49556507572557768</v>
      </c>
      <c r="AI294">
        <v>0.31733158927403532</v>
      </c>
      <c r="AJ294">
        <v>0.51418200674099046</v>
      </c>
      <c r="AK294">
        <v>0.5132376185458376</v>
      </c>
    </row>
    <row r="295" spans="1:37">
      <c r="A295">
        <v>8</v>
      </c>
      <c r="B295">
        <v>0.63350077279752703</v>
      </c>
      <c r="C295">
        <v>0.6025293586269197</v>
      </c>
      <c r="D295">
        <v>0.56335329341317353</v>
      </c>
      <c r="E295">
        <v>0.60542879622344614</v>
      </c>
      <c r="F295">
        <v>0.60013440860215062</v>
      </c>
      <c r="G295">
        <v>0.52786731130808495</v>
      </c>
      <c r="H295">
        <v>0.27552674230145868</v>
      </c>
      <c r="I295">
        <v>0.58846382129175001</v>
      </c>
      <c r="J295">
        <v>0.54509073345753123</v>
      </c>
      <c r="K295">
        <v>0.1672292114145443</v>
      </c>
      <c r="L295">
        <v>0.56502087155353498</v>
      </c>
      <c r="M295">
        <v>0.47084930401452502</v>
      </c>
      <c r="N295">
        <v>0.1580344535441966</v>
      </c>
      <c r="O295">
        <v>0.31118047863592119</v>
      </c>
      <c r="P295">
        <v>0.32963177313173703</v>
      </c>
      <c r="Q295">
        <v>0.1781214203894616</v>
      </c>
      <c r="R295">
        <v>0.24098577571948401</v>
      </c>
      <c r="S295">
        <v>0.23140381282495659</v>
      </c>
      <c r="T295">
        <v>0.15686158225596011</v>
      </c>
      <c r="U295">
        <v>0.20275049502999731</v>
      </c>
      <c r="V295">
        <v>0.1913199534907235</v>
      </c>
      <c r="W295">
        <v>0.14880703223105901</v>
      </c>
      <c r="X295">
        <v>0.18087244031200339</v>
      </c>
      <c r="Y295">
        <v>0.17336007941103479</v>
      </c>
      <c r="Z295">
        <v>0.15579134336729919</v>
      </c>
      <c r="AA295">
        <v>0.19216941547530769</v>
      </c>
      <c r="AB295">
        <v>0.1816543737837254</v>
      </c>
      <c r="AC295">
        <v>0.1516992197727392</v>
      </c>
      <c r="AD295">
        <v>0.29114806193987203</v>
      </c>
      <c r="AE295">
        <v>0.28087641890108228</v>
      </c>
      <c r="AF295">
        <v>0.2752</v>
      </c>
      <c r="AG295">
        <v>0.57445454019329822</v>
      </c>
      <c r="AH295">
        <v>0.52935497495927109</v>
      </c>
      <c r="AI295">
        <v>0.36350555918901251</v>
      </c>
      <c r="AJ295">
        <v>0.60655950220378552</v>
      </c>
      <c r="AK295">
        <v>0.55255532139093777</v>
      </c>
    </row>
    <row r="296" spans="1:37">
      <c r="A296">
        <v>9</v>
      </c>
      <c r="B296">
        <v>0.60722565687789798</v>
      </c>
      <c r="C296">
        <v>0.5747173633352497</v>
      </c>
      <c r="D296">
        <v>0.53287425149700596</v>
      </c>
      <c r="E296">
        <v>0.58162863886703398</v>
      </c>
      <c r="F296">
        <v>0.58140884652981439</v>
      </c>
      <c r="G296">
        <v>0.51027397260273977</v>
      </c>
      <c r="H296">
        <v>0.26002836304700161</v>
      </c>
      <c r="I296">
        <v>0.53750067447256256</v>
      </c>
      <c r="J296">
        <v>0.53667287656109841</v>
      </c>
      <c r="K296">
        <v>0.20141147591285671</v>
      </c>
      <c r="L296">
        <v>0.52075190768658119</v>
      </c>
      <c r="M296">
        <v>0.47179073364266022</v>
      </c>
      <c r="N296">
        <v>0.1447613668455239</v>
      </c>
      <c r="O296">
        <v>0.28394253683751219</v>
      </c>
      <c r="P296">
        <v>0.32605078492367789</v>
      </c>
      <c r="Q296">
        <v>0.16297569046709939</v>
      </c>
      <c r="R296">
        <v>0.22126789849250991</v>
      </c>
      <c r="S296">
        <v>0.2329636048526863</v>
      </c>
      <c r="T296">
        <v>0.40018977582730392</v>
      </c>
      <c r="U296">
        <v>0.21362637795663439</v>
      </c>
      <c r="V296">
        <v>0.26224660027298918</v>
      </c>
      <c r="W296">
        <v>0.22347216408539131</v>
      </c>
      <c r="X296">
        <v>0.18532049759786651</v>
      </c>
      <c r="Y296">
        <v>0.1856232939035487</v>
      </c>
      <c r="Z296">
        <v>0.30980648780031789</v>
      </c>
      <c r="AA296">
        <v>0.23809970806619671</v>
      </c>
      <c r="AB296">
        <v>0.22429906542056091</v>
      </c>
      <c r="AC296">
        <v>0.18049955490391159</v>
      </c>
      <c r="AD296">
        <v>0.278116158166892</v>
      </c>
      <c r="AE296">
        <v>0.2861560508353132</v>
      </c>
      <c r="AF296">
        <v>0.28042666666666671</v>
      </c>
      <c r="AG296">
        <v>0.56308235430291087</v>
      </c>
      <c r="AH296">
        <v>0.51258070355397334</v>
      </c>
      <c r="AI296">
        <v>0.36546762589928061</v>
      </c>
      <c r="AJ296">
        <v>0.57726212081928951</v>
      </c>
      <c r="AK296">
        <v>0.53905426765015818</v>
      </c>
    </row>
    <row r="297" spans="1:37">
      <c r="A297">
        <v>10</v>
      </c>
      <c r="B297">
        <v>0.55486862442040175</v>
      </c>
      <c r="C297">
        <v>0.51372806657359515</v>
      </c>
      <c r="D297">
        <v>0.52592814371257468</v>
      </c>
      <c r="E297">
        <v>0.54799370574350903</v>
      </c>
      <c r="F297">
        <v>0.5223607038123167</v>
      </c>
      <c r="G297">
        <v>0.51544453397797485</v>
      </c>
      <c r="H297">
        <v>0.25800243111831439</v>
      </c>
      <c r="I297">
        <v>0.51071062429180392</v>
      </c>
      <c r="J297">
        <v>0.53708686952321816</v>
      </c>
      <c r="K297">
        <v>0.30260816201288732</v>
      </c>
      <c r="L297">
        <v>0.53431177049267509</v>
      </c>
      <c r="M297">
        <v>0.51368435209468088</v>
      </c>
      <c r="N297">
        <v>0.1858796950014121</v>
      </c>
      <c r="O297">
        <v>0.29109186721713171</v>
      </c>
      <c r="P297">
        <v>0.33831295666642558</v>
      </c>
      <c r="Q297">
        <v>0.2149675448644521</v>
      </c>
      <c r="R297">
        <v>0.23355465242663401</v>
      </c>
      <c r="S297">
        <v>0.26558058925476602</v>
      </c>
      <c r="T297">
        <v>0.51037836555568727</v>
      </c>
      <c r="U297">
        <v>0.27445842240589491</v>
      </c>
      <c r="V297">
        <v>0.32869925686264601</v>
      </c>
      <c r="W297">
        <v>0.33722268731686889</v>
      </c>
      <c r="X297">
        <v>0.2454743072173611</v>
      </c>
      <c r="Y297">
        <v>0.2219579783274051</v>
      </c>
      <c r="Z297">
        <v>0.44694774235767037</v>
      </c>
      <c r="AA297">
        <v>0.31622720147187228</v>
      </c>
      <c r="AB297">
        <v>0.30216466857266427</v>
      </c>
      <c r="AC297">
        <v>0.33513117243546098</v>
      </c>
      <c r="AD297">
        <v>0.32383235535980598</v>
      </c>
      <c r="AE297">
        <v>0.28977636987592859</v>
      </c>
      <c r="AF297">
        <v>0.27711999999999998</v>
      </c>
      <c r="AG297">
        <v>0.51148793332947506</v>
      </c>
      <c r="AH297">
        <v>0.5149942677849515</v>
      </c>
      <c r="AI297">
        <v>0.35775016350555922</v>
      </c>
      <c r="AJ297">
        <v>0.51446720248898115</v>
      </c>
      <c r="AK297">
        <v>0.53912012644889362</v>
      </c>
    </row>
    <row r="298" spans="1:37">
      <c r="A298">
        <v>11</v>
      </c>
      <c r="B298">
        <v>0.53690108191653785</v>
      </c>
      <c r="C298">
        <v>0.50042429717226478</v>
      </c>
      <c r="D298">
        <v>0.52035928143712573</v>
      </c>
      <c r="E298">
        <v>0.53678206136900086</v>
      </c>
      <c r="F298">
        <v>0.50510141739980452</v>
      </c>
      <c r="G298">
        <v>0.51779478914853616</v>
      </c>
      <c r="H298">
        <v>0.29436790923824963</v>
      </c>
      <c r="I298">
        <v>0.51386715588409848</v>
      </c>
      <c r="J298">
        <v>0.53977782377699579</v>
      </c>
      <c r="K298">
        <v>0.41129180730285358</v>
      </c>
      <c r="L298">
        <v>0.55457180080295665</v>
      </c>
      <c r="M298">
        <v>0.56526124672180755</v>
      </c>
      <c r="N298">
        <v>0.28974865857102522</v>
      </c>
      <c r="O298">
        <v>0.32665391199275012</v>
      </c>
      <c r="P298">
        <v>0.34037473775591409</v>
      </c>
      <c r="Q298">
        <v>0.33365152093674427</v>
      </c>
      <c r="R298">
        <v>0.28139029346439209</v>
      </c>
      <c r="S298">
        <v>0.28904679376083192</v>
      </c>
      <c r="T298">
        <v>0.61398410627446331</v>
      </c>
      <c r="U298">
        <v>0.37106069412564402</v>
      </c>
      <c r="V298">
        <v>0.38883271826500188</v>
      </c>
      <c r="W298">
        <v>0.46504813729593969</v>
      </c>
      <c r="X298">
        <v>0.35263869353159311</v>
      </c>
      <c r="Y298">
        <v>0.30831747869964438</v>
      </c>
      <c r="Z298">
        <v>0.58647284285313639</v>
      </c>
      <c r="AA298">
        <v>0.44536332147450042</v>
      </c>
      <c r="AB298">
        <v>0.43033899526703989</v>
      </c>
      <c r="AC298">
        <v>0.52987380216787971</v>
      </c>
      <c r="AD298">
        <v>0.41463754582073142</v>
      </c>
      <c r="AE298">
        <v>0.32428253573179472</v>
      </c>
      <c r="AF298">
        <v>0.29493333333333338</v>
      </c>
      <c r="AG298">
        <v>0.49626714508941489</v>
      </c>
      <c r="AH298">
        <v>0.5263380196705485</v>
      </c>
      <c r="AI298">
        <v>0.35343361674296919</v>
      </c>
      <c r="AJ298">
        <v>0.49865180191858971</v>
      </c>
      <c r="AK298">
        <v>0.52430189673340366</v>
      </c>
    </row>
    <row r="299" spans="1:37">
      <c r="A299">
        <v>12</v>
      </c>
      <c r="B299">
        <v>0.52376352395672332</v>
      </c>
      <c r="C299">
        <v>0.50606334346171766</v>
      </c>
      <c r="D299">
        <v>0.51874251497005985</v>
      </c>
      <c r="E299">
        <v>0.53756884343036981</v>
      </c>
      <c r="F299">
        <v>0.50898093841642233</v>
      </c>
      <c r="G299">
        <v>0.52276390008058016</v>
      </c>
      <c r="H299">
        <v>0.34187601296596443</v>
      </c>
      <c r="I299">
        <v>0.5171855608913829</v>
      </c>
      <c r="J299">
        <v>0.53122196922652309</v>
      </c>
      <c r="K299">
        <v>0.47106474378643742</v>
      </c>
      <c r="L299">
        <v>0.56379782510435772</v>
      </c>
      <c r="M299">
        <v>0.56848900544684289</v>
      </c>
      <c r="N299">
        <v>0.37802880542219708</v>
      </c>
      <c r="O299">
        <v>0.37191622193132629</v>
      </c>
      <c r="P299">
        <v>0.35147941836070318</v>
      </c>
      <c r="Q299">
        <v>0.46538118874888629</v>
      </c>
      <c r="R299">
        <v>0.36040357260999012</v>
      </c>
      <c r="S299">
        <v>0.32637781629116119</v>
      </c>
      <c r="T299">
        <v>0.68675127505633948</v>
      </c>
      <c r="U299">
        <v>0.48212473770798642</v>
      </c>
      <c r="V299">
        <v>0.44853647439462108</v>
      </c>
      <c r="W299">
        <v>0.57926956885726244</v>
      </c>
      <c r="X299">
        <v>0.48209816780227599</v>
      </c>
      <c r="Y299">
        <v>0.42143684341136578</v>
      </c>
      <c r="Z299">
        <v>0.74263812283817898</v>
      </c>
      <c r="AA299">
        <v>0.58849536754559717</v>
      </c>
      <c r="AB299">
        <v>0.55512577180885569</v>
      </c>
      <c r="AC299">
        <v>0.67963554484997646</v>
      </c>
      <c r="AD299">
        <v>0.51655121468493459</v>
      </c>
      <c r="AE299">
        <v>0.45005091073650871</v>
      </c>
      <c r="AF299">
        <v>0.38954666666666671</v>
      </c>
      <c r="AG299">
        <v>0.50656866716823878</v>
      </c>
      <c r="AH299">
        <v>0.57527303445362943</v>
      </c>
      <c r="AI299">
        <v>0.35879659908436889</v>
      </c>
      <c r="AJ299">
        <v>0.50627430645579463</v>
      </c>
      <c r="AK299">
        <v>0.52733140147523705</v>
      </c>
    </row>
    <row r="300" spans="1:37">
      <c r="A300">
        <v>13</v>
      </c>
      <c r="B300">
        <v>0.51236476043276657</v>
      </c>
      <c r="C300">
        <v>0.49226684186033798</v>
      </c>
      <c r="D300">
        <v>0.5149101796407185</v>
      </c>
      <c r="E300">
        <v>0.5110149488591661</v>
      </c>
      <c r="F300">
        <v>0.48982771260997071</v>
      </c>
      <c r="G300">
        <v>0.51846629062583949</v>
      </c>
      <c r="H300">
        <v>0.43121961102106959</v>
      </c>
      <c r="I300">
        <v>0.53952409215993091</v>
      </c>
      <c r="J300">
        <v>0.54060580970123495</v>
      </c>
      <c r="K300">
        <v>0.52384166922368813</v>
      </c>
      <c r="L300">
        <v>0.57927202148307677</v>
      </c>
      <c r="M300">
        <v>0.60332190168784894</v>
      </c>
      <c r="N300">
        <v>0.48025981361197412</v>
      </c>
      <c r="O300">
        <v>0.45745644950156089</v>
      </c>
      <c r="P300">
        <v>0.4157563481154597</v>
      </c>
      <c r="Q300">
        <v>0.56573755886470656</v>
      </c>
      <c r="R300">
        <v>0.46221823165256848</v>
      </c>
      <c r="S300">
        <v>0.41476603119584049</v>
      </c>
      <c r="T300">
        <v>0.73810935832048374</v>
      </c>
      <c r="U300">
        <v>0.59070624279620509</v>
      </c>
      <c r="V300">
        <v>0.5384459835195391</v>
      </c>
      <c r="W300">
        <v>0.65419631645039755</v>
      </c>
      <c r="X300">
        <v>0.59391155033520271</v>
      </c>
      <c r="Y300">
        <v>0.56694102076267683</v>
      </c>
      <c r="Z300">
        <v>0.85136019444704114</v>
      </c>
      <c r="AA300">
        <v>0.7025560634932555</v>
      </c>
      <c r="AB300">
        <v>0.64017490329865701</v>
      </c>
      <c r="AC300">
        <v>0.79279467979263751</v>
      </c>
      <c r="AD300">
        <v>0.6266185345728742</v>
      </c>
      <c r="AE300">
        <v>0.61809405287174268</v>
      </c>
      <c r="AF300">
        <v>0.60863999999999996</v>
      </c>
      <c r="AG300">
        <v>0.51825915851611792</v>
      </c>
      <c r="AH300">
        <v>0.65727387920111024</v>
      </c>
      <c r="AI300">
        <v>0.4486592544146501</v>
      </c>
      <c r="AJ300">
        <v>0.49732953072336011</v>
      </c>
      <c r="AK300">
        <v>0.54761591148577449</v>
      </c>
    </row>
    <row r="301" spans="1:37">
      <c r="A301">
        <v>14</v>
      </c>
      <c r="B301">
        <v>0.518160741885626</v>
      </c>
      <c r="C301">
        <v>0.49623607347184601</v>
      </c>
      <c r="D301">
        <v>0.53191616766467043</v>
      </c>
      <c r="E301">
        <v>0.50550747442958299</v>
      </c>
      <c r="F301">
        <v>0.49068304007820129</v>
      </c>
      <c r="G301">
        <v>0.53391082460381423</v>
      </c>
      <c r="H301">
        <v>0.53190842787682324</v>
      </c>
      <c r="I301">
        <v>0.56210543355096299</v>
      </c>
      <c r="J301">
        <v>0.55592354929966181</v>
      </c>
      <c r="K301">
        <v>0.59785210187173976</v>
      </c>
      <c r="L301">
        <v>0.60288213554545234</v>
      </c>
      <c r="M301">
        <v>0.63445632438975186</v>
      </c>
      <c r="N301">
        <v>0.60858514543914144</v>
      </c>
      <c r="O301">
        <v>0.56890880408149569</v>
      </c>
      <c r="P301">
        <v>0.48119076900817481</v>
      </c>
      <c r="Q301">
        <v>0.64515718467608496</v>
      </c>
      <c r="R301">
        <v>0.55885827701904445</v>
      </c>
      <c r="S301">
        <v>0.50648180242634311</v>
      </c>
      <c r="T301">
        <v>0.75916261416202102</v>
      </c>
      <c r="U301">
        <v>0.67161532474952945</v>
      </c>
      <c r="V301">
        <v>0.61480713816288357</v>
      </c>
      <c r="W301">
        <v>0.70264755127668477</v>
      </c>
      <c r="X301">
        <v>0.67719160440604276</v>
      </c>
      <c r="Y301">
        <v>0.66045578625196477</v>
      </c>
      <c r="Z301">
        <v>0.89398896886977652</v>
      </c>
      <c r="AA301">
        <v>0.78417549821178822</v>
      </c>
      <c r="AB301">
        <v>0.73711649808999846</v>
      </c>
      <c r="AC301">
        <v>0.8675184583966068</v>
      </c>
      <c r="AD301">
        <v>0.75539046928791476</v>
      </c>
      <c r="AE301">
        <v>0.76166232982614934</v>
      </c>
      <c r="AF301">
        <v>0.86474666666666677</v>
      </c>
      <c r="AG301">
        <v>0.62801666763122865</v>
      </c>
      <c r="AH301">
        <v>0.75146322331503046</v>
      </c>
      <c r="AI301">
        <v>0.73185088293001965</v>
      </c>
      <c r="AJ301">
        <v>0.52597873995333166</v>
      </c>
      <c r="AK301">
        <v>0.63184931506849307</v>
      </c>
    </row>
    <row r="302" spans="1:37">
      <c r="A302">
        <v>15</v>
      </c>
      <c r="B302">
        <v>0.5135239567233385</v>
      </c>
      <c r="C302">
        <v>0.4942925186827628</v>
      </c>
      <c r="D302">
        <v>0.52502994011976034</v>
      </c>
      <c r="E302">
        <v>0.50098347757671124</v>
      </c>
      <c r="F302">
        <v>0.48921676441837741</v>
      </c>
      <c r="G302">
        <v>0.52941176470588247</v>
      </c>
      <c r="H302">
        <v>0.65376823338735812</v>
      </c>
      <c r="I302">
        <v>0.59089192251659206</v>
      </c>
      <c r="J302">
        <v>0.63782515697233144</v>
      </c>
      <c r="K302">
        <v>0.70696532678735791</v>
      </c>
      <c r="L302">
        <v>0.65097976655765621</v>
      </c>
      <c r="M302">
        <v>0.67177728464797259</v>
      </c>
      <c r="N302">
        <v>0.71849759954815018</v>
      </c>
      <c r="O302">
        <v>0.65968516094384599</v>
      </c>
      <c r="P302">
        <v>0.56655574043261225</v>
      </c>
      <c r="Q302">
        <v>0.71986763395698095</v>
      </c>
      <c r="R302">
        <v>0.64106138651292488</v>
      </c>
      <c r="S302">
        <v>0.5926516464471403</v>
      </c>
      <c r="T302">
        <v>0.79865970821966548</v>
      </c>
      <c r="U302">
        <v>0.73566875843521262</v>
      </c>
      <c r="V302">
        <v>0.70641019159799823</v>
      </c>
      <c r="W302">
        <v>0.81901423189619071</v>
      </c>
      <c r="X302">
        <v>0.76447216995780287</v>
      </c>
      <c r="Y302">
        <v>0.73271155595996373</v>
      </c>
      <c r="Z302">
        <v>0.89253996447602124</v>
      </c>
      <c r="AA302">
        <v>0.83356018435948254</v>
      </c>
      <c r="AB302">
        <v>0.80441102275184395</v>
      </c>
      <c r="AC302">
        <v>0.91401790857202714</v>
      </c>
      <c r="AD302">
        <v>0.85105997463308558</v>
      </c>
      <c r="AE302">
        <v>0.85650714635893954</v>
      </c>
      <c r="AF302">
        <v>1</v>
      </c>
      <c r="AG302">
        <v>0.70629087331442797</v>
      </c>
      <c r="AH302">
        <v>0.78784770409702543</v>
      </c>
      <c r="AI302">
        <v>0.93786788750817529</v>
      </c>
      <c r="AJ302">
        <v>0.54524241638579207</v>
      </c>
      <c r="AK302">
        <v>0.72984720758693356</v>
      </c>
    </row>
    <row r="303" spans="1:37">
      <c r="A303">
        <v>16</v>
      </c>
      <c r="B303">
        <v>0.5255023183925811</v>
      </c>
      <c r="C303">
        <v>0.51167501574005647</v>
      </c>
      <c r="D303">
        <v>0.52712574850299398</v>
      </c>
      <c r="E303">
        <v>0.512588512981904</v>
      </c>
      <c r="F303">
        <v>0.50519305962854355</v>
      </c>
      <c r="G303">
        <v>0.532433521353747</v>
      </c>
      <c r="H303">
        <v>0.79193679092382496</v>
      </c>
      <c r="I303">
        <v>0.70191010629687578</v>
      </c>
      <c r="J303">
        <v>0.75995308079762636</v>
      </c>
      <c r="K303">
        <v>0.78987419453820173</v>
      </c>
      <c r="L303">
        <v>0.74313365770652207</v>
      </c>
      <c r="M303">
        <v>0.75872503530361102</v>
      </c>
      <c r="N303">
        <v>0.79954815024004522</v>
      </c>
      <c r="O303">
        <v>0.74688685261638654</v>
      </c>
      <c r="P303">
        <v>0.68147290747305223</v>
      </c>
      <c r="Q303">
        <v>0.78439607992872595</v>
      </c>
      <c r="R303">
        <v>0.73649638485893876</v>
      </c>
      <c r="S303">
        <v>0.71871750433275561</v>
      </c>
      <c r="T303">
        <v>0.82997271972482489</v>
      </c>
      <c r="U303">
        <v>0.80254952762809173</v>
      </c>
      <c r="V303">
        <v>0.78112835549264459</v>
      </c>
      <c r="W303">
        <v>0.87520929259104208</v>
      </c>
      <c r="X303">
        <v>0.82521966278793613</v>
      </c>
      <c r="Y303">
        <v>0.81522458433286482</v>
      </c>
      <c r="Z303">
        <v>0.89950453398149011</v>
      </c>
      <c r="AA303">
        <v>0.87505045479719534</v>
      </c>
      <c r="AB303">
        <v>0.85176464935252161</v>
      </c>
      <c r="AC303">
        <v>0.9571136827773995</v>
      </c>
      <c r="AD303">
        <v>0.9165958158529276</v>
      </c>
      <c r="AE303">
        <v>0.92020213447976751</v>
      </c>
      <c r="AF303">
        <v>0.98474666666666666</v>
      </c>
      <c r="AG303">
        <v>0.72672029631344393</v>
      </c>
      <c r="AH303">
        <v>0.78458939238520486</v>
      </c>
      <c r="AI303">
        <v>1</v>
      </c>
      <c r="AJ303">
        <v>0.56774695359087368</v>
      </c>
      <c r="AK303">
        <v>0.75467597471022119</v>
      </c>
    </row>
    <row r="304" spans="1:37">
      <c r="A304">
        <v>17</v>
      </c>
      <c r="B304">
        <v>0.58462132921174648</v>
      </c>
      <c r="C304">
        <v>0.57115874189044935</v>
      </c>
      <c r="D304">
        <v>0.58724550898203576</v>
      </c>
      <c r="E304">
        <v>0.56963021243115652</v>
      </c>
      <c r="F304">
        <v>0.56488269794721391</v>
      </c>
      <c r="G304">
        <v>0.59226430298146659</v>
      </c>
      <c r="H304">
        <v>1</v>
      </c>
      <c r="I304">
        <v>0.89556466842928806</v>
      </c>
      <c r="J304">
        <v>0.92796522459118203</v>
      </c>
      <c r="K304">
        <v>1</v>
      </c>
      <c r="L304">
        <v>0.91497168381590499</v>
      </c>
      <c r="M304">
        <v>0.99986551005312352</v>
      </c>
      <c r="N304">
        <v>1</v>
      </c>
      <c r="O304">
        <v>1</v>
      </c>
      <c r="P304">
        <v>1</v>
      </c>
      <c r="Q304">
        <v>1</v>
      </c>
      <c r="R304">
        <v>1</v>
      </c>
      <c r="S304">
        <v>1</v>
      </c>
      <c r="T304">
        <v>1</v>
      </c>
      <c r="U304">
        <v>1</v>
      </c>
      <c r="V304">
        <v>1</v>
      </c>
      <c r="W304">
        <v>1</v>
      </c>
      <c r="X304">
        <v>1</v>
      </c>
      <c r="Y304">
        <v>1</v>
      </c>
      <c r="Z304">
        <v>1</v>
      </c>
      <c r="AA304">
        <v>1</v>
      </c>
      <c r="AB304">
        <v>1</v>
      </c>
      <c r="AC304">
        <v>1</v>
      </c>
      <c r="AD304">
        <v>1</v>
      </c>
      <c r="AE304">
        <v>1</v>
      </c>
      <c r="AF304">
        <v>0.8337066666666666</v>
      </c>
      <c r="AG304">
        <v>0.71641877423462019</v>
      </c>
      <c r="AH304">
        <v>0.78102938514451214</v>
      </c>
      <c r="AI304">
        <v>0.89444081098757355</v>
      </c>
      <c r="AJ304">
        <v>0.61381903033445684</v>
      </c>
      <c r="AK304">
        <v>0.73050579557428885</v>
      </c>
    </row>
    <row r="305" spans="1:37">
      <c r="A305">
        <v>18</v>
      </c>
      <c r="B305">
        <v>0.67928902627511589</v>
      </c>
      <c r="C305">
        <v>0.66765213106676524</v>
      </c>
      <c r="D305">
        <v>0.68784431137724555</v>
      </c>
      <c r="E305">
        <v>0.66325727773406773</v>
      </c>
      <c r="F305">
        <v>0.65765518084066477</v>
      </c>
      <c r="G305">
        <v>0.68587160891753973</v>
      </c>
      <c r="H305">
        <v>0.83853322528363061</v>
      </c>
      <c r="I305">
        <v>0.89858630550909191</v>
      </c>
      <c r="J305">
        <v>0.92672324570482312</v>
      </c>
      <c r="K305">
        <v>0.88972077324332599</v>
      </c>
      <c r="L305">
        <v>0.9692377230065673</v>
      </c>
      <c r="M305">
        <v>1</v>
      </c>
      <c r="N305">
        <v>0.92629200790737076</v>
      </c>
      <c r="O305">
        <v>0.97776323297418855</v>
      </c>
      <c r="P305">
        <v>0.96003038414237141</v>
      </c>
      <c r="Q305">
        <v>0.96665393916253017</v>
      </c>
      <c r="R305">
        <v>0.97325268182033009</v>
      </c>
      <c r="S305">
        <v>0.94298093587521659</v>
      </c>
      <c r="T305">
        <v>0.95285256790416328</v>
      </c>
      <c r="U305">
        <v>0.95095016205459593</v>
      </c>
      <c r="V305">
        <v>0.9570547495071029</v>
      </c>
      <c r="W305">
        <v>0.90383005441607345</v>
      </c>
      <c r="X305">
        <v>0.91899420930529907</v>
      </c>
      <c r="Y305">
        <v>0.89335346182479947</v>
      </c>
      <c r="Z305">
        <v>0.86617743292511917</v>
      </c>
      <c r="AA305">
        <v>0.86641447090518264</v>
      </c>
      <c r="AB305">
        <v>0.84681546260480989</v>
      </c>
      <c r="AC305">
        <v>0.85793580143478032</v>
      </c>
      <c r="AD305">
        <v>0.88212747571327021</v>
      </c>
      <c r="AE305">
        <v>0.89044763736470944</v>
      </c>
      <c r="AF305">
        <v>0.89621333333333342</v>
      </c>
      <c r="AG305">
        <v>0.84252560912089802</v>
      </c>
      <c r="AH305">
        <v>0.88903638448078204</v>
      </c>
      <c r="AI305">
        <v>0.94623937213865272</v>
      </c>
      <c r="AJ305">
        <v>0.71000777806585424</v>
      </c>
      <c r="AK305">
        <v>0.83726290832455219</v>
      </c>
    </row>
    <row r="306" spans="1:37">
      <c r="A306">
        <v>19</v>
      </c>
      <c r="B306">
        <v>0.78342349304482217</v>
      </c>
      <c r="C306">
        <v>0.77602584106649186</v>
      </c>
      <c r="D306">
        <v>0.79461077844311356</v>
      </c>
      <c r="E306">
        <v>0.76888276947285605</v>
      </c>
      <c r="F306">
        <v>0.76481549364613866</v>
      </c>
      <c r="G306">
        <v>0.7865968305130272</v>
      </c>
      <c r="H306">
        <v>0.68689222042139375</v>
      </c>
      <c r="I306">
        <v>0.90819079479846732</v>
      </c>
      <c r="J306">
        <v>0.92030635479196865</v>
      </c>
      <c r="K306">
        <v>0.75176434489107069</v>
      </c>
      <c r="L306">
        <v>0.97593789051075486</v>
      </c>
      <c r="M306">
        <v>0.93894156411808205</v>
      </c>
      <c r="N306">
        <v>0.80169443659983053</v>
      </c>
      <c r="O306">
        <v>0.87356090356795246</v>
      </c>
      <c r="P306">
        <v>0.84073645373652617</v>
      </c>
      <c r="Q306">
        <v>0.83810614738449796</v>
      </c>
      <c r="R306">
        <v>0.83425877794055125</v>
      </c>
      <c r="S306">
        <v>0.78461005199306766</v>
      </c>
      <c r="T306">
        <v>0.84645949472185955</v>
      </c>
      <c r="U306">
        <v>0.81507058487424744</v>
      </c>
      <c r="V306">
        <v>0.82329002578231647</v>
      </c>
      <c r="W306">
        <v>0.78610297195479273</v>
      </c>
      <c r="X306">
        <v>0.79373618544836755</v>
      </c>
      <c r="Y306">
        <v>0.76189097526677152</v>
      </c>
      <c r="Z306">
        <v>0.76488735159390497</v>
      </c>
      <c r="AA306">
        <v>0.74505073640536568</v>
      </c>
      <c r="AB306">
        <v>0.72058717535977712</v>
      </c>
      <c r="AC306">
        <v>0.73917369220296369</v>
      </c>
      <c r="AD306">
        <v>0.7884789607927859</v>
      </c>
      <c r="AE306">
        <v>0.80469133009013083</v>
      </c>
      <c r="AF306">
        <v>0.80640000000000001</v>
      </c>
      <c r="AG306">
        <v>0.89629029457723264</v>
      </c>
      <c r="AH306">
        <v>0.93905750316780323</v>
      </c>
      <c r="AI306">
        <v>0.85153695225637671</v>
      </c>
      <c r="AJ306">
        <v>0.80401866735805017</v>
      </c>
      <c r="AK306">
        <v>0.8719704952581665</v>
      </c>
    </row>
    <row r="307" spans="1:37">
      <c r="A307">
        <v>20</v>
      </c>
      <c r="B307">
        <v>0.87017001545595052</v>
      </c>
      <c r="C307">
        <v>0.86745503818674563</v>
      </c>
      <c r="D307">
        <v>0.87305389221556862</v>
      </c>
      <c r="E307">
        <v>0.85385523210070824</v>
      </c>
      <c r="F307">
        <v>0.85386119257087001</v>
      </c>
      <c r="G307">
        <v>0.86146924523233948</v>
      </c>
      <c r="H307">
        <v>0.47903160453808752</v>
      </c>
      <c r="I307">
        <v>0.92926131764959796</v>
      </c>
      <c r="J307">
        <v>0.93279514248257778</v>
      </c>
      <c r="K307">
        <v>0.33280147284443079</v>
      </c>
      <c r="L307">
        <v>0.91810906383770718</v>
      </c>
      <c r="M307">
        <v>0.79759262995091107</v>
      </c>
      <c r="N307">
        <v>0.32199943518780011</v>
      </c>
      <c r="O307">
        <v>0.51631255664082176</v>
      </c>
      <c r="P307">
        <v>0.56948563987556977</v>
      </c>
      <c r="Q307">
        <v>0.34478808705612829</v>
      </c>
      <c r="R307">
        <v>0.39123859931005139</v>
      </c>
      <c r="S307">
        <v>0.39327556325823221</v>
      </c>
      <c r="T307">
        <v>0.38702407780808912</v>
      </c>
      <c r="U307">
        <v>0.34169383995507779</v>
      </c>
      <c r="V307">
        <v>0.36095242909863012</v>
      </c>
      <c r="W307">
        <v>0.358099623273336</v>
      </c>
      <c r="X307">
        <v>0.33241693001844991</v>
      </c>
      <c r="Y307">
        <v>0.32237984944991321</v>
      </c>
      <c r="Z307">
        <v>0.37599326914088071</v>
      </c>
      <c r="AA307">
        <v>0.34982305619960408</v>
      </c>
      <c r="AB307">
        <v>0.32878456622540431</v>
      </c>
      <c r="AC307">
        <v>0.34471382939728751</v>
      </c>
      <c r="AD307">
        <v>0.5284541513930896</v>
      </c>
      <c r="AE307">
        <v>0.53320511370064483</v>
      </c>
      <c r="AF307">
        <v>0.71797333333333324</v>
      </c>
      <c r="AG307">
        <v>0.92609526014236954</v>
      </c>
      <c r="AH307">
        <v>0.96699450914137453</v>
      </c>
      <c r="AI307">
        <v>0.79555264879005894</v>
      </c>
      <c r="AJ307">
        <v>0.88646616541353385</v>
      </c>
      <c r="AK307">
        <v>0.92571127502634365</v>
      </c>
    </row>
    <row r="308" spans="1:37">
      <c r="A308">
        <v>21</v>
      </c>
      <c r="B308">
        <v>0.97836166924265833</v>
      </c>
      <c r="C308">
        <v>0.97916837754236175</v>
      </c>
      <c r="D308">
        <v>0.97706586826347275</v>
      </c>
      <c r="E308">
        <v>0.96144767899291905</v>
      </c>
      <c r="F308">
        <v>0.96224340175953083</v>
      </c>
      <c r="G308">
        <v>0.963604619930164</v>
      </c>
      <c r="H308">
        <v>0.50931928687196115</v>
      </c>
      <c r="I308">
        <v>1</v>
      </c>
      <c r="J308">
        <v>1</v>
      </c>
      <c r="K308">
        <v>0.35164160785517018</v>
      </c>
      <c r="L308">
        <v>1</v>
      </c>
      <c r="M308">
        <v>0.86510658328289969</v>
      </c>
      <c r="N308">
        <v>0.30804857384919521</v>
      </c>
      <c r="O308">
        <v>0.56224616520659232</v>
      </c>
      <c r="P308">
        <v>0.63173696013889891</v>
      </c>
      <c r="Q308">
        <v>0.36954308260150182</v>
      </c>
      <c r="R308">
        <v>0.43890884173715811</v>
      </c>
      <c r="S308">
        <v>0.43993067590987872</v>
      </c>
      <c r="T308">
        <v>0.40878899300201632</v>
      </c>
      <c r="U308">
        <v>0.3813356451152114</v>
      </c>
      <c r="V308">
        <v>0.39477276174106468</v>
      </c>
      <c r="W308">
        <v>0.38394725826705722</v>
      </c>
      <c r="X308">
        <v>0.36083152183840861</v>
      </c>
      <c r="Y308">
        <v>0.35085615021920757</v>
      </c>
      <c r="Z308">
        <v>0.39104421800504813</v>
      </c>
      <c r="AA308">
        <v>0.37295247392777692</v>
      </c>
      <c r="AB308">
        <v>0.35204093890397142</v>
      </c>
      <c r="AC308">
        <v>0.35256846625124361</v>
      </c>
      <c r="AD308">
        <v>0.5500857178697367</v>
      </c>
      <c r="AE308">
        <v>0.55835878870158762</v>
      </c>
      <c r="AF308">
        <v>0.5258666666666667</v>
      </c>
      <c r="AG308">
        <v>0.97430406852248397</v>
      </c>
      <c r="AH308">
        <v>0.97393350630543651</v>
      </c>
      <c r="AI308">
        <v>0.66710268149117069</v>
      </c>
      <c r="AJ308">
        <v>0.98198081410422622</v>
      </c>
      <c r="AK308">
        <v>0.97918861959957859</v>
      </c>
    </row>
    <row r="309" spans="1:37">
      <c r="A309">
        <v>22</v>
      </c>
      <c r="B309">
        <v>1</v>
      </c>
      <c r="C309">
        <v>1</v>
      </c>
      <c r="D309">
        <v>1</v>
      </c>
      <c r="E309">
        <v>1</v>
      </c>
      <c r="F309">
        <v>1</v>
      </c>
      <c r="G309">
        <v>1</v>
      </c>
      <c r="H309">
        <v>0.4574554294975689</v>
      </c>
      <c r="I309">
        <v>0.92877569740462984</v>
      </c>
      <c r="J309">
        <v>0.94721589732974532</v>
      </c>
      <c r="K309">
        <v>0.3101564897207732</v>
      </c>
      <c r="L309">
        <v>0.90508096035734231</v>
      </c>
      <c r="M309">
        <v>0.80223253311814935</v>
      </c>
      <c r="N309">
        <v>0.25958768709404118</v>
      </c>
      <c r="O309">
        <v>0.51144564159366313</v>
      </c>
      <c r="P309">
        <v>0.59021196556463884</v>
      </c>
      <c r="Q309">
        <v>0.30609647448135419</v>
      </c>
      <c r="R309">
        <v>0.40051273569302032</v>
      </c>
      <c r="S309">
        <v>0.41275563258232228</v>
      </c>
      <c r="T309">
        <v>0.35244929427114208</v>
      </c>
      <c r="U309">
        <v>0.34547675575564718</v>
      </c>
      <c r="V309">
        <v>0.36128102724836969</v>
      </c>
      <c r="W309">
        <v>0.32314776056927591</v>
      </c>
      <c r="X309">
        <v>0.31255137643168979</v>
      </c>
      <c r="Y309">
        <v>0.31609314252626358</v>
      </c>
      <c r="Z309">
        <v>0.33191549032439011</v>
      </c>
      <c r="AA309">
        <v>0.32738827195839709</v>
      </c>
      <c r="AB309">
        <v>0.32433990822381858</v>
      </c>
      <c r="AC309">
        <v>0.29303031889825631</v>
      </c>
      <c r="AD309">
        <v>0.47684223730608938</v>
      </c>
      <c r="AE309">
        <v>0.50748576384960586</v>
      </c>
      <c r="AF309">
        <v>0.53973333333333329</v>
      </c>
      <c r="AG309">
        <v>1</v>
      </c>
      <c r="AH309">
        <v>1</v>
      </c>
      <c r="AI309">
        <v>0.6795291039895357</v>
      </c>
      <c r="AJ309">
        <v>1</v>
      </c>
      <c r="AK309">
        <v>1</v>
      </c>
    </row>
    <row r="310" spans="1:37">
      <c r="A310">
        <v>23</v>
      </c>
      <c r="B310">
        <v>0.87925038639876352</v>
      </c>
      <c r="C310">
        <v>0.86460814103090533</v>
      </c>
      <c r="D310">
        <v>0.90347305389221533</v>
      </c>
      <c r="E310">
        <v>0.88690007867820631</v>
      </c>
      <c r="F310">
        <v>0.87530547409579651</v>
      </c>
      <c r="G310">
        <v>0.90827289820037616</v>
      </c>
      <c r="H310">
        <v>0.37439222042139392</v>
      </c>
      <c r="I310">
        <v>0.7804996492742674</v>
      </c>
      <c r="J310">
        <v>0.79666045677223474</v>
      </c>
      <c r="K310">
        <v>0.24130101258054609</v>
      </c>
      <c r="L310">
        <v>0.73813512004466797</v>
      </c>
      <c r="M310">
        <v>0.6699616703651402</v>
      </c>
      <c r="N310">
        <v>0.21236938717876311</v>
      </c>
      <c r="O310">
        <v>0.4175980935118988</v>
      </c>
      <c r="P310">
        <v>0.49399551472184039</v>
      </c>
      <c r="Q310">
        <v>0.23991345297187219</v>
      </c>
      <c r="R310">
        <v>0.32515004016823412</v>
      </c>
      <c r="S310">
        <v>0.34734835355285959</v>
      </c>
      <c r="T310">
        <v>0.26432214446684849</v>
      </c>
      <c r="U310">
        <v>0.27587701583110852</v>
      </c>
      <c r="V310">
        <v>0.29386785299024332</v>
      </c>
      <c r="W310">
        <v>0.21598995395562989</v>
      </c>
      <c r="X310">
        <v>0.2436749904097327</v>
      </c>
      <c r="Y310">
        <v>0.25785838365456198</v>
      </c>
      <c r="Z310">
        <v>0.24806020379545671</v>
      </c>
      <c r="AA310">
        <v>0.26110709558720008</v>
      </c>
      <c r="AB310">
        <v>0.26689570670062229</v>
      </c>
      <c r="AC310">
        <v>0.2186207257684453</v>
      </c>
      <c r="AD310">
        <v>0.38496383124033068</v>
      </c>
      <c r="AE310">
        <v>0.41150959761662331</v>
      </c>
      <c r="AF310">
        <v>0.48010666666666663</v>
      </c>
      <c r="AG310">
        <v>0.86686150818913121</v>
      </c>
      <c r="AH310">
        <v>0.90448319555904177</v>
      </c>
      <c r="AI310">
        <v>0.60784826684107263</v>
      </c>
      <c r="AJ310">
        <v>0.86375421311900458</v>
      </c>
      <c r="AK310">
        <v>0.90779768177028453</v>
      </c>
    </row>
    <row r="311" spans="1:37">
      <c r="A311">
        <v>24</v>
      </c>
      <c r="B311">
        <v>0.73087326120556417</v>
      </c>
      <c r="C311">
        <v>0.71197065506008617</v>
      </c>
      <c r="D311">
        <v>0.72754491017964062</v>
      </c>
      <c r="E311">
        <v>0.73406766325727779</v>
      </c>
      <c r="F311">
        <v>0.72272116324535696</v>
      </c>
      <c r="G311">
        <v>0.73294386247649745</v>
      </c>
      <c r="H311">
        <v>0.27947730956239869</v>
      </c>
      <c r="I311">
        <v>0.63413910322128075</v>
      </c>
      <c r="J311">
        <v>0.62326640447112402</v>
      </c>
      <c r="K311">
        <v>0.1754525928198834</v>
      </c>
      <c r="L311">
        <v>0.61404908138576497</v>
      </c>
      <c r="M311">
        <v>0.51428955685562505</v>
      </c>
      <c r="N311">
        <v>0.1558881671844112</v>
      </c>
      <c r="O311">
        <v>0.31116369617024142</v>
      </c>
      <c r="P311">
        <v>0.37535267308109671</v>
      </c>
      <c r="Q311">
        <v>0.18034873361333839</v>
      </c>
      <c r="R311">
        <v>0.2417418836538916</v>
      </c>
      <c r="S311">
        <v>0.26329289428076258</v>
      </c>
      <c r="T311">
        <v>0.1799905112086348</v>
      </c>
      <c r="U311">
        <v>0.2036962239801397</v>
      </c>
      <c r="V311">
        <v>0.2187705373843587</v>
      </c>
      <c r="W311">
        <v>0.15257429886981999</v>
      </c>
      <c r="X311">
        <v>0.17883565022011941</v>
      </c>
      <c r="Y311">
        <v>0.1962321118372074</v>
      </c>
      <c r="Z311">
        <v>0.16495279050200989</v>
      </c>
      <c r="AA311">
        <v>0.18948475091757341</v>
      </c>
      <c r="AB311">
        <v>0.20435816735939269</v>
      </c>
      <c r="AC311">
        <v>0.1431638477247735</v>
      </c>
      <c r="AD311">
        <v>0.2798305155616263</v>
      </c>
      <c r="AE311">
        <v>0.31692876268054448</v>
      </c>
      <c r="AF311">
        <v>0.38762666666666667</v>
      </c>
      <c r="AG311">
        <v>0.71199143468950754</v>
      </c>
      <c r="AH311">
        <v>0.73028419718819759</v>
      </c>
      <c r="AI311">
        <v>0.49731850882930012</v>
      </c>
      <c r="AJ311">
        <v>0.71623023074928727</v>
      </c>
      <c r="AK311">
        <v>0.73616965226554254</v>
      </c>
    </row>
    <row r="313" spans="1:37">
      <c r="A313" s="131"/>
      <c r="B313" s="123"/>
    </row>
    <row r="314" spans="1:37">
      <c r="B314" s="123"/>
    </row>
    <row r="321" spans="1:50">
      <c r="A321" t="s">
        <v>63</v>
      </c>
      <c r="D321">
        <v>2015</v>
      </c>
      <c r="F321" t="s">
        <v>1</v>
      </c>
      <c r="G321" s="171">
        <v>13383.15900000002</v>
      </c>
      <c r="H321" t="s">
        <v>2</v>
      </c>
      <c r="K321" t="s">
        <v>3</v>
      </c>
      <c r="L321" t="s">
        <v>4</v>
      </c>
      <c r="AH321" s="89"/>
      <c r="AI321" s="130"/>
      <c r="AJ321" s="130"/>
      <c r="AK321" s="83"/>
    </row>
    <row r="322" spans="1:50">
      <c r="A322" s="106">
        <v>9</v>
      </c>
      <c r="B322" t="s">
        <v>8</v>
      </c>
      <c r="F322" t="s">
        <v>9</v>
      </c>
      <c r="G322">
        <v>0</v>
      </c>
      <c r="H322" t="s">
        <v>2</v>
      </c>
      <c r="K322" t="s">
        <v>10</v>
      </c>
      <c r="L322" t="s">
        <v>4</v>
      </c>
      <c r="N322" t="s">
        <v>11</v>
      </c>
    </row>
    <row r="323" spans="1:50">
      <c r="B323">
        <v>1</v>
      </c>
      <c r="C323" t="s">
        <v>22</v>
      </c>
      <c r="D323" t="s">
        <v>23</v>
      </c>
      <c r="E323">
        <v>2</v>
      </c>
      <c r="F323" t="s">
        <v>24</v>
      </c>
      <c r="G323" t="s">
        <v>25</v>
      </c>
      <c r="H323">
        <v>3</v>
      </c>
      <c r="I323" t="s">
        <v>26</v>
      </c>
      <c r="J323" t="s">
        <v>27</v>
      </c>
      <c r="K323">
        <v>4</v>
      </c>
      <c r="L323" t="s">
        <v>28</v>
      </c>
      <c r="M323" t="s">
        <v>29</v>
      </c>
      <c r="N323">
        <v>5</v>
      </c>
      <c r="O323" t="s">
        <v>30</v>
      </c>
      <c r="P323" t="s">
        <v>30</v>
      </c>
      <c r="Q323">
        <v>6</v>
      </c>
      <c r="R323" t="s">
        <v>31</v>
      </c>
      <c r="S323" t="s">
        <v>32</v>
      </c>
      <c r="T323">
        <v>7</v>
      </c>
      <c r="U323" t="s">
        <v>33</v>
      </c>
      <c r="V323" t="s">
        <v>34</v>
      </c>
      <c r="W323">
        <v>8</v>
      </c>
      <c r="X323" t="s">
        <v>35</v>
      </c>
      <c r="Y323" t="s">
        <v>36</v>
      </c>
      <c r="Z323">
        <v>9</v>
      </c>
      <c r="AA323" t="s">
        <v>37</v>
      </c>
      <c r="AB323" t="s">
        <v>38</v>
      </c>
      <c r="AC323">
        <v>10</v>
      </c>
      <c r="AD323" t="s">
        <v>39</v>
      </c>
      <c r="AE323" t="s">
        <v>40</v>
      </c>
      <c r="AF323">
        <v>11</v>
      </c>
      <c r="AG323" t="s">
        <v>41</v>
      </c>
      <c r="AH323" t="s">
        <v>42</v>
      </c>
      <c r="AI323">
        <v>12</v>
      </c>
      <c r="AJ323" t="s">
        <v>43</v>
      </c>
      <c r="AK323" t="s">
        <v>44</v>
      </c>
    </row>
    <row r="324" spans="1:50">
      <c r="B324">
        <v>31</v>
      </c>
      <c r="E324">
        <v>28</v>
      </c>
      <c r="H324">
        <v>31</v>
      </c>
      <c r="K324">
        <v>30</v>
      </c>
      <c r="N324">
        <v>31</v>
      </c>
      <c r="Q324">
        <v>30</v>
      </c>
      <c r="T324">
        <v>31</v>
      </c>
      <c r="W324">
        <v>31</v>
      </c>
      <c r="Z324">
        <v>30</v>
      </c>
      <c r="AC324">
        <v>31</v>
      </c>
      <c r="AF324">
        <v>30</v>
      </c>
      <c r="AI324">
        <v>31</v>
      </c>
    </row>
    <row r="325" spans="1:50">
      <c r="A325" t="s">
        <v>47</v>
      </c>
      <c r="B325" t="s">
        <v>48</v>
      </c>
      <c r="C325" t="s">
        <v>49</v>
      </c>
      <c r="D325" t="s">
        <v>50</v>
      </c>
      <c r="E325" t="s">
        <v>48</v>
      </c>
      <c r="F325" t="s">
        <v>49</v>
      </c>
      <c r="G325" t="s">
        <v>50</v>
      </c>
      <c r="H325" t="s">
        <v>48</v>
      </c>
      <c r="I325" t="s">
        <v>49</v>
      </c>
      <c r="J325" t="s">
        <v>50</v>
      </c>
      <c r="K325" t="s">
        <v>48</v>
      </c>
      <c r="L325" t="s">
        <v>49</v>
      </c>
      <c r="M325" t="s">
        <v>50</v>
      </c>
      <c r="N325" t="s">
        <v>48</v>
      </c>
      <c r="O325" t="s">
        <v>49</v>
      </c>
      <c r="P325" t="s">
        <v>50</v>
      </c>
      <c r="Q325" t="s">
        <v>48</v>
      </c>
      <c r="R325" t="s">
        <v>49</v>
      </c>
      <c r="S325" t="s">
        <v>50</v>
      </c>
      <c r="T325" t="s">
        <v>48</v>
      </c>
      <c r="U325" t="s">
        <v>49</v>
      </c>
      <c r="V325" t="s">
        <v>50</v>
      </c>
      <c r="W325" t="s">
        <v>48</v>
      </c>
      <c r="X325" t="s">
        <v>49</v>
      </c>
      <c r="Y325" t="s">
        <v>50</v>
      </c>
      <c r="Z325" t="s">
        <v>48</v>
      </c>
      <c r="AA325" t="s">
        <v>49</v>
      </c>
      <c r="AB325" t="s">
        <v>50</v>
      </c>
      <c r="AC325" t="s">
        <v>48</v>
      </c>
      <c r="AD325" t="s">
        <v>49</v>
      </c>
      <c r="AE325" t="s">
        <v>50</v>
      </c>
      <c r="AF325" t="s">
        <v>48</v>
      </c>
      <c r="AG325" t="s">
        <v>49</v>
      </c>
      <c r="AH325" t="s">
        <v>50</v>
      </c>
      <c r="AI325" t="s">
        <v>48</v>
      </c>
      <c r="AJ325" t="s">
        <v>49</v>
      </c>
      <c r="AK325" t="s">
        <v>50</v>
      </c>
    </row>
    <row r="326" spans="1:50">
      <c r="B326" s="172">
        <v>5.897295246914136E-2</v>
      </c>
      <c r="C326" s="173">
        <v>1.078236027212206</v>
      </c>
      <c r="D326" s="173">
        <v>0.99976214543694808</v>
      </c>
      <c r="E326" s="172">
        <v>5.2474357730511047E-2</v>
      </c>
      <c r="F326" s="173">
        <v>1.035063660357858</v>
      </c>
      <c r="G326" s="173">
        <v>0.97703440884828663</v>
      </c>
      <c r="H326" s="172">
        <v>6.0482819206381967E-2</v>
      </c>
      <c r="I326" s="173">
        <v>1.3514913820623791</v>
      </c>
      <c r="J326" s="173">
        <v>0.96028999079736954</v>
      </c>
      <c r="K326" s="172">
        <v>6.352898296377453E-2</v>
      </c>
      <c r="L326" s="173">
        <v>2.0000000000000009</v>
      </c>
      <c r="M326" s="173">
        <v>1.1125911494296601</v>
      </c>
      <c r="N326" s="172">
        <v>8.133611304750131E-2</v>
      </c>
      <c r="O326" s="173">
        <v>1.890287138444257</v>
      </c>
      <c r="P326" s="173">
        <v>0.76515470628781479</v>
      </c>
      <c r="Q326" s="172">
        <v>8.9986417348953102E-2</v>
      </c>
      <c r="R326" s="173">
        <v>1.5013398478356379</v>
      </c>
      <c r="S326" s="173">
        <v>0.9123911568939943</v>
      </c>
      <c r="T326" s="172">
        <v>0.1214333704206996</v>
      </c>
      <c r="U326" s="173">
        <v>1.4061298213684259</v>
      </c>
      <c r="V326" s="173">
        <v>0.94569754883002155</v>
      </c>
      <c r="W326" s="172">
        <v>0.13621920439965399</v>
      </c>
      <c r="X326" s="173">
        <v>1.338463919812221</v>
      </c>
      <c r="Y326" s="173">
        <v>0.83179472212125505</v>
      </c>
      <c r="Z326" s="172">
        <v>0.1334761967494299</v>
      </c>
      <c r="AA326" s="173">
        <v>1.7282982609433439</v>
      </c>
      <c r="AB326" s="173">
        <v>0.78544613657913576</v>
      </c>
      <c r="AC326" s="172">
        <v>8.3112674363539848E-2</v>
      </c>
      <c r="AD326" s="173">
        <v>1.820288167945932</v>
      </c>
      <c r="AE326" s="173">
        <v>0.88165799217209906</v>
      </c>
      <c r="AF326" s="172">
        <v>5.7776272645957173E-2</v>
      </c>
      <c r="AG326" s="173">
        <v>1.2613318783444889</v>
      </c>
      <c r="AH326" s="173">
        <v>0.97272664397088993</v>
      </c>
      <c r="AI326" s="172">
        <v>6.1200638654455998E-2</v>
      </c>
      <c r="AJ326" s="173">
        <v>1.199561656941361</v>
      </c>
      <c r="AK326" s="173">
        <v>1.011193731648266</v>
      </c>
      <c r="AM326" t="str">
        <f>A321</f>
        <v>RefgChg-Res-StdForMsr_IncNTXV16p_base-cDXGF-DMoMH85-CZ09</v>
      </c>
      <c r="AN326" s="165">
        <f>1/($B326*(1/$B324)*(1/(5/7+2/7*$D326))*$B336/SUM($B328:$B351))</f>
        <v>12195.983137971007</v>
      </c>
      <c r="AO326" s="165">
        <f>1/(B326*(1/B324)*(1/(5/7+2/7*D326)))</f>
        <v>525.62898736291061</v>
      </c>
      <c r="AP326" s="165"/>
      <c r="AR326" s="170">
        <f>CHOOSE(AV$3,C326,F326,I326,L326,O326,R326,U326,X326,AA326,AD326,AG326,AJ326)</f>
        <v>1.4061298213684259</v>
      </c>
      <c r="AS326" s="166"/>
      <c r="AT326" s="166"/>
      <c r="AV326" s="116">
        <f>AN326/AR326</f>
        <v>8673.4403556721718</v>
      </c>
      <c r="AW326" s="167">
        <f>AO326/AR326</f>
        <v>373.81255939183183</v>
      </c>
      <c r="AX326" s="165"/>
    </row>
    <row r="327" spans="1:50">
      <c r="A327" t="s">
        <v>51</v>
      </c>
      <c r="B327" t="s">
        <v>52</v>
      </c>
      <c r="C327" t="s">
        <v>53</v>
      </c>
      <c r="D327" t="s">
        <v>54</v>
      </c>
      <c r="E327" t="s">
        <v>52</v>
      </c>
      <c r="F327" t="s">
        <v>53</v>
      </c>
      <c r="G327" t="s">
        <v>54</v>
      </c>
      <c r="H327" t="s">
        <v>52</v>
      </c>
      <c r="I327" t="s">
        <v>53</v>
      </c>
      <c r="J327" t="s">
        <v>54</v>
      </c>
      <c r="K327" t="s">
        <v>52</v>
      </c>
      <c r="L327" t="s">
        <v>53</v>
      </c>
      <c r="M327" t="s">
        <v>54</v>
      </c>
      <c r="N327" t="s">
        <v>52</v>
      </c>
      <c r="O327" t="s">
        <v>53</v>
      </c>
      <c r="P327" t="s">
        <v>54</v>
      </c>
      <c r="Q327" t="s">
        <v>52</v>
      </c>
      <c r="R327" t="s">
        <v>53</v>
      </c>
      <c r="S327" t="s">
        <v>54</v>
      </c>
      <c r="T327" t="s">
        <v>52</v>
      </c>
      <c r="U327" t="s">
        <v>53</v>
      </c>
      <c r="V327" t="s">
        <v>54</v>
      </c>
      <c r="W327" t="s">
        <v>52</v>
      </c>
      <c r="X327" t="s">
        <v>53</v>
      </c>
      <c r="Y327" t="s">
        <v>54</v>
      </c>
      <c r="Z327" t="s">
        <v>52</v>
      </c>
      <c r="AA327" t="s">
        <v>53</v>
      </c>
      <c r="AB327" t="s">
        <v>54</v>
      </c>
      <c r="AC327" t="s">
        <v>52</v>
      </c>
      <c r="AD327" t="s">
        <v>53</v>
      </c>
      <c r="AE327" t="s">
        <v>54</v>
      </c>
      <c r="AF327" t="s">
        <v>52</v>
      </c>
      <c r="AG327" t="s">
        <v>53</v>
      </c>
      <c r="AH327" t="s">
        <v>54</v>
      </c>
      <c r="AI327" t="s">
        <v>52</v>
      </c>
      <c r="AJ327" t="s">
        <v>53</v>
      </c>
      <c r="AK327" t="s">
        <v>54</v>
      </c>
    </row>
    <row r="328" spans="1:50">
      <c r="A328">
        <v>1</v>
      </c>
      <c r="B328">
        <v>0.62880210289147587</v>
      </c>
      <c r="C328">
        <v>0.53935638182213519</v>
      </c>
      <c r="D328">
        <v>0.60735979241611138</v>
      </c>
      <c r="E328">
        <v>0.5817116946911014</v>
      </c>
      <c r="F328">
        <v>0.54684512428298271</v>
      </c>
      <c r="G328">
        <v>0.60691781740179673</v>
      </c>
      <c r="H328">
        <v>0.22129415316493911</v>
      </c>
      <c r="I328">
        <v>0.46170835687503209</v>
      </c>
      <c r="J328">
        <v>0.53943518203470575</v>
      </c>
      <c r="K328">
        <v>0.30102276476410428</v>
      </c>
      <c r="L328">
        <v>0.48971265959857962</v>
      </c>
      <c r="M328">
        <v>0.44036812120453273</v>
      </c>
      <c r="N328">
        <v>0.12124203978871501</v>
      </c>
      <c r="O328">
        <v>0.27748317356720381</v>
      </c>
      <c r="P328">
        <v>0.36167819348387631</v>
      </c>
      <c r="Q328">
        <v>0.13579282581265401</v>
      </c>
      <c r="R328">
        <v>0.1966360262908976</v>
      </c>
      <c r="S328">
        <v>0.23326110111286591</v>
      </c>
      <c r="T328">
        <v>0.15556181357364121</v>
      </c>
      <c r="U328">
        <v>0.16060337178349601</v>
      </c>
      <c r="V328">
        <v>0.21018445061483529</v>
      </c>
      <c r="W328">
        <v>0.15527950310558999</v>
      </c>
      <c r="X328">
        <v>0.15817300631517109</v>
      </c>
      <c r="Y328">
        <v>0.1968424376381433</v>
      </c>
      <c r="Z328">
        <v>0.201161113781755</v>
      </c>
      <c r="AA328">
        <v>0.1870535831949606</v>
      </c>
      <c r="AB328">
        <v>0.20848472175026789</v>
      </c>
      <c r="AC328">
        <v>0.12739688609669489</v>
      </c>
      <c r="AD328">
        <v>0.24865686304608109</v>
      </c>
      <c r="AE328">
        <v>0.30870506712862722</v>
      </c>
      <c r="AF328">
        <v>0.44596076520043859</v>
      </c>
      <c r="AG328">
        <v>0.57461178779657096</v>
      </c>
      <c r="AH328">
        <v>0.60371349597404167</v>
      </c>
      <c r="AI328">
        <v>0.47567703109327969</v>
      </c>
      <c r="AJ328">
        <v>0.58402670775552101</v>
      </c>
      <c r="AK328">
        <v>0.58882688813911233</v>
      </c>
    </row>
    <row r="329" spans="1:50">
      <c r="A329">
        <v>2</v>
      </c>
      <c r="B329">
        <v>0.55707848291400675</v>
      </c>
      <c r="C329">
        <v>0.46056207871276372</v>
      </c>
      <c r="D329">
        <v>0.52910302529928643</v>
      </c>
      <c r="E329">
        <v>0.49896089174381258</v>
      </c>
      <c r="F329">
        <v>0.462108106467571</v>
      </c>
      <c r="G329">
        <v>0.51850113956294419</v>
      </c>
      <c r="H329">
        <v>0.19754453054241719</v>
      </c>
      <c r="I329">
        <v>0.41237351687297752</v>
      </c>
      <c r="J329">
        <v>0.47274583191561748</v>
      </c>
      <c r="K329">
        <v>0.2097657538766084</v>
      </c>
      <c r="L329">
        <v>0.43123725100103238</v>
      </c>
      <c r="M329">
        <v>0.38702810993551617</v>
      </c>
      <c r="N329">
        <v>9.7595892777805185E-2</v>
      </c>
      <c r="O329">
        <v>0.2327146644911279</v>
      </c>
      <c r="P329">
        <v>0.3149320889925839</v>
      </c>
      <c r="Q329">
        <v>0.1190891065312744</v>
      </c>
      <c r="R329">
        <v>0.174662268681332</v>
      </c>
      <c r="S329">
        <v>0.2016013515995152</v>
      </c>
      <c r="T329">
        <v>0.1133765136581245</v>
      </c>
      <c r="U329">
        <v>0.13849691349190449</v>
      </c>
      <c r="V329">
        <v>0.16303054343514481</v>
      </c>
      <c r="W329">
        <v>0.1060999351070733</v>
      </c>
      <c r="X329">
        <v>0.12677857161369471</v>
      </c>
      <c r="Y329">
        <v>0.1519840016840332</v>
      </c>
      <c r="Z329">
        <v>0.16189032281921389</v>
      </c>
      <c r="AA329">
        <v>0.1533784911661088</v>
      </c>
      <c r="AB329">
        <v>0.17301408892490261</v>
      </c>
      <c r="AC329">
        <v>0.10827642720568149</v>
      </c>
      <c r="AD329">
        <v>0.22027446044269791</v>
      </c>
      <c r="AE329">
        <v>0.26773495019488958</v>
      </c>
      <c r="AF329">
        <v>0.28341659558913118</v>
      </c>
      <c r="AG329">
        <v>0.45835017029382918</v>
      </c>
      <c r="AH329">
        <v>0.51802667948563885</v>
      </c>
      <c r="AI329">
        <v>0.29701604814443328</v>
      </c>
      <c r="AJ329">
        <v>0.47678479712378019</v>
      </c>
      <c r="AK329">
        <v>0.51615624188943676</v>
      </c>
    </row>
    <row r="330" spans="1:50">
      <c r="A330">
        <v>3</v>
      </c>
      <c r="B330">
        <v>0.52703717611716117</v>
      </c>
      <c r="C330">
        <v>0.43215916503587742</v>
      </c>
      <c r="D330">
        <v>0.4839889131332194</v>
      </c>
      <c r="E330">
        <v>0.46608728509351982</v>
      </c>
      <c r="F330">
        <v>0.4340647667607514</v>
      </c>
      <c r="G330">
        <v>0.47204719131250839</v>
      </c>
      <c r="H330">
        <v>0.18617288920197239</v>
      </c>
      <c r="I330">
        <v>0.39485849298885389</v>
      </c>
      <c r="J330">
        <v>0.45314732902347732</v>
      </c>
      <c r="K330">
        <v>0.15282085120422301</v>
      </c>
      <c r="L330">
        <v>0.40371200483517578</v>
      </c>
      <c r="M330">
        <v>0.37394352970637962</v>
      </c>
      <c r="N330">
        <v>9.231376808016982E-2</v>
      </c>
      <c r="O330">
        <v>0.21367870011557549</v>
      </c>
      <c r="P330">
        <v>0.30293308890925752</v>
      </c>
      <c r="Q330">
        <v>0.11278014780989</v>
      </c>
      <c r="R330">
        <v>0.16521549319686649</v>
      </c>
      <c r="S330">
        <v>0.19315385462959561</v>
      </c>
      <c r="T330">
        <v>0.1063362433117432</v>
      </c>
      <c r="U330">
        <v>0.13094045472326379</v>
      </c>
      <c r="V330">
        <v>0.1478084093613645</v>
      </c>
      <c r="W330">
        <v>8.9135069991656629E-2</v>
      </c>
      <c r="X330">
        <v>0.1140791167399549</v>
      </c>
      <c r="Y330">
        <v>0.1384485843595411</v>
      </c>
      <c r="Z330">
        <v>0.1274636689716378</v>
      </c>
      <c r="AA330">
        <v>0.13246883318837141</v>
      </c>
      <c r="AB330">
        <v>0.15455994981310611</v>
      </c>
      <c r="AC330">
        <v>0.1021578803605572</v>
      </c>
      <c r="AD330">
        <v>0.2075798974610874</v>
      </c>
      <c r="AE330">
        <v>0.24820268514508451</v>
      </c>
      <c r="AF330">
        <v>0.242719629584501</v>
      </c>
      <c r="AG330">
        <v>0.42039485077642441</v>
      </c>
      <c r="AH330">
        <v>0.4627448623963466</v>
      </c>
      <c r="AI330">
        <v>0.24899699097291869</v>
      </c>
      <c r="AJ330">
        <v>0.44173086800205441</v>
      </c>
      <c r="AK330">
        <v>0.473137814689852</v>
      </c>
    </row>
    <row r="331" spans="1:50">
      <c r="A331">
        <v>4</v>
      </c>
      <c r="B331">
        <v>0.51107773188133687</v>
      </c>
      <c r="C331">
        <v>0.4272667971298108</v>
      </c>
      <c r="D331">
        <v>0.47390458217845138</v>
      </c>
      <c r="E331">
        <v>0.44681655016058952</v>
      </c>
      <c r="F331">
        <v>0.43042277459103467</v>
      </c>
      <c r="G331">
        <v>0.45388121732135689</v>
      </c>
      <c r="H331">
        <v>0.17983294756968909</v>
      </c>
      <c r="I331">
        <v>0.38843802968822227</v>
      </c>
      <c r="J331">
        <v>0.43838040149710789</v>
      </c>
      <c r="K331">
        <v>0.1196304849884527</v>
      </c>
      <c r="L331">
        <v>0.39056637034425429</v>
      </c>
      <c r="M331">
        <v>0.35685218806736357</v>
      </c>
      <c r="N331">
        <v>8.8512612923927508E-2</v>
      </c>
      <c r="O331">
        <v>0.20506152695628529</v>
      </c>
      <c r="P331">
        <v>0.28314307141071571</v>
      </c>
      <c r="Q331">
        <v>0.1079132367962506</v>
      </c>
      <c r="R331">
        <v>0.15827896485654</v>
      </c>
      <c r="S331">
        <v>0.17897675101920879</v>
      </c>
      <c r="T331">
        <v>0.1020557589411433</v>
      </c>
      <c r="U331">
        <v>0.1255879630954766</v>
      </c>
      <c r="V331">
        <v>0.13724712415708051</v>
      </c>
      <c r="W331">
        <v>8.4824325577083526E-2</v>
      </c>
      <c r="X331">
        <v>0.1092412291690064</v>
      </c>
      <c r="Y331">
        <v>0.12863909062203979</v>
      </c>
      <c r="Z331">
        <v>0.11056465628813369</v>
      </c>
      <c r="AA331">
        <v>0.1214868699647698</v>
      </c>
      <c r="AB331">
        <v>0.1429803696055624</v>
      </c>
      <c r="AC331">
        <v>9.9043977055449317E-2</v>
      </c>
      <c r="AD331">
        <v>0.20122494090197399</v>
      </c>
      <c r="AE331">
        <v>0.2310524036379385</v>
      </c>
      <c r="AF331">
        <v>0.22639210430120629</v>
      </c>
      <c r="AG331">
        <v>0.40535703977371129</v>
      </c>
      <c r="AH331">
        <v>0.43894964547530341</v>
      </c>
      <c r="AI331">
        <v>0.23182046138415241</v>
      </c>
      <c r="AJ331">
        <v>0.43174114021571641</v>
      </c>
      <c r="AK331">
        <v>0.4521801193874902</v>
      </c>
    </row>
    <row r="332" spans="1:50">
      <c r="A332">
        <v>5</v>
      </c>
      <c r="B332">
        <v>0.50976342470897495</v>
      </c>
      <c r="C332">
        <v>0.43789410741465529</v>
      </c>
      <c r="D332">
        <v>0.47072005661378791</v>
      </c>
      <c r="E332">
        <v>0.44322690345739663</v>
      </c>
      <c r="F332">
        <v>0.43983125436280301</v>
      </c>
      <c r="G332">
        <v>0.44476471376860183</v>
      </c>
      <c r="H332">
        <v>0.19824896850155979</v>
      </c>
      <c r="I332">
        <v>0.41835738866916639</v>
      </c>
      <c r="J332">
        <v>0.46178972439605298</v>
      </c>
      <c r="K332">
        <v>0.13045199604091059</v>
      </c>
      <c r="L332">
        <v>0.43526656425495458</v>
      </c>
      <c r="M332">
        <v>0.38076754523258011</v>
      </c>
      <c r="N332">
        <v>9.8040183640223141E-2</v>
      </c>
      <c r="O332">
        <v>0.22691889319464281</v>
      </c>
      <c r="P332">
        <v>0.30468294308807597</v>
      </c>
      <c r="Q332">
        <v>0.1197500450639909</v>
      </c>
      <c r="R332">
        <v>0.17571730008973829</v>
      </c>
      <c r="S332">
        <v>0.18907701913541711</v>
      </c>
      <c r="T332">
        <v>0.11315122500704029</v>
      </c>
      <c r="U332">
        <v>0.13930789707187219</v>
      </c>
      <c r="V332">
        <v>0.14510610868702889</v>
      </c>
      <c r="W332">
        <v>9.2518772596644108E-2</v>
      </c>
      <c r="X332">
        <v>0.12092127201886781</v>
      </c>
      <c r="Y332">
        <v>0.1367645510998842</v>
      </c>
      <c r="Z332">
        <v>0.11522390267352001</v>
      </c>
      <c r="AA332">
        <v>0.13246883318837141</v>
      </c>
      <c r="AB332">
        <v>0.15325299945108081</v>
      </c>
      <c r="AC332">
        <v>0.109041245561322</v>
      </c>
      <c r="AD332">
        <v>0.22173272342123851</v>
      </c>
      <c r="AE332">
        <v>0.25006496318752708</v>
      </c>
      <c r="AF332">
        <v>0.21688802241988539</v>
      </c>
      <c r="AG332">
        <v>0.40405818853547321</v>
      </c>
      <c r="AH332">
        <v>0.42512919120298043</v>
      </c>
      <c r="AI332">
        <v>0.22329488465396191</v>
      </c>
      <c r="AJ332">
        <v>0.43620955315870569</v>
      </c>
      <c r="AK332">
        <v>0.44069556189981818</v>
      </c>
    </row>
    <row r="333" spans="1:50">
      <c r="A333">
        <v>6</v>
      </c>
      <c r="B333">
        <v>0.54731505820503201</v>
      </c>
      <c r="C333">
        <v>0.48929115025005432</v>
      </c>
      <c r="D333">
        <v>0.51471368756265856</v>
      </c>
      <c r="E333">
        <v>0.4812015870017004</v>
      </c>
      <c r="F333">
        <v>0.49236699141096829</v>
      </c>
      <c r="G333">
        <v>0.49631317871028302</v>
      </c>
      <c r="H333">
        <v>0.23135755258126189</v>
      </c>
      <c r="I333">
        <v>0.47811906107144669</v>
      </c>
      <c r="J333">
        <v>0.51459680163320853</v>
      </c>
      <c r="K333">
        <v>0.15150115473441109</v>
      </c>
      <c r="L333">
        <v>0.50386562240298138</v>
      </c>
      <c r="M333">
        <v>0.42966255556251182</v>
      </c>
      <c r="N333">
        <v>0.1158611837883201</v>
      </c>
      <c r="O333">
        <v>0.26716636073152489</v>
      </c>
      <c r="P333">
        <v>0.34797100241646528</v>
      </c>
      <c r="Q333">
        <v>0.14162110196479</v>
      </c>
      <c r="R333">
        <v>0.20797458223181589</v>
      </c>
      <c r="S333">
        <v>0.21643956366841741</v>
      </c>
      <c r="T333">
        <v>0.13353984793016049</v>
      </c>
      <c r="U333">
        <v>0.16449609296734119</v>
      </c>
      <c r="V333">
        <v>0.16580721935739781</v>
      </c>
      <c r="W333">
        <v>0.1075832020024103</v>
      </c>
      <c r="X333">
        <v>0.14207839105681919</v>
      </c>
      <c r="Y333">
        <v>0.15581517734975259</v>
      </c>
      <c r="Z333">
        <v>0.13175313389786639</v>
      </c>
      <c r="AA333">
        <v>0.1541516213770503</v>
      </c>
      <c r="AB333">
        <v>0.17400737120004189</v>
      </c>
      <c r="AC333">
        <v>0.12641354821087131</v>
      </c>
      <c r="AD333">
        <v>0.25765204310318363</v>
      </c>
      <c r="AE333">
        <v>0.28371589432654842</v>
      </c>
      <c r="AF333">
        <v>0.23821128305105399</v>
      </c>
      <c r="AG333">
        <v>0.44458234716850431</v>
      </c>
      <c r="AH333">
        <v>0.46214397308015859</v>
      </c>
      <c r="AI333">
        <v>0.24511033099297891</v>
      </c>
      <c r="AJ333">
        <v>0.4761941448382126</v>
      </c>
      <c r="AK333">
        <v>0.48021022579807943</v>
      </c>
    </row>
    <row r="334" spans="1:50">
      <c r="A334">
        <v>7</v>
      </c>
      <c r="B334">
        <v>0.59631993991738641</v>
      </c>
      <c r="C334">
        <v>0.54982061317677755</v>
      </c>
      <c r="D334">
        <v>0.5715633661614673</v>
      </c>
      <c r="E334">
        <v>0.53731343283582089</v>
      </c>
      <c r="F334">
        <v>0.55944034720325331</v>
      </c>
      <c r="G334">
        <v>0.55952540555034191</v>
      </c>
      <c r="H334">
        <v>0.28479420348193618</v>
      </c>
      <c r="I334">
        <v>0.56913554882120299</v>
      </c>
      <c r="J334">
        <v>0.56645117386866295</v>
      </c>
      <c r="K334">
        <v>0.17947871989442429</v>
      </c>
      <c r="L334">
        <v>0.59021884207610342</v>
      </c>
      <c r="M334">
        <v>0.46766418330933451</v>
      </c>
      <c r="N334">
        <v>0.13990225601026801</v>
      </c>
      <c r="O334">
        <v>0.32169080155007129</v>
      </c>
      <c r="P334">
        <v>0.38534288809265888</v>
      </c>
      <c r="Q334">
        <v>0.17046205611969001</v>
      </c>
      <c r="R334">
        <v>0.25023647255705661</v>
      </c>
      <c r="S334">
        <v>0.242259521798215</v>
      </c>
      <c r="T334">
        <v>0.1607997747113489</v>
      </c>
      <c r="U334">
        <v>0.19817576399423731</v>
      </c>
      <c r="V334">
        <v>0.18549186830622769</v>
      </c>
      <c r="W334">
        <v>0.12700472791322889</v>
      </c>
      <c r="X334">
        <v>0.17214240667628489</v>
      </c>
      <c r="Y334">
        <v>0.17410798863277549</v>
      </c>
      <c r="Z334">
        <v>0.1653662685352956</v>
      </c>
      <c r="AA334">
        <v>0.19146393962555899</v>
      </c>
      <c r="AB334">
        <v>0.19583344224586349</v>
      </c>
      <c r="AC334">
        <v>0.156951652553947</v>
      </c>
      <c r="AD334">
        <v>0.3185920854695608</v>
      </c>
      <c r="AE334">
        <v>0.31719359029883071</v>
      </c>
      <c r="AF334">
        <v>0.27342512489338361</v>
      </c>
      <c r="AG334">
        <v>0.50484904462275582</v>
      </c>
      <c r="AH334">
        <v>0.51418098786203581</v>
      </c>
      <c r="AI334">
        <v>0.28084252758274819</v>
      </c>
      <c r="AJ334">
        <v>0.53400102722136611</v>
      </c>
      <c r="AK334">
        <v>0.52997664157799118</v>
      </c>
    </row>
    <row r="335" spans="1:50">
      <c r="A335">
        <v>8</v>
      </c>
      <c r="B335">
        <v>0.67273751408186266</v>
      </c>
      <c r="C335">
        <v>0.63668732333115885</v>
      </c>
      <c r="D335">
        <v>0.60234711328654833</v>
      </c>
      <c r="E335">
        <v>0.62629888532023426</v>
      </c>
      <c r="F335">
        <v>0.64760690764514861</v>
      </c>
      <c r="G335">
        <v>0.58064083657326726</v>
      </c>
      <c r="H335">
        <v>0.28509610546442588</v>
      </c>
      <c r="I335">
        <v>0.57961374492783413</v>
      </c>
      <c r="J335">
        <v>0.56815243280027217</v>
      </c>
      <c r="K335">
        <v>0.18000659848234909</v>
      </c>
      <c r="L335">
        <v>0.55994862625601216</v>
      </c>
      <c r="M335">
        <v>0.45457960308019779</v>
      </c>
      <c r="N335">
        <v>0.14454262723996639</v>
      </c>
      <c r="O335">
        <v>0.32011013665102989</v>
      </c>
      <c r="P335">
        <v>0.38388467627697692</v>
      </c>
      <c r="Q335">
        <v>0.1684191552003845</v>
      </c>
      <c r="R335">
        <v>0.24702287114064661</v>
      </c>
      <c r="S335">
        <v>0.2446101296507143</v>
      </c>
      <c r="T335">
        <v>0.21351731906505211</v>
      </c>
      <c r="U335">
        <v>0.2052170096650161</v>
      </c>
      <c r="V335">
        <v>0.22359678698928989</v>
      </c>
      <c r="W335">
        <v>0.13400389357560019</v>
      </c>
      <c r="X335">
        <v>0.1845999671714772</v>
      </c>
      <c r="Y335">
        <v>0.17614987896010939</v>
      </c>
      <c r="Z335">
        <v>0.22756350996561031</v>
      </c>
      <c r="AA335">
        <v>0.21404285601328379</v>
      </c>
      <c r="AB335">
        <v>0.2196722168492041</v>
      </c>
      <c r="AC335">
        <v>0.15820813985249929</v>
      </c>
      <c r="AD335">
        <v>0.32040340159027408</v>
      </c>
      <c r="AE335">
        <v>0.32226071892594199</v>
      </c>
      <c r="AF335">
        <v>0.33081515779212861</v>
      </c>
      <c r="AG335">
        <v>0.59516250072158416</v>
      </c>
      <c r="AH335">
        <v>0.53899771662059848</v>
      </c>
      <c r="AI335">
        <v>0.34039618856569698</v>
      </c>
      <c r="AJ335">
        <v>0.62424242424242415</v>
      </c>
      <c r="AK335">
        <v>0.56767453932001033</v>
      </c>
    </row>
    <row r="336" spans="1:50">
      <c r="A336">
        <v>9</v>
      </c>
      <c r="B336">
        <v>0.66710476905745397</v>
      </c>
      <c r="C336">
        <v>0.59722222222222221</v>
      </c>
      <c r="D336">
        <v>0.56342513416288265</v>
      </c>
      <c r="E336">
        <v>0.61930852068770093</v>
      </c>
      <c r="F336">
        <v>0.61176363470818551</v>
      </c>
      <c r="G336">
        <v>0.53814184206998272</v>
      </c>
      <c r="H336">
        <v>0.26044077689443501</v>
      </c>
      <c r="I336">
        <v>0.52390980533155274</v>
      </c>
      <c r="J336">
        <v>0.54487921061585565</v>
      </c>
      <c r="K336">
        <v>0.21656219069613991</v>
      </c>
      <c r="L336">
        <v>0.5052506988340173</v>
      </c>
      <c r="M336">
        <v>0.46372002754648473</v>
      </c>
      <c r="N336">
        <v>0.1809251123068569</v>
      </c>
      <c r="O336">
        <v>0.3171017744238222</v>
      </c>
      <c r="P336">
        <v>0.37746854428797588</v>
      </c>
      <c r="Q336">
        <v>0.18404133870095529</v>
      </c>
      <c r="R336">
        <v>0.23165821833086761</v>
      </c>
      <c r="S336">
        <v>0.24119440261505121</v>
      </c>
      <c r="T336">
        <v>0.30475922275415368</v>
      </c>
      <c r="U336">
        <v>0.2085563538178245</v>
      </c>
      <c r="V336">
        <v>0.26621380404601341</v>
      </c>
      <c r="W336">
        <v>0.2072401965328636</v>
      </c>
      <c r="X336">
        <v>0.20583483797396171</v>
      </c>
      <c r="Y336">
        <v>0.22256604567940211</v>
      </c>
      <c r="Z336">
        <v>0.32873571719113998</v>
      </c>
      <c r="AA336">
        <v>0.25604666895091499</v>
      </c>
      <c r="AB336">
        <v>0.27213320438089772</v>
      </c>
      <c r="AC336">
        <v>0.157607211144496</v>
      </c>
      <c r="AD336">
        <v>0.29747029748564757</v>
      </c>
      <c r="AE336">
        <v>0.32806409701169342</v>
      </c>
      <c r="AF336">
        <v>0.33520165712196909</v>
      </c>
      <c r="AG336">
        <v>0.57565086878716143</v>
      </c>
      <c r="AH336">
        <v>0.52319432760485518</v>
      </c>
      <c r="AI336">
        <v>0.34553660982948847</v>
      </c>
      <c r="AJ336">
        <v>0.59211607601438088</v>
      </c>
      <c r="AK336">
        <v>0.54905268621853087</v>
      </c>
    </row>
    <row r="337" spans="1:37">
      <c r="A337">
        <v>10</v>
      </c>
      <c r="B337">
        <v>0.61697333834021784</v>
      </c>
      <c r="C337">
        <v>0.52307566862361377</v>
      </c>
      <c r="D337">
        <v>0.54526154390517179</v>
      </c>
      <c r="E337">
        <v>0.55072737577933117</v>
      </c>
      <c r="F337">
        <v>0.53282345442957302</v>
      </c>
      <c r="G337">
        <v>0.52587478214237848</v>
      </c>
      <c r="H337">
        <v>0.25480527322129409</v>
      </c>
      <c r="I337">
        <v>0.49676408649648163</v>
      </c>
      <c r="J337">
        <v>0.54134059203810825</v>
      </c>
      <c r="K337">
        <v>0.32728472451336188</v>
      </c>
      <c r="L337">
        <v>0.50595582865345379</v>
      </c>
      <c r="M337">
        <v>0.51712264446253053</v>
      </c>
      <c r="N337">
        <v>0.25023448684405392</v>
      </c>
      <c r="O337">
        <v>0.36843089265075812</v>
      </c>
      <c r="P337">
        <v>0.39038413465544552</v>
      </c>
      <c r="Q337">
        <v>0.26455566905005112</v>
      </c>
      <c r="R337">
        <v>0.25070941767116978</v>
      </c>
      <c r="S337">
        <v>0.26389245969074809</v>
      </c>
      <c r="T337">
        <v>0.48797521824838069</v>
      </c>
      <c r="U337">
        <v>0.26148018814819052</v>
      </c>
      <c r="V337">
        <v>0.33996925823086072</v>
      </c>
      <c r="W337">
        <v>0.35978492630017622</v>
      </c>
      <c r="X337">
        <v>0.28712862733579259</v>
      </c>
      <c r="Y337">
        <v>0.28738027576044628</v>
      </c>
      <c r="Z337">
        <v>0.46211588950929999</v>
      </c>
      <c r="AA337">
        <v>0.36163165616790988</v>
      </c>
      <c r="AB337">
        <v>0.36524034817157652</v>
      </c>
      <c r="AC337">
        <v>0.30232177000819449</v>
      </c>
      <c r="AD337">
        <v>0.34279925091333319</v>
      </c>
      <c r="AE337">
        <v>0.33178865309657868</v>
      </c>
      <c r="AF337">
        <v>0.31850859022785422</v>
      </c>
      <c r="AG337">
        <v>0.51474917739421577</v>
      </c>
      <c r="AH337">
        <v>0.52355486119456796</v>
      </c>
      <c r="AI337">
        <v>0.32760782347041117</v>
      </c>
      <c r="AJ337">
        <v>0.52285567539804834</v>
      </c>
      <c r="AK337">
        <v>0.54094212302102251</v>
      </c>
    </row>
    <row r="338" spans="1:37">
      <c r="A338">
        <v>11</v>
      </c>
      <c r="B338">
        <v>0.56721742395794217</v>
      </c>
      <c r="C338">
        <v>0.50462056968906277</v>
      </c>
      <c r="D338">
        <v>0.52214424721354014</v>
      </c>
      <c r="E338">
        <v>0.5378802191573776</v>
      </c>
      <c r="F338">
        <v>0.51169989984521524</v>
      </c>
      <c r="G338">
        <v>0.52527148411315205</v>
      </c>
      <c r="H338">
        <v>0.25530844319211032</v>
      </c>
      <c r="I338">
        <v>0.49147362473676098</v>
      </c>
      <c r="J338">
        <v>0.544402858115005</v>
      </c>
      <c r="K338">
        <v>0.43668756186077201</v>
      </c>
      <c r="L338">
        <v>0.51887481427384197</v>
      </c>
      <c r="M338">
        <v>0.56232392161773004</v>
      </c>
      <c r="N338">
        <v>0.37902947129387371</v>
      </c>
      <c r="O338">
        <v>0.45162825480998031</v>
      </c>
      <c r="P338">
        <v>0.3923423048079327</v>
      </c>
      <c r="Q338">
        <v>0.41302649762662969</v>
      </c>
      <c r="R338">
        <v>0.30635929276515239</v>
      </c>
      <c r="S338">
        <v>0.30638704227421298</v>
      </c>
      <c r="T338">
        <v>0.67203604618417345</v>
      </c>
      <c r="U338">
        <v>0.36450372575397633</v>
      </c>
      <c r="V338">
        <v>0.4170468068226893</v>
      </c>
      <c r="W338">
        <v>0.51900435709650505</v>
      </c>
      <c r="X338">
        <v>0.41008872340241731</v>
      </c>
      <c r="Y338">
        <v>0.34135354173244919</v>
      </c>
      <c r="Z338">
        <v>0.6089191287948823</v>
      </c>
      <c r="AA338">
        <v>0.50585558279082443</v>
      </c>
      <c r="AB338">
        <v>0.49177928222286132</v>
      </c>
      <c r="AC338">
        <v>0.5037967768369298</v>
      </c>
      <c r="AD338">
        <v>0.44771743468516872</v>
      </c>
      <c r="AE338">
        <v>0.3492420961455176</v>
      </c>
      <c r="AF338">
        <v>0.31436578530522719</v>
      </c>
      <c r="AG338">
        <v>0.49959591294810368</v>
      </c>
      <c r="AH338">
        <v>0.51964908063934634</v>
      </c>
      <c r="AI338">
        <v>0.32209127382146441</v>
      </c>
      <c r="AJ338">
        <v>0.50313302516692338</v>
      </c>
      <c r="AK338">
        <v>0.53464832597975598</v>
      </c>
    </row>
    <row r="339" spans="1:37">
      <c r="A339">
        <v>12</v>
      </c>
      <c r="B339">
        <v>0.53604956815621485</v>
      </c>
      <c r="C339">
        <v>0.50766470971950417</v>
      </c>
      <c r="D339">
        <v>0.51901869434451853</v>
      </c>
      <c r="E339">
        <v>0.53466843000188935</v>
      </c>
      <c r="F339">
        <v>0.51000030349934755</v>
      </c>
      <c r="G339">
        <v>0.52795280868749184</v>
      </c>
      <c r="H339">
        <v>0.29878232867062487</v>
      </c>
      <c r="I339">
        <v>0.4930402177821151</v>
      </c>
      <c r="J339">
        <v>0.53923103096291247</v>
      </c>
      <c r="K339">
        <v>0.5298581326294951</v>
      </c>
      <c r="L339">
        <v>0.52214863129265399</v>
      </c>
      <c r="M339">
        <v>0.59600575971952685</v>
      </c>
      <c r="N339">
        <v>0.54894604334304198</v>
      </c>
      <c r="O339">
        <v>0.55046230199197765</v>
      </c>
      <c r="P339">
        <v>0.40796600283309731</v>
      </c>
      <c r="Q339">
        <v>0.56468184822447876</v>
      </c>
      <c r="R339">
        <v>0.39709199388809391</v>
      </c>
      <c r="S339">
        <v>0.3539868512873251</v>
      </c>
      <c r="T339">
        <v>0.87282455646296819</v>
      </c>
      <c r="U339">
        <v>0.49895526232933579</v>
      </c>
      <c r="V339">
        <v>0.47496033320111058</v>
      </c>
      <c r="W339">
        <v>0.669138778158895</v>
      </c>
      <c r="X339">
        <v>0.54489300493291737</v>
      </c>
      <c r="Y339">
        <v>0.41616671929270588</v>
      </c>
      <c r="Z339">
        <v>0.7544281329734126</v>
      </c>
      <c r="AA339">
        <v>0.64838389429201482</v>
      </c>
      <c r="AB339">
        <v>0.64942363489034682</v>
      </c>
      <c r="AC339">
        <v>0.67063643813165796</v>
      </c>
      <c r="AD339">
        <v>0.55829981886838798</v>
      </c>
      <c r="AE339">
        <v>0.4262018189692508</v>
      </c>
      <c r="AF339">
        <v>0.35969294504691107</v>
      </c>
      <c r="AG339">
        <v>0.51492235755931426</v>
      </c>
      <c r="AH339">
        <v>0.52175219324600408</v>
      </c>
      <c r="AI339">
        <v>0.32798395185556661</v>
      </c>
      <c r="AJ339">
        <v>0.50803800719054948</v>
      </c>
      <c r="AK339">
        <v>0.53594601609135728</v>
      </c>
    </row>
    <row r="340" spans="1:37">
      <c r="A340">
        <v>13</v>
      </c>
      <c r="B340">
        <v>0.51126549004881716</v>
      </c>
      <c r="C340">
        <v>0.49445531637312462</v>
      </c>
      <c r="D340">
        <v>0.51247272512826558</v>
      </c>
      <c r="E340">
        <v>0.51653126771207258</v>
      </c>
      <c r="F340">
        <v>0.49370238853986459</v>
      </c>
      <c r="G340">
        <v>0.5213165303660009</v>
      </c>
      <c r="H340">
        <v>0.38512629566267492</v>
      </c>
      <c r="I340">
        <v>0.51304638142688364</v>
      </c>
      <c r="J340">
        <v>0.54460700918679816</v>
      </c>
      <c r="K340">
        <v>0.65483338832068616</v>
      </c>
      <c r="L340">
        <v>0.56123296985570015</v>
      </c>
      <c r="M340">
        <v>0.65704626557315471</v>
      </c>
      <c r="N340">
        <v>0.67102729920521298</v>
      </c>
      <c r="O340">
        <v>0.6405602012373377</v>
      </c>
      <c r="P340">
        <v>0.49750020831597358</v>
      </c>
      <c r="Q340">
        <v>0.68953914558673302</v>
      </c>
      <c r="R340">
        <v>0.51483107370667702</v>
      </c>
      <c r="S340">
        <v>0.459139824438976</v>
      </c>
      <c r="T340">
        <v>0.89028442692199372</v>
      </c>
      <c r="U340">
        <v>0.63810096268521432</v>
      </c>
      <c r="V340">
        <v>0.58181277270924214</v>
      </c>
      <c r="W340">
        <v>0.81245944192083053</v>
      </c>
      <c r="X340">
        <v>0.68400818985253065</v>
      </c>
      <c r="Y340">
        <v>0.57185559414798426</v>
      </c>
      <c r="Z340">
        <v>0.83322856191990535</v>
      </c>
      <c r="AA340">
        <v>0.74947066937262252</v>
      </c>
      <c r="AB340">
        <v>0.77787071647018835</v>
      </c>
      <c r="AC340">
        <v>0.78699808795411097</v>
      </c>
      <c r="AD340">
        <v>0.65386976944094821</v>
      </c>
      <c r="AE340">
        <v>0.6077089649198788</v>
      </c>
      <c r="AF340">
        <v>0.46435969294504692</v>
      </c>
      <c r="AG340">
        <v>0.51792414708768697</v>
      </c>
      <c r="AH340">
        <v>0.53623362576613387</v>
      </c>
      <c r="AI340">
        <v>0.37700601805416251</v>
      </c>
      <c r="AJ340">
        <v>0.50231124807395988</v>
      </c>
      <c r="AK340">
        <v>0.5267324162989877</v>
      </c>
    </row>
    <row r="341" spans="1:37">
      <c r="A341">
        <v>14</v>
      </c>
      <c r="B341">
        <v>0.51483289523094256</v>
      </c>
      <c r="C341">
        <v>0.49836921069797779</v>
      </c>
      <c r="D341">
        <v>0.52939788877749605</v>
      </c>
      <c r="E341">
        <v>0.51369733610428869</v>
      </c>
      <c r="F341">
        <v>0.49376308840935978</v>
      </c>
      <c r="G341">
        <v>0.53566161683871849</v>
      </c>
      <c r="H341">
        <v>0.59967797121867772</v>
      </c>
      <c r="I341">
        <v>0.57011145924289897</v>
      </c>
      <c r="J341">
        <v>0.55740047635250078</v>
      </c>
      <c r="K341">
        <v>0.7664797096667767</v>
      </c>
      <c r="L341">
        <v>0.59575914780024652</v>
      </c>
      <c r="M341">
        <v>0.72353346271833729</v>
      </c>
      <c r="N341">
        <v>0.78836945253492619</v>
      </c>
      <c r="O341">
        <v>0.72707186076551766</v>
      </c>
      <c r="P341">
        <v>0.6156570285809515</v>
      </c>
      <c r="Q341">
        <v>0.80352099981974412</v>
      </c>
      <c r="R341">
        <v>0.63943392107880015</v>
      </c>
      <c r="S341">
        <v>0.62617989495721138</v>
      </c>
      <c r="T341">
        <v>0.95978597578147007</v>
      </c>
      <c r="U341">
        <v>0.76864069611014119</v>
      </c>
      <c r="V341">
        <v>0.71177112257040842</v>
      </c>
      <c r="W341">
        <v>0.87684249559655147</v>
      </c>
      <c r="X341">
        <v>0.79817369744196698</v>
      </c>
      <c r="Y341">
        <v>0.73634354278496994</v>
      </c>
      <c r="Z341">
        <v>0.9258957955848095</v>
      </c>
      <c r="AA341">
        <v>0.85421224181404443</v>
      </c>
      <c r="AB341">
        <v>0.85176568993909618</v>
      </c>
      <c r="AC341">
        <v>0.8730401529636711</v>
      </c>
      <c r="AD341">
        <v>0.7691339452921131</v>
      </c>
      <c r="AE341">
        <v>0.77366825465569522</v>
      </c>
      <c r="AF341">
        <v>0.73132691604727673</v>
      </c>
      <c r="AG341">
        <v>0.58006696299717142</v>
      </c>
      <c r="AH341">
        <v>0.60046869366662659</v>
      </c>
      <c r="AI341">
        <v>0.58462888665997992</v>
      </c>
      <c r="AJ341">
        <v>0.51954288649203895</v>
      </c>
      <c r="AK341">
        <v>0.59589929924733953</v>
      </c>
    </row>
    <row r="342" spans="1:37">
      <c r="A342">
        <v>15</v>
      </c>
      <c r="B342">
        <v>0.50732256853173119</v>
      </c>
      <c r="C342">
        <v>0.49475429441182872</v>
      </c>
      <c r="D342">
        <v>0.51789821312732209</v>
      </c>
      <c r="E342">
        <v>0.50047232193463065</v>
      </c>
      <c r="F342">
        <v>0.49133509362954858</v>
      </c>
      <c r="G342">
        <v>0.52922643786030299</v>
      </c>
      <c r="H342">
        <v>0.81231760088557914</v>
      </c>
      <c r="I342">
        <v>0.63824541578920346</v>
      </c>
      <c r="J342">
        <v>0.60156515821708056</v>
      </c>
      <c r="K342">
        <v>0.87528868360277123</v>
      </c>
      <c r="L342">
        <v>0.63549824976705516</v>
      </c>
      <c r="M342">
        <v>0.79684467538972015</v>
      </c>
      <c r="N342">
        <v>0.89075381349656912</v>
      </c>
      <c r="O342">
        <v>0.79842273438031153</v>
      </c>
      <c r="P342">
        <v>0.76901924839596703</v>
      </c>
      <c r="Q342">
        <v>0.8879408760439822</v>
      </c>
      <c r="R342">
        <v>0.75403216026775988</v>
      </c>
      <c r="S342">
        <v>0.74859514452565468</v>
      </c>
      <c r="T342">
        <v>1</v>
      </c>
      <c r="U342">
        <v>0.87554741391647828</v>
      </c>
      <c r="V342">
        <v>0.82930880602935331</v>
      </c>
      <c r="W342">
        <v>0.92263836099008067</v>
      </c>
      <c r="X342">
        <v>0.89170043109033881</v>
      </c>
      <c r="Y342">
        <v>0.85843595411009366</v>
      </c>
      <c r="Z342">
        <v>0.99844691787153794</v>
      </c>
      <c r="AA342">
        <v>0.9363485411560053</v>
      </c>
      <c r="AB342">
        <v>0.88253130146117054</v>
      </c>
      <c r="AC342">
        <v>0.94252936356186845</v>
      </c>
      <c r="AD342">
        <v>0.88992417032511617</v>
      </c>
      <c r="AE342">
        <v>0.89497618016457359</v>
      </c>
      <c r="AF342">
        <v>0.92494212257828679</v>
      </c>
      <c r="AG342">
        <v>0.63790913814004502</v>
      </c>
      <c r="AH342">
        <v>0.62834995793774806</v>
      </c>
      <c r="AI342">
        <v>0.88778836509528569</v>
      </c>
      <c r="AJ342">
        <v>0.55806368772470449</v>
      </c>
      <c r="AK342">
        <v>0.67694004671684394</v>
      </c>
    </row>
    <row r="343" spans="1:37">
      <c r="A343">
        <v>16</v>
      </c>
      <c r="B343">
        <v>0.5140818625610214</v>
      </c>
      <c r="C343">
        <v>0.5119863013698629</v>
      </c>
      <c r="D343">
        <v>0.51943150321401188</v>
      </c>
      <c r="E343">
        <v>0.51842055545059518</v>
      </c>
      <c r="F343">
        <v>0.50742055904579797</v>
      </c>
      <c r="G343">
        <v>0.53177369620592585</v>
      </c>
      <c r="H343">
        <v>0.97967193317902779</v>
      </c>
      <c r="I343">
        <v>0.74500487955210859</v>
      </c>
      <c r="J343">
        <v>0.74998298741068381</v>
      </c>
      <c r="K343">
        <v>0.93850214450676339</v>
      </c>
      <c r="L343">
        <v>0.72071822508751149</v>
      </c>
      <c r="M343">
        <v>0.89137920240405688</v>
      </c>
      <c r="N343">
        <v>0.95877968109789213</v>
      </c>
      <c r="O343">
        <v>0.9116017404310286</v>
      </c>
      <c r="P343">
        <v>0.88942588117656862</v>
      </c>
      <c r="Q343">
        <v>0.9263954815838491</v>
      </c>
      <c r="R343">
        <v>0.85857728408236544</v>
      </c>
      <c r="S343">
        <v>0.88393873728284411</v>
      </c>
      <c r="T343">
        <v>0.99560687130385805</v>
      </c>
      <c r="U343">
        <v>0.94933737871025026</v>
      </c>
      <c r="V343">
        <v>0.91994744149147156</v>
      </c>
      <c r="W343">
        <v>0.98155186798924632</v>
      </c>
      <c r="X343">
        <v>0.94999697632026803</v>
      </c>
      <c r="Y343">
        <v>0.93234396379328477</v>
      </c>
      <c r="Z343">
        <v>1</v>
      </c>
      <c r="AA343">
        <v>0.98967695456981453</v>
      </c>
      <c r="AB343">
        <v>0.95396920824947062</v>
      </c>
      <c r="AC343">
        <v>1</v>
      </c>
      <c r="AD343">
        <v>1</v>
      </c>
      <c r="AE343">
        <v>1</v>
      </c>
      <c r="AF343">
        <v>1</v>
      </c>
      <c r="AG343">
        <v>0.6752583270796052</v>
      </c>
      <c r="AH343">
        <v>0.63297680567239523</v>
      </c>
      <c r="AI343">
        <v>1</v>
      </c>
      <c r="AJ343">
        <v>0.59057524396507444</v>
      </c>
      <c r="AK343">
        <v>0.71139371917985983</v>
      </c>
    </row>
    <row r="344" spans="1:37">
      <c r="A344">
        <v>17</v>
      </c>
      <c r="B344">
        <v>0.57191137814494941</v>
      </c>
      <c r="C344">
        <v>0.57134703196347025</v>
      </c>
      <c r="D344">
        <v>0.5793477619862003</v>
      </c>
      <c r="E344">
        <v>0.5705648970338183</v>
      </c>
      <c r="F344">
        <v>0.56629943245622005</v>
      </c>
      <c r="G344">
        <v>0.59163426732806013</v>
      </c>
      <c r="H344">
        <v>1</v>
      </c>
      <c r="I344">
        <v>0.83571318506343428</v>
      </c>
      <c r="J344">
        <v>0.86165362368152421</v>
      </c>
      <c r="K344">
        <v>1</v>
      </c>
      <c r="L344">
        <v>0.82122440756503534</v>
      </c>
      <c r="M344">
        <v>0.9869154197708635</v>
      </c>
      <c r="N344">
        <v>1</v>
      </c>
      <c r="O344">
        <v>0.99824937113331957</v>
      </c>
      <c r="P344">
        <v>1</v>
      </c>
      <c r="Q344">
        <v>1</v>
      </c>
      <c r="R344">
        <v>0.98144599936940657</v>
      </c>
      <c r="S344">
        <v>1</v>
      </c>
      <c r="T344">
        <v>0.98591945930723746</v>
      </c>
      <c r="U344">
        <v>1</v>
      </c>
      <c r="V344">
        <v>1</v>
      </c>
      <c r="W344">
        <v>1</v>
      </c>
      <c r="X344">
        <v>1</v>
      </c>
      <c r="Y344">
        <v>1</v>
      </c>
      <c r="Z344">
        <v>0.96494471767185586</v>
      </c>
      <c r="AA344">
        <v>1</v>
      </c>
      <c r="AB344">
        <v>1</v>
      </c>
      <c r="AC344">
        <v>0.9387052717836657</v>
      </c>
      <c r="AD344">
        <v>0.94714947963036855</v>
      </c>
      <c r="AE344">
        <v>0.99164140320485072</v>
      </c>
      <c r="AF344">
        <v>0.86864871451200176</v>
      </c>
      <c r="AG344">
        <v>0.68036714195000858</v>
      </c>
      <c r="AH344">
        <v>0.6660858069943516</v>
      </c>
      <c r="AI344">
        <v>0.88452858575727167</v>
      </c>
      <c r="AJ344">
        <v>0.63140729327170009</v>
      </c>
      <c r="AK344">
        <v>0.70542434466649351</v>
      </c>
    </row>
    <row r="345" spans="1:37">
      <c r="A345">
        <v>18</v>
      </c>
      <c r="B345">
        <v>0.66823131806233582</v>
      </c>
      <c r="C345">
        <v>0.66718308327897369</v>
      </c>
      <c r="D345">
        <v>0.67983723536002849</v>
      </c>
      <c r="E345">
        <v>0.6597392782920839</v>
      </c>
      <c r="F345">
        <v>0.65813833500257957</v>
      </c>
      <c r="G345">
        <v>0.68494436251508262</v>
      </c>
      <c r="H345">
        <v>0.8725973633893529</v>
      </c>
      <c r="I345">
        <v>0.85687503210231641</v>
      </c>
      <c r="J345">
        <v>0.85110581830554599</v>
      </c>
      <c r="K345">
        <v>0.94793797426591886</v>
      </c>
      <c r="L345">
        <v>0.89377722934347359</v>
      </c>
      <c r="M345">
        <v>1</v>
      </c>
      <c r="N345">
        <v>0.95162166164782547</v>
      </c>
      <c r="O345">
        <v>1</v>
      </c>
      <c r="P345">
        <v>0.9834180484959586</v>
      </c>
      <c r="Q345">
        <v>0.99627471008832535</v>
      </c>
      <c r="R345">
        <v>1</v>
      </c>
      <c r="S345">
        <v>0.99125867704851789</v>
      </c>
      <c r="T345">
        <v>0.96181357364122777</v>
      </c>
      <c r="U345">
        <v>0.9971949509116409</v>
      </c>
      <c r="V345">
        <v>0.98465390717969059</v>
      </c>
      <c r="W345">
        <v>0.93399462315750448</v>
      </c>
      <c r="X345">
        <v>0.95378089552754552</v>
      </c>
      <c r="Y345">
        <v>0.94131144090095775</v>
      </c>
      <c r="Z345">
        <v>0.8936508523462634</v>
      </c>
      <c r="AA345">
        <v>0.89811373799671412</v>
      </c>
      <c r="AB345">
        <v>0.89421543769767631</v>
      </c>
      <c r="AC345">
        <v>0.83895110625512148</v>
      </c>
      <c r="AD345">
        <v>0.87465078439198074</v>
      </c>
      <c r="AE345">
        <v>0.91238631442182783</v>
      </c>
      <c r="AF345">
        <v>0.77823808943584738</v>
      </c>
      <c r="AG345">
        <v>0.73994111874386659</v>
      </c>
      <c r="AH345">
        <v>0.74474221848335553</v>
      </c>
      <c r="AI345">
        <v>0.7827231695085255</v>
      </c>
      <c r="AJ345">
        <v>0.706111967128916</v>
      </c>
      <c r="AK345">
        <v>0.76751881650661802</v>
      </c>
    </row>
    <row r="346" spans="1:37">
      <c r="A346">
        <v>19</v>
      </c>
      <c r="B346">
        <v>0.77487795719113783</v>
      </c>
      <c r="C346">
        <v>0.77497825614263982</v>
      </c>
      <c r="D346">
        <v>0.78592911481983851</v>
      </c>
      <c r="E346">
        <v>0.76383903268467801</v>
      </c>
      <c r="F346">
        <v>0.76436310661932083</v>
      </c>
      <c r="G346">
        <v>0.78535996782410533</v>
      </c>
      <c r="H346">
        <v>0.70846331890912739</v>
      </c>
      <c r="I346">
        <v>0.87418460116081975</v>
      </c>
      <c r="J346">
        <v>0.86886696155154819</v>
      </c>
      <c r="K346">
        <v>0.82236885516331248</v>
      </c>
      <c r="L346">
        <v>0.91943891812939127</v>
      </c>
      <c r="M346">
        <v>0.95705252613785774</v>
      </c>
      <c r="N346">
        <v>0.82889865231771742</v>
      </c>
      <c r="O346">
        <v>0.92859813719491457</v>
      </c>
      <c r="P346">
        <v>0.91971502374802105</v>
      </c>
      <c r="Q346">
        <v>0.87454184942618507</v>
      </c>
      <c r="R346">
        <v>0.85275642113943384</v>
      </c>
      <c r="S346">
        <v>0.83868953612223152</v>
      </c>
      <c r="T346">
        <v>0.82376795268938341</v>
      </c>
      <c r="U346">
        <v>0.85053095572029636</v>
      </c>
      <c r="V346">
        <v>0.84034113447044811</v>
      </c>
      <c r="W346">
        <v>0.81125428756836937</v>
      </c>
      <c r="X346">
        <v>0.84413362936597747</v>
      </c>
      <c r="Y346">
        <v>0.8157457109777918</v>
      </c>
      <c r="Z346">
        <v>0.78818918019450501</v>
      </c>
      <c r="AA346">
        <v>0.79780009312704825</v>
      </c>
      <c r="AB346">
        <v>0.78890137752568157</v>
      </c>
      <c r="AC346">
        <v>0.75684239278885557</v>
      </c>
      <c r="AD346">
        <v>0.81255948177938808</v>
      </c>
      <c r="AE346">
        <v>0.85465569510610673</v>
      </c>
      <c r="AF346">
        <v>0.74253685877909081</v>
      </c>
      <c r="AG346">
        <v>0.82595393407608375</v>
      </c>
      <c r="AH346">
        <v>0.83127028001442138</v>
      </c>
      <c r="AI346">
        <v>0.73946840521564683</v>
      </c>
      <c r="AJ346">
        <v>0.80161787365177184</v>
      </c>
      <c r="AK346">
        <v>0.83973527121723324</v>
      </c>
    </row>
    <row r="347" spans="1:37">
      <c r="A347">
        <v>20</v>
      </c>
      <c r="B347">
        <v>0.86575291025159595</v>
      </c>
      <c r="C347">
        <v>0.86676451402478805</v>
      </c>
      <c r="D347">
        <v>0.86501149967565027</v>
      </c>
      <c r="E347">
        <v>0.85376912903835256</v>
      </c>
      <c r="F347">
        <v>0.85328841542990674</v>
      </c>
      <c r="G347">
        <v>0.86003485721946649</v>
      </c>
      <c r="H347">
        <v>0.70484049511925129</v>
      </c>
      <c r="I347">
        <v>0.94997174996147704</v>
      </c>
      <c r="J347">
        <v>0.93521605988431444</v>
      </c>
      <c r="K347">
        <v>0.74582645991421981</v>
      </c>
      <c r="L347">
        <v>0.96831952454103576</v>
      </c>
      <c r="M347">
        <v>0.94215238214486952</v>
      </c>
      <c r="N347">
        <v>0.69255072320679267</v>
      </c>
      <c r="O347">
        <v>0.83552586851587451</v>
      </c>
      <c r="P347">
        <v>0.84509624197983502</v>
      </c>
      <c r="Q347">
        <v>0.74704079793306477</v>
      </c>
      <c r="R347">
        <v>0.74601634692343155</v>
      </c>
      <c r="S347">
        <v>0.74517941748999161</v>
      </c>
      <c r="T347">
        <v>0.72131793860884263</v>
      </c>
      <c r="U347">
        <v>0.74148705765616207</v>
      </c>
      <c r="V347">
        <v>0.7272659658865529</v>
      </c>
      <c r="W347">
        <v>0.72814498933901917</v>
      </c>
      <c r="X347">
        <v>0.73766554646531834</v>
      </c>
      <c r="Y347">
        <v>0.72169245342595501</v>
      </c>
      <c r="Z347">
        <v>0.6738157748770478</v>
      </c>
      <c r="AA347">
        <v>0.70617537755989568</v>
      </c>
      <c r="AB347">
        <v>0.70622369762396431</v>
      </c>
      <c r="AC347">
        <v>0.67866703086588365</v>
      </c>
      <c r="AD347">
        <v>0.79054738587173434</v>
      </c>
      <c r="AE347">
        <v>0.81992204417496761</v>
      </c>
      <c r="AF347">
        <v>0.6567564274399903</v>
      </c>
      <c r="AG347">
        <v>0.88798129654216928</v>
      </c>
      <c r="AH347">
        <v>0.88709289748828268</v>
      </c>
      <c r="AI347">
        <v>0.65922768304914736</v>
      </c>
      <c r="AJ347">
        <v>0.87806882383153551</v>
      </c>
      <c r="AK347">
        <v>0.8965092135997923</v>
      </c>
    </row>
    <row r="348" spans="1:37">
      <c r="A348">
        <v>21</v>
      </c>
      <c r="B348">
        <v>0.975591438227563</v>
      </c>
      <c r="C348">
        <v>0.97839204174820615</v>
      </c>
      <c r="D348">
        <v>0.97110337913546019</v>
      </c>
      <c r="E348">
        <v>0.95975817116946915</v>
      </c>
      <c r="F348">
        <v>0.96115208352302017</v>
      </c>
      <c r="G348">
        <v>0.96219332350181019</v>
      </c>
      <c r="H348">
        <v>0.67525410083526227</v>
      </c>
      <c r="I348">
        <v>1</v>
      </c>
      <c r="J348">
        <v>1</v>
      </c>
      <c r="K348">
        <v>0.63061695809963703</v>
      </c>
      <c r="L348">
        <v>1</v>
      </c>
      <c r="M348">
        <v>0.94421836849683838</v>
      </c>
      <c r="N348">
        <v>0.60512415461322011</v>
      </c>
      <c r="O348">
        <v>0.80234890203276898</v>
      </c>
      <c r="P348">
        <v>0.83380551620698284</v>
      </c>
      <c r="Q348">
        <v>0.64417472811392174</v>
      </c>
      <c r="R348">
        <v>0.69007542868230221</v>
      </c>
      <c r="S348">
        <v>0.69210709957027938</v>
      </c>
      <c r="T348">
        <v>0.66420726555899756</v>
      </c>
      <c r="U348">
        <v>0.67248666647584709</v>
      </c>
      <c r="V348">
        <v>0.6595101150337167</v>
      </c>
      <c r="W348">
        <v>0.6473532956336332</v>
      </c>
      <c r="X348">
        <v>0.65123150155935472</v>
      </c>
      <c r="Y348">
        <v>0.63782759709504255</v>
      </c>
      <c r="Z348">
        <v>0.61317161557519517</v>
      </c>
      <c r="AA348">
        <v>0.64508930532493447</v>
      </c>
      <c r="AB348">
        <v>0.62720547873591759</v>
      </c>
      <c r="AC348">
        <v>0.61092597650915048</v>
      </c>
      <c r="AD348">
        <v>0.75013047616123785</v>
      </c>
      <c r="AE348">
        <v>0.77080987440450432</v>
      </c>
      <c r="AF348">
        <v>0.62921895942488104</v>
      </c>
      <c r="AG348">
        <v>0.97693817468105981</v>
      </c>
      <c r="AH348">
        <v>0.97824780675399603</v>
      </c>
      <c r="AI348">
        <v>0.64054663991975924</v>
      </c>
      <c r="AJ348">
        <v>0.98179250128402651</v>
      </c>
      <c r="AK348">
        <v>0.98027511030365944</v>
      </c>
    </row>
    <row r="349" spans="1:37">
      <c r="A349">
        <v>22</v>
      </c>
      <c r="B349">
        <v>1</v>
      </c>
      <c r="C349">
        <v>1</v>
      </c>
      <c r="D349">
        <v>1</v>
      </c>
      <c r="E349">
        <v>1</v>
      </c>
      <c r="F349">
        <v>1</v>
      </c>
      <c r="G349">
        <v>1</v>
      </c>
      <c r="H349">
        <v>0.53577538492502774</v>
      </c>
      <c r="I349">
        <v>0.91152601571729408</v>
      </c>
      <c r="J349">
        <v>0.95216059884314397</v>
      </c>
      <c r="K349">
        <v>0.48485648300890788</v>
      </c>
      <c r="L349">
        <v>0.89123372535193501</v>
      </c>
      <c r="M349">
        <v>0.83772616289989366</v>
      </c>
      <c r="N349">
        <v>0.47114577676852443</v>
      </c>
      <c r="O349">
        <v>0.64968726629954454</v>
      </c>
      <c r="P349">
        <v>0.70981584867927672</v>
      </c>
      <c r="Q349">
        <v>0.51348915459953126</v>
      </c>
      <c r="R349">
        <v>0.5442506851640756</v>
      </c>
      <c r="S349">
        <v>0.539758328130165</v>
      </c>
      <c r="T349">
        <v>0.55133765136581248</v>
      </c>
      <c r="U349">
        <v>0.5224451631985193</v>
      </c>
      <c r="V349">
        <v>0.50436334787782611</v>
      </c>
      <c r="W349">
        <v>0.52229535552053397</v>
      </c>
      <c r="X349">
        <v>0.51418969702729089</v>
      </c>
      <c r="Y349">
        <v>0.5054204820545205</v>
      </c>
      <c r="Z349">
        <v>0.4991679917168953</v>
      </c>
      <c r="AA349">
        <v>0.52646653136887966</v>
      </c>
      <c r="AB349">
        <v>0.51088689651567021</v>
      </c>
      <c r="AC349">
        <v>0.47708276427205681</v>
      </c>
      <c r="AD349">
        <v>0.61509532434838665</v>
      </c>
      <c r="AE349">
        <v>0.64404504114335215</v>
      </c>
      <c r="AF349">
        <v>0.62471061289143404</v>
      </c>
      <c r="AG349">
        <v>1</v>
      </c>
      <c r="AH349">
        <v>1</v>
      </c>
      <c r="AI349">
        <v>0.64631394182547641</v>
      </c>
      <c r="AJ349">
        <v>1</v>
      </c>
      <c r="AK349">
        <v>1</v>
      </c>
    </row>
    <row r="350" spans="1:37">
      <c r="A350">
        <v>23</v>
      </c>
      <c r="B350">
        <v>0.88922268118663184</v>
      </c>
      <c r="C350">
        <v>0.86673733420308752</v>
      </c>
      <c r="D350">
        <v>0.91230760158046831</v>
      </c>
      <c r="E350">
        <v>0.89533345928584918</v>
      </c>
      <c r="F350">
        <v>0.88078545631126892</v>
      </c>
      <c r="G350">
        <v>0.91312508379139312</v>
      </c>
      <c r="H350">
        <v>0.38673643956928649</v>
      </c>
      <c r="I350">
        <v>0.75473830191586633</v>
      </c>
      <c r="J350">
        <v>0.80755358965634572</v>
      </c>
      <c r="K350">
        <v>0.32715275486638068</v>
      </c>
      <c r="L350">
        <v>0.72792062252889744</v>
      </c>
      <c r="M350">
        <v>0.65579415263256757</v>
      </c>
      <c r="N350">
        <v>0.32917016340030603</v>
      </c>
      <c r="O350">
        <v>0.488051533074988</v>
      </c>
      <c r="P350">
        <v>0.57011915673693858</v>
      </c>
      <c r="Q350">
        <v>0.34813435077810478</v>
      </c>
      <c r="R350">
        <v>0.38771797919041501</v>
      </c>
      <c r="S350">
        <v>0.37962316817864622</v>
      </c>
      <c r="T350">
        <v>0.4097437341593918</v>
      </c>
      <c r="U350">
        <v>0.35974277509040081</v>
      </c>
      <c r="V350">
        <v>0.377776675922253</v>
      </c>
      <c r="W350">
        <v>0.36882358394363579</v>
      </c>
      <c r="X350">
        <v>0.37015887277219611</v>
      </c>
      <c r="Y350">
        <v>0.34680559941058842</v>
      </c>
      <c r="Z350">
        <v>0.39182043412343309</v>
      </c>
      <c r="AA350">
        <v>0.38287516582764458</v>
      </c>
      <c r="AB350">
        <v>0.37582664610398098</v>
      </c>
      <c r="AC350">
        <v>0.34842939087680957</v>
      </c>
      <c r="AD350">
        <v>0.47476437540294109</v>
      </c>
      <c r="AE350">
        <v>0.47656994369857092</v>
      </c>
      <c r="AF350">
        <v>0.54758133300840739</v>
      </c>
      <c r="AG350">
        <v>0.86985510592853432</v>
      </c>
      <c r="AH350">
        <v>0.9112486479990386</v>
      </c>
      <c r="AI350">
        <v>0.56318956870611836</v>
      </c>
      <c r="AJ350">
        <v>0.86610169491525413</v>
      </c>
      <c r="AK350">
        <v>0.91019984427718637</v>
      </c>
    </row>
    <row r="351" spans="1:37">
      <c r="A351">
        <v>24</v>
      </c>
      <c r="B351">
        <v>0.74802853924145707</v>
      </c>
      <c r="C351">
        <v>0.71607958251793868</v>
      </c>
      <c r="D351">
        <v>0.74977885239134301</v>
      </c>
      <c r="E351">
        <v>0.76138295862459859</v>
      </c>
      <c r="F351">
        <v>0.73528786913108113</v>
      </c>
      <c r="G351">
        <v>0.74299503954953761</v>
      </c>
      <c r="H351">
        <v>0.2723155882056959</v>
      </c>
      <c r="I351">
        <v>0.57927988083620108</v>
      </c>
      <c r="J351">
        <v>0.63334467505954395</v>
      </c>
      <c r="K351">
        <v>0.2202573408116133</v>
      </c>
      <c r="L351">
        <v>0.63486866957112964</v>
      </c>
      <c r="M351">
        <v>0.49214299129781508</v>
      </c>
      <c r="N351">
        <v>0.18887298217899981</v>
      </c>
      <c r="O351">
        <v>0.37925759738935338</v>
      </c>
      <c r="P351">
        <v>0.43342221481543203</v>
      </c>
      <c r="Q351">
        <v>0.22021270203689239</v>
      </c>
      <c r="R351">
        <v>0.2646067279474183</v>
      </c>
      <c r="S351">
        <v>0.2793550519704705</v>
      </c>
      <c r="T351">
        <v>0.28673613066741771</v>
      </c>
      <c r="U351">
        <v>0.2362156643863717</v>
      </c>
      <c r="V351">
        <v>0.25399147163823871</v>
      </c>
      <c r="W351">
        <v>0.25201631593584872</v>
      </c>
      <c r="X351">
        <v>0.24730244572494889</v>
      </c>
      <c r="Y351">
        <v>0.23321755604673189</v>
      </c>
      <c r="Z351">
        <v>0.28942794808268307</v>
      </c>
      <c r="AA351">
        <v>0.25964875288825628</v>
      </c>
      <c r="AB351">
        <v>0.25245053192879741</v>
      </c>
      <c r="AC351">
        <v>0.2154056268779023</v>
      </c>
      <c r="AD351">
        <v>0.3329137629324902</v>
      </c>
      <c r="AE351">
        <v>0.36366392377652662</v>
      </c>
      <c r="AF351">
        <v>0.44559522358961862</v>
      </c>
      <c r="AG351">
        <v>0.71913063557120604</v>
      </c>
      <c r="AH351">
        <v>0.74311981732964805</v>
      </c>
      <c r="AI351">
        <v>0.45824974924774309</v>
      </c>
      <c r="AJ351">
        <v>0.72185413456599901</v>
      </c>
      <c r="AK351">
        <v>0.74111082273553064</v>
      </c>
    </row>
    <row r="353" spans="1:50">
      <c r="A353" s="131"/>
      <c r="B353" s="123"/>
    </row>
    <row r="354" spans="1:50">
      <c r="B354" s="123"/>
    </row>
    <row r="361" spans="1:50">
      <c r="A361" t="s">
        <v>64</v>
      </c>
      <c r="D361">
        <v>2015</v>
      </c>
      <c r="F361" t="s">
        <v>1</v>
      </c>
      <c r="G361" s="177">
        <v>12699.9</v>
      </c>
      <c r="H361" t="s">
        <v>2</v>
      </c>
      <c r="K361" t="s">
        <v>3</v>
      </c>
      <c r="L361" t="s">
        <v>4</v>
      </c>
    </row>
    <row r="362" spans="1:50">
      <c r="A362" s="106">
        <v>10</v>
      </c>
      <c r="B362" t="s">
        <v>8</v>
      </c>
      <c r="F362" t="s">
        <v>9</v>
      </c>
      <c r="G362">
        <v>0</v>
      </c>
      <c r="H362" t="s">
        <v>2</v>
      </c>
      <c r="K362" t="s">
        <v>10</v>
      </c>
      <c r="L362" t="s">
        <v>4</v>
      </c>
      <c r="N362" t="s">
        <v>11</v>
      </c>
    </row>
    <row r="363" spans="1:50">
      <c r="B363">
        <v>1</v>
      </c>
      <c r="C363" t="s">
        <v>22</v>
      </c>
      <c r="D363" t="s">
        <v>23</v>
      </c>
      <c r="E363">
        <v>2</v>
      </c>
      <c r="F363" t="s">
        <v>24</v>
      </c>
      <c r="G363" t="s">
        <v>25</v>
      </c>
      <c r="H363">
        <v>3</v>
      </c>
      <c r="I363" t="s">
        <v>26</v>
      </c>
      <c r="J363" t="s">
        <v>27</v>
      </c>
      <c r="K363">
        <v>4</v>
      </c>
      <c r="L363" t="s">
        <v>28</v>
      </c>
      <c r="M363" t="s">
        <v>29</v>
      </c>
      <c r="N363">
        <v>5</v>
      </c>
      <c r="O363" t="s">
        <v>30</v>
      </c>
      <c r="P363" t="s">
        <v>30</v>
      </c>
      <c r="Q363">
        <v>6</v>
      </c>
      <c r="R363" t="s">
        <v>31</v>
      </c>
      <c r="S363" t="s">
        <v>32</v>
      </c>
      <c r="T363">
        <v>7</v>
      </c>
      <c r="U363" t="s">
        <v>33</v>
      </c>
      <c r="V363" t="s">
        <v>34</v>
      </c>
      <c r="W363">
        <v>8</v>
      </c>
      <c r="X363" t="s">
        <v>35</v>
      </c>
      <c r="Y363" t="s">
        <v>36</v>
      </c>
      <c r="Z363">
        <v>9</v>
      </c>
      <c r="AA363" t="s">
        <v>37</v>
      </c>
      <c r="AB363" t="s">
        <v>38</v>
      </c>
      <c r="AC363">
        <v>10</v>
      </c>
      <c r="AD363" t="s">
        <v>39</v>
      </c>
      <c r="AE363" t="s">
        <v>40</v>
      </c>
      <c r="AF363">
        <v>11</v>
      </c>
      <c r="AG363" t="s">
        <v>41</v>
      </c>
      <c r="AH363" t="s">
        <v>42</v>
      </c>
      <c r="AI363">
        <v>12</v>
      </c>
      <c r="AJ363" t="s">
        <v>43</v>
      </c>
      <c r="AK363" t="s">
        <v>44</v>
      </c>
    </row>
    <row r="364" spans="1:50">
      <c r="B364">
        <v>31</v>
      </c>
      <c r="E364">
        <v>28</v>
      </c>
      <c r="H364">
        <v>31</v>
      </c>
      <c r="K364">
        <v>30</v>
      </c>
      <c r="N364">
        <v>31</v>
      </c>
      <c r="Q364">
        <v>30</v>
      </c>
      <c r="T364">
        <v>31</v>
      </c>
      <c r="W364">
        <v>31</v>
      </c>
      <c r="Z364">
        <v>30</v>
      </c>
      <c r="AC364">
        <v>31</v>
      </c>
      <c r="AF364">
        <v>30</v>
      </c>
      <c r="AI364">
        <v>31</v>
      </c>
    </row>
    <row r="365" spans="1:50">
      <c r="A365" t="s">
        <v>47</v>
      </c>
      <c r="B365" t="s">
        <v>48</v>
      </c>
      <c r="C365" t="s">
        <v>49</v>
      </c>
      <c r="D365" t="s">
        <v>50</v>
      </c>
      <c r="E365" t="s">
        <v>48</v>
      </c>
      <c r="F365" t="s">
        <v>49</v>
      </c>
      <c r="G365" t="s">
        <v>50</v>
      </c>
      <c r="H365" t="s">
        <v>48</v>
      </c>
      <c r="I365" t="s">
        <v>49</v>
      </c>
      <c r="J365" t="s">
        <v>50</v>
      </c>
      <c r="K365" t="s">
        <v>48</v>
      </c>
      <c r="L365" t="s">
        <v>49</v>
      </c>
      <c r="M365" t="s">
        <v>50</v>
      </c>
      <c r="N365" t="s">
        <v>48</v>
      </c>
      <c r="O365" t="s">
        <v>49</v>
      </c>
      <c r="P365" t="s">
        <v>50</v>
      </c>
      <c r="Q365" t="s">
        <v>48</v>
      </c>
      <c r="R365" t="s">
        <v>49</v>
      </c>
      <c r="S365" t="s">
        <v>50</v>
      </c>
      <c r="T365" t="s">
        <v>48</v>
      </c>
      <c r="U365" t="s">
        <v>49</v>
      </c>
      <c r="V365" t="s">
        <v>50</v>
      </c>
      <c r="W365" t="s">
        <v>48</v>
      </c>
      <c r="X365" t="s">
        <v>49</v>
      </c>
      <c r="Y365" t="s">
        <v>50</v>
      </c>
      <c r="Z365" t="s">
        <v>48</v>
      </c>
      <c r="AA365" t="s">
        <v>49</v>
      </c>
      <c r="AB365" t="s">
        <v>50</v>
      </c>
      <c r="AC365" t="s">
        <v>48</v>
      </c>
      <c r="AD365" t="s">
        <v>49</v>
      </c>
      <c r="AE365" t="s">
        <v>50</v>
      </c>
      <c r="AF365" t="s">
        <v>48</v>
      </c>
      <c r="AG365" t="s">
        <v>49</v>
      </c>
      <c r="AH365" t="s">
        <v>50</v>
      </c>
      <c r="AI365" t="s">
        <v>48</v>
      </c>
      <c r="AJ365" t="s">
        <v>49</v>
      </c>
      <c r="AK365" t="s">
        <v>50</v>
      </c>
    </row>
    <row r="366" spans="1:50">
      <c r="B366" s="172">
        <v>6.0041040133902879E-2</v>
      </c>
      <c r="C366" s="173">
        <v>1.0609970504327639</v>
      </c>
      <c r="D366" s="173">
        <v>1.000035007978338</v>
      </c>
      <c r="E366" s="172">
        <v>5.3293122294985722E-2</v>
      </c>
      <c r="F366" s="173">
        <v>1.0281622729340161</v>
      </c>
      <c r="G366" s="173">
        <v>0.98159300770239699</v>
      </c>
      <c r="H366" s="172">
        <v>6.0117703329638623E-2</v>
      </c>
      <c r="I366" s="173">
        <v>1.274625598621377</v>
      </c>
      <c r="J366" s="173">
        <v>0.9481318935942995</v>
      </c>
      <c r="K366" s="172">
        <v>6.1110773275524437E-2</v>
      </c>
      <c r="L366" s="173">
        <v>1.6947811706768019</v>
      </c>
      <c r="M366" s="173">
        <v>1.1951589259272299</v>
      </c>
      <c r="N366" s="172">
        <v>8.1448788627968199E-2</v>
      </c>
      <c r="O366" s="173">
        <v>1.8717141042632299</v>
      </c>
      <c r="P366" s="173">
        <v>0.82643295496496127</v>
      </c>
      <c r="Q366" s="172">
        <v>9.4674668057427872E-2</v>
      </c>
      <c r="R366" s="173">
        <v>1.4428765882088761</v>
      </c>
      <c r="S366" s="173">
        <v>0.97394293413166921</v>
      </c>
      <c r="T366" s="172">
        <v>0.12491564388295941</v>
      </c>
      <c r="U366" s="173">
        <v>1.373129326797631</v>
      </c>
      <c r="V366" s="173">
        <v>0.94784615326437549</v>
      </c>
      <c r="W366" s="172">
        <v>0.13644795621679301</v>
      </c>
      <c r="X366" s="173">
        <v>1.2885443337534139</v>
      </c>
      <c r="Y366" s="173">
        <v>0.85017306957568006</v>
      </c>
      <c r="Z366" s="172">
        <v>0.12666347553142079</v>
      </c>
      <c r="AA366" s="173">
        <v>1.632134088184741</v>
      </c>
      <c r="AB366" s="173">
        <v>0.82905478880182604</v>
      </c>
      <c r="AC366" s="172">
        <v>8.2724166229814197E-2</v>
      </c>
      <c r="AD366" s="173">
        <v>1.623954018410052</v>
      </c>
      <c r="AE366" s="173">
        <v>0.8779978770343948</v>
      </c>
      <c r="AF366" s="172">
        <v>5.7628433635776272E-2</v>
      </c>
      <c r="AG366" s="173">
        <v>1.066924256563903</v>
      </c>
      <c r="AH366" s="173">
        <v>0.99837096219649979</v>
      </c>
      <c r="AI366" s="172">
        <v>6.0934228783788701E-2</v>
      </c>
      <c r="AJ366" s="173">
        <v>1.077376583803842</v>
      </c>
      <c r="AK366" s="173">
        <v>0.99566389165421276</v>
      </c>
      <c r="AM366" t="str">
        <f>A361</f>
        <v>RefgChg-Res-StdForMsr_IncNTXV16p_base-cDXGF-DMoMH85-CZ10</v>
      </c>
      <c r="AN366" s="165">
        <f>1/($B366*(1/$B364)*(1/(5/7+2/7*$D366))*$B376/SUM($B368:$B391))</f>
        <v>12385.010407701042</v>
      </c>
      <c r="AO366" s="165">
        <f>1/(B366*(1/B364)*(1/(5/7+2/7*D366)))</f>
        <v>516.31867138758287</v>
      </c>
      <c r="AP366" s="165"/>
      <c r="AR366" s="170">
        <f>CHOOSE(AV$3,C366,F366,I366,L366,O366,R366,U366,X366,AA366,AD366,AG366,AJ366)</f>
        <v>1.373129326797631</v>
      </c>
      <c r="AS366" s="166"/>
      <c r="AT366" s="166"/>
      <c r="AV366" s="116">
        <f>AN366/AR366</f>
        <v>9019.5513022687919</v>
      </c>
      <c r="AW366" s="167">
        <f>AO366/AR366</f>
        <v>376.0160542137171</v>
      </c>
      <c r="AX366" s="165"/>
    </row>
    <row r="367" spans="1:50">
      <c r="A367" t="s">
        <v>51</v>
      </c>
      <c r="B367" t="s">
        <v>52</v>
      </c>
      <c r="C367" t="s">
        <v>53</v>
      </c>
      <c r="D367" t="s">
        <v>54</v>
      </c>
      <c r="E367" t="s">
        <v>52</v>
      </c>
      <c r="F367" t="s">
        <v>53</v>
      </c>
      <c r="G367" t="s">
        <v>54</v>
      </c>
      <c r="H367" t="s">
        <v>52</v>
      </c>
      <c r="I367" t="s">
        <v>53</v>
      </c>
      <c r="J367" t="s">
        <v>54</v>
      </c>
      <c r="K367" t="s">
        <v>52</v>
      </c>
      <c r="L367" t="s">
        <v>53</v>
      </c>
      <c r="M367" t="s">
        <v>54</v>
      </c>
      <c r="N367" t="s">
        <v>52</v>
      </c>
      <c r="O367" t="s">
        <v>53</v>
      </c>
      <c r="P367" t="s">
        <v>54</v>
      </c>
      <c r="Q367" t="s">
        <v>52</v>
      </c>
      <c r="R367" t="s">
        <v>53</v>
      </c>
      <c r="S367" t="s">
        <v>54</v>
      </c>
      <c r="T367" t="s">
        <v>52</v>
      </c>
      <c r="U367" t="s">
        <v>53</v>
      </c>
      <c r="V367" t="s">
        <v>54</v>
      </c>
      <c r="W367" t="s">
        <v>52</v>
      </c>
      <c r="X367" t="s">
        <v>53</v>
      </c>
      <c r="Y367" t="s">
        <v>54</v>
      </c>
      <c r="Z367" t="s">
        <v>52</v>
      </c>
      <c r="AA367" t="s">
        <v>53</v>
      </c>
      <c r="AB367" t="s">
        <v>54</v>
      </c>
      <c r="AC367" t="s">
        <v>52</v>
      </c>
      <c r="AD367" t="s">
        <v>53</v>
      </c>
      <c r="AE367" t="s">
        <v>54</v>
      </c>
      <c r="AF367" t="s">
        <v>52</v>
      </c>
      <c r="AG367" t="s">
        <v>53</v>
      </c>
      <c r="AH367" t="s">
        <v>54</v>
      </c>
      <c r="AI367" t="s">
        <v>52</v>
      </c>
      <c r="AJ367" t="s">
        <v>53</v>
      </c>
      <c r="AK367" t="s">
        <v>54</v>
      </c>
    </row>
    <row r="368" spans="1:50">
      <c r="A368">
        <v>1</v>
      </c>
      <c r="B368">
        <v>0.61473565804274466</v>
      </c>
      <c r="C368">
        <v>0.52086624897848</v>
      </c>
      <c r="D368">
        <v>0.59694610778443125</v>
      </c>
      <c r="E368">
        <v>0.58395158141351022</v>
      </c>
      <c r="F368">
        <v>0.52806052687551264</v>
      </c>
      <c r="G368">
        <v>0.58315407367571948</v>
      </c>
      <c r="H368">
        <v>0.33385682502290281</v>
      </c>
      <c r="I368">
        <v>0.46937137046056687</v>
      </c>
      <c r="J368">
        <v>0.52140399174122487</v>
      </c>
      <c r="K368">
        <v>0.32833113456464391</v>
      </c>
      <c r="L368">
        <v>0.448103443640958</v>
      </c>
      <c r="M368">
        <v>0.55321936202266331</v>
      </c>
      <c r="N368">
        <v>0.11892034929875631</v>
      </c>
      <c r="O368">
        <v>0.2648699051410332</v>
      </c>
      <c r="P368">
        <v>0.35078260169798409</v>
      </c>
      <c r="Q368">
        <v>0.1357436801881246</v>
      </c>
      <c r="R368">
        <v>0.19172271566169061</v>
      </c>
      <c r="S368">
        <v>0.20623154922346301</v>
      </c>
      <c r="T368">
        <v>0.12633461600997239</v>
      </c>
      <c r="U368">
        <v>0.1490807859867315</v>
      </c>
      <c r="V368">
        <v>0.1702739341810022</v>
      </c>
      <c r="W368">
        <v>0.10970709271362861</v>
      </c>
      <c r="X368">
        <v>0.13169139862124221</v>
      </c>
      <c r="Y368">
        <v>0.1585588414215349</v>
      </c>
      <c r="Z368">
        <v>0.10151576320328851</v>
      </c>
      <c r="AA368">
        <v>0.14385010577213661</v>
      </c>
      <c r="AB368">
        <v>0.17976310670048509</v>
      </c>
      <c r="AC368">
        <v>0.13217001709603249</v>
      </c>
      <c r="AD368">
        <v>0.24611525011403379</v>
      </c>
      <c r="AE368">
        <v>0.31627824702604701</v>
      </c>
      <c r="AF368">
        <v>0.58657642413987598</v>
      </c>
      <c r="AG368">
        <v>0.52681561020667356</v>
      </c>
      <c r="AH368">
        <v>0.58673803151947679</v>
      </c>
      <c r="AI368">
        <v>0.58970588235294119</v>
      </c>
      <c r="AJ368">
        <v>0.53192700918855973</v>
      </c>
      <c r="AK368">
        <v>0.58546258370717119</v>
      </c>
    </row>
    <row r="369" spans="1:37">
      <c r="A369">
        <v>2</v>
      </c>
      <c r="B369">
        <v>0.53712035995500562</v>
      </c>
      <c r="C369">
        <v>0.42982838463633888</v>
      </c>
      <c r="D369">
        <v>0.51269461077844314</v>
      </c>
      <c r="E369">
        <v>0.49336196798125731</v>
      </c>
      <c r="F369">
        <v>0.43289477682233901</v>
      </c>
      <c r="G369">
        <v>0.48964775477278838</v>
      </c>
      <c r="H369">
        <v>0.29263185446931028</v>
      </c>
      <c r="I369">
        <v>0.41266358016431609</v>
      </c>
      <c r="J369">
        <v>0.45781142463867858</v>
      </c>
      <c r="K369">
        <v>0.22287269129287601</v>
      </c>
      <c r="L369">
        <v>0.40385494233715952</v>
      </c>
      <c r="M369">
        <v>0.44068906792428109</v>
      </c>
      <c r="N369">
        <v>0.1061127282349828</v>
      </c>
      <c r="O369">
        <v>0.23671705488909209</v>
      </c>
      <c r="P369">
        <v>0.30306200458697141</v>
      </c>
      <c r="Q369">
        <v>0.1199294532627866</v>
      </c>
      <c r="R369">
        <v>0.1707131306976635</v>
      </c>
      <c r="S369">
        <v>0.1785072519573867</v>
      </c>
      <c r="T369">
        <v>0.11186385561758171</v>
      </c>
      <c r="U369">
        <v>0.13298324264719169</v>
      </c>
      <c r="V369">
        <v>0.14778889304412859</v>
      </c>
      <c r="W369">
        <v>9.8184458968772689E-2</v>
      </c>
      <c r="X369">
        <v>0.11765344105226259</v>
      </c>
      <c r="Y369">
        <v>0.13758119272356209</v>
      </c>
      <c r="Z369">
        <v>8.0889639226336851E-2</v>
      </c>
      <c r="AA369">
        <v>0.12626882121842389</v>
      </c>
      <c r="AB369">
        <v>0.1562707774138738</v>
      </c>
      <c r="AC369">
        <v>0.118611094735601</v>
      </c>
      <c r="AD369">
        <v>0.21984187319446549</v>
      </c>
      <c r="AE369">
        <v>0.27409012514925041</v>
      </c>
      <c r="AF369">
        <v>0.51419439744312845</v>
      </c>
      <c r="AG369">
        <v>0.43571758457452942</v>
      </c>
      <c r="AH369">
        <v>0.50050550104073743</v>
      </c>
      <c r="AI369">
        <v>0.50900735294117649</v>
      </c>
      <c r="AJ369">
        <v>0.44589103144816877</v>
      </c>
      <c r="AK369">
        <v>0.50250308822573297</v>
      </c>
    </row>
    <row r="370" spans="1:37">
      <c r="A370">
        <v>3</v>
      </c>
      <c r="B370">
        <v>0.50506186726659175</v>
      </c>
      <c r="C370">
        <v>0.39071097793516762</v>
      </c>
      <c r="D370">
        <v>0.45880239520958088</v>
      </c>
      <c r="E370">
        <v>0.46290511518937921</v>
      </c>
      <c r="F370">
        <v>0.39561240922487928</v>
      </c>
      <c r="G370">
        <v>0.42773595052433461</v>
      </c>
      <c r="H370">
        <v>0.27326266195524151</v>
      </c>
      <c r="I370">
        <v>0.39141488479139352</v>
      </c>
      <c r="J370">
        <v>0.43138334480385399</v>
      </c>
      <c r="K370">
        <v>0.16078496042216359</v>
      </c>
      <c r="L370">
        <v>0.38740288717438631</v>
      </c>
      <c r="M370">
        <v>0.38370341258924479</v>
      </c>
      <c r="N370">
        <v>0.10039693040486899</v>
      </c>
      <c r="O370">
        <v>0.22430828267613459</v>
      </c>
      <c r="P370">
        <v>0.2893815635939323</v>
      </c>
      <c r="Q370">
        <v>0.11381540270429159</v>
      </c>
      <c r="R370">
        <v>0.1614093881090202</v>
      </c>
      <c r="S370">
        <v>0.17074188165832371</v>
      </c>
      <c r="T370">
        <v>0.1062815023575958</v>
      </c>
      <c r="U370">
        <v>0.12590610820875289</v>
      </c>
      <c r="V370">
        <v>0.14124439042632761</v>
      </c>
      <c r="W370">
        <v>9.2955700798838053E-2</v>
      </c>
      <c r="X370">
        <v>0.1112937955899781</v>
      </c>
      <c r="Y370">
        <v>0.13047744264997349</v>
      </c>
      <c r="Z370">
        <v>7.0246265643924111E-2</v>
      </c>
      <c r="AA370">
        <v>0.1178159387054913</v>
      </c>
      <c r="AB370">
        <v>0.14671624516732751</v>
      </c>
      <c r="AC370">
        <v>0.11171372988268589</v>
      </c>
      <c r="AD370">
        <v>0.20687243424053511</v>
      </c>
      <c r="AE370">
        <v>0.25405740061026838</v>
      </c>
      <c r="AF370">
        <v>0.47960142884000762</v>
      </c>
      <c r="AG370">
        <v>0.39666320286341061</v>
      </c>
      <c r="AH370">
        <v>0.44591138864109431</v>
      </c>
      <c r="AI370">
        <v>0.47463235294117639</v>
      </c>
      <c r="AJ370">
        <v>0.41664294033907062</v>
      </c>
      <c r="AK370">
        <v>0.45874780573434759</v>
      </c>
    </row>
    <row r="371" spans="1:37">
      <c r="A371">
        <v>4</v>
      </c>
      <c r="B371">
        <v>0.49006374203224601</v>
      </c>
      <c r="C371">
        <v>0.37946063742849367</v>
      </c>
      <c r="D371">
        <v>0.4375449101796407</v>
      </c>
      <c r="E371">
        <v>0.46290511518937921</v>
      </c>
      <c r="F371">
        <v>0.38488651210841363</v>
      </c>
      <c r="G371">
        <v>0.40125033611185812</v>
      </c>
      <c r="H371">
        <v>0.26410155738777652</v>
      </c>
      <c r="I371">
        <v>0.38212861615864258</v>
      </c>
      <c r="J371">
        <v>0.41355815554026149</v>
      </c>
      <c r="K371">
        <v>0.15080804749340371</v>
      </c>
      <c r="L371">
        <v>0.37995645044221599</v>
      </c>
      <c r="M371">
        <v>0.36339817907905941</v>
      </c>
      <c r="N371">
        <v>9.616300608626617E-2</v>
      </c>
      <c r="O371">
        <v>0.21534240679972019</v>
      </c>
      <c r="P371">
        <v>0.26817688005472168</v>
      </c>
      <c r="Q371">
        <v>0.1079365079365079</v>
      </c>
      <c r="R371">
        <v>0.15448431018724659</v>
      </c>
      <c r="S371">
        <v>0.1582274419201643</v>
      </c>
      <c r="T371">
        <v>0.1008617419110075</v>
      </c>
      <c r="U371">
        <v>0.1207270558036118</v>
      </c>
      <c r="V371">
        <v>0.13112378459237101</v>
      </c>
      <c r="W371">
        <v>8.9373033163882842E-2</v>
      </c>
      <c r="X371">
        <v>0.1069872640170926</v>
      </c>
      <c r="Y371">
        <v>0.1211954708687376</v>
      </c>
      <c r="Z371">
        <v>6.7970785774580683E-2</v>
      </c>
      <c r="AA371">
        <v>0.1137805983680871</v>
      </c>
      <c r="AB371">
        <v>0.13657071092614939</v>
      </c>
      <c r="AC371">
        <v>0.10847137888345219</v>
      </c>
      <c r="AD371">
        <v>0.20048654401702901</v>
      </c>
      <c r="AE371">
        <v>0.23650112766992429</v>
      </c>
      <c r="AF371">
        <v>0.47866140251927047</v>
      </c>
      <c r="AG371">
        <v>0.38661817342108301</v>
      </c>
      <c r="AH371">
        <v>0.42616711269699681</v>
      </c>
      <c r="AI371">
        <v>0.45275735294117653</v>
      </c>
      <c r="AJ371">
        <v>0.40530606962598692</v>
      </c>
      <c r="AK371">
        <v>0.43846303881412141</v>
      </c>
    </row>
    <row r="372" spans="1:37">
      <c r="A372">
        <v>5</v>
      </c>
      <c r="B372">
        <v>0.47656542932133478</v>
      </c>
      <c r="C372">
        <v>0.38395532552438022</v>
      </c>
      <c r="D372">
        <v>0.43017964071856291</v>
      </c>
      <c r="E372">
        <v>0.46349082389691532</v>
      </c>
      <c r="F372">
        <v>0.3907811977758196</v>
      </c>
      <c r="G372">
        <v>0.38753697230438289</v>
      </c>
      <c r="H372">
        <v>0.27928281638528979</v>
      </c>
      <c r="I372">
        <v>0.41480450665025292</v>
      </c>
      <c r="J372">
        <v>0.43503097040605643</v>
      </c>
      <c r="K372">
        <v>0.16210422163588389</v>
      </c>
      <c r="L372">
        <v>0.4292857334874593</v>
      </c>
      <c r="M372">
        <v>0.38579943669352201</v>
      </c>
      <c r="N372">
        <v>0.1063244244509129</v>
      </c>
      <c r="O372">
        <v>0.2387433428371617</v>
      </c>
      <c r="P372">
        <v>0.28684665835110451</v>
      </c>
      <c r="Q372">
        <v>0.1174015285126396</v>
      </c>
      <c r="R372">
        <v>0.1711935506550116</v>
      </c>
      <c r="S372">
        <v>0.16676293158772951</v>
      </c>
      <c r="T372">
        <v>0.10985854425234411</v>
      </c>
      <c r="U372">
        <v>0.1336430521159096</v>
      </c>
      <c r="V372">
        <v>0.13843960359012711</v>
      </c>
      <c r="W372">
        <v>9.8571774388767838E-2</v>
      </c>
      <c r="X372">
        <v>0.1180957785975396</v>
      </c>
      <c r="Y372">
        <v>0.1285935752271434</v>
      </c>
      <c r="Z372">
        <v>7.4944030535471801E-2</v>
      </c>
      <c r="AA372">
        <v>0.12542442180861471</v>
      </c>
      <c r="AB372">
        <v>0.14607599300647639</v>
      </c>
      <c r="AC372">
        <v>0.11908270942639861</v>
      </c>
      <c r="AD372">
        <v>0.22066291622320211</v>
      </c>
      <c r="AE372">
        <v>0.25578207225931981</v>
      </c>
      <c r="AF372">
        <v>0.49069373942470401</v>
      </c>
      <c r="AG372">
        <v>0.3869934187738136</v>
      </c>
      <c r="AH372">
        <v>0.41528397264347322</v>
      </c>
      <c r="AI372">
        <v>0.44448529411764698</v>
      </c>
      <c r="AJ372">
        <v>0.40520253656011379</v>
      </c>
      <c r="AK372">
        <v>0.4210389441518757</v>
      </c>
    </row>
    <row r="373" spans="1:37">
      <c r="A373">
        <v>6</v>
      </c>
      <c r="B373">
        <v>0.51331083614548201</v>
      </c>
      <c r="C373">
        <v>0.43680196131844179</v>
      </c>
      <c r="D373">
        <v>0.48479041916167659</v>
      </c>
      <c r="E373">
        <v>0.51366653650917604</v>
      </c>
      <c r="F373">
        <v>0.44261796967579231</v>
      </c>
      <c r="G373">
        <v>0.43902930895401998</v>
      </c>
      <c r="H373">
        <v>0.31618898049993449</v>
      </c>
      <c r="I373">
        <v>0.47643642786415802</v>
      </c>
      <c r="J373">
        <v>0.48534067446662083</v>
      </c>
      <c r="K373">
        <v>0.1860158311345646</v>
      </c>
      <c r="L373">
        <v>0.50275545041533332</v>
      </c>
      <c r="M373">
        <v>0.43282897753324162</v>
      </c>
      <c r="N373">
        <v>0.12511246361471279</v>
      </c>
      <c r="O373">
        <v>0.28111607222909601</v>
      </c>
      <c r="P373">
        <v>0.33030217679958151</v>
      </c>
      <c r="Q373">
        <v>0.13709582598471479</v>
      </c>
      <c r="R373">
        <v>0.20224508448360709</v>
      </c>
      <c r="S373">
        <v>0.19070080862533689</v>
      </c>
      <c r="T373">
        <v>0.12785214893501709</v>
      </c>
      <c r="U373">
        <v>0.15744138541911459</v>
      </c>
      <c r="V373">
        <v>0.15786275243081521</v>
      </c>
      <c r="W373">
        <v>0.1155652384410554</v>
      </c>
      <c r="X373">
        <v>0.13840992171460051</v>
      </c>
      <c r="Y373">
        <v>0.14629407955415141</v>
      </c>
      <c r="Z373">
        <v>8.7202260799354059E-2</v>
      </c>
      <c r="AA373">
        <v>0.1461966472899224</v>
      </c>
      <c r="AB373">
        <v>0.16545593341377529</v>
      </c>
      <c r="AC373">
        <v>0.13765253787655479</v>
      </c>
      <c r="AD373">
        <v>0.25596776645887181</v>
      </c>
      <c r="AE373">
        <v>0.2898332817405917</v>
      </c>
      <c r="AF373">
        <v>0.53073886068809928</v>
      </c>
      <c r="AG373">
        <v>0.42645191086479611</v>
      </c>
      <c r="AH373">
        <v>0.45762711864406791</v>
      </c>
      <c r="AI373">
        <v>0.47647058823529409</v>
      </c>
      <c r="AJ373">
        <v>0.44402743626245628</v>
      </c>
      <c r="AK373">
        <v>0.45757753071971913</v>
      </c>
    </row>
    <row r="374" spans="1:37">
      <c r="A374">
        <v>7</v>
      </c>
      <c r="B374">
        <v>0.56074240719910007</v>
      </c>
      <c r="C374">
        <v>0.50702805774993187</v>
      </c>
      <c r="D374">
        <v>0.54658682634730549</v>
      </c>
      <c r="E374">
        <v>0.5714564623194065</v>
      </c>
      <c r="F374">
        <v>0.50900914587827772</v>
      </c>
      <c r="G374">
        <v>0.5038316751815004</v>
      </c>
      <c r="H374">
        <v>0.37495092265410279</v>
      </c>
      <c r="I374">
        <v>0.57109214012363863</v>
      </c>
      <c r="J374">
        <v>0.53916035788024763</v>
      </c>
      <c r="K374">
        <v>0.21396767810026379</v>
      </c>
      <c r="L374">
        <v>0.59877953708432985</v>
      </c>
      <c r="M374">
        <v>0.47127791969607652</v>
      </c>
      <c r="N374">
        <v>0.1509923260121725</v>
      </c>
      <c r="O374">
        <v>0.33869492710742921</v>
      </c>
      <c r="P374">
        <v>0.36703818452500703</v>
      </c>
      <c r="Q374">
        <v>0.16114050558494999</v>
      </c>
      <c r="R374">
        <v>0.24311593353800001</v>
      </c>
      <c r="S374">
        <v>0.21325888846104479</v>
      </c>
      <c r="T374">
        <v>0.15023575957942659</v>
      </c>
      <c r="U374">
        <v>0.18935627903613589</v>
      </c>
      <c r="V374">
        <v>0.17637434554973819</v>
      </c>
      <c r="W374">
        <v>0.13967562333575401</v>
      </c>
      <c r="X374">
        <v>0.16743727987447621</v>
      </c>
      <c r="Y374">
        <v>0.16342549893051281</v>
      </c>
      <c r="Z374">
        <v>0.10650713840055789</v>
      </c>
      <c r="AA374">
        <v>0.17880824133823969</v>
      </c>
      <c r="AB374">
        <v>0.18454037282375829</v>
      </c>
      <c r="AC374">
        <v>0.1701939515415905</v>
      </c>
      <c r="AD374">
        <v>0.316101566063555</v>
      </c>
      <c r="AE374">
        <v>0.32414982532171749</v>
      </c>
      <c r="AF374">
        <v>0.5954126715548036</v>
      </c>
      <c r="AG374">
        <v>0.48923334487934411</v>
      </c>
      <c r="AH374">
        <v>0.511745465358311</v>
      </c>
      <c r="AI374">
        <v>0.52536764705882344</v>
      </c>
      <c r="AJ374">
        <v>0.50342953280704039</v>
      </c>
      <c r="AK374">
        <v>0.50861452441323718</v>
      </c>
    </row>
    <row r="375" spans="1:37">
      <c r="A375">
        <v>8</v>
      </c>
      <c r="B375">
        <v>0.63498312710911153</v>
      </c>
      <c r="C375">
        <v>0.60070825388177596</v>
      </c>
      <c r="D375">
        <v>0.57874251497006002</v>
      </c>
      <c r="E375">
        <v>0.62163217493166734</v>
      </c>
      <c r="F375">
        <v>0.60165294278508696</v>
      </c>
      <c r="G375">
        <v>0.53152729228287177</v>
      </c>
      <c r="H375">
        <v>0.39471273393534878</v>
      </c>
      <c r="I375">
        <v>0.58399122220140776</v>
      </c>
      <c r="J375">
        <v>0.5459050240880936</v>
      </c>
      <c r="K375">
        <v>0.21553430079155669</v>
      </c>
      <c r="L375">
        <v>0.57418210166939943</v>
      </c>
      <c r="M375">
        <v>0.45988078862906923</v>
      </c>
      <c r="N375">
        <v>0.14998676898650429</v>
      </c>
      <c r="O375">
        <v>0.33424785267272761</v>
      </c>
      <c r="P375">
        <v>0.36756126021003488</v>
      </c>
      <c r="Q375">
        <v>0.16043503821281599</v>
      </c>
      <c r="R375">
        <v>0.23999906259520509</v>
      </c>
      <c r="S375">
        <v>0.2153446284174047</v>
      </c>
      <c r="T375">
        <v>0.1497479811392336</v>
      </c>
      <c r="U375">
        <v>0.18723223485601689</v>
      </c>
      <c r="V375">
        <v>0.17812733732236349</v>
      </c>
      <c r="W375">
        <v>0.1389494069232631</v>
      </c>
      <c r="X375">
        <v>0.16646914486971909</v>
      </c>
      <c r="Y375">
        <v>0.16544673168625759</v>
      </c>
      <c r="Z375">
        <v>0.1165265900833119</v>
      </c>
      <c r="AA375">
        <v>0.18121700175990621</v>
      </c>
      <c r="AB375">
        <v>0.18717525671649141</v>
      </c>
      <c r="AC375">
        <v>0.1716087956139834</v>
      </c>
      <c r="AD375">
        <v>0.31812376463433167</v>
      </c>
      <c r="AE375">
        <v>0.32936806261884749</v>
      </c>
      <c r="AF375">
        <v>0.64861816130851679</v>
      </c>
      <c r="AG375">
        <v>0.58033137051148809</v>
      </c>
      <c r="AH375">
        <v>0.53541480820695819</v>
      </c>
      <c r="AI375">
        <v>0.5860294117647058</v>
      </c>
      <c r="AJ375">
        <v>0.59774815581726404</v>
      </c>
      <c r="AK375">
        <v>0.53839152200767182</v>
      </c>
    </row>
    <row r="376" spans="1:37">
      <c r="A376">
        <v>9</v>
      </c>
      <c r="B376">
        <v>0.61248593925759298</v>
      </c>
      <c r="C376">
        <v>0.57305911195859438</v>
      </c>
      <c r="D376">
        <v>0.54491017964071864</v>
      </c>
      <c r="E376">
        <v>0.57360406091370564</v>
      </c>
      <c r="F376">
        <v>0.58120385281516829</v>
      </c>
      <c r="G376">
        <v>0.50349556332347412</v>
      </c>
      <c r="H376">
        <v>0.37115560790472463</v>
      </c>
      <c r="I376">
        <v>0.52661439237830177</v>
      </c>
      <c r="J376">
        <v>0.52594631796283542</v>
      </c>
      <c r="K376">
        <v>0.23128298153034299</v>
      </c>
      <c r="L376">
        <v>0.50243286109841645</v>
      </c>
      <c r="M376">
        <v>0.45149669221196048</v>
      </c>
      <c r="N376">
        <v>0.19333156919820049</v>
      </c>
      <c r="O376">
        <v>0.32987250524503742</v>
      </c>
      <c r="P376">
        <v>0.36369854745905927</v>
      </c>
      <c r="Q376">
        <v>0.17231040564373901</v>
      </c>
      <c r="R376">
        <v>0.22135642473811251</v>
      </c>
      <c r="S376">
        <v>0.22429726607624181</v>
      </c>
      <c r="T376">
        <v>0.46268494932523979</v>
      </c>
      <c r="U376">
        <v>0.24705797284838851</v>
      </c>
      <c r="V376">
        <v>0.28417165295437552</v>
      </c>
      <c r="W376">
        <v>0.28593560881142582</v>
      </c>
      <c r="X376">
        <v>0.20375903453571251</v>
      </c>
      <c r="Y376">
        <v>0.21695873152926859</v>
      </c>
      <c r="Z376">
        <v>0.28138877674606377</v>
      </c>
      <c r="AA376">
        <v>0.2412582440047642</v>
      </c>
      <c r="AB376">
        <v>0.21899086409416629</v>
      </c>
      <c r="AC376">
        <v>0.2033838354064729</v>
      </c>
      <c r="AD376">
        <v>0.30378592063250709</v>
      </c>
      <c r="AE376">
        <v>0.33533807986556408</v>
      </c>
      <c r="AF376">
        <v>0.59597668734724585</v>
      </c>
      <c r="AG376">
        <v>0.56465766077820112</v>
      </c>
      <c r="AH376">
        <v>0.52328278322925958</v>
      </c>
      <c r="AI376">
        <v>0.56746323529411757</v>
      </c>
      <c r="AJ376">
        <v>0.57579914585220626</v>
      </c>
      <c r="AK376">
        <v>0.51940706065925502</v>
      </c>
    </row>
    <row r="377" spans="1:37">
      <c r="A377">
        <v>10</v>
      </c>
      <c r="B377">
        <v>0.48237720284964392</v>
      </c>
      <c r="C377">
        <v>0.49956415145736871</v>
      </c>
      <c r="D377">
        <v>0.50580838323353294</v>
      </c>
      <c r="E377">
        <v>0.50175712612260848</v>
      </c>
      <c r="F377">
        <v>0.50028865728783689</v>
      </c>
      <c r="G377">
        <v>0.50954557676794843</v>
      </c>
      <c r="H377">
        <v>0.33307158748854859</v>
      </c>
      <c r="I377">
        <v>0.49749779216956153</v>
      </c>
      <c r="J377">
        <v>0.52161046111493459</v>
      </c>
      <c r="K377">
        <v>0.30986147757255939</v>
      </c>
      <c r="L377">
        <v>0.49157235409554012</v>
      </c>
      <c r="M377">
        <v>0.52420252832907577</v>
      </c>
      <c r="N377">
        <v>0.31061127282349821</v>
      </c>
      <c r="O377">
        <v>0.38680581706026862</v>
      </c>
      <c r="P377">
        <v>0.3774594616344103</v>
      </c>
      <c r="Q377">
        <v>0.26990005878894763</v>
      </c>
      <c r="R377">
        <v>0.25186895080968341</v>
      </c>
      <c r="S377">
        <v>0.2620652034398665</v>
      </c>
      <c r="T377">
        <v>0.58473795458240752</v>
      </c>
      <c r="U377">
        <v>0.31058045156275432</v>
      </c>
      <c r="V377">
        <v>0.35073859386686612</v>
      </c>
      <c r="W377">
        <v>0.41176470588235281</v>
      </c>
      <c r="X377">
        <v>0.28676826520222343</v>
      </c>
      <c r="Y377">
        <v>0.27235620793186682</v>
      </c>
      <c r="Z377">
        <v>0.40250302785627767</v>
      </c>
      <c r="AA377">
        <v>0.33469326080386852</v>
      </c>
      <c r="AB377">
        <v>0.28370558250634098</v>
      </c>
      <c r="AC377">
        <v>0.3044272829098626</v>
      </c>
      <c r="AD377">
        <v>0.32654705792914712</v>
      </c>
      <c r="AE377">
        <v>0.33900853491354532</v>
      </c>
      <c r="AF377">
        <v>0.4837375446512503</v>
      </c>
      <c r="AG377">
        <v>0.50418542893430307</v>
      </c>
      <c r="AH377">
        <v>0.50246803449301225</v>
      </c>
      <c r="AI377">
        <v>0.47518382352941169</v>
      </c>
      <c r="AJ377">
        <v>0.49959880936974271</v>
      </c>
      <c r="AK377">
        <v>0.49548143813796253</v>
      </c>
    </row>
    <row r="378" spans="1:37">
      <c r="A378">
        <v>11</v>
      </c>
      <c r="B378">
        <v>0.47319085114360709</v>
      </c>
      <c r="C378">
        <v>0.48817760828112239</v>
      </c>
      <c r="D378">
        <v>0.50694610778443128</v>
      </c>
      <c r="E378">
        <v>0.49492385786802029</v>
      </c>
      <c r="F378">
        <v>0.48770927653368179</v>
      </c>
      <c r="G378">
        <v>0.51391503092229107</v>
      </c>
      <c r="H378">
        <v>0.33084674780787848</v>
      </c>
      <c r="I378">
        <v>0.49522305777825371</v>
      </c>
      <c r="J378">
        <v>0.52690984170681343</v>
      </c>
      <c r="K378">
        <v>0.38934696569920851</v>
      </c>
      <c r="L378">
        <v>0.48697545632947109</v>
      </c>
      <c r="M378">
        <v>0.59009628610729026</v>
      </c>
      <c r="N378">
        <v>0.48309076475257989</v>
      </c>
      <c r="O378">
        <v>0.48318898273172312</v>
      </c>
      <c r="P378">
        <v>0.39274936627368923</v>
      </c>
      <c r="Q378">
        <v>0.43309817754262192</v>
      </c>
      <c r="R378">
        <v>0.31009350612828379</v>
      </c>
      <c r="S378">
        <v>0.2967526633294828</v>
      </c>
      <c r="T378">
        <v>0.70451466045200795</v>
      </c>
      <c r="U378">
        <v>0.40721090402935722</v>
      </c>
      <c r="V378">
        <v>0.42917913238593852</v>
      </c>
      <c r="W378">
        <v>0.54756717501815533</v>
      </c>
      <c r="X378">
        <v>0.41196648249845602</v>
      </c>
      <c r="Y378">
        <v>0.34017543515375098</v>
      </c>
      <c r="Z378">
        <v>0.54450031196094983</v>
      </c>
      <c r="AA378">
        <v>0.47463246404636211</v>
      </c>
      <c r="AB378">
        <v>0.42335442882119739</v>
      </c>
      <c r="AC378">
        <v>0.48364086541295759</v>
      </c>
      <c r="AD378">
        <v>0.39645735137600729</v>
      </c>
      <c r="AE378">
        <v>0.34670322380931318</v>
      </c>
      <c r="AF378">
        <v>0.47508930250046999</v>
      </c>
      <c r="AG378">
        <v>0.49246622791825417</v>
      </c>
      <c r="AH378">
        <v>0.5034195658638122</v>
      </c>
      <c r="AI378">
        <v>0.4661764705882353</v>
      </c>
      <c r="AJ378">
        <v>0.48683835900090588</v>
      </c>
      <c r="AK378">
        <v>0.49444119368051492</v>
      </c>
    </row>
    <row r="379" spans="1:37">
      <c r="A379">
        <v>12</v>
      </c>
      <c r="B379">
        <v>0.4797525309336334</v>
      </c>
      <c r="C379">
        <v>0.4964587305911195</v>
      </c>
      <c r="D379">
        <v>0.51389221556886222</v>
      </c>
      <c r="E379">
        <v>0.49980476376415472</v>
      </c>
      <c r="F379">
        <v>0.49184163349639942</v>
      </c>
      <c r="G379">
        <v>0.52016671148158122</v>
      </c>
      <c r="H379">
        <v>0.34327967543515248</v>
      </c>
      <c r="I379">
        <v>0.48845237776647832</v>
      </c>
      <c r="J379">
        <v>0.52229869236063309</v>
      </c>
      <c r="K379">
        <v>0.45596965699208453</v>
      </c>
      <c r="L379">
        <v>0.47321164547434053</v>
      </c>
      <c r="M379">
        <v>0.63804283749263124</v>
      </c>
      <c r="N379">
        <v>0.68621328393754943</v>
      </c>
      <c r="O379">
        <v>0.59205264762314624</v>
      </c>
      <c r="P379">
        <v>0.43371021607049448</v>
      </c>
      <c r="Q379">
        <v>0.61087595532039973</v>
      </c>
      <c r="R379">
        <v>0.39928757235593249</v>
      </c>
      <c r="S379">
        <v>0.36388140161725069</v>
      </c>
      <c r="T379">
        <v>0.83177063573790044</v>
      </c>
      <c r="U379">
        <v>0.51814024114680313</v>
      </c>
      <c r="V379">
        <v>0.51804412864622296</v>
      </c>
      <c r="W379">
        <v>0.70210602759622365</v>
      </c>
      <c r="X379">
        <v>0.5602914420203976</v>
      </c>
      <c r="Y379">
        <v>0.428677956788791</v>
      </c>
      <c r="Z379">
        <v>0.69277351635042406</v>
      </c>
      <c r="AA379">
        <v>0.61294508737311815</v>
      </c>
      <c r="AB379">
        <v>0.57386293678741174</v>
      </c>
      <c r="AC379">
        <v>0.62842657548782643</v>
      </c>
      <c r="AD379">
        <v>0.49635091987228219</v>
      </c>
      <c r="AE379">
        <v>0.37036218104630081</v>
      </c>
      <c r="AF379">
        <v>0.48411355517954502</v>
      </c>
      <c r="AG379">
        <v>0.49965361967440253</v>
      </c>
      <c r="AH379">
        <v>0.50978293190603641</v>
      </c>
      <c r="AI379">
        <v>0.47279411764705881</v>
      </c>
      <c r="AJ379">
        <v>0.49504335447133441</v>
      </c>
      <c r="AK379">
        <v>0.50048761458942848</v>
      </c>
    </row>
    <row r="380" spans="1:37">
      <c r="A380">
        <v>13</v>
      </c>
      <c r="B380">
        <v>0.46925384326959141</v>
      </c>
      <c r="C380">
        <v>0.48371016071914991</v>
      </c>
      <c r="D380">
        <v>0.51155688622754492</v>
      </c>
      <c r="E380">
        <v>0.48887153455681381</v>
      </c>
      <c r="F380">
        <v>0.47734799914922071</v>
      </c>
      <c r="G380">
        <v>0.5164022586716861</v>
      </c>
      <c r="H380">
        <v>0.44038738385028142</v>
      </c>
      <c r="I380">
        <v>0.50830947092354217</v>
      </c>
      <c r="J380">
        <v>0.53165863730213336</v>
      </c>
      <c r="K380">
        <v>0.50725593667546176</v>
      </c>
      <c r="L380">
        <v>0.47813113255732659</v>
      </c>
      <c r="M380">
        <v>0.68317285648784953</v>
      </c>
      <c r="N380">
        <v>0.81921143159566001</v>
      </c>
      <c r="O380">
        <v>0.67837610056126374</v>
      </c>
      <c r="P380">
        <v>0.52870880778980389</v>
      </c>
      <c r="Q380">
        <v>0.77242798353909448</v>
      </c>
      <c r="R380">
        <v>0.5361603899603945</v>
      </c>
      <c r="S380">
        <v>0.51476062122962396</v>
      </c>
      <c r="T380">
        <v>0.91046555742236202</v>
      </c>
      <c r="U380">
        <v>0.64907174750085872</v>
      </c>
      <c r="V380">
        <v>0.6175673148840688</v>
      </c>
      <c r="W380">
        <v>0.84831759864439593</v>
      </c>
      <c r="X380">
        <v>0.71844797943547722</v>
      </c>
      <c r="Y380">
        <v>0.579230361663298</v>
      </c>
      <c r="Z380">
        <v>0.81392446874885316</v>
      </c>
      <c r="AA380">
        <v>0.74483138677048355</v>
      </c>
      <c r="AB380">
        <v>0.70656750966534509</v>
      </c>
      <c r="AC380">
        <v>0.75582149383953301</v>
      </c>
      <c r="AD380">
        <v>0.61652729207845525</v>
      </c>
      <c r="AE380">
        <v>0.50895502587007468</v>
      </c>
      <c r="AF380">
        <v>0.47922541831171278</v>
      </c>
      <c r="AG380">
        <v>0.4868375476272947</v>
      </c>
      <c r="AH380">
        <v>0.50770145703241165</v>
      </c>
      <c r="AI380">
        <v>0.4623161764705882</v>
      </c>
      <c r="AJ380">
        <v>0.48122169017730049</v>
      </c>
      <c r="AK380">
        <v>0.49775697288862891</v>
      </c>
    </row>
    <row r="381" spans="1:37">
      <c r="A381">
        <v>14</v>
      </c>
      <c r="B381">
        <v>0.47994000749906268</v>
      </c>
      <c r="C381">
        <v>0.48855897575592472</v>
      </c>
      <c r="D381">
        <v>0.52874251497005986</v>
      </c>
      <c r="E381">
        <v>0.49668098399062871</v>
      </c>
      <c r="F381">
        <v>0.48023457202758962</v>
      </c>
      <c r="G381">
        <v>0.53293896208658253</v>
      </c>
      <c r="H381">
        <v>0.64402565109278886</v>
      </c>
      <c r="I381">
        <v>0.55246607969598838</v>
      </c>
      <c r="J381">
        <v>0.53475567790777701</v>
      </c>
      <c r="K381">
        <v>0.61964050131926129</v>
      </c>
      <c r="L381">
        <v>0.49791661066157678</v>
      </c>
      <c r="M381">
        <v>0.73688347415995281</v>
      </c>
      <c r="N381">
        <v>0.95146864249801499</v>
      </c>
      <c r="O381">
        <v>0.78899707712446421</v>
      </c>
      <c r="P381">
        <v>0.6748078702772301</v>
      </c>
      <c r="Q381">
        <v>0.86531452087007632</v>
      </c>
      <c r="R381">
        <v>0.69656206791497743</v>
      </c>
      <c r="S381">
        <v>0.68550250288794778</v>
      </c>
      <c r="T381">
        <v>0.95198092244322796</v>
      </c>
      <c r="U381">
        <v>0.7910663605632785</v>
      </c>
      <c r="V381">
        <v>0.75939603590127125</v>
      </c>
      <c r="W381">
        <v>0.94301621883321229</v>
      </c>
      <c r="X381">
        <v>0.84857867766111916</v>
      </c>
      <c r="Y381">
        <v>0.74652171353440999</v>
      </c>
      <c r="Z381">
        <v>0.9433699122839212</v>
      </c>
      <c r="AA381">
        <v>0.88733934190176522</v>
      </c>
      <c r="AB381">
        <v>0.81774975990543974</v>
      </c>
      <c r="AC381">
        <v>0.89123386193479903</v>
      </c>
      <c r="AD381">
        <v>0.76097004713395189</v>
      </c>
      <c r="AE381">
        <v>0.72148763985318198</v>
      </c>
      <c r="AF381">
        <v>0.48975371310396693</v>
      </c>
      <c r="AG381">
        <v>0.49116730169726358</v>
      </c>
      <c r="AH381">
        <v>0.52471008028545951</v>
      </c>
      <c r="AI381">
        <v>0.46856617647058818</v>
      </c>
      <c r="AJ381">
        <v>0.4843794486864243</v>
      </c>
      <c r="AK381">
        <v>0.51427085365060798</v>
      </c>
    </row>
    <row r="382" spans="1:37">
      <c r="A382">
        <v>15</v>
      </c>
      <c r="B382">
        <v>0.47994000749906268</v>
      </c>
      <c r="C382">
        <v>0.4875238354671752</v>
      </c>
      <c r="D382">
        <v>0.52203592814371258</v>
      </c>
      <c r="E382">
        <v>0.49453338539632952</v>
      </c>
      <c r="F382">
        <v>0.47917109780924322</v>
      </c>
      <c r="G382">
        <v>0.52897284216187157</v>
      </c>
      <c r="H382">
        <v>0.82947258212275854</v>
      </c>
      <c r="I382">
        <v>0.60296518318302261</v>
      </c>
      <c r="J382">
        <v>0.53826565726083964</v>
      </c>
      <c r="K382">
        <v>0.79609168865435365</v>
      </c>
      <c r="L382">
        <v>0.54195005242076388</v>
      </c>
      <c r="M382">
        <v>0.81096482609550014</v>
      </c>
      <c r="N382">
        <v>1</v>
      </c>
      <c r="O382">
        <v>0.8526010005917477</v>
      </c>
      <c r="P382">
        <v>0.80770933086548913</v>
      </c>
      <c r="Q382">
        <v>0.92815990593768338</v>
      </c>
      <c r="R382">
        <v>0.82634576175857122</v>
      </c>
      <c r="S382">
        <v>0.8236105763059941</v>
      </c>
      <c r="T382">
        <v>0.97794157498238588</v>
      </c>
      <c r="U382">
        <v>0.89812722572714609</v>
      </c>
      <c r="V382">
        <v>0.87747756170531044</v>
      </c>
      <c r="W382">
        <v>0.98310336480271099</v>
      </c>
      <c r="X382">
        <v>0.92834966365654581</v>
      </c>
      <c r="Y382">
        <v>0.86179085146882772</v>
      </c>
      <c r="Z382">
        <v>0.99926597423569574</v>
      </c>
      <c r="AA382">
        <v>0.97265923595186055</v>
      </c>
      <c r="AB382">
        <v>0.91213770346474909</v>
      </c>
      <c r="AC382">
        <v>0.97494546955137651</v>
      </c>
      <c r="AD382">
        <v>0.8869089250418124</v>
      </c>
      <c r="AE382">
        <v>0.8979790386061115</v>
      </c>
      <c r="AF382">
        <v>0.48862568151908259</v>
      </c>
      <c r="AG382">
        <v>0.49206211753839052</v>
      </c>
      <c r="AH382">
        <v>0.51846565566458525</v>
      </c>
      <c r="AI382">
        <v>0.57205882352941173</v>
      </c>
      <c r="AJ382">
        <v>0.49703636598938777</v>
      </c>
      <c r="AK382">
        <v>0.53241011637734859</v>
      </c>
    </row>
    <row r="383" spans="1:37">
      <c r="A383">
        <v>16</v>
      </c>
      <c r="B383">
        <v>0.4928758905136858</v>
      </c>
      <c r="C383">
        <v>0.50552982838463645</v>
      </c>
      <c r="D383">
        <v>0.52419161676646708</v>
      </c>
      <c r="E383">
        <v>0.50761421319796951</v>
      </c>
      <c r="F383">
        <v>0.49679438485612709</v>
      </c>
      <c r="G383">
        <v>0.53253562785695086</v>
      </c>
      <c r="H383">
        <v>0.97434890721109801</v>
      </c>
      <c r="I383">
        <v>0.67701447801536108</v>
      </c>
      <c r="J383">
        <v>0.58706125258086728</v>
      </c>
      <c r="K383">
        <v>0.90550791556728227</v>
      </c>
      <c r="L383">
        <v>0.6220328503454392</v>
      </c>
      <c r="M383">
        <v>0.90436890024235272</v>
      </c>
      <c r="N383">
        <v>0.99507806297962398</v>
      </c>
      <c r="O383">
        <v>0.92056233973496848</v>
      </c>
      <c r="P383">
        <v>0.94354806260813595</v>
      </c>
      <c r="Q383">
        <v>0.97425044091710744</v>
      </c>
      <c r="R383">
        <v>0.91477818659042465</v>
      </c>
      <c r="S383">
        <v>0.9248812732640227</v>
      </c>
      <c r="T383">
        <v>1</v>
      </c>
      <c r="U383">
        <v>0.96072777888248162</v>
      </c>
      <c r="V383">
        <v>0.93934648466716519</v>
      </c>
      <c r="W383">
        <v>0.99501331396756221</v>
      </c>
      <c r="X383">
        <v>0.96937855747884305</v>
      </c>
      <c r="Y383">
        <v>0.94491650150120676</v>
      </c>
      <c r="Z383">
        <v>1</v>
      </c>
      <c r="AA383">
        <v>1</v>
      </c>
      <c r="AB383">
        <v>0.9616094954320471</v>
      </c>
      <c r="AC383">
        <v>1</v>
      </c>
      <c r="AD383">
        <v>1</v>
      </c>
      <c r="AE383">
        <v>1</v>
      </c>
      <c r="AF383">
        <v>0.49689791314156789</v>
      </c>
      <c r="AG383">
        <v>0.52358272716776344</v>
      </c>
      <c r="AH383">
        <v>0.51929824561403526</v>
      </c>
      <c r="AI383">
        <v>0.67352941176470582</v>
      </c>
      <c r="AJ383">
        <v>0.5276562702213019</v>
      </c>
      <c r="AK383">
        <v>0.56927377933814449</v>
      </c>
    </row>
    <row r="384" spans="1:37">
      <c r="A384">
        <v>17</v>
      </c>
      <c r="B384">
        <v>0.55080614923134608</v>
      </c>
      <c r="C384">
        <v>0.56485971125034051</v>
      </c>
      <c r="D384">
        <v>0.5834730538922156</v>
      </c>
      <c r="E384">
        <v>0.56735650136665361</v>
      </c>
      <c r="F384">
        <v>0.55662240588253165</v>
      </c>
      <c r="G384">
        <v>0.59283409518687824</v>
      </c>
      <c r="H384">
        <v>1</v>
      </c>
      <c r="I384">
        <v>0.75317793775256248</v>
      </c>
      <c r="J384">
        <v>0.66682725395732956</v>
      </c>
      <c r="K384">
        <v>1</v>
      </c>
      <c r="L384">
        <v>0.75432135272453549</v>
      </c>
      <c r="M384">
        <v>0.99344992467413362</v>
      </c>
      <c r="N384">
        <v>0.99497221487165899</v>
      </c>
      <c r="O384">
        <v>1</v>
      </c>
      <c r="P384">
        <v>1</v>
      </c>
      <c r="Q384">
        <v>1</v>
      </c>
      <c r="R384">
        <v>0.99891026692601559</v>
      </c>
      <c r="S384">
        <v>1</v>
      </c>
      <c r="T384">
        <v>0.98195219771286124</v>
      </c>
      <c r="U384">
        <v>1</v>
      </c>
      <c r="V384">
        <v>1</v>
      </c>
      <c r="W384">
        <v>1</v>
      </c>
      <c r="X384">
        <v>1</v>
      </c>
      <c r="Y384">
        <v>1</v>
      </c>
      <c r="Z384">
        <v>0.94960913128050817</v>
      </c>
      <c r="AA384">
        <v>0.98603630028620726</v>
      </c>
      <c r="AB384">
        <v>1</v>
      </c>
      <c r="AC384">
        <v>0.91481459647468022</v>
      </c>
      <c r="AD384">
        <v>0.94339364451877761</v>
      </c>
      <c r="AE384">
        <v>0.98231106000972901</v>
      </c>
      <c r="AF384">
        <v>0.555743560819703</v>
      </c>
      <c r="AG384">
        <v>0.57155640226301807</v>
      </c>
      <c r="AH384">
        <v>0.57829319060362783</v>
      </c>
      <c r="AI384">
        <v>0.67867647058823533</v>
      </c>
      <c r="AJ384">
        <v>0.58012165135240079</v>
      </c>
      <c r="AK384">
        <v>0.60821793121383527</v>
      </c>
    </row>
    <row r="385" spans="1:37">
      <c r="A385">
        <v>18</v>
      </c>
      <c r="B385">
        <v>0.64379452568428941</v>
      </c>
      <c r="C385">
        <v>0.66096431490057206</v>
      </c>
      <c r="D385">
        <v>0.68425149700598809</v>
      </c>
      <c r="E385">
        <v>0.65989847715736039</v>
      </c>
      <c r="F385">
        <v>0.64899273799033752</v>
      </c>
      <c r="G385">
        <v>0.68634041408980917</v>
      </c>
      <c r="H385">
        <v>0.93927496400994626</v>
      </c>
      <c r="I385">
        <v>0.82744132523349478</v>
      </c>
      <c r="J385">
        <v>0.75877494838265658</v>
      </c>
      <c r="K385">
        <v>0.92422493403693928</v>
      </c>
      <c r="L385">
        <v>0.84185058738138085</v>
      </c>
      <c r="M385">
        <v>1</v>
      </c>
      <c r="N385">
        <v>0.92146070388991785</v>
      </c>
      <c r="O385">
        <v>0.99879857263256022</v>
      </c>
      <c r="P385">
        <v>0.97384621574860175</v>
      </c>
      <c r="Q385">
        <v>0.9473251028806583</v>
      </c>
      <c r="R385">
        <v>1</v>
      </c>
      <c r="S385">
        <v>0.95446669233731241</v>
      </c>
      <c r="T385">
        <v>0.92249742561378789</v>
      </c>
      <c r="U385">
        <v>0.97249588748892801</v>
      </c>
      <c r="V385">
        <v>0.96636593118922953</v>
      </c>
      <c r="W385">
        <v>0.94824497700314681</v>
      </c>
      <c r="X385">
        <v>0.93963344405681948</v>
      </c>
      <c r="Y385">
        <v>0.91563806197138864</v>
      </c>
      <c r="Z385">
        <v>0.8155393254303227</v>
      </c>
      <c r="AA385">
        <v>0.87322453913569076</v>
      </c>
      <c r="AB385">
        <v>0.88344948164200066</v>
      </c>
      <c r="AC385">
        <v>0.81247420857159702</v>
      </c>
      <c r="AD385">
        <v>0.86697582484415403</v>
      </c>
      <c r="AE385">
        <v>0.91124574359881472</v>
      </c>
      <c r="AF385">
        <v>0.64786614025192701</v>
      </c>
      <c r="AG385">
        <v>0.66429973444175039</v>
      </c>
      <c r="AH385">
        <v>0.67600356824264052</v>
      </c>
      <c r="AI385">
        <v>0.72150735294117641</v>
      </c>
      <c r="AJ385">
        <v>0.67016953539536694</v>
      </c>
      <c r="AK385">
        <v>0.6793446459918081</v>
      </c>
    </row>
    <row r="386" spans="1:37">
      <c r="A386">
        <v>19</v>
      </c>
      <c r="B386">
        <v>0.74878140232470947</v>
      </c>
      <c r="C386">
        <v>0.76935439934622729</v>
      </c>
      <c r="D386">
        <v>0.7900598802395209</v>
      </c>
      <c r="E386">
        <v>0.76434986333463484</v>
      </c>
      <c r="F386">
        <v>0.75567439457931984</v>
      </c>
      <c r="G386">
        <v>0.78724119386931979</v>
      </c>
      <c r="H386">
        <v>0.85617065829079964</v>
      </c>
      <c r="I386">
        <v>0.88653089624535009</v>
      </c>
      <c r="J386">
        <v>0.83468685478320714</v>
      </c>
      <c r="K386">
        <v>0.78891820580474936</v>
      </c>
      <c r="L386">
        <v>0.87400198930078743</v>
      </c>
      <c r="M386">
        <v>0.96456409248706354</v>
      </c>
      <c r="N386">
        <v>0.8015347975654934</v>
      </c>
      <c r="O386">
        <v>0.9251528681836928</v>
      </c>
      <c r="P386">
        <v>0.89828189755763876</v>
      </c>
      <c r="Q386">
        <v>0.82851263962375077</v>
      </c>
      <c r="R386">
        <v>0.87650863584167238</v>
      </c>
      <c r="S386">
        <v>0.81411243742780137</v>
      </c>
      <c r="T386">
        <v>0.82315321662782492</v>
      </c>
      <c r="U386">
        <v>0.85234729478117843</v>
      </c>
      <c r="V386">
        <v>0.83236724008975305</v>
      </c>
      <c r="W386">
        <v>0.83345436940208173</v>
      </c>
      <c r="X386">
        <v>0.82655360630289276</v>
      </c>
      <c r="Y386">
        <v>0.78979179340253947</v>
      </c>
      <c r="Z386">
        <v>0.70950930377656263</v>
      </c>
      <c r="AA386">
        <v>0.77239436118962579</v>
      </c>
      <c r="AB386">
        <v>0.76921372109630881</v>
      </c>
      <c r="AC386">
        <v>0.71131285739550776</v>
      </c>
      <c r="AD386">
        <v>0.7947848563174702</v>
      </c>
      <c r="AE386">
        <v>0.85450846858002028</v>
      </c>
      <c r="AF386">
        <v>0.75202105658958451</v>
      </c>
      <c r="AG386">
        <v>0.77032097910171993</v>
      </c>
      <c r="AH386">
        <v>0.7802557240559026</v>
      </c>
      <c r="AI386">
        <v>0.80533088235294115</v>
      </c>
      <c r="AJ386">
        <v>0.77644622751391246</v>
      </c>
      <c r="AK386">
        <v>0.77608738053442572</v>
      </c>
    </row>
    <row r="387" spans="1:37">
      <c r="A387">
        <v>20</v>
      </c>
      <c r="B387">
        <v>0.83577052868391455</v>
      </c>
      <c r="C387">
        <v>0.86066466902751282</v>
      </c>
      <c r="D387">
        <v>0.86778443113772463</v>
      </c>
      <c r="E387">
        <v>0.84830144474814528</v>
      </c>
      <c r="F387">
        <v>0.84442891434474765</v>
      </c>
      <c r="G387">
        <v>0.86199247109438049</v>
      </c>
      <c r="H387">
        <v>0.61130742049469966</v>
      </c>
      <c r="I387">
        <v>0.9204913426285225</v>
      </c>
      <c r="J387">
        <v>0.92876806607019946</v>
      </c>
      <c r="K387">
        <v>0.39248021108179421</v>
      </c>
      <c r="L387">
        <v>0.91620742493077745</v>
      </c>
      <c r="M387">
        <v>0.79124909936464272</v>
      </c>
      <c r="N387">
        <v>0.357872453029902</v>
      </c>
      <c r="O387">
        <v>0.58590205677192597</v>
      </c>
      <c r="P387">
        <v>0.63654287208787674</v>
      </c>
      <c r="Q387">
        <v>0.35285126396237487</v>
      </c>
      <c r="R387">
        <v>0.4120597126854304</v>
      </c>
      <c r="S387">
        <v>0.37049159286356048</v>
      </c>
      <c r="T387">
        <v>0.36415370440626521</v>
      </c>
      <c r="U387">
        <v>0.36049097055261298</v>
      </c>
      <c r="V387">
        <v>0.35464192221391172</v>
      </c>
      <c r="W387">
        <v>0.40295328007746312</v>
      </c>
      <c r="X387">
        <v>0.36502028075915138</v>
      </c>
      <c r="Y387">
        <v>0.35342137797052531</v>
      </c>
      <c r="Z387">
        <v>0.35875509230373992</v>
      </c>
      <c r="AA387">
        <v>0.38245960215455188</v>
      </c>
      <c r="AB387">
        <v>0.36373710261272141</v>
      </c>
      <c r="AC387">
        <v>0.31492070978010961</v>
      </c>
      <c r="AD387">
        <v>0.55681921848867266</v>
      </c>
      <c r="AE387">
        <v>0.6253924733560341</v>
      </c>
      <c r="AF387">
        <v>0.83756345177664981</v>
      </c>
      <c r="AG387">
        <v>0.86089943424546822</v>
      </c>
      <c r="AH387">
        <v>0.85744870651204297</v>
      </c>
      <c r="AI387">
        <v>0.83786764705882344</v>
      </c>
      <c r="AJ387">
        <v>0.86191277339200201</v>
      </c>
      <c r="AK387">
        <v>0.85397568428580728</v>
      </c>
    </row>
    <row r="388" spans="1:37">
      <c r="A388">
        <v>21</v>
      </c>
      <c r="B388">
        <v>0.98687664041994771</v>
      </c>
      <c r="C388">
        <v>0.9809588667937893</v>
      </c>
      <c r="D388">
        <v>0.97526946107784429</v>
      </c>
      <c r="E388">
        <v>0.962319406481843</v>
      </c>
      <c r="F388">
        <v>0.96587767007991243</v>
      </c>
      <c r="G388">
        <v>0.9638343640763648</v>
      </c>
      <c r="H388">
        <v>0.69297212406753039</v>
      </c>
      <c r="I388">
        <v>1</v>
      </c>
      <c r="J388">
        <v>1</v>
      </c>
      <c r="K388">
        <v>0.40707453825857509</v>
      </c>
      <c r="L388">
        <v>1</v>
      </c>
      <c r="M388">
        <v>0.8438462042313486</v>
      </c>
      <c r="N388">
        <v>0.36665784599100287</v>
      </c>
      <c r="O388">
        <v>0.64086287589434598</v>
      </c>
      <c r="P388">
        <v>0.70546815273810004</v>
      </c>
      <c r="Q388">
        <v>0.37848324514991177</v>
      </c>
      <c r="R388">
        <v>0.46429659487708269</v>
      </c>
      <c r="S388">
        <v>0.41496598639455778</v>
      </c>
      <c r="T388">
        <v>0.38805484797571949</v>
      </c>
      <c r="U388">
        <v>0.39399663768325549</v>
      </c>
      <c r="V388">
        <v>0.38804225878833198</v>
      </c>
      <c r="W388">
        <v>0.41307189542483652</v>
      </c>
      <c r="X388">
        <v>0.39208633093525158</v>
      </c>
      <c r="Y388">
        <v>0.37565493828371821</v>
      </c>
      <c r="Z388">
        <v>0.3444415898998055</v>
      </c>
      <c r="AA388">
        <v>0.39571222868113698</v>
      </c>
      <c r="AB388">
        <v>0.38663842990470088</v>
      </c>
      <c r="AC388">
        <v>0.35117608913517662</v>
      </c>
      <c r="AD388">
        <v>0.58934164512695753</v>
      </c>
      <c r="AE388">
        <v>0.65457922433998139</v>
      </c>
      <c r="AF388">
        <v>0.98777965783041921</v>
      </c>
      <c r="AG388">
        <v>0.9762729476965708</v>
      </c>
      <c r="AH388">
        <v>0.97466547725245345</v>
      </c>
      <c r="AI388">
        <v>0.99209558823529409</v>
      </c>
      <c r="AJ388">
        <v>0.98395237478969821</v>
      </c>
      <c r="AK388">
        <v>0.98693192900331594</v>
      </c>
    </row>
    <row r="389" spans="1:37">
      <c r="A389">
        <v>22</v>
      </c>
      <c r="B389">
        <v>1</v>
      </c>
      <c r="C389">
        <v>1</v>
      </c>
      <c r="D389">
        <v>1</v>
      </c>
      <c r="E389">
        <v>1</v>
      </c>
      <c r="F389">
        <v>1</v>
      </c>
      <c r="G389">
        <v>1</v>
      </c>
      <c r="H389">
        <v>0.64965318675566019</v>
      </c>
      <c r="I389">
        <v>0.92611127465410648</v>
      </c>
      <c r="J389">
        <v>0.95134205092911206</v>
      </c>
      <c r="K389">
        <v>0.37368073878627972</v>
      </c>
      <c r="L389">
        <v>0.90964810882012936</v>
      </c>
      <c r="M389">
        <v>0.78116198336280884</v>
      </c>
      <c r="N389">
        <v>0.30103201905265942</v>
      </c>
      <c r="O389">
        <v>0.56953036742159346</v>
      </c>
      <c r="P389">
        <v>0.65903512654407914</v>
      </c>
      <c r="Q389">
        <v>0.30223398001175772</v>
      </c>
      <c r="R389">
        <v>0.40877879590354088</v>
      </c>
      <c r="S389">
        <v>0.38531639070722629</v>
      </c>
      <c r="T389">
        <v>0.34079453688146988</v>
      </c>
      <c r="U389">
        <v>0.34194399754153187</v>
      </c>
      <c r="V389">
        <v>0.35169689603590121</v>
      </c>
      <c r="W389">
        <v>0.3487775357056403</v>
      </c>
      <c r="X389">
        <v>0.32800580881002861</v>
      </c>
      <c r="Y389">
        <v>0.32394670225082911</v>
      </c>
      <c r="Z389">
        <v>0.29071090395272869</v>
      </c>
      <c r="AA389">
        <v>0.34107514265905831</v>
      </c>
      <c r="AB389">
        <v>0.33990002216257492</v>
      </c>
      <c r="AC389">
        <v>0.28550374344160823</v>
      </c>
      <c r="AD389">
        <v>0.50965485783791997</v>
      </c>
      <c r="AE389">
        <v>0.59691327997169763</v>
      </c>
      <c r="AF389">
        <v>1</v>
      </c>
      <c r="AG389">
        <v>1</v>
      </c>
      <c r="AH389">
        <v>1</v>
      </c>
      <c r="AI389">
        <v>1</v>
      </c>
      <c r="AJ389">
        <v>1</v>
      </c>
      <c r="AK389">
        <v>1</v>
      </c>
    </row>
    <row r="390" spans="1:37">
      <c r="A390">
        <v>23</v>
      </c>
      <c r="B390">
        <v>0.88507686539182617</v>
      </c>
      <c r="C390">
        <v>0.86428766003813662</v>
      </c>
      <c r="D390">
        <v>0.9069461077844313</v>
      </c>
      <c r="E390">
        <v>0.88930105427567352</v>
      </c>
      <c r="F390">
        <v>0.87536082160979622</v>
      </c>
      <c r="G390">
        <v>0.90797257327238501</v>
      </c>
      <c r="H390">
        <v>0.55045151158225369</v>
      </c>
      <c r="I390">
        <v>0.77632670538175375</v>
      </c>
      <c r="J390">
        <v>0.80550584996558838</v>
      </c>
      <c r="K390">
        <v>0.30854221635883911</v>
      </c>
      <c r="L390">
        <v>0.7490255114384794</v>
      </c>
      <c r="M390">
        <v>0.65304250998886493</v>
      </c>
      <c r="N390">
        <v>0.2200582164593807</v>
      </c>
      <c r="O390">
        <v>0.45559201678411948</v>
      </c>
      <c r="P390">
        <v>0.55184484770450248</v>
      </c>
      <c r="Q390">
        <v>0.22369194591416811</v>
      </c>
      <c r="R390">
        <v>0.32492793700639772</v>
      </c>
      <c r="S390">
        <v>0.32405981260428701</v>
      </c>
      <c r="T390">
        <v>0.24025798059725759</v>
      </c>
      <c r="U390">
        <v>0.26822610676259517</v>
      </c>
      <c r="V390">
        <v>0.27136312640239341</v>
      </c>
      <c r="W390">
        <v>0.2327765674170903</v>
      </c>
      <c r="X390">
        <v>0.23795256138476689</v>
      </c>
      <c r="Y390">
        <v>0.26262289291391111</v>
      </c>
      <c r="Z390">
        <v>0.209490953132455</v>
      </c>
      <c r="AA390">
        <v>0.26023500968837221</v>
      </c>
      <c r="AB390">
        <v>0.27562855524637397</v>
      </c>
      <c r="AC390">
        <v>0.23044272829098619</v>
      </c>
      <c r="AD390">
        <v>0.41727231260453101</v>
      </c>
      <c r="AE390">
        <v>0.4839693981338169</v>
      </c>
      <c r="AF390">
        <v>0.87666854671930816</v>
      </c>
      <c r="AG390">
        <v>0.86609513912943059</v>
      </c>
      <c r="AH390">
        <v>0.90853404698186147</v>
      </c>
      <c r="AI390">
        <v>0.88033088235294099</v>
      </c>
      <c r="AJ390">
        <v>0.86243043872136671</v>
      </c>
      <c r="AK390">
        <v>0.90540276965086797</v>
      </c>
    </row>
    <row r="391" spans="1:37">
      <c r="A391">
        <v>24</v>
      </c>
      <c r="B391">
        <v>0.73828271466066753</v>
      </c>
      <c r="C391">
        <v>0.71100517570144373</v>
      </c>
      <c r="D391">
        <v>0.73101796407185637</v>
      </c>
      <c r="E391">
        <v>0.73428348301444746</v>
      </c>
      <c r="F391">
        <v>0.72413478776093099</v>
      </c>
      <c r="G391">
        <v>0.7321188491529983</v>
      </c>
      <c r="H391">
        <v>0.42703834576626087</v>
      </c>
      <c r="I391">
        <v>0.59175208071292862</v>
      </c>
      <c r="J391">
        <v>0.63138334480385394</v>
      </c>
      <c r="K391">
        <v>0.23194261213720321</v>
      </c>
      <c r="L391">
        <v>0.64192585822199522</v>
      </c>
      <c r="M391">
        <v>0.50311128577978648</v>
      </c>
      <c r="N391">
        <v>0.1485578195289759</v>
      </c>
      <c r="O391">
        <v>0.3353954847849086</v>
      </c>
      <c r="P391">
        <v>0.41978835553051941</v>
      </c>
      <c r="Q391">
        <v>0.17231040564373901</v>
      </c>
      <c r="R391">
        <v>0.2422371165428511</v>
      </c>
      <c r="S391">
        <v>0.2461173148504685</v>
      </c>
      <c r="T391">
        <v>0.16096688526367131</v>
      </c>
      <c r="U391">
        <v>0.18944666389486439</v>
      </c>
      <c r="V391">
        <v>0.2038612565445026</v>
      </c>
      <c r="W391">
        <v>0.16078431372549021</v>
      </c>
      <c r="X391">
        <v>0.1702164950174431</v>
      </c>
      <c r="Y391">
        <v>0.18893620361467059</v>
      </c>
      <c r="Z391">
        <v>0.13972180423532871</v>
      </c>
      <c r="AA391">
        <v>0.18311912253568699</v>
      </c>
      <c r="AB391">
        <v>0.21128321308084419</v>
      </c>
      <c r="AC391">
        <v>0.1624123091434298</v>
      </c>
      <c r="AD391">
        <v>0.30672038923521361</v>
      </c>
      <c r="AE391">
        <v>0.37314818909476849</v>
      </c>
      <c r="AF391">
        <v>0.72645234066553865</v>
      </c>
      <c r="AG391">
        <v>0.71149405380441055</v>
      </c>
      <c r="AH391">
        <v>0.74225393993458244</v>
      </c>
      <c r="AI391">
        <v>0.73382352941176465</v>
      </c>
      <c r="AJ391">
        <v>0.71512876925067959</v>
      </c>
      <c r="AK391">
        <v>0.73311228138612583</v>
      </c>
    </row>
    <row r="401" spans="1:50">
      <c r="A401" t="s">
        <v>65</v>
      </c>
      <c r="D401">
        <v>2015</v>
      </c>
      <c r="F401" t="s">
        <v>1</v>
      </c>
      <c r="G401" s="177">
        <v>16146.167000000039</v>
      </c>
      <c r="H401" t="s">
        <v>2</v>
      </c>
      <c r="K401" t="s">
        <v>3</v>
      </c>
      <c r="L401" t="s">
        <v>4</v>
      </c>
      <c r="AI401" s="83"/>
      <c r="AJ401" s="83"/>
      <c r="AK401" s="83"/>
    </row>
    <row r="402" spans="1:50">
      <c r="A402" s="153">
        <v>11</v>
      </c>
      <c r="B402" t="s">
        <v>8</v>
      </c>
      <c r="F402" t="s">
        <v>9</v>
      </c>
      <c r="G402">
        <v>0</v>
      </c>
      <c r="H402" t="s">
        <v>2</v>
      </c>
      <c r="K402" t="s">
        <v>10</v>
      </c>
      <c r="L402" t="s">
        <v>4</v>
      </c>
      <c r="N402" t="s">
        <v>11</v>
      </c>
    </row>
    <row r="403" spans="1:50">
      <c r="B403">
        <v>1</v>
      </c>
      <c r="C403" t="s">
        <v>22</v>
      </c>
      <c r="D403" t="s">
        <v>23</v>
      </c>
      <c r="E403">
        <v>2</v>
      </c>
      <c r="F403" t="s">
        <v>24</v>
      </c>
      <c r="G403" t="s">
        <v>25</v>
      </c>
      <c r="H403">
        <v>3</v>
      </c>
      <c r="I403" t="s">
        <v>26</v>
      </c>
      <c r="J403" t="s">
        <v>27</v>
      </c>
      <c r="K403">
        <v>4</v>
      </c>
      <c r="L403" t="s">
        <v>28</v>
      </c>
      <c r="M403" t="s">
        <v>29</v>
      </c>
      <c r="N403">
        <v>5</v>
      </c>
      <c r="O403" t="s">
        <v>30</v>
      </c>
      <c r="P403" t="s">
        <v>30</v>
      </c>
      <c r="Q403">
        <v>6</v>
      </c>
      <c r="R403" t="s">
        <v>31</v>
      </c>
      <c r="S403" t="s">
        <v>32</v>
      </c>
      <c r="T403">
        <v>7</v>
      </c>
      <c r="U403" t="s">
        <v>33</v>
      </c>
      <c r="V403" t="s">
        <v>34</v>
      </c>
      <c r="W403">
        <v>8</v>
      </c>
      <c r="X403" t="s">
        <v>35</v>
      </c>
      <c r="Y403" t="s">
        <v>36</v>
      </c>
      <c r="Z403">
        <v>9</v>
      </c>
      <c r="AA403" t="s">
        <v>37</v>
      </c>
      <c r="AB403" t="s">
        <v>38</v>
      </c>
      <c r="AC403">
        <v>10</v>
      </c>
      <c r="AD403" t="s">
        <v>39</v>
      </c>
      <c r="AE403" t="s">
        <v>40</v>
      </c>
      <c r="AF403">
        <v>11</v>
      </c>
      <c r="AG403" t="s">
        <v>41</v>
      </c>
      <c r="AH403" t="s">
        <v>42</v>
      </c>
      <c r="AI403">
        <v>12</v>
      </c>
      <c r="AJ403" t="s">
        <v>43</v>
      </c>
      <c r="AK403" t="s">
        <v>44</v>
      </c>
    </row>
    <row r="404" spans="1:50">
      <c r="B404">
        <v>31</v>
      </c>
      <c r="E404">
        <v>28</v>
      </c>
      <c r="H404">
        <v>31</v>
      </c>
      <c r="K404">
        <v>30</v>
      </c>
      <c r="N404">
        <v>31</v>
      </c>
      <c r="Q404">
        <v>30</v>
      </c>
      <c r="T404">
        <v>31</v>
      </c>
      <c r="W404">
        <v>31</v>
      </c>
      <c r="Z404">
        <v>30</v>
      </c>
      <c r="AC404">
        <v>31</v>
      </c>
      <c r="AF404">
        <v>30</v>
      </c>
      <c r="AI404">
        <v>31</v>
      </c>
    </row>
    <row r="405" spans="1:50">
      <c r="A405" t="s">
        <v>47</v>
      </c>
      <c r="B405" t="s">
        <v>48</v>
      </c>
      <c r="C405" t="s">
        <v>49</v>
      </c>
      <c r="D405" t="s">
        <v>50</v>
      </c>
      <c r="E405" t="s">
        <v>48</v>
      </c>
      <c r="F405" t="s">
        <v>49</v>
      </c>
      <c r="G405" t="s">
        <v>50</v>
      </c>
      <c r="H405" t="s">
        <v>48</v>
      </c>
      <c r="I405" t="s">
        <v>49</v>
      </c>
      <c r="J405" t="s">
        <v>50</v>
      </c>
      <c r="K405" t="s">
        <v>48</v>
      </c>
      <c r="L405" t="s">
        <v>49</v>
      </c>
      <c r="M405" t="s">
        <v>50</v>
      </c>
      <c r="N405" t="s">
        <v>48</v>
      </c>
      <c r="O405" t="s">
        <v>49</v>
      </c>
      <c r="P405" t="s">
        <v>50</v>
      </c>
      <c r="Q405" t="s">
        <v>48</v>
      </c>
      <c r="R405" t="s">
        <v>49</v>
      </c>
      <c r="S405" t="s">
        <v>50</v>
      </c>
      <c r="T405" t="s">
        <v>48</v>
      </c>
      <c r="U405" t="s">
        <v>49</v>
      </c>
      <c r="V405" t="s">
        <v>50</v>
      </c>
      <c r="W405" t="s">
        <v>48</v>
      </c>
      <c r="X405" t="s">
        <v>49</v>
      </c>
      <c r="Y405" t="s">
        <v>50</v>
      </c>
      <c r="Z405" t="s">
        <v>48</v>
      </c>
      <c r="AA405" t="s">
        <v>49</v>
      </c>
      <c r="AB405" t="s">
        <v>50</v>
      </c>
      <c r="AC405" t="s">
        <v>48</v>
      </c>
      <c r="AD405" t="s">
        <v>49</v>
      </c>
      <c r="AE405" t="s">
        <v>50</v>
      </c>
      <c r="AF405" t="s">
        <v>48</v>
      </c>
      <c r="AG405" t="s">
        <v>49</v>
      </c>
      <c r="AH405" t="s">
        <v>50</v>
      </c>
      <c r="AI405" t="s">
        <v>48</v>
      </c>
      <c r="AJ405" t="s">
        <v>49</v>
      </c>
      <c r="AK405" t="s">
        <v>50</v>
      </c>
    </row>
    <row r="406" spans="1:50">
      <c r="B406" s="172">
        <v>4.7371953705413063E-2</v>
      </c>
      <c r="C406" s="173">
        <v>1.0522975047984651</v>
      </c>
      <c r="D406" s="173">
        <v>0.98134894433781161</v>
      </c>
      <c r="E406" s="172">
        <v>4.0560728073779008E-2</v>
      </c>
      <c r="F406" s="173">
        <v>1.0234558668774321</v>
      </c>
      <c r="G406" s="173">
        <v>0.98308900760616524</v>
      </c>
      <c r="H406" s="172">
        <v>4.5024974943941212E-2</v>
      </c>
      <c r="I406" s="173">
        <v>1.024782736994083</v>
      </c>
      <c r="J406" s="173">
        <v>0.99632917694141976</v>
      </c>
      <c r="K406" s="172">
        <v>4.4893901070510923E-2</v>
      </c>
      <c r="L406" s="173">
        <v>1.3123413431916211</v>
      </c>
      <c r="M406" s="173">
        <v>0.93743992606284654</v>
      </c>
      <c r="N406" s="172">
        <v>7.4722573293590902E-2</v>
      </c>
      <c r="O406" s="173">
        <v>2.0000000000000009</v>
      </c>
      <c r="P406" s="173">
        <v>0.97632201164272236</v>
      </c>
      <c r="Q406" s="172">
        <v>0.1412165588687555</v>
      </c>
      <c r="R406" s="173">
        <v>1.4338735100186111</v>
      </c>
      <c r="S406" s="173">
        <v>0.9907757610332818</v>
      </c>
      <c r="T406" s="172">
        <v>0.1787371047653446</v>
      </c>
      <c r="U406" s="173">
        <v>1.3829508282788801</v>
      </c>
      <c r="V406" s="173">
        <v>0.98480442206771102</v>
      </c>
      <c r="W406" s="172">
        <v>0.15537978117271539</v>
      </c>
      <c r="X406" s="173">
        <v>1.5567345952276439</v>
      </c>
      <c r="Y406" s="173">
        <v>1.022072724493913</v>
      </c>
      <c r="Z406" s="172">
        <v>0.1187340075354044</v>
      </c>
      <c r="AA406" s="173">
        <v>1.512397275765877</v>
      </c>
      <c r="AB406" s="173">
        <v>0.88451324838950196</v>
      </c>
      <c r="AC406" s="172">
        <v>6.3238549967976801E-2</v>
      </c>
      <c r="AD406" s="173">
        <v>1.4965771986022269</v>
      </c>
      <c r="AE406" s="173">
        <v>1.02602998156115</v>
      </c>
      <c r="AF406" s="172">
        <v>4.3719486068896772E-2</v>
      </c>
      <c r="AG406" s="173">
        <v>1.0302986626875119</v>
      </c>
      <c r="AH406" s="173">
        <v>0.99069505205683872</v>
      </c>
      <c r="AI406" s="172">
        <v>4.64003805336713E-2</v>
      </c>
      <c r="AJ406" s="173">
        <v>1.0761670948277009</v>
      </c>
      <c r="AK406" s="173">
        <v>1.0285054616639231</v>
      </c>
      <c r="AM406" t="str">
        <f>A401</f>
        <v>RefgChg-Res-StdForMsr_IncNTXV16p_base-cDXGF-DMoMH85-CZ11</v>
      </c>
      <c r="AN406" s="165">
        <f>1/($B406*(1/$B404)*(1/(5/7+2/7*$D406))*$B416/SUM($B408:$B431))</f>
        <v>15571.105886461966</v>
      </c>
      <c r="AO406" s="165">
        <f>1/(B406*(1/B404)*(1/(5/7+2/7*D406)))</f>
        <v>650.90844948706581</v>
      </c>
      <c r="AP406" s="165"/>
      <c r="AR406" s="170">
        <f>CHOOSE(AV$3,C406,F406,I406,L406,O406,R406,U406,X406,AA406,AD406,AG406,AJ406)</f>
        <v>1.3829508282788801</v>
      </c>
      <c r="AS406" s="166"/>
      <c r="AT406" s="166"/>
      <c r="AV406" s="116">
        <f>AN406/AR406</f>
        <v>11259.334437682524</v>
      </c>
      <c r="AW406" s="167">
        <f>AO406/AR406</f>
        <v>470.66637235189273</v>
      </c>
      <c r="AX406" s="165"/>
    </row>
    <row r="407" spans="1:50">
      <c r="A407" t="s">
        <v>51</v>
      </c>
      <c r="B407" t="s">
        <v>52</v>
      </c>
      <c r="C407" t="s">
        <v>53</v>
      </c>
      <c r="D407" t="s">
        <v>54</v>
      </c>
      <c r="E407" t="s">
        <v>52</v>
      </c>
      <c r="F407" t="s">
        <v>53</v>
      </c>
      <c r="G407" t="s">
        <v>54</v>
      </c>
      <c r="H407" t="s">
        <v>52</v>
      </c>
      <c r="I407" t="s">
        <v>53</v>
      </c>
      <c r="J407" t="s">
        <v>54</v>
      </c>
      <c r="K407" t="s">
        <v>52</v>
      </c>
      <c r="L407" t="s">
        <v>53</v>
      </c>
      <c r="M407" t="s">
        <v>54</v>
      </c>
      <c r="N407" t="s">
        <v>52</v>
      </c>
      <c r="O407" t="s">
        <v>53</v>
      </c>
      <c r="P407" t="s">
        <v>54</v>
      </c>
      <c r="Q407" t="s">
        <v>52</v>
      </c>
      <c r="R407" t="s">
        <v>53</v>
      </c>
      <c r="S407" t="s">
        <v>54</v>
      </c>
      <c r="T407" t="s">
        <v>52</v>
      </c>
      <c r="U407" t="s">
        <v>53</v>
      </c>
      <c r="V407" t="s">
        <v>54</v>
      </c>
      <c r="W407" t="s">
        <v>52</v>
      </c>
      <c r="X407" t="s">
        <v>53</v>
      </c>
      <c r="Y407" t="s">
        <v>54</v>
      </c>
      <c r="Z407" t="s">
        <v>52</v>
      </c>
      <c r="AA407" t="s">
        <v>53</v>
      </c>
      <c r="AB407" t="s">
        <v>54</v>
      </c>
      <c r="AC407" t="s">
        <v>52</v>
      </c>
      <c r="AD407" t="s">
        <v>53</v>
      </c>
      <c r="AE407" t="s">
        <v>54</v>
      </c>
      <c r="AF407" t="s">
        <v>52</v>
      </c>
      <c r="AG407" t="s">
        <v>53</v>
      </c>
      <c r="AH407" t="s">
        <v>54</v>
      </c>
      <c r="AI407" t="s">
        <v>52</v>
      </c>
      <c r="AJ407" t="s">
        <v>53</v>
      </c>
      <c r="AK407" t="s">
        <v>54</v>
      </c>
    </row>
    <row r="408" spans="1:50">
      <c r="A408">
        <v>1</v>
      </c>
      <c r="B408">
        <v>0.5573893473368341</v>
      </c>
      <c r="C408">
        <v>0.53962452234590441</v>
      </c>
      <c r="D408">
        <v>0.61110771300997002</v>
      </c>
      <c r="E408">
        <v>0.52594949294094262</v>
      </c>
      <c r="F408">
        <v>0.51316156636591936</v>
      </c>
      <c r="G408">
        <v>0.57000409780084693</v>
      </c>
      <c r="H408">
        <v>0.55576018006957228</v>
      </c>
      <c r="I408">
        <v>0.46330750763858569</v>
      </c>
      <c r="J408">
        <v>0.5199144060191897</v>
      </c>
      <c r="K408">
        <v>0.45944480589893738</v>
      </c>
      <c r="L408">
        <v>0.47883834923312069</v>
      </c>
      <c r="M408">
        <v>0.49135457858416681</v>
      </c>
      <c r="N408">
        <v>0.14289702666232371</v>
      </c>
      <c r="O408">
        <v>0.30683738878081451</v>
      </c>
      <c r="P408">
        <v>0.28615983289936758</v>
      </c>
      <c r="Q408">
        <v>0.22915739504524549</v>
      </c>
      <c r="R408">
        <v>0.2015991936838569</v>
      </c>
      <c r="S408">
        <v>0.2824865303284862</v>
      </c>
      <c r="T408">
        <v>0.22089155023286761</v>
      </c>
      <c r="U408">
        <v>0.25141905873920528</v>
      </c>
      <c r="V408">
        <v>0.2541279261931107</v>
      </c>
      <c r="W408">
        <v>0.2223041415566098</v>
      </c>
      <c r="X408">
        <v>0.19528177387532181</v>
      </c>
      <c r="Y408">
        <v>0.25368497212330998</v>
      </c>
      <c r="Z408">
        <v>0.17080436941410129</v>
      </c>
      <c r="AA408">
        <v>0.1456397029394762</v>
      </c>
      <c r="AB408">
        <v>0.18082229364270599</v>
      </c>
      <c r="AC408">
        <v>0.14936692589498041</v>
      </c>
      <c r="AD408">
        <v>0.26670004171881539</v>
      </c>
      <c r="AE408">
        <v>0.27980249235833532</v>
      </c>
      <c r="AF408">
        <v>0.54014029618082626</v>
      </c>
      <c r="AG408">
        <v>0.51608088730209845</v>
      </c>
      <c r="AH408">
        <v>0.57375549048316254</v>
      </c>
      <c r="AI408">
        <v>0.55204925918799308</v>
      </c>
      <c r="AJ408">
        <v>0.51672842773954464</v>
      </c>
      <c r="AK408">
        <v>0.58049494411921221</v>
      </c>
    </row>
    <row r="409" spans="1:50">
      <c r="A409">
        <v>2</v>
      </c>
      <c r="B409">
        <v>0.4784321080270067</v>
      </c>
      <c r="C409">
        <v>0.4564157944287533</v>
      </c>
      <c r="D409">
        <v>0.53428344241237991</v>
      </c>
      <c r="E409">
        <v>0.42592960827202231</v>
      </c>
      <c r="F409">
        <v>0.41320187269401287</v>
      </c>
      <c r="G409">
        <v>0.47220325092200521</v>
      </c>
      <c r="H409">
        <v>0.47227337835072641</v>
      </c>
      <c r="I409">
        <v>0.40511785246617199</v>
      </c>
      <c r="J409">
        <v>0.44826396079243458</v>
      </c>
      <c r="K409">
        <v>0.32032097158967687</v>
      </c>
      <c r="L409">
        <v>0.40689400727349401</v>
      </c>
      <c r="M409">
        <v>0.42443979219973632</v>
      </c>
      <c r="N409">
        <v>9.3992834209669168E-2</v>
      </c>
      <c r="O409">
        <v>0.24460248110469751</v>
      </c>
      <c r="P409">
        <v>0.2284185527482904</v>
      </c>
      <c r="Q409">
        <v>0.16796469366562819</v>
      </c>
      <c r="R409">
        <v>0.1452847303880396</v>
      </c>
      <c r="S409">
        <v>0.1981345229129251</v>
      </c>
      <c r="T409">
        <v>0.16446472135094889</v>
      </c>
      <c r="U409">
        <v>0.19087640605310921</v>
      </c>
      <c r="V409">
        <v>0.18491959705117331</v>
      </c>
      <c r="W409">
        <v>0.16851519425567391</v>
      </c>
      <c r="X409">
        <v>0.13309291416774471</v>
      </c>
      <c r="Y409">
        <v>0.19029919561917469</v>
      </c>
      <c r="Z409">
        <v>0.13027327227923061</v>
      </c>
      <c r="AA409">
        <v>0.11731963653073629</v>
      </c>
      <c r="AB409">
        <v>0.13841420396644979</v>
      </c>
      <c r="AC409">
        <v>0.1305353814512501</v>
      </c>
      <c r="AD409">
        <v>0.23771380892782651</v>
      </c>
      <c r="AE409">
        <v>0.24218198918410541</v>
      </c>
      <c r="AF409">
        <v>0.46063912704598597</v>
      </c>
      <c r="AG409">
        <v>0.4210295279623073</v>
      </c>
      <c r="AH409">
        <v>0.48121034651049288</v>
      </c>
      <c r="AI409">
        <v>0.47623629016740432</v>
      </c>
      <c r="AJ409">
        <v>0.42273689782953938</v>
      </c>
      <c r="AK409">
        <v>0.49780468334220318</v>
      </c>
    </row>
    <row r="410" spans="1:50">
      <c r="A410">
        <v>3</v>
      </c>
      <c r="B410">
        <v>0.44504876219054762</v>
      </c>
      <c r="C410">
        <v>0.42518137010577611</v>
      </c>
      <c r="D410">
        <v>0.4905498807266499</v>
      </c>
      <c r="E410">
        <v>0.38238218333664747</v>
      </c>
      <c r="F410">
        <v>0.37202740830310349</v>
      </c>
      <c r="G410">
        <v>0.40800437098756998</v>
      </c>
      <c r="H410">
        <v>0.43871495805197452</v>
      </c>
      <c r="I410">
        <v>0.37961043212570927</v>
      </c>
      <c r="J410">
        <v>0.41312901221785048</v>
      </c>
      <c r="K410">
        <v>0.2002819345044459</v>
      </c>
      <c r="L410">
        <v>0.36259421282875659</v>
      </c>
      <c r="M410">
        <v>0.40032565712956503</v>
      </c>
      <c r="N410">
        <v>8.9107068075008136E-2</v>
      </c>
      <c r="O410">
        <v>0.20528111745383801</v>
      </c>
      <c r="P410">
        <v>0.20724484248476349</v>
      </c>
      <c r="Q410">
        <v>0.13058151609553481</v>
      </c>
      <c r="R410">
        <v>0.1148059801780615</v>
      </c>
      <c r="S410">
        <v>0.134098063070892</v>
      </c>
      <c r="T410">
        <v>0.12711085764977981</v>
      </c>
      <c r="U410">
        <v>0.13939723240193749</v>
      </c>
      <c r="V410">
        <v>0.1333295011999367</v>
      </c>
      <c r="W410">
        <v>0.1386075137838185</v>
      </c>
      <c r="X410">
        <v>0.1039224909516157</v>
      </c>
      <c r="Y410">
        <v>0.13946856956404549</v>
      </c>
      <c r="Z410">
        <v>0.1016587590569716</v>
      </c>
      <c r="AA410">
        <v>9.858288492610548E-2</v>
      </c>
      <c r="AB410">
        <v>0.12906639492043581</v>
      </c>
      <c r="AC410">
        <v>0.1213445594189858</v>
      </c>
      <c r="AD410">
        <v>0.2237129745515227</v>
      </c>
      <c r="AE410">
        <v>0.22415549807978691</v>
      </c>
      <c r="AF410">
        <v>0.42985190958690572</v>
      </c>
      <c r="AG410">
        <v>0.37777647712972989</v>
      </c>
      <c r="AH410">
        <v>0.41849682772083929</v>
      </c>
      <c r="AI410">
        <v>0.44352511064075428</v>
      </c>
      <c r="AJ410">
        <v>0.38274219163578621</v>
      </c>
      <c r="AK410">
        <v>0.44884246939861622</v>
      </c>
    </row>
    <row r="411" spans="1:50">
      <c r="A411">
        <v>4</v>
      </c>
      <c r="B411">
        <v>0.42704426106526622</v>
      </c>
      <c r="C411">
        <v>0.41205626626792918</v>
      </c>
      <c r="D411">
        <v>0.47012049666646288</v>
      </c>
      <c r="E411">
        <v>0.40624378604096251</v>
      </c>
      <c r="F411">
        <v>0.3577651691315536</v>
      </c>
      <c r="G411">
        <v>0.38389564267176612</v>
      </c>
      <c r="H411">
        <v>0.42786985880908529</v>
      </c>
      <c r="I411">
        <v>0.3681525534701004</v>
      </c>
      <c r="J411">
        <v>0.39214468143853098</v>
      </c>
      <c r="K411">
        <v>0.19258295380611579</v>
      </c>
      <c r="L411">
        <v>0.35286986770674111</v>
      </c>
      <c r="M411">
        <v>0.37062882840970762</v>
      </c>
      <c r="N411">
        <v>8.464008189474663E-2</v>
      </c>
      <c r="O411">
        <v>0.19065918295755341</v>
      </c>
      <c r="P411">
        <v>0.1896191593464763</v>
      </c>
      <c r="Q411">
        <v>0.10521435988725709</v>
      </c>
      <c r="R411">
        <v>9.8585587098941704E-2</v>
      </c>
      <c r="S411">
        <v>0.1053820751984242</v>
      </c>
      <c r="T411">
        <v>9.4699489909070747E-2</v>
      </c>
      <c r="U411">
        <v>0.1061201604605727</v>
      </c>
      <c r="V411">
        <v>0.1085116472904421</v>
      </c>
      <c r="W411">
        <v>0.1102064367226568</v>
      </c>
      <c r="X411">
        <v>9.0634105549240215E-2</v>
      </c>
      <c r="Y411">
        <v>0.1167416192597427</v>
      </c>
      <c r="Z411">
        <v>8.5107948067233069E-2</v>
      </c>
      <c r="AA411">
        <v>9.3609641125983925E-2</v>
      </c>
      <c r="AB411">
        <v>0.1162499020145802</v>
      </c>
      <c r="AC411">
        <v>0.1145960537309595</v>
      </c>
      <c r="AD411">
        <v>0.21698790154359621</v>
      </c>
      <c r="AE411">
        <v>0.20859785249627719</v>
      </c>
      <c r="AF411">
        <v>0.41173031956352307</v>
      </c>
      <c r="AG411">
        <v>0.35550613092973582</v>
      </c>
      <c r="AH411">
        <v>0.39147144948755491</v>
      </c>
      <c r="AI411">
        <v>0.45045218395228009</v>
      </c>
      <c r="AJ411">
        <v>0.36683430386447857</v>
      </c>
      <c r="AK411">
        <v>0.428951569984034</v>
      </c>
    </row>
    <row r="412" spans="1:50">
      <c r="A412">
        <v>5</v>
      </c>
      <c r="B412">
        <v>0.42235558889722419</v>
      </c>
      <c r="C412">
        <v>0.4111148031234424</v>
      </c>
      <c r="D412">
        <v>0.45299406691540772</v>
      </c>
      <c r="E412">
        <v>0.43129846888049322</v>
      </c>
      <c r="F412">
        <v>0.36092766564350598</v>
      </c>
      <c r="G412">
        <v>0.36661658243409367</v>
      </c>
      <c r="H412">
        <v>0.43605483936975642</v>
      </c>
      <c r="I412">
        <v>0.39562418158009599</v>
      </c>
      <c r="J412">
        <v>0.41098916269759089</v>
      </c>
      <c r="K412">
        <v>0.21329429624810239</v>
      </c>
      <c r="L412">
        <v>0.39237337268750327</v>
      </c>
      <c r="M412">
        <v>0.39482050089168008</v>
      </c>
      <c r="N412">
        <v>9.2317714392071093E-2</v>
      </c>
      <c r="O412">
        <v>0.20921963198010021</v>
      </c>
      <c r="P412">
        <v>0.2030959397979914</v>
      </c>
      <c r="Q412">
        <v>0.10087524106215701</v>
      </c>
      <c r="R412">
        <v>0.1039946245590459</v>
      </c>
      <c r="S412">
        <v>0.10646351119093141</v>
      </c>
      <c r="T412">
        <v>7.8794791369641681E-2</v>
      </c>
      <c r="U412">
        <v>9.617229858614347E-2</v>
      </c>
      <c r="V412">
        <v>0.1079511977811947</v>
      </c>
      <c r="W412">
        <v>0.1023849211437364</v>
      </c>
      <c r="X412">
        <v>9.7435093358420544E-2</v>
      </c>
      <c r="Y412">
        <v>0.1110953482103591</v>
      </c>
      <c r="Z412">
        <v>8.5218286807164673E-2</v>
      </c>
      <c r="AA412">
        <v>0.10329671958613131</v>
      </c>
      <c r="AB412">
        <v>0.12050246923257819</v>
      </c>
      <c r="AC412">
        <v>0.1247509480043705</v>
      </c>
      <c r="AD412">
        <v>0.23938256153525261</v>
      </c>
      <c r="AE412">
        <v>0.2258405831177992</v>
      </c>
      <c r="AF412">
        <v>0.40783320342946222</v>
      </c>
      <c r="AG412">
        <v>0.3482485148225104</v>
      </c>
      <c r="AH412">
        <v>0.37286481210346512</v>
      </c>
      <c r="AI412">
        <v>0.45468539542043479</v>
      </c>
      <c r="AJ412">
        <v>0.3658284806776072</v>
      </c>
      <c r="AK412">
        <v>0.42083555082490681</v>
      </c>
    </row>
    <row r="413" spans="1:50">
      <c r="A413">
        <v>6</v>
      </c>
      <c r="B413">
        <v>0.45780195048762179</v>
      </c>
      <c r="C413">
        <v>0.45281608240571508</v>
      </c>
      <c r="D413">
        <v>0.49085570982934729</v>
      </c>
      <c r="E413">
        <v>0.4897593955060649</v>
      </c>
      <c r="F413">
        <v>0.41028741512417449</v>
      </c>
      <c r="G413">
        <v>0.40506761371397348</v>
      </c>
      <c r="H413">
        <v>0.48496009821976671</v>
      </c>
      <c r="I413">
        <v>0.45528699257965949</v>
      </c>
      <c r="J413">
        <v>0.46082694829847459</v>
      </c>
      <c r="K413">
        <v>0.25070483626111478</v>
      </c>
      <c r="L413">
        <v>0.45989037052653758</v>
      </c>
      <c r="M413">
        <v>0.45289602233077447</v>
      </c>
      <c r="N413">
        <v>0.1074403238564981</v>
      </c>
      <c r="O413">
        <v>0.24712185476927001</v>
      </c>
      <c r="P413">
        <v>0.2329966522647286</v>
      </c>
      <c r="Q413">
        <v>0.1235721703011423</v>
      </c>
      <c r="R413">
        <v>0.1242197211490005</v>
      </c>
      <c r="S413">
        <v>0.1155012262711701</v>
      </c>
      <c r="T413">
        <v>9.3432183252542544E-2</v>
      </c>
      <c r="U413">
        <v>0.11008543253835219</v>
      </c>
      <c r="V413">
        <v>0.119533820972308</v>
      </c>
      <c r="W413">
        <v>0.1038915245544301</v>
      </c>
      <c r="X413">
        <v>0.11201050527223549</v>
      </c>
      <c r="Y413">
        <v>0.1192952091815745</v>
      </c>
      <c r="Z413">
        <v>8.5291845967119057E-2</v>
      </c>
      <c r="AA413">
        <v>0.12063266183424499</v>
      </c>
      <c r="AB413">
        <v>0.12969350160696089</v>
      </c>
      <c r="AC413">
        <v>0.14268269168969719</v>
      </c>
      <c r="AD413">
        <v>0.27863162286191068</v>
      </c>
      <c r="AE413">
        <v>0.25609373775374261</v>
      </c>
      <c r="AF413">
        <v>0.44329696024941551</v>
      </c>
      <c r="AG413">
        <v>0.38828246173656028</v>
      </c>
      <c r="AH413">
        <v>0.40965104929233781</v>
      </c>
      <c r="AI413">
        <v>0.4983644410236675</v>
      </c>
      <c r="AJ413">
        <v>0.40950238221281099</v>
      </c>
      <c r="AK413">
        <v>0.46241351782863221</v>
      </c>
    </row>
    <row r="414" spans="1:50">
      <c r="A414">
        <v>7</v>
      </c>
      <c r="B414">
        <v>0.50806451612903214</v>
      </c>
      <c r="C414">
        <v>0.51226671097081455</v>
      </c>
      <c r="D414">
        <v>0.54125634595388095</v>
      </c>
      <c r="E414">
        <v>0.56472459733545444</v>
      </c>
      <c r="F414">
        <v>0.48020339193253342</v>
      </c>
      <c r="G414">
        <v>0.46824204343668901</v>
      </c>
      <c r="H414">
        <v>0.54552895436873328</v>
      </c>
      <c r="I414">
        <v>0.55281536446966395</v>
      </c>
      <c r="J414">
        <v>0.51411610409332509</v>
      </c>
      <c r="K414">
        <v>0.30557362828019952</v>
      </c>
      <c r="L414">
        <v>0.5580034786275232</v>
      </c>
      <c r="M414">
        <v>0.5091881832984414</v>
      </c>
      <c r="N414">
        <v>0.1266576706528314</v>
      </c>
      <c r="O414">
        <v>0.29846605223714001</v>
      </c>
      <c r="P414">
        <v>0.25983576067984782</v>
      </c>
      <c r="Q414">
        <v>0.16955941255006679</v>
      </c>
      <c r="R414">
        <v>0.15663363010246939</v>
      </c>
      <c r="S414">
        <v>0.1414170673773246</v>
      </c>
      <c r="T414">
        <v>0.15369261477045909</v>
      </c>
      <c r="U414">
        <v>0.16105594154980871</v>
      </c>
      <c r="V414">
        <v>0.1427134378547717</v>
      </c>
      <c r="W414">
        <v>0.1235094242851648</v>
      </c>
      <c r="X414">
        <v>0.1341839467941934</v>
      </c>
      <c r="Y414">
        <v>0.13817758799245269</v>
      </c>
      <c r="Z414">
        <v>0.1013277428371768</v>
      </c>
      <c r="AA414">
        <v>0.14776685788826141</v>
      </c>
      <c r="AB414">
        <v>0.14490083875519319</v>
      </c>
      <c r="AC414">
        <v>0.1653062536152709</v>
      </c>
      <c r="AD414">
        <v>0.34479766374634968</v>
      </c>
      <c r="AE414">
        <v>0.28615095226898662</v>
      </c>
      <c r="AF414">
        <v>0.49766173031956362</v>
      </c>
      <c r="AG414">
        <v>0.45114278189107732</v>
      </c>
      <c r="AH414">
        <v>0.46284773060029277</v>
      </c>
      <c r="AI414">
        <v>0.55301135270348278</v>
      </c>
      <c r="AJ414">
        <v>0.47128110111169941</v>
      </c>
      <c r="AK414">
        <v>0.51589941458222455</v>
      </c>
    </row>
    <row r="415" spans="1:50">
      <c r="A415">
        <v>8</v>
      </c>
      <c r="B415">
        <v>0.6121530382595648</v>
      </c>
      <c r="C415">
        <v>0.62047959240183848</v>
      </c>
      <c r="D415">
        <v>0.58627438987094005</v>
      </c>
      <c r="E415">
        <v>0.63949095247564136</v>
      </c>
      <c r="F415">
        <v>0.58847239016525599</v>
      </c>
      <c r="G415">
        <v>0.51707417019532864</v>
      </c>
      <c r="H415">
        <v>0.61141804788213616</v>
      </c>
      <c r="I415">
        <v>0.57363051069401993</v>
      </c>
      <c r="J415">
        <v>0.52736936563815828</v>
      </c>
      <c r="K415">
        <v>0.30362177401865098</v>
      </c>
      <c r="L415">
        <v>0.54954408896853413</v>
      </c>
      <c r="M415">
        <v>0.51213460494688678</v>
      </c>
      <c r="N415">
        <v>0.1266576706528314</v>
      </c>
      <c r="O415">
        <v>0.29553209809611891</v>
      </c>
      <c r="P415">
        <v>0.26118057741280148</v>
      </c>
      <c r="Q415">
        <v>0.23193888147159181</v>
      </c>
      <c r="R415">
        <v>0.18822778431043169</v>
      </c>
      <c r="S415">
        <v>0.17451673329084841</v>
      </c>
      <c r="T415">
        <v>0.23600418211196661</v>
      </c>
      <c r="U415">
        <v>0.21860440919758151</v>
      </c>
      <c r="V415">
        <v>0.18631353557417329</v>
      </c>
      <c r="W415">
        <v>0.20448134376202079</v>
      </c>
      <c r="X415">
        <v>0.14830203964302979</v>
      </c>
      <c r="Y415">
        <v>0.18473804423385209</v>
      </c>
      <c r="Z415">
        <v>0.1529294935451837</v>
      </c>
      <c r="AA415">
        <v>0.15380738500763411</v>
      </c>
      <c r="AB415">
        <v>0.16077447675785839</v>
      </c>
      <c r="AC415">
        <v>0.1671058551320779</v>
      </c>
      <c r="AD415">
        <v>0.34639966624947849</v>
      </c>
      <c r="AE415">
        <v>0.29038325887608751</v>
      </c>
      <c r="AF415">
        <v>0.59664848012470773</v>
      </c>
      <c r="AG415">
        <v>0.55570513008106304</v>
      </c>
      <c r="AH415">
        <v>0.51061493411420211</v>
      </c>
      <c r="AI415">
        <v>0.61997306138156638</v>
      </c>
      <c r="AJ415">
        <v>0.58234515616728433</v>
      </c>
      <c r="AK415">
        <v>0.56432943054816387</v>
      </c>
    </row>
    <row r="416" spans="1:50">
      <c r="A416">
        <v>9</v>
      </c>
      <c r="B416">
        <v>0.61402850712678159</v>
      </c>
      <c r="C416">
        <v>0.61405549094533973</v>
      </c>
      <c r="D416">
        <v>0.5665178298366873</v>
      </c>
      <c r="E416">
        <v>0.59137005368860618</v>
      </c>
      <c r="F416">
        <v>0.56583883669736135</v>
      </c>
      <c r="G416">
        <v>0.50819560169375766</v>
      </c>
      <c r="H416">
        <v>0.58727235522815624</v>
      </c>
      <c r="I416">
        <v>0.52837189000436491</v>
      </c>
      <c r="J416">
        <v>0.52377994063643263</v>
      </c>
      <c r="K416">
        <v>0.27651268705269999</v>
      </c>
      <c r="L416">
        <v>0.49235756074421538</v>
      </c>
      <c r="M416">
        <v>0.50841280918042953</v>
      </c>
      <c r="N416">
        <v>0.16411521101856591</v>
      </c>
      <c r="O416">
        <v>0.28445004305258798</v>
      </c>
      <c r="P416">
        <v>0.27737560445220177</v>
      </c>
      <c r="Q416">
        <v>0.30588933392671719</v>
      </c>
      <c r="R416">
        <v>0.2260104149168487</v>
      </c>
      <c r="S416">
        <v>0.24314929610103711</v>
      </c>
      <c r="T416">
        <v>0.31137724550898199</v>
      </c>
      <c r="U416">
        <v>0.26752291881018708</v>
      </c>
      <c r="V416">
        <v>0.25977553278629623</v>
      </c>
      <c r="W416">
        <v>0.29708937043210681</v>
      </c>
      <c r="X416">
        <v>0.18614845883475101</v>
      </c>
      <c r="Y416">
        <v>0.24036374469775429</v>
      </c>
      <c r="Z416">
        <v>0.24800470778623701</v>
      </c>
      <c r="AA416">
        <v>0.16022590830257491</v>
      </c>
      <c r="AB416">
        <v>0.17952888610174811</v>
      </c>
      <c r="AC416">
        <v>0.16402082396040879</v>
      </c>
      <c r="AD416">
        <v>0.31707968293700473</v>
      </c>
      <c r="AE416">
        <v>0.29543851399012461</v>
      </c>
      <c r="AF416">
        <v>0.57735775526110689</v>
      </c>
      <c r="AG416">
        <v>0.55348102191917126</v>
      </c>
      <c r="AH416">
        <v>0.50366032210834555</v>
      </c>
      <c r="AI416">
        <v>0.60862035789878777</v>
      </c>
      <c r="AJ416">
        <v>0.57400741132874544</v>
      </c>
      <c r="AK416">
        <v>0.55661255987227232</v>
      </c>
    </row>
    <row r="417" spans="1:37">
      <c r="A417">
        <v>10</v>
      </c>
      <c r="B417">
        <v>0.56226556639159786</v>
      </c>
      <c r="C417">
        <v>0.54820845101622628</v>
      </c>
      <c r="D417">
        <v>0.5426631598262891</v>
      </c>
      <c r="E417">
        <v>0.50546828395307219</v>
      </c>
      <c r="F417">
        <v>0.50063559978916694</v>
      </c>
      <c r="G417">
        <v>0.50614670127031824</v>
      </c>
      <c r="H417">
        <v>0.54532432985471646</v>
      </c>
      <c r="I417">
        <v>0.50409209951986034</v>
      </c>
      <c r="J417">
        <v>0.5257127079450542</v>
      </c>
      <c r="K417">
        <v>0.27022337887659947</v>
      </c>
      <c r="L417">
        <v>0.47688820956095512</v>
      </c>
      <c r="M417">
        <v>0.52353260448166239</v>
      </c>
      <c r="N417">
        <v>0.27997766506909871</v>
      </c>
      <c r="O417">
        <v>0.31881238638900411</v>
      </c>
      <c r="P417">
        <v>0.31671864717159298</v>
      </c>
      <c r="Q417">
        <v>0.40246254264945858</v>
      </c>
      <c r="R417">
        <v>0.29853855199059298</v>
      </c>
      <c r="S417">
        <v>0.32705714230538979</v>
      </c>
      <c r="T417">
        <v>0.38960174888318599</v>
      </c>
      <c r="U417">
        <v>0.35094970000346831</v>
      </c>
      <c r="V417">
        <v>0.36574360153476931</v>
      </c>
      <c r="W417">
        <v>0.40457109885882819</v>
      </c>
      <c r="X417">
        <v>0.26428468765107871</v>
      </c>
      <c r="Y417">
        <v>0.32278795273021332</v>
      </c>
      <c r="Z417">
        <v>0.36257309941520471</v>
      </c>
      <c r="AA417">
        <v>0.21011399178784779</v>
      </c>
      <c r="AB417">
        <v>0.23508661911107631</v>
      </c>
      <c r="AC417">
        <v>0.16459926730509669</v>
      </c>
      <c r="AD417">
        <v>0.30970379641218199</v>
      </c>
      <c r="AE417">
        <v>0.29923975233168748</v>
      </c>
      <c r="AF417">
        <v>0.51188620420888542</v>
      </c>
      <c r="AG417">
        <v>0.50299961956044603</v>
      </c>
      <c r="AH417">
        <v>0.5073206442166911</v>
      </c>
      <c r="AI417">
        <v>0.584760438714643</v>
      </c>
      <c r="AJ417">
        <v>0.51098464796188459</v>
      </c>
      <c r="AK417">
        <v>0.54876263970196903</v>
      </c>
    </row>
    <row r="418" spans="1:37">
      <c r="A418">
        <v>11</v>
      </c>
      <c r="B418">
        <v>0.54444861215303819</v>
      </c>
      <c r="C418">
        <v>0.51736168798803772</v>
      </c>
      <c r="D418">
        <v>0.5158113646094562</v>
      </c>
      <c r="E418">
        <v>0.48936170212765961</v>
      </c>
      <c r="F418">
        <v>0.48652838495643808</v>
      </c>
      <c r="G418">
        <v>0.50682966807813135</v>
      </c>
      <c r="H418">
        <v>0.52813587067730705</v>
      </c>
      <c r="I418">
        <v>0.50021824530772596</v>
      </c>
      <c r="J418">
        <v>0.5280596396769518</v>
      </c>
      <c r="K418">
        <v>0.26729559748427673</v>
      </c>
      <c r="L418">
        <v>0.47164391503715802</v>
      </c>
      <c r="M418">
        <v>0.5281073117779328</v>
      </c>
      <c r="N418">
        <v>0.42869107998697131</v>
      </c>
      <c r="O418">
        <v>0.37800172210351762</v>
      </c>
      <c r="P418">
        <v>0.37345846805344929</v>
      </c>
      <c r="Q418">
        <v>0.50522919448153103</v>
      </c>
      <c r="R418">
        <v>0.38607760792877549</v>
      </c>
      <c r="S418">
        <v>0.41724117953768619</v>
      </c>
      <c r="T418">
        <v>0.47397268954155192</v>
      </c>
      <c r="U418">
        <v>0.44600062427023962</v>
      </c>
      <c r="V418">
        <v>0.46747237271329412</v>
      </c>
      <c r="W418">
        <v>0.50275676368765232</v>
      </c>
      <c r="X418">
        <v>0.37435485346190539</v>
      </c>
      <c r="Y418">
        <v>0.42447757806182529</v>
      </c>
      <c r="Z418">
        <v>0.47791386222369342</v>
      </c>
      <c r="AA418">
        <v>0.320881694608737</v>
      </c>
      <c r="AB418">
        <v>0.34044054244728389</v>
      </c>
      <c r="AC418">
        <v>0.1723761167170127</v>
      </c>
      <c r="AD418">
        <v>0.31219023779724669</v>
      </c>
      <c r="AE418">
        <v>0.3063327847009954</v>
      </c>
      <c r="AF418">
        <v>0.49629773967264218</v>
      </c>
      <c r="AG418">
        <v>0.49015246846741412</v>
      </c>
      <c r="AH418">
        <v>0.5081137140068327</v>
      </c>
      <c r="AI418">
        <v>0.55127958437560132</v>
      </c>
      <c r="AJ418">
        <v>0.4915828480677607</v>
      </c>
      <c r="AK418">
        <v>0.53499201703033517</v>
      </c>
    </row>
    <row r="419" spans="1:37">
      <c r="A419">
        <v>12</v>
      </c>
      <c r="B419">
        <v>0.54219804951237804</v>
      </c>
      <c r="C419">
        <v>0.51486957966439595</v>
      </c>
      <c r="D419">
        <v>0.51287540522356112</v>
      </c>
      <c r="E419">
        <v>0.49552594949294099</v>
      </c>
      <c r="F419">
        <v>0.48996992527826871</v>
      </c>
      <c r="G419">
        <v>0.51290807266766847</v>
      </c>
      <c r="H419">
        <v>0.51810926949048486</v>
      </c>
      <c r="I419">
        <v>0.48856940200785681</v>
      </c>
      <c r="J419">
        <v>0.52074273486574174</v>
      </c>
      <c r="K419">
        <v>0.2599219258295381</v>
      </c>
      <c r="L419">
        <v>0.45823011648131562</v>
      </c>
      <c r="M419">
        <v>0.51903543459719303</v>
      </c>
      <c r="N419">
        <v>0.56372434972779306</v>
      </c>
      <c r="O419">
        <v>0.45272188028191468</v>
      </c>
      <c r="P419">
        <v>0.441242954018713</v>
      </c>
      <c r="Q419">
        <v>0.59342085743954909</v>
      </c>
      <c r="R419">
        <v>0.4808735091550479</v>
      </c>
      <c r="S419">
        <v>0.52615723306876783</v>
      </c>
      <c r="T419">
        <v>0.59104014193834564</v>
      </c>
      <c r="U419">
        <v>0.54773355221326925</v>
      </c>
      <c r="V419">
        <v>0.5556210211677467</v>
      </c>
      <c r="W419">
        <v>0.59709578151045017</v>
      </c>
      <c r="X419">
        <v>0.49274169312584132</v>
      </c>
      <c r="Y419">
        <v>0.53418263842585367</v>
      </c>
      <c r="Z419">
        <v>0.59649122807017552</v>
      </c>
      <c r="AA419">
        <v>0.44846652139754828</v>
      </c>
      <c r="AB419">
        <v>0.45663165321000232</v>
      </c>
      <c r="AC419">
        <v>0.27096857124493862</v>
      </c>
      <c r="AD419">
        <v>0.31721318314559882</v>
      </c>
      <c r="AE419">
        <v>0.36605533349008551</v>
      </c>
      <c r="AF419">
        <v>0.49376461418550271</v>
      </c>
      <c r="AG419">
        <v>0.49524450557490279</v>
      </c>
      <c r="AH419">
        <v>0.51415324548560282</v>
      </c>
      <c r="AI419">
        <v>0.54281316143929192</v>
      </c>
      <c r="AJ419">
        <v>0.49759131815775542</v>
      </c>
      <c r="AK419">
        <v>0.53292974986695041</v>
      </c>
    </row>
    <row r="420" spans="1:37">
      <c r="A420">
        <v>13</v>
      </c>
      <c r="B420">
        <v>0.52156789197299314</v>
      </c>
      <c r="C420">
        <v>0.49648335825441647</v>
      </c>
      <c r="D420">
        <v>0.50755397883662623</v>
      </c>
      <c r="E420">
        <v>0.4851859216544045</v>
      </c>
      <c r="F420">
        <v>0.47564567637119021</v>
      </c>
      <c r="G420">
        <v>0.50819560169375777</v>
      </c>
      <c r="H420">
        <v>0.50808266830366267</v>
      </c>
      <c r="I420">
        <v>0.48747817546922739</v>
      </c>
      <c r="J420">
        <v>0.52874991371574509</v>
      </c>
      <c r="K420">
        <v>0.28594664931685099</v>
      </c>
      <c r="L420">
        <v>0.46784904864807891</v>
      </c>
      <c r="M420">
        <v>0.5315189578971854</v>
      </c>
      <c r="N420">
        <v>0.67498022427993121</v>
      </c>
      <c r="O420">
        <v>0.53905029180087383</v>
      </c>
      <c r="P420">
        <v>0.50499298978511542</v>
      </c>
      <c r="Q420">
        <v>0.68925233644859818</v>
      </c>
      <c r="R420">
        <v>0.57367377792709551</v>
      </c>
      <c r="S420">
        <v>0.62860398200181533</v>
      </c>
      <c r="T420">
        <v>0.7062699996831735</v>
      </c>
      <c r="U420">
        <v>0.63705043872325195</v>
      </c>
      <c r="V420">
        <v>0.64902927270898292</v>
      </c>
      <c r="W420">
        <v>0.69633927426593167</v>
      </c>
      <c r="X420">
        <v>0.60463460206708253</v>
      </c>
      <c r="Y420">
        <v>0.64485238831590741</v>
      </c>
      <c r="Z420">
        <v>0.69344220089006581</v>
      </c>
      <c r="AA420">
        <v>0.57362772564889353</v>
      </c>
      <c r="AB420">
        <v>0.56314180449949047</v>
      </c>
      <c r="AC420">
        <v>0.46808920881804739</v>
      </c>
      <c r="AD420">
        <v>0.38676679182311241</v>
      </c>
      <c r="AE420">
        <v>0.51598871384904788</v>
      </c>
      <c r="AF420">
        <v>0.47856586126266559</v>
      </c>
      <c r="AG420">
        <v>0.48110971291445981</v>
      </c>
      <c r="AH420">
        <v>0.51061493411420211</v>
      </c>
      <c r="AI420">
        <v>0.51702905522416787</v>
      </c>
      <c r="AJ420">
        <v>0.48131286394917949</v>
      </c>
      <c r="AK420">
        <v>0.52494678020223517</v>
      </c>
    </row>
    <row r="421" spans="1:37">
      <c r="A421">
        <v>14</v>
      </c>
      <c r="B421">
        <v>0.51594148537134266</v>
      </c>
      <c r="C421">
        <v>0.49443429141053319</v>
      </c>
      <c r="D421">
        <v>0.51972597712398316</v>
      </c>
      <c r="E421">
        <v>0.49373632929011729</v>
      </c>
      <c r="F421">
        <v>0.47908721669302101</v>
      </c>
      <c r="G421">
        <v>0.52404043163502256</v>
      </c>
      <c r="H421">
        <v>0.50951503990178015</v>
      </c>
      <c r="I421">
        <v>0.48987887385421219</v>
      </c>
      <c r="J421">
        <v>0.53130392765928081</v>
      </c>
      <c r="K421">
        <v>0.38223812621990888</v>
      </c>
      <c r="L421">
        <v>0.49570442207347282</v>
      </c>
      <c r="M421">
        <v>0.53493060401643788</v>
      </c>
      <c r="N421">
        <v>0.77613884882043638</v>
      </c>
      <c r="O421">
        <v>0.62963612590490159</v>
      </c>
      <c r="P421">
        <v>0.57283470199433473</v>
      </c>
      <c r="Q421">
        <v>0.76661474558670828</v>
      </c>
      <c r="R421">
        <v>0.66114564085335126</v>
      </c>
      <c r="S421">
        <v>0.72351930170133061</v>
      </c>
      <c r="T421">
        <v>0.80952380952380976</v>
      </c>
      <c r="U421">
        <v>0.72483555103409214</v>
      </c>
      <c r="V421">
        <v>0.73460560162099231</v>
      </c>
      <c r="W421">
        <v>0.76506603410693685</v>
      </c>
      <c r="X421">
        <v>0.70402310114591105</v>
      </c>
      <c r="Y421">
        <v>0.73717885060080313</v>
      </c>
      <c r="Z421">
        <v>0.79579977196660412</v>
      </c>
      <c r="AA421">
        <v>0.70468122322527116</v>
      </c>
      <c r="AB421">
        <v>0.69203182566434118</v>
      </c>
      <c r="AC421">
        <v>0.69310366990166461</v>
      </c>
      <c r="AD421">
        <v>0.5653566958698375</v>
      </c>
      <c r="AE421">
        <v>0.69327533505760641</v>
      </c>
      <c r="AF421">
        <v>0.48226812159002352</v>
      </c>
      <c r="AG421">
        <v>0.48476778554915001</v>
      </c>
      <c r="AH421">
        <v>0.52726939970717412</v>
      </c>
      <c r="AI421">
        <v>0.5195304983644411</v>
      </c>
      <c r="AJ421">
        <v>0.48308628904182099</v>
      </c>
      <c r="AK421">
        <v>0.53638903672166027</v>
      </c>
    </row>
    <row r="422" spans="1:37">
      <c r="A422">
        <v>15</v>
      </c>
      <c r="B422">
        <v>0.51125281320330074</v>
      </c>
      <c r="C422">
        <v>0.49124993077476881</v>
      </c>
      <c r="D422">
        <v>0.51214141537708724</v>
      </c>
      <c r="E422">
        <v>0.49353748260091468</v>
      </c>
      <c r="F422">
        <v>0.47899420208972809</v>
      </c>
      <c r="G422">
        <v>0.51925966398033052</v>
      </c>
      <c r="H422">
        <v>0.50951503990178015</v>
      </c>
      <c r="I422">
        <v>0.50305543430816235</v>
      </c>
      <c r="J422">
        <v>0.53447918823773033</v>
      </c>
      <c r="K422">
        <v>0.50563869008891782</v>
      </c>
      <c r="L422">
        <v>0.53966162441364052</v>
      </c>
      <c r="M422">
        <v>0.54113359696053343</v>
      </c>
      <c r="N422">
        <v>0.85980177748825093</v>
      </c>
      <c r="O422">
        <v>0.72876869598494765</v>
      </c>
      <c r="P422">
        <v>0.66353829866376735</v>
      </c>
      <c r="Q422">
        <v>0.85391633288829549</v>
      </c>
      <c r="R422">
        <v>0.75571308583907248</v>
      </c>
      <c r="S422">
        <v>0.82318521522507404</v>
      </c>
      <c r="T422">
        <v>0.89500364350663764</v>
      </c>
      <c r="U422">
        <v>0.81949919654108039</v>
      </c>
      <c r="V422">
        <v>0.82749651515369227</v>
      </c>
      <c r="W422">
        <v>0.88360687267598415</v>
      </c>
      <c r="X422">
        <v>0.81412593260423627</v>
      </c>
      <c r="Y422">
        <v>0.84671367163670952</v>
      </c>
      <c r="Z422">
        <v>0.87248519621905918</v>
      </c>
      <c r="AA422">
        <v>0.82916796371236745</v>
      </c>
      <c r="AB422">
        <v>0.82821196206004544</v>
      </c>
      <c r="AC422">
        <v>0.8622662124815218</v>
      </c>
      <c r="AD422">
        <v>0.76969545264914507</v>
      </c>
      <c r="AE422">
        <v>0.81687436319460771</v>
      </c>
      <c r="AF422">
        <v>0.48148869836321118</v>
      </c>
      <c r="AG422">
        <v>0.48321676275204128</v>
      </c>
      <c r="AH422">
        <v>0.52031478770131767</v>
      </c>
      <c r="AI422">
        <v>0.51183375024052347</v>
      </c>
      <c r="AJ422">
        <v>0.48030704076230801</v>
      </c>
      <c r="AK422">
        <v>0.52561202767429482</v>
      </c>
    </row>
    <row r="423" spans="1:37">
      <c r="A423">
        <v>16</v>
      </c>
      <c r="B423">
        <v>0.52213053263315823</v>
      </c>
      <c r="C423">
        <v>0.50132912443927558</v>
      </c>
      <c r="D423">
        <v>0.51458804819866666</v>
      </c>
      <c r="E423">
        <v>0.50805329091270635</v>
      </c>
      <c r="F423">
        <v>0.49787616655814959</v>
      </c>
      <c r="G423">
        <v>0.52287938806174028</v>
      </c>
      <c r="H423">
        <v>0.53754859832207891</v>
      </c>
      <c r="I423">
        <v>0.55420667830641623</v>
      </c>
      <c r="J423">
        <v>0.58335059018430313</v>
      </c>
      <c r="K423">
        <v>0.6630882671871613</v>
      </c>
      <c r="L423">
        <v>0.6271280240341538</v>
      </c>
      <c r="M423">
        <v>0.6015352407536636</v>
      </c>
      <c r="N423">
        <v>0.93750872458238332</v>
      </c>
      <c r="O423">
        <v>0.83675096469687793</v>
      </c>
      <c r="P423">
        <v>0.8118114967524106</v>
      </c>
      <c r="Q423">
        <v>0.92182168817682852</v>
      </c>
      <c r="R423">
        <v>0.86109188644380974</v>
      </c>
      <c r="S423">
        <v>0.90993183090975815</v>
      </c>
      <c r="T423">
        <v>0.95649969901466914</v>
      </c>
      <c r="U423">
        <v>0.89894914509658863</v>
      </c>
      <c r="V423">
        <v>0.90345897940707298</v>
      </c>
      <c r="W423">
        <v>0.95252596486729069</v>
      </c>
      <c r="X423">
        <v>0.90407405955600861</v>
      </c>
      <c r="Y423">
        <v>0.92790364454028318</v>
      </c>
      <c r="Z423">
        <v>0.95976313950494663</v>
      </c>
      <c r="AA423">
        <v>0.93086375831962187</v>
      </c>
      <c r="AB423">
        <v>0.93907266598730088</v>
      </c>
      <c r="AC423">
        <v>1</v>
      </c>
      <c r="AD423">
        <v>0.95225698790154423</v>
      </c>
      <c r="AE423">
        <v>0.96324163335684643</v>
      </c>
      <c r="AF423">
        <v>0.50077942322681224</v>
      </c>
      <c r="AG423">
        <v>0.50083404056070968</v>
      </c>
      <c r="AH423">
        <v>0.52196193265007318</v>
      </c>
      <c r="AI423">
        <v>0.49663267269578598</v>
      </c>
      <c r="AJ423">
        <v>0.49801482265749081</v>
      </c>
      <c r="AK423">
        <v>0.51729643427354977</v>
      </c>
    </row>
    <row r="424" spans="1:37">
      <c r="A424">
        <v>17</v>
      </c>
      <c r="B424">
        <v>0.56751687921980476</v>
      </c>
      <c r="C424">
        <v>0.56028133133964675</v>
      </c>
      <c r="D424">
        <v>0.57532570799437277</v>
      </c>
      <c r="E424">
        <v>0.57029230463312786</v>
      </c>
      <c r="F424">
        <v>0.55985489721886328</v>
      </c>
      <c r="G424">
        <v>0.58475618084961078</v>
      </c>
      <c r="H424">
        <v>0.60466543891958247</v>
      </c>
      <c r="I424">
        <v>0.63793103448275867</v>
      </c>
      <c r="J424">
        <v>0.66431973493476904</v>
      </c>
      <c r="K424">
        <v>0.91043157666449781</v>
      </c>
      <c r="L424">
        <v>0.75502029199388609</v>
      </c>
      <c r="M424">
        <v>0.67418779561138242</v>
      </c>
      <c r="N424">
        <v>1</v>
      </c>
      <c r="O424">
        <v>0.9478266415792328</v>
      </c>
      <c r="P424">
        <v>0.95856819937623394</v>
      </c>
      <c r="Q424">
        <v>0.97322355733570676</v>
      </c>
      <c r="R424">
        <v>0.94726020493868657</v>
      </c>
      <c r="S424">
        <v>0.98623100245254258</v>
      </c>
      <c r="T424">
        <v>0.98872097075689891</v>
      </c>
      <c r="U424">
        <v>0.95116241430734916</v>
      </c>
      <c r="V424">
        <v>0.98098782818629882</v>
      </c>
      <c r="W424">
        <v>1</v>
      </c>
      <c r="X424">
        <v>0.97748683574405837</v>
      </c>
      <c r="Y424">
        <v>1</v>
      </c>
      <c r="Z424">
        <v>1</v>
      </c>
      <c r="AA424">
        <v>1</v>
      </c>
      <c r="AB424">
        <v>1</v>
      </c>
      <c r="AC424">
        <v>0.99974291406902738</v>
      </c>
      <c r="AD424">
        <v>1</v>
      </c>
      <c r="AE424">
        <v>1</v>
      </c>
      <c r="AF424">
        <v>0.56196414653156679</v>
      </c>
      <c r="AG424">
        <v>0.56199701501273025</v>
      </c>
      <c r="AH424">
        <v>0.58223523670082966</v>
      </c>
      <c r="AI424">
        <v>0.55820665768712729</v>
      </c>
      <c r="AJ424">
        <v>0.55939650608787728</v>
      </c>
      <c r="AK424">
        <v>0.57796700372538579</v>
      </c>
    </row>
    <row r="425" spans="1:37">
      <c r="A425">
        <v>18</v>
      </c>
      <c r="B425">
        <v>0.65847711927981978</v>
      </c>
      <c r="C425">
        <v>0.65716896494434285</v>
      </c>
      <c r="D425">
        <v>0.6782066181417824</v>
      </c>
      <c r="E425">
        <v>0.66454563531517208</v>
      </c>
      <c r="F425">
        <v>0.6543267292964996</v>
      </c>
      <c r="G425">
        <v>0.68050812730501298</v>
      </c>
      <c r="H425">
        <v>0.69592797217106594</v>
      </c>
      <c r="I425">
        <v>0.74047904845045853</v>
      </c>
      <c r="J425">
        <v>0.75640229170980866</v>
      </c>
      <c r="K425">
        <v>1</v>
      </c>
      <c r="L425">
        <v>0.86198808833605656</v>
      </c>
      <c r="M425">
        <v>0.75971156082809943</v>
      </c>
      <c r="N425">
        <v>0.99795263133404677</v>
      </c>
      <c r="O425">
        <v>1</v>
      </c>
      <c r="P425">
        <v>1</v>
      </c>
      <c r="Q425">
        <v>1</v>
      </c>
      <c r="R425">
        <v>1</v>
      </c>
      <c r="S425">
        <v>1</v>
      </c>
      <c r="T425">
        <v>1</v>
      </c>
      <c r="U425">
        <v>1</v>
      </c>
      <c r="V425">
        <v>1</v>
      </c>
      <c r="W425">
        <v>0.99493524810873202</v>
      </c>
      <c r="X425">
        <v>1</v>
      </c>
      <c r="Y425">
        <v>0.99267970889074908</v>
      </c>
      <c r="Z425">
        <v>0.93968148883739744</v>
      </c>
      <c r="AA425">
        <v>0.93105646225226457</v>
      </c>
      <c r="AB425">
        <v>0.91635964568472184</v>
      </c>
      <c r="AC425">
        <v>0.88328298733851773</v>
      </c>
      <c r="AD425">
        <v>0.96759282436378802</v>
      </c>
      <c r="AE425">
        <v>0.92366172897562515</v>
      </c>
      <c r="AF425">
        <v>0.65919719407638344</v>
      </c>
      <c r="AG425">
        <v>0.65927248251441306</v>
      </c>
      <c r="AH425">
        <v>0.68319912152269391</v>
      </c>
      <c r="AI425">
        <v>0.65941889551664434</v>
      </c>
      <c r="AJ425">
        <v>0.65860243515087347</v>
      </c>
      <c r="AK425">
        <v>0.67928419372006377</v>
      </c>
    </row>
    <row r="426" spans="1:37">
      <c r="A426">
        <v>19</v>
      </c>
      <c r="B426">
        <v>0.76125281320330063</v>
      </c>
      <c r="C426">
        <v>0.76576950767015539</v>
      </c>
      <c r="D426">
        <v>0.78628662303504804</v>
      </c>
      <c r="E426">
        <v>0.77092861403857627</v>
      </c>
      <c r="F426">
        <v>0.76318482001674248</v>
      </c>
      <c r="G426">
        <v>0.78308974183854674</v>
      </c>
      <c r="H426">
        <v>0.79066912216083474</v>
      </c>
      <c r="I426">
        <v>0.8304779572239197</v>
      </c>
      <c r="J426">
        <v>0.83357492924691101</v>
      </c>
      <c r="K426">
        <v>0.80264584688787688</v>
      </c>
      <c r="L426">
        <v>0.88014546987824793</v>
      </c>
      <c r="M426">
        <v>0.82445529968209652</v>
      </c>
      <c r="N426">
        <v>0.92545716811688605</v>
      </c>
      <c r="O426">
        <v>0.9596421851580188</v>
      </c>
      <c r="P426">
        <v>0.94474806146098611</v>
      </c>
      <c r="Q426">
        <v>0.95375315235128322</v>
      </c>
      <c r="R426">
        <v>0.950545943221905</v>
      </c>
      <c r="S426">
        <v>0.92325666724600741</v>
      </c>
      <c r="T426">
        <v>0.96806387225548918</v>
      </c>
      <c r="U426">
        <v>0.95112195234737151</v>
      </c>
      <c r="V426">
        <v>0.93117967436446447</v>
      </c>
      <c r="W426">
        <v>0.92130401333504308</v>
      </c>
      <c r="X426">
        <v>0.91577489448995875</v>
      </c>
      <c r="Y426">
        <v>0.90483621557973615</v>
      </c>
      <c r="Z426">
        <v>0.85946522490713162</v>
      </c>
      <c r="AA426">
        <v>0.844080283423015</v>
      </c>
      <c r="AB426">
        <v>0.796876224817747</v>
      </c>
      <c r="AC426">
        <v>0.76148852754033025</v>
      </c>
      <c r="AD426">
        <v>0.90544847726324607</v>
      </c>
      <c r="AE426">
        <v>0.8518300807273298</v>
      </c>
      <c r="AF426">
        <v>0.76929072486360106</v>
      </c>
      <c r="AG426">
        <v>0.76913171987942996</v>
      </c>
      <c r="AH426">
        <v>0.7899585163494387</v>
      </c>
      <c r="AI426">
        <v>0.77448527996921301</v>
      </c>
      <c r="AJ426">
        <v>0.76964002117522501</v>
      </c>
      <c r="AK426">
        <v>0.78991484832357628</v>
      </c>
    </row>
    <row r="427" spans="1:37">
      <c r="A427">
        <v>20</v>
      </c>
      <c r="B427">
        <v>0.85933983495873945</v>
      </c>
      <c r="C427">
        <v>0.86163260785291018</v>
      </c>
      <c r="D427">
        <v>0.86647501376230962</v>
      </c>
      <c r="E427">
        <v>0.85623384370650235</v>
      </c>
      <c r="F427">
        <v>0.85359501441726338</v>
      </c>
      <c r="G427">
        <v>0.85930883759049326</v>
      </c>
      <c r="H427">
        <v>0.88704726826273783</v>
      </c>
      <c r="I427">
        <v>0.9295067656045396</v>
      </c>
      <c r="J427">
        <v>0.93055843169738384</v>
      </c>
      <c r="K427">
        <v>0.73541531121231851</v>
      </c>
      <c r="L427">
        <v>0.94228640699942001</v>
      </c>
      <c r="M427">
        <v>0.92060169031557726</v>
      </c>
      <c r="N427">
        <v>0.81941277744171981</v>
      </c>
      <c r="O427">
        <v>0.89520681187613615</v>
      </c>
      <c r="P427">
        <v>0.89084093965492572</v>
      </c>
      <c r="Q427">
        <v>0.83637442515947191</v>
      </c>
      <c r="R427">
        <v>0.85892827145976824</v>
      </c>
      <c r="S427">
        <v>0.81951605739335309</v>
      </c>
      <c r="T427">
        <v>0.89541551817000931</v>
      </c>
      <c r="U427">
        <v>0.85819239083941212</v>
      </c>
      <c r="V427">
        <v>0.8375271243191974</v>
      </c>
      <c r="W427">
        <v>0.7842031029619182</v>
      </c>
      <c r="X427">
        <v>0.80993819659493282</v>
      </c>
      <c r="Y427">
        <v>0.79782661124430754</v>
      </c>
      <c r="Z427">
        <v>0.74018904704108268</v>
      </c>
      <c r="AA427">
        <v>0.73432798209335792</v>
      </c>
      <c r="AB427">
        <v>0.69297248569412861</v>
      </c>
      <c r="AC427">
        <v>0.59753197506266464</v>
      </c>
      <c r="AD427">
        <v>0.84899457655402621</v>
      </c>
      <c r="AE427">
        <v>0.76244219766439403</v>
      </c>
      <c r="AF427">
        <v>0.86204208885424782</v>
      </c>
      <c r="AG427">
        <v>0.86163706066547674</v>
      </c>
      <c r="AH427">
        <v>0.86853343094192292</v>
      </c>
      <c r="AI427">
        <v>0.86145853376948256</v>
      </c>
      <c r="AJ427">
        <v>0.86540497617787182</v>
      </c>
      <c r="AK427">
        <v>0.87253858435337939</v>
      </c>
    </row>
    <row r="428" spans="1:37">
      <c r="A428">
        <v>21</v>
      </c>
      <c r="B428">
        <v>0.97449362340585133</v>
      </c>
      <c r="C428">
        <v>0.97651880157279713</v>
      </c>
      <c r="D428">
        <v>0.97461618447611487</v>
      </c>
      <c r="E428">
        <v>0.96341220918671711</v>
      </c>
      <c r="F428">
        <v>0.96301119275726277</v>
      </c>
      <c r="G428">
        <v>0.96305149569730919</v>
      </c>
      <c r="H428">
        <v>0.98096992019643947</v>
      </c>
      <c r="I428">
        <v>1</v>
      </c>
      <c r="J428">
        <v>1</v>
      </c>
      <c r="K428">
        <v>0.67675124701800049</v>
      </c>
      <c r="L428">
        <v>1</v>
      </c>
      <c r="M428">
        <v>1</v>
      </c>
      <c r="N428">
        <v>0.7186264017495696</v>
      </c>
      <c r="O428">
        <v>0.85658704595465129</v>
      </c>
      <c r="P428">
        <v>0.83513119116426804</v>
      </c>
      <c r="Q428">
        <v>0.72500370864856845</v>
      </c>
      <c r="R428">
        <v>0.76420628254661516</v>
      </c>
      <c r="S428">
        <v>0.72012050286773677</v>
      </c>
      <c r="T428">
        <v>0.76339384722618264</v>
      </c>
      <c r="U428">
        <v>0.75814730465543756</v>
      </c>
      <c r="V428">
        <v>0.73375774210700262</v>
      </c>
      <c r="W428">
        <v>0.68040774458263886</v>
      </c>
      <c r="X428">
        <v>0.70052787686357532</v>
      </c>
      <c r="Y428">
        <v>0.70612435982919319</v>
      </c>
      <c r="Z428">
        <v>0.58240464893890909</v>
      </c>
      <c r="AA428">
        <v>0.60609833829916548</v>
      </c>
      <c r="AB428">
        <v>0.58132789840871679</v>
      </c>
      <c r="AC428">
        <v>0.49624011825952818</v>
      </c>
      <c r="AD428">
        <v>0.78458072590738448</v>
      </c>
      <c r="AE428">
        <v>0.69609687279567367</v>
      </c>
      <c r="AF428">
        <v>0.97466874512860491</v>
      </c>
      <c r="AG428">
        <v>0.97424716865178107</v>
      </c>
      <c r="AH428">
        <v>0.97364568081991221</v>
      </c>
      <c r="AI428">
        <v>0.97152203194150466</v>
      </c>
      <c r="AJ428">
        <v>0.98160402329274754</v>
      </c>
      <c r="AK428">
        <v>0.97871208089409245</v>
      </c>
    </row>
    <row r="429" spans="1:37">
      <c r="A429">
        <v>22</v>
      </c>
      <c r="B429">
        <v>1</v>
      </c>
      <c r="C429">
        <v>1</v>
      </c>
      <c r="D429">
        <v>1</v>
      </c>
      <c r="E429">
        <v>1</v>
      </c>
      <c r="F429">
        <v>1</v>
      </c>
      <c r="G429">
        <v>1</v>
      </c>
      <c r="H429">
        <v>1</v>
      </c>
      <c r="I429">
        <v>0.92732431252728065</v>
      </c>
      <c r="J429">
        <v>0.94954096776420238</v>
      </c>
      <c r="K429">
        <v>0.51865105183257432</v>
      </c>
      <c r="L429">
        <v>0.8848626996257839</v>
      </c>
      <c r="M429">
        <v>0.92633945878886537</v>
      </c>
      <c r="N429">
        <v>0.57689265273835555</v>
      </c>
      <c r="O429">
        <v>0.70732212903020064</v>
      </c>
      <c r="P429">
        <v>0.68777361297891215</v>
      </c>
      <c r="Q429">
        <v>0.58911882510013358</v>
      </c>
      <c r="R429">
        <v>0.59860238535192334</v>
      </c>
      <c r="S429">
        <v>0.58594519436880832</v>
      </c>
      <c r="T429">
        <v>0.58213731267623481</v>
      </c>
      <c r="U429">
        <v>0.60034566074380635</v>
      </c>
      <c r="V429">
        <v>0.6019371434319627</v>
      </c>
      <c r="W429">
        <v>0.56968842159251187</v>
      </c>
      <c r="X429">
        <v>0.5561718474383599</v>
      </c>
      <c r="Y429">
        <v>0.56789002539403322</v>
      </c>
      <c r="Z429">
        <v>0.44657766008312177</v>
      </c>
      <c r="AA429">
        <v>0.46976771764426861</v>
      </c>
      <c r="AB429">
        <v>0.4613349533589402</v>
      </c>
      <c r="AC429">
        <v>0.36531910791181949</v>
      </c>
      <c r="AD429">
        <v>0.60911138923654595</v>
      </c>
      <c r="AE429">
        <v>0.56371972725135222</v>
      </c>
      <c r="AF429">
        <v>1</v>
      </c>
      <c r="AG429">
        <v>1</v>
      </c>
      <c r="AH429">
        <v>1</v>
      </c>
      <c r="AI429">
        <v>1</v>
      </c>
      <c r="AJ429">
        <v>1</v>
      </c>
      <c r="AK429">
        <v>1</v>
      </c>
    </row>
    <row r="430" spans="1:37">
      <c r="A430">
        <v>23</v>
      </c>
      <c r="B430">
        <v>0.87790697674418594</v>
      </c>
      <c r="C430">
        <v>0.87013346624577725</v>
      </c>
      <c r="D430">
        <v>0.90482598324056518</v>
      </c>
      <c r="E430">
        <v>0.88188506661364108</v>
      </c>
      <c r="F430">
        <v>0.87083372089418043</v>
      </c>
      <c r="G430">
        <v>0.90636525064881857</v>
      </c>
      <c r="H430">
        <v>0.87681604256189882</v>
      </c>
      <c r="I430">
        <v>0.77698057616761229</v>
      </c>
      <c r="J430">
        <v>0.80196037827017319</v>
      </c>
      <c r="K430">
        <v>0.40316634135762308</v>
      </c>
      <c r="L430">
        <v>0.71883729510356842</v>
      </c>
      <c r="M430">
        <v>0.76746530200821883</v>
      </c>
      <c r="N430">
        <v>0.42627146247266301</v>
      </c>
      <c r="O430">
        <v>0.52318461587524334</v>
      </c>
      <c r="P430">
        <v>0.53008669775959261</v>
      </c>
      <c r="Q430">
        <v>0.44577955792909069</v>
      </c>
      <c r="R430">
        <v>0.45183940870149508</v>
      </c>
      <c r="S430">
        <v>0.44663306490547089</v>
      </c>
      <c r="T430">
        <v>0.45214333238285342</v>
      </c>
      <c r="U430">
        <v>0.46246864198101761</v>
      </c>
      <c r="V430">
        <v>0.47273197580007748</v>
      </c>
      <c r="W430">
        <v>0.45624439030644959</v>
      </c>
      <c r="X430">
        <v>0.4211581931977057</v>
      </c>
      <c r="Y430">
        <v>0.43640851764105032</v>
      </c>
      <c r="Z430">
        <v>0.33333333333333343</v>
      </c>
      <c r="AA430">
        <v>0.34860882584011488</v>
      </c>
      <c r="AB430">
        <v>0.32137257976013173</v>
      </c>
      <c r="AC430">
        <v>0.23793302911498171</v>
      </c>
      <c r="AD430">
        <v>0.4625281602002505</v>
      </c>
      <c r="AE430">
        <v>0.42899130025864107</v>
      </c>
      <c r="AF430">
        <v>0.86262665627435686</v>
      </c>
      <c r="AG430">
        <v>0.86567557285417496</v>
      </c>
      <c r="AH430">
        <v>0.90208638360175708</v>
      </c>
      <c r="AI430">
        <v>0.90860111602847804</v>
      </c>
      <c r="AJ430">
        <v>0.86071995764955</v>
      </c>
      <c r="AK430">
        <v>0.90926024481106971</v>
      </c>
    </row>
    <row r="431" spans="1:37">
      <c r="A431">
        <v>24</v>
      </c>
      <c r="B431">
        <v>0.74774943735933963</v>
      </c>
      <c r="C431">
        <v>0.72708644846873793</v>
      </c>
      <c r="D431">
        <v>0.73686464003914609</v>
      </c>
      <c r="E431">
        <v>0.71624577450785454</v>
      </c>
      <c r="F431">
        <v>0.71215080767680539</v>
      </c>
      <c r="G431">
        <v>0.72783772708646366</v>
      </c>
      <c r="H431">
        <v>0.70943319009617356</v>
      </c>
      <c r="I431">
        <v>0.59106285464862518</v>
      </c>
      <c r="J431">
        <v>0.6248360599157865</v>
      </c>
      <c r="K431">
        <v>0.29451312079809161</v>
      </c>
      <c r="L431">
        <v>0.62349127707795293</v>
      </c>
      <c r="M431">
        <v>0.58269364968597337</v>
      </c>
      <c r="N431">
        <v>0.28058256944767579</v>
      </c>
      <c r="O431">
        <v>0.44441432535000158</v>
      </c>
      <c r="P431">
        <v>0.36710635497439131</v>
      </c>
      <c r="Q431">
        <v>0.33088562527814869</v>
      </c>
      <c r="R431">
        <v>0.31199731227952288</v>
      </c>
      <c r="S431">
        <v>0.32052990363632861</v>
      </c>
      <c r="T431">
        <v>0.33859265595792548</v>
      </c>
      <c r="U431">
        <v>0.34288620940798359</v>
      </c>
      <c r="V431">
        <v>0.35085576328911999</v>
      </c>
      <c r="W431">
        <v>0.35440441082190027</v>
      </c>
      <c r="X431">
        <v>0.28824820665595241</v>
      </c>
      <c r="Y431">
        <v>0.31797869171076337</v>
      </c>
      <c r="Z431">
        <v>0.24620250836735449</v>
      </c>
      <c r="AA431">
        <v>0.22952520715672761</v>
      </c>
      <c r="AB431">
        <v>0.22117268950380181</v>
      </c>
      <c r="AC431">
        <v>0.1774535638537181</v>
      </c>
      <c r="AD431">
        <v>0.33470171047142278</v>
      </c>
      <c r="AE431">
        <v>0.32949290696763073</v>
      </c>
      <c r="AF431">
        <v>0.70752143413873747</v>
      </c>
      <c r="AG431">
        <v>0.7092563869948203</v>
      </c>
      <c r="AH431">
        <v>0.72303562713518787</v>
      </c>
      <c r="AI431">
        <v>0.75736001539349629</v>
      </c>
      <c r="AJ431">
        <v>0.71021704605611424</v>
      </c>
      <c r="AK431">
        <v>0.73696114954763159</v>
      </c>
    </row>
    <row r="433" spans="1:50">
      <c r="A433" s="131"/>
      <c r="B433" s="123"/>
    </row>
    <row r="434" spans="1:50">
      <c r="B434" s="123"/>
    </row>
    <row r="441" spans="1:50">
      <c r="A441" t="s">
        <v>66</v>
      </c>
      <c r="D441">
        <v>2015</v>
      </c>
      <c r="F441" t="s">
        <v>1</v>
      </c>
      <c r="G441" s="177">
        <v>13301.132999999991</v>
      </c>
      <c r="H441" t="s">
        <v>2</v>
      </c>
      <c r="K441" t="s">
        <v>3</v>
      </c>
      <c r="L441" t="s">
        <v>4</v>
      </c>
      <c r="AI441" s="83"/>
      <c r="AJ441" s="83"/>
      <c r="AK441" s="83"/>
    </row>
    <row r="442" spans="1:50">
      <c r="A442" s="153">
        <v>12</v>
      </c>
      <c r="B442" t="s">
        <v>8</v>
      </c>
      <c r="F442" t="s">
        <v>9</v>
      </c>
      <c r="G442">
        <v>0</v>
      </c>
      <c r="H442" t="s">
        <v>2</v>
      </c>
      <c r="K442" t="s">
        <v>10</v>
      </c>
      <c r="L442" t="s">
        <v>4</v>
      </c>
      <c r="N442" t="s">
        <v>11</v>
      </c>
    </row>
    <row r="443" spans="1:50">
      <c r="B443">
        <v>1</v>
      </c>
      <c r="C443" t="s">
        <v>22</v>
      </c>
      <c r="D443" t="s">
        <v>23</v>
      </c>
      <c r="E443">
        <v>2</v>
      </c>
      <c r="F443" t="s">
        <v>24</v>
      </c>
      <c r="G443" t="s">
        <v>25</v>
      </c>
      <c r="H443">
        <v>3</v>
      </c>
      <c r="I443" t="s">
        <v>26</v>
      </c>
      <c r="J443" t="s">
        <v>27</v>
      </c>
      <c r="K443">
        <v>4</v>
      </c>
      <c r="L443" t="s">
        <v>28</v>
      </c>
      <c r="M443" t="s">
        <v>29</v>
      </c>
      <c r="N443">
        <v>5</v>
      </c>
      <c r="O443" t="s">
        <v>30</v>
      </c>
      <c r="P443" t="s">
        <v>30</v>
      </c>
      <c r="Q443">
        <v>6</v>
      </c>
      <c r="R443" t="s">
        <v>31</v>
      </c>
      <c r="S443" t="s">
        <v>32</v>
      </c>
      <c r="T443">
        <v>7</v>
      </c>
      <c r="U443" t="s">
        <v>33</v>
      </c>
      <c r="V443" t="s">
        <v>34</v>
      </c>
      <c r="W443">
        <v>8</v>
      </c>
      <c r="X443" t="s">
        <v>35</v>
      </c>
      <c r="Y443" t="s">
        <v>36</v>
      </c>
      <c r="Z443">
        <v>9</v>
      </c>
      <c r="AA443" t="s">
        <v>37</v>
      </c>
      <c r="AB443" t="s">
        <v>38</v>
      </c>
      <c r="AC443">
        <v>10</v>
      </c>
      <c r="AD443" t="s">
        <v>39</v>
      </c>
      <c r="AE443" t="s">
        <v>40</v>
      </c>
      <c r="AF443">
        <v>11</v>
      </c>
      <c r="AG443" t="s">
        <v>41</v>
      </c>
      <c r="AH443" t="s">
        <v>42</v>
      </c>
      <c r="AI443">
        <v>12</v>
      </c>
      <c r="AJ443" t="s">
        <v>43</v>
      </c>
      <c r="AK443" t="s">
        <v>44</v>
      </c>
    </row>
    <row r="444" spans="1:50">
      <c r="B444">
        <v>31</v>
      </c>
      <c r="E444">
        <v>28</v>
      </c>
      <c r="H444">
        <v>31</v>
      </c>
      <c r="K444">
        <v>30</v>
      </c>
      <c r="N444">
        <v>31</v>
      </c>
      <c r="Q444">
        <v>30</v>
      </c>
      <c r="T444">
        <v>31</v>
      </c>
      <c r="W444">
        <v>31</v>
      </c>
      <c r="Z444">
        <v>30</v>
      </c>
      <c r="AC444">
        <v>31</v>
      </c>
      <c r="AF444">
        <v>30</v>
      </c>
      <c r="AI444">
        <v>31</v>
      </c>
    </row>
    <row r="445" spans="1:50">
      <c r="A445" t="s">
        <v>47</v>
      </c>
      <c r="B445" t="s">
        <v>48</v>
      </c>
      <c r="C445" t="s">
        <v>49</v>
      </c>
      <c r="D445" t="s">
        <v>50</v>
      </c>
      <c r="E445" t="s">
        <v>48</v>
      </c>
      <c r="F445" t="s">
        <v>49</v>
      </c>
      <c r="G445" t="s">
        <v>50</v>
      </c>
      <c r="H445" t="s">
        <v>48</v>
      </c>
      <c r="I445" t="s">
        <v>49</v>
      </c>
      <c r="J445" t="s">
        <v>50</v>
      </c>
      <c r="K445" t="s">
        <v>48</v>
      </c>
      <c r="L445" t="s">
        <v>49</v>
      </c>
      <c r="M445" t="s">
        <v>50</v>
      </c>
      <c r="N445" t="s">
        <v>48</v>
      </c>
      <c r="O445" t="s">
        <v>49</v>
      </c>
      <c r="P445" t="s">
        <v>50</v>
      </c>
      <c r="Q445" t="s">
        <v>48</v>
      </c>
      <c r="R445" t="s">
        <v>49</v>
      </c>
      <c r="S445" t="s">
        <v>50</v>
      </c>
      <c r="T445" t="s">
        <v>48</v>
      </c>
      <c r="U445" t="s">
        <v>49</v>
      </c>
      <c r="V445" t="s">
        <v>50</v>
      </c>
      <c r="W445" t="s">
        <v>48</v>
      </c>
      <c r="X445" t="s">
        <v>49</v>
      </c>
      <c r="Y445" t="s">
        <v>50</v>
      </c>
      <c r="Z445" t="s">
        <v>48</v>
      </c>
      <c r="AA445" t="s">
        <v>49</v>
      </c>
      <c r="AB445" t="s">
        <v>50</v>
      </c>
      <c r="AC445" t="s">
        <v>48</v>
      </c>
      <c r="AD445" t="s">
        <v>49</v>
      </c>
      <c r="AE445" t="s">
        <v>50</v>
      </c>
      <c r="AF445" t="s">
        <v>48</v>
      </c>
      <c r="AG445" t="s">
        <v>49</v>
      </c>
      <c r="AH445" t="s">
        <v>50</v>
      </c>
      <c r="AI445" t="s">
        <v>48</v>
      </c>
      <c r="AJ445" t="s">
        <v>49</v>
      </c>
      <c r="AK445" t="s">
        <v>50</v>
      </c>
    </row>
    <row r="446" spans="1:50">
      <c r="B446" s="172">
        <v>5.9971694263643002E-2</v>
      </c>
      <c r="C446" s="178">
        <v>1.041846413781071</v>
      </c>
      <c r="D446" s="178">
        <v>0.97557643040136621</v>
      </c>
      <c r="E446" s="179">
        <v>5.1405772243035643E-2</v>
      </c>
      <c r="F446" s="178">
        <v>1.0334751269477009</v>
      </c>
      <c r="G446" s="178">
        <v>0.97553008640927097</v>
      </c>
      <c r="H446" s="179">
        <v>5.5482524386948513E-2</v>
      </c>
      <c r="I446" s="178">
        <v>1.052517819398274</v>
      </c>
      <c r="J446" s="178">
        <v>0.99945412612126383</v>
      </c>
      <c r="K446" s="179">
        <v>5.4783728819733452E-2</v>
      </c>
      <c r="L446" s="178">
        <v>1.273226963421525</v>
      </c>
      <c r="M446" s="178">
        <v>0.94534923354705602</v>
      </c>
      <c r="N446" s="179">
        <v>8.5472063696665407E-2</v>
      </c>
      <c r="O446" s="178">
        <v>2.0000000000000009</v>
      </c>
      <c r="P446" s="178">
        <v>0.90090656849459883</v>
      </c>
      <c r="Q446" s="179">
        <v>0.1136936881001612</v>
      </c>
      <c r="R446" s="178">
        <v>1.6060350286693239</v>
      </c>
      <c r="S446" s="178">
        <v>0.8527523328112353</v>
      </c>
      <c r="T446" s="179">
        <v>0.13939957300782879</v>
      </c>
      <c r="U446" s="178">
        <v>1.7077937745092051</v>
      </c>
      <c r="V446" s="178">
        <v>1.0142737063143989</v>
      </c>
      <c r="W446" s="179">
        <v>0.13049644829984089</v>
      </c>
      <c r="X446" s="178">
        <v>1.5364939936733191</v>
      </c>
      <c r="Y446" s="178">
        <v>0.94622245896325852</v>
      </c>
      <c r="Z446" s="179">
        <v>0.121787166892543</v>
      </c>
      <c r="AA446" s="178">
        <v>1.4696494803359039</v>
      </c>
      <c r="AB446" s="178">
        <v>0.80832064294647721</v>
      </c>
      <c r="AC446" s="179">
        <v>7.2338010705258096E-2</v>
      </c>
      <c r="AD446" s="178">
        <v>1.3495220390701099</v>
      </c>
      <c r="AE446" s="178">
        <v>0.93285305786131834</v>
      </c>
      <c r="AF446" s="179">
        <v>5.4951509415592181E-2</v>
      </c>
      <c r="AG446" s="178">
        <v>1.063831233264011</v>
      </c>
      <c r="AH446" s="178">
        <v>0.97917465236716539</v>
      </c>
      <c r="AI446" s="179">
        <v>6.0217820168749783E-2</v>
      </c>
      <c r="AJ446" s="178">
        <v>1.0942435504307559</v>
      </c>
      <c r="AK446" s="178">
        <v>1.0122275291527909</v>
      </c>
      <c r="AM446" t="str">
        <f>A441</f>
        <v>RefgChg-Res-StdForMsr_IncNTXV16p_base-cDXGF-DMoMH85-CZ12</v>
      </c>
      <c r="AN446" s="165">
        <f>1/($B446*(1/$B444)*(1/(5/7+2/7*$D446))*$B456/SUM($B448:$B471))</f>
        <v>11858.509313032788</v>
      </c>
      <c r="AO446" s="165">
        <f>1/(B446*(1/B444)*(1/(5/7+2/7*D446)))</f>
        <v>513.30343978035148</v>
      </c>
      <c r="AP446" s="165"/>
      <c r="AR446" s="170">
        <f>CHOOSE(AV$3,C446,F446,I446,L446,O446,R446,U446,X446,AA446,AD446,AG446,AJ446)</f>
        <v>1.7077937745092051</v>
      </c>
      <c r="AS446" s="166"/>
      <c r="AT446" s="166"/>
      <c r="AV446" s="116">
        <f>AN446/AR446</f>
        <v>6943.7595393745651</v>
      </c>
      <c r="AW446" s="167">
        <f>AO446/AR446</f>
        <v>300.56523653031081</v>
      </c>
      <c r="AX446" s="165"/>
    </row>
    <row r="447" spans="1:50">
      <c r="A447" t="s">
        <v>51</v>
      </c>
      <c r="B447" t="s">
        <v>52</v>
      </c>
      <c r="C447" t="s">
        <v>53</v>
      </c>
      <c r="D447" t="s">
        <v>54</v>
      </c>
      <c r="E447" t="s">
        <v>52</v>
      </c>
      <c r="F447" t="s">
        <v>53</v>
      </c>
      <c r="G447" t="s">
        <v>54</v>
      </c>
      <c r="H447" t="s">
        <v>52</v>
      </c>
      <c r="I447" t="s">
        <v>53</v>
      </c>
      <c r="J447" t="s">
        <v>54</v>
      </c>
      <c r="K447" t="s">
        <v>52</v>
      </c>
      <c r="L447" t="s">
        <v>53</v>
      </c>
      <c r="M447" t="s">
        <v>54</v>
      </c>
      <c r="N447" t="s">
        <v>52</v>
      </c>
      <c r="O447" t="s">
        <v>53</v>
      </c>
      <c r="P447" t="s">
        <v>54</v>
      </c>
      <c r="Q447" t="s">
        <v>52</v>
      </c>
      <c r="R447" t="s">
        <v>53</v>
      </c>
      <c r="S447" t="s">
        <v>54</v>
      </c>
      <c r="T447" t="s">
        <v>52</v>
      </c>
      <c r="U447" t="s">
        <v>53</v>
      </c>
      <c r="V447" t="s">
        <v>54</v>
      </c>
      <c r="W447" t="s">
        <v>52</v>
      </c>
      <c r="X447" t="s">
        <v>53</v>
      </c>
      <c r="Y447" t="s">
        <v>54</v>
      </c>
      <c r="Z447" t="s">
        <v>52</v>
      </c>
      <c r="AA447" t="s">
        <v>53</v>
      </c>
      <c r="AB447" t="s">
        <v>54</v>
      </c>
      <c r="AC447" t="s">
        <v>52</v>
      </c>
      <c r="AD447" t="s">
        <v>53</v>
      </c>
      <c r="AE447" t="s">
        <v>54</v>
      </c>
      <c r="AF447" t="s">
        <v>52</v>
      </c>
      <c r="AG447" t="s">
        <v>53</v>
      </c>
      <c r="AH447" t="s">
        <v>54</v>
      </c>
      <c r="AI447" t="s">
        <v>52</v>
      </c>
      <c r="AJ447" t="s">
        <v>53</v>
      </c>
      <c r="AK447" t="s">
        <v>54</v>
      </c>
    </row>
    <row r="448" spans="1:50">
      <c r="A448">
        <v>1</v>
      </c>
      <c r="B448">
        <v>0.56948779144483197</v>
      </c>
      <c r="C448">
        <v>0.57294754303429163</v>
      </c>
      <c r="D448">
        <v>0.63660746215281916</v>
      </c>
      <c r="E448">
        <v>0.55215933740879508</v>
      </c>
      <c r="F448">
        <v>0.52531489256606556</v>
      </c>
      <c r="G448">
        <v>0.57431604736627184</v>
      </c>
      <c r="H448">
        <v>0.61001577287066233</v>
      </c>
      <c r="I448">
        <v>0.46965749335070289</v>
      </c>
      <c r="J448">
        <v>0.52379322149948648</v>
      </c>
      <c r="K448">
        <v>0.24385612153708669</v>
      </c>
      <c r="L448">
        <v>0.43570300157977893</v>
      </c>
      <c r="M448">
        <v>0.49241368632915311</v>
      </c>
      <c r="N448">
        <v>0.1202676688972408</v>
      </c>
      <c r="O448">
        <v>0.27189606972537411</v>
      </c>
      <c r="P448">
        <v>0.26965318813228972</v>
      </c>
      <c r="Q448">
        <v>0.15046147241897401</v>
      </c>
      <c r="R448">
        <v>0.14461586009735489</v>
      </c>
      <c r="S448">
        <v>0.20087323943661969</v>
      </c>
      <c r="T448">
        <v>0.1229410108404899</v>
      </c>
      <c r="U448">
        <v>0.15051842350390149</v>
      </c>
      <c r="V448">
        <v>0.1721679041387929</v>
      </c>
      <c r="W448">
        <v>0.1504198320671731</v>
      </c>
      <c r="X448">
        <v>0.1442185567352631</v>
      </c>
      <c r="Y448">
        <v>0.17049541284403669</v>
      </c>
      <c r="Z448">
        <v>0.1169895076674738</v>
      </c>
      <c r="AA448">
        <v>0.14342432593163409</v>
      </c>
      <c r="AB448">
        <v>0.1844800578382938</v>
      </c>
      <c r="AC448">
        <v>0.17183807273004489</v>
      </c>
      <c r="AD448">
        <v>0.27757691639144788</v>
      </c>
      <c r="AE448">
        <v>0.33400496696499687</v>
      </c>
      <c r="AF448">
        <v>0.59799768964189437</v>
      </c>
      <c r="AG448">
        <v>0.53414755006266934</v>
      </c>
      <c r="AH448">
        <v>0.5829343676140839</v>
      </c>
      <c r="AI448">
        <v>0.56440406199893101</v>
      </c>
      <c r="AJ448">
        <v>0.56136789506558404</v>
      </c>
      <c r="AK448">
        <v>0.64137975750502496</v>
      </c>
    </row>
    <row r="449" spans="1:37">
      <c r="A449">
        <v>2</v>
      </c>
      <c r="B449">
        <v>0.50192766660547083</v>
      </c>
      <c r="C449">
        <v>0.49433007913414739</v>
      </c>
      <c r="D449">
        <v>0.55835022052688055</v>
      </c>
      <c r="E449">
        <v>0.50108459869848154</v>
      </c>
      <c r="F449">
        <v>0.44097307977278333</v>
      </c>
      <c r="G449">
        <v>0.48734177215189872</v>
      </c>
      <c r="H449">
        <v>0.52168769716088326</v>
      </c>
      <c r="I449">
        <v>0.41241925853552602</v>
      </c>
      <c r="J449">
        <v>0.45374871619308471</v>
      </c>
      <c r="K449">
        <v>0.21726988382484361</v>
      </c>
      <c r="L449">
        <v>0.39207477619799902</v>
      </c>
      <c r="M449">
        <v>0.42553026784331938</v>
      </c>
      <c r="N449">
        <v>9.2538271152259613E-2</v>
      </c>
      <c r="O449">
        <v>0.22211807268541359</v>
      </c>
      <c r="P449">
        <v>0.23125947467747421</v>
      </c>
      <c r="Q449">
        <v>9.8776561493882795E-2</v>
      </c>
      <c r="R449">
        <v>0.1238571097432199</v>
      </c>
      <c r="S449">
        <v>0.1615211267605634</v>
      </c>
      <c r="T449">
        <v>7.0885541320568762E-2</v>
      </c>
      <c r="U449">
        <v>0.11880984012093999</v>
      </c>
      <c r="V449">
        <v>0.14059398662059841</v>
      </c>
      <c r="W449">
        <v>9.9920031987205088E-2</v>
      </c>
      <c r="X449">
        <v>0.1156039613823331</v>
      </c>
      <c r="Y449">
        <v>0.13715596330275229</v>
      </c>
      <c r="Z449">
        <v>8.4705407586763509E-2</v>
      </c>
      <c r="AA449">
        <v>0.12038161608885389</v>
      </c>
      <c r="AB449">
        <v>0.1504277623810098</v>
      </c>
      <c r="AC449">
        <v>0.15171151940230229</v>
      </c>
      <c r="AD449">
        <v>0.24767947158004511</v>
      </c>
      <c r="AE449">
        <v>0.28888055854927142</v>
      </c>
      <c r="AF449">
        <v>0.53946861763573351</v>
      </c>
      <c r="AG449">
        <v>0.4504620048386625</v>
      </c>
      <c r="AH449">
        <v>0.49796982001090839</v>
      </c>
      <c r="AI449">
        <v>0.50400855157669688</v>
      </c>
      <c r="AJ449">
        <v>0.4863626899854257</v>
      </c>
      <c r="AK449">
        <v>0.56357388316151202</v>
      </c>
    </row>
    <row r="450" spans="1:37">
      <c r="A450">
        <v>3</v>
      </c>
      <c r="B450">
        <v>0.47549109601615558</v>
      </c>
      <c r="C450">
        <v>0.46490631713485459</v>
      </c>
      <c r="D450">
        <v>0.50667540827273805</v>
      </c>
      <c r="E450">
        <v>0.49359100769079078</v>
      </c>
      <c r="F450">
        <v>0.42189429488762648</v>
      </c>
      <c r="G450">
        <v>0.45031985844562411</v>
      </c>
      <c r="H450">
        <v>0.48560725552050482</v>
      </c>
      <c r="I450">
        <v>0.38734190956955961</v>
      </c>
      <c r="J450">
        <v>0.42437521396781941</v>
      </c>
      <c r="K450">
        <v>0.20453529937444151</v>
      </c>
      <c r="L450">
        <v>0.37438125329120592</v>
      </c>
      <c r="M450">
        <v>0.40455178820250809</v>
      </c>
      <c r="N450">
        <v>8.7863232193601606E-2</v>
      </c>
      <c r="O450">
        <v>0.20351915803321821</v>
      </c>
      <c r="P450">
        <v>0.2207715867957801</v>
      </c>
      <c r="Q450">
        <v>8.2678686413393432E-2</v>
      </c>
      <c r="R450">
        <v>0.11698903683862601</v>
      </c>
      <c r="S450">
        <v>0.14760563380281691</v>
      </c>
      <c r="T450">
        <v>6.6415599042658036E-2</v>
      </c>
      <c r="U450">
        <v>0.10727319926092201</v>
      </c>
      <c r="V450">
        <v>0.1253399985297361</v>
      </c>
      <c r="W450">
        <v>8.5765693722510986E-2</v>
      </c>
      <c r="X450">
        <v>0.1081161850526718</v>
      </c>
      <c r="Y450">
        <v>0.12427522935779819</v>
      </c>
      <c r="Z450">
        <v>7.5746569814366435E-2</v>
      </c>
      <c r="AA450">
        <v>0.109802574819704</v>
      </c>
      <c r="AB450">
        <v>0.1404265574165563</v>
      </c>
      <c r="AC450">
        <v>0.1421819013493939</v>
      </c>
      <c r="AD450">
        <v>0.23333912741178511</v>
      </c>
      <c r="AE450">
        <v>0.2676538119113443</v>
      </c>
      <c r="AF450">
        <v>0.52040816326530615</v>
      </c>
      <c r="AG450">
        <v>0.42151747456787247</v>
      </c>
      <c r="AH450">
        <v>0.44282164717289862</v>
      </c>
      <c r="AI450">
        <v>0.48227329413860681</v>
      </c>
      <c r="AJ450">
        <v>0.46085779721007702</v>
      </c>
      <c r="AK450">
        <v>0.51209232963755436</v>
      </c>
    </row>
    <row r="451" spans="1:37">
      <c r="A451">
        <v>4</v>
      </c>
      <c r="B451">
        <v>0.46484303286212592</v>
      </c>
      <c r="C451">
        <v>0.45296821037174012</v>
      </c>
      <c r="D451">
        <v>0.48152342353081418</v>
      </c>
      <c r="E451">
        <v>0.49516860579767308</v>
      </c>
      <c r="F451">
        <v>0.42596937515435901</v>
      </c>
      <c r="G451">
        <v>0.43868245542398249</v>
      </c>
      <c r="H451">
        <v>0.47239747634069401</v>
      </c>
      <c r="I451">
        <v>0.37613309450143839</v>
      </c>
      <c r="J451">
        <v>0.40780554604587482</v>
      </c>
      <c r="K451">
        <v>0.1971626452189455</v>
      </c>
      <c r="L451">
        <v>0.36695629278567671</v>
      </c>
      <c r="M451">
        <v>0.38442483356556728</v>
      </c>
      <c r="N451">
        <v>8.3417361811348442E-2</v>
      </c>
      <c r="O451">
        <v>0.19521460286137149</v>
      </c>
      <c r="P451">
        <v>0.20681867400921941</v>
      </c>
      <c r="Q451">
        <v>7.8300064391500321E-2</v>
      </c>
      <c r="R451">
        <v>0.1119152479803573</v>
      </c>
      <c r="S451">
        <v>0.13670422535211271</v>
      </c>
      <c r="T451">
        <v>6.3599887371533145E-2</v>
      </c>
      <c r="U451">
        <v>0.1002718096721487</v>
      </c>
      <c r="V451">
        <v>0.1078254796736014</v>
      </c>
      <c r="W451">
        <v>7.4370251899240292E-2</v>
      </c>
      <c r="X451">
        <v>0.1038659173356134</v>
      </c>
      <c r="Y451">
        <v>0.1119816513761468</v>
      </c>
      <c r="Z451">
        <v>7.3284907183212261E-2</v>
      </c>
      <c r="AA451">
        <v>0.1054218633519562</v>
      </c>
      <c r="AB451">
        <v>0.1304494517411737</v>
      </c>
      <c r="AC451">
        <v>0.1355492871845696</v>
      </c>
      <c r="AD451">
        <v>0.2264036155049538</v>
      </c>
      <c r="AE451">
        <v>0.24900426409259169</v>
      </c>
      <c r="AF451">
        <v>0.51732768579129762</v>
      </c>
      <c r="AG451">
        <v>0.41157781210831612</v>
      </c>
      <c r="AH451">
        <v>0.41706563238591599</v>
      </c>
      <c r="AI451">
        <v>0.47585961161589169</v>
      </c>
      <c r="AJ451">
        <v>0.45307620237351642</v>
      </c>
      <c r="AK451">
        <v>0.48492511184594428</v>
      </c>
    </row>
    <row r="452" spans="1:37">
      <c r="A452">
        <v>5</v>
      </c>
      <c r="B452">
        <v>0.46484303286212592</v>
      </c>
      <c r="C452">
        <v>0.45147254779321788</v>
      </c>
      <c r="D452">
        <v>0.46513291214685898</v>
      </c>
      <c r="E452">
        <v>0.4989154013015184</v>
      </c>
      <c r="F452">
        <v>0.4389046678192145</v>
      </c>
      <c r="G452">
        <v>0.43228528651150122</v>
      </c>
      <c r="H452">
        <v>0.46431388012618302</v>
      </c>
      <c r="I452">
        <v>0.40932529989686789</v>
      </c>
      <c r="J452">
        <v>0.43053748716193091</v>
      </c>
      <c r="K452">
        <v>0.21883378016085789</v>
      </c>
      <c r="L452">
        <v>0.41011058451816751</v>
      </c>
      <c r="M452">
        <v>0.41995664963616652</v>
      </c>
      <c r="N452">
        <v>9.0842423686864057E-2</v>
      </c>
      <c r="O452">
        <v>0.21738200953790501</v>
      </c>
      <c r="P452">
        <v>0.221050026297064</v>
      </c>
      <c r="Q452">
        <v>8.5254346426271721E-2</v>
      </c>
      <c r="R452">
        <v>0.12423485375297259</v>
      </c>
      <c r="S452">
        <v>0.14447887323943659</v>
      </c>
      <c r="T452">
        <v>7.0427988174010969E-2</v>
      </c>
      <c r="U452">
        <v>0.1108693328446867</v>
      </c>
      <c r="V452">
        <v>0.1066860251415129</v>
      </c>
      <c r="W452">
        <v>7.9808076769292288E-2</v>
      </c>
      <c r="X452">
        <v>0.1150394727011613</v>
      </c>
      <c r="Y452">
        <v>0.1184220183486239</v>
      </c>
      <c r="Z452">
        <v>8.0871670702179183E-2</v>
      </c>
      <c r="AA452">
        <v>0.116335949475236</v>
      </c>
      <c r="AB452">
        <v>0.139799975900711</v>
      </c>
      <c r="AC452">
        <v>0.14866204162537161</v>
      </c>
      <c r="AD452">
        <v>0.25089518512080661</v>
      </c>
      <c r="AE452">
        <v>0.2696687128063352</v>
      </c>
      <c r="AF452">
        <v>0.51443973815941468</v>
      </c>
      <c r="AG452">
        <v>0.4132392806132858</v>
      </c>
      <c r="AH452">
        <v>0.40209684261559908</v>
      </c>
      <c r="AI452">
        <v>0.47995724211651519</v>
      </c>
      <c r="AJ452">
        <v>0.45549656464709559</v>
      </c>
      <c r="AK452">
        <v>0.46566815794592492</v>
      </c>
    </row>
    <row r="453" spans="1:37">
      <c r="A453">
        <v>6</v>
      </c>
      <c r="B453">
        <v>0.50064255553515691</v>
      </c>
      <c r="C453">
        <v>0.48834742882005833</v>
      </c>
      <c r="D453">
        <v>0.50232447252354284</v>
      </c>
      <c r="E453">
        <v>0.54565174521790583</v>
      </c>
      <c r="F453">
        <v>0.49021363299580129</v>
      </c>
      <c r="G453">
        <v>0.48203348305430788</v>
      </c>
      <c r="H453">
        <v>0.50177444794952675</v>
      </c>
      <c r="I453">
        <v>0.47267003202518593</v>
      </c>
      <c r="J453">
        <v>0.48490243067442662</v>
      </c>
      <c r="K453">
        <v>0.25770777479892759</v>
      </c>
      <c r="L453">
        <v>0.48067403896787769</v>
      </c>
      <c r="M453">
        <v>0.48312432265056499</v>
      </c>
      <c r="N453">
        <v>0.10601338344486209</v>
      </c>
      <c r="O453">
        <v>0.25665186646933069</v>
      </c>
      <c r="P453">
        <v>0.25313244438944399</v>
      </c>
      <c r="Q453">
        <v>9.9763897832152823E-2</v>
      </c>
      <c r="R453">
        <v>0.14702827070509361</v>
      </c>
      <c r="S453">
        <v>0.16549295774647879</v>
      </c>
      <c r="T453">
        <v>8.3133887089961986E-2</v>
      </c>
      <c r="U453">
        <v>0.1310183700581794</v>
      </c>
      <c r="V453">
        <v>0.1223443358082776</v>
      </c>
      <c r="W453">
        <v>9.2802878848460599E-2</v>
      </c>
      <c r="X453">
        <v>0.1352946547902675</v>
      </c>
      <c r="Y453">
        <v>0.13491743119266059</v>
      </c>
      <c r="Z453">
        <v>9.4309927360774828E-2</v>
      </c>
      <c r="AA453">
        <v>0.1359193211991255</v>
      </c>
      <c r="AB453">
        <v>0.15888661284492109</v>
      </c>
      <c r="AC453">
        <v>0.1715331249523519</v>
      </c>
      <c r="AD453">
        <v>0.29200417173648519</v>
      </c>
      <c r="AE453">
        <v>0.30743639004732681</v>
      </c>
      <c r="AF453">
        <v>0.56026184058529072</v>
      </c>
      <c r="AG453">
        <v>0.4558253417669863</v>
      </c>
      <c r="AH453">
        <v>0.45330586025089392</v>
      </c>
      <c r="AI453">
        <v>0.51808302155709951</v>
      </c>
      <c r="AJ453">
        <v>0.49601811367895049</v>
      </c>
      <c r="AK453">
        <v>0.49880049277053762</v>
      </c>
    </row>
    <row r="454" spans="1:37">
      <c r="A454">
        <v>7</v>
      </c>
      <c r="B454">
        <v>0.55094547457315957</v>
      </c>
      <c r="C454">
        <v>0.54115791477442698</v>
      </c>
      <c r="D454">
        <v>0.5540588866372631</v>
      </c>
      <c r="E454">
        <v>0.61013606783671859</v>
      </c>
      <c r="F454">
        <v>0.55560014818473691</v>
      </c>
      <c r="G454">
        <v>0.54600517217912059</v>
      </c>
      <c r="H454">
        <v>0.55717665615141942</v>
      </c>
      <c r="I454">
        <v>0.57143244856972253</v>
      </c>
      <c r="J454">
        <v>0.53988360150633341</v>
      </c>
      <c r="K454">
        <v>0.31434316353887398</v>
      </c>
      <c r="L454">
        <v>0.57804107424960494</v>
      </c>
      <c r="M454">
        <v>0.53986685245394017</v>
      </c>
      <c r="N454">
        <v>0.1248510404253369</v>
      </c>
      <c r="O454">
        <v>0.30940634764019082</v>
      </c>
      <c r="P454">
        <v>0.28187358846641702</v>
      </c>
      <c r="Q454">
        <v>0.11736424125348791</v>
      </c>
      <c r="R454">
        <v>0.1769644834779921</v>
      </c>
      <c r="S454">
        <v>0.1854084507042254</v>
      </c>
      <c r="T454">
        <v>0.1002745318879347</v>
      </c>
      <c r="U454">
        <v>0.15788629804388651</v>
      </c>
      <c r="V454">
        <v>0.13631184297581411</v>
      </c>
      <c r="W454">
        <v>0.1100359856057577</v>
      </c>
      <c r="X454">
        <v>0.16413338535483929</v>
      </c>
      <c r="Y454">
        <v>0.1510825688073395</v>
      </c>
      <c r="Z454">
        <v>0.1154156577885392</v>
      </c>
      <c r="AA454">
        <v>0.16655917310929999</v>
      </c>
      <c r="AB454">
        <v>0.1774671647186408</v>
      </c>
      <c r="AC454">
        <v>0.2062209346649386</v>
      </c>
      <c r="AD454">
        <v>0.36128976186337558</v>
      </c>
      <c r="AE454">
        <v>0.34604751417459351</v>
      </c>
      <c r="AF454">
        <v>0.61494031574894104</v>
      </c>
      <c r="AG454">
        <v>0.51595884221878929</v>
      </c>
      <c r="AH454">
        <v>0.51942306526877158</v>
      </c>
      <c r="AI454">
        <v>0.56565116693390338</v>
      </c>
      <c r="AJ454">
        <v>0.5520508015823441</v>
      </c>
      <c r="AK454">
        <v>0.54580820851974332</v>
      </c>
    </row>
    <row r="455" spans="1:37">
      <c r="A455">
        <v>8</v>
      </c>
      <c r="B455">
        <v>0.64989902698733237</v>
      </c>
      <c r="C455">
        <v>0.6425910314633021</v>
      </c>
      <c r="D455">
        <v>0.59732983669090478</v>
      </c>
      <c r="E455">
        <v>0.68152238217314154</v>
      </c>
      <c r="F455">
        <v>0.65371079278834265</v>
      </c>
      <c r="G455">
        <v>0.58404791071185513</v>
      </c>
      <c r="H455">
        <v>0.62874605678233431</v>
      </c>
      <c r="I455">
        <v>0.59018618031808046</v>
      </c>
      <c r="J455">
        <v>0.54700445053064017</v>
      </c>
      <c r="K455">
        <v>0.31233243967828422</v>
      </c>
      <c r="L455">
        <v>0.56261190100052649</v>
      </c>
      <c r="M455">
        <v>0.53297724105898747</v>
      </c>
      <c r="N455">
        <v>0.124713539279494</v>
      </c>
      <c r="O455">
        <v>0.31047525078112159</v>
      </c>
      <c r="P455">
        <v>0.28190452618878198</v>
      </c>
      <c r="Q455">
        <v>0.13878514702725911</v>
      </c>
      <c r="R455">
        <v>0.17760836531279781</v>
      </c>
      <c r="S455">
        <v>0.19219718309859149</v>
      </c>
      <c r="T455">
        <v>0.1228354216528228</v>
      </c>
      <c r="U455">
        <v>0.16613984454929981</v>
      </c>
      <c r="V455">
        <v>0.16424685731088731</v>
      </c>
      <c r="W455">
        <v>0.13810475809676129</v>
      </c>
      <c r="X455">
        <v>0.1629961066883607</v>
      </c>
      <c r="Y455">
        <v>0.16566972477064221</v>
      </c>
      <c r="Z455">
        <v>0.1155367231638418</v>
      </c>
      <c r="AA455">
        <v>0.16649216413847409</v>
      </c>
      <c r="AB455">
        <v>0.1798529943366671</v>
      </c>
      <c r="AC455">
        <v>0.20782191049782719</v>
      </c>
      <c r="AD455">
        <v>0.36221102033721531</v>
      </c>
      <c r="AE455">
        <v>0.34946815988004309</v>
      </c>
      <c r="AF455">
        <v>0.68752406623026563</v>
      </c>
      <c r="AG455">
        <v>0.6113912612586353</v>
      </c>
      <c r="AH455">
        <v>0.56142051996848663</v>
      </c>
      <c r="AI455">
        <v>0.64332798859789764</v>
      </c>
      <c r="AJ455">
        <v>0.65638663335415348</v>
      </c>
      <c r="AK455">
        <v>0.58723983660766388</v>
      </c>
    </row>
    <row r="456" spans="1:37">
      <c r="A456">
        <v>9</v>
      </c>
      <c r="B456">
        <v>0.64402423352304017</v>
      </c>
      <c r="C456">
        <v>0.63424251488864136</v>
      </c>
      <c r="D456">
        <v>0.57921087137918692</v>
      </c>
      <c r="E456">
        <v>0.64089923092092294</v>
      </c>
      <c r="F456">
        <v>0.61808471227463557</v>
      </c>
      <c r="G456">
        <v>0.54933986661222256</v>
      </c>
      <c r="H456">
        <v>0.60725552050473175</v>
      </c>
      <c r="I456">
        <v>0.53883732291157771</v>
      </c>
      <c r="J456">
        <v>0.52762752482026709</v>
      </c>
      <c r="K456">
        <v>0.28440571939231463</v>
      </c>
      <c r="L456">
        <v>0.50100052659294358</v>
      </c>
      <c r="M456">
        <v>0.51424369097383493</v>
      </c>
      <c r="N456">
        <v>0.1452012100100834</v>
      </c>
      <c r="O456">
        <v>0.30174313435290251</v>
      </c>
      <c r="P456">
        <v>0.29180459734554343</v>
      </c>
      <c r="Q456">
        <v>0.2088001717106675</v>
      </c>
      <c r="R456">
        <v>0.17465509396382239</v>
      </c>
      <c r="S456">
        <v>0.20971830985915499</v>
      </c>
      <c r="T456">
        <v>0.1809094748697733</v>
      </c>
      <c r="U456">
        <v>0.1817383602852474</v>
      </c>
      <c r="V456">
        <v>0.18519811806219211</v>
      </c>
      <c r="W456">
        <v>0.1694122351059576</v>
      </c>
      <c r="X456">
        <v>0.15312585607198889</v>
      </c>
      <c r="Y456">
        <v>0.1743119266055046</v>
      </c>
      <c r="Z456">
        <v>0.13099273607748191</v>
      </c>
      <c r="AA456">
        <v>0.16044460452143031</v>
      </c>
      <c r="AB456">
        <v>0.18607061091697799</v>
      </c>
      <c r="AC456">
        <v>0.19638636883433711</v>
      </c>
      <c r="AD456">
        <v>0.3306970276377541</v>
      </c>
      <c r="AE456">
        <v>0.35298252190619001</v>
      </c>
      <c r="AF456">
        <v>0.6328455910666152</v>
      </c>
      <c r="AG456">
        <v>0.58891771358614842</v>
      </c>
      <c r="AH456">
        <v>0.53936125083328279</v>
      </c>
      <c r="AI456">
        <v>0.63281667557455901</v>
      </c>
      <c r="AJ456">
        <v>0.63541016031646913</v>
      </c>
      <c r="AK456">
        <v>0.57621733774233286</v>
      </c>
    </row>
    <row r="457" spans="1:37">
      <c r="A457">
        <v>10</v>
      </c>
      <c r="B457">
        <v>0.58215531485221228</v>
      </c>
      <c r="C457">
        <v>0.56889565713974943</v>
      </c>
      <c r="D457">
        <v>0.5506615806413161</v>
      </c>
      <c r="E457">
        <v>0.54427134687438372</v>
      </c>
      <c r="F457">
        <v>0.52843294640651983</v>
      </c>
      <c r="G457">
        <v>0.52592895059207834</v>
      </c>
      <c r="H457">
        <v>0.55323343848580442</v>
      </c>
      <c r="I457">
        <v>0.51221299462628223</v>
      </c>
      <c r="J457">
        <v>0.52440944881889762</v>
      </c>
      <c r="K457">
        <v>0.27770330652368191</v>
      </c>
      <c r="L457">
        <v>0.48362295945234329</v>
      </c>
      <c r="M457">
        <v>0.52515869329617593</v>
      </c>
      <c r="N457">
        <v>0.26977724814373449</v>
      </c>
      <c r="O457">
        <v>0.34121032724880779</v>
      </c>
      <c r="P457">
        <v>0.33589085171549671</v>
      </c>
      <c r="Q457">
        <v>0.32161408027473698</v>
      </c>
      <c r="R457">
        <v>0.20551849657884119</v>
      </c>
      <c r="S457">
        <v>0.24394366197183101</v>
      </c>
      <c r="T457">
        <v>0.27847388427425029</v>
      </c>
      <c r="U457">
        <v>0.21962374211675589</v>
      </c>
      <c r="V457">
        <v>0.219565537013894</v>
      </c>
      <c r="W457">
        <v>0.26609356257497002</v>
      </c>
      <c r="X457">
        <v>0.17499979246739661</v>
      </c>
      <c r="Y457">
        <v>0.19379816513761469</v>
      </c>
      <c r="Z457">
        <v>0.22752219531880549</v>
      </c>
      <c r="AA457">
        <v>0.19518037977334221</v>
      </c>
      <c r="AB457">
        <v>0.22381009760212081</v>
      </c>
      <c r="AC457">
        <v>0.19440420827933211</v>
      </c>
      <c r="AD457">
        <v>0.32301407961063788</v>
      </c>
      <c r="AE457">
        <v>0.35687174921512582</v>
      </c>
      <c r="AF457">
        <v>0.55025028879476312</v>
      </c>
      <c r="AG457">
        <v>0.52356661905733504</v>
      </c>
      <c r="AH457">
        <v>0.52530149687897709</v>
      </c>
      <c r="AI457">
        <v>0.59308747550329577</v>
      </c>
      <c r="AJ457">
        <v>0.55061940453882996</v>
      </c>
      <c r="AK457">
        <v>0.56480580950528436</v>
      </c>
    </row>
    <row r="458" spans="1:37">
      <c r="A458">
        <v>11</v>
      </c>
      <c r="B458">
        <v>0.5536992840095466</v>
      </c>
      <c r="C458">
        <v>0.53841133440295874</v>
      </c>
      <c r="D458">
        <v>0.52419835498867562</v>
      </c>
      <c r="E458">
        <v>0.51567738118714257</v>
      </c>
      <c r="F458">
        <v>0.50148184736972079</v>
      </c>
      <c r="G458">
        <v>0.51857901184156796</v>
      </c>
      <c r="H458">
        <v>0.52937697160883279</v>
      </c>
      <c r="I458">
        <v>0.50586223742061531</v>
      </c>
      <c r="J458">
        <v>0.52824375213967834</v>
      </c>
      <c r="K458">
        <v>0.2751340482573727</v>
      </c>
      <c r="L458">
        <v>0.47609268035808322</v>
      </c>
      <c r="M458">
        <v>0.52964855240749342</v>
      </c>
      <c r="N458">
        <v>0.40255752131267758</v>
      </c>
      <c r="O458">
        <v>0.40332182206873862</v>
      </c>
      <c r="P458">
        <v>0.3654673142963214</v>
      </c>
      <c r="Q458">
        <v>0.43580167417900839</v>
      </c>
      <c r="R458">
        <v>0.26046307981559219</v>
      </c>
      <c r="S458">
        <v>0.28507042253521131</v>
      </c>
      <c r="T458">
        <v>0.39687456004505139</v>
      </c>
      <c r="U458">
        <v>0.26967184326660237</v>
      </c>
      <c r="V458">
        <v>0.25332647210174231</v>
      </c>
      <c r="W458">
        <v>0.38752499000399832</v>
      </c>
      <c r="X458">
        <v>0.238944738218374</v>
      </c>
      <c r="Y458">
        <v>0.2238348623853211</v>
      </c>
      <c r="Z458">
        <v>0.38587570621468931</v>
      </c>
      <c r="AA458">
        <v>0.28671463392161628</v>
      </c>
      <c r="AB458">
        <v>0.28861308591396562</v>
      </c>
      <c r="AC458">
        <v>0.19661507966760691</v>
      </c>
      <c r="AD458">
        <v>0.32556926820789162</v>
      </c>
      <c r="AE458">
        <v>0.36090155100510751</v>
      </c>
      <c r="AF458">
        <v>0.49942241047362351</v>
      </c>
      <c r="AG458">
        <v>0.49951904859066659</v>
      </c>
      <c r="AH458">
        <v>0.50912065935397866</v>
      </c>
      <c r="AI458">
        <v>0.57313379654373753</v>
      </c>
      <c r="AJ458">
        <v>0.51509473245887982</v>
      </c>
      <c r="AK458">
        <v>0.54788303183557019</v>
      </c>
    </row>
    <row r="459" spans="1:37">
      <c r="A459">
        <v>12</v>
      </c>
      <c r="B459">
        <v>0.53993023682761143</v>
      </c>
      <c r="C459">
        <v>0.52813205340875113</v>
      </c>
      <c r="D459">
        <v>0.52175467874597681</v>
      </c>
      <c r="E459">
        <v>0.51607178071386317</v>
      </c>
      <c r="F459">
        <v>0.49907384539392441</v>
      </c>
      <c r="G459">
        <v>0.51885123179529036</v>
      </c>
      <c r="H459">
        <v>0.50946372239747639</v>
      </c>
      <c r="I459">
        <v>0.49115236389295969</v>
      </c>
      <c r="J459">
        <v>0.52235535775419384</v>
      </c>
      <c r="K459">
        <v>0.26753798033958892</v>
      </c>
      <c r="L459">
        <v>0.46329647182727762</v>
      </c>
      <c r="M459">
        <v>0.52035918872890541</v>
      </c>
      <c r="N459">
        <v>0.51998349986249881</v>
      </c>
      <c r="O459">
        <v>0.46933070218714029</v>
      </c>
      <c r="P459">
        <v>0.40079819323701388</v>
      </c>
      <c r="Q459">
        <v>0.53663876368319396</v>
      </c>
      <c r="R459">
        <v>0.32531485821721989</v>
      </c>
      <c r="S459">
        <v>0.33011267605633798</v>
      </c>
      <c r="T459">
        <v>0.51615514571307908</v>
      </c>
      <c r="U459">
        <v>0.3393192542031242</v>
      </c>
      <c r="V459">
        <v>0.29897816658090132</v>
      </c>
      <c r="W459">
        <v>0.51647341063574559</v>
      </c>
      <c r="X459">
        <v>0.33015116674829609</v>
      </c>
      <c r="Y459">
        <v>0.29724770642201842</v>
      </c>
      <c r="Z459">
        <v>0.52114608555286523</v>
      </c>
      <c r="AA459">
        <v>0.40119946057778488</v>
      </c>
      <c r="AB459">
        <v>0.35462103867935918</v>
      </c>
      <c r="AC459">
        <v>0.2257375924372951</v>
      </c>
      <c r="AD459">
        <v>0.3244741873804971</v>
      </c>
      <c r="AE459">
        <v>0.35776205426174962</v>
      </c>
      <c r="AF459">
        <v>0.48883326915671932</v>
      </c>
      <c r="AG459">
        <v>0.50141370565773746</v>
      </c>
      <c r="AH459">
        <v>0.51178716441427774</v>
      </c>
      <c r="AI459">
        <v>0.55870301086762875</v>
      </c>
      <c r="AJ459">
        <v>0.51309077659795954</v>
      </c>
      <c r="AK459">
        <v>0.54204759125980673</v>
      </c>
    </row>
    <row r="460" spans="1:37">
      <c r="A460">
        <v>13</v>
      </c>
      <c r="B460">
        <v>0.51239214246374154</v>
      </c>
      <c r="C460">
        <v>0.50338563620047316</v>
      </c>
      <c r="D460">
        <v>0.51472165931577063</v>
      </c>
      <c r="E460">
        <v>0.49970420035495949</v>
      </c>
      <c r="F460">
        <v>0.4816621387997036</v>
      </c>
      <c r="G460">
        <v>0.51116101810262682</v>
      </c>
      <c r="H460">
        <v>0.48994479495268128</v>
      </c>
      <c r="I460">
        <v>0.48922542474081299</v>
      </c>
      <c r="J460">
        <v>0.5305032523108526</v>
      </c>
      <c r="K460">
        <v>0.27937890974084012</v>
      </c>
      <c r="L460">
        <v>0.46937862032648758</v>
      </c>
      <c r="M460">
        <v>0.53274500696702276</v>
      </c>
      <c r="N460">
        <v>0.63415528462737181</v>
      </c>
      <c r="O460">
        <v>0.54303568492024346</v>
      </c>
      <c r="P460">
        <v>0.46258082479967821</v>
      </c>
      <c r="Q460">
        <v>0.62227945911139726</v>
      </c>
      <c r="R460">
        <v>0.39693168842987259</v>
      </c>
      <c r="S460">
        <v>0.40605633802816898</v>
      </c>
      <c r="T460">
        <v>0.61076305786287488</v>
      </c>
      <c r="U460">
        <v>0.43784262525386702</v>
      </c>
      <c r="V460">
        <v>0.40781445269425859</v>
      </c>
      <c r="W460">
        <v>0.63574570171931222</v>
      </c>
      <c r="X460">
        <v>0.44012684392718082</v>
      </c>
      <c r="Y460">
        <v>0.42893577981651371</v>
      </c>
      <c r="Z460">
        <v>0.62413236481033096</v>
      </c>
      <c r="AA460">
        <v>0.52841599169088749</v>
      </c>
      <c r="AB460">
        <v>0.46600795276539347</v>
      </c>
      <c r="AC460">
        <v>0.36387893573225583</v>
      </c>
      <c r="AD460">
        <v>0.39930471058578137</v>
      </c>
      <c r="AE460">
        <v>0.41029005201255803</v>
      </c>
      <c r="AF460">
        <v>0.47785906815556412</v>
      </c>
      <c r="AG460">
        <v>0.48576092342670579</v>
      </c>
      <c r="AH460">
        <v>0.50790861159929701</v>
      </c>
      <c r="AI460">
        <v>0.52396223053625501</v>
      </c>
      <c r="AJ460">
        <v>0.49141161773891318</v>
      </c>
      <c r="AK460">
        <v>0.53180315113791088</v>
      </c>
    </row>
    <row r="461" spans="1:37">
      <c r="A461">
        <v>14</v>
      </c>
      <c r="B461">
        <v>0.49403341288782809</v>
      </c>
      <c r="C461">
        <v>0.49631523128382238</v>
      </c>
      <c r="D461">
        <v>0.52884730003576108</v>
      </c>
      <c r="E461">
        <v>0.50581739301912843</v>
      </c>
      <c r="F461">
        <v>0.48388490985428501</v>
      </c>
      <c r="G461">
        <v>0.52688172043010739</v>
      </c>
      <c r="H461">
        <v>0.49408517350157721</v>
      </c>
      <c r="I461">
        <v>0.49123378385713501</v>
      </c>
      <c r="J461">
        <v>0.53200958575830204</v>
      </c>
      <c r="K461">
        <v>0.3656166219839142</v>
      </c>
      <c r="L461">
        <v>0.49196945760926802</v>
      </c>
      <c r="M461">
        <v>0.53646075243845792</v>
      </c>
      <c r="N461">
        <v>0.75162709689247431</v>
      </c>
      <c r="O461">
        <v>0.62826837691169224</v>
      </c>
      <c r="P461">
        <v>0.52841629799214185</v>
      </c>
      <c r="Q461">
        <v>0.71620519424769269</v>
      </c>
      <c r="R461">
        <v>0.52904765584086666</v>
      </c>
      <c r="S461">
        <v>0.53326760563380282</v>
      </c>
      <c r="T461">
        <v>0.71811206532451066</v>
      </c>
      <c r="U461">
        <v>0.57270908729976922</v>
      </c>
      <c r="V461">
        <v>0.56915753877821074</v>
      </c>
      <c r="W461">
        <v>0.73874450219912013</v>
      </c>
      <c r="X461">
        <v>0.57671650216248971</v>
      </c>
      <c r="Y461">
        <v>0.58746788990825705</v>
      </c>
      <c r="Z461">
        <v>0.75040355125100888</v>
      </c>
      <c r="AA461">
        <v>0.66859875865881546</v>
      </c>
      <c r="AB461">
        <v>0.63491986986383919</v>
      </c>
      <c r="AC461">
        <v>0.60120454372188747</v>
      </c>
      <c r="AD461">
        <v>0.58046236746045532</v>
      </c>
      <c r="AE461">
        <v>0.56004873248676257</v>
      </c>
      <c r="AF461">
        <v>0.48498267231420872</v>
      </c>
      <c r="AG461">
        <v>0.48818025475850402</v>
      </c>
      <c r="AH461">
        <v>0.5243318586752318</v>
      </c>
      <c r="AI461">
        <v>0.50953144486014612</v>
      </c>
      <c r="AJ461">
        <v>0.48821049344159889</v>
      </c>
      <c r="AK461">
        <v>0.53925954742916427</v>
      </c>
    </row>
    <row r="462" spans="1:37">
      <c r="A462">
        <v>15</v>
      </c>
      <c r="B462">
        <v>0.48118230218468883</v>
      </c>
      <c r="C462">
        <v>0.48647105213063951</v>
      </c>
      <c r="D462">
        <v>0.51525807605197282</v>
      </c>
      <c r="E462">
        <v>0.50305659633208444</v>
      </c>
      <c r="F462">
        <v>0.48345270437144983</v>
      </c>
      <c r="G462">
        <v>0.52245814618211506</v>
      </c>
      <c r="H462">
        <v>0.49290220820189268</v>
      </c>
      <c r="I462">
        <v>0.50472235792216247</v>
      </c>
      <c r="J462">
        <v>0.5351591920575145</v>
      </c>
      <c r="K462">
        <v>0.49374441465594282</v>
      </c>
      <c r="L462">
        <v>0.53557135334386508</v>
      </c>
      <c r="M462">
        <v>0.5426536615575166</v>
      </c>
      <c r="N462">
        <v>0.86616555137959494</v>
      </c>
      <c r="O462">
        <v>0.73650715342871254</v>
      </c>
      <c r="P462">
        <v>0.65139374439253783</v>
      </c>
      <c r="Q462">
        <v>0.81790083708950412</v>
      </c>
      <c r="R462">
        <v>0.6729938788300236</v>
      </c>
      <c r="S462">
        <v>0.67154929577464784</v>
      </c>
      <c r="T462">
        <v>0.80863719555117564</v>
      </c>
      <c r="U462">
        <v>0.72642661902362271</v>
      </c>
      <c r="V462">
        <v>0.7437697566713225</v>
      </c>
      <c r="W462">
        <v>0.83826469412235094</v>
      </c>
      <c r="X462">
        <v>0.7375376671675119</v>
      </c>
      <c r="Y462">
        <v>0.75152293577981666</v>
      </c>
      <c r="Z462">
        <v>0.86033091202582723</v>
      </c>
      <c r="AA462">
        <v>0.81375694171057145</v>
      </c>
      <c r="AB462">
        <v>0.79686709242077369</v>
      </c>
      <c r="AC462">
        <v>0.81535412060684598</v>
      </c>
      <c r="AD462">
        <v>0.77274465496262801</v>
      </c>
      <c r="AE462">
        <v>0.74509160770348148</v>
      </c>
      <c r="AF462">
        <v>0.48093954562957247</v>
      </c>
      <c r="AG462">
        <v>0.48503220917014023</v>
      </c>
      <c r="AH462">
        <v>0.51687776498394034</v>
      </c>
      <c r="AI462">
        <v>0.47764119009442357</v>
      </c>
      <c r="AJ462">
        <v>0.48074120341453258</v>
      </c>
      <c r="AK462">
        <v>0.52531932827595151</v>
      </c>
    </row>
    <row r="463" spans="1:37">
      <c r="A463">
        <v>16</v>
      </c>
      <c r="B463">
        <v>0.48540480998714891</v>
      </c>
      <c r="C463">
        <v>0.50012237239278834</v>
      </c>
      <c r="D463">
        <v>0.51209917749433786</v>
      </c>
      <c r="E463">
        <v>0.51488858213370148</v>
      </c>
      <c r="F463">
        <v>0.50160533465053092</v>
      </c>
      <c r="G463">
        <v>0.52545256567306375</v>
      </c>
      <c r="H463">
        <v>0.50611198738170349</v>
      </c>
      <c r="I463">
        <v>0.55479563588992009</v>
      </c>
      <c r="J463">
        <v>0.58370421088668278</v>
      </c>
      <c r="K463">
        <v>0.66052278820375343</v>
      </c>
      <c r="L463">
        <v>0.62474986835176394</v>
      </c>
      <c r="M463">
        <v>0.60272488001238578</v>
      </c>
      <c r="N463">
        <v>0.9455037125309379</v>
      </c>
      <c r="O463">
        <v>0.8463410623252754</v>
      </c>
      <c r="P463">
        <v>0.85657271911641875</v>
      </c>
      <c r="Q463">
        <v>0.90534449452672261</v>
      </c>
      <c r="R463">
        <v>0.82414299327787355</v>
      </c>
      <c r="S463">
        <v>0.8607323943661972</v>
      </c>
      <c r="T463">
        <v>0.90729269322821338</v>
      </c>
      <c r="U463">
        <v>0.86050666544504983</v>
      </c>
      <c r="V463">
        <v>0.88864588693670521</v>
      </c>
      <c r="W463">
        <v>0.94638144742103147</v>
      </c>
      <c r="X463">
        <v>0.87836099051160921</v>
      </c>
      <c r="Y463">
        <v>0.89183486238532117</v>
      </c>
      <c r="Z463">
        <v>0.95185633575464068</v>
      </c>
      <c r="AA463">
        <v>0.93195239012622855</v>
      </c>
      <c r="AB463">
        <v>0.91700204843957134</v>
      </c>
      <c r="AC463">
        <v>0.98650606083708159</v>
      </c>
      <c r="AD463">
        <v>0.95713540761341909</v>
      </c>
      <c r="AE463">
        <v>0.95834309545007257</v>
      </c>
      <c r="AF463">
        <v>0.49326145552560652</v>
      </c>
      <c r="AG463">
        <v>0.50118051709563649</v>
      </c>
      <c r="AH463">
        <v>0.51863523422822855</v>
      </c>
      <c r="AI463">
        <v>0.48013539996436838</v>
      </c>
      <c r="AJ463">
        <v>0.49547158026233612</v>
      </c>
      <c r="AK463">
        <v>0.51954872592880763</v>
      </c>
    </row>
    <row r="464" spans="1:37">
      <c r="A464">
        <v>17</v>
      </c>
      <c r="B464">
        <v>0.54433633192583064</v>
      </c>
      <c r="C464">
        <v>0.56092785467598516</v>
      </c>
      <c r="D464">
        <v>0.57104541661699848</v>
      </c>
      <c r="E464">
        <v>0.56931571682113991</v>
      </c>
      <c r="F464">
        <v>0.56165102494443064</v>
      </c>
      <c r="G464">
        <v>0.58649789029535859</v>
      </c>
      <c r="H464">
        <v>0.55993690851735012</v>
      </c>
      <c r="I464">
        <v>0.63730119958747211</v>
      </c>
      <c r="J464">
        <v>0.66299212598425183</v>
      </c>
      <c r="K464">
        <v>0.92683199285075968</v>
      </c>
      <c r="L464">
        <v>0.75463401790416007</v>
      </c>
      <c r="M464">
        <v>0.6752593280693604</v>
      </c>
      <c r="N464">
        <v>1</v>
      </c>
      <c r="O464">
        <v>0.96189771419174475</v>
      </c>
      <c r="P464">
        <v>0.99699904093060665</v>
      </c>
      <c r="Q464">
        <v>0.98136939257351374</v>
      </c>
      <c r="R464">
        <v>0.94276319743134052</v>
      </c>
      <c r="S464">
        <v>0.98298591549295777</v>
      </c>
      <c r="T464">
        <v>0.97135013374630441</v>
      </c>
      <c r="U464">
        <v>0.95347168140241556</v>
      </c>
      <c r="V464">
        <v>0.98406601484966538</v>
      </c>
      <c r="W464">
        <v>1</v>
      </c>
      <c r="X464">
        <v>0.98464258735047261</v>
      </c>
      <c r="Y464">
        <v>1</v>
      </c>
      <c r="Z464">
        <v>1</v>
      </c>
      <c r="AA464">
        <v>1</v>
      </c>
      <c r="AB464">
        <v>1</v>
      </c>
      <c r="AC464">
        <v>1</v>
      </c>
      <c r="AD464">
        <v>1</v>
      </c>
      <c r="AE464">
        <v>1</v>
      </c>
      <c r="AF464">
        <v>0.55179052753176738</v>
      </c>
      <c r="AG464">
        <v>0.56189698895269191</v>
      </c>
      <c r="AH464">
        <v>0.57832858614629412</v>
      </c>
      <c r="AI464">
        <v>0.54872617138784952</v>
      </c>
      <c r="AJ464">
        <v>0.55847907557776388</v>
      </c>
      <c r="AK464">
        <v>0.57907021980159501</v>
      </c>
    </row>
    <row r="465" spans="1:37">
      <c r="A465">
        <v>18</v>
      </c>
      <c r="B465">
        <v>0.64127042408665325</v>
      </c>
      <c r="C465">
        <v>0.65670464743153956</v>
      </c>
      <c r="D465">
        <v>0.67099773512933614</v>
      </c>
      <c r="E465">
        <v>0.66061920725695122</v>
      </c>
      <c r="F465">
        <v>0.65513089651765866</v>
      </c>
      <c r="G465">
        <v>0.68150265414454869</v>
      </c>
      <c r="H465">
        <v>0.64530757097791791</v>
      </c>
      <c r="I465">
        <v>0.73918471475872549</v>
      </c>
      <c r="J465">
        <v>0.75556316330023954</v>
      </c>
      <c r="K465">
        <v>1</v>
      </c>
      <c r="L465">
        <v>0.85634544497103737</v>
      </c>
      <c r="M465">
        <v>0.7601795943644527</v>
      </c>
      <c r="N465">
        <v>0.95998716655972138</v>
      </c>
      <c r="O465">
        <v>1</v>
      </c>
      <c r="P465">
        <v>1</v>
      </c>
      <c r="Q465">
        <v>1</v>
      </c>
      <c r="R465">
        <v>1</v>
      </c>
      <c r="S465">
        <v>1</v>
      </c>
      <c r="T465">
        <v>1</v>
      </c>
      <c r="U465">
        <v>1</v>
      </c>
      <c r="V465">
        <v>1</v>
      </c>
      <c r="W465">
        <v>0.98076769292283084</v>
      </c>
      <c r="X465">
        <v>1</v>
      </c>
      <c r="Y465">
        <v>0.99251376146789005</v>
      </c>
      <c r="Z465">
        <v>0.93240516545601282</v>
      </c>
      <c r="AA465">
        <v>0.92443063315101315</v>
      </c>
      <c r="AB465">
        <v>0.90408482949753</v>
      </c>
      <c r="AC465">
        <v>0.88617824197606143</v>
      </c>
      <c r="AD465">
        <v>0.94741873804971299</v>
      </c>
      <c r="AE465">
        <v>0.94395764022304496</v>
      </c>
      <c r="AF465">
        <v>0.64728532922602999</v>
      </c>
      <c r="AG465">
        <v>0.65817471653015414</v>
      </c>
      <c r="AH465">
        <v>0.67880734500939321</v>
      </c>
      <c r="AI465">
        <v>0.65490824870835551</v>
      </c>
      <c r="AJ465">
        <v>0.6578700811992505</v>
      </c>
      <c r="AK465">
        <v>0.67768916553199765</v>
      </c>
    </row>
    <row r="466" spans="1:37">
      <c r="A466">
        <v>19</v>
      </c>
      <c r="B466">
        <v>0.75087203965485583</v>
      </c>
      <c r="C466">
        <v>0.76509939357680934</v>
      </c>
      <c r="D466">
        <v>0.77792347121230176</v>
      </c>
      <c r="E466">
        <v>0.7649378820745415</v>
      </c>
      <c r="F466">
        <v>0.76318226722647531</v>
      </c>
      <c r="G466">
        <v>0.78385735674424917</v>
      </c>
      <c r="H466">
        <v>0.74842271293375384</v>
      </c>
      <c r="I466">
        <v>0.82904521522010499</v>
      </c>
      <c r="J466">
        <v>0.83402944197192752</v>
      </c>
      <c r="K466">
        <v>0.95118409294012518</v>
      </c>
      <c r="L466">
        <v>0.91232227488151674</v>
      </c>
      <c r="M466">
        <v>0.82481808329462769</v>
      </c>
      <c r="N466">
        <v>0.8512695939132825</v>
      </c>
      <c r="O466">
        <v>0.94231211971715201</v>
      </c>
      <c r="P466">
        <v>0.9022367973269807</v>
      </c>
      <c r="Q466">
        <v>0.9224297059454819</v>
      </c>
      <c r="R466">
        <v>0.92974819927713526</v>
      </c>
      <c r="S466">
        <v>0.88163380281690151</v>
      </c>
      <c r="T466">
        <v>0.97501055891876698</v>
      </c>
      <c r="U466">
        <v>0.92219829889901772</v>
      </c>
      <c r="V466">
        <v>0.90926633830772641</v>
      </c>
      <c r="W466">
        <v>0.85693722510995607</v>
      </c>
      <c r="X466">
        <v>0.89090426105941245</v>
      </c>
      <c r="Y466">
        <v>0.87198165137614692</v>
      </c>
      <c r="Z466">
        <v>0.82433414043583542</v>
      </c>
      <c r="AA466">
        <v>0.8250060726879811</v>
      </c>
      <c r="AB466">
        <v>0.79525244005301876</v>
      </c>
      <c r="AC466">
        <v>0.78173362811618496</v>
      </c>
      <c r="AD466">
        <v>0.88421693029723614</v>
      </c>
      <c r="AE466">
        <v>0.87924652078159393</v>
      </c>
      <c r="AF466">
        <v>0.75298421255294556</v>
      </c>
      <c r="AG466">
        <v>0.76701547789080948</v>
      </c>
      <c r="AH466">
        <v>0.78467971638082534</v>
      </c>
      <c r="AI466">
        <v>0.7673258507037235</v>
      </c>
      <c r="AJ466">
        <v>0.76860816156568801</v>
      </c>
      <c r="AK466">
        <v>0.78551513972638276</v>
      </c>
    </row>
    <row r="467" spans="1:37">
      <c r="A467">
        <v>20</v>
      </c>
      <c r="B467">
        <v>0.8523958142096566</v>
      </c>
      <c r="C467">
        <v>0.86041389062627494</v>
      </c>
      <c r="D467">
        <v>0.86106806532363789</v>
      </c>
      <c r="E467">
        <v>0.85387497535002965</v>
      </c>
      <c r="F467">
        <v>0.85382193134107154</v>
      </c>
      <c r="G467">
        <v>0.85987477882128749</v>
      </c>
      <c r="H467">
        <v>0.83438485804416407</v>
      </c>
      <c r="I467">
        <v>0.92897465125115319</v>
      </c>
      <c r="J467">
        <v>0.93077713111947968</v>
      </c>
      <c r="K467">
        <v>0.81814119749776582</v>
      </c>
      <c r="L467">
        <v>0.9595576619273305</v>
      </c>
      <c r="M467">
        <v>0.92057594054807246</v>
      </c>
      <c r="N467">
        <v>0.72490604088367405</v>
      </c>
      <c r="O467">
        <v>0.86780134846242396</v>
      </c>
      <c r="P467">
        <v>0.79101568542523881</v>
      </c>
      <c r="Q467">
        <v>0.78257136724619025</v>
      </c>
      <c r="R467">
        <v>0.78745889887621145</v>
      </c>
      <c r="S467">
        <v>0.71140845070422531</v>
      </c>
      <c r="T467">
        <v>0.83169083485851059</v>
      </c>
      <c r="U467">
        <v>0.78521691328049825</v>
      </c>
      <c r="V467">
        <v>0.76959126663236055</v>
      </c>
      <c r="W467">
        <v>0.70567772890843639</v>
      </c>
      <c r="X467">
        <v>0.7647327395133775</v>
      </c>
      <c r="Y467">
        <v>0.7356330275229358</v>
      </c>
      <c r="Z467">
        <v>0.69548022598870052</v>
      </c>
      <c r="AA467">
        <v>0.70221213364939217</v>
      </c>
      <c r="AB467">
        <v>0.67796120014459593</v>
      </c>
      <c r="AC467">
        <v>0.66219409926050155</v>
      </c>
      <c r="AD467">
        <v>0.82051103771945055</v>
      </c>
      <c r="AE467">
        <v>0.79696359120940907</v>
      </c>
      <c r="AF467">
        <v>0.83865999229880628</v>
      </c>
      <c r="AG467">
        <v>0.85970793132596834</v>
      </c>
      <c r="AH467">
        <v>0.86297800133325242</v>
      </c>
      <c r="AI467">
        <v>0.86157135221806513</v>
      </c>
      <c r="AJ467">
        <v>0.8646158650843222</v>
      </c>
      <c r="AK467">
        <v>0.86980483693185506</v>
      </c>
    </row>
    <row r="468" spans="1:37">
      <c r="A468">
        <v>21</v>
      </c>
      <c r="B468">
        <v>0.97246190563613011</v>
      </c>
      <c r="C468">
        <v>0.97413863432409653</v>
      </c>
      <c r="D468">
        <v>0.96715937537251162</v>
      </c>
      <c r="E468">
        <v>0.9623348451981858</v>
      </c>
      <c r="F468">
        <v>0.96301555939738193</v>
      </c>
      <c r="G468">
        <v>0.96331836123587844</v>
      </c>
      <c r="H468">
        <v>0.93848580441640372</v>
      </c>
      <c r="I468">
        <v>1</v>
      </c>
      <c r="J468">
        <v>1</v>
      </c>
      <c r="K468">
        <v>0.6825290437890974</v>
      </c>
      <c r="L468">
        <v>1</v>
      </c>
      <c r="M468">
        <v>1</v>
      </c>
      <c r="N468">
        <v>0.62214685122376023</v>
      </c>
      <c r="O468">
        <v>0.83405689853642506</v>
      </c>
      <c r="P468">
        <v>0.72502552362095107</v>
      </c>
      <c r="Q468">
        <v>0.66786864133934321</v>
      </c>
      <c r="R468">
        <v>0.68246323434723255</v>
      </c>
      <c r="S468">
        <v>0.62456338028169012</v>
      </c>
      <c r="T468">
        <v>0.68400675770801078</v>
      </c>
      <c r="U468">
        <v>0.66391039442942834</v>
      </c>
      <c r="V468">
        <v>0.6397485848709844</v>
      </c>
      <c r="W468">
        <v>0.58308676529388248</v>
      </c>
      <c r="X468">
        <v>0.64614860994662249</v>
      </c>
      <c r="Y468">
        <v>0.6109908256880735</v>
      </c>
      <c r="Z468">
        <v>0.56501210653753031</v>
      </c>
      <c r="AA468">
        <v>0.59564274167204134</v>
      </c>
      <c r="AB468">
        <v>0.58484154717435843</v>
      </c>
      <c r="AC468">
        <v>0.57635129983990241</v>
      </c>
      <c r="AD468">
        <v>0.74889622805492773</v>
      </c>
      <c r="AE468">
        <v>0.77503397216625269</v>
      </c>
      <c r="AF468">
        <v>0.94917212167886023</v>
      </c>
      <c r="AG468">
        <v>0.97187162969656327</v>
      </c>
      <c r="AH468">
        <v>0.96848675837828013</v>
      </c>
      <c r="AI468">
        <v>0.97648316408337776</v>
      </c>
      <c r="AJ468">
        <v>0.9810795336248177</v>
      </c>
      <c r="AK468">
        <v>0.97646372301108719</v>
      </c>
    </row>
    <row r="469" spans="1:37">
      <c r="A469">
        <v>22</v>
      </c>
      <c r="B469">
        <v>1</v>
      </c>
      <c r="C469">
        <v>1</v>
      </c>
      <c r="D469">
        <v>1</v>
      </c>
      <c r="E469">
        <v>1</v>
      </c>
      <c r="F469">
        <v>1</v>
      </c>
      <c r="G469">
        <v>1</v>
      </c>
      <c r="H469">
        <v>1</v>
      </c>
      <c r="I469">
        <v>0.92813331162134272</v>
      </c>
      <c r="J469">
        <v>0.95029099623416646</v>
      </c>
      <c r="K469">
        <v>0.55842269883824835</v>
      </c>
      <c r="L469">
        <v>0.89489204844655079</v>
      </c>
      <c r="M469">
        <v>0.9261495587552252</v>
      </c>
      <c r="N469">
        <v>0.46287469062242192</v>
      </c>
      <c r="O469">
        <v>0.68635092912349949</v>
      </c>
      <c r="P469">
        <v>0.57766915199702995</v>
      </c>
      <c r="Q469">
        <v>0.5083494312084138</v>
      </c>
      <c r="R469">
        <v>0.50583356942333935</v>
      </c>
      <c r="S469">
        <v>0.4705633802816902</v>
      </c>
      <c r="T469">
        <v>0.52234971138955377</v>
      </c>
      <c r="U469">
        <v>0.49249469360331039</v>
      </c>
      <c r="V469">
        <v>0.49465191501874589</v>
      </c>
      <c r="W469">
        <v>0.45485805677728908</v>
      </c>
      <c r="X469">
        <v>0.4925993873637548</v>
      </c>
      <c r="Y469">
        <v>0.46735779816513767</v>
      </c>
      <c r="Z469">
        <v>0.44027441485068608</v>
      </c>
      <c r="AA469">
        <v>0.4664829504049855</v>
      </c>
      <c r="AB469">
        <v>0.44904205325942892</v>
      </c>
      <c r="AC469">
        <v>0.45139894793016688</v>
      </c>
      <c r="AD469">
        <v>0.61042934121327996</v>
      </c>
      <c r="AE469">
        <v>0.63338175343236025</v>
      </c>
      <c r="AF469">
        <v>1</v>
      </c>
      <c r="AG469">
        <v>1</v>
      </c>
      <c r="AH469">
        <v>1</v>
      </c>
      <c r="AI469">
        <v>1</v>
      </c>
      <c r="AJ469">
        <v>1</v>
      </c>
      <c r="AK469">
        <v>1</v>
      </c>
    </row>
    <row r="470" spans="1:37">
      <c r="A470">
        <v>23</v>
      </c>
      <c r="B470">
        <v>0.88691022581237378</v>
      </c>
      <c r="C470">
        <v>0.88002066733744877</v>
      </c>
      <c r="D470">
        <v>0.91971629514840869</v>
      </c>
      <c r="E470">
        <v>0.88779333464799859</v>
      </c>
      <c r="F470">
        <v>0.8720363052605582</v>
      </c>
      <c r="G470">
        <v>0.90676466585000681</v>
      </c>
      <c r="H470">
        <v>0.91127760252365919</v>
      </c>
      <c r="I470">
        <v>0.779216197144873</v>
      </c>
      <c r="J470">
        <v>0.80390277302293733</v>
      </c>
      <c r="K470">
        <v>0.41577301161751568</v>
      </c>
      <c r="L470">
        <v>0.72548709847288062</v>
      </c>
      <c r="M470">
        <v>0.76714661712339371</v>
      </c>
      <c r="N470">
        <v>0.31322761023008527</v>
      </c>
      <c r="O470">
        <v>0.51277750370004938</v>
      </c>
      <c r="P470">
        <v>0.4336849921108808</v>
      </c>
      <c r="Q470">
        <v>0.36934964584674818</v>
      </c>
      <c r="R470">
        <v>0.34935311338329839</v>
      </c>
      <c r="S470">
        <v>0.3435211267605634</v>
      </c>
      <c r="T470">
        <v>0.37762213149373502</v>
      </c>
      <c r="U470">
        <v>0.32315574083405851</v>
      </c>
      <c r="V470">
        <v>0.33275747996765431</v>
      </c>
      <c r="W470">
        <v>0.33434626149540181</v>
      </c>
      <c r="X470">
        <v>0.33401957447515002</v>
      </c>
      <c r="Y470">
        <v>0.31682568807339451</v>
      </c>
      <c r="Z470">
        <v>0.33381759483454398</v>
      </c>
      <c r="AA470">
        <v>0.3361002454203556</v>
      </c>
      <c r="AB470">
        <v>0.32071333895650078</v>
      </c>
      <c r="AC470">
        <v>0.28573606769840659</v>
      </c>
      <c r="AD470">
        <v>0.47590822179732323</v>
      </c>
      <c r="AE470">
        <v>0.51117567124314689</v>
      </c>
      <c r="AF470">
        <v>0.90257989988448217</v>
      </c>
      <c r="AG470">
        <v>0.87043460518261573</v>
      </c>
      <c r="AH470">
        <v>0.90939943033755521</v>
      </c>
      <c r="AI470">
        <v>0.89666844824514491</v>
      </c>
      <c r="AJ470">
        <v>0.87198105350822386</v>
      </c>
      <c r="AK470">
        <v>0.91382999416455934</v>
      </c>
    </row>
    <row r="471" spans="1:37">
      <c r="A471">
        <v>24</v>
      </c>
      <c r="B471">
        <v>0.759317055259776</v>
      </c>
      <c r="C471">
        <v>0.74546542300057117</v>
      </c>
      <c r="D471">
        <v>0.76022171891763013</v>
      </c>
      <c r="E471">
        <v>0.72885032537960959</v>
      </c>
      <c r="F471">
        <v>0.71597925413682384</v>
      </c>
      <c r="G471">
        <v>0.7288689260922826</v>
      </c>
      <c r="H471">
        <v>0.75828075709779175</v>
      </c>
      <c r="I471">
        <v>0.59488139825218489</v>
      </c>
      <c r="J471">
        <v>0.62814104758644296</v>
      </c>
      <c r="K471">
        <v>0.30373100983020551</v>
      </c>
      <c r="L471">
        <v>0.54120589784096895</v>
      </c>
      <c r="M471">
        <v>0.58252051401145688</v>
      </c>
      <c r="N471">
        <v>0.2092309102575855</v>
      </c>
      <c r="O471">
        <v>0.39046209505015628</v>
      </c>
      <c r="P471">
        <v>0.32172137487238189</v>
      </c>
      <c r="Q471">
        <v>0.23425627817128139</v>
      </c>
      <c r="R471">
        <v>0.2274190640533649</v>
      </c>
      <c r="S471">
        <v>0.2214084507042253</v>
      </c>
      <c r="T471">
        <v>0.25538504857102629</v>
      </c>
      <c r="U471">
        <v>0.20871317971505779</v>
      </c>
      <c r="V471">
        <v>0.21543041976034699</v>
      </c>
      <c r="W471">
        <v>0.2334666133546581</v>
      </c>
      <c r="X471">
        <v>0.21940346828486751</v>
      </c>
      <c r="Y471">
        <v>0.21313761467889911</v>
      </c>
      <c r="Z471">
        <v>0.23107344632768359</v>
      </c>
      <c r="AA471">
        <v>0.2145878529488135</v>
      </c>
      <c r="AB471">
        <v>0.220171104952404</v>
      </c>
      <c r="AC471">
        <v>0.2065258824426317</v>
      </c>
      <c r="AD471">
        <v>0.3472796801668695</v>
      </c>
      <c r="AE471">
        <v>0.39318682348530998</v>
      </c>
      <c r="AF471">
        <v>0.76511359260685408</v>
      </c>
      <c r="AG471">
        <v>0.71941586265193691</v>
      </c>
      <c r="AH471">
        <v>0.73898551602933149</v>
      </c>
      <c r="AI471">
        <v>0.76180295742027426</v>
      </c>
      <c r="AJ471">
        <v>0.73961586508432231</v>
      </c>
      <c r="AK471">
        <v>0.75147506970109568</v>
      </c>
    </row>
    <row r="473" spans="1:37">
      <c r="A473" s="131"/>
      <c r="B473" s="123"/>
    </row>
    <row r="474" spans="1:37">
      <c r="B474" s="123"/>
    </row>
    <row r="481" spans="1:50">
      <c r="A481" s="113" t="s">
        <v>67</v>
      </c>
      <c r="B481" s="83"/>
      <c r="C481" s="83"/>
      <c r="D481" s="83">
        <v>2015</v>
      </c>
      <c r="E481" s="83"/>
      <c r="F481" s="84" t="s">
        <v>1</v>
      </c>
      <c r="G481" s="164">
        <v>15125.66100000002</v>
      </c>
      <c r="H481" s="83" t="s">
        <v>2</v>
      </c>
      <c r="I481" s="83"/>
      <c r="J481" s="83"/>
      <c r="K481" s="83" t="s">
        <v>3</v>
      </c>
      <c r="L481" s="83" t="s">
        <v>4</v>
      </c>
      <c r="M481" s="83"/>
      <c r="N481" s="83"/>
      <c r="O481" s="83"/>
      <c r="P481" s="83"/>
      <c r="Q481" s="83"/>
      <c r="R481" s="83"/>
      <c r="S481" s="83"/>
      <c r="T481" s="113"/>
      <c r="U481" s="113"/>
      <c r="V481" s="83"/>
      <c r="W481" s="83"/>
      <c r="X481" s="83"/>
      <c r="Y481" s="83"/>
      <c r="Z481" s="83"/>
      <c r="AA481" s="83"/>
      <c r="AB481" s="83"/>
      <c r="AC481" s="83"/>
      <c r="AD481" s="83"/>
      <c r="AE481" s="83"/>
      <c r="AF481" s="83"/>
      <c r="AG481" s="83"/>
      <c r="AH481" s="83"/>
      <c r="AI481" s="83"/>
      <c r="AJ481" s="83"/>
      <c r="AK481" s="83"/>
    </row>
    <row r="482" spans="1:50">
      <c r="A482" s="90">
        <v>13</v>
      </c>
      <c r="B482" s="84" t="s">
        <v>8</v>
      </c>
      <c r="C482" s="83"/>
      <c r="D482" s="83"/>
      <c r="E482" s="83"/>
      <c r="F482" s="83" t="s">
        <v>9</v>
      </c>
      <c r="G482" s="83">
        <v>0</v>
      </c>
      <c r="H482" s="83" t="s">
        <v>2</v>
      </c>
      <c r="I482" s="83"/>
      <c r="J482" s="83"/>
      <c r="K482" s="83" t="s">
        <v>10</v>
      </c>
      <c r="L482" s="83" t="s">
        <v>4</v>
      </c>
      <c r="M482" s="83"/>
      <c r="N482" s="83" t="s">
        <v>11</v>
      </c>
      <c r="O482" s="83"/>
      <c r="P482" s="83"/>
      <c r="Q482" s="83"/>
      <c r="R482" s="83"/>
      <c r="S482" s="83"/>
      <c r="T482" s="83"/>
      <c r="U482" s="83"/>
      <c r="V482" s="83"/>
      <c r="W482" s="83"/>
      <c r="X482" s="83"/>
      <c r="Y482" s="83"/>
      <c r="Z482" s="83"/>
      <c r="AA482" s="83"/>
      <c r="AB482" s="83"/>
      <c r="AC482" s="83"/>
      <c r="AD482" s="83"/>
      <c r="AE482" s="83"/>
      <c r="AF482" s="83"/>
      <c r="AG482" s="83"/>
      <c r="AH482" s="83"/>
      <c r="AI482" s="83"/>
      <c r="AJ482" s="83"/>
      <c r="AK482" s="83"/>
    </row>
    <row r="483" spans="1:50">
      <c r="A483" s="84"/>
      <c r="B483" s="84">
        <v>1</v>
      </c>
      <c r="C483" s="84" t="s">
        <v>22</v>
      </c>
      <c r="D483" s="84" t="s">
        <v>23</v>
      </c>
      <c r="E483" s="84">
        <v>2</v>
      </c>
      <c r="F483" s="84" t="s">
        <v>24</v>
      </c>
      <c r="G483" s="84" t="s">
        <v>25</v>
      </c>
      <c r="H483" s="84">
        <v>3</v>
      </c>
      <c r="I483" s="84" t="s">
        <v>26</v>
      </c>
      <c r="J483" s="84" t="s">
        <v>27</v>
      </c>
      <c r="K483" s="84">
        <v>4</v>
      </c>
      <c r="L483" s="84" t="s">
        <v>28</v>
      </c>
      <c r="M483" s="84" t="s">
        <v>29</v>
      </c>
      <c r="N483" s="84">
        <v>5</v>
      </c>
      <c r="O483" s="84" t="s">
        <v>30</v>
      </c>
      <c r="P483" s="84" t="s">
        <v>30</v>
      </c>
      <c r="Q483" s="84">
        <v>6</v>
      </c>
      <c r="R483" s="84" t="s">
        <v>31</v>
      </c>
      <c r="S483" s="84" t="s">
        <v>32</v>
      </c>
      <c r="T483" s="84">
        <v>7</v>
      </c>
      <c r="U483" s="84" t="s">
        <v>33</v>
      </c>
      <c r="V483" s="84" t="s">
        <v>34</v>
      </c>
      <c r="W483" s="84">
        <v>8</v>
      </c>
      <c r="X483" s="84" t="s">
        <v>35</v>
      </c>
      <c r="Y483" s="84" t="s">
        <v>36</v>
      </c>
      <c r="Z483" s="84">
        <v>9</v>
      </c>
      <c r="AA483" s="84" t="s">
        <v>37</v>
      </c>
      <c r="AB483" s="84" t="s">
        <v>38</v>
      </c>
      <c r="AC483" s="84">
        <v>10</v>
      </c>
      <c r="AD483" s="84" t="s">
        <v>39</v>
      </c>
      <c r="AE483" s="84" t="s">
        <v>40</v>
      </c>
      <c r="AF483" s="84">
        <v>11</v>
      </c>
      <c r="AG483" s="84" t="s">
        <v>41</v>
      </c>
      <c r="AH483" s="84" t="s">
        <v>42</v>
      </c>
      <c r="AI483" s="84">
        <v>12</v>
      </c>
      <c r="AJ483" s="84" t="s">
        <v>43</v>
      </c>
      <c r="AK483" s="84" t="s">
        <v>44</v>
      </c>
    </row>
    <row r="484" spans="1:50">
      <c r="A484" s="83"/>
      <c r="B484" s="84">
        <v>31</v>
      </c>
      <c r="C484" s="83"/>
      <c r="D484" s="83"/>
      <c r="E484" s="84">
        <v>28</v>
      </c>
      <c r="F484" s="83"/>
      <c r="G484" s="83"/>
      <c r="H484" s="84">
        <v>31</v>
      </c>
      <c r="I484" s="83"/>
      <c r="J484" s="83"/>
      <c r="K484" s="84">
        <v>30</v>
      </c>
      <c r="L484" s="83"/>
      <c r="M484" s="83"/>
      <c r="N484" s="84">
        <v>31</v>
      </c>
      <c r="O484" s="83"/>
      <c r="P484" s="83"/>
      <c r="Q484" s="84">
        <v>30</v>
      </c>
      <c r="R484" s="83"/>
      <c r="S484" s="83"/>
      <c r="T484" s="84">
        <v>31</v>
      </c>
      <c r="U484" s="83"/>
      <c r="V484" s="83"/>
      <c r="W484" s="84">
        <v>31</v>
      </c>
      <c r="X484" s="83"/>
      <c r="Y484" s="83"/>
      <c r="Z484" s="84">
        <v>30</v>
      </c>
      <c r="AA484" s="83"/>
      <c r="AB484" s="83"/>
      <c r="AC484" s="84">
        <v>31</v>
      </c>
      <c r="AD484" s="83"/>
      <c r="AE484" s="83"/>
      <c r="AF484" s="84">
        <v>30</v>
      </c>
      <c r="AG484" s="83"/>
      <c r="AH484" s="83"/>
      <c r="AI484" s="84">
        <v>31</v>
      </c>
      <c r="AJ484" s="83"/>
      <c r="AK484" s="83"/>
    </row>
    <row r="485" spans="1:50">
      <c r="A485" s="84" t="s">
        <v>47</v>
      </c>
      <c r="B485" s="84" t="s">
        <v>48</v>
      </c>
      <c r="C485" s="84" t="s">
        <v>49</v>
      </c>
      <c r="D485" s="84" t="s">
        <v>50</v>
      </c>
      <c r="E485" s="84" t="s">
        <v>48</v>
      </c>
      <c r="F485" s="84" t="s">
        <v>49</v>
      </c>
      <c r="G485" s="84" t="s">
        <v>50</v>
      </c>
      <c r="H485" s="84" t="s">
        <v>48</v>
      </c>
      <c r="I485" s="84" t="s">
        <v>49</v>
      </c>
      <c r="J485" s="84" t="s">
        <v>50</v>
      </c>
      <c r="K485" s="84" t="s">
        <v>48</v>
      </c>
      <c r="L485" s="84" t="s">
        <v>49</v>
      </c>
      <c r="M485" s="84" t="s">
        <v>50</v>
      </c>
      <c r="N485" s="84" t="s">
        <v>48</v>
      </c>
      <c r="O485" s="84" t="s">
        <v>49</v>
      </c>
      <c r="P485" s="84" t="s">
        <v>50</v>
      </c>
      <c r="Q485" s="84" t="s">
        <v>48</v>
      </c>
      <c r="R485" s="84" t="s">
        <v>49</v>
      </c>
      <c r="S485" s="84" t="s">
        <v>50</v>
      </c>
      <c r="T485" s="84" t="s">
        <v>48</v>
      </c>
      <c r="U485" s="84" t="s">
        <v>49</v>
      </c>
      <c r="V485" s="84" t="s">
        <v>50</v>
      </c>
      <c r="W485" s="84" t="s">
        <v>48</v>
      </c>
      <c r="X485" s="84" t="s">
        <v>49</v>
      </c>
      <c r="Y485" s="84" t="s">
        <v>50</v>
      </c>
      <c r="Z485" s="84" t="s">
        <v>48</v>
      </c>
      <c r="AA485" s="84" t="s">
        <v>49</v>
      </c>
      <c r="AB485" s="84" t="s">
        <v>50</v>
      </c>
      <c r="AC485" s="84" t="s">
        <v>48</v>
      </c>
      <c r="AD485" s="84" t="s">
        <v>49</v>
      </c>
      <c r="AE485" s="84" t="s">
        <v>50</v>
      </c>
      <c r="AF485" s="84" t="s">
        <v>48</v>
      </c>
      <c r="AG485" s="84" t="s">
        <v>49</v>
      </c>
      <c r="AH485" s="84" t="s">
        <v>50</v>
      </c>
      <c r="AI485" s="84" t="s">
        <v>48</v>
      </c>
      <c r="AJ485" s="84" t="s">
        <v>49</v>
      </c>
      <c r="AK485" s="84" t="s">
        <v>50</v>
      </c>
    </row>
    <row r="486" spans="1:50">
      <c r="A486" s="83"/>
      <c r="B486" s="168">
        <v>5.3731575457363401E-2</v>
      </c>
      <c r="C486" s="169">
        <v>1.038185285295065</v>
      </c>
      <c r="D486" s="169">
        <v>0.98838592720443763</v>
      </c>
      <c r="E486" s="168">
        <v>4.548800131123186E-2</v>
      </c>
      <c r="F486" s="169">
        <v>1.038497568935542</v>
      </c>
      <c r="G486" s="169">
        <v>0.97046264343233168</v>
      </c>
      <c r="H486" s="168">
        <v>4.8927164380904879E-2</v>
      </c>
      <c r="I486" s="169">
        <v>1.0397448609385751</v>
      </c>
      <c r="J486" s="169">
        <v>0.99245861545988068</v>
      </c>
      <c r="K486" s="168">
        <v>5.2214214927738541E-2</v>
      </c>
      <c r="L486" s="169">
        <v>1.850838398424957</v>
      </c>
      <c r="M486" s="169">
        <v>1.164509296092334</v>
      </c>
      <c r="N486" s="168">
        <v>8.416524224840298E-2</v>
      </c>
      <c r="O486" s="169">
        <v>2.0000000000000009</v>
      </c>
      <c r="P486" s="169">
        <v>0.8718647301991046</v>
      </c>
      <c r="Q486" s="168">
        <v>0.11647972664812881</v>
      </c>
      <c r="R486" s="169">
        <v>1.520315061171472</v>
      </c>
      <c r="S486" s="169">
        <v>1.062154266462114</v>
      </c>
      <c r="T486" s="168">
        <v>0.16481857282804771</v>
      </c>
      <c r="U486" s="169">
        <v>1.451292847860739</v>
      </c>
      <c r="V486" s="169">
        <v>1.0312576074259701</v>
      </c>
      <c r="W486" s="168">
        <v>0.14917330539170809</v>
      </c>
      <c r="X486" s="169">
        <v>1.3689635977450549</v>
      </c>
      <c r="Y486" s="169">
        <v>1.0417831326577149</v>
      </c>
      <c r="Z486" s="168">
        <v>0.11756243293846411</v>
      </c>
      <c r="AA486" s="169">
        <v>1.470679372625592</v>
      </c>
      <c r="AB486" s="169">
        <v>0.8236252308084131</v>
      </c>
      <c r="AC486" s="168">
        <v>6.4899833298832935E-2</v>
      </c>
      <c r="AD486" s="169">
        <v>1.5087887003754741</v>
      </c>
      <c r="AE486" s="169">
        <v>0.90843186031994472</v>
      </c>
      <c r="AF486" s="168">
        <v>4.8636662118953129E-2</v>
      </c>
      <c r="AG486" s="169">
        <v>1.0552162860211469</v>
      </c>
      <c r="AH486" s="169">
        <v>0.98931402544318359</v>
      </c>
      <c r="AI486" s="168">
        <v>5.3903268450223737E-2</v>
      </c>
      <c r="AJ486" s="169">
        <v>1.093248468435835</v>
      </c>
      <c r="AK486" s="169">
        <v>0.99460969909184205</v>
      </c>
      <c r="AM486" t="str">
        <f>A481</f>
        <v>RefgChg-Res-StdForMsr_IncNTXV16p_base-cDXGF-DMoMH85-CZ13</v>
      </c>
      <c r="AN486" s="165">
        <f>1/($B486*(1/$B484)*(1/(5/7+2/7*$D486))*$B496/SUM($B488:$B511))</f>
        <v>14526.487766352093</v>
      </c>
      <c r="AO486" s="165">
        <f>1/(B486*(1/B484)*(1/(5/7+2/7*D486)))</f>
        <v>575.02748123612469</v>
      </c>
      <c r="AP486" s="165"/>
      <c r="AR486" s="170">
        <f>CHOOSE(AV$3,C486,F486,I486,L486,O486,R486,U486,X486,AA486,AD486,AG486,AJ486)</f>
        <v>1.451292847860739</v>
      </c>
      <c r="AS486" s="166"/>
      <c r="AT486" s="166"/>
      <c r="AV486" s="116">
        <f>AN486/AR486</f>
        <v>10009.342902615892</v>
      </c>
      <c r="AW486" s="167">
        <f>AO486/AR486</f>
        <v>396.21740166620208</v>
      </c>
      <c r="AX486" s="165"/>
    </row>
    <row r="487" spans="1:50">
      <c r="A487" s="84" t="s">
        <v>51</v>
      </c>
      <c r="B487" s="84" t="s">
        <v>52</v>
      </c>
      <c r="C487" s="84" t="s">
        <v>53</v>
      </c>
      <c r="D487" s="84" t="s">
        <v>54</v>
      </c>
      <c r="E487" s="84" t="s">
        <v>52</v>
      </c>
      <c r="F487" s="84" t="s">
        <v>53</v>
      </c>
      <c r="G487" s="84" t="s">
        <v>54</v>
      </c>
      <c r="H487" s="84" t="s">
        <v>52</v>
      </c>
      <c r="I487" s="84" t="s">
        <v>53</v>
      </c>
      <c r="J487" s="84" t="s">
        <v>54</v>
      </c>
      <c r="K487" s="84" t="s">
        <v>52</v>
      </c>
      <c r="L487" s="84" t="s">
        <v>53</v>
      </c>
      <c r="M487" s="84" t="s">
        <v>54</v>
      </c>
      <c r="N487" s="84" t="s">
        <v>52</v>
      </c>
      <c r="O487" s="84" t="s">
        <v>53</v>
      </c>
      <c r="P487" s="84" t="s">
        <v>54</v>
      </c>
      <c r="Q487" s="84" t="s">
        <v>52</v>
      </c>
      <c r="R487" s="84" t="s">
        <v>53</v>
      </c>
      <c r="S487" s="84" t="s">
        <v>54</v>
      </c>
      <c r="T487" s="84" t="s">
        <v>52</v>
      </c>
      <c r="U487" s="84" t="s">
        <v>53</v>
      </c>
      <c r="V487" s="84" t="s">
        <v>54</v>
      </c>
      <c r="W487" s="84" t="s">
        <v>52</v>
      </c>
      <c r="X487" s="84" t="s">
        <v>53</v>
      </c>
      <c r="Y487" s="84" t="s">
        <v>54</v>
      </c>
      <c r="Z487" s="84" t="s">
        <v>52</v>
      </c>
      <c r="AA487" s="84" t="s">
        <v>53</v>
      </c>
      <c r="AB487" s="84" t="s">
        <v>54</v>
      </c>
      <c r="AC487" s="84" t="s">
        <v>52</v>
      </c>
      <c r="AD487" s="84" t="s">
        <v>53</v>
      </c>
      <c r="AE487" s="84" t="s">
        <v>54</v>
      </c>
      <c r="AF487" s="84" t="s">
        <v>52</v>
      </c>
      <c r="AG487" s="84" t="s">
        <v>53</v>
      </c>
      <c r="AH487" s="84" t="s">
        <v>54</v>
      </c>
      <c r="AI487" s="84" t="s">
        <v>52</v>
      </c>
      <c r="AJ487" s="84" t="s">
        <v>53</v>
      </c>
      <c r="AK487" s="84" t="s">
        <v>54</v>
      </c>
    </row>
    <row r="488" spans="1:50">
      <c r="A488" s="84">
        <v>1</v>
      </c>
      <c r="B488" s="84">
        <v>0.59449831783099161</v>
      </c>
      <c r="C488" s="84">
        <v>0.5609171704789232</v>
      </c>
      <c r="D488" s="84">
        <v>0.61369879738721667</v>
      </c>
      <c r="E488" s="84">
        <v>0.55236420476748727</v>
      </c>
      <c r="F488" s="84">
        <v>0.52434769183263852</v>
      </c>
      <c r="G488" s="84">
        <v>0.57718393922951705</v>
      </c>
      <c r="H488" s="84">
        <v>0.55899266309736262</v>
      </c>
      <c r="I488" s="84">
        <v>0.46471544715447138</v>
      </c>
      <c r="J488" s="84">
        <v>0.51537132987910184</v>
      </c>
      <c r="K488" s="84">
        <v>0.40090558194774362</v>
      </c>
      <c r="L488" s="84">
        <v>0.44119706928132751</v>
      </c>
      <c r="M488" s="84">
        <v>0.68271649299317283</v>
      </c>
      <c r="N488" s="84">
        <v>0.14591694651486611</v>
      </c>
      <c r="O488" s="84">
        <v>0.20550561213884849</v>
      </c>
      <c r="P488" s="84">
        <v>0.24400277822300581</v>
      </c>
      <c r="Q488" s="84">
        <v>0.16028598744648129</v>
      </c>
      <c r="R488" s="84">
        <v>0.14070572027928241</v>
      </c>
      <c r="S488" s="84">
        <v>0.17198785292186469</v>
      </c>
      <c r="T488" s="84">
        <v>0.22947872977831041</v>
      </c>
      <c r="U488" s="84">
        <v>0.16303260775622591</v>
      </c>
      <c r="V488" s="84">
        <v>0.18101755429931571</v>
      </c>
      <c r="W488" s="84">
        <v>0.20329691541520289</v>
      </c>
      <c r="X488" s="84">
        <v>0.14485935917183571</v>
      </c>
      <c r="Y488" s="84">
        <v>0.16323395936605459</v>
      </c>
      <c r="Z488" s="84">
        <v>0.1372750838670326</v>
      </c>
      <c r="AA488" s="84">
        <v>0.14362715740186199</v>
      </c>
      <c r="AB488" s="84">
        <v>0.1624883936861653</v>
      </c>
      <c r="AC488" s="84">
        <v>0.14679444811632519</v>
      </c>
      <c r="AD488" s="84">
        <v>0.26640221220001969</v>
      </c>
      <c r="AE488" s="84">
        <v>0.33065706902916198</v>
      </c>
      <c r="AF488" s="84">
        <v>0.58427411368587845</v>
      </c>
      <c r="AG488" s="84">
        <v>0.51904094387010091</v>
      </c>
      <c r="AH488" s="84">
        <v>0.59017590845456214</v>
      </c>
      <c r="AI488" s="84">
        <v>0.61653558411663156</v>
      </c>
      <c r="AJ488" s="84">
        <v>0.55081386745587135</v>
      </c>
      <c r="AK488" s="84">
        <v>0.62277555991609734</v>
      </c>
    </row>
    <row r="489" spans="1:50">
      <c r="A489" s="84">
        <v>2</v>
      </c>
      <c r="B489" s="84">
        <v>0.52186819711062737</v>
      </c>
      <c r="C489" s="84">
        <v>0.49031844649374517</v>
      </c>
      <c r="D489" s="84">
        <v>0.53916122336853656</v>
      </c>
      <c r="E489" s="84">
        <v>0.49003516998827662</v>
      </c>
      <c r="F489" s="84">
        <v>0.43220626833410541</v>
      </c>
      <c r="G489" s="84">
        <v>0.48684210526315791</v>
      </c>
      <c r="H489" s="84">
        <v>0.47432084076938341</v>
      </c>
      <c r="I489" s="84">
        <v>0.4085636856368563</v>
      </c>
      <c r="J489" s="84">
        <v>0.44331606217616581</v>
      </c>
      <c r="K489" s="84">
        <v>0.28184382422802851</v>
      </c>
      <c r="L489" s="84">
        <v>0.39944510289839458</v>
      </c>
      <c r="M489" s="84">
        <v>0.52461372619475399</v>
      </c>
      <c r="N489" s="84">
        <v>0.10348922925710539</v>
      </c>
      <c r="O489" s="84">
        <v>0.17726304302639789</v>
      </c>
      <c r="P489" s="84">
        <v>0.20230271945290379</v>
      </c>
      <c r="Q489" s="84">
        <v>0.1102381843122584</v>
      </c>
      <c r="R489" s="84">
        <v>0.1170825636369329</v>
      </c>
      <c r="S489" s="84">
        <v>0.12754432042022329</v>
      </c>
      <c r="T489" s="84">
        <v>0.17862051950798291</v>
      </c>
      <c r="U489" s="84">
        <v>0.1226525749138814</v>
      </c>
      <c r="V489" s="84">
        <v>0.13249033025885151</v>
      </c>
      <c r="W489" s="84">
        <v>0.14407597575570399</v>
      </c>
      <c r="X489" s="84">
        <v>0.1096124224636776</v>
      </c>
      <c r="Y489" s="84">
        <v>0.1222090344201634</v>
      </c>
      <c r="Z489" s="84">
        <v>0.1028133577310156</v>
      </c>
      <c r="AA489" s="84">
        <v>0.1168477626799618</v>
      </c>
      <c r="AB489" s="84">
        <v>0.14022637838793831</v>
      </c>
      <c r="AC489" s="84">
        <v>0.13146067415730339</v>
      </c>
      <c r="AD489" s="84">
        <v>0.23781150212331689</v>
      </c>
      <c r="AE489" s="84">
        <v>0.28668327796234783</v>
      </c>
      <c r="AF489" s="84">
        <v>0.51653792830263423</v>
      </c>
      <c r="AG489" s="84">
        <v>0.42795397465101342</v>
      </c>
      <c r="AH489" s="84">
        <v>0.51141274575445861</v>
      </c>
      <c r="AI489" s="84">
        <v>0.54268175714559752</v>
      </c>
      <c r="AJ489" s="84">
        <v>0.4788077370256843</v>
      </c>
      <c r="AK489" s="84">
        <v>0.55903647066783957</v>
      </c>
    </row>
    <row r="490" spans="1:50">
      <c r="A490" s="84">
        <v>3</v>
      </c>
      <c r="B490" s="84">
        <v>0.48782901246784088</v>
      </c>
      <c r="C490" s="84">
        <v>0.46387875073134022</v>
      </c>
      <c r="D490" s="84">
        <v>0.49215554605945921</v>
      </c>
      <c r="E490" s="84">
        <v>0.46951934349355212</v>
      </c>
      <c r="F490" s="84">
        <v>0.40077196232823847</v>
      </c>
      <c r="G490" s="84">
        <v>0.4317688551275094</v>
      </c>
      <c r="H490" s="84">
        <v>0.43783462224866138</v>
      </c>
      <c r="I490" s="84">
        <v>0.3831978319783198</v>
      </c>
      <c r="J490" s="84">
        <v>0.40794473229706391</v>
      </c>
      <c r="K490" s="84">
        <v>0.2037559382422803</v>
      </c>
      <c r="L490" s="84">
        <v>0.38239413856265481</v>
      </c>
      <c r="M490" s="84">
        <v>0.43672296083363282</v>
      </c>
      <c r="N490" s="84">
        <v>8.8377426488655889E-2</v>
      </c>
      <c r="O490" s="84">
        <v>0.16457077530658909</v>
      </c>
      <c r="P490" s="84">
        <v>0.19439546935940591</v>
      </c>
      <c r="Q490" s="84">
        <v>9.169888182233861E-2</v>
      </c>
      <c r="R490" s="84">
        <v>0.1089185635116942</v>
      </c>
      <c r="S490" s="84">
        <v>0.1153972422849639</v>
      </c>
      <c r="T490" s="84">
        <v>0.14136679237303071</v>
      </c>
      <c r="U490" s="84">
        <v>0.1014840788710136</v>
      </c>
      <c r="V490" s="84">
        <v>0.11761380541505501</v>
      </c>
      <c r="W490" s="84">
        <v>0.10983283789522449</v>
      </c>
      <c r="X490" s="84">
        <v>9.4590844122503931E-2</v>
      </c>
      <c r="Y490" s="84">
        <v>0.1056203309362564</v>
      </c>
      <c r="Z490" s="84">
        <v>7.7005184507471791E-2</v>
      </c>
      <c r="AA490" s="84">
        <v>0.10416974542852479</v>
      </c>
      <c r="AB490" s="84">
        <v>0.13164875978246449</v>
      </c>
      <c r="AC490" s="84">
        <v>0.1239920687376074</v>
      </c>
      <c r="AD490" s="84">
        <v>0.223853573427264</v>
      </c>
      <c r="AE490" s="84">
        <v>0.26550387596899222</v>
      </c>
      <c r="AF490" s="84">
        <v>0.49336502277678751</v>
      </c>
      <c r="AG490" s="84">
        <v>0.39664739209158328</v>
      </c>
      <c r="AH490" s="84">
        <v>0.45693590601984302</v>
      </c>
      <c r="AI490" s="84">
        <v>0.51314022635718393</v>
      </c>
      <c r="AJ490" s="84">
        <v>0.45692844308212649</v>
      </c>
      <c r="AK490" s="84">
        <v>0.51437851004804125</v>
      </c>
    </row>
    <row r="491" spans="1:50">
      <c r="A491" s="84">
        <v>4</v>
      </c>
      <c r="B491" s="84">
        <v>0.47318424698199102</v>
      </c>
      <c r="C491" s="84">
        <v>0.45521410860056261</v>
      </c>
      <c r="D491" s="84">
        <v>0.47433001648251022</v>
      </c>
      <c r="E491" s="84">
        <v>0.47069167643610782</v>
      </c>
      <c r="F491" s="84">
        <v>0.40123513972518149</v>
      </c>
      <c r="G491" s="84">
        <v>0.41888225718936523</v>
      </c>
      <c r="H491" s="84">
        <v>0.42335911163989681</v>
      </c>
      <c r="I491" s="84">
        <v>0.37222222222222212</v>
      </c>
      <c r="J491" s="84">
        <v>0.38860103626942999</v>
      </c>
      <c r="K491" s="84">
        <v>0.13494655581947751</v>
      </c>
      <c r="L491" s="84">
        <v>0.37474410085120141</v>
      </c>
      <c r="M491" s="84">
        <v>0.35688106360043109</v>
      </c>
      <c r="N491" s="84">
        <v>7.8098124334507316E-2</v>
      </c>
      <c r="O491" s="84">
        <v>0.15595770110164209</v>
      </c>
      <c r="P491" s="84">
        <v>0.18114548271624731</v>
      </c>
      <c r="Q491" s="84">
        <v>7.7607349212287471E-2</v>
      </c>
      <c r="R491" s="84">
        <v>0.1043003851091143</v>
      </c>
      <c r="S491" s="84">
        <v>0.1024499343401182</v>
      </c>
      <c r="T491" s="84">
        <v>0.1110915306805766</v>
      </c>
      <c r="U491" s="84">
        <v>9.0446087933525127E-2</v>
      </c>
      <c r="V491" s="84">
        <v>0.1030794406426658</v>
      </c>
      <c r="W491" s="84">
        <v>8.7711848048488611E-2</v>
      </c>
      <c r="X491" s="84">
        <v>8.9498078070577136E-2</v>
      </c>
      <c r="Y491" s="84">
        <v>9.2676115338965304E-2</v>
      </c>
      <c r="Z491" s="84">
        <v>7.1896919792619696E-2</v>
      </c>
      <c r="AA491" s="84">
        <v>0.1000474453406342</v>
      </c>
      <c r="AB491" s="84">
        <v>0.1224963523013662</v>
      </c>
      <c r="AC491" s="84">
        <v>0.1202908129543953</v>
      </c>
      <c r="AD491" s="84">
        <v>0.21671001086348221</v>
      </c>
      <c r="AE491" s="84">
        <v>0.24732373569582869</v>
      </c>
      <c r="AF491" s="84">
        <v>0.48821548821548832</v>
      </c>
      <c r="AG491" s="84">
        <v>0.38604637579580631</v>
      </c>
      <c r="AH491" s="84">
        <v>0.43131048755249868</v>
      </c>
      <c r="AI491" s="84">
        <v>0.50258967964703627</v>
      </c>
      <c r="AJ491" s="84">
        <v>0.44963534510094072</v>
      </c>
      <c r="AK491" s="84">
        <v>0.49441775492252532</v>
      </c>
    </row>
    <row r="492" spans="1:50">
      <c r="A492" s="84">
        <v>5</v>
      </c>
      <c r="B492" s="84">
        <v>0.46645557094795181</v>
      </c>
      <c r="C492" s="84">
        <v>0.45568773855626432</v>
      </c>
      <c r="D492" s="84">
        <v>0.4653562053598681</v>
      </c>
      <c r="E492" s="84">
        <v>0.47264556467370061</v>
      </c>
      <c r="F492" s="84">
        <v>0.41148679944418731</v>
      </c>
      <c r="G492" s="84">
        <v>0.40823385784047739</v>
      </c>
      <c r="H492" s="84">
        <v>0.41542732500495738</v>
      </c>
      <c r="I492" s="84">
        <v>0.40097560975609747</v>
      </c>
      <c r="J492" s="84">
        <v>0.41485319516407593</v>
      </c>
      <c r="K492" s="84">
        <v>0.14749109263657961</v>
      </c>
      <c r="L492" s="84">
        <v>0.41663075099665992</v>
      </c>
      <c r="M492" s="84">
        <v>0.39051383399209483</v>
      </c>
      <c r="N492" s="84">
        <v>8.3176345319026943E-2</v>
      </c>
      <c r="O492" s="84">
        <v>0.1722874662232384</v>
      </c>
      <c r="P492" s="84">
        <v>0.192472084201528</v>
      </c>
      <c r="Q492" s="84">
        <v>8.4424491831899248E-2</v>
      </c>
      <c r="R492" s="84">
        <v>0.11543097780143401</v>
      </c>
      <c r="S492" s="84">
        <v>0.1079284307288247</v>
      </c>
      <c r="T492" s="84">
        <v>0.1071441158848201</v>
      </c>
      <c r="U492" s="84">
        <v>9.4174805230081621E-2</v>
      </c>
      <c r="V492" s="84">
        <v>0.104016661707825</v>
      </c>
      <c r="W492" s="84">
        <v>7.890977879010154E-2</v>
      </c>
      <c r="X492" s="84">
        <v>9.8823251876829971E-2</v>
      </c>
      <c r="Y492" s="84">
        <v>9.2927459331145712E-2</v>
      </c>
      <c r="Z492" s="84">
        <v>7.8225068618481247E-2</v>
      </c>
      <c r="AA492" s="84">
        <v>0.1100654123466777</v>
      </c>
      <c r="AB492" s="84">
        <v>0.13102975637794581</v>
      </c>
      <c r="AC492" s="84">
        <v>0.13231989424983481</v>
      </c>
      <c r="AD492" s="84">
        <v>0.23832175659215851</v>
      </c>
      <c r="AE492" s="84">
        <v>0.26767257290513102</v>
      </c>
      <c r="AF492" s="84">
        <v>0.4892057833234304</v>
      </c>
      <c r="AG492" s="84">
        <v>0.38803224110741191</v>
      </c>
      <c r="AH492" s="84">
        <v>0.41298922636800778</v>
      </c>
      <c r="AI492" s="84">
        <v>0.49913677345098789</v>
      </c>
      <c r="AJ492" s="84">
        <v>0.45174928654476271</v>
      </c>
      <c r="AK492" s="84">
        <v>0.47871980512889922</v>
      </c>
    </row>
    <row r="493" spans="1:50">
      <c r="A493" s="84">
        <v>6</v>
      </c>
      <c r="B493" s="84">
        <v>0.50366119137146248</v>
      </c>
      <c r="C493" s="84">
        <v>0.49480400078009629</v>
      </c>
      <c r="D493" s="84">
        <v>0.50540260057383546</v>
      </c>
      <c r="E493" s="84">
        <v>0.5177803829620945</v>
      </c>
      <c r="F493" s="84">
        <v>0.46586382584529867</v>
      </c>
      <c r="G493" s="84">
        <v>0.45333695062398249</v>
      </c>
      <c r="H493" s="84">
        <v>0.46242316081697399</v>
      </c>
      <c r="I493" s="84">
        <v>0.46319783197831971</v>
      </c>
      <c r="J493" s="84">
        <v>0.47405872193436949</v>
      </c>
      <c r="K493" s="84">
        <v>0.17079869358669841</v>
      </c>
      <c r="L493" s="84">
        <v>0.48669324426247179</v>
      </c>
      <c r="M493" s="84">
        <v>0.44757455982752431</v>
      </c>
      <c r="N493" s="84">
        <v>9.6690965681054938E-2</v>
      </c>
      <c r="O493" s="84">
        <v>0.20318021201413419</v>
      </c>
      <c r="P493" s="84">
        <v>0.2193193353635732</v>
      </c>
      <c r="Q493" s="84">
        <v>9.847445649914785E-2</v>
      </c>
      <c r="R493" s="84">
        <v>0.13611885156078771</v>
      </c>
      <c r="S493" s="84">
        <v>0.1231943532501641</v>
      </c>
      <c r="T493" s="84">
        <v>0.1182109752229232</v>
      </c>
      <c r="U493" s="84">
        <v>0.1124294692133888</v>
      </c>
      <c r="V493" s="84">
        <v>0.1165278191014579</v>
      </c>
      <c r="W493" s="84">
        <v>8.9950970930008131E-2</v>
      </c>
      <c r="X493" s="84">
        <v>0.1158361433745473</v>
      </c>
      <c r="Y493" s="84">
        <v>0.105368986944076</v>
      </c>
      <c r="Z493" s="84">
        <v>9.0995730405611472E-2</v>
      </c>
      <c r="AA493" s="84">
        <v>0.12825797820625501</v>
      </c>
      <c r="AB493" s="84">
        <v>0.14831763717557589</v>
      </c>
      <c r="AC493" s="84">
        <v>0.1534699272967614</v>
      </c>
      <c r="AD493" s="84">
        <v>0.27660730157685082</v>
      </c>
      <c r="AE493" s="84">
        <v>0.30306386120339612</v>
      </c>
      <c r="AF493" s="84">
        <v>0.53436324024559323</v>
      </c>
      <c r="AG493" s="84">
        <v>0.43329828865136383</v>
      </c>
      <c r="AH493" s="84">
        <v>0.45492726276705819</v>
      </c>
      <c r="AI493" s="84">
        <v>0.5373105697295224</v>
      </c>
      <c r="AJ493" s="84">
        <v>0.49307684177148309</v>
      </c>
      <c r="AK493" s="84">
        <v>0.51661140807903105</v>
      </c>
    </row>
    <row r="494" spans="1:50">
      <c r="A494" s="84">
        <v>7</v>
      </c>
      <c r="B494" s="84">
        <v>0.555313675044528</v>
      </c>
      <c r="C494" s="84">
        <v>0.55130526843674232</v>
      </c>
      <c r="D494" s="84">
        <v>0.5583297722971734</v>
      </c>
      <c r="E494" s="84">
        <v>0.58186791715513886</v>
      </c>
      <c r="F494" s="84">
        <v>0.53626679018063927</v>
      </c>
      <c r="G494" s="84">
        <v>0.51546391752577314</v>
      </c>
      <c r="H494" s="84">
        <v>0.53063652587745391</v>
      </c>
      <c r="I494" s="84">
        <v>0.56246612466124657</v>
      </c>
      <c r="J494" s="84">
        <v>0.53077720207253887</v>
      </c>
      <c r="K494" s="84">
        <v>0.2021971496437055</v>
      </c>
      <c r="L494" s="84">
        <v>0.58409654132097821</v>
      </c>
      <c r="M494" s="84">
        <v>0.49629895795903711</v>
      </c>
      <c r="N494" s="84">
        <v>0.1202801212220493</v>
      </c>
      <c r="O494" s="84">
        <v>0.24716794845146539</v>
      </c>
      <c r="P494" s="84">
        <v>0.2437623550782711</v>
      </c>
      <c r="Q494" s="84">
        <v>0.1153510412769672</v>
      </c>
      <c r="R494" s="84">
        <v>0.16348351545132911</v>
      </c>
      <c r="S494" s="84">
        <v>0.1376190085357846</v>
      </c>
      <c r="T494" s="84">
        <v>0.19335283544214571</v>
      </c>
      <c r="U494" s="84">
        <v>0.14765473559443409</v>
      </c>
      <c r="V494" s="84">
        <v>0.1451800059506099</v>
      </c>
      <c r="W494" s="84">
        <v>0.1053931976991082</v>
      </c>
      <c r="X494" s="84">
        <v>0.13995392920083821</v>
      </c>
      <c r="Y494" s="84">
        <v>0.11829923898624591</v>
      </c>
      <c r="Z494" s="84">
        <v>0.1110475754803294</v>
      </c>
      <c r="AA494" s="84">
        <v>0.15682629560780589</v>
      </c>
      <c r="AB494" s="84">
        <v>0.1654065525931821</v>
      </c>
      <c r="AC494" s="84">
        <v>0.18988764044943821</v>
      </c>
      <c r="AD494" s="84">
        <v>0.34165651644336181</v>
      </c>
      <c r="AE494" s="84">
        <v>0.33850129198966411</v>
      </c>
      <c r="AF494" s="84">
        <v>0.59219647454941582</v>
      </c>
      <c r="AG494" s="84">
        <v>0.49450966649144318</v>
      </c>
      <c r="AH494" s="84">
        <v>0.51555176821474236</v>
      </c>
      <c r="AI494" s="84">
        <v>0.59389986572031461</v>
      </c>
      <c r="AJ494" s="84">
        <v>0.55192368671387793</v>
      </c>
      <c r="AK494" s="84">
        <v>0.56945666147912588</v>
      </c>
    </row>
    <row r="495" spans="1:50">
      <c r="A495" s="84">
        <v>8</v>
      </c>
      <c r="B495" s="84">
        <v>0.64199485454185634</v>
      </c>
      <c r="C495" s="84">
        <v>0.6517984008023846</v>
      </c>
      <c r="D495" s="84">
        <v>0.60100115988034908</v>
      </c>
      <c r="E495" s="84">
        <v>0.6729191090269635</v>
      </c>
      <c r="F495" s="84">
        <v>0.63464566929133859</v>
      </c>
      <c r="G495" s="84">
        <v>0.55507325013564823</v>
      </c>
      <c r="H495" s="84">
        <v>0.62799920682133636</v>
      </c>
      <c r="I495" s="84">
        <v>0.58211382113821131</v>
      </c>
      <c r="J495" s="84">
        <v>0.54093264248704664</v>
      </c>
      <c r="K495" s="84">
        <v>0.2024940617577197</v>
      </c>
      <c r="L495" s="84">
        <v>0.57157095140609837</v>
      </c>
      <c r="M495" s="84">
        <v>0.49141214516708592</v>
      </c>
      <c r="N495" s="84">
        <v>0.1505037267589483</v>
      </c>
      <c r="O495" s="84">
        <v>0.25444294325504052</v>
      </c>
      <c r="P495" s="84">
        <v>0.24469733397446181</v>
      </c>
      <c r="Q495" s="84">
        <v>0.15745936733591059</v>
      </c>
      <c r="R495" s="84">
        <v>0.16394533329158709</v>
      </c>
      <c r="S495" s="84">
        <v>0.15657829940906109</v>
      </c>
      <c r="T495" s="84">
        <v>0.25834420047228002</v>
      </c>
      <c r="U495" s="84">
        <v>0.1766819354759053</v>
      </c>
      <c r="V495" s="84">
        <v>0.1646831300208271</v>
      </c>
      <c r="W495" s="84">
        <v>0.20101918696676069</v>
      </c>
      <c r="X495" s="84">
        <v>0.15201282211398359</v>
      </c>
      <c r="Y495" s="84">
        <v>0.14533268170076111</v>
      </c>
      <c r="Z495" s="84">
        <v>0.1240850869167429</v>
      </c>
      <c r="AA495" s="84">
        <v>0.16063747870793121</v>
      </c>
      <c r="AB495" s="84">
        <v>0.16772781536012729</v>
      </c>
      <c r="AC495" s="84">
        <v>0.1911434236615995</v>
      </c>
      <c r="AD495" s="84">
        <v>0.34351647628139692</v>
      </c>
      <c r="AE495" s="84">
        <v>0.34357696566998891</v>
      </c>
      <c r="AF495" s="84">
        <v>0.66329966329966339</v>
      </c>
      <c r="AG495" s="84">
        <v>0.5892763273173296</v>
      </c>
      <c r="AH495" s="84">
        <v>0.55048998721772491</v>
      </c>
      <c r="AI495" s="84">
        <v>0.70151544216382122</v>
      </c>
      <c r="AJ495" s="84">
        <v>0.65637881830673273</v>
      </c>
      <c r="AK495" s="84">
        <v>0.61661817443670075</v>
      </c>
    </row>
    <row r="496" spans="1:50">
      <c r="A496" s="84">
        <v>9</v>
      </c>
      <c r="B496" s="84">
        <v>0.64219275677815169</v>
      </c>
      <c r="C496" s="84">
        <v>0.63901039199843945</v>
      </c>
      <c r="D496" s="84">
        <v>0.58964654172516928</v>
      </c>
      <c r="E496" s="84">
        <v>0.64067995310668224</v>
      </c>
      <c r="F496" s="84">
        <v>0.60883124903504726</v>
      </c>
      <c r="G496" s="84">
        <v>0.52692620727075412</v>
      </c>
      <c r="H496" s="84">
        <v>0.60222090025778308</v>
      </c>
      <c r="I496" s="84">
        <v>0.55265582655826551</v>
      </c>
      <c r="J496" s="84">
        <v>0.58037996545768566</v>
      </c>
      <c r="K496" s="84">
        <v>0.29505641330166282</v>
      </c>
      <c r="L496" s="84">
        <v>0.57210968645620097</v>
      </c>
      <c r="M496" s="84">
        <v>0.63636363636363646</v>
      </c>
      <c r="N496" s="84">
        <v>0.38430665902203293</v>
      </c>
      <c r="O496" s="84">
        <v>0.30640719185200582</v>
      </c>
      <c r="P496" s="84">
        <v>0.29395736496233371</v>
      </c>
      <c r="Q496" s="84">
        <v>0.38795361017583241</v>
      </c>
      <c r="R496" s="84">
        <v>0.22431040420802151</v>
      </c>
      <c r="S496" s="84">
        <v>0.25617613263296118</v>
      </c>
      <c r="T496" s="84">
        <v>0.4899023719733549</v>
      </c>
      <c r="U496" s="84">
        <v>0.33405356018421339</v>
      </c>
      <c r="V496" s="84">
        <v>0.3264207081225825</v>
      </c>
      <c r="W496" s="84">
        <v>0.43041346562174271</v>
      </c>
      <c r="X496" s="84">
        <v>0.27270582684595418</v>
      </c>
      <c r="Y496" s="84">
        <v>0.31438944355232851</v>
      </c>
      <c r="Z496" s="84">
        <v>0.32048642878926498</v>
      </c>
      <c r="AA496" s="84">
        <v>0.25623595112352132</v>
      </c>
      <c r="AB496" s="84">
        <v>0.21990095945527699</v>
      </c>
      <c r="AC496" s="84">
        <v>0.17508261731658961</v>
      </c>
      <c r="AD496" s="84">
        <v>0.31502452513414753</v>
      </c>
      <c r="AE496" s="84">
        <v>0.3495293466223699</v>
      </c>
      <c r="AF496" s="84">
        <v>0.61715191126955837</v>
      </c>
      <c r="AG496" s="84">
        <v>0.5721628409555517</v>
      </c>
      <c r="AH496" s="84">
        <v>0.52504717268245193</v>
      </c>
      <c r="AI496" s="84">
        <v>0.69671973911375418</v>
      </c>
      <c r="AJ496" s="84">
        <v>0.63854243737448479</v>
      </c>
      <c r="AK496" s="84">
        <v>0.60741592800595445</v>
      </c>
    </row>
    <row r="497" spans="1:37">
      <c r="A497" s="84">
        <v>10</v>
      </c>
      <c r="B497" s="84">
        <v>0.75262220463091245</v>
      </c>
      <c r="C497" s="84">
        <v>0.70757529323266355</v>
      </c>
      <c r="D497" s="84">
        <v>0.72242231853977168</v>
      </c>
      <c r="E497" s="84">
        <v>0.6764361078546306</v>
      </c>
      <c r="F497" s="84">
        <v>0.64668828161185743</v>
      </c>
      <c r="G497" s="84">
        <v>0.61340206185567003</v>
      </c>
      <c r="H497" s="84">
        <v>0.66408883601031121</v>
      </c>
      <c r="I497" s="84">
        <v>0.54271002710027083</v>
      </c>
      <c r="J497" s="84">
        <v>0.58514680483592407</v>
      </c>
      <c r="K497" s="84">
        <v>0.33016627078384808</v>
      </c>
      <c r="L497" s="84">
        <v>0.52696368925762305</v>
      </c>
      <c r="M497" s="84">
        <v>0.64922745238950774</v>
      </c>
      <c r="N497" s="84">
        <v>0.47264313211565229</v>
      </c>
      <c r="O497" s="84">
        <v>0.3498493036790688</v>
      </c>
      <c r="P497" s="84">
        <v>0.31741197841534441</v>
      </c>
      <c r="Q497" s="84">
        <v>0.44402876501641919</v>
      </c>
      <c r="R497" s="84">
        <v>0.26624189861924302</v>
      </c>
      <c r="S497" s="84">
        <v>0.31502380170715688</v>
      </c>
      <c r="T497" s="84">
        <v>0.52430127233637613</v>
      </c>
      <c r="U497" s="84">
        <v>0.39347844875483062</v>
      </c>
      <c r="V497" s="84">
        <v>0.41133591193097291</v>
      </c>
      <c r="W497" s="84">
        <v>0.47797552407057098</v>
      </c>
      <c r="X497" s="84">
        <v>0.33309049026546222</v>
      </c>
      <c r="Y497" s="84">
        <v>0.37617817496334571</v>
      </c>
      <c r="Z497" s="84">
        <v>0.40831808478194581</v>
      </c>
      <c r="AA497" s="84">
        <v>0.33312851464972121</v>
      </c>
      <c r="AB497" s="84">
        <v>0.31560330724676128</v>
      </c>
      <c r="AC497" s="84">
        <v>0.18268341044282879</v>
      </c>
      <c r="AD497" s="84">
        <v>0.3108272706323863</v>
      </c>
      <c r="AE497" s="84">
        <v>0.35377445551864162</v>
      </c>
      <c r="AF497" s="84">
        <v>0.68231332937215305</v>
      </c>
      <c r="AG497" s="84">
        <v>0.61830500554874135</v>
      </c>
      <c r="AH497" s="84">
        <v>0.62042729320104706</v>
      </c>
      <c r="AI497" s="84">
        <v>0.79263380011509688</v>
      </c>
      <c r="AJ497" s="84">
        <v>0.70708698869041331</v>
      </c>
      <c r="AK497" s="84">
        <v>0.74883280330198265</v>
      </c>
    </row>
    <row r="498" spans="1:37">
      <c r="A498" s="84">
        <v>11</v>
      </c>
      <c r="B498" s="84">
        <v>0.69720957846823672</v>
      </c>
      <c r="C498" s="84">
        <v>0.6307636586521046</v>
      </c>
      <c r="D498" s="84">
        <v>0.65148647823698191</v>
      </c>
      <c r="E498" s="84">
        <v>0.58108636186010154</v>
      </c>
      <c r="F498" s="84">
        <v>0.55976532345221564</v>
      </c>
      <c r="G498" s="84">
        <v>0.54686652197504071</v>
      </c>
      <c r="H498" s="84">
        <v>0.5748562363672417</v>
      </c>
      <c r="I498" s="84">
        <v>0.51596205962059605</v>
      </c>
      <c r="J498" s="84">
        <v>0.56331606217616581</v>
      </c>
      <c r="K498" s="84">
        <v>0.3572595011876486</v>
      </c>
      <c r="L498" s="84">
        <v>0.50253205473548113</v>
      </c>
      <c r="M498" s="84">
        <v>0.66597197269134045</v>
      </c>
      <c r="N498" s="84">
        <v>0.5553280366942418</v>
      </c>
      <c r="O498" s="84">
        <v>0.4037362294741218</v>
      </c>
      <c r="P498" s="84">
        <v>0.36365336325265801</v>
      </c>
      <c r="Q498" s="84">
        <v>0.50633911127738285</v>
      </c>
      <c r="R498" s="84">
        <v>0.338269826857447</v>
      </c>
      <c r="S498" s="84">
        <v>0.38532091267235707</v>
      </c>
      <c r="T498" s="84">
        <v>0.58745990906848067</v>
      </c>
      <c r="U498" s="84">
        <v>0.46821330238415659</v>
      </c>
      <c r="V498" s="84">
        <v>0.50397203213329356</v>
      </c>
      <c r="W498" s="84">
        <v>0.53669459136007414</v>
      </c>
      <c r="X498" s="84">
        <v>0.42353218711405299</v>
      </c>
      <c r="Y498" s="84">
        <v>0.45084130419604829</v>
      </c>
      <c r="Z498" s="84">
        <v>0.49477737114974091</v>
      </c>
      <c r="AA498" s="84">
        <v>0.42599693549767048</v>
      </c>
      <c r="AB498" s="84">
        <v>0.41663350576999603</v>
      </c>
      <c r="AC498" s="84">
        <v>0.26946463978849972</v>
      </c>
      <c r="AD498" s="84">
        <v>0.33446357441485342</v>
      </c>
      <c r="AE498" s="84">
        <v>0.35797342192691028</v>
      </c>
      <c r="AF498" s="84">
        <v>0.59477124183006547</v>
      </c>
      <c r="AG498" s="84">
        <v>0.54722270895391634</v>
      </c>
      <c r="AH498" s="84">
        <v>0.5602288635948629</v>
      </c>
      <c r="AI498" s="84">
        <v>0.72913869173220802</v>
      </c>
      <c r="AJ498" s="84">
        <v>0.6278670330831837</v>
      </c>
      <c r="AK498" s="84">
        <v>0.68604100412747826</v>
      </c>
    </row>
    <row r="499" spans="1:37">
      <c r="A499" s="84">
        <v>12</v>
      </c>
      <c r="B499" s="84">
        <v>0.66752424302394608</v>
      </c>
      <c r="C499" s="84">
        <v>0.59429415206307612</v>
      </c>
      <c r="D499" s="84">
        <v>0.61400402905805507</v>
      </c>
      <c r="E499" s="84">
        <v>0.54689331770222749</v>
      </c>
      <c r="F499" s="84">
        <v>0.52660182183109461</v>
      </c>
      <c r="G499" s="84">
        <v>0.53147042864894178</v>
      </c>
      <c r="H499" s="84">
        <v>0.53579218719016453</v>
      </c>
      <c r="I499" s="84">
        <v>0.49699186991869931</v>
      </c>
      <c r="J499" s="84">
        <v>0.53879101899827286</v>
      </c>
      <c r="K499" s="84">
        <v>0.39496733966745851</v>
      </c>
      <c r="L499" s="84">
        <v>0.47971662536364612</v>
      </c>
      <c r="M499" s="84">
        <v>0.69536471433704639</v>
      </c>
      <c r="N499" s="84">
        <v>0.60914079777213526</v>
      </c>
      <c r="O499" s="84">
        <v>0.46011743920182913</v>
      </c>
      <c r="P499" s="84">
        <v>0.41521077095688408</v>
      </c>
      <c r="Q499" s="84">
        <v>0.57729558964126848</v>
      </c>
      <c r="R499" s="84">
        <v>0.42882526065311999</v>
      </c>
      <c r="S499" s="84">
        <v>0.45957813525935648</v>
      </c>
      <c r="T499" s="84">
        <v>0.65502414267084907</v>
      </c>
      <c r="U499" s="84">
        <v>0.55425777536330278</v>
      </c>
      <c r="V499" s="84">
        <v>0.58015471585837552</v>
      </c>
      <c r="W499" s="84">
        <v>0.61626066478786257</v>
      </c>
      <c r="X499" s="84">
        <v>0.52241788435119274</v>
      </c>
      <c r="Y499" s="84">
        <v>0.53430147315506527</v>
      </c>
      <c r="Z499" s="84">
        <v>0.57628087831656005</v>
      </c>
      <c r="AA499" s="84">
        <v>0.51170966562701736</v>
      </c>
      <c r="AB499" s="84">
        <v>0.49670601759738248</v>
      </c>
      <c r="AC499" s="84">
        <v>0.43959021810971582</v>
      </c>
      <c r="AD499" s="84">
        <v>0.3768969944365802</v>
      </c>
      <c r="AE499" s="84">
        <v>0.38039867109634551</v>
      </c>
      <c r="AF499" s="84">
        <v>0.55733808674985152</v>
      </c>
      <c r="AG499" s="84">
        <v>0.52917469773961789</v>
      </c>
      <c r="AH499" s="84">
        <v>0.53709903219916022</v>
      </c>
      <c r="AI499" s="84">
        <v>0.67772875503548835</v>
      </c>
      <c r="AJ499" s="84">
        <v>0.58720008455765793</v>
      </c>
      <c r="AK499" s="84">
        <v>0.62879761824210045</v>
      </c>
    </row>
    <row r="500" spans="1:37">
      <c r="A500" s="84">
        <v>13</v>
      </c>
      <c r="B500" s="84">
        <v>0.62952701365525432</v>
      </c>
      <c r="C500" s="84">
        <v>0.55353411528710306</v>
      </c>
      <c r="D500" s="84">
        <v>0.58250412062755619</v>
      </c>
      <c r="E500" s="84">
        <v>0.52051582649472439</v>
      </c>
      <c r="F500" s="84">
        <v>0.50078740157480328</v>
      </c>
      <c r="G500" s="84">
        <v>0.52306022788931072</v>
      </c>
      <c r="H500" s="84">
        <v>0.51635930993456269</v>
      </c>
      <c r="I500" s="84">
        <v>0.49563685636856358</v>
      </c>
      <c r="J500" s="84">
        <v>0.53823834196891196</v>
      </c>
      <c r="K500" s="84">
        <v>0.47008610451306432</v>
      </c>
      <c r="L500" s="84">
        <v>0.49641741191681937</v>
      </c>
      <c r="M500" s="84">
        <v>0.73625583902263758</v>
      </c>
      <c r="N500" s="84">
        <v>0.68748464247686114</v>
      </c>
      <c r="O500" s="84">
        <v>0.53508885886510082</v>
      </c>
      <c r="P500" s="84">
        <v>0.47472885612010468</v>
      </c>
      <c r="Q500" s="84">
        <v>0.64737914120630169</v>
      </c>
      <c r="R500" s="84">
        <v>0.52018691881398915</v>
      </c>
      <c r="S500" s="84">
        <v>0.55199441891004597</v>
      </c>
      <c r="T500" s="84">
        <v>0.72128431959961936</v>
      </c>
      <c r="U500" s="84">
        <v>0.63017174323706981</v>
      </c>
      <c r="V500" s="84">
        <v>0.66206486164831879</v>
      </c>
      <c r="W500" s="84">
        <v>0.69235223719260308</v>
      </c>
      <c r="X500" s="84">
        <v>0.62118562924108067</v>
      </c>
      <c r="Y500" s="84">
        <v>0.63381973050338614</v>
      </c>
      <c r="Z500" s="84">
        <v>0.68431686489783483</v>
      </c>
      <c r="AA500" s="84">
        <v>0.61128265756130951</v>
      </c>
      <c r="AB500" s="84">
        <v>0.58933545563072043</v>
      </c>
      <c r="AC500" s="84">
        <v>0.63350958360872445</v>
      </c>
      <c r="AD500" s="84">
        <v>0.47618263818020212</v>
      </c>
      <c r="AE500" s="84">
        <v>0.49012550756736811</v>
      </c>
      <c r="AF500" s="84">
        <v>0.51792434145375332</v>
      </c>
      <c r="AG500" s="84">
        <v>0.50256994334443073</v>
      </c>
      <c r="AH500" s="84">
        <v>0.52413415302209521</v>
      </c>
      <c r="AI500" s="84">
        <v>0.61634375599462876</v>
      </c>
      <c r="AJ500" s="84">
        <v>0.54180319205158023</v>
      </c>
      <c r="AK500" s="84">
        <v>0.58819947222410196</v>
      </c>
    </row>
    <row r="501" spans="1:37">
      <c r="A501" s="84">
        <v>14</v>
      </c>
      <c r="B501" s="84">
        <v>0.6186423906590145</v>
      </c>
      <c r="C501" s="84">
        <v>0.53818293260524319</v>
      </c>
      <c r="D501" s="84">
        <v>0.58677736401929059</v>
      </c>
      <c r="E501" s="84">
        <v>0.51211410707307536</v>
      </c>
      <c r="F501" s="84">
        <v>0.497606916782461</v>
      </c>
      <c r="G501" s="84">
        <v>0.53743895822029286</v>
      </c>
      <c r="H501" s="84">
        <v>0.51814396192742418</v>
      </c>
      <c r="I501" s="84">
        <v>0.49850948509485082</v>
      </c>
      <c r="J501" s="84">
        <v>0.53740932642487038</v>
      </c>
      <c r="K501" s="84">
        <v>0.63220011876484572</v>
      </c>
      <c r="L501" s="84">
        <v>0.54616959379377239</v>
      </c>
      <c r="M501" s="84">
        <v>0.7673733381243264</v>
      </c>
      <c r="N501" s="84">
        <v>0.78478990908346291</v>
      </c>
      <c r="O501" s="84">
        <v>0.63036530866763674</v>
      </c>
      <c r="P501" s="84">
        <v>0.55559117379921996</v>
      </c>
      <c r="Q501" s="84">
        <v>0.73762314503055237</v>
      </c>
      <c r="R501" s="84">
        <v>0.61756003631923351</v>
      </c>
      <c r="S501" s="84">
        <v>0.66195420223243584</v>
      </c>
      <c r="T501" s="84">
        <v>0.79487540972050896</v>
      </c>
      <c r="U501" s="84">
        <v>0.71795093403133592</v>
      </c>
      <c r="V501" s="84">
        <v>0.73275810770603977</v>
      </c>
      <c r="W501" s="84">
        <v>0.78072037987877863</v>
      </c>
      <c r="X501" s="84">
        <v>0.72376947948323</v>
      </c>
      <c r="Y501" s="84">
        <v>0.7425539342316555</v>
      </c>
      <c r="Z501" s="84">
        <v>0.78415675510826466</v>
      </c>
      <c r="AA501" s="84">
        <v>0.73339607525919936</v>
      </c>
      <c r="AB501" s="84">
        <v>0.69695361895918995</v>
      </c>
      <c r="AC501" s="84">
        <v>0.81744877726371445</v>
      </c>
      <c r="AD501" s="84">
        <v>0.63944760838792503</v>
      </c>
      <c r="AE501" s="84">
        <v>0.62564599483204142</v>
      </c>
      <c r="AF501" s="84">
        <v>0.52069716775599129</v>
      </c>
      <c r="AG501" s="84">
        <v>0.50297879796740841</v>
      </c>
      <c r="AH501" s="84">
        <v>0.53320348164830489</v>
      </c>
      <c r="AI501" s="84">
        <v>0.57970458469211572</v>
      </c>
      <c r="AJ501" s="84">
        <v>0.52777190571821153</v>
      </c>
      <c r="AK501" s="84">
        <v>0.56668245483456248</v>
      </c>
    </row>
    <row r="502" spans="1:37">
      <c r="A502" s="84">
        <v>15</v>
      </c>
      <c r="B502" s="84">
        <v>0.59647734019394427</v>
      </c>
      <c r="C502" s="84">
        <v>0.52166160532694383</v>
      </c>
      <c r="D502" s="84">
        <v>0.57041694646236485</v>
      </c>
      <c r="E502" s="84">
        <v>0.49101211410707302</v>
      </c>
      <c r="F502" s="84">
        <v>0.49473521692141442</v>
      </c>
      <c r="G502" s="84">
        <v>0.52516277807921852</v>
      </c>
      <c r="H502" s="84">
        <v>0.50981558596073773</v>
      </c>
      <c r="I502" s="84">
        <v>0.51162601626016257</v>
      </c>
      <c r="J502" s="84">
        <v>0.54189982728842834</v>
      </c>
      <c r="K502" s="84">
        <v>0.78369952494061768</v>
      </c>
      <c r="L502" s="84">
        <v>0.61184139640124979</v>
      </c>
      <c r="M502" s="84">
        <v>0.77606899029823928</v>
      </c>
      <c r="N502" s="84">
        <v>0.85539356212630013</v>
      </c>
      <c r="O502" s="84">
        <v>0.73669715235917688</v>
      </c>
      <c r="P502" s="84">
        <v>0.70192872789442751</v>
      </c>
      <c r="Q502" s="84">
        <v>0.82038491915035117</v>
      </c>
      <c r="R502" s="84">
        <v>0.73080716365571874</v>
      </c>
      <c r="S502" s="84">
        <v>0.78787754432042012</v>
      </c>
      <c r="T502" s="84">
        <v>0.87442286680999559</v>
      </c>
      <c r="U502" s="84">
        <v>0.81674959564406791</v>
      </c>
      <c r="V502" s="84">
        <v>0.82732817613805398</v>
      </c>
      <c r="W502" s="84">
        <v>0.86661776628189802</v>
      </c>
      <c r="X502" s="84">
        <v>0.82942702912729149</v>
      </c>
      <c r="Y502" s="84">
        <v>0.84380367241499699</v>
      </c>
      <c r="Z502" s="84">
        <v>0.8824336688014639</v>
      </c>
      <c r="AA502" s="84">
        <v>0.85841843679269503</v>
      </c>
      <c r="AB502" s="84">
        <v>0.81885307512048466</v>
      </c>
      <c r="AC502" s="84">
        <v>0.95320555188367484</v>
      </c>
      <c r="AD502" s="84">
        <v>0.83332784672614157</v>
      </c>
      <c r="AE502" s="84">
        <v>0.74284791435954234</v>
      </c>
      <c r="AF502" s="84">
        <v>0.51950881362646073</v>
      </c>
      <c r="AG502" s="84">
        <v>0.49891945563927348</v>
      </c>
      <c r="AH502" s="84">
        <v>0.52626453222959402</v>
      </c>
      <c r="AI502" s="84">
        <v>0.56608478802992523</v>
      </c>
      <c r="AJ502" s="84">
        <v>0.51773068386005716</v>
      </c>
      <c r="AK502" s="84">
        <v>0.54435347452466343</v>
      </c>
    </row>
    <row r="503" spans="1:37">
      <c r="A503" s="84">
        <v>16</v>
      </c>
      <c r="B503" s="84">
        <v>0.5810409657629132</v>
      </c>
      <c r="C503" s="84">
        <v>0.53194216142423278</v>
      </c>
      <c r="D503" s="84">
        <v>0.5641902203772664</v>
      </c>
      <c r="E503" s="84">
        <v>0.50351699882766698</v>
      </c>
      <c r="F503" s="84">
        <v>0.50968040759610933</v>
      </c>
      <c r="G503" s="84">
        <v>0.52916440586001068</v>
      </c>
      <c r="H503" s="84">
        <v>0.51338488994646037</v>
      </c>
      <c r="I503" s="84">
        <v>0.56111111111111112</v>
      </c>
      <c r="J503" s="84">
        <v>0.59150259067357502</v>
      </c>
      <c r="K503" s="84">
        <v>0.9277761282660334</v>
      </c>
      <c r="L503" s="84">
        <v>0.70671263872427537</v>
      </c>
      <c r="M503" s="84">
        <v>0.84994610132950044</v>
      </c>
      <c r="N503" s="84">
        <v>0.94925874354984008</v>
      </c>
      <c r="O503" s="84">
        <v>0.87390875077946373</v>
      </c>
      <c r="P503" s="84">
        <v>0.87335043009029234</v>
      </c>
      <c r="Q503" s="84">
        <v>0.90738662343600618</v>
      </c>
      <c r="R503" s="84">
        <v>0.868201884842982</v>
      </c>
      <c r="S503" s="84">
        <v>0.89443122127380181</v>
      </c>
      <c r="T503" s="84">
        <v>0.95650794769675396</v>
      </c>
      <c r="U503" s="84">
        <v>0.89804674478041302</v>
      </c>
      <c r="V503" s="84">
        <v>0.92252305861350758</v>
      </c>
      <c r="W503" s="84">
        <v>0.93008531830289942</v>
      </c>
      <c r="X503" s="84">
        <v>0.92292161025769137</v>
      </c>
      <c r="Y503" s="84">
        <v>0.91695873769461722</v>
      </c>
      <c r="Z503" s="84">
        <v>0.95677035681610245</v>
      </c>
      <c r="AA503" s="84">
        <v>0.953939129961344</v>
      </c>
      <c r="AB503" s="84">
        <v>0.93407613741875584</v>
      </c>
      <c r="AC503" s="84">
        <v>1</v>
      </c>
      <c r="AD503" s="84">
        <v>1</v>
      </c>
      <c r="AE503" s="84">
        <v>0.95911775562938373</v>
      </c>
      <c r="AF503" s="84">
        <v>0.52267775797187566</v>
      </c>
      <c r="AG503" s="84">
        <v>0.5134629986566206</v>
      </c>
      <c r="AH503" s="84">
        <v>0.52736015582202211</v>
      </c>
      <c r="AI503" s="84">
        <v>0.57740264722808354</v>
      </c>
      <c r="AJ503" s="84">
        <v>0.52901384631645709</v>
      </c>
      <c r="AK503" s="84">
        <v>0.53941403342580696</v>
      </c>
    </row>
    <row r="504" spans="1:37">
      <c r="A504" s="84">
        <v>17</v>
      </c>
      <c r="B504" s="84">
        <v>0.64793192163071445</v>
      </c>
      <c r="C504" s="84">
        <v>0.59345833449419094</v>
      </c>
      <c r="D504" s="84">
        <v>0.62712899090409613</v>
      </c>
      <c r="E504" s="84">
        <v>0.56428292301680338</v>
      </c>
      <c r="F504" s="84">
        <v>0.56584838659873393</v>
      </c>
      <c r="G504" s="84">
        <v>0.58878187737384691</v>
      </c>
      <c r="H504" s="84">
        <v>0.57188181637913937</v>
      </c>
      <c r="I504" s="84">
        <v>0.64395663956639571</v>
      </c>
      <c r="J504" s="84">
        <v>0.6697754749568221</v>
      </c>
      <c r="K504" s="84">
        <v>1</v>
      </c>
      <c r="L504" s="84">
        <v>0.8228100420213339</v>
      </c>
      <c r="M504" s="84">
        <v>0.94523895077254771</v>
      </c>
      <c r="N504" s="84">
        <v>1</v>
      </c>
      <c r="O504" s="84">
        <v>0.98220224485553931</v>
      </c>
      <c r="P504" s="84">
        <v>1</v>
      </c>
      <c r="Q504" s="84">
        <v>0.99334912915159823</v>
      </c>
      <c r="R504" s="84">
        <v>0.97492094304768451</v>
      </c>
      <c r="S504" s="84">
        <v>0.99394697964543666</v>
      </c>
      <c r="T504" s="84">
        <v>0.99199943608360064</v>
      </c>
      <c r="U504" s="84">
        <v>0.9697689923820576</v>
      </c>
      <c r="V504" s="84">
        <v>0.99360309431716742</v>
      </c>
      <c r="W504" s="84">
        <v>1</v>
      </c>
      <c r="X504" s="84">
        <v>1</v>
      </c>
      <c r="Y504" s="84">
        <v>1</v>
      </c>
      <c r="Z504" s="84">
        <v>1</v>
      </c>
      <c r="AA504" s="84">
        <v>1</v>
      </c>
      <c r="AB504" s="84">
        <v>1</v>
      </c>
      <c r="AC504" s="84">
        <v>0.93800396563119648</v>
      </c>
      <c r="AD504" s="84">
        <v>0.98345787931658801</v>
      </c>
      <c r="AE504" s="84">
        <v>1</v>
      </c>
      <c r="AF504" s="84">
        <v>0.58447217270746687</v>
      </c>
      <c r="AG504" s="84">
        <v>0.57470358039834113</v>
      </c>
      <c r="AH504" s="84">
        <v>0.58737598149613501</v>
      </c>
      <c r="AI504" s="84">
        <v>0.63859581814694033</v>
      </c>
      <c r="AJ504" s="84">
        <v>0.58926117746538409</v>
      </c>
      <c r="AK504" s="84">
        <v>0.60119087894986123</v>
      </c>
    </row>
    <row r="505" spans="1:37">
      <c r="A505" s="84">
        <v>18</v>
      </c>
      <c r="B505" s="84">
        <v>0.74609143083316842</v>
      </c>
      <c r="C505" s="84">
        <v>0.69233555289332149</v>
      </c>
      <c r="D505" s="84">
        <v>0.72632928392649998</v>
      </c>
      <c r="E505" s="84">
        <v>0.65748339194998051</v>
      </c>
      <c r="F505" s="84">
        <v>0.65925582831557827</v>
      </c>
      <c r="G505" s="84">
        <v>0.68339663591969613</v>
      </c>
      <c r="H505" s="84">
        <v>0.66230418401744984</v>
      </c>
      <c r="I505" s="84">
        <v>0.7459078590785907</v>
      </c>
      <c r="J505" s="84">
        <v>0.76234887737478407</v>
      </c>
      <c r="K505" s="84">
        <v>0.95472090261282683</v>
      </c>
      <c r="L505" s="84">
        <v>0.91590345867902156</v>
      </c>
      <c r="M505" s="84">
        <v>1</v>
      </c>
      <c r="N505" s="84">
        <v>0.94774346793349162</v>
      </c>
      <c r="O505" s="84">
        <v>1</v>
      </c>
      <c r="P505" s="84">
        <v>0.99289416038895117</v>
      </c>
      <c r="Q505" s="84">
        <v>1</v>
      </c>
      <c r="R505" s="84">
        <v>1</v>
      </c>
      <c r="S505" s="84">
        <v>1</v>
      </c>
      <c r="T505" s="84">
        <v>1</v>
      </c>
      <c r="U505" s="84">
        <v>1</v>
      </c>
      <c r="V505" s="84">
        <v>1</v>
      </c>
      <c r="W505" s="84">
        <v>0.99687294907925716</v>
      </c>
      <c r="X505" s="84">
        <v>0.99322120921971047</v>
      </c>
      <c r="Y505" s="84">
        <v>0.96683655658730716</v>
      </c>
      <c r="Z505" s="84">
        <v>0.95269136931991472</v>
      </c>
      <c r="AA505" s="84">
        <v>0.9246474655632384</v>
      </c>
      <c r="AB505" s="84">
        <v>0.93343502674979018</v>
      </c>
      <c r="AC505" s="84">
        <v>0.84025115664243233</v>
      </c>
      <c r="AD505" s="84">
        <v>0.92352766896006822</v>
      </c>
      <c r="AE505" s="84">
        <v>0.93826135105204866</v>
      </c>
      <c r="AF505" s="84">
        <v>0.68211527035056452</v>
      </c>
      <c r="AG505" s="84">
        <v>0.67133929092926825</v>
      </c>
      <c r="AH505" s="84">
        <v>0.6865907845882282</v>
      </c>
      <c r="AI505" s="84">
        <v>0.73585267600230175</v>
      </c>
      <c r="AJ505" s="84">
        <v>0.68885424373744852</v>
      </c>
      <c r="AK505" s="84">
        <v>0.70904662020434406</v>
      </c>
    </row>
    <row r="506" spans="1:37">
      <c r="A506" s="84">
        <v>19</v>
      </c>
      <c r="B506" s="84">
        <v>0.85533346526815768</v>
      </c>
      <c r="C506" s="84">
        <v>0.8052545064497254</v>
      </c>
      <c r="D506" s="84">
        <v>0.83517489774739018</v>
      </c>
      <c r="E506" s="84">
        <v>0.76533802266510342</v>
      </c>
      <c r="F506" s="84">
        <v>0.7686892079666513</v>
      </c>
      <c r="G506" s="84">
        <v>0.78499728703201288</v>
      </c>
      <c r="H506" s="84">
        <v>0.77017648225262747</v>
      </c>
      <c r="I506" s="84">
        <v>0.835691056910569</v>
      </c>
      <c r="J506" s="84">
        <v>0.84283246977547488</v>
      </c>
      <c r="K506" s="84">
        <v>0.82163004750593849</v>
      </c>
      <c r="L506" s="84">
        <v>0.94952052580540902</v>
      </c>
      <c r="M506" s="84">
        <v>0.9826086956521739</v>
      </c>
      <c r="N506" s="84">
        <v>0.79396346957162733</v>
      </c>
      <c r="O506" s="84">
        <v>0.88614633132404907</v>
      </c>
      <c r="P506" s="84">
        <v>0.88619971149222654</v>
      </c>
      <c r="Q506" s="84">
        <v>0.86951822754291885</v>
      </c>
      <c r="R506" s="84">
        <v>0.88490560130248297</v>
      </c>
      <c r="S506" s="84">
        <v>0.85536359159553499</v>
      </c>
      <c r="T506" s="84">
        <v>0.90564973742642652</v>
      </c>
      <c r="U506" s="84">
        <v>0.87755731976837481</v>
      </c>
      <c r="V506" s="84">
        <v>0.87125855400178509</v>
      </c>
      <c r="W506" s="84">
        <v>0.88592054974327317</v>
      </c>
      <c r="X506" s="84">
        <v>0.86984999236778937</v>
      </c>
      <c r="Y506" s="84">
        <v>0.83832995880751249</v>
      </c>
      <c r="Z506" s="84">
        <v>0.81713174748398909</v>
      </c>
      <c r="AA506" s="84">
        <v>0.78384369482534677</v>
      </c>
      <c r="AB506" s="84">
        <v>0.78266348322058632</v>
      </c>
      <c r="AC506" s="84">
        <v>0.71473892927957705</v>
      </c>
      <c r="AD506" s="84">
        <v>0.84246304770056291</v>
      </c>
      <c r="AE506" s="84">
        <v>0.82244370616463647</v>
      </c>
      <c r="AF506" s="84">
        <v>0.79164190928896816</v>
      </c>
      <c r="AG506" s="84">
        <v>0.78099994159219666</v>
      </c>
      <c r="AH506" s="84">
        <v>0.79256193316696089</v>
      </c>
      <c r="AI506" s="84">
        <v>0.84864761173988112</v>
      </c>
      <c r="AJ506" s="84">
        <v>0.80155374696120918</v>
      </c>
      <c r="AK506" s="84">
        <v>0.82583395358278666</v>
      </c>
    </row>
    <row r="507" spans="1:37">
      <c r="A507" s="84">
        <v>20</v>
      </c>
      <c r="B507" s="84">
        <v>0.94775380961804867</v>
      </c>
      <c r="C507" s="84">
        <v>0.90507898476025928</v>
      </c>
      <c r="D507" s="84">
        <v>0.92558451864965507</v>
      </c>
      <c r="E507" s="84">
        <v>0.86186010160218818</v>
      </c>
      <c r="F507" s="84">
        <v>0.86234367762853181</v>
      </c>
      <c r="G507" s="84">
        <v>0.86177428106348342</v>
      </c>
      <c r="H507" s="84">
        <v>0.86059884989093782</v>
      </c>
      <c r="I507" s="84">
        <v>0.93520325203252019</v>
      </c>
      <c r="J507" s="84">
        <v>0.93664939550949899</v>
      </c>
      <c r="K507" s="84">
        <v>0.43467933491686472</v>
      </c>
      <c r="L507" s="84">
        <v>0.92624717164098691</v>
      </c>
      <c r="M507" s="84">
        <v>0.9020481494789796</v>
      </c>
      <c r="N507" s="84">
        <v>0.46101236792530093</v>
      </c>
      <c r="O507" s="84">
        <v>0.57525722303055493</v>
      </c>
      <c r="P507" s="84">
        <v>0.56681092055350757</v>
      </c>
      <c r="Q507" s="84">
        <v>0.54591179282537305</v>
      </c>
      <c r="R507" s="84">
        <v>0.52010081718275469</v>
      </c>
      <c r="S507" s="84">
        <v>0.49515758371634921</v>
      </c>
      <c r="T507" s="84">
        <v>0.59531949388503147</v>
      </c>
      <c r="U507" s="84">
        <v>0.55052905806674646</v>
      </c>
      <c r="V507" s="84">
        <v>0.54126747991669133</v>
      </c>
      <c r="W507" s="84">
        <v>0.56198123769447561</v>
      </c>
      <c r="X507" s="84">
        <v>0.52665029210551872</v>
      </c>
      <c r="Y507" s="84">
        <v>0.50249249458912237</v>
      </c>
      <c r="Z507" s="84">
        <v>0.49885635864592848</v>
      </c>
      <c r="AA507" s="84">
        <v>0.47646788883790042</v>
      </c>
      <c r="AB507" s="84">
        <v>0.4812972542777556</v>
      </c>
      <c r="AC507" s="84">
        <v>0.41328486450760082</v>
      </c>
      <c r="AD507" s="84">
        <v>0.62129242519011096</v>
      </c>
      <c r="AE507" s="84">
        <v>0.65854558877814695</v>
      </c>
      <c r="AF507" s="84">
        <v>0.88512576747870864</v>
      </c>
      <c r="AG507" s="84">
        <v>0.87567899071315913</v>
      </c>
      <c r="AH507" s="84">
        <v>0.87278592732363514</v>
      </c>
      <c r="AI507" s="84">
        <v>0.96009975062344133</v>
      </c>
      <c r="AJ507" s="84">
        <v>0.90294366346052213</v>
      </c>
      <c r="AK507" s="84">
        <v>0.91799174504364311</v>
      </c>
    </row>
    <row r="508" spans="1:37">
      <c r="A508" s="84">
        <v>21</v>
      </c>
      <c r="B508" s="84">
        <v>0.97803285177122501</v>
      </c>
      <c r="C508" s="84">
        <v>0.97890953667846059</v>
      </c>
      <c r="D508" s="84">
        <v>0.97710762468713752</v>
      </c>
      <c r="E508" s="84">
        <v>0.96346228995701422</v>
      </c>
      <c r="F508" s="84">
        <v>0.96310020071020541</v>
      </c>
      <c r="G508" s="84">
        <v>0.96364622897449792</v>
      </c>
      <c r="H508" s="84">
        <v>0.93991671624033313</v>
      </c>
      <c r="I508" s="84">
        <v>1</v>
      </c>
      <c r="J508" s="84">
        <v>1</v>
      </c>
      <c r="K508" s="84">
        <v>0.39296318289786231</v>
      </c>
      <c r="L508" s="84">
        <v>1</v>
      </c>
      <c r="M508" s="84">
        <v>0.92856629536471447</v>
      </c>
      <c r="N508" s="84">
        <v>0.43320501269555228</v>
      </c>
      <c r="O508" s="84">
        <v>0.59640667220951982</v>
      </c>
      <c r="P508" s="84">
        <v>0.58540364374632692</v>
      </c>
      <c r="Q508" s="84">
        <v>0.52712308267863828</v>
      </c>
      <c r="R508" s="84">
        <v>0.51589749209430469</v>
      </c>
      <c r="S508" s="84">
        <v>0.47513131976362438</v>
      </c>
      <c r="T508" s="84">
        <v>0.56726465301519047</v>
      </c>
      <c r="U508" s="84">
        <v>0.53110762658501331</v>
      </c>
      <c r="V508" s="84">
        <v>0.51200535554894355</v>
      </c>
      <c r="W508" s="84">
        <v>0.5284330000386056</v>
      </c>
      <c r="X508" s="84">
        <v>0.50983167506209848</v>
      </c>
      <c r="Y508" s="84">
        <v>0.47779096557983669</v>
      </c>
      <c r="Z508" s="84">
        <v>0.46416590423909732</v>
      </c>
      <c r="AA508" s="84">
        <v>0.46553990464264339</v>
      </c>
      <c r="AB508" s="84">
        <v>0.48341955166467709</v>
      </c>
      <c r="AC508" s="84">
        <v>0.42412425644415069</v>
      </c>
      <c r="AD508" s="84">
        <v>0.64489580932942681</v>
      </c>
      <c r="AE508" s="84">
        <v>0.68600036913990414</v>
      </c>
      <c r="AF508" s="84">
        <v>0.97464844523668059</v>
      </c>
      <c r="AG508" s="84">
        <v>0.97444658606389789</v>
      </c>
      <c r="AH508" s="84">
        <v>0.9739485056911561</v>
      </c>
      <c r="AI508" s="84">
        <v>0.96873201611356241</v>
      </c>
      <c r="AJ508" s="84">
        <v>0.98158228517070056</v>
      </c>
      <c r="AK508" s="84">
        <v>0.98071588064145077</v>
      </c>
    </row>
    <row r="509" spans="1:37">
      <c r="A509" s="84">
        <v>22</v>
      </c>
      <c r="B509" s="84">
        <v>1</v>
      </c>
      <c r="C509" s="84">
        <v>1</v>
      </c>
      <c r="D509" s="84">
        <v>1</v>
      </c>
      <c r="E509" s="84">
        <v>1</v>
      </c>
      <c r="F509" s="84">
        <v>1</v>
      </c>
      <c r="G509" s="84">
        <v>1</v>
      </c>
      <c r="H509" s="84">
        <v>1</v>
      </c>
      <c r="I509" s="84">
        <v>0.9272628726287262</v>
      </c>
      <c r="J509" s="84">
        <v>0.94715025906735739</v>
      </c>
      <c r="K509" s="84">
        <v>0.34285926365795732</v>
      </c>
      <c r="L509" s="84">
        <v>0.90211184139640155</v>
      </c>
      <c r="M509" s="84">
        <v>0.86058210564139437</v>
      </c>
      <c r="N509" s="84">
        <v>0.37181587353591611</v>
      </c>
      <c r="O509" s="84">
        <v>0.51707025566410314</v>
      </c>
      <c r="P509" s="84">
        <v>0.51108617834054604</v>
      </c>
      <c r="Q509" s="84">
        <v>0.45271646506214402</v>
      </c>
      <c r="R509" s="84">
        <v>0.43997150818748237</v>
      </c>
      <c r="S509" s="84">
        <v>0.39385669730794481</v>
      </c>
      <c r="T509" s="84">
        <v>0.49610545236668668</v>
      </c>
      <c r="U509" s="84">
        <v>0.45716913807366061</v>
      </c>
      <c r="V509" s="84">
        <v>0.44632549836358221</v>
      </c>
      <c r="W509" s="84">
        <v>0.45210979423232828</v>
      </c>
      <c r="X509" s="84">
        <v>0.43298919001429298</v>
      </c>
      <c r="Y509" s="84">
        <v>0.39780772184598201</v>
      </c>
      <c r="Z509" s="84">
        <v>0.39348886855748699</v>
      </c>
      <c r="AA509" s="84">
        <v>0.39367188046885332</v>
      </c>
      <c r="AB509" s="84">
        <v>0.41298580713622501</v>
      </c>
      <c r="AC509" s="84">
        <v>0.3102445472571051</v>
      </c>
      <c r="AD509" s="84">
        <v>0.5496263620502353</v>
      </c>
      <c r="AE509" s="84">
        <v>0.62518456995201177</v>
      </c>
      <c r="AF509" s="84">
        <v>1</v>
      </c>
      <c r="AG509" s="84">
        <v>1</v>
      </c>
      <c r="AH509" s="84">
        <v>1</v>
      </c>
      <c r="AI509" s="84">
        <v>1</v>
      </c>
      <c r="AJ509" s="84">
        <v>1</v>
      </c>
      <c r="AK509" s="84">
        <v>1</v>
      </c>
    </row>
    <row r="510" spans="1:37">
      <c r="A510" s="84">
        <v>23</v>
      </c>
      <c r="B510" s="84">
        <v>0.87472788442509408</v>
      </c>
      <c r="C510" s="84">
        <v>0.86172791352074207</v>
      </c>
      <c r="D510" s="84">
        <v>0.90775898907270614</v>
      </c>
      <c r="E510" s="84">
        <v>0.87123876514263388</v>
      </c>
      <c r="F510" s="84">
        <v>0.87142195460861505</v>
      </c>
      <c r="G510" s="84">
        <v>0.90694519804666296</v>
      </c>
      <c r="H510" s="84">
        <v>0.88954987110846706</v>
      </c>
      <c r="I510" s="84">
        <v>0.77609756097560956</v>
      </c>
      <c r="J510" s="84">
        <v>0.79620034542314344</v>
      </c>
      <c r="K510" s="84">
        <v>0.27880047505938249</v>
      </c>
      <c r="L510" s="84">
        <v>0.73892899472039675</v>
      </c>
      <c r="M510" s="84">
        <v>0.71333093783686674</v>
      </c>
      <c r="N510" s="84">
        <v>0.27463346711442371</v>
      </c>
      <c r="O510" s="84">
        <v>0.40064435668260229</v>
      </c>
      <c r="P510" s="84">
        <v>0.41032216701394453</v>
      </c>
      <c r="Q510" s="84">
        <v>0.36725277466018208</v>
      </c>
      <c r="R510" s="84">
        <v>0.34066501768997159</v>
      </c>
      <c r="S510" s="84">
        <v>0.30166611950098488</v>
      </c>
      <c r="T510" s="84">
        <v>0.41648750572727589</v>
      </c>
      <c r="U510" s="84">
        <v>0.36511179978516661</v>
      </c>
      <c r="V510" s="84">
        <v>0.3601309134186253</v>
      </c>
      <c r="W510" s="84">
        <v>0.36447515731768521</v>
      </c>
      <c r="X510" s="84">
        <v>0.33252154364930692</v>
      </c>
      <c r="Y510" s="84">
        <v>0.31166655030370732</v>
      </c>
      <c r="Z510" s="84">
        <v>0.31381518755718207</v>
      </c>
      <c r="AA510" s="84">
        <v>0.30881472205586102</v>
      </c>
      <c r="AB510" s="84">
        <v>0.32179334129194859</v>
      </c>
      <c r="AC510" s="84">
        <v>0.24824851288830141</v>
      </c>
      <c r="AD510" s="84">
        <v>0.44946834776311018</v>
      </c>
      <c r="AE510" s="84">
        <v>0.50710594315245472</v>
      </c>
      <c r="AF510" s="84">
        <v>0.8744305803129333</v>
      </c>
      <c r="AG510" s="84">
        <v>0.86519479002394728</v>
      </c>
      <c r="AH510" s="84">
        <v>0.90242863229654902</v>
      </c>
      <c r="AI510" s="84">
        <v>0.90044120468060618</v>
      </c>
      <c r="AJ510" s="84">
        <v>0.86412641369834053</v>
      </c>
      <c r="AK510" s="84">
        <v>0.90716557277217691</v>
      </c>
    </row>
    <row r="511" spans="1:37">
      <c r="A511" s="84">
        <v>24</v>
      </c>
      <c r="B511" s="84">
        <v>0.74332079952503471</v>
      </c>
      <c r="C511" s="84">
        <v>0.72161702838993647</v>
      </c>
      <c r="D511" s="84">
        <v>0.75099200293022383</v>
      </c>
      <c r="E511" s="84">
        <v>0.72137553731926529</v>
      </c>
      <c r="F511" s="84">
        <v>0.71601049868766409</v>
      </c>
      <c r="G511" s="84">
        <v>0.72972056429734122</v>
      </c>
      <c r="H511" s="84">
        <v>0.74122546103509823</v>
      </c>
      <c r="I511" s="84">
        <v>0.59037940379403786</v>
      </c>
      <c r="J511" s="84">
        <v>0.61899827288428311</v>
      </c>
      <c r="K511" s="84">
        <v>0.2042755344418053</v>
      </c>
      <c r="L511" s="84">
        <v>0.54926732033186088</v>
      </c>
      <c r="M511" s="84">
        <v>0.90212001437297895</v>
      </c>
      <c r="N511" s="84">
        <v>0.1899008927840117</v>
      </c>
      <c r="O511" s="84">
        <v>0.29141550613178141</v>
      </c>
      <c r="P511" s="84">
        <v>0.29988780253245712</v>
      </c>
      <c r="Q511" s="84">
        <v>0.2626262626262626</v>
      </c>
      <c r="R511" s="84">
        <v>0.2181267416011772</v>
      </c>
      <c r="S511" s="84">
        <v>0.19283486539724229</v>
      </c>
      <c r="T511" s="84">
        <v>0.30761639586931228</v>
      </c>
      <c r="U511" s="84">
        <v>0.24436679713061621</v>
      </c>
      <c r="V511" s="84">
        <v>0.241297232966379</v>
      </c>
      <c r="W511" s="84">
        <v>0.26545187816083088</v>
      </c>
      <c r="X511" s="84">
        <v>0.2232837933474876</v>
      </c>
      <c r="Y511" s="84">
        <v>0.21217622006562881</v>
      </c>
      <c r="Z511" s="84">
        <v>0.22529734675205859</v>
      </c>
      <c r="AA511" s="84">
        <v>0.2036571801911814</v>
      </c>
      <c r="AB511" s="84">
        <v>0.22193482778441001</v>
      </c>
      <c r="AC511" s="84">
        <v>0.18096497025776601</v>
      </c>
      <c r="AD511" s="84">
        <v>0.33187938242749437</v>
      </c>
      <c r="AE511" s="84">
        <v>0.39013473606496862</v>
      </c>
      <c r="AF511" s="84">
        <v>0.74489998019409798</v>
      </c>
      <c r="AG511" s="84">
        <v>0.71318848198119256</v>
      </c>
      <c r="AH511" s="84">
        <v>0.72731146144013648</v>
      </c>
      <c r="AI511" s="84">
        <v>0.78438519086898151</v>
      </c>
      <c r="AJ511" s="84">
        <v>0.72468555121023126</v>
      </c>
      <c r="AK511" s="84">
        <v>0.73746532241694307</v>
      </c>
    </row>
    <row r="513" spans="1:50">
      <c r="A513" s="131"/>
      <c r="B513" s="123"/>
    </row>
    <row r="514" spans="1:50">
      <c r="B514" s="123"/>
    </row>
    <row r="521" spans="1:50">
      <c r="A521" s="84" t="s">
        <v>68</v>
      </c>
      <c r="B521" s="83"/>
      <c r="C521" s="83"/>
      <c r="D521" s="83">
        <v>2015</v>
      </c>
      <c r="E521" s="83"/>
      <c r="F521" s="84" t="s">
        <v>1</v>
      </c>
      <c r="G521" s="164">
        <v>13678.506000000039</v>
      </c>
      <c r="H521" s="83" t="s">
        <v>2</v>
      </c>
      <c r="I521" s="83"/>
      <c r="J521" s="83"/>
      <c r="K521" s="83" t="s">
        <v>3</v>
      </c>
      <c r="L521" s="83" t="s">
        <v>4</v>
      </c>
      <c r="M521" s="83"/>
      <c r="N521" s="83"/>
      <c r="O521" s="83"/>
      <c r="P521" s="83"/>
      <c r="Q521" s="83"/>
      <c r="R521" s="83"/>
      <c r="S521" s="83"/>
      <c r="T521" s="83"/>
      <c r="U521" s="83"/>
      <c r="V521" s="83"/>
      <c r="W521" s="83"/>
      <c r="X521" s="83"/>
      <c r="Y521" s="83"/>
      <c r="Z521" s="83"/>
      <c r="AA521" s="83"/>
      <c r="AB521" s="83"/>
      <c r="AC521" s="83"/>
      <c r="AD521" s="83"/>
      <c r="AE521" s="83"/>
      <c r="AF521" s="83"/>
      <c r="AG521" s="83"/>
      <c r="AH521" s="83"/>
      <c r="AI521" s="83"/>
      <c r="AJ521" s="83"/>
      <c r="AK521" s="83"/>
    </row>
    <row r="522" spans="1:50">
      <c r="A522" s="106">
        <v>14</v>
      </c>
      <c r="B522" s="84" t="s">
        <v>8</v>
      </c>
      <c r="C522" s="83"/>
      <c r="D522" s="83"/>
      <c r="E522" s="83"/>
      <c r="F522" s="83" t="s">
        <v>9</v>
      </c>
      <c r="G522" s="83">
        <v>0</v>
      </c>
      <c r="H522" s="83" t="s">
        <v>2</v>
      </c>
      <c r="I522" s="83"/>
      <c r="J522" s="83"/>
      <c r="K522" s="83" t="s">
        <v>10</v>
      </c>
      <c r="L522" s="83" t="s">
        <v>4</v>
      </c>
      <c r="M522" s="83"/>
      <c r="N522" s="83" t="s">
        <v>11</v>
      </c>
      <c r="O522" s="83"/>
      <c r="P522" s="83"/>
      <c r="Q522" s="83"/>
      <c r="R522" s="83"/>
      <c r="S522" s="83"/>
      <c r="T522" s="83"/>
      <c r="U522" s="83"/>
      <c r="V522" s="83"/>
      <c r="W522" s="83"/>
      <c r="X522" s="83"/>
      <c r="Y522" s="83"/>
      <c r="Z522" s="83"/>
      <c r="AA522" s="83"/>
      <c r="AB522" s="83"/>
      <c r="AC522" s="83"/>
      <c r="AD522" s="83"/>
      <c r="AE522" s="83"/>
      <c r="AF522" s="83"/>
      <c r="AG522" s="83"/>
      <c r="AH522" s="83"/>
      <c r="AI522" s="83"/>
      <c r="AJ522" s="83"/>
      <c r="AK522" s="83"/>
    </row>
    <row r="523" spans="1:50">
      <c r="A523" s="84"/>
      <c r="B523" s="84">
        <v>1</v>
      </c>
      <c r="C523" s="84" t="s">
        <v>22</v>
      </c>
      <c r="D523" s="84" t="s">
        <v>23</v>
      </c>
      <c r="E523" s="84">
        <v>2</v>
      </c>
      <c r="F523" s="84" t="s">
        <v>24</v>
      </c>
      <c r="G523" s="84" t="s">
        <v>25</v>
      </c>
      <c r="H523" s="84">
        <v>3</v>
      </c>
      <c r="I523" s="84" t="s">
        <v>26</v>
      </c>
      <c r="J523" s="84" t="s">
        <v>27</v>
      </c>
      <c r="K523" s="84">
        <v>4</v>
      </c>
      <c r="L523" s="84" t="s">
        <v>28</v>
      </c>
      <c r="M523" s="84" t="s">
        <v>29</v>
      </c>
      <c r="N523" s="84">
        <v>5</v>
      </c>
      <c r="O523" s="84" t="s">
        <v>30</v>
      </c>
      <c r="P523" s="84" t="s">
        <v>30</v>
      </c>
      <c r="Q523" s="84">
        <v>6</v>
      </c>
      <c r="R523" s="84" t="s">
        <v>31</v>
      </c>
      <c r="S523" s="84" t="s">
        <v>32</v>
      </c>
      <c r="T523" s="84">
        <v>7</v>
      </c>
      <c r="U523" s="84" t="s">
        <v>33</v>
      </c>
      <c r="V523" s="84" t="s">
        <v>34</v>
      </c>
      <c r="W523" s="84">
        <v>8</v>
      </c>
      <c r="X523" s="84" t="s">
        <v>35</v>
      </c>
      <c r="Y523" s="84" t="s">
        <v>36</v>
      </c>
      <c r="Z523" s="84">
        <v>9</v>
      </c>
      <c r="AA523" s="84" t="s">
        <v>37</v>
      </c>
      <c r="AB523" s="84" t="s">
        <v>38</v>
      </c>
      <c r="AC523" s="84">
        <v>10</v>
      </c>
      <c r="AD523" s="84" t="s">
        <v>39</v>
      </c>
      <c r="AE523" s="84" t="s">
        <v>40</v>
      </c>
      <c r="AF523" s="84">
        <v>11</v>
      </c>
      <c r="AG523" s="84" t="s">
        <v>41</v>
      </c>
      <c r="AH523" s="84" t="s">
        <v>42</v>
      </c>
      <c r="AI523" s="84">
        <v>12</v>
      </c>
      <c r="AJ523" s="84" t="s">
        <v>43</v>
      </c>
      <c r="AK523" s="84" t="s">
        <v>44</v>
      </c>
    </row>
    <row r="524" spans="1:50">
      <c r="A524" s="83"/>
      <c r="B524" s="84">
        <v>31</v>
      </c>
      <c r="C524" s="83"/>
      <c r="D524" s="83"/>
      <c r="E524" s="84">
        <v>28</v>
      </c>
      <c r="F524" s="83"/>
      <c r="G524" s="83"/>
      <c r="H524" s="84">
        <v>31</v>
      </c>
      <c r="I524" s="83"/>
      <c r="J524" s="83"/>
      <c r="K524" s="84">
        <v>30</v>
      </c>
      <c r="L524" s="83"/>
      <c r="M524" s="83"/>
      <c r="N524" s="84">
        <v>31</v>
      </c>
      <c r="O524" s="83"/>
      <c r="P524" s="83"/>
      <c r="Q524" s="84">
        <v>30</v>
      </c>
      <c r="R524" s="83"/>
      <c r="S524" s="83"/>
      <c r="T524" s="84">
        <v>31</v>
      </c>
      <c r="U524" s="83"/>
      <c r="V524" s="83"/>
      <c r="W524" s="84">
        <v>31</v>
      </c>
      <c r="X524" s="83"/>
      <c r="Y524" s="83"/>
      <c r="Z524" s="84">
        <v>30</v>
      </c>
      <c r="AA524" s="83"/>
      <c r="AB524" s="83"/>
      <c r="AC524" s="84">
        <v>31</v>
      </c>
      <c r="AD524" s="83"/>
      <c r="AE524" s="83"/>
      <c r="AF524" s="84">
        <v>30</v>
      </c>
      <c r="AG524" s="83"/>
      <c r="AH524" s="83"/>
      <c r="AI524" s="84">
        <v>31</v>
      </c>
      <c r="AJ524" s="83"/>
      <c r="AK524" s="83"/>
    </row>
    <row r="525" spans="1:50">
      <c r="A525" s="84" t="s">
        <v>47</v>
      </c>
      <c r="B525" s="84" t="s">
        <v>48</v>
      </c>
      <c r="C525" s="84" t="s">
        <v>49</v>
      </c>
      <c r="D525" s="84" t="s">
        <v>50</v>
      </c>
      <c r="E525" s="84" t="s">
        <v>48</v>
      </c>
      <c r="F525" s="84" t="s">
        <v>49</v>
      </c>
      <c r="G525" s="84" t="s">
        <v>50</v>
      </c>
      <c r="H525" s="84" t="s">
        <v>48</v>
      </c>
      <c r="I525" s="84" t="s">
        <v>49</v>
      </c>
      <c r="J525" s="84" t="s">
        <v>50</v>
      </c>
      <c r="K525" s="84" t="s">
        <v>48</v>
      </c>
      <c r="L525" s="84" t="s">
        <v>49</v>
      </c>
      <c r="M525" s="84" t="s">
        <v>50</v>
      </c>
      <c r="N525" s="84" t="s">
        <v>48</v>
      </c>
      <c r="O525" s="84" t="s">
        <v>49</v>
      </c>
      <c r="P525" s="84" t="s">
        <v>50</v>
      </c>
      <c r="Q525" s="84" t="s">
        <v>48</v>
      </c>
      <c r="R525" s="84" t="s">
        <v>49</v>
      </c>
      <c r="S525" s="84" t="s">
        <v>50</v>
      </c>
      <c r="T525" s="84" t="s">
        <v>48</v>
      </c>
      <c r="U525" s="84" t="s">
        <v>49</v>
      </c>
      <c r="V525" s="84" t="s">
        <v>50</v>
      </c>
      <c r="W525" s="84" t="s">
        <v>48</v>
      </c>
      <c r="X525" s="84" t="s">
        <v>49</v>
      </c>
      <c r="Y525" s="84" t="s">
        <v>50</v>
      </c>
      <c r="Z525" s="84" t="s">
        <v>48</v>
      </c>
      <c r="AA525" s="84" t="s">
        <v>49</v>
      </c>
      <c r="AB525" s="84" t="s">
        <v>50</v>
      </c>
      <c r="AC525" s="84" t="s">
        <v>48</v>
      </c>
      <c r="AD525" s="84" t="s">
        <v>49</v>
      </c>
      <c r="AE525" s="84" t="s">
        <v>50</v>
      </c>
      <c r="AF525" s="84" t="s">
        <v>48</v>
      </c>
      <c r="AG525" s="84" t="s">
        <v>49</v>
      </c>
      <c r="AH525" s="84" t="s">
        <v>50</v>
      </c>
      <c r="AI525" s="84" t="s">
        <v>48</v>
      </c>
      <c r="AJ525" s="84" t="s">
        <v>49</v>
      </c>
      <c r="AK525" s="84" t="s">
        <v>50</v>
      </c>
    </row>
    <row r="526" spans="1:50">
      <c r="A526" s="83"/>
      <c r="B526" s="168">
        <v>5.9989577612955217E-2</v>
      </c>
      <c r="C526" s="169">
        <v>1.0941819667489761</v>
      </c>
      <c r="D526" s="169">
        <v>0.9885418719918001</v>
      </c>
      <c r="E526" s="168">
        <v>5.2512025437938668E-2</v>
      </c>
      <c r="F526" s="169">
        <v>1.0594475909470009</v>
      </c>
      <c r="G526" s="169">
        <v>0.96690839833211684</v>
      </c>
      <c r="H526" s="168">
        <v>5.5468940827447757E-2</v>
      </c>
      <c r="I526" s="169">
        <v>1.121675792397514</v>
      </c>
      <c r="J526" s="169">
        <v>1.000126875199983</v>
      </c>
      <c r="K526" s="168">
        <v>5.5432036397173111E-2</v>
      </c>
      <c r="L526" s="169">
        <v>1.3310645916442581</v>
      </c>
      <c r="M526" s="169">
        <v>0.95757698742837682</v>
      </c>
      <c r="N526" s="168">
        <v>8.6531351761106892E-2</v>
      </c>
      <c r="O526" s="169">
        <v>2.0000000000000009</v>
      </c>
      <c r="P526" s="169">
        <v>0.95756835291400633</v>
      </c>
      <c r="Q526" s="168">
        <v>9.0320441028974616E-2</v>
      </c>
      <c r="R526" s="169">
        <v>1.670009343528424</v>
      </c>
      <c r="S526" s="169">
        <v>1.0169918791136661</v>
      </c>
      <c r="T526" s="168">
        <v>0.1475739341649327</v>
      </c>
      <c r="U526" s="169">
        <v>1.3355214753434741</v>
      </c>
      <c r="V526" s="169">
        <v>0.96642785356570693</v>
      </c>
      <c r="W526" s="168">
        <v>0.16247692832239091</v>
      </c>
      <c r="X526" s="169">
        <v>1.2295840728361589</v>
      </c>
      <c r="Y526" s="169">
        <v>0.90294111760532147</v>
      </c>
      <c r="Z526" s="168">
        <v>0.11478434473965141</v>
      </c>
      <c r="AA526" s="169">
        <v>1.453359609854566</v>
      </c>
      <c r="AB526" s="169">
        <v>0.86377682938677969</v>
      </c>
      <c r="AC526" s="168">
        <v>5.9213043261226693E-2</v>
      </c>
      <c r="AD526" s="169">
        <v>1.3898956414978521</v>
      </c>
      <c r="AE526" s="169">
        <v>0.86910579087374662</v>
      </c>
      <c r="AF526" s="168">
        <v>5.5458536977479322E-2</v>
      </c>
      <c r="AG526" s="169">
        <v>1.1325854880996069</v>
      </c>
      <c r="AH526" s="169">
        <v>1.010904257957014</v>
      </c>
      <c r="AI526" s="168">
        <v>6.0238839468722702E-2</v>
      </c>
      <c r="AJ526" s="169">
        <v>1.0731618970405721</v>
      </c>
      <c r="AK526" s="169">
        <v>0.9882397292083247</v>
      </c>
      <c r="AM526" t="str">
        <f>A521</f>
        <v>RefgChg-Res-StdForMsr_IncNTXV16p_base-cDXGF-DMoMH85-CZ14</v>
      </c>
      <c r="AN526" s="165">
        <f>1/($B526*(1/$B524)*(1/(5/7+2/7*$D526))*$B536/SUM($B528:$B551))</f>
        <v>12466.595099769316</v>
      </c>
      <c r="AO526" s="165">
        <f>1/(B526*(1/B524)*(1/(5/7+2/7*D526)))</f>
        <v>515.0646987833295</v>
      </c>
      <c r="AP526" s="165"/>
      <c r="AR526" s="170">
        <f>CHOOSE(AV$3,C526,F526,I526,L526,O526,R526,U526,X526,AA526,AD526,AG526,AJ526)</f>
        <v>1.3355214753434741</v>
      </c>
      <c r="AS526" s="166"/>
      <c r="AT526" s="166"/>
      <c r="AV526" s="116">
        <f>AN526/AR526</f>
        <v>9334.6272073708988</v>
      </c>
      <c r="AW526" s="167">
        <f>AO526/AR526</f>
        <v>385.66560575213765</v>
      </c>
      <c r="AX526" s="165"/>
    </row>
    <row r="527" spans="1:50">
      <c r="A527" s="84" t="s">
        <v>51</v>
      </c>
      <c r="B527" s="84" t="s">
        <v>52</v>
      </c>
      <c r="C527" s="84" t="s">
        <v>53</v>
      </c>
      <c r="D527" s="84" t="s">
        <v>54</v>
      </c>
      <c r="E527" s="84" t="s">
        <v>52</v>
      </c>
      <c r="F527" s="84" t="s">
        <v>53</v>
      </c>
      <c r="G527" s="84" t="s">
        <v>54</v>
      </c>
      <c r="H527" s="84" t="s">
        <v>52</v>
      </c>
      <c r="I527" s="84" t="s">
        <v>53</v>
      </c>
      <c r="J527" s="84" t="s">
        <v>54</v>
      </c>
      <c r="K527" s="84" t="s">
        <v>52</v>
      </c>
      <c r="L527" s="84" t="s">
        <v>53</v>
      </c>
      <c r="M527" s="84" t="s">
        <v>54</v>
      </c>
      <c r="N527" s="84" t="s">
        <v>52</v>
      </c>
      <c r="O527" s="84" t="s">
        <v>53</v>
      </c>
      <c r="P527" s="84" t="s">
        <v>54</v>
      </c>
      <c r="Q527" s="84" t="s">
        <v>52</v>
      </c>
      <c r="R527" s="84" t="s">
        <v>53</v>
      </c>
      <c r="S527" s="84" t="s">
        <v>54</v>
      </c>
      <c r="T527" s="84" t="s">
        <v>52</v>
      </c>
      <c r="U527" s="84" t="s">
        <v>53</v>
      </c>
      <c r="V527" s="84" t="s">
        <v>54</v>
      </c>
      <c r="W527" s="84" t="s">
        <v>52</v>
      </c>
      <c r="X527" s="84" t="s">
        <v>53</v>
      </c>
      <c r="Y527" s="84" t="s">
        <v>54</v>
      </c>
      <c r="Z527" s="84" t="s">
        <v>52</v>
      </c>
      <c r="AA527" s="84" t="s">
        <v>53</v>
      </c>
      <c r="AB527" s="84" t="s">
        <v>54</v>
      </c>
      <c r="AC527" s="84" t="s">
        <v>52</v>
      </c>
      <c r="AD527" s="84" t="s">
        <v>53</v>
      </c>
      <c r="AE527" s="84" t="s">
        <v>54</v>
      </c>
      <c r="AF527" s="84" t="s">
        <v>52</v>
      </c>
      <c r="AG527" s="84" t="s">
        <v>53</v>
      </c>
      <c r="AH527" s="84" t="s">
        <v>54</v>
      </c>
      <c r="AI527" s="84" t="s">
        <v>52</v>
      </c>
      <c r="AJ527" s="84" t="s">
        <v>53</v>
      </c>
      <c r="AK527" s="84" t="s">
        <v>54</v>
      </c>
    </row>
    <row r="528" spans="1:50">
      <c r="A528" s="84">
        <v>1</v>
      </c>
      <c r="B528" s="84">
        <v>0.70198793042243524</v>
      </c>
      <c r="C528" s="84">
        <v>0.58034427433171076</v>
      </c>
      <c r="D528" s="84">
        <v>0.63458629116722931</v>
      </c>
      <c r="E528" s="84">
        <v>0.65467351989339428</v>
      </c>
      <c r="F528" s="84">
        <v>0.57825730674679066</v>
      </c>
      <c r="G528" s="84">
        <v>0.63381603647090379</v>
      </c>
      <c r="H528" s="84">
        <v>0.64120749227132201</v>
      </c>
      <c r="I528" s="84">
        <v>0.4815163075600451</v>
      </c>
      <c r="J528" s="84">
        <v>0.55081273050129764</v>
      </c>
      <c r="K528" s="84">
        <v>0.4652974504249292</v>
      </c>
      <c r="L528" s="84">
        <v>0.50180065671009433</v>
      </c>
      <c r="M528" s="84">
        <v>0.538069498069498</v>
      </c>
      <c r="N528" s="84">
        <v>0.15746306910853261</v>
      </c>
      <c r="O528" s="84">
        <v>0.25703630510311409</v>
      </c>
      <c r="P528" s="84">
        <v>0.2626383925956301</v>
      </c>
      <c r="Q528" s="84">
        <v>0.16202071397091231</v>
      </c>
      <c r="R528" s="84">
        <v>0.1911172182499942</v>
      </c>
      <c r="S528" s="84">
        <v>0.24316423043852101</v>
      </c>
      <c r="T528" s="84">
        <v>0.19630722460658079</v>
      </c>
      <c r="U528" s="84">
        <v>0.17802393118989429</v>
      </c>
      <c r="V528" s="84">
        <v>0.219150749277742</v>
      </c>
      <c r="W528" s="84">
        <v>0.2167700436480588</v>
      </c>
      <c r="X528" s="84">
        <v>0.179524125934166</v>
      </c>
      <c r="Y528" s="84">
        <v>0.22313161088954389</v>
      </c>
      <c r="Z528" s="84">
        <v>0.19118482922544311</v>
      </c>
      <c r="AA528" s="84">
        <v>0.1786916621681307</v>
      </c>
      <c r="AB528" s="84">
        <v>0.2079307412846873</v>
      </c>
      <c r="AC528" s="84">
        <v>0.2035701072881983</v>
      </c>
      <c r="AD528" s="84">
        <v>0.39622268367447849</v>
      </c>
      <c r="AE528" s="84">
        <v>0.48228439807601109</v>
      </c>
      <c r="AF528" s="84">
        <v>0.61566836465835229</v>
      </c>
      <c r="AG528" s="84">
        <v>0.54112529169427559</v>
      </c>
      <c r="AH528" s="84">
        <v>0.59804946011842564</v>
      </c>
      <c r="AI528" s="84">
        <v>0.65727109515260318</v>
      </c>
      <c r="AJ528" s="84">
        <v>0.59092417243051476</v>
      </c>
      <c r="AK528" s="84">
        <v>0.62486155449866454</v>
      </c>
    </row>
    <row r="529" spans="1:37">
      <c r="A529" s="84">
        <v>2</v>
      </c>
      <c r="B529" s="84">
        <v>0.63329783457578981</v>
      </c>
      <c r="C529" s="84">
        <v>0.52563021782285912</v>
      </c>
      <c r="D529" s="84">
        <v>0.57558477830792509</v>
      </c>
      <c r="E529" s="84">
        <v>0.59318484675423566</v>
      </c>
      <c r="F529" s="84">
        <v>0.50353576739810024</v>
      </c>
      <c r="G529" s="84">
        <v>0.55081791364977206</v>
      </c>
      <c r="H529" s="84">
        <v>0.5610110929259865</v>
      </c>
      <c r="I529" s="84">
        <v>0.42861748428348823</v>
      </c>
      <c r="J529" s="84">
        <v>0.48920912443655251</v>
      </c>
      <c r="K529" s="84">
        <v>0.32176581680830968</v>
      </c>
      <c r="L529" s="84">
        <v>0.43893655333121501</v>
      </c>
      <c r="M529" s="84">
        <v>0.48339768339768341</v>
      </c>
      <c r="N529" s="84">
        <v>0.114311011696724</v>
      </c>
      <c r="O529" s="84">
        <v>0.22104994740700601</v>
      </c>
      <c r="P529" s="84">
        <v>0.2308593521176264</v>
      </c>
      <c r="Q529" s="84">
        <v>0.12802996914940501</v>
      </c>
      <c r="R529" s="84">
        <v>0.17001653585485721</v>
      </c>
      <c r="S529" s="84">
        <v>0.20147893379191739</v>
      </c>
      <c r="T529" s="84">
        <v>0.14994635193133049</v>
      </c>
      <c r="U529" s="84">
        <v>0.13814390452915229</v>
      </c>
      <c r="V529" s="84">
        <v>0.17448506640616879</v>
      </c>
      <c r="W529" s="84">
        <v>0.16439237307603949</v>
      </c>
      <c r="X529" s="84">
        <v>0.1340196949448646</v>
      </c>
      <c r="Y529" s="84">
        <v>0.16570140454308999</v>
      </c>
      <c r="Z529" s="84">
        <v>0.12747377667545079</v>
      </c>
      <c r="AA529" s="84">
        <v>0.14730333218825151</v>
      </c>
      <c r="AB529" s="84">
        <v>0.17113704877483191</v>
      </c>
      <c r="AC529" s="84">
        <v>0.18220495745467991</v>
      </c>
      <c r="AD529" s="84">
        <v>0.35365371304261828</v>
      </c>
      <c r="AE529" s="84">
        <v>0.41643520086715002</v>
      </c>
      <c r="AF529" s="84">
        <v>0.556648515721061</v>
      </c>
      <c r="AG529" s="84">
        <v>0.46031517386419291</v>
      </c>
      <c r="AH529" s="84">
        <v>0.51985370950888188</v>
      </c>
      <c r="AI529" s="84">
        <v>0.59156193895870723</v>
      </c>
      <c r="AJ529" s="84">
        <v>0.52260023991220239</v>
      </c>
      <c r="AK529" s="84">
        <v>0.56837578995374283</v>
      </c>
    </row>
    <row r="530" spans="1:37">
      <c r="A530" s="84">
        <v>3</v>
      </c>
      <c r="B530" s="84">
        <v>0.59424920127795533</v>
      </c>
      <c r="C530" s="84">
        <v>0.51711853805781405</v>
      </c>
      <c r="D530" s="84">
        <v>0.54107994879553134</v>
      </c>
      <c r="E530" s="84">
        <v>0.57034075766228809</v>
      </c>
      <c r="F530" s="84">
        <v>0.48453670824607731</v>
      </c>
      <c r="G530" s="84">
        <v>0.51099490480021459</v>
      </c>
      <c r="H530" s="84">
        <v>0.52518639752682306</v>
      </c>
      <c r="I530" s="84">
        <v>0.40854870775347901</v>
      </c>
      <c r="J530" s="84">
        <v>0.46749077994809463</v>
      </c>
      <c r="K530" s="84">
        <v>0.2295797922568461</v>
      </c>
      <c r="L530" s="84">
        <v>0.41097341383328051</v>
      </c>
      <c r="M530" s="84">
        <v>0.46749034749034751</v>
      </c>
      <c r="N530" s="84">
        <v>9.6929027447690955E-2</v>
      </c>
      <c r="O530" s="84">
        <v>0.20602110094667389</v>
      </c>
      <c r="P530" s="84">
        <v>0.22292191435768269</v>
      </c>
      <c r="Q530" s="84">
        <v>0.10781181137064789</v>
      </c>
      <c r="R530" s="84">
        <v>0.16071220625567689</v>
      </c>
      <c r="S530" s="84">
        <v>0.18397248495270849</v>
      </c>
      <c r="T530" s="84">
        <v>0.1159692417739628</v>
      </c>
      <c r="U530" s="84">
        <v>0.1193544291744692</v>
      </c>
      <c r="V530" s="84">
        <v>0.14671710348554451</v>
      </c>
      <c r="W530" s="84">
        <v>0.1265334252239835</v>
      </c>
      <c r="X530" s="84">
        <v>0.11233883069663959</v>
      </c>
      <c r="Y530" s="84">
        <v>0.13993410785503729</v>
      </c>
      <c r="Z530" s="84">
        <v>0.10256807730067689</v>
      </c>
      <c r="AA530" s="84">
        <v>0.1323354762722678</v>
      </c>
      <c r="AB530" s="84">
        <v>0.15462111257117819</v>
      </c>
      <c r="AC530" s="84">
        <v>0.17166111727709951</v>
      </c>
      <c r="AD530" s="84">
        <v>0.33296252348462368</v>
      </c>
      <c r="AE530" s="84">
        <v>0.38703339882121812</v>
      </c>
      <c r="AF530" s="84">
        <v>0.54575794835763225</v>
      </c>
      <c r="AG530" s="84">
        <v>0.43476131485696168</v>
      </c>
      <c r="AH530" s="84">
        <v>0.47143852316266122</v>
      </c>
      <c r="AI530" s="84">
        <v>0.57145421903052074</v>
      </c>
      <c r="AJ530" s="84">
        <v>0.50807789489803712</v>
      </c>
      <c r="AK530" s="84">
        <v>0.54081699133494043</v>
      </c>
    </row>
    <row r="531" spans="1:37">
      <c r="A531" s="84">
        <v>4</v>
      </c>
      <c r="B531" s="84">
        <v>0.57933972310969106</v>
      </c>
      <c r="C531" s="84">
        <v>0.52195904603921339</v>
      </c>
      <c r="D531" s="84">
        <v>0.52961713022227408</v>
      </c>
      <c r="E531" s="84">
        <v>0.56158385684370837</v>
      </c>
      <c r="F531" s="84">
        <v>0.4810464657500988</v>
      </c>
      <c r="G531" s="84">
        <v>0.49818986323411107</v>
      </c>
      <c r="H531" s="84">
        <v>0.50591016548463352</v>
      </c>
      <c r="I531" s="84">
        <v>0.40446510128418678</v>
      </c>
      <c r="J531" s="84">
        <v>0.45157765332604832</v>
      </c>
      <c r="K531" s="84">
        <v>0.2180122757318225</v>
      </c>
      <c r="L531" s="84">
        <v>0.40840482999682232</v>
      </c>
      <c r="M531" s="84">
        <v>0.44393822393822402</v>
      </c>
      <c r="N531" s="84">
        <v>8.6210913835686673E-2</v>
      </c>
      <c r="O531" s="84">
        <v>0.1958849966531731</v>
      </c>
      <c r="P531" s="84">
        <v>0.209536641087224</v>
      </c>
      <c r="Q531" s="84">
        <v>0.1020273248126928</v>
      </c>
      <c r="R531" s="84">
        <v>0.15372522533013491</v>
      </c>
      <c r="S531" s="84">
        <v>0.17028374892519341</v>
      </c>
      <c r="T531" s="84">
        <v>8.6507510729613726E-2</v>
      </c>
      <c r="U531" s="84">
        <v>0.1105389278573015</v>
      </c>
      <c r="V531" s="84">
        <v>0.1178475671855839</v>
      </c>
      <c r="W531" s="84">
        <v>9.0971743625086157E-2</v>
      </c>
      <c r="X531" s="84">
        <v>0.1019538161755373</v>
      </c>
      <c r="Y531" s="84">
        <v>0.11779087913993409</v>
      </c>
      <c r="Z531" s="84">
        <v>9.7142561876711608E-2</v>
      </c>
      <c r="AA531" s="84">
        <v>0.12592628944398099</v>
      </c>
      <c r="AB531" s="84">
        <v>0.1433871840457602</v>
      </c>
      <c r="AC531" s="84">
        <v>0.1663891971883093</v>
      </c>
      <c r="AD531" s="84">
        <v>0.32287649559972298</v>
      </c>
      <c r="AE531" s="84">
        <v>0.36555788903190828</v>
      </c>
      <c r="AF531" s="84">
        <v>0.54259617073599165</v>
      </c>
      <c r="AG531" s="84">
        <v>0.44461409927688628</v>
      </c>
      <c r="AH531" s="84">
        <v>0.45872518286311398</v>
      </c>
      <c r="AI531" s="84">
        <v>0.56732495511669656</v>
      </c>
      <c r="AJ531" s="84">
        <v>0.50715908220821304</v>
      </c>
      <c r="AK531" s="84">
        <v>0.53110951853540955</v>
      </c>
    </row>
    <row r="532" spans="1:37">
      <c r="A532" s="84">
        <v>5</v>
      </c>
      <c r="B532" s="84">
        <v>0.57774227902023423</v>
      </c>
      <c r="C532" s="84">
        <v>0.5326734288744458</v>
      </c>
      <c r="D532" s="84">
        <v>0.52630047713254979</v>
      </c>
      <c r="E532" s="84">
        <v>0.5598705501618122</v>
      </c>
      <c r="F532" s="84">
        <v>0.48729855230811281</v>
      </c>
      <c r="G532" s="84">
        <v>0.48773129525341918</v>
      </c>
      <c r="H532" s="84">
        <v>0.49281687579559907</v>
      </c>
      <c r="I532" s="84">
        <v>0.43877276879264948</v>
      </c>
      <c r="J532" s="84">
        <v>0.47985247916951229</v>
      </c>
      <c r="K532" s="84">
        <v>0.23725212464589229</v>
      </c>
      <c r="L532" s="84">
        <v>0.45514246372206341</v>
      </c>
      <c r="M532" s="84">
        <v>0.4734362934362934</v>
      </c>
      <c r="N532" s="84">
        <v>9.5018407195116283E-2</v>
      </c>
      <c r="O532" s="84">
        <v>0.21674688426353861</v>
      </c>
      <c r="P532" s="84">
        <v>0.22262901997539691</v>
      </c>
      <c r="Q532" s="84">
        <v>0.1110070515645659</v>
      </c>
      <c r="R532" s="84">
        <v>0.1702377902508326</v>
      </c>
      <c r="S532" s="84">
        <v>0.17939810834049871</v>
      </c>
      <c r="T532" s="84">
        <v>9.1157010014306164E-2</v>
      </c>
      <c r="U532" s="84">
        <v>0.1186799758783763</v>
      </c>
      <c r="V532" s="84">
        <v>0.1243115166379149</v>
      </c>
      <c r="W532" s="84">
        <v>9.4279807029634746E-2</v>
      </c>
      <c r="X532" s="84">
        <v>0.1110323047863644</v>
      </c>
      <c r="Y532" s="84">
        <v>0.1180162996358592</v>
      </c>
      <c r="Z532" s="84">
        <v>0.1061850875833204</v>
      </c>
      <c r="AA532" s="84">
        <v>0.13858762330078031</v>
      </c>
      <c r="AB532" s="84">
        <v>0.15343588157996441</v>
      </c>
      <c r="AC532" s="84">
        <v>0.18303736588975211</v>
      </c>
      <c r="AD532" s="84">
        <v>0.3558538514782954</v>
      </c>
      <c r="AE532" s="84">
        <v>0.40058261635390557</v>
      </c>
      <c r="AF532" s="84">
        <v>0.53925873880203767</v>
      </c>
      <c r="AG532" s="84">
        <v>0.46210135115669382</v>
      </c>
      <c r="AH532" s="84">
        <v>0.45042377800998501</v>
      </c>
      <c r="AI532" s="84">
        <v>0.56193895870736077</v>
      </c>
      <c r="AJ532" s="84">
        <v>0.51422883540491549</v>
      </c>
      <c r="AK532" s="84">
        <v>0.5269398657893023</v>
      </c>
    </row>
    <row r="533" spans="1:37">
      <c r="A533" s="84">
        <v>6</v>
      </c>
      <c r="B533" s="84">
        <v>0.60986865459708905</v>
      </c>
      <c r="C533" s="84">
        <v>0.57944687678459728</v>
      </c>
      <c r="D533" s="84">
        <v>0.57034795763993973</v>
      </c>
      <c r="E533" s="84">
        <v>0.6023224823910146</v>
      </c>
      <c r="F533" s="84">
        <v>0.53858994203162469</v>
      </c>
      <c r="G533" s="84">
        <v>0.53184499865915802</v>
      </c>
      <c r="H533" s="84">
        <v>0.52209492635024546</v>
      </c>
      <c r="I533" s="84">
        <v>0.50593734887969466</v>
      </c>
      <c r="J533" s="84">
        <v>0.53510449392159531</v>
      </c>
      <c r="K533" s="84">
        <v>0.27431539187913118</v>
      </c>
      <c r="L533" s="84">
        <v>0.52838682342972143</v>
      </c>
      <c r="M533" s="84">
        <v>0.53166023166023169</v>
      </c>
      <c r="N533" s="84">
        <v>0.11170138403467079</v>
      </c>
      <c r="O533" s="84">
        <v>0.25405603544449029</v>
      </c>
      <c r="P533" s="84">
        <v>0.25136195887762869</v>
      </c>
      <c r="Q533" s="84">
        <v>0.129462318201851</v>
      </c>
      <c r="R533" s="84">
        <v>0.20112024594172859</v>
      </c>
      <c r="S533" s="84">
        <v>0.20484952708512461</v>
      </c>
      <c r="T533" s="84">
        <v>0.1060443490701001</v>
      </c>
      <c r="U533" s="84">
        <v>0.14036563303392899</v>
      </c>
      <c r="V533" s="84">
        <v>0.1417288466734562</v>
      </c>
      <c r="W533" s="84">
        <v>0.1092120376751666</v>
      </c>
      <c r="X533" s="84">
        <v>0.13015237825044981</v>
      </c>
      <c r="Y533" s="84">
        <v>0.1327206519854344</v>
      </c>
      <c r="Z533" s="84">
        <v>0.12344339378907659</v>
      </c>
      <c r="AA533" s="84">
        <v>0.16142709918044851</v>
      </c>
      <c r="AB533" s="84">
        <v>0.1735590425394862</v>
      </c>
      <c r="AC533" s="84">
        <v>0.21300406955234921</v>
      </c>
      <c r="AD533" s="84">
        <v>0.41387323247305441</v>
      </c>
      <c r="AE533" s="84">
        <v>0.45464399430932873</v>
      </c>
      <c r="AF533" s="84">
        <v>0.57070086070613035</v>
      </c>
      <c r="AG533" s="84">
        <v>0.5140733485062372</v>
      </c>
      <c r="AH533" s="84">
        <v>0.50098688029722516</v>
      </c>
      <c r="AI533" s="84">
        <v>0.60394973070017954</v>
      </c>
      <c r="AJ533" s="84">
        <v>0.5591996120568643</v>
      </c>
      <c r="AK533" s="84">
        <v>0.57326210176558723</v>
      </c>
    </row>
    <row r="534" spans="1:37">
      <c r="A534" s="84">
        <v>7</v>
      </c>
      <c r="B534" s="84">
        <v>0.66151934682286118</v>
      </c>
      <c r="C534" s="84">
        <v>0.64017077747260209</v>
      </c>
      <c r="D534" s="84">
        <v>0.62620737809845228</v>
      </c>
      <c r="E534" s="84">
        <v>0.66285931848467528</v>
      </c>
      <c r="F534" s="84">
        <v>0.60335670278308884</v>
      </c>
      <c r="G534" s="84">
        <v>0.59426119603110761</v>
      </c>
      <c r="H534" s="84">
        <v>0.5730132751409347</v>
      </c>
      <c r="I534" s="84">
        <v>0.6101230455107195</v>
      </c>
      <c r="J534" s="84">
        <v>0.59233711241633658</v>
      </c>
      <c r="K534" s="84">
        <v>0.32448064211520311</v>
      </c>
      <c r="L534" s="84">
        <v>0.62024679589026599</v>
      </c>
      <c r="M534" s="84">
        <v>0.57544401544401536</v>
      </c>
      <c r="N534" s="84">
        <v>0.13462882706556689</v>
      </c>
      <c r="O534" s="84">
        <v>0.30441781149395969</v>
      </c>
      <c r="P534" s="84">
        <v>0.2764922968777459</v>
      </c>
      <c r="Q534" s="84">
        <v>0.1523248126928162</v>
      </c>
      <c r="R534" s="84">
        <v>0.24211053403824209</v>
      </c>
      <c r="S534" s="84">
        <v>0.22961306964746339</v>
      </c>
      <c r="T534" s="84">
        <v>0.1566076537911302</v>
      </c>
      <c r="U534" s="84">
        <v>0.17798425746659469</v>
      </c>
      <c r="V534" s="84">
        <v>0.16729366283540831</v>
      </c>
      <c r="W534" s="84">
        <v>0.1332873880082702</v>
      </c>
      <c r="X534" s="84">
        <v>0.1590975265598053</v>
      </c>
      <c r="Y534" s="84">
        <v>0.15436101959424309</v>
      </c>
      <c r="Z534" s="84">
        <v>0.15062264248436941</v>
      </c>
      <c r="AA534" s="84">
        <v>0.19736958335378121</v>
      </c>
      <c r="AB534" s="84">
        <v>0.19347607637010131</v>
      </c>
      <c r="AC534" s="84">
        <v>0.26433592304846459</v>
      </c>
      <c r="AD534" s="84">
        <v>0.51198951844160989</v>
      </c>
      <c r="AE534" s="84">
        <v>0.50626651310886794</v>
      </c>
      <c r="AF534" s="84">
        <v>0.6177762164061128</v>
      </c>
      <c r="AG534" s="84">
        <v>0.5742271902278816</v>
      </c>
      <c r="AH534" s="84">
        <v>0.55880645535817952</v>
      </c>
      <c r="AI534" s="84">
        <v>0.65278276481149011</v>
      </c>
      <c r="AJ534" s="84">
        <v>0.61813123707919648</v>
      </c>
      <c r="AK534" s="84">
        <v>0.62577366603687545</v>
      </c>
    </row>
    <row r="535" spans="1:37">
      <c r="A535" s="84">
        <v>8</v>
      </c>
      <c r="B535" s="84">
        <v>0.7003904863329784</v>
      </c>
      <c r="C535" s="84">
        <v>0.71424686590705122</v>
      </c>
      <c r="D535" s="84">
        <v>0.64052135459094628</v>
      </c>
      <c r="E535" s="84">
        <v>0.71083190557776499</v>
      </c>
      <c r="F535" s="84">
        <v>0.68684937327384754</v>
      </c>
      <c r="G535" s="84">
        <v>0.6100160901045858</v>
      </c>
      <c r="H535" s="84">
        <v>0.63266048372431338</v>
      </c>
      <c r="I535" s="84">
        <v>0.61434098114018576</v>
      </c>
      <c r="J535" s="84">
        <v>0.58038519327960669</v>
      </c>
      <c r="K535" s="84">
        <v>0.32542492917847032</v>
      </c>
      <c r="L535" s="84">
        <v>0.58441902340853724</v>
      </c>
      <c r="M535" s="84">
        <v>0.55837837837837834</v>
      </c>
      <c r="N535" s="84">
        <v>0.17927210028426299</v>
      </c>
      <c r="O535" s="84">
        <v>0.3153826538743506</v>
      </c>
      <c r="P535" s="84">
        <v>0.27438345732528852</v>
      </c>
      <c r="Q535" s="84">
        <v>0.17513221683561039</v>
      </c>
      <c r="R535" s="84">
        <v>0.23952535109579159</v>
      </c>
      <c r="S535" s="84">
        <v>0.247085124677558</v>
      </c>
      <c r="T535" s="84">
        <v>0.23314556509299</v>
      </c>
      <c r="U535" s="84">
        <v>0.20641444758307681</v>
      </c>
      <c r="V535" s="84">
        <v>0.21114875397501709</v>
      </c>
      <c r="W535" s="84">
        <v>0.23574546289914999</v>
      </c>
      <c r="X535" s="84">
        <v>0.19777069350395321</v>
      </c>
      <c r="Y535" s="84">
        <v>0.21130570487255071</v>
      </c>
      <c r="Z535" s="84">
        <v>0.17620007234020571</v>
      </c>
      <c r="AA535" s="84">
        <v>0.20384747509446921</v>
      </c>
      <c r="AB535" s="84">
        <v>0.2020045863286182</v>
      </c>
      <c r="AC535" s="84">
        <v>0.26646318904920452</v>
      </c>
      <c r="AD535" s="84">
        <v>0.51493127657470572</v>
      </c>
      <c r="AE535" s="84">
        <v>0.50619876702120459</v>
      </c>
      <c r="AF535" s="84">
        <v>0.64851572106095212</v>
      </c>
      <c r="AG535" s="84">
        <v>0.6310679611650486</v>
      </c>
      <c r="AH535" s="84">
        <v>0.56896551724137934</v>
      </c>
      <c r="AI535" s="84">
        <v>0.6904847396768401</v>
      </c>
      <c r="AJ535" s="84">
        <v>0.6910747556213469</v>
      </c>
      <c r="AK535" s="84">
        <v>0.64349469020783101</v>
      </c>
    </row>
    <row r="536" spans="1:37">
      <c r="A536" s="84">
        <v>9</v>
      </c>
      <c r="B536" s="84">
        <v>0.63968761093361726</v>
      </c>
      <c r="C536" s="84">
        <v>0.64468495907323298</v>
      </c>
      <c r="D536" s="84">
        <v>0.58303270103572702</v>
      </c>
      <c r="E536" s="84">
        <v>0.64896249762040725</v>
      </c>
      <c r="F536" s="84">
        <v>0.63977662448025741</v>
      </c>
      <c r="G536" s="84">
        <v>0.54753285063019574</v>
      </c>
      <c r="H536" s="84">
        <v>0.58919803600654663</v>
      </c>
      <c r="I536" s="84">
        <v>0.54432862285744987</v>
      </c>
      <c r="J536" s="84">
        <v>0.5428220188498839</v>
      </c>
      <c r="K536" s="84">
        <v>0.30653918791312562</v>
      </c>
      <c r="L536" s="84">
        <v>0.51774176464357591</v>
      </c>
      <c r="M536" s="84">
        <v>0.53436293436293436</v>
      </c>
      <c r="N536" s="84">
        <v>0.2272240085744909</v>
      </c>
      <c r="O536" s="84">
        <v>0.30897587097185458</v>
      </c>
      <c r="P536" s="84">
        <v>0.27004862046745948</v>
      </c>
      <c r="Q536" s="84">
        <v>0.23556632877919789</v>
      </c>
      <c r="R536" s="84">
        <v>0.221988028972681</v>
      </c>
      <c r="S536" s="84">
        <v>0.28006878761822868</v>
      </c>
      <c r="T536" s="84">
        <v>0.29189020028612311</v>
      </c>
      <c r="U536" s="84">
        <v>0.24255720950899801</v>
      </c>
      <c r="V536" s="84">
        <v>0.2824392575811111</v>
      </c>
      <c r="W536" s="84">
        <v>0.36480588100160821</v>
      </c>
      <c r="X536" s="84">
        <v>0.25584763668127469</v>
      </c>
      <c r="Y536" s="84">
        <v>0.279330674527484</v>
      </c>
      <c r="Z536" s="84">
        <v>0.27081072701906678</v>
      </c>
      <c r="AA536" s="84">
        <v>0.22499877312656419</v>
      </c>
      <c r="AB536" s="84">
        <v>0.22818273169977579</v>
      </c>
      <c r="AC536" s="84">
        <v>0.24426563078061411</v>
      </c>
      <c r="AD536" s="84">
        <v>0.47228814397310392</v>
      </c>
      <c r="AE536" s="84">
        <v>0.51087324706998172</v>
      </c>
      <c r="AF536" s="84">
        <v>0.5933602669945548</v>
      </c>
      <c r="AG536" s="84">
        <v>0.58059404799631242</v>
      </c>
      <c r="AH536" s="84">
        <v>0.53866248693834917</v>
      </c>
      <c r="AI536" s="84">
        <v>0.6258527827648116</v>
      </c>
      <c r="AJ536" s="84">
        <v>0.62762563487404599</v>
      </c>
      <c r="AK536" s="84">
        <v>0.58974526027754248</v>
      </c>
    </row>
    <row r="537" spans="1:37">
      <c r="A537" s="84">
        <v>10</v>
      </c>
      <c r="B537" s="84">
        <v>0.53851615193468216</v>
      </c>
      <c r="C537" s="84">
        <v>0.52976368531259332</v>
      </c>
      <c r="D537" s="84">
        <v>0.53409752123821719</v>
      </c>
      <c r="E537" s="84">
        <v>0.55872834570721475</v>
      </c>
      <c r="F537" s="84">
        <v>0.54730037330419734</v>
      </c>
      <c r="G537" s="84">
        <v>0.51743094663448641</v>
      </c>
      <c r="H537" s="84">
        <v>0.53155119112565918</v>
      </c>
      <c r="I537" s="84">
        <v>0.51195529525549399</v>
      </c>
      <c r="J537" s="84">
        <v>0.53489960387925151</v>
      </c>
      <c r="K537" s="84">
        <v>0.30571293673276678</v>
      </c>
      <c r="L537" s="84">
        <v>0.49809342230695902</v>
      </c>
      <c r="M537" s="84">
        <v>0.53799227799227789</v>
      </c>
      <c r="N537" s="84">
        <v>0.33575655901952572</v>
      </c>
      <c r="O537" s="84">
        <v>0.3412647818187613</v>
      </c>
      <c r="P537" s="84">
        <v>0.30683615488254939</v>
      </c>
      <c r="Q537" s="84">
        <v>0.34861172322609069</v>
      </c>
      <c r="R537" s="84">
        <v>0.23094300952558411</v>
      </c>
      <c r="S537" s="84">
        <v>0.33193465176268272</v>
      </c>
      <c r="T537" s="84">
        <v>0.38532725321888411</v>
      </c>
      <c r="U537" s="84">
        <v>0.31582664169867009</v>
      </c>
      <c r="V537" s="84">
        <v>0.38210047180595691</v>
      </c>
      <c r="W537" s="84">
        <v>0.51334711693085233</v>
      </c>
      <c r="X537" s="84">
        <v>0.36618561626960711</v>
      </c>
      <c r="Y537" s="84">
        <v>0.3865094503207907</v>
      </c>
      <c r="Z537" s="84">
        <v>0.45925696274479411</v>
      </c>
      <c r="AA537" s="84">
        <v>0.30341070815134707</v>
      </c>
      <c r="AB537" s="84">
        <v>0.29252016180979618</v>
      </c>
      <c r="AC537" s="84">
        <v>0.2393636699963004</v>
      </c>
      <c r="AD537" s="84">
        <v>0.46183130623949381</v>
      </c>
      <c r="AE537" s="84">
        <v>0.5162251879953933</v>
      </c>
      <c r="AF537" s="84">
        <v>0.53117864043562268</v>
      </c>
      <c r="AG537" s="84">
        <v>0.50822505833885523</v>
      </c>
      <c r="AH537" s="84">
        <v>0.52513642168814578</v>
      </c>
      <c r="AI537" s="84">
        <v>0.54919210053859968</v>
      </c>
      <c r="AJ537" s="84">
        <v>0.53257956662668138</v>
      </c>
      <c r="AK537" s="84">
        <v>0.55143657567268223</v>
      </c>
    </row>
    <row r="538" spans="1:37">
      <c r="A538" s="84">
        <v>11</v>
      </c>
      <c r="B538" s="84">
        <v>0.48278310259140927</v>
      </c>
      <c r="C538" s="84">
        <v>0.49789247545753662</v>
      </c>
      <c r="D538" s="84">
        <v>0.50570231583847325</v>
      </c>
      <c r="E538" s="84">
        <v>0.52370074243289544</v>
      </c>
      <c r="F538" s="84">
        <v>0.51430999423351242</v>
      </c>
      <c r="G538" s="84">
        <v>0.51253687315634222</v>
      </c>
      <c r="H538" s="84">
        <v>0.52373158756137483</v>
      </c>
      <c r="I538" s="84">
        <v>0.50612540970393849</v>
      </c>
      <c r="J538" s="84">
        <v>0.53571916404862729</v>
      </c>
      <c r="K538" s="84">
        <v>0.30512275731822469</v>
      </c>
      <c r="L538" s="84">
        <v>0.48612435123397951</v>
      </c>
      <c r="M538" s="84">
        <v>0.53451737451737447</v>
      </c>
      <c r="N538" s="84">
        <v>0.47332121720490239</v>
      </c>
      <c r="O538" s="84">
        <v>0.39737991266375539</v>
      </c>
      <c r="P538" s="84">
        <v>0.40826547946810388</v>
      </c>
      <c r="Q538" s="84">
        <v>0.44331203173204048</v>
      </c>
      <c r="R538" s="84">
        <v>0.25090248503621593</v>
      </c>
      <c r="S538" s="84">
        <v>0.3896474634565778</v>
      </c>
      <c r="T538" s="84">
        <v>0.52722639484978528</v>
      </c>
      <c r="U538" s="84">
        <v>0.42844447265686991</v>
      </c>
      <c r="V538" s="84">
        <v>0.5072433645792197</v>
      </c>
      <c r="W538" s="84">
        <v>0.63331036067080171</v>
      </c>
      <c r="X538" s="84">
        <v>0.48925289115519283</v>
      </c>
      <c r="Y538" s="84">
        <v>0.48990809779781519</v>
      </c>
      <c r="Z538" s="84">
        <v>0.64506794812173818</v>
      </c>
      <c r="AA538" s="84">
        <v>0.4054767630171271</v>
      </c>
      <c r="AB538" s="84">
        <v>0.39942284403906109</v>
      </c>
      <c r="AC538" s="84">
        <v>0.26100628930817599</v>
      </c>
      <c r="AD538" s="84">
        <v>0.47078018392168502</v>
      </c>
      <c r="AE538" s="84">
        <v>0.52205135153444893</v>
      </c>
      <c r="AF538" s="84">
        <v>0.49235903741436848</v>
      </c>
      <c r="AG538" s="84">
        <v>0.49151565786062068</v>
      </c>
      <c r="AH538" s="84">
        <v>0.51706722396377569</v>
      </c>
      <c r="AI538" s="84">
        <v>0.50718132854578102</v>
      </c>
      <c r="AJ538" s="84">
        <v>0.49105433756157307</v>
      </c>
      <c r="AK538" s="84">
        <v>0.5281125806241449</v>
      </c>
    </row>
    <row r="539" spans="1:37">
      <c r="A539" s="84">
        <v>12</v>
      </c>
      <c r="B539" s="84">
        <v>0.47373091941782042</v>
      </c>
      <c r="C539" s="84">
        <v>0.50126451472547773</v>
      </c>
      <c r="D539" s="84">
        <v>0.50587687652740621</v>
      </c>
      <c r="E539" s="84">
        <v>0.51646678088711206</v>
      </c>
      <c r="F539" s="84">
        <v>0.50866490637045125</v>
      </c>
      <c r="G539" s="84">
        <v>0.51729686242960582</v>
      </c>
      <c r="H539" s="84">
        <v>0.51973086015639192</v>
      </c>
      <c r="I539" s="84">
        <v>0.49511041856966292</v>
      </c>
      <c r="J539" s="84">
        <v>0.52205982789236449</v>
      </c>
      <c r="K539" s="84">
        <v>0.33368744098205849</v>
      </c>
      <c r="L539" s="84">
        <v>0.47690922571761463</v>
      </c>
      <c r="M539" s="84">
        <v>0.52386100386100387</v>
      </c>
      <c r="N539" s="84">
        <v>0.58516240272146891</v>
      </c>
      <c r="O539" s="84">
        <v>0.45628406591655241</v>
      </c>
      <c r="P539" s="84">
        <v>0.51054419776228688</v>
      </c>
      <c r="Q539" s="84">
        <v>0.54495372410753629</v>
      </c>
      <c r="R539" s="84">
        <v>0.31110697067797011</v>
      </c>
      <c r="S539" s="84">
        <v>0.47195184866723983</v>
      </c>
      <c r="T539" s="84">
        <v>0.63206366237482114</v>
      </c>
      <c r="U539" s="84">
        <v>0.56319230647157781</v>
      </c>
      <c r="V539" s="84">
        <v>0.6037453494897429</v>
      </c>
      <c r="W539" s="84">
        <v>0.72446588559614067</v>
      </c>
      <c r="X539" s="84">
        <v>0.61002068043869406</v>
      </c>
      <c r="Y539" s="84">
        <v>0.5767816889197156</v>
      </c>
      <c r="Z539" s="84">
        <v>0.80023768924714511</v>
      </c>
      <c r="AA539" s="84">
        <v>0.52307012808558673</v>
      </c>
      <c r="AB539" s="84">
        <v>0.52564994460333403</v>
      </c>
      <c r="AC539" s="84">
        <v>0.29763226045135027</v>
      </c>
      <c r="AD539" s="84">
        <v>0.47018688816374959</v>
      </c>
      <c r="AE539" s="84">
        <v>0.51690264887202764</v>
      </c>
      <c r="AF539" s="84">
        <v>0.48234674161250662</v>
      </c>
      <c r="AG539" s="84">
        <v>0.49765204113969652</v>
      </c>
      <c r="AH539" s="84">
        <v>0.51741553465691403</v>
      </c>
      <c r="AI539" s="84">
        <v>0.49982046678635539</v>
      </c>
      <c r="AJ539" s="84">
        <v>0.49324927898726417</v>
      </c>
      <c r="AK539" s="84">
        <v>0.52452928529545906</v>
      </c>
    </row>
    <row r="540" spans="1:37">
      <c r="A540" s="84">
        <v>13</v>
      </c>
      <c r="B540" s="84">
        <v>0.46059637912673063</v>
      </c>
      <c r="C540" s="84">
        <v>0.48459467544122048</v>
      </c>
      <c r="D540" s="84">
        <v>0.49807983242173859</v>
      </c>
      <c r="E540" s="84">
        <v>0.50371216447744138</v>
      </c>
      <c r="F540" s="84">
        <v>0.49072809493459613</v>
      </c>
      <c r="G540" s="84">
        <v>0.51280504156610351</v>
      </c>
      <c r="H540" s="84">
        <v>0.50791052918712487</v>
      </c>
      <c r="I540" s="84">
        <v>0.49513728440169769</v>
      </c>
      <c r="J540" s="84">
        <v>0.53114328643627917</v>
      </c>
      <c r="K540" s="84">
        <v>0.40073182247403211</v>
      </c>
      <c r="L540" s="84">
        <v>0.49319457684567308</v>
      </c>
      <c r="M540" s="84">
        <v>0.53559845559845554</v>
      </c>
      <c r="N540" s="84">
        <v>0.67929540053124571</v>
      </c>
      <c r="O540" s="84">
        <v>0.5363051031141427</v>
      </c>
      <c r="P540" s="84">
        <v>0.58447073985120968</v>
      </c>
      <c r="Q540" s="84">
        <v>0.70091449977963849</v>
      </c>
      <c r="R540" s="84">
        <v>0.42837180054498442</v>
      </c>
      <c r="S540" s="84">
        <v>0.58149613069647454</v>
      </c>
      <c r="T540" s="84">
        <v>0.69706723891273237</v>
      </c>
      <c r="U540" s="84">
        <v>0.67714317453264339</v>
      </c>
      <c r="V540" s="84">
        <v>0.70544343524619135</v>
      </c>
      <c r="W540" s="84">
        <v>0.79342981851596595</v>
      </c>
      <c r="X540" s="84">
        <v>0.71575222296051277</v>
      </c>
      <c r="Y540" s="84">
        <v>0.6913299809259581</v>
      </c>
      <c r="Z540" s="84">
        <v>0.91748049398026144</v>
      </c>
      <c r="AA540" s="84">
        <v>0.64544339205967505</v>
      </c>
      <c r="AB540" s="84">
        <v>0.65522661101234181</v>
      </c>
      <c r="AC540" s="84">
        <v>0.42147613762486119</v>
      </c>
      <c r="AD540" s="84">
        <v>0.50687234252941782</v>
      </c>
      <c r="AE540" s="84">
        <v>0.5321455185963011</v>
      </c>
      <c r="AF540" s="84">
        <v>0.47163182856139119</v>
      </c>
      <c r="AG540" s="84">
        <v>0.48486070698049599</v>
      </c>
      <c r="AH540" s="84">
        <v>0.50464414257517709</v>
      </c>
      <c r="AI540" s="84">
        <v>0.4843806104129264</v>
      </c>
      <c r="AJ540" s="84">
        <v>0.47441361884586908</v>
      </c>
      <c r="AK540" s="84">
        <v>0.51703694051729754</v>
      </c>
    </row>
    <row r="541" spans="1:37">
      <c r="A541" s="84">
        <v>14</v>
      </c>
      <c r="B541" s="84">
        <v>0.47248846290379842</v>
      </c>
      <c r="C541" s="84">
        <v>0.48677018464634381</v>
      </c>
      <c r="D541" s="84">
        <v>0.51146281857325748</v>
      </c>
      <c r="E541" s="84">
        <v>0.50828098229583096</v>
      </c>
      <c r="F541" s="84">
        <v>0.48996934656590491</v>
      </c>
      <c r="G541" s="84">
        <v>0.528425851434701</v>
      </c>
      <c r="H541" s="84">
        <v>0.5173667939625386</v>
      </c>
      <c r="I541" s="84">
        <v>0.49833431841384113</v>
      </c>
      <c r="J541" s="84">
        <v>0.53162136320174846</v>
      </c>
      <c r="K541" s="84">
        <v>0.49185552407932009</v>
      </c>
      <c r="L541" s="84">
        <v>0.5173975214489992</v>
      </c>
      <c r="M541" s="84">
        <v>0.53868725868725853</v>
      </c>
      <c r="N541" s="84">
        <v>0.78577752924180988</v>
      </c>
      <c r="O541" s="84">
        <v>0.64941191470372595</v>
      </c>
      <c r="P541" s="84">
        <v>0.66648116689121917</v>
      </c>
      <c r="Q541" s="84">
        <v>0.84436976641692352</v>
      </c>
      <c r="R541" s="84">
        <v>0.5656892656683048</v>
      </c>
      <c r="S541" s="84">
        <v>0.7266723989681857</v>
      </c>
      <c r="T541" s="84">
        <v>0.77865701001430621</v>
      </c>
      <c r="U541" s="84">
        <v>0.78194528200082514</v>
      </c>
      <c r="V541" s="84">
        <v>0.80560347515224573</v>
      </c>
      <c r="W541" s="84">
        <v>0.86119917298414894</v>
      </c>
      <c r="X541" s="84">
        <v>0.8196396974832576</v>
      </c>
      <c r="Y541" s="84">
        <v>0.78448066585746501</v>
      </c>
      <c r="Z541" s="84">
        <v>0.95055030227871651</v>
      </c>
      <c r="AA541" s="84">
        <v>0.76413603572655442</v>
      </c>
      <c r="AB541" s="84">
        <v>0.77449692097601197</v>
      </c>
      <c r="AC541" s="84">
        <v>0.58000369959304465</v>
      </c>
      <c r="AD541" s="84">
        <v>0.56039256402650051</v>
      </c>
      <c r="AE541" s="84">
        <v>0.5293001829144367</v>
      </c>
      <c r="AF541" s="84">
        <v>0.47918496399086591</v>
      </c>
      <c r="AG541" s="84">
        <v>0.48872115467719168</v>
      </c>
      <c r="AH541" s="84">
        <v>0.51927319168698483</v>
      </c>
      <c r="AI541" s="84">
        <v>0.48653500897666069</v>
      </c>
      <c r="AJ541" s="84">
        <v>0.47645542482325609</v>
      </c>
      <c r="AK541" s="84">
        <v>0.53091406606293567</v>
      </c>
    </row>
    <row r="542" spans="1:37">
      <c r="A542" s="84">
        <v>15</v>
      </c>
      <c r="B542" s="84">
        <v>0.47106851260205901</v>
      </c>
      <c r="C542" s="84">
        <v>0.48459467544122042</v>
      </c>
      <c r="D542" s="84">
        <v>0.50087280344466434</v>
      </c>
      <c r="E542" s="84">
        <v>0.50466400152293922</v>
      </c>
      <c r="F542" s="84">
        <v>0.48781450119882241</v>
      </c>
      <c r="G542" s="84">
        <v>0.52433628318584069</v>
      </c>
      <c r="H542" s="84">
        <v>0.51336606655755601</v>
      </c>
      <c r="I542" s="84">
        <v>0.51192842942345906</v>
      </c>
      <c r="J542" s="84">
        <v>0.535241087283158</v>
      </c>
      <c r="K542" s="84">
        <v>0.6944050991501417</v>
      </c>
      <c r="L542" s="84">
        <v>0.57700455460226674</v>
      </c>
      <c r="M542" s="84">
        <v>0.54440154440154431</v>
      </c>
      <c r="N542" s="84">
        <v>0.88005032853348264</v>
      </c>
      <c r="O542" s="84">
        <v>0.76620023587160935</v>
      </c>
      <c r="P542" s="84">
        <v>0.7760529553043175</v>
      </c>
      <c r="Q542" s="84">
        <v>0.94210004407227843</v>
      </c>
      <c r="R542" s="84">
        <v>0.71305633835619653</v>
      </c>
      <c r="S542" s="84">
        <v>0.86545141874462606</v>
      </c>
      <c r="T542" s="84">
        <v>0.86373390557939911</v>
      </c>
      <c r="U542" s="84">
        <v>0.87564668168978321</v>
      </c>
      <c r="V542" s="84">
        <v>0.8872030428366553</v>
      </c>
      <c r="W542" s="84">
        <v>0.94955203308063407</v>
      </c>
      <c r="X542" s="84">
        <v>0.90746810210313333</v>
      </c>
      <c r="Y542" s="84">
        <v>0.8885208947459684</v>
      </c>
      <c r="Z542" s="84">
        <v>0.98563530202035854</v>
      </c>
      <c r="AA542" s="84">
        <v>0.86689895470383294</v>
      </c>
      <c r="AB542" s="84">
        <v>0.86764061735075104</v>
      </c>
      <c r="AC542" s="84">
        <v>0.79763226045135027</v>
      </c>
      <c r="AD542" s="84">
        <v>0.718184514980718</v>
      </c>
      <c r="AE542" s="84">
        <v>0.53377142470022343</v>
      </c>
      <c r="AF542" s="84">
        <v>0.46671350781661691</v>
      </c>
      <c r="AG542" s="84">
        <v>0.48730949842989257</v>
      </c>
      <c r="AH542" s="84">
        <v>0.50812724950655985</v>
      </c>
      <c r="AI542" s="84">
        <v>0.48061041292639128</v>
      </c>
      <c r="AJ542" s="84">
        <v>0.47438809627115192</v>
      </c>
      <c r="AK542" s="84">
        <v>0.51983842595608831</v>
      </c>
    </row>
    <row r="543" spans="1:37">
      <c r="A543" s="84">
        <v>16</v>
      </c>
      <c r="B543" s="84">
        <v>0.48438054668086622</v>
      </c>
      <c r="C543" s="84">
        <v>0.50297772822451237</v>
      </c>
      <c r="D543" s="84">
        <v>0.50308390550448068</v>
      </c>
      <c r="E543" s="84">
        <v>0.51437273938701689</v>
      </c>
      <c r="F543" s="84">
        <v>0.49831557862150588</v>
      </c>
      <c r="G543" s="84">
        <v>0.52775543041029771</v>
      </c>
      <c r="H543" s="84">
        <v>0.47790507364975437</v>
      </c>
      <c r="I543" s="84">
        <v>0.55588093063242161</v>
      </c>
      <c r="J543" s="84">
        <v>0.58414151072257903</v>
      </c>
      <c r="K543" s="84">
        <v>0.86803588290840417</v>
      </c>
      <c r="L543" s="84">
        <v>0.66592521978603969</v>
      </c>
      <c r="M543" s="84">
        <v>0.60386100386100383</v>
      </c>
      <c r="N543" s="84">
        <v>0.954983922829582</v>
      </c>
      <c r="O543" s="84">
        <v>0.87194402830459294</v>
      </c>
      <c r="P543" s="84">
        <v>0.88752855720227286</v>
      </c>
      <c r="Q543" s="84">
        <v>0.97939620978404562</v>
      </c>
      <c r="R543" s="84">
        <v>0.83754104851293765</v>
      </c>
      <c r="S543" s="84">
        <v>0.94249355116079092</v>
      </c>
      <c r="T543" s="84">
        <v>0.9304810443490702</v>
      </c>
      <c r="U543" s="84">
        <v>0.94782111911638678</v>
      </c>
      <c r="V543" s="84">
        <v>0.93683619811693308</v>
      </c>
      <c r="W543" s="84">
        <v>0.96852745233172521</v>
      </c>
      <c r="X543" s="84">
        <v>0.95616792217585056</v>
      </c>
      <c r="Y543" s="84">
        <v>0.93415987515172527</v>
      </c>
      <c r="Z543" s="84">
        <v>0.98129488968118628</v>
      </c>
      <c r="AA543" s="84">
        <v>0.94376993669333076</v>
      </c>
      <c r="AB543" s="84">
        <v>0.93792996830795405</v>
      </c>
      <c r="AC543" s="84">
        <v>1</v>
      </c>
      <c r="AD543" s="84">
        <v>0.95179471966775442</v>
      </c>
      <c r="AE543" s="84">
        <v>0.65117539462096052</v>
      </c>
      <c r="AF543" s="84">
        <v>0.4805901984893729</v>
      </c>
      <c r="AG543" s="84">
        <v>0.50514246204373248</v>
      </c>
      <c r="AH543" s="84">
        <v>0.51381632416115186</v>
      </c>
      <c r="AI543" s="84">
        <v>0.48850987432675053</v>
      </c>
      <c r="AJ543" s="84">
        <v>0.49164135678007198</v>
      </c>
      <c r="AK543" s="84">
        <v>0.52133689491172064</v>
      </c>
    </row>
    <row r="544" spans="1:37">
      <c r="A544" s="84">
        <v>17</v>
      </c>
      <c r="B544" s="84">
        <v>0.54011359602413911</v>
      </c>
      <c r="C544" s="84">
        <v>0.56345688412694095</v>
      </c>
      <c r="D544" s="84">
        <v>0.56010706388921216</v>
      </c>
      <c r="E544" s="84">
        <v>0.5705311250713877</v>
      </c>
      <c r="F544" s="84">
        <v>0.55789250053112382</v>
      </c>
      <c r="G544" s="84">
        <v>0.58822740681147767</v>
      </c>
      <c r="H544" s="84">
        <v>0.52791416621203846</v>
      </c>
      <c r="I544" s="84">
        <v>0.63712320670571143</v>
      </c>
      <c r="J544" s="84">
        <v>0.66466329736374818</v>
      </c>
      <c r="K544" s="84">
        <v>1</v>
      </c>
      <c r="L544" s="84">
        <v>0.78325918864527089</v>
      </c>
      <c r="M544" s="84">
        <v>0.67567567567567566</v>
      </c>
      <c r="N544" s="84">
        <v>1</v>
      </c>
      <c r="O544" s="84">
        <v>0.99268479265610532</v>
      </c>
      <c r="P544" s="84">
        <v>1</v>
      </c>
      <c r="Q544" s="84">
        <v>1</v>
      </c>
      <c r="R544" s="84">
        <v>0.9687332603581994</v>
      </c>
      <c r="S544" s="84">
        <v>1</v>
      </c>
      <c r="T544" s="84">
        <v>1</v>
      </c>
      <c r="U544" s="84">
        <v>0.99930174246992742</v>
      </c>
      <c r="V544" s="84">
        <v>0.99343212853075036</v>
      </c>
      <c r="W544" s="84">
        <v>1</v>
      </c>
      <c r="X544" s="84">
        <v>1</v>
      </c>
      <c r="Y544" s="84">
        <v>1</v>
      </c>
      <c r="Z544" s="84">
        <v>1</v>
      </c>
      <c r="AA544" s="84">
        <v>1</v>
      </c>
      <c r="AB544" s="84">
        <v>1</v>
      </c>
      <c r="AC544" s="84">
        <v>0.98205697373288925</v>
      </c>
      <c r="AD544" s="84">
        <v>0.99903589439335505</v>
      </c>
      <c r="AE544" s="84">
        <v>0.73064155545017273</v>
      </c>
      <c r="AF544" s="84">
        <v>0.53890743017741083</v>
      </c>
      <c r="AG544" s="84">
        <v>0.56463368960848148</v>
      </c>
      <c r="AH544" s="84">
        <v>0.57360965981655643</v>
      </c>
      <c r="AI544" s="84">
        <v>0.54524236983842012</v>
      </c>
      <c r="AJ544" s="84">
        <v>0.55230851688318305</v>
      </c>
      <c r="AK544" s="84">
        <v>0.58108020066453836</v>
      </c>
    </row>
    <row r="545" spans="1:37">
      <c r="A545" s="84">
        <v>18</v>
      </c>
      <c r="B545" s="84">
        <v>0.62868299609513656</v>
      </c>
      <c r="C545" s="84">
        <v>0.65980474804884015</v>
      </c>
      <c r="D545" s="84">
        <v>0.65739555452112186</v>
      </c>
      <c r="E545" s="84">
        <v>0.65905197030268414</v>
      </c>
      <c r="F545" s="84">
        <v>0.65012595222920289</v>
      </c>
      <c r="G545" s="84">
        <v>0.68128184499865907</v>
      </c>
      <c r="H545" s="84">
        <v>0.61774868157846874</v>
      </c>
      <c r="I545" s="84">
        <v>0.73851485680511531</v>
      </c>
      <c r="J545" s="84">
        <v>0.75713700314164722</v>
      </c>
      <c r="K545" s="84">
        <v>0.98760623229461753</v>
      </c>
      <c r="L545" s="84">
        <v>0.87366274759029783</v>
      </c>
      <c r="M545" s="84">
        <v>0.75961389961389958</v>
      </c>
      <c r="N545" s="84">
        <v>0.95475092035975584</v>
      </c>
      <c r="O545" s="84">
        <v>1</v>
      </c>
      <c r="P545" s="84">
        <v>0.9594341280534241</v>
      </c>
      <c r="Q545" s="84">
        <v>0.94656236227412949</v>
      </c>
      <c r="R545" s="84">
        <v>1</v>
      </c>
      <c r="S545" s="84">
        <v>0.96436801375752357</v>
      </c>
      <c r="T545" s="84">
        <v>0.99423283261802575</v>
      </c>
      <c r="U545" s="84">
        <v>1</v>
      </c>
      <c r="V545" s="84">
        <v>1</v>
      </c>
      <c r="W545" s="84">
        <v>0.95125201010797156</v>
      </c>
      <c r="X545" s="84">
        <v>0.95507790627356381</v>
      </c>
      <c r="Y545" s="84">
        <v>0.94350615571354257</v>
      </c>
      <c r="Z545" s="84">
        <v>0.90228905079315869</v>
      </c>
      <c r="AA545" s="84">
        <v>0.91865338371693595</v>
      </c>
      <c r="AB545" s="84">
        <v>0.87114477854216599</v>
      </c>
      <c r="AC545" s="84">
        <v>0.88152053274139819</v>
      </c>
      <c r="AD545" s="84">
        <v>1</v>
      </c>
      <c r="AE545" s="84">
        <v>0.79323894045118903</v>
      </c>
      <c r="AF545" s="84">
        <v>0.62673458633409451</v>
      </c>
      <c r="AG545" s="84">
        <v>0.65993489095675728</v>
      </c>
      <c r="AH545" s="84">
        <v>0.6686984790433067</v>
      </c>
      <c r="AI545" s="84">
        <v>0.63500897666068223</v>
      </c>
      <c r="AJ545" s="84">
        <v>0.64954952655623899</v>
      </c>
      <c r="AK545" s="84">
        <v>0.68115186657111204</v>
      </c>
    </row>
    <row r="546" spans="1:37">
      <c r="A546" s="84">
        <v>19</v>
      </c>
      <c r="B546" s="84">
        <v>0.72736954206602755</v>
      </c>
      <c r="C546" s="84">
        <v>0.76784597394827714</v>
      </c>
      <c r="D546" s="84">
        <v>0.76370301408122909</v>
      </c>
      <c r="E546" s="84">
        <v>0.75956596230725304</v>
      </c>
      <c r="F546" s="84">
        <v>0.75811102006130693</v>
      </c>
      <c r="G546" s="84">
        <v>0.78164387235183697</v>
      </c>
      <c r="H546" s="84">
        <v>0.72376795781051095</v>
      </c>
      <c r="I546" s="84">
        <v>0.82846166245768615</v>
      </c>
      <c r="J546" s="84">
        <v>0.83479032919000151</v>
      </c>
      <c r="K546" s="84">
        <v>0.88609537299338992</v>
      </c>
      <c r="L546" s="84">
        <v>0.91444232602478559</v>
      </c>
      <c r="M546" s="84">
        <v>0.82332046332046316</v>
      </c>
      <c r="N546" s="84">
        <v>0.85395405191295037</v>
      </c>
      <c r="O546" s="84">
        <v>0.94206802027220826</v>
      </c>
      <c r="P546" s="84">
        <v>0.86242750864038442</v>
      </c>
      <c r="Q546" s="84">
        <v>0.80850594975760226</v>
      </c>
      <c r="R546" s="84">
        <v>0.86768987120665175</v>
      </c>
      <c r="S546" s="84">
        <v>0.77970765262252784</v>
      </c>
      <c r="T546" s="84">
        <v>0.87370350500715299</v>
      </c>
      <c r="U546" s="84">
        <v>0.87824134319357605</v>
      </c>
      <c r="V546" s="84">
        <v>0.86448568993827024</v>
      </c>
      <c r="W546" s="84">
        <v>0.86335860326211811</v>
      </c>
      <c r="X546" s="84">
        <v>0.84509082221541998</v>
      </c>
      <c r="Y546" s="84">
        <v>0.82295821050806295</v>
      </c>
      <c r="Z546" s="84">
        <v>0.82927711465922593</v>
      </c>
      <c r="AA546" s="84">
        <v>0.83103499043038753</v>
      </c>
      <c r="AB546" s="84">
        <v>0.76537579552188828</v>
      </c>
      <c r="AC546" s="84">
        <v>0.78551609322974458</v>
      </c>
      <c r="AD546" s="84">
        <v>0.99189162464155067</v>
      </c>
      <c r="AE546" s="84">
        <v>0.85908813766004999</v>
      </c>
      <c r="AF546" s="84">
        <v>0.72685754435271388</v>
      </c>
      <c r="AG546" s="84">
        <v>0.7677105240413703</v>
      </c>
      <c r="AH546" s="84">
        <v>0.77162428886566814</v>
      </c>
      <c r="AI546" s="84">
        <v>0.73698384201077205</v>
      </c>
      <c r="AJ546" s="84">
        <v>0.75794390138077117</v>
      </c>
      <c r="AK546" s="84">
        <v>0.78806436901426813</v>
      </c>
    </row>
    <row r="547" spans="1:37">
      <c r="A547" s="84">
        <v>20</v>
      </c>
      <c r="B547" s="84">
        <v>0.81469648562300312</v>
      </c>
      <c r="C547" s="84">
        <v>0.86071302314197895</v>
      </c>
      <c r="D547" s="84">
        <v>0.85016874199930192</v>
      </c>
      <c r="E547" s="84">
        <v>0.84618313344755369</v>
      </c>
      <c r="F547" s="84">
        <v>0.84988922273817136</v>
      </c>
      <c r="G547" s="84">
        <v>0.85686511128989007</v>
      </c>
      <c r="H547" s="84">
        <v>0.82396799418076017</v>
      </c>
      <c r="I547" s="84">
        <v>0.9289130084358711</v>
      </c>
      <c r="J547" s="84">
        <v>0.92972271547602781</v>
      </c>
      <c r="K547" s="84">
        <v>0.75365911237016059</v>
      </c>
      <c r="L547" s="84">
        <v>0.95069378243830116</v>
      </c>
      <c r="M547" s="84">
        <v>0.91907335907335908</v>
      </c>
      <c r="N547" s="84">
        <v>0.70897991518710091</v>
      </c>
      <c r="O547" s="84">
        <v>0.84776718834666731</v>
      </c>
      <c r="P547" s="84">
        <v>0.75909437056997264</v>
      </c>
      <c r="Q547" s="84">
        <v>0.70967386513882758</v>
      </c>
      <c r="R547" s="84">
        <v>0.73827933949740332</v>
      </c>
      <c r="S547" s="84">
        <v>0.71277730008598461</v>
      </c>
      <c r="T547" s="84">
        <v>0.7487035050071531</v>
      </c>
      <c r="U547" s="84">
        <v>0.74913511283206891</v>
      </c>
      <c r="V547" s="84">
        <v>0.7468875355932908</v>
      </c>
      <c r="W547" s="84">
        <v>0.7602572938203539</v>
      </c>
      <c r="X547" s="84">
        <v>0.72335993668948717</v>
      </c>
      <c r="Y547" s="84">
        <v>0.71040402288885007</v>
      </c>
      <c r="Z547" s="84">
        <v>0.72081847775538666</v>
      </c>
      <c r="AA547" s="84">
        <v>0.73910781763753253</v>
      </c>
      <c r="AB547" s="84">
        <v>0.63154775707917854</v>
      </c>
      <c r="AC547" s="84">
        <v>0.69450610432852378</v>
      </c>
      <c r="AD547" s="84">
        <v>0.99115000494413164</v>
      </c>
      <c r="AE547" s="84">
        <v>0.95704898042138065</v>
      </c>
      <c r="AF547" s="84">
        <v>0.83119620586685394</v>
      </c>
      <c r="AG547" s="84">
        <v>0.85975627322750714</v>
      </c>
      <c r="AH547" s="84">
        <v>0.85382561244630217</v>
      </c>
      <c r="AI547" s="84">
        <v>0.82064631956912015</v>
      </c>
      <c r="AJ547" s="84">
        <v>0.85031009928281565</v>
      </c>
      <c r="AK547" s="84">
        <v>0.8680695810802006</v>
      </c>
    </row>
    <row r="548" spans="1:37">
      <c r="A548" s="84">
        <v>21</v>
      </c>
      <c r="B548" s="84">
        <v>0.95189918352857639</v>
      </c>
      <c r="C548" s="84">
        <v>0.97568868463274661</v>
      </c>
      <c r="D548" s="84">
        <v>0.96601885255440501</v>
      </c>
      <c r="E548" s="84">
        <v>0.95735770036169798</v>
      </c>
      <c r="F548" s="84">
        <v>0.95969528665513382</v>
      </c>
      <c r="G548" s="84">
        <v>0.96145079109680864</v>
      </c>
      <c r="H548" s="84">
        <v>0.92998727041280216</v>
      </c>
      <c r="I548" s="84">
        <v>1</v>
      </c>
      <c r="J548" s="84">
        <v>1</v>
      </c>
      <c r="K548" s="84">
        <v>0.66572237960339942</v>
      </c>
      <c r="L548" s="84">
        <v>1</v>
      </c>
      <c r="M548" s="84">
        <v>1</v>
      </c>
      <c r="N548" s="84">
        <v>0.61456731441353285</v>
      </c>
      <c r="O548" s="84">
        <v>0.79109425302011249</v>
      </c>
      <c r="P548" s="84">
        <v>0.69454044871419385</v>
      </c>
      <c r="Q548" s="84">
        <v>0.62400837373292195</v>
      </c>
      <c r="R548" s="84">
        <v>0.66588257214057811</v>
      </c>
      <c r="S548" s="84">
        <v>0.64082545141874447</v>
      </c>
      <c r="T548" s="84">
        <v>0.65374642346208867</v>
      </c>
      <c r="U548" s="84">
        <v>0.66297172057003217</v>
      </c>
      <c r="V548" s="84">
        <v>0.66532953671564843</v>
      </c>
      <c r="W548" s="84">
        <v>0.65954514128187458</v>
      </c>
      <c r="X548" s="84">
        <v>0.63323204646752718</v>
      </c>
      <c r="Y548" s="84">
        <v>0.6158661349054968</v>
      </c>
      <c r="Z548" s="84">
        <v>0.6381439570092492</v>
      </c>
      <c r="AA548" s="84">
        <v>0.66436668793247311</v>
      </c>
      <c r="AB548" s="84">
        <v>0.56045966349746201</v>
      </c>
      <c r="AC548" s="84">
        <v>0.60349611542730297</v>
      </c>
      <c r="AD548" s="84">
        <v>0.97747948185503808</v>
      </c>
      <c r="AE548" s="84">
        <v>1</v>
      </c>
      <c r="AF548" s="84">
        <v>0.95380291586158439</v>
      </c>
      <c r="AG548" s="84">
        <v>0.97245829852208243</v>
      </c>
      <c r="AH548" s="84">
        <v>0.96522698246836203</v>
      </c>
      <c r="AI548" s="84">
        <v>0.94865350089766598</v>
      </c>
      <c r="AJ548" s="84">
        <v>0.97052142620147486</v>
      </c>
      <c r="AK548" s="84">
        <v>0.97478663105088281</v>
      </c>
    </row>
    <row r="549" spans="1:37">
      <c r="A549" s="84">
        <v>22</v>
      </c>
      <c r="B549" s="84">
        <v>1</v>
      </c>
      <c r="C549" s="84">
        <v>1</v>
      </c>
      <c r="D549" s="84">
        <v>1</v>
      </c>
      <c r="E549" s="84">
        <v>1</v>
      </c>
      <c r="F549" s="84">
        <v>1</v>
      </c>
      <c r="G549" s="84">
        <v>1</v>
      </c>
      <c r="H549" s="84">
        <v>1</v>
      </c>
      <c r="I549" s="84">
        <v>0.93170705496749218</v>
      </c>
      <c r="J549" s="84">
        <v>0.95342166370714387</v>
      </c>
      <c r="K549" s="84">
        <v>0.54355524079320117</v>
      </c>
      <c r="L549" s="84">
        <v>0.89754792924478344</v>
      </c>
      <c r="M549" s="84">
        <v>0.93019305019305021</v>
      </c>
      <c r="N549" s="84">
        <v>0.47569784239712942</v>
      </c>
      <c r="O549" s="84">
        <v>0.64705319861026989</v>
      </c>
      <c r="P549" s="84">
        <v>0.5729599906273799</v>
      </c>
      <c r="Q549" s="84">
        <v>0.51316659321286906</v>
      </c>
      <c r="R549" s="84">
        <v>0.53290868015930315</v>
      </c>
      <c r="S549" s="84">
        <v>0.48746345657781592</v>
      </c>
      <c r="T549" s="84">
        <v>0.5324123748211731</v>
      </c>
      <c r="U549" s="84">
        <v>0.52814453930872507</v>
      </c>
      <c r="V549" s="84">
        <v>0.53754702471265559</v>
      </c>
      <c r="W549" s="84">
        <v>0.54858718125430739</v>
      </c>
      <c r="X549" s="84">
        <v>0.51277782340249201</v>
      </c>
      <c r="Y549" s="84">
        <v>0.50728281602219527</v>
      </c>
      <c r="Z549" s="84">
        <v>0.51733581356895575</v>
      </c>
      <c r="AA549" s="84">
        <v>0.52858615105265749</v>
      </c>
      <c r="AB549" s="84">
        <v>0.46664605395377601</v>
      </c>
      <c r="AC549" s="84">
        <v>0.4238808731039585</v>
      </c>
      <c r="AD549" s="84">
        <v>0.82272817166023959</v>
      </c>
      <c r="AE549" s="84">
        <v>0.91071065645958937</v>
      </c>
      <c r="AF549" s="84">
        <v>1</v>
      </c>
      <c r="AG549" s="84">
        <v>1</v>
      </c>
      <c r="AH549" s="84">
        <v>1</v>
      </c>
      <c r="AI549" s="84">
        <v>1</v>
      </c>
      <c r="AJ549" s="84">
        <v>1</v>
      </c>
      <c r="AK549" s="84">
        <v>1</v>
      </c>
    </row>
    <row r="550" spans="1:37">
      <c r="A550" s="84">
        <v>23</v>
      </c>
      <c r="B550" s="84">
        <v>0.92438764643237481</v>
      </c>
      <c r="C550" s="84">
        <v>0.8705843961602262</v>
      </c>
      <c r="D550" s="84">
        <v>0.92563714651460516</v>
      </c>
      <c r="E550" s="84">
        <v>0.91224062440510179</v>
      </c>
      <c r="F550" s="84">
        <v>0.8861877446963492</v>
      </c>
      <c r="G550" s="84">
        <v>0.91244301421292584</v>
      </c>
      <c r="H550" s="84">
        <v>0.92416803055100916</v>
      </c>
      <c r="I550" s="84">
        <v>0.78641663532319572</v>
      </c>
      <c r="J550" s="84">
        <v>0.80965715066247779</v>
      </c>
      <c r="K550" s="84">
        <v>0.44759206798866857</v>
      </c>
      <c r="L550" s="84">
        <v>0.74335345832009325</v>
      </c>
      <c r="M550" s="84">
        <v>0.7766023166023166</v>
      </c>
      <c r="N550" s="84">
        <v>0.34945710424530502</v>
      </c>
      <c r="O550" s="84">
        <v>0.48114620852325241</v>
      </c>
      <c r="P550" s="84">
        <v>0.42469685431433429</v>
      </c>
      <c r="Q550" s="84">
        <v>0.37808505949757598</v>
      </c>
      <c r="R550" s="84">
        <v>0.37881081584647291</v>
      </c>
      <c r="S550" s="84">
        <v>0.37262252794496992</v>
      </c>
      <c r="T550" s="84">
        <v>0.42757510729613729</v>
      </c>
      <c r="U550" s="84">
        <v>0.38900085695242342</v>
      </c>
      <c r="V550" s="84">
        <v>0.40005819632947431</v>
      </c>
      <c r="W550" s="84">
        <v>0.42825637491385249</v>
      </c>
      <c r="X550" s="84">
        <v>0.38241640100639818</v>
      </c>
      <c r="Y550" s="84">
        <v>0.3817235997919195</v>
      </c>
      <c r="Z550" s="84">
        <v>0.38025112385676629</v>
      </c>
      <c r="AA550" s="84">
        <v>0.38351082102370332</v>
      </c>
      <c r="AB550" s="84">
        <v>0.34649970369225219</v>
      </c>
      <c r="AC550" s="84">
        <v>0.34803921568627438</v>
      </c>
      <c r="AD550" s="84">
        <v>0.67259962424602016</v>
      </c>
      <c r="AE550" s="84">
        <v>0.73741616421651646</v>
      </c>
      <c r="AF550" s="84">
        <v>0.92938696645002639</v>
      </c>
      <c r="AG550" s="84">
        <v>0.87156809080694886</v>
      </c>
      <c r="AH550" s="84">
        <v>0.92186230117264611</v>
      </c>
      <c r="AI550" s="84">
        <v>0.92118491921005397</v>
      </c>
      <c r="AJ550" s="84">
        <v>0.88017151170210051</v>
      </c>
      <c r="AK550" s="84">
        <v>0.91054791843116822</v>
      </c>
    </row>
    <row r="551" spans="1:37">
      <c r="A551" s="84">
        <v>24</v>
      </c>
      <c r="B551" s="84">
        <v>0.8141640042598508</v>
      </c>
      <c r="C551" s="84">
        <v>0.73352731623745682</v>
      </c>
      <c r="D551" s="84">
        <v>0.77603863609915069</v>
      </c>
      <c r="E551" s="84">
        <v>0.79326099371787551</v>
      </c>
      <c r="F551" s="84">
        <v>0.75380132932714206</v>
      </c>
      <c r="G551" s="84">
        <v>0.74376508447304901</v>
      </c>
      <c r="H551" s="84">
        <v>0.79869067103109659</v>
      </c>
      <c r="I551" s="84">
        <v>0.60732899897909831</v>
      </c>
      <c r="J551" s="84">
        <v>0.63597869143559627</v>
      </c>
      <c r="K551" s="84">
        <v>0.67587346553352223</v>
      </c>
      <c r="L551" s="84">
        <v>0.56508844402076053</v>
      </c>
      <c r="M551" s="84">
        <v>0.82918918918918905</v>
      </c>
      <c r="N551" s="84">
        <v>0.2312316510555012</v>
      </c>
      <c r="O551" s="84">
        <v>0.33984636470850732</v>
      </c>
      <c r="P551" s="84">
        <v>0.30967723039072109</v>
      </c>
      <c r="Q551" s="84">
        <v>0.2275231379462318</v>
      </c>
      <c r="R551" s="84">
        <v>0.26180217528006139</v>
      </c>
      <c r="S551" s="84">
        <v>0.26390369733447983</v>
      </c>
      <c r="T551" s="84">
        <v>0.32023426323319032</v>
      </c>
      <c r="U551" s="84">
        <v>0.26390960738883429</v>
      </c>
      <c r="V551" s="84">
        <v>0.28094278053748473</v>
      </c>
      <c r="W551" s="84">
        <v>0.3093498736503561</v>
      </c>
      <c r="X551" s="84">
        <v>0.26570257497592248</v>
      </c>
      <c r="Y551" s="84">
        <v>0.2724640194208427</v>
      </c>
      <c r="Z551" s="84">
        <v>0.2568077300676897</v>
      </c>
      <c r="AA551" s="84">
        <v>0.25255925798694612</v>
      </c>
      <c r="AB551" s="84">
        <v>0.24018963695859419</v>
      </c>
      <c r="AC551" s="84">
        <v>0.25943396226415089</v>
      </c>
      <c r="AD551" s="84">
        <v>0.49606941560367862</v>
      </c>
      <c r="AE551" s="84">
        <v>0.56737348418128852</v>
      </c>
      <c r="AF551" s="84">
        <v>0.80238889864746177</v>
      </c>
      <c r="AG551" s="84">
        <v>0.72083777476880528</v>
      </c>
      <c r="AH551" s="84">
        <v>0.76570300708231753</v>
      </c>
      <c r="AI551" s="84">
        <v>0.79874326750448821</v>
      </c>
      <c r="AJ551" s="84">
        <v>0.75115489650595924</v>
      </c>
      <c r="AK551" s="84">
        <v>0.74291484787282569</v>
      </c>
    </row>
    <row r="553" spans="1:37">
      <c r="A553" s="131"/>
      <c r="B553" s="123"/>
    </row>
    <row r="554" spans="1:37">
      <c r="B554" s="123"/>
    </row>
    <row r="561" spans="1:50">
      <c r="A561" s="84" t="s">
        <v>69</v>
      </c>
      <c r="B561" s="83"/>
      <c r="C561" s="83"/>
      <c r="D561" s="83">
        <v>2015</v>
      </c>
      <c r="E561" s="83"/>
      <c r="F561" s="84" t="s">
        <v>1</v>
      </c>
      <c r="G561" s="164">
        <v>19877.071000000051</v>
      </c>
      <c r="H561" s="83" t="s">
        <v>2</v>
      </c>
      <c r="I561" s="83"/>
      <c r="J561" s="83"/>
      <c r="K561" s="83" t="s">
        <v>3</v>
      </c>
      <c r="L561" s="83" t="s">
        <v>4</v>
      </c>
      <c r="M561" s="83"/>
      <c r="N561" s="83"/>
      <c r="O561" s="83"/>
      <c r="P561" s="83"/>
      <c r="Q561" s="83"/>
      <c r="R561" s="83"/>
      <c r="S561" s="83"/>
      <c r="T561" s="83"/>
      <c r="U561" s="83"/>
      <c r="V561" s="83"/>
      <c r="W561" s="83"/>
      <c r="X561" s="83"/>
      <c r="Y561" s="83"/>
      <c r="Z561" s="83"/>
      <c r="AA561" s="83"/>
      <c r="AB561" s="83"/>
      <c r="AC561" s="83"/>
      <c r="AD561" s="83"/>
      <c r="AE561" s="83"/>
      <c r="AF561" s="83"/>
      <c r="AG561" s="83"/>
      <c r="AH561" s="83"/>
      <c r="AI561" s="83"/>
      <c r="AJ561" s="83"/>
      <c r="AK561" s="83"/>
    </row>
    <row r="562" spans="1:50">
      <c r="A562" s="106">
        <v>15</v>
      </c>
      <c r="B562" s="84" t="s">
        <v>8</v>
      </c>
      <c r="C562" s="83"/>
      <c r="D562" s="83"/>
      <c r="E562" s="83"/>
      <c r="F562" s="83" t="s">
        <v>9</v>
      </c>
      <c r="G562" s="83">
        <v>0</v>
      </c>
      <c r="H562" s="83" t="s">
        <v>2</v>
      </c>
      <c r="I562" s="83"/>
      <c r="J562" s="83"/>
      <c r="K562" s="83" t="s">
        <v>10</v>
      </c>
      <c r="L562" s="83" t="s">
        <v>4</v>
      </c>
      <c r="M562" s="83"/>
      <c r="N562" s="83" t="s">
        <v>11</v>
      </c>
      <c r="O562" s="83"/>
      <c r="P562" s="83"/>
      <c r="Q562" s="83"/>
      <c r="R562" s="83"/>
      <c r="S562" s="83"/>
      <c r="T562" s="83"/>
      <c r="U562" s="83"/>
      <c r="V562" s="83"/>
      <c r="W562" s="83"/>
      <c r="X562" s="83"/>
      <c r="Y562" s="83"/>
      <c r="Z562" s="83"/>
      <c r="AA562" s="83"/>
      <c r="AB562" s="83"/>
      <c r="AC562" s="83"/>
      <c r="AD562" s="83"/>
      <c r="AE562" s="83"/>
      <c r="AF562" s="83"/>
      <c r="AG562" s="83"/>
      <c r="AH562" s="83"/>
      <c r="AI562" s="83"/>
      <c r="AJ562" s="83"/>
      <c r="AK562" s="83"/>
    </row>
    <row r="563" spans="1:50">
      <c r="A563" s="84"/>
      <c r="B563" s="84">
        <v>1</v>
      </c>
      <c r="C563" s="84" t="s">
        <v>22</v>
      </c>
      <c r="D563" s="84" t="s">
        <v>23</v>
      </c>
      <c r="E563" s="84">
        <v>2</v>
      </c>
      <c r="F563" s="84" t="s">
        <v>24</v>
      </c>
      <c r="G563" s="84" t="s">
        <v>25</v>
      </c>
      <c r="H563" s="84">
        <v>3</v>
      </c>
      <c r="I563" s="84" t="s">
        <v>26</v>
      </c>
      <c r="J563" s="84" t="s">
        <v>27</v>
      </c>
      <c r="K563" s="84">
        <v>4</v>
      </c>
      <c r="L563" s="84" t="s">
        <v>28</v>
      </c>
      <c r="M563" s="84" t="s">
        <v>29</v>
      </c>
      <c r="N563" s="84">
        <v>5</v>
      </c>
      <c r="O563" s="84" t="s">
        <v>30</v>
      </c>
      <c r="P563" s="84" t="s">
        <v>30</v>
      </c>
      <c r="Q563" s="84">
        <v>6</v>
      </c>
      <c r="R563" s="84" t="s">
        <v>31</v>
      </c>
      <c r="S563" s="84" t="s">
        <v>32</v>
      </c>
      <c r="T563" s="84">
        <v>7</v>
      </c>
      <c r="U563" s="84" t="s">
        <v>33</v>
      </c>
      <c r="V563" s="84" t="s">
        <v>34</v>
      </c>
      <c r="W563" s="84">
        <v>8</v>
      </c>
      <c r="X563" s="84" t="s">
        <v>35</v>
      </c>
      <c r="Y563" s="84" t="s">
        <v>36</v>
      </c>
      <c r="Z563" s="84">
        <v>9</v>
      </c>
      <c r="AA563" s="84" t="s">
        <v>37</v>
      </c>
      <c r="AB563" s="84" t="s">
        <v>38</v>
      </c>
      <c r="AC563" s="84">
        <v>10</v>
      </c>
      <c r="AD563" s="84" t="s">
        <v>39</v>
      </c>
      <c r="AE563" s="84" t="s">
        <v>40</v>
      </c>
      <c r="AF563" s="84">
        <v>11</v>
      </c>
      <c r="AG563" s="84" t="s">
        <v>41</v>
      </c>
      <c r="AH563" s="84" t="s">
        <v>42</v>
      </c>
      <c r="AI563" s="84">
        <v>12</v>
      </c>
      <c r="AJ563" s="84" t="s">
        <v>43</v>
      </c>
      <c r="AK563" s="84" t="s">
        <v>44</v>
      </c>
    </row>
    <row r="564" spans="1:50">
      <c r="A564" s="83"/>
      <c r="B564" s="84">
        <v>31</v>
      </c>
      <c r="C564" s="83"/>
      <c r="D564" s="83"/>
      <c r="E564" s="84">
        <v>28</v>
      </c>
      <c r="F564" s="83"/>
      <c r="G564" s="83"/>
      <c r="H564" s="84">
        <v>31</v>
      </c>
      <c r="I564" s="83"/>
      <c r="J564" s="83"/>
      <c r="K564" s="84">
        <v>30</v>
      </c>
      <c r="L564" s="83"/>
      <c r="M564" s="83"/>
      <c r="N564" s="84">
        <v>31</v>
      </c>
      <c r="O564" s="83"/>
      <c r="P564" s="83"/>
      <c r="Q564" s="84">
        <v>30</v>
      </c>
      <c r="R564" s="83"/>
      <c r="S564" s="83"/>
      <c r="T564" s="84">
        <v>31</v>
      </c>
      <c r="U564" s="83"/>
      <c r="V564" s="83"/>
      <c r="W564" s="84">
        <v>31</v>
      </c>
      <c r="X564" s="83"/>
      <c r="Y564" s="83"/>
      <c r="Z564" s="84">
        <v>30</v>
      </c>
      <c r="AA564" s="83"/>
      <c r="AB564" s="83"/>
      <c r="AC564" s="84">
        <v>31</v>
      </c>
      <c r="AD564" s="83"/>
      <c r="AE564" s="83"/>
      <c r="AF564" s="84">
        <v>30</v>
      </c>
      <c r="AG564" s="83"/>
      <c r="AH564" s="83"/>
      <c r="AI564" s="84">
        <v>31</v>
      </c>
      <c r="AJ564" s="83"/>
      <c r="AK564" s="83"/>
    </row>
    <row r="565" spans="1:50">
      <c r="A565" s="84" t="s">
        <v>47</v>
      </c>
      <c r="B565" s="84" t="s">
        <v>48</v>
      </c>
      <c r="C565" s="84" t="s">
        <v>49</v>
      </c>
      <c r="D565" s="84" t="s">
        <v>50</v>
      </c>
      <c r="E565" s="84" t="s">
        <v>48</v>
      </c>
      <c r="F565" s="84" t="s">
        <v>49</v>
      </c>
      <c r="G565" s="84" t="s">
        <v>50</v>
      </c>
      <c r="H565" s="84" t="s">
        <v>48</v>
      </c>
      <c r="I565" s="84" t="s">
        <v>49</v>
      </c>
      <c r="J565" s="84" t="s">
        <v>50</v>
      </c>
      <c r="K565" s="84" t="s">
        <v>48</v>
      </c>
      <c r="L565" s="84" t="s">
        <v>49</v>
      </c>
      <c r="M565" s="84" t="s">
        <v>50</v>
      </c>
      <c r="N565" s="84" t="s">
        <v>48</v>
      </c>
      <c r="O565" s="84" t="s">
        <v>49</v>
      </c>
      <c r="P565" s="84" t="s">
        <v>50</v>
      </c>
      <c r="Q565" s="84" t="s">
        <v>48</v>
      </c>
      <c r="R565" s="84" t="s">
        <v>49</v>
      </c>
      <c r="S565" s="84" t="s">
        <v>50</v>
      </c>
      <c r="T565" s="84" t="s">
        <v>48</v>
      </c>
      <c r="U565" s="84" t="s">
        <v>49</v>
      </c>
      <c r="V565" s="84" t="s">
        <v>50</v>
      </c>
      <c r="W565" s="84" t="s">
        <v>48</v>
      </c>
      <c r="X565" s="84" t="s">
        <v>49</v>
      </c>
      <c r="Y565" s="84" t="s">
        <v>50</v>
      </c>
      <c r="Z565" s="84" t="s">
        <v>48</v>
      </c>
      <c r="AA565" s="84" t="s">
        <v>49</v>
      </c>
      <c r="AB565" s="84" t="s">
        <v>50</v>
      </c>
      <c r="AC565" s="84" t="s">
        <v>48</v>
      </c>
      <c r="AD565" s="84" t="s">
        <v>49</v>
      </c>
      <c r="AE565" s="84" t="s">
        <v>50</v>
      </c>
      <c r="AF565" s="84" t="s">
        <v>48</v>
      </c>
      <c r="AG565" s="84" t="s">
        <v>49</v>
      </c>
      <c r="AH565" s="84" t="s">
        <v>50</v>
      </c>
      <c r="AI565" s="84" t="s">
        <v>48</v>
      </c>
      <c r="AJ565" s="84" t="s">
        <v>49</v>
      </c>
      <c r="AK565" s="84" t="s">
        <v>50</v>
      </c>
    </row>
    <row r="566" spans="1:50">
      <c r="A566" s="83"/>
      <c r="B566" s="168">
        <v>3.886101253663151E-2</v>
      </c>
      <c r="C566" s="169">
        <v>1.123153307493393</v>
      </c>
      <c r="D566" s="169">
        <v>0.98101675042829417</v>
      </c>
      <c r="E566" s="168">
        <v>3.4070702261447282E-2</v>
      </c>
      <c r="F566" s="169">
        <v>1.0719607821871311</v>
      </c>
      <c r="G566" s="169">
        <v>0.99388884671142286</v>
      </c>
      <c r="H566" s="168">
        <v>4.5954667734692888E-2</v>
      </c>
      <c r="I566" s="169">
        <v>1.6989072420061959</v>
      </c>
      <c r="J566" s="169">
        <v>1.045910196334302</v>
      </c>
      <c r="K566" s="168">
        <v>5.498926115370998E-2</v>
      </c>
      <c r="L566" s="169">
        <v>1.8885231230877351</v>
      </c>
      <c r="M566" s="169">
        <v>1.0978604621970369</v>
      </c>
      <c r="N566" s="168">
        <v>8.9563550378660428E-2</v>
      </c>
      <c r="O566" s="169">
        <v>1.8805314530721631</v>
      </c>
      <c r="P566" s="169">
        <v>0.90972438232328667</v>
      </c>
      <c r="Q566" s="168">
        <v>0.13176811526103699</v>
      </c>
      <c r="R566" s="169">
        <v>1.3701835144969861</v>
      </c>
      <c r="S566" s="169">
        <v>1.074466200958889</v>
      </c>
      <c r="T566" s="168">
        <v>0.16651776916880909</v>
      </c>
      <c r="U566" s="169">
        <v>1.2867672001461781</v>
      </c>
      <c r="V566" s="169">
        <v>1.035027545791221</v>
      </c>
      <c r="W566" s="168">
        <v>0.1666372046985119</v>
      </c>
      <c r="X566" s="169">
        <v>1.178576944414965</v>
      </c>
      <c r="Y566" s="169">
        <v>0.89210305617174801</v>
      </c>
      <c r="Z566" s="168">
        <v>0.1244271895814919</v>
      </c>
      <c r="AA566" s="169">
        <v>1.3515923850686751</v>
      </c>
      <c r="AB566" s="169">
        <v>0.89172264242721277</v>
      </c>
      <c r="AC566" s="168">
        <v>7.1577587823015321E-2</v>
      </c>
      <c r="AD566" s="169">
        <v>1.5033565885830931</v>
      </c>
      <c r="AE566" s="169">
        <v>0.84439546170277391</v>
      </c>
      <c r="AF566" s="168">
        <v>3.6695800315050348E-2</v>
      </c>
      <c r="AG566" s="169">
        <v>1.0858654875102149</v>
      </c>
      <c r="AH566" s="169">
        <v>0.97808661741730496</v>
      </c>
      <c r="AI566" s="168">
        <v>3.8937139086942067E-2</v>
      </c>
      <c r="AJ566" s="169">
        <v>1.079538336465288</v>
      </c>
      <c r="AK566" s="169">
        <v>0.998231889079916</v>
      </c>
      <c r="AM566" t="str">
        <f>A561</f>
        <v>RefgChg-Res-StdForMsr_IncNTXV16p_base-cDXGF-DMoMH85-CZ15</v>
      </c>
      <c r="AN566" s="165">
        <f>1/($B566*(1/$B564)*(1/(5/7+2/7*$D566))*$B576/SUM($B568:$B591))</f>
        <v>22291.831723650299</v>
      </c>
      <c r="AO566" s="165">
        <f>1/(B566*(1/B564)*(1/(5/7+2/7*D566)))</f>
        <v>793.38804200193204</v>
      </c>
      <c r="AP566" s="165"/>
      <c r="AR566" s="170">
        <f>CHOOSE(AV$3,C566,F566,I566,L566,O566,R566,U566,X566,AA566,AD566,AG566,AJ566)</f>
        <v>1.2867672001461781</v>
      </c>
      <c r="AS566" s="166"/>
      <c r="AT566" s="166"/>
      <c r="AV566" s="116">
        <f>AN566/AR566</f>
        <v>17323.904216021299</v>
      </c>
      <c r="AW566" s="167">
        <f>AO566/AR566</f>
        <v>616.57465461647018</v>
      </c>
      <c r="AX566" s="165"/>
    </row>
    <row r="567" spans="1:50">
      <c r="A567" s="84" t="s">
        <v>51</v>
      </c>
      <c r="B567" s="84" t="s">
        <v>52</v>
      </c>
      <c r="C567" s="84" t="s">
        <v>53</v>
      </c>
      <c r="D567" s="84" t="s">
        <v>54</v>
      </c>
      <c r="E567" s="84" t="s">
        <v>52</v>
      </c>
      <c r="F567" s="84" t="s">
        <v>53</v>
      </c>
      <c r="G567" s="84" t="s">
        <v>54</v>
      </c>
      <c r="H567" s="84" t="s">
        <v>52</v>
      </c>
      <c r="I567" s="84" t="s">
        <v>53</v>
      </c>
      <c r="J567" s="84" t="s">
        <v>54</v>
      </c>
      <c r="K567" s="84" t="s">
        <v>52</v>
      </c>
      <c r="L567" s="84" t="s">
        <v>53</v>
      </c>
      <c r="M567" s="84" t="s">
        <v>54</v>
      </c>
      <c r="N567" s="84" t="s">
        <v>52</v>
      </c>
      <c r="O567" s="84" t="s">
        <v>53</v>
      </c>
      <c r="P567" s="84" t="s">
        <v>54</v>
      </c>
      <c r="Q567" s="84" t="s">
        <v>52</v>
      </c>
      <c r="R567" s="84" t="s">
        <v>53</v>
      </c>
      <c r="S567" s="84" t="s">
        <v>54</v>
      </c>
      <c r="T567" s="84" t="s">
        <v>52</v>
      </c>
      <c r="U567" s="84" t="s">
        <v>53</v>
      </c>
      <c r="V567" s="84" t="s">
        <v>54</v>
      </c>
      <c r="W567" s="84" t="s">
        <v>52</v>
      </c>
      <c r="X567" s="84" t="s">
        <v>53</v>
      </c>
      <c r="Y567" s="84" t="s">
        <v>54</v>
      </c>
      <c r="Z567" s="84" t="s">
        <v>52</v>
      </c>
      <c r="AA567" s="84" t="s">
        <v>53</v>
      </c>
      <c r="AB567" s="84" t="s">
        <v>54</v>
      </c>
      <c r="AC567" s="84" t="s">
        <v>52</v>
      </c>
      <c r="AD567" s="84" t="s">
        <v>53</v>
      </c>
      <c r="AE567" s="84" t="s">
        <v>54</v>
      </c>
      <c r="AF567" s="84" t="s">
        <v>52</v>
      </c>
      <c r="AG567" s="84" t="s">
        <v>53</v>
      </c>
      <c r="AH567" s="84" t="s">
        <v>54</v>
      </c>
      <c r="AI567" s="84" t="s">
        <v>52</v>
      </c>
      <c r="AJ567" s="84" t="s">
        <v>53</v>
      </c>
      <c r="AK567" s="84" t="s">
        <v>54</v>
      </c>
    </row>
    <row r="568" spans="1:50">
      <c r="A568" s="84">
        <v>1</v>
      </c>
      <c r="B568" s="84">
        <v>0.5458648806057077</v>
      </c>
      <c r="C568" s="84">
        <v>0.51984706475851628</v>
      </c>
      <c r="D568" s="84">
        <v>0.61846356347971754</v>
      </c>
      <c r="E568" s="84">
        <v>0.4642579037533095</v>
      </c>
      <c r="F568" s="84">
        <v>0.53210673815035936</v>
      </c>
      <c r="G568" s="84">
        <v>0.54965343415248913</v>
      </c>
      <c r="H568" s="84">
        <v>0.32432270797201118</v>
      </c>
      <c r="I568" s="84">
        <v>0.30092531175378079</v>
      </c>
      <c r="J568" s="84">
        <v>0.44040790312300809</v>
      </c>
      <c r="K568" s="84">
        <v>0.2462156606241824</v>
      </c>
      <c r="L568" s="84">
        <v>0.22799143489674689</v>
      </c>
      <c r="M568" s="84">
        <v>0.29430905106580779</v>
      </c>
      <c r="N568" s="84">
        <v>0.2510650294449317</v>
      </c>
      <c r="O568" s="84">
        <v>0.23787664131320879</v>
      </c>
      <c r="P568" s="84">
        <v>0.27653702990630219</v>
      </c>
      <c r="Q568" s="84">
        <v>0.30743012951601911</v>
      </c>
      <c r="R568" s="84">
        <v>0.25479671256184211</v>
      </c>
      <c r="S568" s="84">
        <v>0.30942657342657343</v>
      </c>
      <c r="T568" s="84">
        <v>0.42632262742846788</v>
      </c>
      <c r="U568" s="84">
        <v>0.31927353760445681</v>
      </c>
      <c r="V568" s="84">
        <v>0.366875273867173</v>
      </c>
      <c r="W568" s="84">
        <v>0.35617256306911482</v>
      </c>
      <c r="X568" s="84">
        <v>0.33325699115209712</v>
      </c>
      <c r="Y568" s="84">
        <v>0.3446832263466369</v>
      </c>
      <c r="Z568" s="84">
        <v>0.27729286086503391</v>
      </c>
      <c r="AA568" s="84">
        <v>0.28489588175141772</v>
      </c>
      <c r="AB568" s="84">
        <v>0.35644410530331933</v>
      </c>
      <c r="AC568" s="84">
        <v>0.18719675915021899</v>
      </c>
      <c r="AD568" s="84">
        <v>0.18858907048542681</v>
      </c>
      <c r="AE568" s="84">
        <v>0.24227850806882539</v>
      </c>
      <c r="AF568" s="84">
        <v>0.45668004161093773</v>
      </c>
      <c r="AG568" s="84">
        <v>0.50364563346307756</v>
      </c>
      <c r="AH568" s="84">
        <v>0.55175011590171519</v>
      </c>
      <c r="AI568" s="84">
        <v>0.65373590674565252</v>
      </c>
      <c r="AJ568" s="84">
        <v>0.5269619269619269</v>
      </c>
      <c r="AK568" s="84">
        <v>0.61536944517486203</v>
      </c>
    </row>
    <row r="569" spans="1:50">
      <c r="A569" s="84">
        <v>2</v>
      </c>
      <c r="B569" s="84">
        <v>0.41962725684333141</v>
      </c>
      <c r="C569" s="84">
        <v>0.42410323128800143</v>
      </c>
      <c r="D569" s="84">
        <v>0.53015436161301888</v>
      </c>
      <c r="E569" s="84">
        <v>0.39495405700046732</v>
      </c>
      <c r="F569" s="84">
        <v>0.43624345071280612</v>
      </c>
      <c r="G569" s="84">
        <v>0.46200378071833659</v>
      </c>
      <c r="H569" s="84">
        <v>0.2105735302912505</v>
      </c>
      <c r="I569" s="84">
        <v>0.2591702042982223</v>
      </c>
      <c r="J569" s="84">
        <v>0.34387083067771401</v>
      </c>
      <c r="K569" s="84">
        <v>0.1589422537843394</v>
      </c>
      <c r="L569" s="84">
        <v>0.18733138965171001</v>
      </c>
      <c r="M569" s="84">
        <v>0.21163423866126571</v>
      </c>
      <c r="N569" s="84">
        <v>0.1838428768324771</v>
      </c>
      <c r="O569" s="84">
        <v>0.1785004788400199</v>
      </c>
      <c r="P569" s="84">
        <v>0.1988993710691824</v>
      </c>
      <c r="Q569" s="84">
        <v>0.22897688541860309</v>
      </c>
      <c r="R569" s="84">
        <v>0.18403982195575219</v>
      </c>
      <c r="S569" s="84">
        <v>0.2319020979020979</v>
      </c>
      <c r="T569" s="84">
        <v>0.33305133395776049</v>
      </c>
      <c r="U569" s="84">
        <v>0.2481069637883008</v>
      </c>
      <c r="V569" s="84">
        <v>0.28428255227351878</v>
      </c>
      <c r="W569" s="84">
        <v>0.28547544409613368</v>
      </c>
      <c r="X569" s="84">
        <v>0.27036817185404011</v>
      </c>
      <c r="Y569" s="84">
        <v>0.27262285579338341</v>
      </c>
      <c r="Z569" s="84">
        <v>0.22570349140177171</v>
      </c>
      <c r="AA569" s="84">
        <v>0.22607952960862701</v>
      </c>
      <c r="AB569" s="84">
        <v>0.27194200686760778</v>
      </c>
      <c r="AC569" s="84">
        <v>0.12925714824061421</v>
      </c>
      <c r="AD569" s="84">
        <v>0.14268894664317741</v>
      </c>
      <c r="AE569" s="84">
        <v>0.17778134017313241</v>
      </c>
      <c r="AF569" s="84">
        <v>0.38846782582850348</v>
      </c>
      <c r="AG569" s="84">
        <v>0.41286113699906801</v>
      </c>
      <c r="AH569" s="84">
        <v>0.46470792767732949</v>
      </c>
      <c r="AI569" s="84">
        <v>0.58322186126504871</v>
      </c>
      <c r="AJ569" s="84">
        <v>0.44281274281274258</v>
      </c>
      <c r="AK569" s="84">
        <v>0.53129108598474895</v>
      </c>
    </row>
    <row r="570" spans="1:50">
      <c r="A570" s="84">
        <v>3</v>
      </c>
      <c r="B570" s="84">
        <v>0.38468258590564941</v>
      </c>
      <c r="C570" s="84">
        <v>0.39232137641717318</v>
      </c>
      <c r="D570" s="84">
        <v>0.47355510350604291</v>
      </c>
      <c r="E570" s="84">
        <v>0.36411773866998909</v>
      </c>
      <c r="F570" s="84">
        <v>0.39548556110637262</v>
      </c>
      <c r="G570" s="84">
        <v>0.40384373030875881</v>
      </c>
      <c r="H570" s="84">
        <v>0.1181747503139764</v>
      </c>
      <c r="I570" s="84">
        <v>0.24356593260811879</v>
      </c>
      <c r="J570" s="84">
        <v>0.26730401529636699</v>
      </c>
      <c r="K570" s="84">
        <v>0.10203700242945241</v>
      </c>
      <c r="L570" s="84">
        <v>0.16885834916103121</v>
      </c>
      <c r="M570" s="84">
        <v>0.1828474666312504</v>
      </c>
      <c r="N570" s="84">
        <v>0.13854780102744019</v>
      </c>
      <c r="O570" s="84">
        <v>0.14540907184183241</v>
      </c>
      <c r="P570" s="84">
        <v>0.15695995379283789</v>
      </c>
      <c r="Q570" s="84">
        <v>0.17410299312139799</v>
      </c>
      <c r="R570" s="84">
        <v>0.13152284546711299</v>
      </c>
      <c r="S570" s="84">
        <v>0.1743496503496503</v>
      </c>
      <c r="T570" s="84">
        <v>0.26911804695289598</v>
      </c>
      <c r="U570" s="84">
        <v>0.1947766016713092</v>
      </c>
      <c r="V570" s="84">
        <v>0.22523959866521351</v>
      </c>
      <c r="W570" s="84">
        <v>0.23510971786833851</v>
      </c>
      <c r="X570" s="84">
        <v>0.2184445825874391</v>
      </c>
      <c r="Y570" s="84">
        <v>0.2192726335902446</v>
      </c>
      <c r="Z570" s="84">
        <v>0.16988014590932779</v>
      </c>
      <c r="AA570" s="84">
        <v>0.17221925257971549</v>
      </c>
      <c r="AB570" s="84">
        <v>0.21738267836703551</v>
      </c>
      <c r="AC570" s="84">
        <v>0.10674077912289789</v>
      </c>
      <c r="AD570" s="84">
        <v>0.12576965341612739</v>
      </c>
      <c r="AE570" s="84">
        <v>0.15817035374585869</v>
      </c>
      <c r="AF570" s="84">
        <v>0.3698915143409125</v>
      </c>
      <c r="AG570" s="84">
        <v>0.37286881201688499</v>
      </c>
      <c r="AH570" s="84">
        <v>0.40843764487714418</v>
      </c>
      <c r="AI570" s="84">
        <v>0.56143703420600033</v>
      </c>
      <c r="AJ570" s="84">
        <v>0.41087801087801079</v>
      </c>
      <c r="AK570" s="84">
        <v>0.4785038127793847</v>
      </c>
    </row>
    <row r="571" spans="1:50">
      <c r="A571" s="84">
        <v>4</v>
      </c>
      <c r="B571" s="84">
        <v>0.36502620850320322</v>
      </c>
      <c r="C571" s="84">
        <v>0.38162121976475571</v>
      </c>
      <c r="D571" s="84">
        <v>0.44172549958118928</v>
      </c>
      <c r="E571" s="84">
        <v>0.35150288117115719</v>
      </c>
      <c r="F571" s="84">
        <v>0.37623370293651759</v>
      </c>
      <c r="G571" s="84">
        <v>0.37586641461877768</v>
      </c>
      <c r="H571" s="84">
        <v>0.1114765863285689</v>
      </c>
      <c r="I571" s="84">
        <v>0.23688312549747939</v>
      </c>
      <c r="J571" s="84">
        <v>0.25421712343318459</v>
      </c>
      <c r="K571" s="84">
        <v>8.7974210427957389E-2</v>
      </c>
      <c r="L571" s="84">
        <v>0.16081344285697</v>
      </c>
      <c r="M571" s="84">
        <v>0.16976558868450761</v>
      </c>
      <c r="N571" s="84">
        <v>0.1075992983335422</v>
      </c>
      <c r="O571" s="84">
        <v>0.1240076930991634</v>
      </c>
      <c r="P571" s="84">
        <v>0.1245186753946862</v>
      </c>
      <c r="Q571" s="84">
        <v>0.14658858523889201</v>
      </c>
      <c r="R571" s="84">
        <v>0.1021627616100952</v>
      </c>
      <c r="S571" s="84">
        <v>0.1236643356643356</v>
      </c>
      <c r="T571" s="84">
        <v>0.22917484968426141</v>
      </c>
      <c r="U571" s="84">
        <v>0.16042339832869079</v>
      </c>
      <c r="V571" s="84">
        <v>0.1857016055638574</v>
      </c>
      <c r="W571" s="84">
        <v>0.1911927153306463</v>
      </c>
      <c r="X571" s="84">
        <v>0.18197794801564859</v>
      </c>
      <c r="Y571" s="84">
        <v>0.17642070460937331</v>
      </c>
      <c r="Z571" s="84">
        <v>0.14203361125586239</v>
      </c>
      <c r="AA571" s="84">
        <v>0.14564353444268849</v>
      </c>
      <c r="AB571" s="84">
        <v>0.1741014879816864</v>
      </c>
      <c r="AC571" s="84">
        <v>8.8416788355551362E-2</v>
      </c>
      <c r="AD571" s="84">
        <v>0.1186618060037327</v>
      </c>
      <c r="AE571" s="84">
        <v>0.1474831676819493</v>
      </c>
      <c r="AF571" s="84">
        <v>0.35978600089166302</v>
      </c>
      <c r="AG571" s="84">
        <v>0.3524203716901485</v>
      </c>
      <c r="AH571" s="84">
        <v>0.3818382012053777</v>
      </c>
      <c r="AI571" s="84">
        <v>0.54194534683737805</v>
      </c>
      <c r="AJ571" s="84">
        <v>0.40108780108780112</v>
      </c>
      <c r="AK571" s="84">
        <v>0.44668682618985012</v>
      </c>
    </row>
    <row r="572" spans="1:50">
      <c r="A572" s="84">
        <v>5</v>
      </c>
      <c r="B572" s="84">
        <v>0.35308677926616178</v>
      </c>
      <c r="C572" s="84">
        <v>0.38586942091708037</v>
      </c>
      <c r="D572" s="84">
        <v>0.42018666985760439</v>
      </c>
      <c r="E572" s="84">
        <v>0.34200280330166649</v>
      </c>
      <c r="F572" s="84">
        <v>0.36819178749847692</v>
      </c>
      <c r="G572" s="84">
        <v>0.35072463768115952</v>
      </c>
      <c r="H572" s="84">
        <v>0.1203875366305843</v>
      </c>
      <c r="I572" s="84">
        <v>0.25507429026266909</v>
      </c>
      <c r="J572" s="84">
        <v>0.2664542171234332</v>
      </c>
      <c r="K572" s="84">
        <v>9.4655204634647716E-2</v>
      </c>
      <c r="L572" s="84">
        <v>0.1777137948972308</v>
      </c>
      <c r="M572" s="84">
        <v>0.1819509927618036</v>
      </c>
      <c r="N572" s="84">
        <v>9.8170655306352606E-2</v>
      </c>
      <c r="O572" s="84">
        <v>0.12754556894900551</v>
      </c>
      <c r="P572" s="84">
        <v>0.12304261327172381</v>
      </c>
      <c r="Q572" s="84">
        <v>0.12914420276383459</v>
      </c>
      <c r="R572" s="84">
        <v>9.3761868350558775E-2</v>
      </c>
      <c r="S572" s="84">
        <v>0.1068531468531468</v>
      </c>
      <c r="T572" s="84">
        <v>0.21065353355288999</v>
      </c>
      <c r="U572" s="84">
        <v>0.14501615598885789</v>
      </c>
      <c r="V572" s="84">
        <v>0.16694942867094359</v>
      </c>
      <c r="W572" s="84">
        <v>0.18089267054784289</v>
      </c>
      <c r="X572" s="84">
        <v>0.16709589668565869</v>
      </c>
      <c r="Y572" s="84">
        <v>0.15943880289400811</v>
      </c>
      <c r="Z572" s="84">
        <v>0.13516154247003651</v>
      </c>
      <c r="AA572" s="84">
        <v>0.1414544017848843</v>
      </c>
      <c r="AB572" s="84">
        <v>0.15508584509729109</v>
      </c>
      <c r="AC572" s="84">
        <v>9.708417730463044E-2</v>
      </c>
      <c r="AD572" s="84">
        <v>0.13018262371143019</v>
      </c>
      <c r="AE572" s="84">
        <v>0.15923907235224971</v>
      </c>
      <c r="AF572" s="84">
        <v>0.35725962252935062</v>
      </c>
      <c r="AG572" s="84">
        <v>0.34392303053560658</v>
      </c>
      <c r="AH572" s="84">
        <v>0.36161335187760762</v>
      </c>
      <c r="AI572" s="84">
        <v>0.52742212879801254</v>
      </c>
      <c r="AJ572" s="84">
        <v>0.40246050246050241</v>
      </c>
      <c r="AK572" s="84">
        <v>0.42269261109650269</v>
      </c>
    </row>
    <row r="573" spans="1:50">
      <c r="A573" s="84">
        <v>6</v>
      </c>
      <c r="B573" s="84">
        <v>0.37813046010483398</v>
      </c>
      <c r="C573" s="84">
        <v>0.42925417518519488</v>
      </c>
      <c r="D573" s="84">
        <v>0.45500777791073349</v>
      </c>
      <c r="E573" s="84">
        <v>0.3722161657062763</v>
      </c>
      <c r="F573" s="84">
        <v>0.40462410137687349</v>
      </c>
      <c r="G573" s="84">
        <v>0.37958412098298677</v>
      </c>
      <c r="H573" s="84">
        <v>0.13701333652293529</v>
      </c>
      <c r="I573" s="84">
        <v>0.29246816131599879</v>
      </c>
      <c r="J573" s="84">
        <v>0.29849160824304222</v>
      </c>
      <c r="K573" s="84">
        <v>0.10839095496168941</v>
      </c>
      <c r="L573" s="84">
        <v>0.2081755604214805</v>
      </c>
      <c r="M573" s="84">
        <v>0.20718507204993691</v>
      </c>
      <c r="N573" s="84">
        <v>0.1155243703796517</v>
      </c>
      <c r="O573" s="84">
        <v>0.14963552755506659</v>
      </c>
      <c r="P573" s="84">
        <v>0.13916698754973689</v>
      </c>
      <c r="Q573" s="84">
        <v>0.15792898308235731</v>
      </c>
      <c r="R573" s="84">
        <v>0.1184885481494235</v>
      </c>
      <c r="S573" s="84">
        <v>0.11865734265734269</v>
      </c>
      <c r="T573" s="84">
        <v>0.21588059340725749</v>
      </c>
      <c r="U573" s="84">
        <v>0.16434540389972149</v>
      </c>
      <c r="V573" s="84">
        <v>0.1801737020100446</v>
      </c>
      <c r="W573" s="84">
        <v>0.19635766532318261</v>
      </c>
      <c r="X573" s="84">
        <v>0.18232382483676021</v>
      </c>
      <c r="Y573" s="84">
        <v>0.16138173855170779</v>
      </c>
      <c r="Z573" s="84">
        <v>0.1439551849921834</v>
      </c>
      <c r="AA573" s="84">
        <v>0.15147694524495681</v>
      </c>
      <c r="AB573" s="84">
        <v>0.1604120564669973</v>
      </c>
      <c r="AC573" s="84">
        <v>0.11234631871496541</v>
      </c>
      <c r="AD573" s="84">
        <v>0.15038112016186711</v>
      </c>
      <c r="AE573" s="84">
        <v>0.17967831569947629</v>
      </c>
      <c r="AF573" s="84">
        <v>0.3892108782880071</v>
      </c>
      <c r="AG573" s="84">
        <v>0.37958445260676488</v>
      </c>
      <c r="AH573" s="84">
        <v>0.39760083449235029</v>
      </c>
      <c r="AI573" s="84">
        <v>0.56124593923179822</v>
      </c>
      <c r="AJ573" s="84">
        <v>0.44237244237244222</v>
      </c>
      <c r="AK573" s="84">
        <v>0.45773073889034982</v>
      </c>
    </row>
    <row r="574" spans="1:50">
      <c r="A574" s="84">
        <v>7</v>
      </c>
      <c r="B574" s="84">
        <v>0.41758881770529988</v>
      </c>
      <c r="C574" s="84">
        <v>0.48979104160581988</v>
      </c>
      <c r="D574" s="84">
        <v>0.5058035180088547</v>
      </c>
      <c r="E574" s="84">
        <v>0.41551160255411929</v>
      </c>
      <c r="F574" s="84">
        <v>0.46536493237480209</v>
      </c>
      <c r="G574" s="84">
        <v>0.42715816005040969</v>
      </c>
      <c r="H574" s="84">
        <v>0.1577058788349979</v>
      </c>
      <c r="I574" s="84">
        <v>0.35097174316794899</v>
      </c>
      <c r="J574" s="84">
        <v>0.33082642872317819</v>
      </c>
      <c r="K574" s="84">
        <v>0.1246495982059428</v>
      </c>
      <c r="L574" s="84">
        <v>0.25316654770689923</v>
      </c>
      <c r="M574" s="84">
        <v>0.22803639019855229</v>
      </c>
      <c r="N574" s="84">
        <v>0.1782671344443052</v>
      </c>
      <c r="O574" s="84">
        <v>0.19845346545624351</v>
      </c>
      <c r="P574" s="84">
        <v>0.18287126171223211</v>
      </c>
      <c r="Q574" s="84">
        <v>0.2242052426101506</v>
      </c>
      <c r="R574" s="84">
        <v>0.18003939659406831</v>
      </c>
      <c r="S574" s="84">
        <v>0.19166433566433569</v>
      </c>
      <c r="T574" s="84">
        <v>0.2918995679366711</v>
      </c>
      <c r="U574" s="84">
        <v>0.23528913649025071</v>
      </c>
      <c r="V574" s="84">
        <v>0.24274462658562071</v>
      </c>
      <c r="W574" s="84">
        <v>0.25018659501418122</v>
      </c>
      <c r="X574" s="84">
        <v>0.22677367036069351</v>
      </c>
      <c r="Y574" s="84">
        <v>0.19775005903948131</v>
      </c>
      <c r="Z574" s="84">
        <v>0.18427566440854609</v>
      </c>
      <c r="AA574" s="84">
        <v>0.18372919959096401</v>
      </c>
      <c r="AB574" s="84">
        <v>0.19848912628767651</v>
      </c>
      <c r="AC574" s="84">
        <v>0.13853690706109559</v>
      </c>
      <c r="AD574" s="84">
        <v>0.18492613071462211</v>
      </c>
      <c r="AE574" s="84">
        <v>0.2003313027679812</v>
      </c>
      <c r="AF574" s="84">
        <v>0.43379402585822557</v>
      </c>
      <c r="AG574" s="84">
        <v>0.43659887067594971</v>
      </c>
      <c r="AH574" s="84">
        <v>0.44981455725544728</v>
      </c>
      <c r="AI574" s="84">
        <v>0.6126504872921843</v>
      </c>
      <c r="AJ574" s="84">
        <v>0.50222740222740225</v>
      </c>
      <c r="AK574" s="84">
        <v>0.50348409150670514</v>
      </c>
    </row>
    <row r="575" spans="1:50">
      <c r="A575" s="84">
        <v>8</v>
      </c>
      <c r="B575" s="84">
        <v>0.46068724519510768</v>
      </c>
      <c r="C575" s="84">
        <v>0.58157873775323254</v>
      </c>
      <c r="D575" s="84">
        <v>0.53823142275936342</v>
      </c>
      <c r="E575" s="84">
        <v>0.48325805949229111</v>
      </c>
      <c r="F575" s="84">
        <v>0.57207262093334965</v>
      </c>
      <c r="G575" s="84">
        <v>0.4704473850031507</v>
      </c>
      <c r="H575" s="84">
        <v>0.15902158961784579</v>
      </c>
      <c r="I575" s="84">
        <v>0.3617670469620588</v>
      </c>
      <c r="J575" s="84">
        <v>0.33426811132356071</v>
      </c>
      <c r="K575" s="84">
        <v>0.14165576527751819</v>
      </c>
      <c r="L575" s="84">
        <v>0.25208986099853609</v>
      </c>
      <c r="M575" s="84">
        <v>0.23676870974168271</v>
      </c>
      <c r="N575" s="84">
        <v>0.27111264252599931</v>
      </c>
      <c r="O575" s="84">
        <v>0.24105835516474461</v>
      </c>
      <c r="P575" s="84">
        <v>0.2280355538441792</v>
      </c>
      <c r="Q575" s="84">
        <v>0.28034950734337227</v>
      </c>
      <c r="R575" s="84">
        <v>0.23547820274560841</v>
      </c>
      <c r="S575" s="84">
        <v>0.26699300699300699</v>
      </c>
      <c r="T575" s="84">
        <v>0.35305314681088917</v>
      </c>
      <c r="U575" s="84">
        <v>0.29456490250696382</v>
      </c>
      <c r="V575" s="84">
        <v>0.30191117153354369</v>
      </c>
      <c r="W575" s="84">
        <v>0.33064636512912371</v>
      </c>
      <c r="X575" s="84">
        <v>0.29994064005907961</v>
      </c>
      <c r="Y575" s="84">
        <v>0.28028725391270748</v>
      </c>
      <c r="Z575" s="84">
        <v>0.2866401771756123</v>
      </c>
      <c r="AA575" s="84">
        <v>0.25858162126987078</v>
      </c>
      <c r="AB575" s="84">
        <v>0.28927890118275462</v>
      </c>
      <c r="AC575" s="84">
        <v>0.2121155023788214</v>
      </c>
      <c r="AD575" s="84">
        <v>0.19987441349357241</v>
      </c>
      <c r="AE575" s="84">
        <v>0.2118734637170033</v>
      </c>
      <c r="AF575" s="84">
        <v>0.49100906524000598</v>
      </c>
      <c r="AG575" s="84">
        <v>0.53176909160681973</v>
      </c>
      <c r="AH575" s="84">
        <v>0.48585999072786251</v>
      </c>
      <c r="AI575" s="84">
        <v>0.63309764953181724</v>
      </c>
      <c r="AJ575" s="84">
        <v>0.59448329448329451</v>
      </c>
      <c r="AK575" s="84">
        <v>0.53589271627662372</v>
      </c>
    </row>
    <row r="576" spans="1:50">
      <c r="A576" s="84">
        <v>9</v>
      </c>
      <c r="B576" s="84">
        <v>0.43826441467676169</v>
      </c>
      <c r="C576" s="84">
        <v>0.56094841090725645</v>
      </c>
      <c r="D576" s="84">
        <v>0.51848749551274376</v>
      </c>
      <c r="E576" s="84">
        <v>0.4762498053262732</v>
      </c>
      <c r="F576" s="84">
        <v>0.57252954794687472</v>
      </c>
      <c r="G576" s="84">
        <v>0.47347195967233791</v>
      </c>
      <c r="H576" s="84">
        <v>0.155971532803062</v>
      </c>
      <c r="I576" s="84">
        <v>0.33276399575484211</v>
      </c>
      <c r="J576" s="84">
        <v>0.32628000849798172</v>
      </c>
      <c r="K576" s="84">
        <v>0.1223135862455616</v>
      </c>
      <c r="L576" s="84">
        <v>0.23058032203820419</v>
      </c>
      <c r="M576" s="84">
        <v>0.2242512783053324</v>
      </c>
      <c r="N576" s="84">
        <v>8.354216263626113E-2</v>
      </c>
      <c r="O576" s="84">
        <v>0.13808004938779711</v>
      </c>
      <c r="P576" s="84">
        <v>0.1496598639455782</v>
      </c>
      <c r="Q576" s="84">
        <v>8.1582698147115315E-2</v>
      </c>
      <c r="R576" s="84">
        <v>9.8147144759695965E-2</v>
      </c>
      <c r="S576" s="84">
        <v>9.6097902097902088E-2</v>
      </c>
      <c r="T576" s="84">
        <v>7.9735323443212394E-2</v>
      </c>
      <c r="U576" s="84">
        <v>8.687242339832868E-2</v>
      </c>
      <c r="V576" s="84">
        <v>8.7120658854195912E-2</v>
      </c>
      <c r="W576" s="84">
        <v>8.2878041498731153E-2</v>
      </c>
      <c r="X576" s="84">
        <v>8.8184567350162904E-2</v>
      </c>
      <c r="Y576" s="84">
        <v>9.3067691448936216E-2</v>
      </c>
      <c r="Z576" s="84">
        <v>8.829468473163106E-2</v>
      </c>
      <c r="AA576" s="84">
        <v>0.10998652040531751</v>
      </c>
      <c r="AB576" s="84">
        <v>0.12006104540251809</v>
      </c>
      <c r="AC576" s="84">
        <v>0.12859767299448871</v>
      </c>
      <c r="AD576" s="84">
        <v>0.17188780938759129</v>
      </c>
      <c r="AE576" s="84">
        <v>0.20797264080367639</v>
      </c>
      <c r="AF576" s="84">
        <v>0.46024669341655511</v>
      </c>
      <c r="AG576" s="84">
        <v>0.53130310838221584</v>
      </c>
      <c r="AH576" s="84">
        <v>0.48585999072786268</v>
      </c>
      <c r="AI576" s="84">
        <v>0.5830307662908466</v>
      </c>
      <c r="AJ576" s="84">
        <v>0.57609427609427599</v>
      </c>
      <c r="AK576" s="84">
        <v>0.5211674993426243</v>
      </c>
    </row>
    <row r="577" spans="1:37">
      <c r="A577" s="84">
        <v>10</v>
      </c>
      <c r="B577" s="84">
        <v>0.39822364589400122</v>
      </c>
      <c r="C577" s="84">
        <v>0.49940259671295428</v>
      </c>
      <c r="D577" s="84">
        <v>0.51890630609070232</v>
      </c>
      <c r="E577" s="84">
        <v>0.44042983958884918</v>
      </c>
      <c r="F577" s="84">
        <v>0.52153649323748019</v>
      </c>
      <c r="G577" s="84">
        <v>0.48399495904221812</v>
      </c>
      <c r="H577" s="84">
        <v>0.15722743855032589</v>
      </c>
      <c r="I577" s="84">
        <v>0.31722605465640752</v>
      </c>
      <c r="J577" s="84">
        <v>0.32861695347355002</v>
      </c>
      <c r="K577" s="84">
        <v>0.12408895533545131</v>
      </c>
      <c r="L577" s="84">
        <v>0.22585015908348549</v>
      </c>
      <c r="M577" s="84">
        <v>0.23082542001460921</v>
      </c>
      <c r="N577" s="84">
        <v>0.1659566470367122</v>
      </c>
      <c r="O577" s="84">
        <v>0.16294807158064689</v>
      </c>
      <c r="P577" s="84">
        <v>0.15588499550763699</v>
      </c>
      <c r="Q577" s="84">
        <v>0.16731734523145561</v>
      </c>
      <c r="R577" s="84">
        <v>0.11283225051777659</v>
      </c>
      <c r="S577" s="84">
        <v>0.13111888111888109</v>
      </c>
      <c r="T577" s="84">
        <v>0.16394235127050791</v>
      </c>
      <c r="U577" s="84">
        <v>0.1127754874651811</v>
      </c>
      <c r="V577" s="84">
        <v>0.12965855083536509</v>
      </c>
      <c r="W577" s="84">
        <v>0.18778922227198089</v>
      </c>
      <c r="X577" s="84">
        <v>0.1304142576034476</v>
      </c>
      <c r="Y577" s="84">
        <v>0.13547950793275951</v>
      </c>
      <c r="Z577" s="84">
        <v>0.1777292860865034</v>
      </c>
      <c r="AA577" s="84">
        <v>0.1580889188435437</v>
      </c>
      <c r="AB577" s="84">
        <v>0.15844334223578779</v>
      </c>
      <c r="AC577" s="84">
        <v>0.14791087663102359</v>
      </c>
      <c r="AD577" s="84">
        <v>0.17270761019343811</v>
      </c>
      <c r="AE577" s="84">
        <v>0.21075130918029281</v>
      </c>
      <c r="AF577" s="84">
        <v>0.39783028681824928</v>
      </c>
      <c r="AG577" s="84">
        <v>0.48473219669974232</v>
      </c>
      <c r="AH577" s="84">
        <v>0.49675475197032898</v>
      </c>
      <c r="AI577" s="84">
        <v>0.54309191668259116</v>
      </c>
      <c r="AJ577" s="84">
        <v>0.51481481481481473</v>
      </c>
      <c r="AK577" s="84">
        <v>0.52366552721535631</v>
      </c>
    </row>
    <row r="578" spans="1:37">
      <c r="A578" s="84">
        <v>11</v>
      </c>
      <c r="B578" s="84">
        <v>0.38919627256843331</v>
      </c>
      <c r="C578" s="84">
        <v>0.48429493136500013</v>
      </c>
      <c r="D578" s="84">
        <v>0.51489769055881296</v>
      </c>
      <c r="E578" s="84">
        <v>0.41597881949852061</v>
      </c>
      <c r="F578" s="84">
        <v>0.50463019373705376</v>
      </c>
      <c r="G578" s="84">
        <v>0.48815374921235061</v>
      </c>
      <c r="H578" s="84">
        <v>0.15878236947550989</v>
      </c>
      <c r="I578" s="84">
        <v>0.31530246749801011</v>
      </c>
      <c r="J578" s="84">
        <v>0.33282345442957301</v>
      </c>
      <c r="K578" s="84">
        <v>0.16183890861521211</v>
      </c>
      <c r="L578" s="84">
        <v>0.2253057669275717</v>
      </c>
      <c r="M578" s="84">
        <v>0.25529583637691738</v>
      </c>
      <c r="N578" s="84">
        <v>0.30791880716702169</v>
      </c>
      <c r="O578" s="84">
        <v>0.22317110813869739</v>
      </c>
      <c r="P578" s="84">
        <v>0.20148247978436659</v>
      </c>
      <c r="Q578" s="84">
        <v>0.31867757327880031</v>
      </c>
      <c r="R578" s="84">
        <v>0.1971602043761615</v>
      </c>
      <c r="S578" s="84">
        <v>0.24685314685314691</v>
      </c>
      <c r="T578" s="84">
        <v>0.29909055201377782</v>
      </c>
      <c r="U578" s="84">
        <v>0.22995877437325909</v>
      </c>
      <c r="V578" s="84">
        <v>0.2576654719503837</v>
      </c>
      <c r="W578" s="84">
        <v>0.33652783997611579</v>
      </c>
      <c r="X578" s="84">
        <v>0.26981663854469989</v>
      </c>
      <c r="Y578" s="84">
        <v>0.24764378797312089</v>
      </c>
      <c r="Z578" s="84">
        <v>0.36864903595622722</v>
      </c>
      <c r="AA578" s="84">
        <v>0.27972483034303242</v>
      </c>
      <c r="AB578" s="84">
        <v>0.2812819534528806</v>
      </c>
      <c r="AC578" s="84">
        <v>0.26963116491591688</v>
      </c>
      <c r="AD578" s="84">
        <v>0.21133418220508979</v>
      </c>
      <c r="AE578" s="84">
        <v>0.22849203804638241</v>
      </c>
      <c r="AF578" s="84">
        <v>0.38549561599048898</v>
      </c>
      <c r="AG578" s="84">
        <v>0.47354859930924847</v>
      </c>
      <c r="AH578" s="84">
        <v>0.49785581826611031</v>
      </c>
      <c r="AI578" s="84">
        <v>0.52665774890120387</v>
      </c>
      <c r="AJ578" s="84">
        <v>0.49958559958559962</v>
      </c>
      <c r="AK578" s="84">
        <v>0.52031291085984743</v>
      </c>
    </row>
    <row r="579" spans="1:37">
      <c r="A579" s="84">
        <v>12</v>
      </c>
      <c r="B579" s="84">
        <v>0.38642981945253352</v>
      </c>
      <c r="C579" s="84">
        <v>0.48928656771898149</v>
      </c>
      <c r="D579" s="84">
        <v>0.52088069881536436</v>
      </c>
      <c r="E579" s="84">
        <v>0.41784768727612531</v>
      </c>
      <c r="F579" s="84">
        <v>0.50792006823443403</v>
      </c>
      <c r="G579" s="84">
        <v>0.49382482671707628</v>
      </c>
      <c r="H579" s="84">
        <v>0.15650977812331801</v>
      </c>
      <c r="I579" s="84">
        <v>0.30898447864154938</v>
      </c>
      <c r="J579" s="84">
        <v>0.33031654981941783</v>
      </c>
      <c r="K579" s="84">
        <v>0.28728275088768451</v>
      </c>
      <c r="L579" s="84">
        <v>0.23555243706221801</v>
      </c>
      <c r="M579" s="84">
        <v>0.32439072979613509</v>
      </c>
      <c r="N579" s="84">
        <v>0.42096855030697911</v>
      </c>
      <c r="O579" s="84">
        <v>0.29214781514400823</v>
      </c>
      <c r="P579" s="84">
        <v>0.29113720960082151</v>
      </c>
      <c r="Q579" s="84">
        <v>0.4203383528536902</v>
      </c>
      <c r="R579" s="84">
        <v>0.29690245545095928</v>
      </c>
      <c r="S579" s="84">
        <v>0.3613006993006993</v>
      </c>
      <c r="T579" s="84">
        <v>0.4173490044414902</v>
      </c>
      <c r="U579" s="84">
        <v>0.34248022284122559</v>
      </c>
      <c r="V579" s="84">
        <v>0.37435816770221231</v>
      </c>
      <c r="W579" s="84">
        <v>0.44985818778922232</v>
      </c>
      <c r="X579" s="84">
        <v>0.38647995550341441</v>
      </c>
      <c r="Y579" s="84">
        <v>0.36944760514394898</v>
      </c>
      <c r="Z579" s="84">
        <v>0.49739447628973421</v>
      </c>
      <c r="AA579" s="84">
        <v>0.403144464069908</v>
      </c>
      <c r="AB579" s="84">
        <v>0.39586417397939722</v>
      </c>
      <c r="AC579" s="84">
        <v>0.43727919355598471</v>
      </c>
      <c r="AD579" s="84">
        <v>0.28058118644363439</v>
      </c>
      <c r="AE579" s="84">
        <v>0.26311852089344873</v>
      </c>
      <c r="AF579" s="84">
        <v>0.39114281468271661</v>
      </c>
      <c r="AG579" s="84">
        <v>0.48034647223288202</v>
      </c>
      <c r="AH579" s="84">
        <v>0.50370885489105222</v>
      </c>
      <c r="AI579" s="84">
        <v>0.52684884387540609</v>
      </c>
      <c r="AJ579" s="84">
        <v>0.50766640766640747</v>
      </c>
      <c r="AK579" s="84">
        <v>0.52471732842492769</v>
      </c>
    </row>
    <row r="580" spans="1:37">
      <c r="A580" s="84">
        <v>13</v>
      </c>
      <c r="B580" s="84">
        <v>0.38016889924286551</v>
      </c>
      <c r="C580" s="84">
        <v>0.47686057934843212</v>
      </c>
      <c r="D580" s="84">
        <v>0.51759004427426103</v>
      </c>
      <c r="E580" s="84">
        <v>0.40710169755489811</v>
      </c>
      <c r="F580" s="84">
        <v>0.49137931034482762</v>
      </c>
      <c r="G580" s="84">
        <v>0.49004410838059242</v>
      </c>
      <c r="H580" s="84">
        <v>0.202320435380659</v>
      </c>
      <c r="I580" s="84">
        <v>0.31089148315202969</v>
      </c>
      <c r="J580" s="84">
        <v>0.36222647121308688</v>
      </c>
      <c r="K580" s="84">
        <v>0.42253784339375822</v>
      </c>
      <c r="L580" s="84">
        <v>0.28425738861131611</v>
      </c>
      <c r="M580" s="84">
        <v>0.41158111428381688</v>
      </c>
      <c r="N580" s="84">
        <v>0.51437789750657803</v>
      </c>
      <c r="O580" s="84">
        <v>0.36216926401101718</v>
      </c>
      <c r="P580" s="84">
        <v>0.38448209472468231</v>
      </c>
      <c r="Q580" s="84">
        <v>0.5150275763772697</v>
      </c>
      <c r="R580" s="84">
        <v>0.38135194121906651</v>
      </c>
      <c r="S580" s="84">
        <v>0.46255944055944048</v>
      </c>
      <c r="T580" s="84">
        <v>0.52781218841586863</v>
      </c>
      <c r="U580" s="84">
        <v>0.43768690807799432</v>
      </c>
      <c r="V580" s="84">
        <v>0.47414132107906459</v>
      </c>
      <c r="W580" s="84">
        <v>0.53542319749216305</v>
      </c>
      <c r="X580" s="84">
        <v>0.47764654193289058</v>
      </c>
      <c r="Y580" s="84">
        <v>0.46434015328796241</v>
      </c>
      <c r="Z580" s="84">
        <v>0.59953100573215212</v>
      </c>
      <c r="AA580" s="84">
        <v>0.50217300362554607</v>
      </c>
      <c r="AB580" s="84">
        <v>0.492880579931324</v>
      </c>
      <c r="AC580" s="84">
        <v>0.55655000235526864</v>
      </c>
      <c r="AD580" s="84">
        <v>0.37904449599693008</v>
      </c>
      <c r="AE580" s="84">
        <v>0.36504755797798438</v>
      </c>
      <c r="AF580" s="84">
        <v>0.38103730123346707</v>
      </c>
      <c r="AG580" s="84">
        <v>0.46812126528150871</v>
      </c>
      <c r="AH580" s="84">
        <v>0.50011590171534526</v>
      </c>
      <c r="AI580" s="84">
        <v>0.51557424039747746</v>
      </c>
      <c r="AJ580" s="84">
        <v>0.49352499352499341</v>
      </c>
      <c r="AK580" s="84">
        <v>0.52097028661582967</v>
      </c>
    </row>
    <row r="581" spans="1:37">
      <c r="A581" s="84">
        <v>14</v>
      </c>
      <c r="B581" s="84">
        <v>0.38817705299941752</v>
      </c>
      <c r="C581" s="84">
        <v>0.48094947295754448</v>
      </c>
      <c r="D581" s="84">
        <v>0.53464161780543251</v>
      </c>
      <c r="E581" s="84">
        <v>0.41146238903597582</v>
      </c>
      <c r="F581" s="84">
        <v>0.49244547337638611</v>
      </c>
      <c r="G581" s="84">
        <v>0.50541902961562712</v>
      </c>
      <c r="H581" s="84">
        <v>0.39704563124215059</v>
      </c>
      <c r="I581" s="84">
        <v>0.33654483947996822</v>
      </c>
      <c r="J581" s="84">
        <v>0.47125557680050978</v>
      </c>
      <c r="K581" s="84">
        <v>0.54288917959259941</v>
      </c>
      <c r="L581" s="84">
        <v>0.3620449788896819</v>
      </c>
      <c r="M581" s="84">
        <v>0.50581047878345176</v>
      </c>
      <c r="N581" s="84">
        <v>0.60753664954266384</v>
      </c>
      <c r="O581" s="84">
        <v>0.43568901517250108</v>
      </c>
      <c r="P581" s="84">
        <v>0.48564048260813758</v>
      </c>
      <c r="Q581" s="84">
        <v>0.61052240193344487</v>
      </c>
      <c r="R581" s="84">
        <v>0.48186895821834208</v>
      </c>
      <c r="S581" s="84">
        <v>0.56440559440559435</v>
      </c>
      <c r="T581" s="84">
        <v>0.61963319938362993</v>
      </c>
      <c r="U581" s="84">
        <v>0.52257158774373236</v>
      </c>
      <c r="V581" s="84">
        <v>0.56866622473399775</v>
      </c>
      <c r="W581" s="84">
        <v>0.62012240632930282</v>
      </c>
      <c r="X581" s="84">
        <v>0.56357356192363606</v>
      </c>
      <c r="Y581" s="84">
        <v>0.55126773868052126</v>
      </c>
      <c r="Z581" s="84">
        <v>0.69932256383533087</v>
      </c>
      <c r="AA581" s="84">
        <v>0.59081295900343966</v>
      </c>
      <c r="AB581" s="84">
        <v>0.57194963754292261</v>
      </c>
      <c r="AC581" s="84">
        <v>0.68952847519901994</v>
      </c>
      <c r="AD581" s="84">
        <v>0.51016029722139855</v>
      </c>
      <c r="AE581" s="84">
        <v>0.52594314417013999</v>
      </c>
      <c r="AF581" s="84">
        <v>0.38400951107148168</v>
      </c>
      <c r="AG581" s="84">
        <v>0.47195877419001148</v>
      </c>
      <c r="AH581" s="84">
        <v>0.51593648585999052</v>
      </c>
      <c r="AI581" s="84">
        <v>0.52971526848843864</v>
      </c>
      <c r="AJ581" s="84">
        <v>0.49479409479409481</v>
      </c>
      <c r="AK581" s="84">
        <v>0.53878516960294498</v>
      </c>
    </row>
    <row r="582" spans="1:37">
      <c r="A582" s="84">
        <v>15</v>
      </c>
      <c r="B582" s="84">
        <v>0.42457775189283631</v>
      </c>
      <c r="C582" s="84">
        <v>0.48620662188354608</v>
      </c>
      <c r="D582" s="84">
        <v>0.52835945913605353</v>
      </c>
      <c r="E582" s="84">
        <v>0.41130665005450873</v>
      </c>
      <c r="F582" s="84">
        <v>0.49150115754843438</v>
      </c>
      <c r="G582" s="84">
        <v>0.50195337114051686</v>
      </c>
      <c r="H582" s="84">
        <v>0.58590993361641053</v>
      </c>
      <c r="I582" s="84">
        <v>0.40486534889891213</v>
      </c>
      <c r="J582" s="84">
        <v>0.55942213724240497</v>
      </c>
      <c r="K582" s="84">
        <v>0.62908802093066718</v>
      </c>
      <c r="L582" s="84">
        <v>0.44791376828250312</v>
      </c>
      <c r="M582" s="84">
        <v>0.57102065210173314</v>
      </c>
      <c r="N582" s="84">
        <v>0.66163388046610694</v>
      </c>
      <c r="O582" s="84">
        <v>0.50231505298899071</v>
      </c>
      <c r="P582" s="84">
        <v>0.555881786676935</v>
      </c>
      <c r="Q582" s="84">
        <v>0.67246080436264477</v>
      </c>
      <c r="R582" s="84">
        <v>0.56916938003534545</v>
      </c>
      <c r="S582" s="84">
        <v>0.6462377622377623</v>
      </c>
      <c r="T582" s="84">
        <v>0.72184790162250367</v>
      </c>
      <c r="U582" s="84">
        <v>0.60657381615598882</v>
      </c>
      <c r="V582" s="84">
        <v>0.65661831623653133</v>
      </c>
      <c r="W582" s="84">
        <v>0.67851918196745775</v>
      </c>
      <c r="X582" s="84">
        <v>0.63497375542769541</v>
      </c>
      <c r="Y582" s="84">
        <v>0.61898065651903211</v>
      </c>
      <c r="Z582" s="84">
        <v>0.7709744658676394</v>
      </c>
      <c r="AA582" s="84">
        <v>0.65614832202286866</v>
      </c>
      <c r="AB582" s="84">
        <v>0.62492178557802347</v>
      </c>
      <c r="AC582" s="84">
        <v>0.77299919920862981</v>
      </c>
      <c r="AD582" s="84">
        <v>0.61873157628508146</v>
      </c>
      <c r="AE582" s="84">
        <v>0.63238751736667731</v>
      </c>
      <c r="AF582" s="84">
        <v>0.38311784812007732</v>
      </c>
      <c r="AG582" s="84">
        <v>0.47036894907077459</v>
      </c>
      <c r="AH582" s="84">
        <v>0.50938803894297624</v>
      </c>
      <c r="AI582" s="84">
        <v>0.52455570418497988</v>
      </c>
      <c r="AJ582" s="84">
        <v>0.49311059311059302</v>
      </c>
      <c r="AK582" s="84">
        <v>0.53175124901393633</v>
      </c>
    </row>
    <row r="583" spans="1:37">
      <c r="A583" s="84">
        <v>16</v>
      </c>
      <c r="B583" s="84">
        <v>0.55998835177635409</v>
      </c>
      <c r="C583" s="84">
        <v>0.52645832780182122</v>
      </c>
      <c r="D583" s="84">
        <v>0.53099198276893611</v>
      </c>
      <c r="E583" s="84">
        <v>0.41800342625759229</v>
      </c>
      <c r="F583" s="84">
        <v>0.50621420738394063</v>
      </c>
      <c r="G583" s="84">
        <v>0.50554505356017654</v>
      </c>
      <c r="H583" s="84">
        <v>0.69595119909096337</v>
      </c>
      <c r="I583" s="84">
        <v>0.50621849296895727</v>
      </c>
      <c r="J583" s="84">
        <v>0.6252814956447843</v>
      </c>
      <c r="K583" s="84">
        <v>0.70416744533732012</v>
      </c>
      <c r="L583" s="84">
        <v>0.54775528967711495</v>
      </c>
      <c r="M583" s="84">
        <v>0.644963144963145</v>
      </c>
      <c r="N583" s="84">
        <v>0.73283423129933589</v>
      </c>
      <c r="O583" s="84">
        <v>0.57687954601217284</v>
      </c>
      <c r="P583" s="84">
        <v>0.6111699396739827</v>
      </c>
      <c r="Q583" s="84">
        <v>0.7372497985994918</v>
      </c>
      <c r="R583" s="84">
        <v>0.6514920573833165</v>
      </c>
      <c r="S583" s="84">
        <v>0.72159440559440557</v>
      </c>
      <c r="T583" s="84">
        <v>0.78167205486902147</v>
      </c>
      <c r="U583" s="84">
        <v>0.65925348189415034</v>
      </c>
      <c r="V583" s="84">
        <v>0.72281833196633827</v>
      </c>
      <c r="W583" s="84">
        <v>0.70691147932527232</v>
      </c>
      <c r="X583" s="84">
        <v>0.69725495328325926</v>
      </c>
      <c r="Y583" s="84">
        <v>0.68597436613065987</v>
      </c>
      <c r="Z583" s="84">
        <v>0.80829859301719631</v>
      </c>
      <c r="AA583" s="84">
        <v>0.71619062006135525</v>
      </c>
      <c r="AB583" s="84">
        <v>0.67285768790537948</v>
      </c>
      <c r="AC583" s="84">
        <v>0.83093881011823434</v>
      </c>
      <c r="AD583" s="84">
        <v>0.71146500148261871</v>
      </c>
      <c r="AE583" s="84">
        <v>0.72178582879127928</v>
      </c>
      <c r="AF583" s="84">
        <v>0.39693862386684509</v>
      </c>
      <c r="AG583" s="84">
        <v>0.48684282659941891</v>
      </c>
      <c r="AH583" s="84">
        <v>0.51130041724617503</v>
      </c>
      <c r="AI583" s="84">
        <v>0.51939613988152111</v>
      </c>
      <c r="AJ583" s="84">
        <v>0.50826210826210816</v>
      </c>
      <c r="AK583" s="84">
        <v>0.52951617144359697</v>
      </c>
    </row>
    <row r="584" spans="1:37">
      <c r="A584" s="84">
        <v>17</v>
      </c>
      <c r="B584" s="84">
        <v>0.58590564938846812</v>
      </c>
      <c r="C584" s="84">
        <v>0.58115391763800006</v>
      </c>
      <c r="D584" s="84">
        <v>0.5901639344262295</v>
      </c>
      <c r="E584" s="84">
        <v>0.46301199190157311</v>
      </c>
      <c r="F584" s="84">
        <v>0.56552333373949071</v>
      </c>
      <c r="G584" s="84">
        <v>0.56212980466288598</v>
      </c>
      <c r="H584" s="84">
        <v>0.71042401770229036</v>
      </c>
      <c r="I584" s="84">
        <v>0.58186853276731232</v>
      </c>
      <c r="J584" s="84">
        <v>0.66934353091140841</v>
      </c>
      <c r="K584" s="84">
        <v>0.75448514296393199</v>
      </c>
      <c r="L584" s="84">
        <v>0.63467657057136961</v>
      </c>
      <c r="M584" s="84">
        <v>0.7262102397237532</v>
      </c>
      <c r="N584" s="84">
        <v>0.77440170404711195</v>
      </c>
      <c r="O584" s="84">
        <v>0.66523938043641706</v>
      </c>
      <c r="P584" s="84">
        <v>0.66665062251315621</v>
      </c>
      <c r="Q584" s="84">
        <v>0.78440850219991332</v>
      </c>
      <c r="R584" s="84">
        <v>0.71528618232824737</v>
      </c>
      <c r="S584" s="84">
        <v>0.77146853146853145</v>
      </c>
      <c r="T584" s="84">
        <v>0.83336858325528007</v>
      </c>
      <c r="U584" s="84">
        <v>0.71457158774373264</v>
      </c>
      <c r="V584" s="84">
        <v>0.78238935766210127</v>
      </c>
      <c r="W584" s="84">
        <v>0.78047469771607703</v>
      </c>
      <c r="X584" s="84">
        <v>0.75553519764055921</v>
      </c>
      <c r="Y584" s="84">
        <v>0.73862684900921016</v>
      </c>
      <c r="Z584" s="84">
        <v>0.82679781136008323</v>
      </c>
      <c r="AA584" s="84">
        <v>0.74478827740076214</v>
      </c>
      <c r="AB584" s="84">
        <v>0.70615795497901557</v>
      </c>
      <c r="AC584" s="84">
        <v>0.77276367233501342</v>
      </c>
      <c r="AD584" s="84">
        <v>0.65503828644189022</v>
      </c>
      <c r="AE584" s="84">
        <v>0.69309073420968259</v>
      </c>
      <c r="AF584" s="84">
        <v>0.44315648684797138</v>
      </c>
      <c r="AG584" s="84">
        <v>0.54347349377775345</v>
      </c>
      <c r="AH584" s="84">
        <v>0.56832406119610546</v>
      </c>
      <c r="AI584" s="84">
        <v>0.58035543665201594</v>
      </c>
      <c r="AJ584" s="84">
        <v>0.56845376845376838</v>
      </c>
      <c r="AK584" s="84">
        <v>0.58927162766237173</v>
      </c>
    </row>
    <row r="585" spans="1:37">
      <c r="A585" s="84">
        <v>18</v>
      </c>
      <c r="B585" s="84">
        <v>0.58677926616191012</v>
      </c>
      <c r="C585" s="84">
        <v>0.66171043198895452</v>
      </c>
      <c r="D585" s="84">
        <v>0.69043915280603074</v>
      </c>
      <c r="E585" s="84">
        <v>0.53885687587603182</v>
      </c>
      <c r="F585" s="84">
        <v>0.65797489947605714</v>
      </c>
      <c r="G585" s="84">
        <v>0.64977945809703852</v>
      </c>
      <c r="H585" s="84">
        <v>0.64571496920040672</v>
      </c>
      <c r="I585" s="84">
        <v>0.60947864154948272</v>
      </c>
      <c r="J585" s="84">
        <v>0.68034841725090289</v>
      </c>
      <c r="K585" s="84">
        <v>0.69244066529620629</v>
      </c>
      <c r="L585" s="84">
        <v>0.63553550041736706</v>
      </c>
      <c r="M585" s="84">
        <v>0.67534364831662119</v>
      </c>
      <c r="N585" s="84">
        <v>0.75651547425134691</v>
      </c>
      <c r="O585" s="84">
        <v>0.67210143493711771</v>
      </c>
      <c r="P585" s="84">
        <v>0.64842446412527266</v>
      </c>
      <c r="Q585" s="84">
        <v>0.77350189006630721</v>
      </c>
      <c r="R585" s="84">
        <v>0.71557482061383748</v>
      </c>
      <c r="S585" s="84">
        <v>0.73867132867132879</v>
      </c>
      <c r="T585" s="84">
        <v>0.83194851497114553</v>
      </c>
      <c r="U585" s="84">
        <v>0.72891364902506961</v>
      </c>
      <c r="V585" s="84">
        <v>0.76900778625439592</v>
      </c>
      <c r="W585" s="84">
        <v>0.77525003731900277</v>
      </c>
      <c r="X585" s="84">
        <v>0.73377767598820276</v>
      </c>
      <c r="Y585" s="84">
        <v>0.70318169132012298</v>
      </c>
      <c r="Z585" s="84">
        <v>0.75508077123501804</v>
      </c>
      <c r="AA585" s="84">
        <v>0.68499000650739061</v>
      </c>
      <c r="AB585" s="84">
        <v>0.64785959557420836</v>
      </c>
      <c r="AC585" s="84">
        <v>0.68137924537189676</v>
      </c>
      <c r="AD585" s="84">
        <v>0.5883378974725717</v>
      </c>
      <c r="AE585" s="84">
        <v>0.62776530939403652</v>
      </c>
      <c r="AF585" s="84">
        <v>0.51731312230643478</v>
      </c>
      <c r="AG585" s="84">
        <v>0.6343676333534346</v>
      </c>
      <c r="AH585" s="84">
        <v>0.66394297635604993</v>
      </c>
      <c r="AI585" s="84">
        <v>0.67953372826294667</v>
      </c>
      <c r="AJ585" s="84">
        <v>0.66620046620046602</v>
      </c>
      <c r="AK585" s="84">
        <v>0.69116486983960024</v>
      </c>
    </row>
    <row r="586" spans="1:37">
      <c r="A586" s="84">
        <v>19</v>
      </c>
      <c r="B586" s="84">
        <v>0.5943506115317414</v>
      </c>
      <c r="C586" s="84">
        <v>0.75386984573719562</v>
      </c>
      <c r="D586" s="84">
        <v>0.79615890869929407</v>
      </c>
      <c r="E586" s="84">
        <v>0.62326740383117918</v>
      </c>
      <c r="F586" s="84">
        <v>0.76483489703911289</v>
      </c>
      <c r="G586" s="84">
        <v>0.74417139256458753</v>
      </c>
      <c r="H586" s="84">
        <v>0.55229950361820457</v>
      </c>
      <c r="I586" s="84">
        <v>0.61828402759352596</v>
      </c>
      <c r="J586" s="84">
        <v>0.67274272360314424</v>
      </c>
      <c r="K586" s="84">
        <v>0.59928050831620261</v>
      </c>
      <c r="L586" s="84">
        <v>0.59896444514341707</v>
      </c>
      <c r="M586" s="84">
        <v>0.62377979945547513</v>
      </c>
      <c r="N586" s="84">
        <v>0.67616839994988087</v>
      </c>
      <c r="O586" s="84">
        <v>0.61046166509691568</v>
      </c>
      <c r="P586" s="84">
        <v>0.59361763573353876</v>
      </c>
      <c r="Q586" s="84">
        <v>0.71419718658982467</v>
      </c>
      <c r="R586" s="84">
        <v>0.66078418464748145</v>
      </c>
      <c r="S586" s="84">
        <v>0.66411188811188804</v>
      </c>
      <c r="T586" s="84">
        <v>0.76623258905641001</v>
      </c>
      <c r="U586" s="84">
        <v>0.67791420612813369</v>
      </c>
      <c r="V586" s="84">
        <v>0.69588665550599427</v>
      </c>
      <c r="W586" s="84">
        <v>0.721510673234811</v>
      </c>
      <c r="X586" s="84">
        <v>0.66990731435996442</v>
      </c>
      <c r="Y586" s="84">
        <v>0.63766933596685205</v>
      </c>
      <c r="Z586" s="84">
        <v>0.68987754038561755</v>
      </c>
      <c r="AA586" s="84">
        <v>0.62354164729943296</v>
      </c>
      <c r="AB586" s="84">
        <v>0.58293780999618472</v>
      </c>
      <c r="AC586" s="84">
        <v>0.59239719251966627</v>
      </c>
      <c r="AD586" s="84">
        <v>0.52491671172664001</v>
      </c>
      <c r="AE586" s="84">
        <v>0.57676071390402894</v>
      </c>
      <c r="AF586" s="84">
        <v>0.60098082924654483</v>
      </c>
      <c r="AG586" s="84">
        <v>0.73715805054547456</v>
      </c>
      <c r="AH586" s="84">
        <v>0.76477746870653673</v>
      </c>
      <c r="AI586" s="84">
        <v>0.78635581884196448</v>
      </c>
      <c r="AJ586" s="84">
        <v>0.77542087542087512</v>
      </c>
      <c r="AK586" s="84">
        <v>0.79792269261109661</v>
      </c>
    </row>
    <row r="587" spans="1:37">
      <c r="A587" s="84">
        <v>20</v>
      </c>
      <c r="B587" s="84">
        <v>0.66220151426907392</v>
      </c>
      <c r="C587" s="84">
        <v>0.84326792873642553</v>
      </c>
      <c r="D587" s="84">
        <v>0.87357903553906902</v>
      </c>
      <c r="E587" s="84">
        <v>0.69179255567668607</v>
      </c>
      <c r="F587" s="84">
        <v>0.85433166808821748</v>
      </c>
      <c r="G587" s="84">
        <v>0.81405166981726551</v>
      </c>
      <c r="H587" s="84">
        <v>1</v>
      </c>
      <c r="I587" s="84">
        <v>1</v>
      </c>
      <c r="J587" s="84">
        <v>1</v>
      </c>
      <c r="K587" s="84">
        <v>1</v>
      </c>
      <c r="L587" s="84">
        <v>1</v>
      </c>
      <c r="M587" s="84">
        <v>1</v>
      </c>
      <c r="N587" s="84">
        <v>1</v>
      </c>
      <c r="O587" s="84">
        <v>1</v>
      </c>
      <c r="P587" s="84">
        <v>1</v>
      </c>
      <c r="Q587" s="84">
        <v>1</v>
      </c>
      <c r="R587" s="84">
        <v>1</v>
      </c>
      <c r="S587" s="84">
        <v>1</v>
      </c>
      <c r="T587" s="84">
        <v>1</v>
      </c>
      <c r="U587" s="84">
        <v>1</v>
      </c>
      <c r="V587" s="84">
        <v>1</v>
      </c>
      <c r="W587" s="84">
        <v>1</v>
      </c>
      <c r="X587" s="84">
        <v>1</v>
      </c>
      <c r="Y587" s="84">
        <v>1</v>
      </c>
      <c r="Z587" s="84">
        <v>1</v>
      </c>
      <c r="AA587" s="84">
        <v>1</v>
      </c>
      <c r="AB587" s="84">
        <v>1</v>
      </c>
      <c r="AC587" s="84">
        <v>1</v>
      </c>
      <c r="AD587" s="84">
        <v>1</v>
      </c>
      <c r="AE587" s="84">
        <v>1</v>
      </c>
      <c r="AF587" s="84">
        <v>0.67171942339129143</v>
      </c>
      <c r="AG587" s="84">
        <v>0.82347459020887015</v>
      </c>
      <c r="AH587" s="84">
        <v>0.8392443208159478</v>
      </c>
      <c r="AI587" s="84">
        <v>0.8692910376457097</v>
      </c>
      <c r="AJ587" s="84">
        <v>0.86847966847966829</v>
      </c>
      <c r="AK587" s="84">
        <v>0.87621614514856694</v>
      </c>
    </row>
    <row r="588" spans="1:37">
      <c r="A588" s="84">
        <v>21</v>
      </c>
      <c r="B588" s="84">
        <v>1</v>
      </c>
      <c r="C588" s="84">
        <v>0.99880519342590846</v>
      </c>
      <c r="D588" s="84">
        <v>0.97726456862510425</v>
      </c>
      <c r="E588" s="84">
        <v>1</v>
      </c>
      <c r="F588" s="84">
        <v>0.96271475569635678</v>
      </c>
      <c r="G588" s="84">
        <v>1</v>
      </c>
      <c r="H588" s="84">
        <v>0.81891035225165965</v>
      </c>
      <c r="I588" s="84">
        <v>0.90645728309896523</v>
      </c>
      <c r="J588" s="84">
        <v>0.92101125982579124</v>
      </c>
      <c r="K588" s="84">
        <v>0.82068772192113615</v>
      </c>
      <c r="L588" s="84">
        <v>0.864216498711605</v>
      </c>
      <c r="M588" s="84">
        <v>0.86383558005179628</v>
      </c>
      <c r="N588" s="84">
        <v>0.8297832351835609</v>
      </c>
      <c r="O588" s="84">
        <v>0.81667946211623543</v>
      </c>
      <c r="P588" s="84">
        <v>0.83084648953921181</v>
      </c>
      <c r="Q588" s="84">
        <v>0.85006506785647895</v>
      </c>
      <c r="R588" s="84">
        <v>0.82217856075835882</v>
      </c>
      <c r="S588" s="84">
        <v>0.81980419580419583</v>
      </c>
      <c r="T588" s="84">
        <v>0.97407620025984232</v>
      </c>
      <c r="U588" s="84">
        <v>0.84805793871866286</v>
      </c>
      <c r="V588" s="84">
        <v>0.87394806916620771</v>
      </c>
      <c r="W588" s="84">
        <v>0.90550828481862955</v>
      </c>
      <c r="X588" s="84">
        <v>0.8533715979041735</v>
      </c>
      <c r="Y588" s="84">
        <v>0.8416131733184482</v>
      </c>
      <c r="Z588" s="84">
        <v>0.84340802501302747</v>
      </c>
      <c r="AA588" s="84">
        <v>0.83580459235846416</v>
      </c>
      <c r="AB588" s="84">
        <v>0.82647844334223575</v>
      </c>
      <c r="AC588" s="84">
        <v>0.81167271185642276</v>
      </c>
      <c r="AD588" s="84">
        <v>0.8131900716889644</v>
      </c>
      <c r="AE588" s="84">
        <v>0.81957358127604996</v>
      </c>
      <c r="AF588" s="84">
        <v>1</v>
      </c>
      <c r="AG588" s="84">
        <v>1</v>
      </c>
      <c r="AH588" s="84">
        <v>1</v>
      </c>
      <c r="AI588" s="84">
        <v>0.97668641314733418</v>
      </c>
      <c r="AJ588" s="84">
        <v>0.98277648277648233</v>
      </c>
      <c r="AK588" s="84">
        <v>0.97975282671575081</v>
      </c>
    </row>
    <row r="589" spans="1:37">
      <c r="A589" s="84">
        <v>22</v>
      </c>
      <c r="B589" s="84">
        <v>0.90928945835760033</v>
      </c>
      <c r="C589" s="84">
        <v>1</v>
      </c>
      <c r="D589" s="84">
        <v>1</v>
      </c>
      <c r="E589" s="84">
        <v>0.93349945491356501</v>
      </c>
      <c r="F589" s="84">
        <v>1</v>
      </c>
      <c r="G589" s="84">
        <v>0.99432892249527438</v>
      </c>
      <c r="H589" s="84">
        <v>0.61838406793852041</v>
      </c>
      <c r="I589" s="84">
        <v>0.75074621915627471</v>
      </c>
      <c r="J589" s="84">
        <v>0.77352878691310811</v>
      </c>
      <c r="K589" s="84">
        <v>0.64744907493926374</v>
      </c>
      <c r="L589" s="84">
        <v>0.66580370428618085</v>
      </c>
      <c r="M589" s="84">
        <v>0.67876353011488144</v>
      </c>
      <c r="N589" s="84">
        <v>0.66965292569853407</v>
      </c>
      <c r="O589" s="84">
        <v>0.65743547531797353</v>
      </c>
      <c r="P589" s="84">
        <v>0.65140867667821845</v>
      </c>
      <c r="Q589" s="84">
        <v>0.6720580033463468</v>
      </c>
      <c r="R589" s="84">
        <v>0.65844469538533223</v>
      </c>
      <c r="S589" s="84">
        <v>0.65141258741258734</v>
      </c>
      <c r="T589" s="84">
        <v>0.81762697525455486</v>
      </c>
      <c r="U589" s="84">
        <v>0.68625292479108635</v>
      </c>
      <c r="V589" s="84">
        <v>0.71690841881734324</v>
      </c>
      <c r="W589" s="84">
        <v>0.75008210180623969</v>
      </c>
      <c r="X589" s="84">
        <v>0.69818975550247953</v>
      </c>
      <c r="Y589" s="84">
        <v>0.68967775177655177</v>
      </c>
      <c r="Z589" s="84">
        <v>0.66870766023970818</v>
      </c>
      <c r="AA589" s="84">
        <v>0.66643813330854307</v>
      </c>
      <c r="AB589" s="84">
        <v>0.6713315528424264</v>
      </c>
      <c r="AC589" s="84">
        <v>0.63856045974845732</v>
      </c>
      <c r="AD589" s="84">
        <v>0.61527794735832286</v>
      </c>
      <c r="AE589" s="84">
        <v>0.65312065833066146</v>
      </c>
      <c r="AF589" s="84">
        <v>0.91410313568137902</v>
      </c>
      <c r="AG589" s="84">
        <v>0.98475960747766023</v>
      </c>
      <c r="AH589" s="84">
        <v>0.96430227167362059</v>
      </c>
      <c r="AI589" s="84">
        <v>1</v>
      </c>
      <c r="AJ589" s="84">
        <v>1</v>
      </c>
      <c r="AK589" s="84">
        <v>1</v>
      </c>
    </row>
    <row r="590" spans="1:37">
      <c r="A590" s="84">
        <v>23</v>
      </c>
      <c r="B590" s="84">
        <v>0.72947000582411181</v>
      </c>
      <c r="C590" s="84">
        <v>0.85285293258635786</v>
      </c>
      <c r="D590" s="84">
        <v>0.90630609070240498</v>
      </c>
      <c r="E590" s="84">
        <v>0.7204485282666252</v>
      </c>
      <c r="F590" s="84">
        <v>0.87653832094553441</v>
      </c>
      <c r="G590" s="84">
        <v>0.85734089477000641</v>
      </c>
      <c r="H590" s="84">
        <v>0.42951976556426053</v>
      </c>
      <c r="I590" s="84">
        <v>0.56767378615017239</v>
      </c>
      <c r="J590" s="84">
        <v>0.60756320373911199</v>
      </c>
      <c r="K590" s="84">
        <v>0.48504952345356012</v>
      </c>
      <c r="L590" s="84">
        <v>0.49744135686720459</v>
      </c>
      <c r="M590" s="84">
        <v>0.5248356464572681</v>
      </c>
      <c r="N590" s="84">
        <v>0.52866182182683885</v>
      </c>
      <c r="O590" s="84">
        <v>0.497059684836205</v>
      </c>
      <c r="P590" s="84">
        <v>0.49024515466563978</v>
      </c>
      <c r="Q590" s="84">
        <v>0.53318460680423863</v>
      </c>
      <c r="R590" s="84">
        <v>0.50497521255424616</v>
      </c>
      <c r="S590" s="84">
        <v>0.51212587412587418</v>
      </c>
      <c r="T590" s="84">
        <v>0.64897120584947277</v>
      </c>
      <c r="U590" s="84">
        <v>0.5369938718662951</v>
      </c>
      <c r="V590" s="84">
        <v>0.55983506173949193</v>
      </c>
      <c r="W590" s="84">
        <v>0.60423943872219721</v>
      </c>
      <c r="X590" s="84">
        <v>0.55925944968193353</v>
      </c>
      <c r="Y590" s="84">
        <v>0.5523841215998625</v>
      </c>
      <c r="Z590" s="84">
        <v>0.52742313705054722</v>
      </c>
      <c r="AA590" s="84">
        <v>0.51144022496978703</v>
      </c>
      <c r="AB590" s="84">
        <v>0.51081266692102256</v>
      </c>
      <c r="AC590" s="84">
        <v>0.47967403080691501</v>
      </c>
      <c r="AD590" s="84">
        <v>0.44334653154488851</v>
      </c>
      <c r="AE590" s="84">
        <v>0.45706422998824398</v>
      </c>
      <c r="AF590" s="84">
        <v>0.72729974736216374</v>
      </c>
      <c r="AG590" s="84">
        <v>0.83586426182775053</v>
      </c>
      <c r="AH590" s="84">
        <v>0.87169680111265613</v>
      </c>
      <c r="AI590" s="84">
        <v>0.90005732849226061</v>
      </c>
      <c r="AJ590" s="84">
        <v>0.86265216265216249</v>
      </c>
      <c r="AK590" s="84">
        <v>0.90566657901656589</v>
      </c>
    </row>
    <row r="591" spans="1:37">
      <c r="A591" s="84">
        <v>24</v>
      </c>
      <c r="B591" s="84">
        <v>0.55620267909143861</v>
      </c>
      <c r="C591" s="84">
        <v>0.69447468337625773</v>
      </c>
      <c r="D591" s="84">
        <v>0.73022615771209753</v>
      </c>
      <c r="E591" s="84">
        <v>0.59523438716710808</v>
      </c>
      <c r="F591" s="84">
        <v>0.72294992079931786</v>
      </c>
      <c r="G591" s="84">
        <v>0.6926906112161314</v>
      </c>
      <c r="H591" s="84">
        <v>0.25243705520004778</v>
      </c>
      <c r="I591" s="84">
        <v>0.45540925975059682</v>
      </c>
      <c r="J591" s="84">
        <v>0.45043552156362859</v>
      </c>
      <c r="K591" s="84">
        <v>0.33507755559708458</v>
      </c>
      <c r="L591" s="84">
        <v>0.35263304339410362</v>
      </c>
      <c r="M591" s="84">
        <v>0.37505810478783452</v>
      </c>
      <c r="N591" s="84">
        <v>0.38726350081443428</v>
      </c>
      <c r="O591" s="84">
        <v>0.35575043333043121</v>
      </c>
      <c r="P591" s="84">
        <v>0.35778462328327559</v>
      </c>
      <c r="Q591" s="84">
        <v>0.40196442957179152</v>
      </c>
      <c r="R591" s="84">
        <v>0.36879364388112151</v>
      </c>
      <c r="S591" s="84">
        <v>0.37853146853146852</v>
      </c>
      <c r="T591" s="84">
        <v>0.51874792277245674</v>
      </c>
      <c r="U591" s="84">
        <v>0.41356657381615602</v>
      </c>
      <c r="V591" s="84">
        <v>0.44238958237362791</v>
      </c>
      <c r="W591" s="84">
        <v>0.490670249290939</v>
      </c>
      <c r="X591" s="84">
        <v>0.43578142454510183</v>
      </c>
      <c r="Y591" s="84">
        <v>0.42912041907297283</v>
      </c>
      <c r="Z591" s="84">
        <v>0.40421443460135492</v>
      </c>
      <c r="AA591" s="84">
        <v>0.3843427535558242</v>
      </c>
      <c r="AB591" s="84">
        <v>0.38460129721480352</v>
      </c>
      <c r="AC591" s="84">
        <v>0.33496631965707291</v>
      </c>
      <c r="AD591" s="84">
        <v>0.28975597844098311</v>
      </c>
      <c r="AE591" s="84">
        <v>0.30461152078657688</v>
      </c>
      <c r="AF591" s="84">
        <v>0.5673948580769802</v>
      </c>
      <c r="AG591" s="84">
        <v>0.67934871991667112</v>
      </c>
      <c r="AH591" s="84">
        <v>0.70033611497450154</v>
      </c>
      <c r="AI591" s="84">
        <v>0.74297725969806994</v>
      </c>
      <c r="AJ591" s="84">
        <v>0.716161616161616</v>
      </c>
      <c r="AK591" s="84">
        <v>0.72876676308177757</v>
      </c>
    </row>
    <row r="601" spans="1:50">
      <c r="A601" s="126" t="s">
        <v>70</v>
      </c>
      <c r="B601" s="83"/>
      <c r="C601" s="83"/>
      <c r="D601" s="83">
        <v>2015</v>
      </c>
      <c r="E601" s="83"/>
      <c r="F601" s="120" t="s">
        <v>1</v>
      </c>
      <c r="G601" s="164">
        <v>12228.65700000001</v>
      </c>
      <c r="H601" s="83" t="s">
        <v>2</v>
      </c>
      <c r="I601" s="83"/>
      <c r="J601" s="83"/>
      <c r="K601" s="83" t="s">
        <v>3</v>
      </c>
      <c r="L601" s="83" t="s">
        <v>4</v>
      </c>
      <c r="M601" s="83"/>
      <c r="N601" s="83"/>
      <c r="O601" s="83"/>
      <c r="P601" s="83"/>
      <c r="Q601" s="83"/>
      <c r="R601" s="83"/>
      <c r="S601" s="83"/>
      <c r="T601" s="83"/>
      <c r="U601" s="83"/>
      <c r="V601" s="85"/>
      <c r="W601" s="83"/>
      <c r="X601" s="83"/>
      <c r="Y601" s="83"/>
      <c r="Z601" s="83"/>
      <c r="AA601" s="83"/>
      <c r="AB601" s="83"/>
      <c r="AC601" s="83"/>
      <c r="AD601" s="83"/>
      <c r="AE601" s="83"/>
      <c r="AF601" s="83"/>
      <c r="AG601" s="83"/>
      <c r="AH601" s="83"/>
      <c r="AI601" s="83"/>
      <c r="AJ601" s="83"/>
      <c r="AK601" s="83"/>
    </row>
    <row r="602" spans="1:50">
      <c r="A602" s="90">
        <v>16</v>
      </c>
      <c r="B602" s="84" t="s">
        <v>8</v>
      </c>
      <c r="C602" s="83"/>
      <c r="D602" s="83"/>
      <c r="E602" s="83"/>
      <c r="F602" s="105" t="s">
        <v>9</v>
      </c>
      <c r="G602" s="83">
        <v>0</v>
      </c>
      <c r="H602" s="83" t="s">
        <v>2</v>
      </c>
      <c r="I602" s="83"/>
      <c r="J602" s="83"/>
      <c r="K602" s="83" t="s">
        <v>10</v>
      </c>
      <c r="L602" s="83" t="s">
        <v>4</v>
      </c>
      <c r="M602" s="83"/>
      <c r="N602" s="83" t="s">
        <v>11</v>
      </c>
      <c r="O602" s="83"/>
      <c r="P602" s="83"/>
      <c r="Q602" s="83"/>
      <c r="R602" s="83"/>
      <c r="S602" s="83"/>
      <c r="T602" s="83"/>
      <c r="U602" s="83"/>
      <c r="V602" s="83"/>
      <c r="W602" s="83"/>
      <c r="X602" s="83"/>
      <c r="Y602" s="83"/>
      <c r="Z602" s="83"/>
      <c r="AA602" s="83"/>
      <c r="AB602" s="83"/>
      <c r="AC602" s="83"/>
      <c r="AD602" s="83"/>
      <c r="AE602" s="83"/>
      <c r="AF602" s="83"/>
      <c r="AG602" s="83"/>
      <c r="AH602" s="83"/>
      <c r="AI602" s="83"/>
      <c r="AJ602" s="83"/>
      <c r="AK602" s="83"/>
    </row>
    <row r="603" spans="1:50">
      <c r="A603" s="84"/>
      <c r="B603" s="84">
        <v>1</v>
      </c>
      <c r="C603" s="84" t="s">
        <v>22</v>
      </c>
      <c r="D603" s="84" t="s">
        <v>23</v>
      </c>
      <c r="E603" s="84">
        <v>2</v>
      </c>
      <c r="F603" s="84" t="s">
        <v>24</v>
      </c>
      <c r="G603" s="84" t="s">
        <v>25</v>
      </c>
      <c r="H603" s="84">
        <v>3</v>
      </c>
      <c r="I603" s="84" t="s">
        <v>26</v>
      </c>
      <c r="J603" s="84" t="s">
        <v>27</v>
      </c>
      <c r="K603" s="84">
        <v>4</v>
      </c>
      <c r="L603" s="84" t="s">
        <v>28</v>
      </c>
      <c r="M603" s="84" t="s">
        <v>29</v>
      </c>
      <c r="N603" s="84">
        <v>5</v>
      </c>
      <c r="O603" s="84" t="s">
        <v>30</v>
      </c>
      <c r="P603" s="84" t="s">
        <v>30</v>
      </c>
      <c r="Q603" s="84">
        <v>6</v>
      </c>
      <c r="R603" s="84" t="s">
        <v>31</v>
      </c>
      <c r="S603" s="84" t="s">
        <v>32</v>
      </c>
      <c r="T603" s="84">
        <v>7</v>
      </c>
      <c r="U603" s="84" t="s">
        <v>33</v>
      </c>
      <c r="V603" s="84" t="s">
        <v>34</v>
      </c>
      <c r="W603" s="84">
        <v>8</v>
      </c>
      <c r="X603" s="84" t="s">
        <v>35</v>
      </c>
      <c r="Y603" s="84" t="s">
        <v>36</v>
      </c>
      <c r="Z603" s="84">
        <v>9</v>
      </c>
      <c r="AA603" s="84" t="s">
        <v>37</v>
      </c>
      <c r="AB603" s="84" t="s">
        <v>38</v>
      </c>
      <c r="AC603" s="84">
        <v>10</v>
      </c>
      <c r="AD603" s="84" t="s">
        <v>39</v>
      </c>
      <c r="AE603" s="84" t="s">
        <v>40</v>
      </c>
      <c r="AF603" s="84">
        <v>11</v>
      </c>
      <c r="AG603" s="84" t="s">
        <v>41</v>
      </c>
      <c r="AH603" s="84" t="s">
        <v>42</v>
      </c>
      <c r="AI603" s="84">
        <v>12</v>
      </c>
      <c r="AJ603" s="84" t="s">
        <v>43</v>
      </c>
      <c r="AK603" s="84" t="s">
        <v>44</v>
      </c>
    </row>
    <row r="604" spans="1:50">
      <c r="A604" s="83"/>
      <c r="B604" s="84">
        <v>31</v>
      </c>
      <c r="C604" s="83"/>
      <c r="D604" s="83"/>
      <c r="E604" s="84">
        <v>28</v>
      </c>
      <c r="F604" s="83"/>
      <c r="G604" s="83"/>
      <c r="H604" s="84">
        <v>31</v>
      </c>
      <c r="I604" s="83"/>
      <c r="J604" s="83"/>
      <c r="K604" s="84">
        <v>30</v>
      </c>
      <c r="L604" s="83"/>
      <c r="M604" s="83"/>
      <c r="N604" s="84">
        <v>31</v>
      </c>
      <c r="O604" s="83"/>
      <c r="P604" s="83"/>
      <c r="Q604" s="84">
        <v>30</v>
      </c>
      <c r="R604" s="83"/>
      <c r="S604" s="83"/>
      <c r="T604" s="84">
        <v>31</v>
      </c>
      <c r="U604" s="83"/>
      <c r="V604" s="83"/>
      <c r="W604" s="84">
        <v>31</v>
      </c>
      <c r="X604" s="83"/>
      <c r="Y604" s="83"/>
      <c r="Z604" s="84">
        <v>30</v>
      </c>
      <c r="AA604" s="83"/>
      <c r="AB604" s="83"/>
      <c r="AC604" s="84">
        <v>31</v>
      </c>
      <c r="AD604" s="83"/>
      <c r="AE604" s="83"/>
      <c r="AF604" s="84">
        <v>30</v>
      </c>
      <c r="AG604" s="83"/>
      <c r="AH604" s="83"/>
      <c r="AI604" s="84">
        <v>31</v>
      </c>
      <c r="AJ604" s="83"/>
      <c r="AK604" s="83"/>
    </row>
    <row r="605" spans="1:50">
      <c r="A605" s="84" t="s">
        <v>47</v>
      </c>
      <c r="B605" s="84" t="s">
        <v>48</v>
      </c>
      <c r="C605" s="84" t="s">
        <v>49</v>
      </c>
      <c r="D605" s="84" t="s">
        <v>50</v>
      </c>
      <c r="E605" s="84" t="s">
        <v>48</v>
      </c>
      <c r="F605" s="84" t="s">
        <v>49</v>
      </c>
      <c r="G605" s="84" t="s">
        <v>50</v>
      </c>
      <c r="H605" s="84" t="s">
        <v>48</v>
      </c>
      <c r="I605" s="84" t="s">
        <v>49</v>
      </c>
      <c r="J605" s="84" t="s">
        <v>50</v>
      </c>
      <c r="K605" s="84" t="s">
        <v>48</v>
      </c>
      <c r="L605" s="84" t="s">
        <v>49</v>
      </c>
      <c r="M605" s="84" t="s">
        <v>50</v>
      </c>
      <c r="N605" s="84" t="s">
        <v>48</v>
      </c>
      <c r="O605" s="84" t="s">
        <v>49</v>
      </c>
      <c r="P605" s="84" t="s">
        <v>50</v>
      </c>
      <c r="Q605" s="84" t="s">
        <v>48</v>
      </c>
      <c r="R605" s="84" t="s">
        <v>49</v>
      </c>
      <c r="S605" s="84" t="s">
        <v>50</v>
      </c>
      <c r="T605" s="84" t="s">
        <v>48</v>
      </c>
      <c r="U605" s="84" t="s">
        <v>49</v>
      </c>
      <c r="V605" s="84" t="s">
        <v>50</v>
      </c>
      <c r="W605" s="84" t="s">
        <v>48</v>
      </c>
      <c r="X605" s="84" t="s">
        <v>49</v>
      </c>
      <c r="Y605" s="84" t="s">
        <v>50</v>
      </c>
      <c r="Z605" s="84" t="s">
        <v>48</v>
      </c>
      <c r="AA605" s="84" t="s">
        <v>49</v>
      </c>
      <c r="AB605" s="84" t="s">
        <v>50</v>
      </c>
      <c r="AC605" s="84" t="s">
        <v>48</v>
      </c>
      <c r="AD605" s="84" t="s">
        <v>49</v>
      </c>
      <c r="AE605" s="84" t="s">
        <v>50</v>
      </c>
      <c r="AF605" s="84" t="s">
        <v>48</v>
      </c>
      <c r="AG605" s="84" t="s">
        <v>49</v>
      </c>
      <c r="AH605" s="84" t="s">
        <v>50</v>
      </c>
      <c r="AI605" s="84" t="s">
        <v>48</v>
      </c>
      <c r="AJ605" s="84" t="s">
        <v>49</v>
      </c>
      <c r="AK605" s="84" t="s">
        <v>50</v>
      </c>
    </row>
    <row r="606" spans="1:50">
      <c r="A606" s="83"/>
      <c r="B606" s="168">
        <v>7.0955832555986448E-2</v>
      </c>
      <c r="C606" s="169">
        <v>1.1831705561838179</v>
      </c>
      <c r="D606" s="169">
        <v>1.020861519481854</v>
      </c>
      <c r="E606" s="168">
        <v>6.2372792896848911E-2</v>
      </c>
      <c r="F606" s="169">
        <v>1.104261021442555</v>
      </c>
      <c r="G606" s="169">
        <v>0.99719910496682473</v>
      </c>
      <c r="H606" s="168">
        <v>6.6385238378452519E-2</v>
      </c>
      <c r="I606" s="169">
        <v>1.1970976824777999</v>
      </c>
      <c r="J606" s="169">
        <v>1.001435445306561</v>
      </c>
      <c r="K606" s="168">
        <v>6.4254442751393276E-2</v>
      </c>
      <c r="L606" s="169">
        <v>1.18955975977226</v>
      </c>
      <c r="M606" s="169">
        <v>0.99607632457107964</v>
      </c>
      <c r="N606" s="168">
        <v>7.3382399311075514E-2</v>
      </c>
      <c r="O606" s="169">
        <v>1.9281261717285341</v>
      </c>
      <c r="P606" s="169">
        <v>1.0535618417016051</v>
      </c>
      <c r="Q606" s="168">
        <v>9.8757828627485195E-2</v>
      </c>
      <c r="R606" s="169">
        <v>1.432097848136634</v>
      </c>
      <c r="S606" s="169">
        <v>1.0967569384300679</v>
      </c>
      <c r="T606" s="168">
        <v>0.13843899289870379</v>
      </c>
      <c r="U606" s="169">
        <v>1.4755827572242981</v>
      </c>
      <c r="V606" s="169">
        <v>0.90755590832944255</v>
      </c>
      <c r="W606" s="168">
        <v>0.13061802794908309</v>
      </c>
      <c r="X606" s="169">
        <v>1.370561819829464</v>
      </c>
      <c r="Y606" s="169">
        <v>0.97531421089888792</v>
      </c>
      <c r="Z606" s="168">
        <v>9.9330106691939382E-2</v>
      </c>
      <c r="AA606" s="169">
        <v>1.462810909358562</v>
      </c>
      <c r="AB606" s="169">
        <v>0.88195267779797171</v>
      </c>
      <c r="AC606" s="168">
        <v>6.1532225556542357E-2</v>
      </c>
      <c r="AD606" s="169">
        <v>1.103450670645086</v>
      </c>
      <c r="AE606" s="169">
        <v>0.9750003255408165</v>
      </c>
      <c r="AF606" s="168">
        <v>6.5158426915715009E-2</v>
      </c>
      <c r="AG606" s="169">
        <v>1.1361763087882151</v>
      </c>
      <c r="AH606" s="169">
        <v>0.99009220613167959</v>
      </c>
      <c r="AI606" s="168">
        <v>6.8813685466774632E-2</v>
      </c>
      <c r="AJ606" s="169">
        <v>1.1573870790020959</v>
      </c>
      <c r="AK606" s="169">
        <v>0.96076449265171848</v>
      </c>
      <c r="AM606" t="str">
        <f>A601</f>
        <v>RefgChg-Res-StdForMsr_IncNTXV16p_base-cDXGF-DMoMH85-CZ16</v>
      </c>
      <c r="AN606" s="165">
        <f>1/($B606*(1/$B604)*(1/(5/7+2/7*$D606))*$B616/SUM($B608:$B631))</f>
        <v>10956.401097340566</v>
      </c>
      <c r="AO606" s="165">
        <f>1/(B606*(1/B604)*(1/(5/7+2/7*D606)))</f>
        <v>439.49556132206681</v>
      </c>
      <c r="AP606" s="165"/>
      <c r="AR606" s="170">
        <f>CHOOSE(AV$3,C606,F606,I606,L606,O606,R606,U606,X606,AA606,AD606,AG606,AJ606)</f>
        <v>1.4755827572242981</v>
      </c>
      <c r="AS606" s="166"/>
      <c r="AT606" s="166"/>
      <c r="AV606" s="116">
        <f>AN606/AR606</f>
        <v>7425.1349466501806</v>
      </c>
      <c r="AW606" s="167">
        <f>AO606/AR606</f>
        <v>297.84541678217823</v>
      </c>
      <c r="AX606" s="165"/>
    </row>
    <row r="607" spans="1:50">
      <c r="A607" s="84" t="s">
        <v>51</v>
      </c>
      <c r="B607" s="84" t="s">
        <v>52</v>
      </c>
      <c r="C607" s="84" t="s">
        <v>53</v>
      </c>
      <c r="D607" s="84" t="s">
        <v>54</v>
      </c>
      <c r="E607" s="84" t="s">
        <v>52</v>
      </c>
      <c r="F607" s="84" t="s">
        <v>53</v>
      </c>
      <c r="G607" s="84" t="s">
        <v>54</v>
      </c>
      <c r="H607" s="84" t="s">
        <v>52</v>
      </c>
      <c r="I607" s="84" t="s">
        <v>53</v>
      </c>
      <c r="J607" s="84" t="s">
        <v>54</v>
      </c>
      <c r="K607" s="84" t="s">
        <v>52</v>
      </c>
      <c r="L607" s="84" t="s">
        <v>53</v>
      </c>
      <c r="M607" s="84" t="s">
        <v>54</v>
      </c>
      <c r="N607" s="84" t="s">
        <v>52</v>
      </c>
      <c r="O607" s="84" t="s">
        <v>53</v>
      </c>
      <c r="P607" s="84" t="s">
        <v>54</v>
      </c>
      <c r="Q607" s="84" t="s">
        <v>52</v>
      </c>
      <c r="R607" s="84" t="s">
        <v>53</v>
      </c>
      <c r="S607" s="84" t="s">
        <v>54</v>
      </c>
      <c r="T607" s="84" t="s">
        <v>52</v>
      </c>
      <c r="U607" s="84" t="s">
        <v>53</v>
      </c>
      <c r="V607" s="84" t="s">
        <v>54</v>
      </c>
      <c r="W607" s="84" t="s">
        <v>52</v>
      </c>
      <c r="X607" s="84" t="s">
        <v>53</v>
      </c>
      <c r="Y607" s="84" t="s">
        <v>54</v>
      </c>
      <c r="Z607" s="84" t="s">
        <v>52</v>
      </c>
      <c r="AA607" s="84" t="s">
        <v>53</v>
      </c>
      <c r="AB607" s="84" t="s">
        <v>54</v>
      </c>
      <c r="AC607" s="84" t="s">
        <v>52</v>
      </c>
      <c r="AD607" s="84" t="s">
        <v>53</v>
      </c>
      <c r="AE607" s="84" t="s">
        <v>54</v>
      </c>
      <c r="AF607" s="84" t="s">
        <v>52</v>
      </c>
      <c r="AG607" s="84" t="s">
        <v>53</v>
      </c>
      <c r="AH607" s="84" t="s">
        <v>54</v>
      </c>
      <c r="AI607" s="84" t="s">
        <v>52</v>
      </c>
      <c r="AJ607" s="84" t="s">
        <v>53</v>
      </c>
      <c r="AK607" s="84" t="s">
        <v>54</v>
      </c>
    </row>
    <row r="608" spans="1:50">
      <c r="A608" s="84">
        <v>1</v>
      </c>
      <c r="B608" s="84">
        <v>0.66359223300970871</v>
      </c>
      <c r="C608" s="84">
        <v>0.60416182583326872</v>
      </c>
      <c r="D608" s="84">
        <v>0.67991025009576989</v>
      </c>
      <c r="E608" s="84">
        <v>0.60541092394078611</v>
      </c>
      <c r="F608" s="84">
        <v>0.6067189120663824</v>
      </c>
      <c r="G608" s="84">
        <v>0.66735653809971773</v>
      </c>
      <c r="H608" s="84">
        <v>0.65363620355696417</v>
      </c>
      <c r="I608" s="84">
        <v>0.52098972092171691</v>
      </c>
      <c r="J608" s="84">
        <v>0.62149313692668229</v>
      </c>
      <c r="K608" s="84">
        <v>0.57345971563981046</v>
      </c>
      <c r="L608" s="84">
        <v>0.52627063564279208</v>
      </c>
      <c r="M608" s="84">
        <v>0.58996962737980585</v>
      </c>
      <c r="N608" s="84">
        <v>0.47731440873933512</v>
      </c>
      <c r="O608" s="84">
        <v>0.43740589374058941</v>
      </c>
      <c r="P608" s="84">
        <v>0.67327489552543041</v>
      </c>
      <c r="Q608" s="84">
        <v>0.17610872675250361</v>
      </c>
      <c r="R608" s="84">
        <v>0.21153185529688459</v>
      </c>
      <c r="S608" s="84">
        <v>0.22825933756166311</v>
      </c>
      <c r="T608" s="84">
        <v>0.33751734958662732</v>
      </c>
      <c r="U608" s="84">
        <v>0.21952722269002489</v>
      </c>
      <c r="V608" s="84">
        <v>0.2651103202846975</v>
      </c>
      <c r="W608" s="84">
        <v>0.22073661405137729</v>
      </c>
      <c r="X608" s="84">
        <v>0.20047424013796089</v>
      </c>
      <c r="Y608" s="84">
        <v>0.23245086733567241</v>
      </c>
      <c r="Z608" s="84">
        <v>0.19545112009316981</v>
      </c>
      <c r="AA608" s="84">
        <v>0.23613119685312661</v>
      </c>
      <c r="AB608" s="84">
        <v>0.27536796199672919</v>
      </c>
      <c r="AC608" s="84">
        <v>0.47673349273496413</v>
      </c>
      <c r="AD608" s="84">
        <v>0.44819315216531808</v>
      </c>
      <c r="AE608" s="84">
        <v>0.50860433604336053</v>
      </c>
      <c r="AF608" s="84">
        <v>0.63171777118364647</v>
      </c>
      <c r="AG608" s="84">
        <v>0.57348194333324154</v>
      </c>
      <c r="AH608" s="84">
        <v>0.64556246466930456</v>
      </c>
      <c r="AI608" s="84">
        <v>0.62672131147540977</v>
      </c>
      <c r="AJ608" s="84">
        <v>0.59295186640471498</v>
      </c>
      <c r="AK608" s="84">
        <v>0.60658999067454145</v>
      </c>
    </row>
    <row r="609" spans="1:37">
      <c r="A609" s="84">
        <v>2</v>
      </c>
      <c r="B609" s="84">
        <v>0.59417475728155345</v>
      </c>
      <c r="C609" s="84">
        <v>0.53102006041360073</v>
      </c>
      <c r="D609" s="84">
        <v>0.61259782192305601</v>
      </c>
      <c r="E609" s="84">
        <v>0.53649821337417047</v>
      </c>
      <c r="F609" s="84">
        <v>0.53353693672928437</v>
      </c>
      <c r="G609" s="84">
        <v>0.59560990906240208</v>
      </c>
      <c r="H609" s="84">
        <v>0.59253389681281921</v>
      </c>
      <c r="I609" s="84">
        <v>0.4820181518583424</v>
      </c>
      <c r="J609" s="84">
        <v>0.56464680281218604</v>
      </c>
      <c r="K609" s="84">
        <v>0.54468517264725791</v>
      </c>
      <c r="L609" s="84">
        <v>0.49762121409073179</v>
      </c>
      <c r="M609" s="84">
        <v>0.53989184384028432</v>
      </c>
      <c r="N609" s="84">
        <v>0.34981261462403318</v>
      </c>
      <c r="O609" s="84">
        <v>0.39339105183910528</v>
      </c>
      <c r="P609" s="84">
        <v>0.55850575884211617</v>
      </c>
      <c r="Q609" s="84">
        <v>0.1419885550786838</v>
      </c>
      <c r="R609" s="84">
        <v>0.1877890230689957</v>
      </c>
      <c r="S609" s="84">
        <v>0.19171952078928819</v>
      </c>
      <c r="T609" s="84">
        <v>0.28700742260575712</v>
      </c>
      <c r="U609" s="84">
        <v>0.1807418208703867</v>
      </c>
      <c r="V609" s="84">
        <v>0.22325978647686831</v>
      </c>
      <c r="W609" s="84">
        <v>0.17963478799133389</v>
      </c>
      <c r="X609" s="84">
        <v>0.16836659443391841</v>
      </c>
      <c r="Y609" s="84">
        <v>0.19162352479328701</v>
      </c>
      <c r="Z609" s="84">
        <v>0.15989586901418101</v>
      </c>
      <c r="AA609" s="84">
        <v>0.20350552438248401</v>
      </c>
      <c r="AB609" s="84">
        <v>0.23872751343353321</v>
      </c>
      <c r="AC609" s="84">
        <v>0.4439948501011588</v>
      </c>
      <c r="AD609" s="84">
        <v>0.40744352776825971</v>
      </c>
      <c r="AE609" s="84">
        <v>0.44756097560975611</v>
      </c>
      <c r="AF609" s="84">
        <v>0.56412792614573026</v>
      </c>
      <c r="AG609" s="84">
        <v>0.49524098546086559</v>
      </c>
      <c r="AH609" s="84">
        <v>0.57094403617863199</v>
      </c>
      <c r="AI609" s="84">
        <v>0.55442622950819676</v>
      </c>
      <c r="AJ609" s="84">
        <v>0.51512770137524544</v>
      </c>
      <c r="AK609" s="84">
        <v>0.53658688218837425</v>
      </c>
    </row>
    <row r="610" spans="1:37">
      <c r="A610" s="84">
        <v>3</v>
      </c>
      <c r="B610" s="84">
        <v>0.55631067961165037</v>
      </c>
      <c r="C610" s="84">
        <v>0.50274959336999459</v>
      </c>
      <c r="D610" s="84">
        <v>0.56750396760247368</v>
      </c>
      <c r="E610" s="84">
        <v>0.5063808065339459</v>
      </c>
      <c r="F610" s="84">
        <v>0.50887403480465598</v>
      </c>
      <c r="G610" s="84">
        <v>0.55139542176230805</v>
      </c>
      <c r="H610" s="84">
        <v>0.5608381757351647</v>
      </c>
      <c r="I610" s="84">
        <v>0.47443308136949758</v>
      </c>
      <c r="J610" s="84">
        <v>0.54462671576832933</v>
      </c>
      <c r="K610" s="84">
        <v>0.53317535545023698</v>
      </c>
      <c r="L610" s="84">
        <v>0.48737813596776292</v>
      </c>
      <c r="M610" s="84">
        <v>0.52744647751685292</v>
      </c>
      <c r="N610" s="84">
        <v>0.26776174148791959</v>
      </c>
      <c r="O610" s="84">
        <v>0.37750053775005382</v>
      </c>
      <c r="P610" s="84">
        <v>0.49740087656711868</v>
      </c>
      <c r="Q610" s="84">
        <v>0.13512160228898429</v>
      </c>
      <c r="R610" s="84">
        <v>0.17781359828766219</v>
      </c>
      <c r="S610" s="84">
        <v>0.1837209302325582</v>
      </c>
      <c r="T610" s="84">
        <v>0.2472994991249774</v>
      </c>
      <c r="U610" s="84">
        <v>0.16109753342506819</v>
      </c>
      <c r="V610" s="84">
        <v>0.19703914590747329</v>
      </c>
      <c r="W610" s="84">
        <v>0.15648406066233361</v>
      </c>
      <c r="X610" s="84">
        <v>0.1533225173301869</v>
      </c>
      <c r="Y610" s="84">
        <v>0.1753318448364698</v>
      </c>
      <c r="Z610" s="84">
        <v>0.14242652599849279</v>
      </c>
      <c r="AA610" s="84">
        <v>0.18927517787933129</v>
      </c>
      <c r="AB610" s="84">
        <v>0.2241258468966591</v>
      </c>
      <c r="AC610" s="84">
        <v>0.43645392679786649</v>
      </c>
      <c r="AD610" s="84">
        <v>0.39086428213711488</v>
      </c>
      <c r="AE610" s="84">
        <v>0.42012195121951218</v>
      </c>
      <c r="AF610" s="84">
        <v>0.53593801516650186</v>
      </c>
      <c r="AG610" s="84">
        <v>0.469804397605319</v>
      </c>
      <c r="AH610" s="84">
        <v>0.51746749576031648</v>
      </c>
      <c r="AI610" s="84">
        <v>0.52442622950819673</v>
      </c>
      <c r="AJ610" s="84">
        <v>0.48646856581532399</v>
      </c>
      <c r="AK610" s="84">
        <v>0.48940006216972343</v>
      </c>
    </row>
    <row r="611" spans="1:37">
      <c r="A611" s="84">
        <v>4</v>
      </c>
      <c r="B611" s="84">
        <v>0.53527508090614884</v>
      </c>
      <c r="C611" s="84">
        <v>0.49020215320269539</v>
      </c>
      <c r="D611" s="84">
        <v>0.54189240956602636</v>
      </c>
      <c r="E611" s="84">
        <v>0.49429981282967511</v>
      </c>
      <c r="F611" s="84">
        <v>0.50161346087357384</v>
      </c>
      <c r="G611" s="84">
        <v>0.53345876450297902</v>
      </c>
      <c r="H611" s="84">
        <v>0.54622292657157956</v>
      </c>
      <c r="I611" s="84">
        <v>0.47343917558130411</v>
      </c>
      <c r="J611" s="84">
        <v>0.53210579176431205</v>
      </c>
      <c r="K611" s="84">
        <v>0.52877454299255255</v>
      </c>
      <c r="L611" s="84">
        <v>0.48438840504354608</v>
      </c>
      <c r="M611" s="84">
        <v>0.50425957478331718</v>
      </c>
      <c r="N611" s="84">
        <v>0.21098795949286339</v>
      </c>
      <c r="O611" s="84">
        <v>0.36747149924714989</v>
      </c>
      <c r="P611" s="84">
        <v>0.44230965243094489</v>
      </c>
      <c r="Q611" s="84">
        <v>0.12796852646638049</v>
      </c>
      <c r="R611" s="84">
        <v>0.1706392199349947</v>
      </c>
      <c r="S611" s="84">
        <v>0.17026074700493299</v>
      </c>
      <c r="T611" s="84">
        <v>0.2404200108623499</v>
      </c>
      <c r="U611" s="84">
        <v>0.15230740793986569</v>
      </c>
      <c r="V611" s="84">
        <v>0.18550889679715299</v>
      </c>
      <c r="W611" s="84">
        <v>0.1477561126586196</v>
      </c>
      <c r="X611" s="84">
        <v>0.14551684233217241</v>
      </c>
      <c r="Y611" s="84">
        <v>0.1612238388497681</v>
      </c>
      <c r="Z611" s="84">
        <v>0.1309173117763924</v>
      </c>
      <c r="AA611" s="84">
        <v>0.18172615260021979</v>
      </c>
      <c r="AB611" s="84">
        <v>0.20878436258858341</v>
      </c>
      <c r="AC611" s="84">
        <v>0.4427073753908406</v>
      </c>
      <c r="AD611" s="84">
        <v>0.38511821608371338</v>
      </c>
      <c r="AE611" s="84">
        <v>0.39579945799457988</v>
      </c>
      <c r="AF611" s="84">
        <v>0.52373887240356076</v>
      </c>
      <c r="AG611" s="84">
        <v>0.46282450961458887</v>
      </c>
      <c r="AH611" s="84">
        <v>0.4891464104013567</v>
      </c>
      <c r="AI611" s="84">
        <v>0.50770491803278683</v>
      </c>
      <c r="AJ611" s="84">
        <v>0.47448428290766193</v>
      </c>
      <c r="AK611" s="84">
        <v>0.46366179670500463</v>
      </c>
    </row>
    <row r="612" spans="1:37">
      <c r="A612" s="84">
        <v>5</v>
      </c>
      <c r="B612" s="84">
        <v>0.52411003236245945</v>
      </c>
      <c r="C612" s="84">
        <v>0.48666511759997932</v>
      </c>
      <c r="D612" s="84">
        <v>0.52372352651452969</v>
      </c>
      <c r="E612" s="84">
        <v>0.49089671601157048</v>
      </c>
      <c r="F612" s="84">
        <v>0.50100841304598376</v>
      </c>
      <c r="G612" s="84">
        <v>0.51903417999372847</v>
      </c>
      <c r="H612" s="84">
        <v>0.54992076069730589</v>
      </c>
      <c r="I612" s="84">
        <v>0.50916747312531063</v>
      </c>
      <c r="J612" s="84">
        <v>0.55687981252092389</v>
      </c>
      <c r="K612" s="84">
        <v>0.55924170616113755</v>
      </c>
      <c r="L612" s="84">
        <v>0.52517873391394776</v>
      </c>
      <c r="M612" s="84">
        <v>0.53092821690495584</v>
      </c>
      <c r="N612" s="84">
        <v>0.18890040666613511</v>
      </c>
      <c r="O612" s="84">
        <v>0.40452247795224783</v>
      </c>
      <c r="P612" s="84">
        <v>0.43955763938436448</v>
      </c>
      <c r="Q612" s="84">
        <v>0.13991416309012869</v>
      </c>
      <c r="R612" s="84">
        <v>0.19004835768834399</v>
      </c>
      <c r="S612" s="84">
        <v>0.1800916138125441</v>
      </c>
      <c r="T612" s="84">
        <v>0.24011827892100659</v>
      </c>
      <c r="U612" s="84">
        <v>0.16426033558563191</v>
      </c>
      <c r="V612" s="84">
        <v>0.19288256227758011</v>
      </c>
      <c r="W612" s="84">
        <v>0.14763231197771581</v>
      </c>
      <c r="X612" s="84">
        <v>0.16016382841129559</v>
      </c>
      <c r="Y612" s="84">
        <v>0.16681796991927761</v>
      </c>
      <c r="Z612" s="84">
        <v>0.1418099609508803</v>
      </c>
      <c r="AA612" s="84">
        <v>0.2006276392665009</v>
      </c>
      <c r="AB612" s="84">
        <v>0.2243984113386808</v>
      </c>
      <c r="AC612" s="84">
        <v>0.48740114033474352</v>
      </c>
      <c r="AD612" s="84">
        <v>0.42346925327499407</v>
      </c>
      <c r="AE612" s="84">
        <v>0.42804878048780493</v>
      </c>
      <c r="AF612" s="84">
        <v>0.51467194197164512</v>
      </c>
      <c r="AG612" s="84">
        <v>0.46307280602532641</v>
      </c>
      <c r="AH612" s="84">
        <v>0.4706613906161673</v>
      </c>
      <c r="AI612" s="84">
        <v>0.50344262295081965</v>
      </c>
      <c r="AJ612" s="84">
        <v>0.47369842829076603</v>
      </c>
      <c r="AK612" s="84">
        <v>0.44414050357475909</v>
      </c>
    </row>
    <row r="613" spans="1:37">
      <c r="A613" s="84">
        <v>6</v>
      </c>
      <c r="B613" s="84">
        <v>0.55517799352750807</v>
      </c>
      <c r="C613" s="84">
        <v>0.52095112694601509</v>
      </c>
      <c r="D613" s="84">
        <v>0.55557379740600898</v>
      </c>
      <c r="E613" s="84">
        <v>0.52152458737451091</v>
      </c>
      <c r="F613" s="84">
        <v>0.53734009450270837</v>
      </c>
      <c r="G613" s="84">
        <v>0.55258701787394171</v>
      </c>
      <c r="H613" s="84">
        <v>0.58742736397253037</v>
      </c>
      <c r="I613" s="84">
        <v>0.57037114534564382</v>
      </c>
      <c r="J613" s="84">
        <v>0.60749916303983909</v>
      </c>
      <c r="K613" s="84">
        <v>0.61357481381178058</v>
      </c>
      <c r="L613" s="84">
        <v>0.58923696867281961</v>
      </c>
      <c r="M613" s="84">
        <v>0.58359878509519214</v>
      </c>
      <c r="N613" s="84">
        <v>0.2047683597799218</v>
      </c>
      <c r="O613" s="84">
        <v>0.46698214669821458</v>
      </c>
      <c r="P613" s="84">
        <v>0.48200998878809492</v>
      </c>
      <c r="Q613" s="84">
        <v>0.1642346208869814</v>
      </c>
      <c r="R613" s="84">
        <v>0.2253124752265942</v>
      </c>
      <c r="S613" s="84">
        <v>0.20673009161381259</v>
      </c>
      <c r="T613" s="84">
        <v>0.28942127813650348</v>
      </c>
      <c r="U613" s="84">
        <v>0.20213181080692519</v>
      </c>
      <c r="V613" s="84">
        <v>0.2241138790035587</v>
      </c>
      <c r="W613" s="84">
        <v>0.18433921386567631</v>
      </c>
      <c r="X613" s="84">
        <v>0.19206725587411089</v>
      </c>
      <c r="Y613" s="84">
        <v>0.19277670093480881</v>
      </c>
      <c r="Z613" s="84">
        <v>0.1722271699664315</v>
      </c>
      <c r="AA613" s="84">
        <v>0.23642043153815009</v>
      </c>
      <c r="AB613" s="84">
        <v>0.25554863328401212</v>
      </c>
      <c r="AC613" s="84">
        <v>0.54736067684384782</v>
      </c>
      <c r="AD613" s="84">
        <v>0.4850154194891802</v>
      </c>
      <c r="AE613" s="84">
        <v>0.48204607046070458</v>
      </c>
      <c r="AF613" s="84">
        <v>0.54269699967029339</v>
      </c>
      <c r="AG613" s="84">
        <v>0.49951720142356609</v>
      </c>
      <c r="AH613" s="84">
        <v>0.50977953646127749</v>
      </c>
      <c r="AI613" s="84">
        <v>0.52934426229508202</v>
      </c>
      <c r="AJ613" s="84">
        <v>0.50947937131630638</v>
      </c>
      <c r="AK613" s="84">
        <v>0.47802300279763749</v>
      </c>
    </row>
    <row r="614" spans="1:37">
      <c r="A614" s="84">
        <v>7</v>
      </c>
      <c r="B614" s="84">
        <v>0.59692556634304206</v>
      </c>
      <c r="C614" s="84">
        <v>0.57181214984638407</v>
      </c>
      <c r="D614" s="84">
        <v>0.60105073058611058</v>
      </c>
      <c r="E614" s="84">
        <v>0.57086949123702579</v>
      </c>
      <c r="F614" s="84">
        <v>0.59032499711881992</v>
      </c>
      <c r="G614" s="84">
        <v>0.59887111947318916</v>
      </c>
      <c r="H614" s="84">
        <v>0.64941010741327709</v>
      </c>
      <c r="I614" s="84">
        <v>0.66102581539507765</v>
      </c>
      <c r="J614" s="84">
        <v>0.6538332775359893</v>
      </c>
      <c r="K614" s="84">
        <v>0.6902505077860529</v>
      </c>
      <c r="L614" s="84">
        <v>0.67487326140647352</v>
      </c>
      <c r="M614" s="84">
        <v>0.62219423661011908</v>
      </c>
      <c r="N614" s="84">
        <v>0.2414480503947054</v>
      </c>
      <c r="O614" s="84">
        <v>0.55433964293396443</v>
      </c>
      <c r="P614" s="84">
        <v>0.52619508714707985</v>
      </c>
      <c r="Q614" s="84">
        <v>0.19663805436337631</v>
      </c>
      <c r="R614" s="84">
        <v>0.27201860317628113</v>
      </c>
      <c r="S614" s="84">
        <v>0.2317829457364341</v>
      </c>
      <c r="T614" s="84">
        <v>0.38808762295576621</v>
      </c>
      <c r="U614" s="84">
        <v>0.27688895278388198</v>
      </c>
      <c r="V614" s="84">
        <v>0.2687829181494662</v>
      </c>
      <c r="W614" s="84">
        <v>0.24982977406375731</v>
      </c>
      <c r="X614" s="84">
        <v>0.24139730658830741</v>
      </c>
      <c r="Y614" s="84">
        <v>0.22707755722943301</v>
      </c>
      <c r="Z614" s="84">
        <v>0.22854011098170851</v>
      </c>
      <c r="AA614" s="84">
        <v>0.2950627639266501</v>
      </c>
      <c r="AB614" s="84">
        <v>0.28599797523557352</v>
      </c>
      <c r="AC614" s="84">
        <v>0.64502482986941323</v>
      </c>
      <c r="AD614" s="84">
        <v>0.58770658161786038</v>
      </c>
      <c r="AE614" s="84">
        <v>0.53177506775067762</v>
      </c>
      <c r="AF614" s="84">
        <v>0.58358061325420363</v>
      </c>
      <c r="AG614" s="84">
        <v>0.55268022181146037</v>
      </c>
      <c r="AH614" s="84">
        <v>0.56161673261729772</v>
      </c>
      <c r="AI614" s="84">
        <v>0.57016393442622959</v>
      </c>
      <c r="AJ614" s="84">
        <v>0.55972495088408636</v>
      </c>
      <c r="AK614" s="84">
        <v>0.52831830898352494</v>
      </c>
    </row>
    <row r="615" spans="1:37">
      <c r="A615" s="84">
        <v>8</v>
      </c>
      <c r="B615" s="84">
        <v>0.65177993527508082</v>
      </c>
      <c r="C615" s="84">
        <v>0.66297472439521865</v>
      </c>
      <c r="D615" s="84">
        <v>0.63415968915886833</v>
      </c>
      <c r="E615" s="84">
        <v>0.6292326016675176</v>
      </c>
      <c r="F615" s="84">
        <v>0.67094041719488307</v>
      </c>
      <c r="G615" s="84">
        <v>0.61680777673251808</v>
      </c>
      <c r="H615" s="84">
        <v>0.68004930445500977</v>
      </c>
      <c r="I615" s="84">
        <v>0.66157507912013203</v>
      </c>
      <c r="J615" s="84">
        <v>0.63883495145631064</v>
      </c>
      <c r="K615" s="84">
        <v>0.6672308733920107</v>
      </c>
      <c r="L615" s="84">
        <v>0.63902248797608197</v>
      </c>
      <c r="M615" s="84">
        <v>0.6038965849322171</v>
      </c>
      <c r="N615" s="84">
        <v>0.31751853919145212</v>
      </c>
      <c r="O615" s="84">
        <v>0.5509787050978705</v>
      </c>
      <c r="P615" s="84">
        <v>0.54219753338089882</v>
      </c>
      <c r="Q615" s="84">
        <v>0.29577968526466369</v>
      </c>
      <c r="R615" s="84">
        <v>0.29002721771529749</v>
      </c>
      <c r="S615" s="84">
        <v>0.26835799859055681</v>
      </c>
      <c r="T615" s="84">
        <v>0.48554704000965537</v>
      </c>
      <c r="U615" s="84">
        <v>0.35286808650469281</v>
      </c>
      <c r="V615" s="84">
        <v>0.31914590747330968</v>
      </c>
      <c r="W615" s="84">
        <v>0.37004023522129359</v>
      </c>
      <c r="X615" s="84">
        <v>0.3112059087144462</v>
      </c>
      <c r="Y615" s="84">
        <v>0.28633118237357991</v>
      </c>
      <c r="Z615" s="84">
        <v>0.32218949099129962</v>
      </c>
      <c r="AA615" s="84">
        <v>0.32641580378318957</v>
      </c>
      <c r="AB615" s="84">
        <v>0.29281208628611471</v>
      </c>
      <c r="AC615" s="84">
        <v>0.64042670590399131</v>
      </c>
      <c r="AD615" s="84">
        <v>0.58011544848309149</v>
      </c>
      <c r="AE615" s="84">
        <v>0.52784552845528454</v>
      </c>
      <c r="AF615" s="84">
        <v>0.63649851632047483</v>
      </c>
      <c r="AG615" s="84">
        <v>0.62642425580047989</v>
      </c>
      <c r="AH615" s="84">
        <v>0.58366308648954202</v>
      </c>
      <c r="AI615" s="84">
        <v>0.65491803278688532</v>
      </c>
      <c r="AJ615" s="84">
        <v>0.64742141453831015</v>
      </c>
      <c r="AK615" s="84">
        <v>0.56611750077712164</v>
      </c>
    </row>
    <row r="616" spans="1:37">
      <c r="A616" s="84">
        <v>9</v>
      </c>
      <c r="B616" s="84">
        <v>0.64029126213592225</v>
      </c>
      <c r="C616" s="84">
        <v>0.6369245862701054</v>
      </c>
      <c r="D616" s="84">
        <v>0.60247359492146868</v>
      </c>
      <c r="E616" s="84">
        <v>0.61255742725880558</v>
      </c>
      <c r="F616" s="84">
        <v>0.62484153509277418</v>
      </c>
      <c r="G616" s="84">
        <v>0.57347130761994358</v>
      </c>
      <c r="H616" s="84">
        <v>0.64835358337735516</v>
      </c>
      <c r="I616" s="84">
        <v>0.58044098030497215</v>
      </c>
      <c r="J616" s="84">
        <v>0.58071643789755589</v>
      </c>
      <c r="K616" s="84">
        <v>0.59563303994583616</v>
      </c>
      <c r="L616" s="84">
        <v>0.55697387235148843</v>
      </c>
      <c r="M616" s="84">
        <v>0.57233869175494478</v>
      </c>
      <c r="N616" s="84">
        <v>0.38433936687664461</v>
      </c>
      <c r="O616" s="84">
        <v>0.5329103032910304</v>
      </c>
      <c r="P616" s="84">
        <v>0.5456630312914077</v>
      </c>
      <c r="Q616" s="84">
        <v>0.38111587982832612</v>
      </c>
      <c r="R616" s="84">
        <v>0.29658060935972308</v>
      </c>
      <c r="S616" s="84">
        <v>0.32921071176885131</v>
      </c>
      <c r="T616" s="84">
        <v>0.56894574859694647</v>
      </c>
      <c r="U616" s="84">
        <v>0.42006736357848468</v>
      </c>
      <c r="V616" s="84">
        <v>0.39086120996441281</v>
      </c>
      <c r="W616" s="84">
        <v>0.47050448777468268</v>
      </c>
      <c r="X616" s="84">
        <v>0.36999807127216622</v>
      </c>
      <c r="Y616" s="84">
        <v>0.37578820816056141</v>
      </c>
      <c r="Z616" s="84">
        <v>0.43399328629170381</v>
      </c>
      <c r="AA616" s="84">
        <v>0.39437149302944408</v>
      </c>
      <c r="AB616" s="84">
        <v>0.3473249746904446</v>
      </c>
      <c r="AC616" s="84">
        <v>0.57402979584329605</v>
      </c>
      <c r="AD616" s="84">
        <v>0.52165318010490536</v>
      </c>
      <c r="AE616" s="84">
        <v>0.52262872628726298</v>
      </c>
      <c r="AF616" s="84">
        <v>0.60979228486646875</v>
      </c>
      <c r="AG616" s="84">
        <v>0.59345601015256455</v>
      </c>
      <c r="AH616" s="84">
        <v>0.54120972300734882</v>
      </c>
      <c r="AI616" s="84">
        <v>0.65508196721311485</v>
      </c>
      <c r="AJ616" s="84">
        <v>0.61625736738703341</v>
      </c>
      <c r="AK616" s="84">
        <v>0.54839912962387316</v>
      </c>
    </row>
    <row r="617" spans="1:37">
      <c r="A617" s="84">
        <v>10</v>
      </c>
      <c r="B617" s="84">
        <v>0.61650485436893199</v>
      </c>
      <c r="C617" s="84">
        <v>0.55722510520744595</v>
      </c>
      <c r="D617" s="84">
        <v>0.56318064904503917</v>
      </c>
      <c r="E617" s="84">
        <v>0.58056831716862345</v>
      </c>
      <c r="F617" s="84">
        <v>0.53466059698052337</v>
      </c>
      <c r="G617" s="84">
        <v>0.54274067105675761</v>
      </c>
      <c r="H617" s="84">
        <v>0.62317309385455188</v>
      </c>
      <c r="I617" s="84">
        <v>0.53704914602568465</v>
      </c>
      <c r="J617" s="84">
        <v>0.5556076330766655</v>
      </c>
      <c r="K617" s="84">
        <v>0.5714285714285714</v>
      </c>
      <c r="L617" s="84">
        <v>0.52894839464448218</v>
      </c>
      <c r="M617" s="84">
        <v>0.56485665604859614</v>
      </c>
      <c r="N617" s="84">
        <v>0.50458496132684794</v>
      </c>
      <c r="O617" s="84">
        <v>0.56254033125403324</v>
      </c>
      <c r="P617" s="84">
        <v>0.57557843237182738</v>
      </c>
      <c r="Q617" s="84">
        <v>0.47861230329041488</v>
      </c>
      <c r="R617" s="84">
        <v>0.33099912797611192</v>
      </c>
      <c r="S617" s="84">
        <v>0.41367159971811129</v>
      </c>
      <c r="T617" s="84">
        <v>0.66332749984913397</v>
      </c>
      <c r="U617" s="84">
        <v>0.50473393440266168</v>
      </c>
      <c r="V617" s="84">
        <v>0.485864768683274</v>
      </c>
      <c r="W617" s="84">
        <v>0.57982048901268957</v>
      </c>
      <c r="X617" s="84">
        <v>0.45295605904176273</v>
      </c>
      <c r="Y617" s="84">
        <v>0.47363643055180699</v>
      </c>
      <c r="Z617" s="84">
        <v>0.54531753099952041</v>
      </c>
      <c r="AA617" s="84">
        <v>0.48015850060739301</v>
      </c>
      <c r="AB617" s="84">
        <v>0.46063390701658752</v>
      </c>
      <c r="AC617" s="84">
        <v>0.5409233032922568</v>
      </c>
      <c r="AD617" s="84">
        <v>0.50280713777379493</v>
      </c>
      <c r="AE617" s="84">
        <v>0.52235772357723576</v>
      </c>
      <c r="AF617" s="84">
        <v>0.55555555555555547</v>
      </c>
      <c r="AG617" s="84">
        <v>0.53237509311115405</v>
      </c>
      <c r="AH617" s="84">
        <v>0.51520633126059923</v>
      </c>
      <c r="AI617" s="84">
        <v>0.60606557377049186</v>
      </c>
      <c r="AJ617" s="84">
        <v>0.53993123772102158</v>
      </c>
      <c r="AK617" s="84">
        <v>0.53254585017096678</v>
      </c>
    </row>
    <row r="618" spans="1:37">
      <c r="A618" s="84">
        <v>11</v>
      </c>
      <c r="B618" s="84">
        <v>0.59595469255663425</v>
      </c>
      <c r="C618" s="84">
        <v>0.52224201585211572</v>
      </c>
      <c r="D618" s="84">
        <v>0.52908663054780269</v>
      </c>
      <c r="E618" s="84">
        <v>0.56763654925982654</v>
      </c>
      <c r="F618" s="84">
        <v>0.50031692981445208</v>
      </c>
      <c r="G618" s="84">
        <v>0.52442772028849172</v>
      </c>
      <c r="H618" s="84">
        <v>0.61648177496038037</v>
      </c>
      <c r="I618" s="84">
        <v>0.52276828917427354</v>
      </c>
      <c r="J618" s="84">
        <v>0.54489454301975215</v>
      </c>
      <c r="K618" s="84">
        <v>0.56364251861882197</v>
      </c>
      <c r="L618" s="84">
        <v>0.51386975172234517</v>
      </c>
      <c r="M618" s="84">
        <v>0.5545595970071856</v>
      </c>
      <c r="N618" s="84">
        <v>0.59756000318953828</v>
      </c>
      <c r="O618" s="84">
        <v>0.58214132071413205</v>
      </c>
      <c r="P618" s="84">
        <v>0.60518805422484978</v>
      </c>
      <c r="Q618" s="84">
        <v>0.56330472103004292</v>
      </c>
      <c r="R618" s="84">
        <v>0.3795550035673706</v>
      </c>
      <c r="S618" s="84">
        <v>0.51113460183227633</v>
      </c>
      <c r="T618" s="84">
        <v>0.7448554704000967</v>
      </c>
      <c r="U618" s="84">
        <v>0.57810478322482584</v>
      </c>
      <c r="V618" s="84">
        <v>0.58246263345195726</v>
      </c>
      <c r="W618" s="84">
        <v>0.66511915815536982</v>
      </c>
      <c r="X618" s="84">
        <v>0.54340204898968714</v>
      </c>
      <c r="Y618" s="84">
        <v>0.56446745344358029</v>
      </c>
      <c r="Z618" s="84">
        <v>0.64999657463862437</v>
      </c>
      <c r="AA618" s="84">
        <v>0.57771735986579498</v>
      </c>
      <c r="AB618" s="84">
        <v>0.57916050151857323</v>
      </c>
      <c r="AC618" s="84">
        <v>0.53283060511311398</v>
      </c>
      <c r="AD618" s="84">
        <v>0.50370331321331618</v>
      </c>
      <c r="AE618" s="84">
        <v>0.52276422764227637</v>
      </c>
      <c r="AF618" s="84">
        <v>0.52950873722387071</v>
      </c>
      <c r="AG618" s="84">
        <v>0.51499434435953306</v>
      </c>
      <c r="AH618" s="84">
        <v>0.49559072922555109</v>
      </c>
      <c r="AI618" s="84">
        <v>0.59114754098360667</v>
      </c>
      <c r="AJ618" s="84">
        <v>0.51220530451866397</v>
      </c>
      <c r="AK618" s="84">
        <v>0.51252719925396339</v>
      </c>
    </row>
    <row r="619" spans="1:37">
      <c r="A619" s="84">
        <v>12</v>
      </c>
      <c r="B619" s="84">
        <v>0.58220064724919096</v>
      </c>
      <c r="C619" s="84">
        <v>0.51790462912761726</v>
      </c>
      <c r="D619" s="84">
        <v>0.51688283259453838</v>
      </c>
      <c r="E619" s="84">
        <v>0.56610515569167952</v>
      </c>
      <c r="F619" s="84">
        <v>0.49455456955168831</v>
      </c>
      <c r="G619" s="84">
        <v>0.51796801505174039</v>
      </c>
      <c r="H619" s="84">
        <v>0.60327522451135773</v>
      </c>
      <c r="I619" s="84">
        <v>0.50451180917008875</v>
      </c>
      <c r="J619" s="84">
        <v>0.53056578506863061</v>
      </c>
      <c r="K619" s="84">
        <v>0.55128639133378476</v>
      </c>
      <c r="L619" s="84">
        <v>0.49450149486546219</v>
      </c>
      <c r="M619" s="84">
        <v>0.53633602489073251</v>
      </c>
      <c r="N619" s="84">
        <v>0.68646838370145924</v>
      </c>
      <c r="O619" s="84">
        <v>0.59214347171434722</v>
      </c>
      <c r="P619" s="84">
        <v>0.62195494852716338</v>
      </c>
      <c r="Q619" s="84">
        <v>0.6206723891273247</v>
      </c>
      <c r="R619" s="84">
        <v>0.43372618449911488</v>
      </c>
      <c r="S619" s="84">
        <v>0.5765327695560255</v>
      </c>
      <c r="T619" s="84">
        <v>0.79246877074407085</v>
      </c>
      <c r="U619" s="84">
        <v>0.63736624838265787</v>
      </c>
      <c r="V619" s="84">
        <v>0.65904626334519567</v>
      </c>
      <c r="W619" s="84">
        <v>0.72937171154441338</v>
      </c>
      <c r="X619" s="84">
        <v>0.62122054435506757</v>
      </c>
      <c r="Y619" s="84">
        <v>0.63348627229678334</v>
      </c>
      <c r="Z619" s="84">
        <v>0.73001301637322735</v>
      </c>
      <c r="AA619" s="84">
        <v>0.64400994967316472</v>
      </c>
      <c r="AB619" s="84">
        <v>0.66583599408145766</v>
      </c>
      <c r="AC619" s="84">
        <v>0.51241493470663968</v>
      </c>
      <c r="AD619" s="84">
        <v>0.48828382403331683</v>
      </c>
      <c r="AE619" s="84">
        <v>0.51639566395663972</v>
      </c>
      <c r="AF619" s="84">
        <v>0.49934058687767879</v>
      </c>
      <c r="AG619" s="84">
        <v>0.51138025215879934</v>
      </c>
      <c r="AH619" s="84">
        <v>0.49299039005087608</v>
      </c>
      <c r="AI619" s="84">
        <v>0.59721311475409833</v>
      </c>
      <c r="AJ619" s="84">
        <v>0.51070726915520603</v>
      </c>
      <c r="AK619" s="84">
        <v>0.50929437364003727</v>
      </c>
    </row>
    <row r="620" spans="1:37">
      <c r="A620" s="84">
        <v>13</v>
      </c>
      <c r="B620" s="84">
        <v>0.5597087378640776</v>
      </c>
      <c r="C620" s="84">
        <v>0.499858002220329</v>
      </c>
      <c r="D620" s="84">
        <v>0.50927598095550819</v>
      </c>
      <c r="E620" s="84">
        <v>0.5480687425557258</v>
      </c>
      <c r="F620" s="84">
        <v>0.47741154776996669</v>
      </c>
      <c r="G620" s="84">
        <v>0.50385700846660397</v>
      </c>
      <c r="H620" s="84">
        <v>0.59482303222398314</v>
      </c>
      <c r="I620" s="84">
        <v>0.49920225982789729</v>
      </c>
      <c r="J620" s="84">
        <v>0.5356545028456644</v>
      </c>
      <c r="K620" s="84">
        <v>0.55433310765064314</v>
      </c>
      <c r="L620" s="84">
        <v>0.49486546210841031</v>
      </c>
      <c r="M620" s="84">
        <v>0.54196607156085619</v>
      </c>
      <c r="N620" s="84">
        <v>0.75352842676022647</v>
      </c>
      <c r="O620" s="84">
        <v>0.61042697354269737</v>
      </c>
      <c r="P620" s="84">
        <v>0.66685353175007656</v>
      </c>
      <c r="Q620" s="84">
        <v>0.67796852646638062</v>
      </c>
      <c r="R620" s="84">
        <v>0.50089844885447787</v>
      </c>
      <c r="S620" s="84">
        <v>0.64556025369978864</v>
      </c>
      <c r="T620" s="84">
        <v>0.82638344095105931</v>
      </c>
      <c r="U620" s="84">
        <v>0.68577355158037412</v>
      </c>
      <c r="V620" s="84">
        <v>0.71695373665480422</v>
      </c>
      <c r="W620" s="84">
        <v>0.78334880841844623</v>
      </c>
      <c r="X620" s="84">
        <v>0.68950885512984894</v>
      </c>
      <c r="Y620" s="84">
        <v>0.7006158451308977</v>
      </c>
      <c r="Z620" s="84">
        <v>0.79543741864766737</v>
      </c>
      <c r="AA620" s="84">
        <v>0.71011453693526916</v>
      </c>
      <c r="AB620" s="84">
        <v>0.74429561560626123</v>
      </c>
      <c r="AC620" s="84">
        <v>0.51370240941695799</v>
      </c>
      <c r="AD620" s="84">
        <v>0.49018160731700899</v>
      </c>
      <c r="AE620" s="84">
        <v>0.53096205962059628</v>
      </c>
      <c r="AF620" s="84">
        <v>0.4561490273656445</v>
      </c>
      <c r="AG620" s="84">
        <v>0.48925428311308528</v>
      </c>
      <c r="AH620" s="84">
        <v>0.48501978518937261</v>
      </c>
      <c r="AI620" s="84">
        <v>0.55540983606557393</v>
      </c>
      <c r="AJ620" s="84">
        <v>0.48916994106090372</v>
      </c>
      <c r="AK620" s="84">
        <v>0.50202051600870379</v>
      </c>
    </row>
    <row r="621" spans="1:37">
      <c r="A621" s="84">
        <v>14</v>
      </c>
      <c r="B621" s="84">
        <v>0.55048543689320395</v>
      </c>
      <c r="C621" s="84">
        <v>0.5005550822296233</v>
      </c>
      <c r="D621" s="84">
        <v>0.51551469381054005</v>
      </c>
      <c r="E621" s="84">
        <v>0.54704781351029441</v>
      </c>
      <c r="F621" s="84">
        <v>0.47663362913449348</v>
      </c>
      <c r="G621" s="84">
        <v>0.5141423643775479</v>
      </c>
      <c r="H621" s="84">
        <v>0.59852086634970936</v>
      </c>
      <c r="I621" s="84">
        <v>0.49593283289305051</v>
      </c>
      <c r="J621" s="84">
        <v>0.54134583193839958</v>
      </c>
      <c r="K621" s="84">
        <v>0.5594109681787407</v>
      </c>
      <c r="L621" s="84">
        <v>0.49782919537241649</v>
      </c>
      <c r="M621" s="84">
        <v>0.53878065041854939</v>
      </c>
      <c r="N621" s="84">
        <v>0.8149270393110597</v>
      </c>
      <c r="O621" s="84">
        <v>0.63121101312110139</v>
      </c>
      <c r="P621" s="84">
        <v>0.7038018550606463</v>
      </c>
      <c r="Q621" s="84">
        <v>0.73018597997138768</v>
      </c>
      <c r="R621" s="84">
        <v>0.57235155775176405</v>
      </c>
      <c r="S621" s="84">
        <v>0.72332628611698391</v>
      </c>
      <c r="T621" s="84">
        <v>0.88642809727837801</v>
      </c>
      <c r="U621" s="84">
        <v>0.73685075270583866</v>
      </c>
      <c r="V621" s="84">
        <v>0.77221352313167269</v>
      </c>
      <c r="W621" s="84">
        <v>0.84692045806251937</v>
      </c>
      <c r="X621" s="84">
        <v>0.77141171531977182</v>
      </c>
      <c r="Y621" s="84">
        <v>0.7752778663787816</v>
      </c>
      <c r="Z621" s="84">
        <v>0.86257450160991966</v>
      </c>
      <c r="AA621" s="84">
        <v>0.77961763174639898</v>
      </c>
      <c r="AB621" s="84">
        <v>0.79982088622381442</v>
      </c>
      <c r="AC621" s="84">
        <v>0.51075961007908777</v>
      </c>
      <c r="AD621" s="84">
        <v>0.48923271567516269</v>
      </c>
      <c r="AE621" s="84">
        <v>0.52798102981029804</v>
      </c>
      <c r="AF621" s="84">
        <v>0.43076162215628078</v>
      </c>
      <c r="AG621" s="84">
        <v>0.48721273484702171</v>
      </c>
      <c r="AH621" s="84">
        <v>0.49875635952515529</v>
      </c>
      <c r="AI621" s="84">
        <v>0.53819672131147545</v>
      </c>
      <c r="AJ621" s="84">
        <v>0.48634577603143397</v>
      </c>
      <c r="AK621" s="84">
        <v>0.51687907988809445</v>
      </c>
    </row>
    <row r="622" spans="1:37">
      <c r="A622" s="84">
        <v>15</v>
      </c>
      <c r="B622" s="84">
        <v>0.52702265372168289</v>
      </c>
      <c r="C622" s="84">
        <v>0.49399736658663151</v>
      </c>
      <c r="D622" s="84">
        <v>0.50150495266239814</v>
      </c>
      <c r="E622" s="84">
        <v>0.54330440701037941</v>
      </c>
      <c r="F622" s="84">
        <v>0.47741154776996669</v>
      </c>
      <c r="G622" s="84">
        <v>0.50667920978363135</v>
      </c>
      <c r="H622" s="84">
        <v>0.60327522451135773</v>
      </c>
      <c r="I622" s="84">
        <v>0.50605497868333638</v>
      </c>
      <c r="J622" s="84">
        <v>0.54516237027117509</v>
      </c>
      <c r="K622" s="84">
        <v>0.5646580907244414</v>
      </c>
      <c r="L622" s="84">
        <v>0.50919017288444035</v>
      </c>
      <c r="M622" s="84">
        <v>0.53737313875101855</v>
      </c>
      <c r="N622" s="84">
        <v>0.87225899051112343</v>
      </c>
      <c r="O622" s="84">
        <v>0.67022477952247805</v>
      </c>
      <c r="P622" s="84">
        <v>0.75542758128631127</v>
      </c>
      <c r="Q622" s="84">
        <v>0.8108011444921317</v>
      </c>
      <c r="R622" s="84">
        <v>0.67624131279232658</v>
      </c>
      <c r="S622" s="84">
        <v>0.80419309372797765</v>
      </c>
      <c r="T622" s="84">
        <v>0.94375716613360694</v>
      </c>
      <c r="U622" s="84">
        <v>0.80814729621490611</v>
      </c>
      <c r="V622" s="84">
        <v>0.84962277580071155</v>
      </c>
      <c r="W622" s="84">
        <v>0.91822965026307635</v>
      </c>
      <c r="X622" s="84">
        <v>0.84876504691346844</v>
      </c>
      <c r="Y622" s="84">
        <v>0.84802610594499106</v>
      </c>
      <c r="Z622" s="84">
        <v>0.92669726656162232</v>
      </c>
      <c r="AA622" s="84">
        <v>0.86178920576155515</v>
      </c>
      <c r="AB622" s="84">
        <v>0.85990187680087227</v>
      </c>
      <c r="AC622" s="84">
        <v>0.52216295751333452</v>
      </c>
      <c r="AD622" s="84">
        <v>0.50565381269933318</v>
      </c>
      <c r="AE622" s="84">
        <v>0.53224932249322487</v>
      </c>
      <c r="AF622" s="84">
        <v>0.42037586547972311</v>
      </c>
      <c r="AG622" s="84">
        <v>0.48450906281899192</v>
      </c>
      <c r="AH622" s="84">
        <v>0.49389485585076309</v>
      </c>
      <c r="AI622" s="84">
        <v>0.50032786885245906</v>
      </c>
      <c r="AJ622" s="84">
        <v>0.47787328094302528</v>
      </c>
      <c r="AK622" s="84">
        <v>0.50643456636617967</v>
      </c>
    </row>
    <row r="623" spans="1:37">
      <c r="A623" s="84">
        <v>16</v>
      </c>
      <c r="B623" s="84">
        <v>0.53074433656957931</v>
      </c>
      <c r="C623" s="84">
        <v>0.50491828673224382</v>
      </c>
      <c r="D623" s="84">
        <v>0.50259946368959663</v>
      </c>
      <c r="E623" s="84">
        <v>0.53683852305598101</v>
      </c>
      <c r="F623" s="84">
        <v>0.49317160308862518</v>
      </c>
      <c r="G623" s="84">
        <v>0.51069300721229227</v>
      </c>
      <c r="H623" s="84">
        <v>0.62352526853319246</v>
      </c>
      <c r="I623" s="84">
        <v>0.55480867313577276</v>
      </c>
      <c r="J623" s="84">
        <v>0.59551389353866746</v>
      </c>
      <c r="K623" s="84">
        <v>0.59529451591062965</v>
      </c>
      <c r="L623" s="84">
        <v>0.55939165475107266</v>
      </c>
      <c r="M623" s="84">
        <v>0.58285798948070222</v>
      </c>
      <c r="N623" s="84">
        <v>0.93206283390479217</v>
      </c>
      <c r="O623" s="84">
        <v>0.74725747472574733</v>
      </c>
      <c r="P623" s="84">
        <v>0.84833350321068191</v>
      </c>
      <c r="Q623" s="84">
        <v>0.87896995708154502</v>
      </c>
      <c r="R623" s="84">
        <v>0.79578786037047833</v>
      </c>
      <c r="S623" s="84">
        <v>0.89418604651162792</v>
      </c>
      <c r="T623" s="84">
        <v>0.96590429062820604</v>
      </c>
      <c r="U623" s="84">
        <v>0.87992647511860489</v>
      </c>
      <c r="V623" s="84">
        <v>0.91436298932384341</v>
      </c>
      <c r="W623" s="84">
        <v>0.95270813989476932</v>
      </c>
      <c r="X623" s="84">
        <v>0.92100157701864072</v>
      </c>
      <c r="Y623" s="84">
        <v>0.92492087248816135</v>
      </c>
      <c r="Z623" s="84">
        <v>0.9649928067411111</v>
      </c>
      <c r="AA623" s="84">
        <v>0.9332446346965928</v>
      </c>
      <c r="AB623" s="84">
        <v>0.93590841834748073</v>
      </c>
      <c r="AC623" s="84">
        <v>0.57237447121574414</v>
      </c>
      <c r="AD623" s="84">
        <v>0.56530219562982675</v>
      </c>
      <c r="AE623" s="84">
        <v>0.59356368563685635</v>
      </c>
      <c r="AF623" s="84">
        <v>0.44543356412792612</v>
      </c>
      <c r="AG623" s="84">
        <v>0.49929649350291061</v>
      </c>
      <c r="AH623" s="84">
        <v>0.49977388355002822</v>
      </c>
      <c r="AI623" s="84">
        <v>0.52245901639344261</v>
      </c>
      <c r="AJ623" s="84">
        <v>0.49408153241650282</v>
      </c>
      <c r="AK623" s="84">
        <v>0.50456947466583768</v>
      </c>
    </row>
    <row r="624" spans="1:37">
      <c r="A624" s="84">
        <v>17</v>
      </c>
      <c r="B624" s="84">
        <v>0.6009708737864079</v>
      </c>
      <c r="C624" s="84">
        <v>0.56140758526321222</v>
      </c>
      <c r="D624" s="84">
        <v>0.56706616319159409</v>
      </c>
      <c r="E624" s="84">
        <v>0.56406329760081664</v>
      </c>
      <c r="F624" s="84">
        <v>0.54739541316123097</v>
      </c>
      <c r="G624" s="84">
        <v>0.56444026340545617</v>
      </c>
      <c r="H624" s="84">
        <v>0.65839056171861243</v>
      </c>
      <c r="I624" s="84">
        <v>0.63162712839693458</v>
      </c>
      <c r="J624" s="84">
        <v>0.66963508536993621</v>
      </c>
      <c r="K624" s="84">
        <v>0.64895057549085977</v>
      </c>
      <c r="L624" s="84">
        <v>0.63257506824385812</v>
      </c>
      <c r="M624" s="84">
        <v>0.64575153715089995</v>
      </c>
      <c r="N624" s="84">
        <v>1</v>
      </c>
      <c r="O624" s="84">
        <v>0.85085502258550227</v>
      </c>
      <c r="P624" s="84">
        <v>0.94409336459076565</v>
      </c>
      <c r="Q624" s="84">
        <v>0.95929899856938483</v>
      </c>
      <c r="R624" s="84">
        <v>0.91468699627408001</v>
      </c>
      <c r="S624" s="84">
        <v>0.98143058491895707</v>
      </c>
      <c r="T624" s="84">
        <v>0.98014603825961033</v>
      </c>
      <c r="U624" s="84">
        <v>0.95138732003861071</v>
      </c>
      <c r="V624" s="84">
        <v>0.97249822064056934</v>
      </c>
      <c r="W624" s="84">
        <v>1</v>
      </c>
      <c r="X624" s="84">
        <v>0.99063999727709029</v>
      </c>
      <c r="Y624" s="84">
        <v>1</v>
      </c>
      <c r="Z624" s="84">
        <v>1</v>
      </c>
      <c r="AA624" s="84">
        <v>1</v>
      </c>
      <c r="AB624" s="84">
        <v>1</v>
      </c>
      <c r="AC624" s="84">
        <v>0.65440500275887448</v>
      </c>
      <c r="AD624" s="84">
        <v>0.65539418540288363</v>
      </c>
      <c r="AE624" s="84">
        <v>0.68401084010840107</v>
      </c>
      <c r="AF624" s="84">
        <v>0.53165182987141435</v>
      </c>
      <c r="AG624" s="84">
        <v>0.56015670262366524</v>
      </c>
      <c r="AH624" s="84">
        <v>0.56319954776710002</v>
      </c>
      <c r="AI624" s="84">
        <v>0.59409836065573773</v>
      </c>
      <c r="AJ624" s="84">
        <v>0.55869351669941048</v>
      </c>
      <c r="AK624" s="84">
        <v>0.56518495492695064</v>
      </c>
    </row>
    <row r="625" spans="1:37">
      <c r="A625" s="84">
        <v>18</v>
      </c>
      <c r="B625" s="84">
        <v>0.69741100323624594</v>
      </c>
      <c r="C625" s="84">
        <v>0.65553920429607848</v>
      </c>
      <c r="D625" s="84">
        <v>0.66973129754282279</v>
      </c>
      <c r="E625" s="84">
        <v>0.65526629232601674</v>
      </c>
      <c r="F625" s="84">
        <v>0.63803734009450286</v>
      </c>
      <c r="G625" s="84">
        <v>0.657447475697711</v>
      </c>
      <c r="H625" s="84">
        <v>0.74185596055643599</v>
      </c>
      <c r="I625" s="84">
        <v>0.73188083592707887</v>
      </c>
      <c r="J625" s="84">
        <v>0.76196853029795752</v>
      </c>
      <c r="K625" s="84">
        <v>0.74102911306702779</v>
      </c>
      <c r="L625" s="84">
        <v>0.73061224489795917</v>
      </c>
      <c r="M625" s="84">
        <v>0.73153566930883751</v>
      </c>
      <c r="N625" s="84">
        <v>0.96770592456741866</v>
      </c>
      <c r="O625" s="84">
        <v>0.92659711765971176</v>
      </c>
      <c r="P625" s="84">
        <v>0.97462032412598121</v>
      </c>
      <c r="Q625" s="84">
        <v>1</v>
      </c>
      <c r="R625" s="84">
        <v>1</v>
      </c>
      <c r="S625" s="84">
        <v>1</v>
      </c>
      <c r="T625" s="84">
        <v>1</v>
      </c>
      <c r="U625" s="84">
        <v>1</v>
      </c>
      <c r="V625" s="84">
        <v>1</v>
      </c>
      <c r="W625" s="84">
        <v>0.99121015165583393</v>
      </c>
      <c r="X625" s="84">
        <v>1</v>
      </c>
      <c r="Y625" s="84">
        <v>0.99573079471011106</v>
      </c>
      <c r="Z625" s="84">
        <v>0.91888744262519673</v>
      </c>
      <c r="AA625" s="84">
        <v>0.92024353560478955</v>
      </c>
      <c r="AB625" s="84">
        <v>0.87641149443189781</v>
      </c>
      <c r="AC625" s="84">
        <v>0.75096560603273876</v>
      </c>
      <c r="AD625" s="84">
        <v>0.760167637523393</v>
      </c>
      <c r="AE625" s="84">
        <v>0.78197831978319809</v>
      </c>
      <c r="AF625" s="84">
        <v>0.6483679525222551</v>
      </c>
      <c r="AG625" s="84">
        <v>0.65544734736667865</v>
      </c>
      <c r="AH625" s="84">
        <v>0.66139061616732608</v>
      </c>
      <c r="AI625" s="84">
        <v>0.69</v>
      </c>
      <c r="AJ625" s="84">
        <v>0.65830058939096259</v>
      </c>
      <c r="AK625" s="84">
        <v>0.6643456636617967</v>
      </c>
    </row>
    <row r="626" spans="1:37">
      <c r="A626" s="84">
        <v>19</v>
      </c>
      <c r="B626" s="84">
        <v>0.79724919093851121</v>
      </c>
      <c r="C626" s="84">
        <v>0.76196008571502338</v>
      </c>
      <c r="D626" s="84">
        <v>0.77923712581404259</v>
      </c>
      <c r="E626" s="84">
        <v>0.76484600986898077</v>
      </c>
      <c r="F626" s="84">
        <v>0.74302754408205607</v>
      </c>
      <c r="G626" s="84">
        <v>0.76268422703041716</v>
      </c>
      <c r="H626" s="84">
        <v>0.83183659094911078</v>
      </c>
      <c r="I626" s="84">
        <v>0.82138466769544649</v>
      </c>
      <c r="J626" s="84">
        <v>0.83903582189487758</v>
      </c>
      <c r="K626" s="84">
        <v>0.82853757616790791</v>
      </c>
      <c r="L626" s="84">
        <v>0.81338879500844952</v>
      </c>
      <c r="M626" s="84">
        <v>0.80657826505667085</v>
      </c>
      <c r="N626" s="84">
        <v>0.81412965473247756</v>
      </c>
      <c r="O626" s="84">
        <v>0.92788771778877199</v>
      </c>
      <c r="P626" s="84">
        <v>0.95821017225563143</v>
      </c>
      <c r="Q626" s="84">
        <v>0.9049356223175965</v>
      </c>
      <c r="R626" s="84">
        <v>0.91958882752424531</v>
      </c>
      <c r="S626" s="84">
        <v>0.89785059901338982</v>
      </c>
      <c r="T626" s="84">
        <v>0.9511797718906525</v>
      </c>
      <c r="U626" s="84">
        <v>0.91715101353432849</v>
      </c>
      <c r="V626" s="84">
        <v>0.9224483985765124</v>
      </c>
      <c r="W626" s="84">
        <v>0.87075208913649016</v>
      </c>
      <c r="X626" s="84">
        <v>0.87598280028590558</v>
      </c>
      <c r="Y626" s="84">
        <v>0.852172632921952</v>
      </c>
      <c r="Z626" s="84">
        <v>0.7941357813249299</v>
      </c>
      <c r="AA626" s="84">
        <v>0.80692138601261065</v>
      </c>
      <c r="AB626" s="84">
        <v>0.79549879292889958</v>
      </c>
      <c r="AC626" s="84">
        <v>0.84237631046533024</v>
      </c>
      <c r="AD626" s="84">
        <v>0.84833548591159513</v>
      </c>
      <c r="AE626" s="84">
        <v>0.85494579945799465</v>
      </c>
      <c r="AF626" s="84">
        <v>0.76376524892845365</v>
      </c>
      <c r="AG626" s="84">
        <v>0.76180097663254887</v>
      </c>
      <c r="AH626" s="84">
        <v>0.77416619559072919</v>
      </c>
      <c r="AI626" s="84">
        <v>0.79049180327868851</v>
      </c>
      <c r="AJ626" s="84">
        <v>0.76775540275049114</v>
      </c>
      <c r="AK626" s="84">
        <v>0.77332918868511036</v>
      </c>
    </row>
    <row r="627" spans="1:37">
      <c r="A627" s="84">
        <v>20</v>
      </c>
      <c r="B627" s="84">
        <v>0.87977346278317148</v>
      </c>
      <c r="C627" s="84">
        <v>0.85650478919784168</v>
      </c>
      <c r="D627" s="84">
        <v>0.86285776829201555</v>
      </c>
      <c r="E627" s="84">
        <v>0.85621915943508597</v>
      </c>
      <c r="F627" s="84">
        <v>0.83620490953094384</v>
      </c>
      <c r="G627" s="84">
        <v>0.84672311069300732</v>
      </c>
      <c r="H627" s="84">
        <v>0.91424546575101251</v>
      </c>
      <c r="I627" s="84">
        <v>0.92260612559830524</v>
      </c>
      <c r="J627" s="84">
        <v>0.93364579845999318</v>
      </c>
      <c r="K627" s="84">
        <v>0.91993906567366279</v>
      </c>
      <c r="L627" s="84">
        <v>0.91088002079812835</v>
      </c>
      <c r="M627" s="84">
        <v>0.91169716275279655</v>
      </c>
      <c r="N627" s="84">
        <v>0.70074156765808149</v>
      </c>
      <c r="O627" s="84">
        <v>0.94880619488061935</v>
      </c>
      <c r="P627" s="84">
        <v>0.96717969625930067</v>
      </c>
      <c r="Q627" s="84">
        <v>0.76473533619456369</v>
      </c>
      <c r="R627" s="84">
        <v>0.80127104087942302</v>
      </c>
      <c r="S627" s="84">
        <v>0.77385482734319944</v>
      </c>
      <c r="T627" s="84">
        <v>0.83803029388691086</v>
      </c>
      <c r="U627" s="84">
        <v>0.80144174488098396</v>
      </c>
      <c r="V627" s="84">
        <v>0.81454804270462633</v>
      </c>
      <c r="W627" s="84">
        <v>0.75920767564221603</v>
      </c>
      <c r="X627" s="84">
        <v>0.76783789609829711</v>
      </c>
      <c r="Y627" s="84">
        <v>0.7450253944107762</v>
      </c>
      <c r="Z627" s="84">
        <v>0.7072001096115641</v>
      </c>
      <c r="AA627" s="84">
        <v>0.74930583675594375</v>
      </c>
      <c r="AB627" s="84">
        <v>0.75874153103340869</v>
      </c>
      <c r="AC627" s="84">
        <v>0.95475446018024668</v>
      </c>
      <c r="AD627" s="84">
        <v>0.9554811671367196</v>
      </c>
      <c r="AE627" s="84">
        <v>0.95623306233062344</v>
      </c>
      <c r="AF627" s="84">
        <v>0.86053412462907997</v>
      </c>
      <c r="AG627" s="84">
        <v>0.85728474080613581</v>
      </c>
      <c r="AH627" s="84">
        <v>0.86223855285472017</v>
      </c>
      <c r="AI627" s="84">
        <v>0.87754098360655741</v>
      </c>
      <c r="AJ627" s="84">
        <v>0.86350687622789768</v>
      </c>
      <c r="AK627" s="84">
        <v>0.86403481504507307</v>
      </c>
    </row>
    <row r="628" spans="1:37">
      <c r="A628" s="84">
        <v>21</v>
      </c>
      <c r="B628" s="84">
        <v>0.97313915857605171</v>
      </c>
      <c r="C628" s="84">
        <v>0.97064518627526919</v>
      </c>
      <c r="D628" s="84">
        <v>0.96962731899523902</v>
      </c>
      <c r="E628" s="84">
        <v>0.95899268334184107</v>
      </c>
      <c r="F628" s="84">
        <v>0.94932004148899385</v>
      </c>
      <c r="G628" s="84">
        <v>0.95333960489181568</v>
      </c>
      <c r="H628" s="84">
        <v>0.99330868110582848</v>
      </c>
      <c r="I628" s="84">
        <v>1</v>
      </c>
      <c r="J628" s="84">
        <v>1</v>
      </c>
      <c r="K628" s="84">
        <v>1</v>
      </c>
      <c r="L628" s="84">
        <v>1</v>
      </c>
      <c r="M628" s="84">
        <v>1</v>
      </c>
      <c r="N628" s="84">
        <v>0.64077824734869626</v>
      </c>
      <c r="O628" s="84">
        <v>1</v>
      </c>
      <c r="P628" s="84">
        <v>1</v>
      </c>
      <c r="Q628" s="84">
        <v>0.67496423462088695</v>
      </c>
      <c r="R628" s="84">
        <v>0.73709801020003729</v>
      </c>
      <c r="S628" s="84">
        <v>0.69933051444679351</v>
      </c>
      <c r="T628" s="84">
        <v>0.77038199263774076</v>
      </c>
      <c r="U628" s="84">
        <v>0.73166498942309643</v>
      </c>
      <c r="V628" s="84">
        <v>0.74698932384341643</v>
      </c>
      <c r="W628" s="84">
        <v>0.68529866914268023</v>
      </c>
      <c r="X628" s="84">
        <v>0.69507947493221101</v>
      </c>
      <c r="Y628" s="84">
        <v>0.66270824643619497</v>
      </c>
      <c r="Z628" s="84">
        <v>0.63951496882921144</v>
      </c>
      <c r="AA628" s="84">
        <v>0.70894313646092455</v>
      </c>
      <c r="AB628" s="84">
        <v>0.73584611790359</v>
      </c>
      <c r="AC628" s="84">
        <v>1</v>
      </c>
      <c r="AD628" s="84">
        <v>1</v>
      </c>
      <c r="AE628" s="84">
        <v>1</v>
      </c>
      <c r="AF628" s="84">
        <v>0.96768875700626411</v>
      </c>
      <c r="AG628" s="84">
        <v>0.96959748392970468</v>
      </c>
      <c r="AH628" s="84">
        <v>0.97020915771622374</v>
      </c>
      <c r="AI628" s="84">
        <v>0.97967213114754104</v>
      </c>
      <c r="AJ628" s="84">
        <v>0.97662082514734727</v>
      </c>
      <c r="AK628" s="84">
        <v>0.97301834006838661</v>
      </c>
    </row>
    <row r="629" spans="1:37">
      <c r="A629" s="84">
        <v>22</v>
      </c>
      <c r="B629" s="84">
        <v>1</v>
      </c>
      <c r="C629" s="84">
        <v>1</v>
      </c>
      <c r="D629" s="84">
        <v>1</v>
      </c>
      <c r="E629" s="84">
        <v>1</v>
      </c>
      <c r="F629" s="84">
        <v>1</v>
      </c>
      <c r="G629" s="84">
        <v>1</v>
      </c>
      <c r="H629" s="84">
        <v>1</v>
      </c>
      <c r="I629" s="84">
        <v>0.94177804514424723</v>
      </c>
      <c r="J629" s="84">
        <v>0.95393371275527272</v>
      </c>
      <c r="K629" s="84">
        <v>0.93805010155721047</v>
      </c>
      <c r="L629" s="84">
        <v>0.92476277135057861</v>
      </c>
      <c r="M629" s="84">
        <v>0.94747759093266148</v>
      </c>
      <c r="N629" s="84">
        <v>0.51822023762060443</v>
      </c>
      <c r="O629" s="84">
        <v>0.88970746397074651</v>
      </c>
      <c r="P629" s="84">
        <v>0.88421159922535941</v>
      </c>
      <c r="Q629" s="84">
        <v>0.5429184549356223</v>
      </c>
      <c r="R629" s="84">
        <v>0.58824617498612708</v>
      </c>
      <c r="S629" s="84">
        <v>0.54210711768851294</v>
      </c>
      <c r="T629" s="84">
        <v>0.64407700199143081</v>
      </c>
      <c r="U629" s="84">
        <v>0.59495594668419216</v>
      </c>
      <c r="V629" s="84">
        <v>0.61081850533807824</v>
      </c>
      <c r="W629" s="84">
        <v>0.55530795419374801</v>
      </c>
      <c r="X629" s="84">
        <v>0.55524670698086032</v>
      </c>
      <c r="Y629" s="84">
        <v>0.54110950266211932</v>
      </c>
      <c r="Z629" s="84">
        <v>0.5167500171268069</v>
      </c>
      <c r="AA629" s="84">
        <v>0.58160756637936017</v>
      </c>
      <c r="AB629" s="84">
        <v>0.61755315006619416</v>
      </c>
      <c r="AC629" s="84">
        <v>0.90362332168475279</v>
      </c>
      <c r="AD629" s="84">
        <v>0.88568491525870496</v>
      </c>
      <c r="AE629" s="84">
        <v>0.91463414634146345</v>
      </c>
      <c r="AF629" s="84">
        <v>1</v>
      </c>
      <c r="AG629" s="84">
        <v>1</v>
      </c>
      <c r="AH629" s="84">
        <v>1</v>
      </c>
      <c r="AI629" s="84">
        <v>1</v>
      </c>
      <c r="AJ629" s="84">
        <v>1</v>
      </c>
      <c r="AK629" s="84">
        <v>1</v>
      </c>
    </row>
    <row r="630" spans="1:37">
      <c r="A630" s="84">
        <v>23</v>
      </c>
      <c r="B630" s="84">
        <v>0.92621359223300959</v>
      </c>
      <c r="C630" s="84">
        <v>0.89035189631580314</v>
      </c>
      <c r="D630" s="84">
        <v>0.93120998194056825</v>
      </c>
      <c r="E630" s="84">
        <v>0.91441211502467246</v>
      </c>
      <c r="F630" s="84">
        <v>0.90068572087126897</v>
      </c>
      <c r="G630" s="84">
        <v>0.93289432423957352</v>
      </c>
      <c r="H630" s="84">
        <v>0.90825849621412225</v>
      </c>
      <c r="I630" s="84">
        <v>0.8097978186383491</v>
      </c>
      <c r="J630" s="84">
        <v>0.82062269835955781</v>
      </c>
      <c r="K630" s="84">
        <v>0.81567366283006093</v>
      </c>
      <c r="L630" s="84">
        <v>0.78310152086312246</v>
      </c>
      <c r="M630" s="84">
        <v>0.82502407585747084</v>
      </c>
      <c r="N630" s="84">
        <v>0.39406745873534799</v>
      </c>
      <c r="O630" s="84">
        <v>0.72394600989460101</v>
      </c>
      <c r="P630" s="84">
        <v>0.73448170420956083</v>
      </c>
      <c r="Q630" s="84">
        <v>0.39699570815450641</v>
      </c>
      <c r="R630" s="84">
        <v>0.4206458261765717</v>
      </c>
      <c r="S630" s="84">
        <v>0.38157152924594778</v>
      </c>
      <c r="T630" s="84">
        <v>0.52078933075855416</v>
      </c>
      <c r="U630" s="84">
        <v>0.44246369965702081</v>
      </c>
      <c r="V630" s="84">
        <v>0.44902491103202852</v>
      </c>
      <c r="W630" s="84">
        <v>0.4206747137109253</v>
      </c>
      <c r="X630" s="84">
        <v>0.40166324412021648</v>
      </c>
      <c r="Y630" s="84">
        <v>0.4019186888141914</v>
      </c>
      <c r="Z630" s="84">
        <v>0.39528670274713978</v>
      </c>
      <c r="AA630" s="84">
        <v>0.44730144038873149</v>
      </c>
      <c r="AB630" s="84">
        <v>0.47842847130285809</v>
      </c>
      <c r="AC630" s="84">
        <v>0.77285267610814801</v>
      </c>
      <c r="AD630" s="84">
        <v>0.73565460344236833</v>
      </c>
      <c r="AE630" s="84">
        <v>0.74566395663956642</v>
      </c>
      <c r="AF630" s="84">
        <v>0.91641938674579615</v>
      </c>
      <c r="AG630" s="84">
        <v>0.8831627445029937</v>
      </c>
      <c r="AH630" s="84">
        <v>0.92656868287167871</v>
      </c>
      <c r="AI630" s="84">
        <v>0.89229508196721308</v>
      </c>
      <c r="AJ630" s="84">
        <v>0.88101669941060867</v>
      </c>
      <c r="AK630" s="84">
        <v>0.92011190550202049</v>
      </c>
    </row>
    <row r="631" spans="1:37">
      <c r="A631" s="84">
        <v>24</v>
      </c>
      <c r="B631" s="84">
        <v>0.80711974110032358</v>
      </c>
      <c r="C631" s="84">
        <v>0.76720109467379238</v>
      </c>
      <c r="D631" s="84">
        <v>0.78963498057242931</v>
      </c>
      <c r="E631" s="84">
        <v>0.79002892632295385</v>
      </c>
      <c r="F631" s="84">
        <v>0.77388498328915545</v>
      </c>
      <c r="G631" s="84">
        <v>0.79190968955785512</v>
      </c>
      <c r="H631" s="84">
        <v>0.76562775136467687</v>
      </c>
      <c r="I631" s="84">
        <v>0.64182774043365687</v>
      </c>
      <c r="J631" s="84">
        <v>0.66052895882155993</v>
      </c>
      <c r="K631" s="84">
        <v>0.67213947190250511</v>
      </c>
      <c r="L631" s="84">
        <v>0.61445469907708306</v>
      </c>
      <c r="M631" s="84">
        <v>0.67123490628935467</v>
      </c>
      <c r="N631" s="84">
        <v>0.28139701778167608</v>
      </c>
      <c r="O631" s="84">
        <v>0.54866637986663813</v>
      </c>
      <c r="P631" s="84">
        <v>0.85495871980430127</v>
      </c>
      <c r="Q631" s="84">
        <v>0.26909871244635192</v>
      </c>
      <c r="R631" s="84">
        <v>0.28787358296118182</v>
      </c>
      <c r="S631" s="84">
        <v>0.26973220577871743</v>
      </c>
      <c r="T631" s="84">
        <v>0.4105364793917084</v>
      </c>
      <c r="U631" s="84">
        <v>0.30453266517426208</v>
      </c>
      <c r="V631" s="84">
        <v>0.31348042704626328</v>
      </c>
      <c r="W631" s="84">
        <v>0.31538223460229031</v>
      </c>
      <c r="X631" s="84">
        <v>0.27975629956546899</v>
      </c>
      <c r="Y631" s="84">
        <v>0.28267536864833032</v>
      </c>
      <c r="Z631" s="84">
        <v>0.2682743029389601</v>
      </c>
      <c r="AA631" s="84">
        <v>0.30657430439058247</v>
      </c>
      <c r="AB631" s="84">
        <v>0.33599408145783027</v>
      </c>
      <c r="AC631" s="84">
        <v>0.59904359021519238</v>
      </c>
      <c r="AD631" s="84">
        <v>0.55378370542186151</v>
      </c>
      <c r="AE631" s="84">
        <v>0.57865853658536592</v>
      </c>
      <c r="AF631" s="84">
        <v>0.79558193208044825</v>
      </c>
      <c r="AG631" s="84">
        <v>0.75095870003034748</v>
      </c>
      <c r="AH631" s="84">
        <v>0.77580553985302425</v>
      </c>
      <c r="AI631" s="84">
        <v>0.77721311475409827</v>
      </c>
      <c r="AJ631" s="84">
        <v>0.75166994106090357</v>
      </c>
      <c r="AK631" s="84">
        <v>0.76375505129002175</v>
      </c>
    </row>
    <row r="633" spans="1:37">
      <c r="A633" s="131"/>
      <c r="B633" s="123"/>
    </row>
    <row r="634" spans="1:37">
      <c r="B634" s="123"/>
    </row>
    <row r="641" spans="1:50">
      <c r="A641" s="126" t="s">
        <v>71</v>
      </c>
      <c r="B641" s="83"/>
      <c r="C641" s="83"/>
      <c r="D641" s="83">
        <v>2015</v>
      </c>
      <c r="E641" s="83"/>
      <c r="F641" s="84" t="s">
        <v>1</v>
      </c>
      <c r="G641" s="164">
        <v>8297.4029999999966</v>
      </c>
      <c r="H641" s="83" t="s">
        <v>2</v>
      </c>
      <c r="I641" s="83"/>
      <c r="J641" s="83"/>
      <c r="K641" s="83" t="s">
        <v>3</v>
      </c>
      <c r="L641" s="83" t="s">
        <v>4</v>
      </c>
      <c r="M641" s="83"/>
      <c r="N641" s="83"/>
      <c r="O641" s="83"/>
      <c r="P641" s="83"/>
      <c r="Q641" s="83"/>
      <c r="R641" s="83"/>
      <c r="S641" s="83"/>
      <c r="T641" s="105"/>
      <c r="U641" s="83"/>
      <c r="V641" s="83"/>
      <c r="W641" s="83"/>
      <c r="X641" s="83"/>
      <c r="Y641" s="83"/>
      <c r="Z641" s="83"/>
      <c r="AA641" s="83"/>
      <c r="AB641" s="83"/>
      <c r="AC641" s="83"/>
      <c r="AD641" s="83"/>
      <c r="AE641" s="83"/>
      <c r="AF641" s="83"/>
      <c r="AG641" s="83"/>
      <c r="AH641" s="83"/>
      <c r="AI641" s="83"/>
      <c r="AJ641" s="83"/>
      <c r="AK641" s="83"/>
    </row>
    <row r="642" spans="1:50">
      <c r="A642" s="106">
        <v>17</v>
      </c>
      <c r="B642" s="84" t="s">
        <v>72</v>
      </c>
      <c r="C642" s="83"/>
      <c r="D642" s="83"/>
      <c r="E642" s="83"/>
      <c r="F642" s="83" t="s">
        <v>9</v>
      </c>
      <c r="G642" s="83">
        <v>0</v>
      </c>
      <c r="H642" s="83" t="s">
        <v>2</v>
      </c>
      <c r="I642" s="83"/>
      <c r="J642" s="83"/>
      <c r="K642" s="83" t="s">
        <v>10</v>
      </c>
      <c r="L642" s="83" t="s">
        <v>4</v>
      </c>
      <c r="M642" s="83"/>
      <c r="N642" s="83" t="s">
        <v>11</v>
      </c>
      <c r="O642" s="83"/>
      <c r="P642" s="83"/>
      <c r="Q642" s="83"/>
      <c r="R642" s="83"/>
      <c r="S642" s="83"/>
      <c r="T642" s="83"/>
      <c r="U642" s="83"/>
      <c r="V642" s="83"/>
      <c r="W642" s="83"/>
      <c r="X642" s="83"/>
      <c r="Y642" s="83"/>
      <c r="Z642" s="83"/>
      <c r="AA642" s="83"/>
      <c r="AB642" s="83"/>
      <c r="AC642" s="83"/>
      <c r="AD642" s="83"/>
      <c r="AE642" s="83"/>
      <c r="AF642" s="83"/>
      <c r="AG642" s="83"/>
      <c r="AH642" s="83"/>
      <c r="AI642" s="83"/>
      <c r="AJ642" s="83"/>
      <c r="AK642" s="83"/>
    </row>
    <row r="643" spans="1:50">
      <c r="A643" s="84"/>
      <c r="B643" s="84">
        <v>1</v>
      </c>
      <c r="C643" s="84" t="s">
        <v>22</v>
      </c>
      <c r="D643" s="84" t="s">
        <v>23</v>
      </c>
      <c r="E643" s="84">
        <v>2</v>
      </c>
      <c r="F643" s="84" t="s">
        <v>24</v>
      </c>
      <c r="G643" s="84" t="s">
        <v>25</v>
      </c>
      <c r="H643" s="84">
        <v>3</v>
      </c>
      <c r="I643" s="84" t="s">
        <v>26</v>
      </c>
      <c r="J643" s="84" t="s">
        <v>27</v>
      </c>
      <c r="K643" s="84">
        <v>4</v>
      </c>
      <c r="L643" s="84" t="s">
        <v>28</v>
      </c>
      <c r="M643" s="84" t="s">
        <v>29</v>
      </c>
      <c r="N643" s="84">
        <v>5</v>
      </c>
      <c r="O643" s="84" t="s">
        <v>30</v>
      </c>
      <c r="P643" s="84" t="s">
        <v>30</v>
      </c>
      <c r="Q643" s="84">
        <v>6</v>
      </c>
      <c r="R643" s="84" t="s">
        <v>31</v>
      </c>
      <c r="S643" s="84" t="s">
        <v>32</v>
      </c>
      <c r="T643" s="84">
        <v>7</v>
      </c>
      <c r="U643" s="84" t="s">
        <v>33</v>
      </c>
      <c r="V643" s="84" t="s">
        <v>34</v>
      </c>
      <c r="W643" s="84">
        <v>8</v>
      </c>
      <c r="X643" s="84" t="s">
        <v>35</v>
      </c>
      <c r="Y643" s="84" t="s">
        <v>36</v>
      </c>
      <c r="Z643" s="84">
        <v>9</v>
      </c>
      <c r="AA643" s="84" t="s">
        <v>37</v>
      </c>
      <c r="AB643" s="84" t="s">
        <v>38</v>
      </c>
      <c r="AC643" s="84">
        <v>10</v>
      </c>
      <c r="AD643" s="84" t="s">
        <v>39</v>
      </c>
      <c r="AE643" s="84" t="s">
        <v>40</v>
      </c>
      <c r="AF643" s="84">
        <v>11</v>
      </c>
      <c r="AG643" s="84" t="s">
        <v>41</v>
      </c>
      <c r="AH643" s="84" t="s">
        <v>42</v>
      </c>
      <c r="AI643" s="84">
        <v>12</v>
      </c>
      <c r="AJ643" s="84" t="s">
        <v>43</v>
      </c>
      <c r="AK643" s="84" t="s">
        <v>44</v>
      </c>
    </row>
    <row r="644" spans="1:50">
      <c r="A644" s="83"/>
      <c r="B644" s="84">
        <v>31</v>
      </c>
      <c r="C644" s="83"/>
      <c r="D644" s="83"/>
      <c r="E644" s="84">
        <v>28</v>
      </c>
      <c r="F644" s="83"/>
      <c r="G644" s="83"/>
      <c r="H644" s="84">
        <v>31</v>
      </c>
      <c r="I644" s="83"/>
      <c r="J644" s="83"/>
      <c r="K644" s="84">
        <v>30</v>
      </c>
      <c r="L644" s="83"/>
      <c r="M644" s="83"/>
      <c r="N644" s="84">
        <v>31</v>
      </c>
      <c r="O644" s="83"/>
      <c r="P644" s="83"/>
      <c r="Q644" s="84">
        <v>30</v>
      </c>
      <c r="R644" s="83"/>
      <c r="S644" s="83"/>
      <c r="T644" s="84">
        <v>31</v>
      </c>
      <c r="U644" s="83"/>
      <c r="V644" s="83"/>
      <c r="W644" s="84">
        <v>31</v>
      </c>
      <c r="X644" s="83"/>
      <c r="Y644" s="83"/>
      <c r="Z644" s="84">
        <v>30</v>
      </c>
      <c r="AA644" s="83"/>
      <c r="AB644" s="83"/>
      <c r="AC644" s="84">
        <v>31</v>
      </c>
      <c r="AD644" s="83"/>
      <c r="AE644" s="83"/>
      <c r="AF644" s="84">
        <v>30</v>
      </c>
      <c r="AG644" s="83"/>
      <c r="AH644" s="83"/>
      <c r="AI644" s="84">
        <v>31</v>
      </c>
      <c r="AJ644" s="83"/>
      <c r="AK644" s="83"/>
    </row>
    <row r="645" spans="1:50">
      <c r="A645" s="84" t="s">
        <v>47</v>
      </c>
      <c r="B645" s="84" t="s">
        <v>48</v>
      </c>
      <c r="C645" s="84" t="s">
        <v>49</v>
      </c>
      <c r="D645" s="84" t="s">
        <v>50</v>
      </c>
      <c r="E645" s="84" t="s">
        <v>48</v>
      </c>
      <c r="F645" s="84" t="s">
        <v>49</v>
      </c>
      <c r="G645" s="84" t="s">
        <v>50</v>
      </c>
      <c r="H645" s="84" t="s">
        <v>48</v>
      </c>
      <c r="I645" s="84" t="s">
        <v>49</v>
      </c>
      <c r="J645" s="84" t="s">
        <v>50</v>
      </c>
      <c r="K645" s="84" t="s">
        <v>48</v>
      </c>
      <c r="L645" s="84" t="s">
        <v>49</v>
      </c>
      <c r="M645" s="84" t="s">
        <v>50</v>
      </c>
      <c r="N645" s="84" t="s">
        <v>48</v>
      </c>
      <c r="O645" s="84" t="s">
        <v>49</v>
      </c>
      <c r="P645" s="84" t="s">
        <v>50</v>
      </c>
      <c r="Q645" s="84" t="s">
        <v>48</v>
      </c>
      <c r="R645" s="84" t="s">
        <v>49</v>
      </c>
      <c r="S645" s="84" t="s">
        <v>50</v>
      </c>
      <c r="T645" s="84" t="s">
        <v>48</v>
      </c>
      <c r="U645" s="84" t="s">
        <v>49</v>
      </c>
      <c r="V645" s="84" t="s">
        <v>50</v>
      </c>
      <c r="W645" s="84" t="s">
        <v>48</v>
      </c>
      <c r="X645" s="84" t="s">
        <v>49</v>
      </c>
      <c r="Y645" s="84" t="s">
        <v>50</v>
      </c>
      <c r="Z645" s="84" t="s">
        <v>48</v>
      </c>
      <c r="AA645" s="84" t="s">
        <v>49</v>
      </c>
      <c r="AB645" s="84" t="s">
        <v>50</v>
      </c>
      <c r="AC645" s="84" t="s">
        <v>48</v>
      </c>
      <c r="AD645" s="84" t="s">
        <v>49</v>
      </c>
      <c r="AE645" s="84" t="s">
        <v>50</v>
      </c>
      <c r="AF645" s="84" t="s">
        <v>48</v>
      </c>
      <c r="AG645" s="84" t="s">
        <v>49</v>
      </c>
      <c r="AH645" s="84" t="s">
        <v>50</v>
      </c>
      <c r="AI645" s="84" t="s">
        <v>48</v>
      </c>
      <c r="AJ645" s="84" t="s">
        <v>49</v>
      </c>
      <c r="AK645" s="84" t="s">
        <v>50</v>
      </c>
    </row>
    <row r="646" spans="1:50">
      <c r="A646" s="83"/>
      <c r="B646" s="168">
        <v>8.619234468891751E-2</v>
      </c>
      <c r="C646" s="173">
        <v>1.03565018679206</v>
      </c>
      <c r="D646" s="169">
        <v>0.99450977644709748</v>
      </c>
      <c r="E646" s="168">
        <v>7.7004377175688157E-2</v>
      </c>
      <c r="F646" s="173">
        <v>1.015319942523464</v>
      </c>
      <c r="G646" s="169">
        <v>0.98163859080579241</v>
      </c>
      <c r="H646" s="168">
        <v>8.4202007186495495E-2</v>
      </c>
      <c r="I646" s="169">
        <v>1.013124374442411</v>
      </c>
      <c r="J646" s="169">
        <v>0.99467376801096796</v>
      </c>
      <c r="K646" s="168">
        <v>8.0598268368245005E-2</v>
      </c>
      <c r="L646" s="169">
        <v>1.026595059367605</v>
      </c>
      <c r="M646" s="169">
        <v>0.99167717720772208</v>
      </c>
      <c r="N646" s="168">
        <v>8.3389114742697473E-2</v>
      </c>
      <c r="O646" s="169">
        <v>1.0122291485140831</v>
      </c>
      <c r="P646" s="169">
        <v>0.99950783122581799</v>
      </c>
      <c r="Q646" s="168">
        <v>8.0915044603680389E-2</v>
      </c>
      <c r="R646" s="169">
        <v>1.0205067357990181</v>
      </c>
      <c r="S646" s="169">
        <v>1.0009422059504749</v>
      </c>
      <c r="T646" s="168">
        <v>8.4504513951859789E-2</v>
      </c>
      <c r="U646" s="169">
        <v>1.010338963501809</v>
      </c>
      <c r="V646" s="169">
        <v>1.003154396440038</v>
      </c>
      <c r="W646" s="168">
        <v>8.5049211910334932E-2</v>
      </c>
      <c r="X646" s="169">
        <v>1.011216257723192</v>
      </c>
      <c r="Y646" s="169">
        <v>0.99587330309178423</v>
      </c>
      <c r="Z646" s="168">
        <v>8.2972988604686687E-2</v>
      </c>
      <c r="AA646" s="169">
        <v>1.017764816432299</v>
      </c>
      <c r="AB646" s="169">
        <v>0.99193204538586655</v>
      </c>
      <c r="AC646" s="168">
        <v>8.5585025582815624E-2</v>
      </c>
      <c r="AD646" s="169">
        <v>1.0116810583854869</v>
      </c>
      <c r="AE646" s="169">
        <v>0.993240733405512</v>
      </c>
      <c r="AF646" s="168">
        <v>8.3142596449079204E-2</v>
      </c>
      <c r="AG646" s="169">
        <v>1.020943750266228</v>
      </c>
      <c r="AH646" s="169">
        <v>0.98775170728854622</v>
      </c>
      <c r="AI646" s="168">
        <v>8.6444506735499749E-2</v>
      </c>
      <c r="AJ646" s="176">
        <v>1.033212499187943</v>
      </c>
      <c r="AK646" s="169">
        <v>0.97490504341800388</v>
      </c>
      <c r="AM646" t="str">
        <f>A641</f>
        <v>RefgChg-Res-16pct-Inc-NTXV_eff-cDXGF-DMoMH85-CZ01</v>
      </c>
      <c r="AN646" s="165">
        <f>1/($B646*(1/$B644)*(1/(5/7+2/7*$D646))*$B656/SUM($B648:$B671))</f>
        <v>9120.3152458331078</v>
      </c>
      <c r="AO646" s="165">
        <f>1/(B646*(1/B644)*(1/(5/7+2/7*D646)))</f>
        <v>359.09653481852638</v>
      </c>
      <c r="AP646" s="165"/>
      <c r="AR646" s="170">
        <f>CHOOSE(AV$3,C646,F646,I646,L646,O646,R646,U646,X646,AA646,AD646,AG646,AJ646)</f>
        <v>1.010338963501809</v>
      </c>
      <c r="AS646" s="166"/>
      <c r="AT646" s="166"/>
      <c r="AV646" s="116">
        <f>AN646/AR646</f>
        <v>9026.9855714782389</v>
      </c>
      <c r="AW646" s="167">
        <f>AO646/AR646</f>
        <v>355.42184137282698</v>
      </c>
      <c r="AX646" s="165"/>
    </row>
    <row r="647" spans="1:50">
      <c r="A647" s="84" t="s">
        <v>51</v>
      </c>
      <c r="B647" s="84" t="s">
        <v>52</v>
      </c>
      <c r="C647" s="84" t="s">
        <v>53</v>
      </c>
      <c r="D647" s="84" t="s">
        <v>54</v>
      </c>
      <c r="E647" s="84" t="s">
        <v>52</v>
      </c>
      <c r="F647" s="84" t="s">
        <v>53</v>
      </c>
      <c r="G647" s="84" t="s">
        <v>54</v>
      </c>
      <c r="H647" s="84" t="s">
        <v>52</v>
      </c>
      <c r="I647" s="84" t="s">
        <v>53</v>
      </c>
      <c r="J647" s="84" t="s">
        <v>54</v>
      </c>
      <c r="K647" s="84" t="s">
        <v>52</v>
      </c>
      <c r="L647" s="84" t="s">
        <v>53</v>
      </c>
      <c r="M647" s="84" t="s">
        <v>54</v>
      </c>
      <c r="N647" s="84" t="s">
        <v>52</v>
      </c>
      <c r="O647" s="84" t="s">
        <v>53</v>
      </c>
      <c r="P647" s="84" t="s">
        <v>54</v>
      </c>
      <c r="Q647" s="84" t="s">
        <v>52</v>
      </c>
      <c r="R647" s="84" t="s">
        <v>53</v>
      </c>
      <c r="S647" s="84" t="s">
        <v>54</v>
      </c>
      <c r="T647" s="84" t="s">
        <v>52</v>
      </c>
      <c r="U647" s="84" t="s">
        <v>53</v>
      </c>
      <c r="V647" s="84" t="s">
        <v>54</v>
      </c>
      <c r="W647" s="84" t="s">
        <v>52</v>
      </c>
      <c r="X647" s="84" t="s">
        <v>53</v>
      </c>
      <c r="Y647" s="84" t="s">
        <v>54</v>
      </c>
      <c r="Z647" s="84" t="s">
        <v>52</v>
      </c>
      <c r="AA647" s="84" t="s">
        <v>53</v>
      </c>
      <c r="AB647" s="84" t="s">
        <v>54</v>
      </c>
      <c r="AC647" s="84" t="s">
        <v>52</v>
      </c>
      <c r="AD647" s="84" t="s">
        <v>53</v>
      </c>
      <c r="AE647" s="84" t="s">
        <v>54</v>
      </c>
      <c r="AF647" s="84" t="s">
        <v>52</v>
      </c>
      <c r="AG647" s="84" t="s">
        <v>53</v>
      </c>
      <c r="AH647" s="84" t="s">
        <v>54</v>
      </c>
      <c r="AI647" s="84" t="s">
        <v>52</v>
      </c>
      <c r="AJ647" s="84" t="s">
        <v>53</v>
      </c>
      <c r="AK647" s="84" t="s">
        <v>54</v>
      </c>
    </row>
    <row r="648" spans="1:50">
      <c r="A648" s="84">
        <v>1</v>
      </c>
      <c r="B648" s="84">
        <v>0.58236374770361299</v>
      </c>
      <c r="C648" s="84">
        <v>0.50730153360396946</v>
      </c>
      <c r="D648" s="84">
        <v>0.5679821848323644</v>
      </c>
      <c r="E648" s="84">
        <v>0.50605038682801029</v>
      </c>
      <c r="F648" s="84">
        <v>0.50887185104052579</v>
      </c>
      <c r="G648" s="84">
        <v>0.5659310344827585</v>
      </c>
      <c r="H648" s="84">
        <v>0.41562561967083078</v>
      </c>
      <c r="I648" s="84">
        <v>0.44503634648465679</v>
      </c>
      <c r="J648" s="84">
        <v>0.5029318262098198</v>
      </c>
      <c r="K648" s="84">
        <v>0.43607026143790861</v>
      </c>
      <c r="L648" s="84">
        <v>0.42612133530083252</v>
      </c>
      <c r="M648" s="84">
        <v>0.47952517527087313</v>
      </c>
      <c r="N648" s="84">
        <v>0.43700547778454052</v>
      </c>
      <c r="O648" s="84">
        <v>0.43346520685742329</v>
      </c>
      <c r="P648" s="84">
        <v>0.48938638209024482</v>
      </c>
      <c r="Q648" s="84">
        <v>0.46081440556578679</v>
      </c>
      <c r="R648" s="84">
        <v>0.43937658855403178</v>
      </c>
      <c r="S648" s="84">
        <v>0.49297685554668802</v>
      </c>
      <c r="T648" s="84">
        <v>0.46040515653775321</v>
      </c>
      <c r="U648" s="84">
        <v>0.44115851966931152</v>
      </c>
      <c r="V648" s="84">
        <v>0.49539478309779938</v>
      </c>
      <c r="W648" s="84">
        <v>0.43926355813488088</v>
      </c>
      <c r="X648" s="84">
        <v>0.43523823233050241</v>
      </c>
      <c r="Y648" s="84">
        <v>0.49112872782181949</v>
      </c>
      <c r="Z648" s="84">
        <v>0.44857768052516411</v>
      </c>
      <c r="AA648" s="84">
        <v>0.42630636774358538</v>
      </c>
      <c r="AB648" s="84">
        <v>0.48404475756319931</v>
      </c>
      <c r="AC648" s="84">
        <v>0.41394891944990181</v>
      </c>
      <c r="AD648" s="84">
        <v>0.41651574537099612</v>
      </c>
      <c r="AE648" s="84">
        <v>0.47466575248543019</v>
      </c>
      <c r="AF648" s="84">
        <v>0.51727601446364002</v>
      </c>
      <c r="AG648" s="84">
        <v>0.50621154756270725</v>
      </c>
      <c r="AH648" s="84">
        <v>0.56151848645975</v>
      </c>
      <c r="AI648" s="84">
        <v>0.5053512356489589</v>
      </c>
      <c r="AJ648" s="84">
        <v>0.50033376945875951</v>
      </c>
      <c r="AK648" s="84">
        <v>0.56172458701761607</v>
      </c>
    </row>
    <row r="649" spans="1:50">
      <c r="A649" s="84">
        <v>2</v>
      </c>
      <c r="B649" s="84">
        <v>0.50704225352112675</v>
      </c>
      <c r="C649" s="84">
        <v>0.41063373928732527</v>
      </c>
      <c r="D649" s="84">
        <v>0.483360138562415</v>
      </c>
      <c r="E649" s="84">
        <v>0.41698075778615351</v>
      </c>
      <c r="F649" s="84">
        <v>0.40948208418087939</v>
      </c>
      <c r="G649" s="84">
        <v>0.46765517241379312</v>
      </c>
      <c r="H649" s="84">
        <v>0.36902637319056109</v>
      </c>
      <c r="I649" s="84">
        <v>0.38427390266910821</v>
      </c>
      <c r="J649" s="84">
        <v>0.42670434475450381</v>
      </c>
      <c r="K649" s="84">
        <v>0.39644607843137247</v>
      </c>
      <c r="L649" s="84">
        <v>0.37862293621404902</v>
      </c>
      <c r="M649" s="84">
        <v>0.411408540471638</v>
      </c>
      <c r="N649" s="84">
        <v>0.38790829782917419</v>
      </c>
      <c r="O649" s="84">
        <v>0.38408930597724422</v>
      </c>
      <c r="P649" s="84">
        <v>0.42100684375362479</v>
      </c>
      <c r="Q649" s="84">
        <v>0.40597503580929001</v>
      </c>
      <c r="R649" s="84">
        <v>0.38960422310979531</v>
      </c>
      <c r="S649" s="84">
        <v>0.42458100558659218</v>
      </c>
      <c r="T649" s="84">
        <v>0.4051565377532228</v>
      </c>
      <c r="U649" s="84">
        <v>0.39183265826998842</v>
      </c>
      <c r="V649" s="84">
        <v>0.42761723968220489</v>
      </c>
      <c r="W649" s="84">
        <v>0.39103462077246348</v>
      </c>
      <c r="X649" s="84">
        <v>0.38713113574204688</v>
      </c>
      <c r="Y649" s="84">
        <v>0.42399647665785839</v>
      </c>
      <c r="Z649" s="84">
        <v>0.39566341754525558</v>
      </c>
      <c r="AA649" s="84">
        <v>0.37936521467337242</v>
      </c>
      <c r="AB649" s="84">
        <v>0.41794446746788227</v>
      </c>
      <c r="AC649" s="84">
        <v>0.36935166994106089</v>
      </c>
      <c r="AD649" s="84">
        <v>0.37023922151642108</v>
      </c>
      <c r="AE649" s="84">
        <v>0.4096674665752485</v>
      </c>
      <c r="AF649" s="84">
        <v>0.42446765769385297</v>
      </c>
      <c r="AG649" s="84">
        <v>0.40839446284902992</v>
      </c>
      <c r="AH649" s="84">
        <v>0.46624211697786561</v>
      </c>
      <c r="AI649" s="84">
        <v>0.42479081533372259</v>
      </c>
      <c r="AJ649" s="84">
        <v>0.40543643694427389</v>
      </c>
      <c r="AK649" s="84">
        <v>0.47076564534923582</v>
      </c>
    </row>
    <row r="650" spans="1:50">
      <c r="A650" s="84">
        <v>3</v>
      </c>
      <c r="B650" s="84">
        <v>0.46417636252296379</v>
      </c>
      <c r="C650" s="84">
        <v>0.36854420387911602</v>
      </c>
      <c r="D650" s="84">
        <v>0.42403810466410979</v>
      </c>
      <c r="E650" s="84">
        <v>0.38186867684983128</v>
      </c>
      <c r="F650" s="84">
        <v>0.36535753403223281</v>
      </c>
      <c r="G650" s="84">
        <v>0.40227586206896548</v>
      </c>
      <c r="H650" s="84">
        <v>0.34642078128098353</v>
      </c>
      <c r="I650" s="84">
        <v>0.35583485933078068</v>
      </c>
      <c r="J650" s="84">
        <v>0.39145178382197099</v>
      </c>
      <c r="K650" s="84">
        <v>0.39154411764705888</v>
      </c>
      <c r="L650" s="84">
        <v>0.35874377035943977</v>
      </c>
      <c r="M650" s="84">
        <v>0.38687061822817082</v>
      </c>
      <c r="N650" s="84">
        <v>0.36579427875836878</v>
      </c>
      <c r="O650" s="84">
        <v>0.36206949428036928</v>
      </c>
      <c r="P650" s="84">
        <v>0.40082357035146732</v>
      </c>
      <c r="Q650" s="84">
        <v>0.3855125844076121</v>
      </c>
      <c r="R650" s="84">
        <v>0.3678183392453146</v>
      </c>
      <c r="S650" s="84">
        <v>0.40638467677573831</v>
      </c>
      <c r="T650" s="84">
        <v>0.38448946183752808</v>
      </c>
      <c r="U650" s="84">
        <v>0.37016589912889092</v>
      </c>
      <c r="V650" s="84">
        <v>0.40856359417844329</v>
      </c>
      <c r="W650" s="84">
        <v>0.36902141284770862</v>
      </c>
      <c r="X650" s="84">
        <v>0.36545271340146818</v>
      </c>
      <c r="Y650" s="84">
        <v>0.4019126714483453</v>
      </c>
      <c r="Z650" s="84">
        <v>0.37199124726477029</v>
      </c>
      <c r="AA650" s="84">
        <v>0.35725854573352639</v>
      </c>
      <c r="AB650" s="84">
        <v>0.39114518579914348</v>
      </c>
      <c r="AC650" s="84">
        <v>0.3475442043222004</v>
      </c>
      <c r="AD650" s="84">
        <v>0.34766860386538723</v>
      </c>
      <c r="AE650" s="84">
        <v>0.37853959547480293</v>
      </c>
      <c r="AF650" s="84">
        <v>0.39955805544395329</v>
      </c>
      <c r="AG650" s="84">
        <v>0.36473615712257462</v>
      </c>
      <c r="AH650" s="84">
        <v>0.40732039075058718</v>
      </c>
      <c r="AI650" s="84">
        <v>0.39268340143996883</v>
      </c>
      <c r="AJ650" s="84">
        <v>0.36332808202718231</v>
      </c>
      <c r="AK650" s="84">
        <v>0.40880115155253971</v>
      </c>
    </row>
    <row r="651" spans="1:50">
      <c r="A651" s="84">
        <v>4</v>
      </c>
      <c r="B651" s="84">
        <v>0.449479485609308</v>
      </c>
      <c r="C651" s="84">
        <v>0.3495151105096978</v>
      </c>
      <c r="D651" s="84">
        <v>0.39564518124458742</v>
      </c>
      <c r="E651" s="84">
        <v>0.3665939297758381</v>
      </c>
      <c r="F651" s="84">
        <v>0.34382725708026912</v>
      </c>
      <c r="G651" s="84">
        <v>0.36924137931034479</v>
      </c>
      <c r="H651" s="84">
        <v>0.33432480666270081</v>
      </c>
      <c r="I651" s="84">
        <v>0.34112979301925528</v>
      </c>
      <c r="J651" s="84">
        <v>0.36524196397032838</v>
      </c>
      <c r="K651" s="84">
        <v>0.40563725490196079</v>
      </c>
      <c r="L651" s="84">
        <v>0.34838655789737449</v>
      </c>
      <c r="M651" s="84">
        <v>0.36034098151688959</v>
      </c>
      <c r="N651" s="84">
        <v>0.34996956786366401</v>
      </c>
      <c r="O651" s="84">
        <v>0.34630600791241151</v>
      </c>
      <c r="P651" s="84">
        <v>0.37031666859993051</v>
      </c>
      <c r="Q651" s="84">
        <v>0.36464088397790062</v>
      </c>
      <c r="R651" s="84">
        <v>0.35139513448593679</v>
      </c>
      <c r="S651" s="84">
        <v>0.37541899441340792</v>
      </c>
      <c r="T651" s="84">
        <v>0.36382238592183341</v>
      </c>
      <c r="U651" s="84">
        <v>0.35426954447095382</v>
      </c>
      <c r="V651" s="84">
        <v>0.37811994656542219</v>
      </c>
      <c r="W651" s="84">
        <v>0.35421252751650989</v>
      </c>
      <c r="X651" s="84">
        <v>0.35114437886857641</v>
      </c>
      <c r="Y651" s="84">
        <v>0.37221593053982632</v>
      </c>
      <c r="Z651" s="84">
        <v>0.35408792520389898</v>
      </c>
      <c r="AA651" s="84">
        <v>0.34441508254482422</v>
      </c>
      <c r="AB651" s="84">
        <v>0.3624119353501864</v>
      </c>
      <c r="AC651" s="84">
        <v>0.33752455795677799</v>
      </c>
      <c r="AD651" s="84">
        <v>0.33626165698067301</v>
      </c>
      <c r="AE651" s="84">
        <v>0.35118272197463152</v>
      </c>
      <c r="AF651" s="84">
        <v>0.40176777822418641</v>
      </c>
      <c r="AG651" s="84">
        <v>0.34450425934689999</v>
      </c>
      <c r="AH651" s="84">
        <v>0.37609744033634218</v>
      </c>
      <c r="AI651" s="84">
        <v>0.39093208795485501</v>
      </c>
      <c r="AJ651" s="84">
        <v>0.34445008143974798</v>
      </c>
      <c r="AK651" s="84">
        <v>0.37459729933511549</v>
      </c>
    </row>
    <row r="652" spans="1:50">
      <c r="A652" s="84">
        <v>5</v>
      </c>
      <c r="B652" s="84">
        <v>0.44070218411920808</v>
      </c>
      <c r="C652" s="84">
        <v>0.34164975191700508</v>
      </c>
      <c r="D652" s="84">
        <v>0.37826302115551158</v>
      </c>
      <c r="E652" s="84">
        <v>0.36639555643721478</v>
      </c>
      <c r="F652" s="84">
        <v>0.33481458300735412</v>
      </c>
      <c r="G652" s="84">
        <v>0.34227586206896549</v>
      </c>
      <c r="H652" s="84">
        <v>0.37081102518342263</v>
      </c>
      <c r="I652" s="84">
        <v>0.36832029299150992</v>
      </c>
      <c r="J652" s="84">
        <v>0.38544683857294237</v>
      </c>
      <c r="K652" s="84">
        <v>0.46098856209150341</v>
      </c>
      <c r="L652" s="84">
        <v>0.3909012445360136</v>
      </c>
      <c r="M652" s="84">
        <v>0.39149139579349901</v>
      </c>
      <c r="N652" s="84">
        <v>0.3891255832826131</v>
      </c>
      <c r="O652" s="84">
        <v>0.38580672861655479</v>
      </c>
      <c r="P652" s="84">
        <v>0.39299385222132011</v>
      </c>
      <c r="Q652" s="84">
        <v>0.39860855330468592</v>
      </c>
      <c r="R652" s="84">
        <v>0.39153143591319162</v>
      </c>
      <c r="S652" s="84">
        <v>0.39720670391061458</v>
      </c>
      <c r="T652" s="84">
        <v>0.39738080622058519</v>
      </c>
      <c r="U652" s="84">
        <v>0.39394107529268169</v>
      </c>
      <c r="V652" s="84">
        <v>0.40012655557899179</v>
      </c>
      <c r="W652" s="84">
        <v>0.39263558134880933</v>
      </c>
      <c r="X652" s="84">
        <v>0.39001007629192458</v>
      </c>
      <c r="Y652" s="84">
        <v>0.39669057505977112</v>
      </c>
      <c r="Z652" s="84">
        <v>0.38691068231549641</v>
      </c>
      <c r="AA652" s="84">
        <v>0.38152473503253481</v>
      </c>
      <c r="AB652" s="84">
        <v>0.38893493576460841</v>
      </c>
      <c r="AC652" s="84">
        <v>0.37347740667976431</v>
      </c>
      <c r="AD652" s="84">
        <v>0.3720773077442896</v>
      </c>
      <c r="AE652" s="84">
        <v>0.38121357559136088</v>
      </c>
      <c r="AF652" s="84">
        <v>0.40819606267577341</v>
      </c>
      <c r="AG652" s="84">
        <v>0.3377011358258401</v>
      </c>
      <c r="AH652" s="84">
        <v>0.35637442809447251</v>
      </c>
      <c r="AI652" s="84">
        <v>0.4049425958357657</v>
      </c>
      <c r="AJ652" s="84">
        <v>0.34394275186243362</v>
      </c>
      <c r="AK652" s="84">
        <v>0.34985262869285078</v>
      </c>
    </row>
    <row r="653" spans="1:50">
      <c r="A653" s="84">
        <v>6</v>
      </c>
      <c r="B653" s="84">
        <v>0.47785262298428238</v>
      </c>
      <c r="C653" s="84">
        <v>0.37759359494812822</v>
      </c>
      <c r="D653" s="84">
        <v>0.41630582704441421</v>
      </c>
      <c r="E653" s="84">
        <v>0.42808966474905757</v>
      </c>
      <c r="F653" s="84">
        <v>0.37759349084650301</v>
      </c>
      <c r="G653" s="84">
        <v>0.37696551724137928</v>
      </c>
      <c r="H653" s="84">
        <v>0.43565338092405309</v>
      </c>
      <c r="I653" s="84">
        <v>0.42988735364297209</v>
      </c>
      <c r="J653" s="84">
        <v>0.4437301306958672</v>
      </c>
      <c r="K653" s="84">
        <v>0.53799019607843146</v>
      </c>
      <c r="L653" s="84">
        <v>0.46540635353732229</v>
      </c>
      <c r="M653" s="84">
        <v>0.45363288718929251</v>
      </c>
      <c r="N653" s="84">
        <v>0.46114830594441059</v>
      </c>
      <c r="O653" s="84">
        <v>0.45849050817309162</v>
      </c>
      <c r="P653" s="84">
        <v>0.45168773924138728</v>
      </c>
      <c r="Q653" s="84">
        <v>0.46695314098629032</v>
      </c>
      <c r="R653" s="84">
        <v>0.46557551043208673</v>
      </c>
      <c r="S653" s="84">
        <v>0.45658419792498017</v>
      </c>
      <c r="T653" s="84">
        <v>0.46490689584612233</v>
      </c>
      <c r="U653" s="84">
        <v>0.46679243189258168</v>
      </c>
      <c r="V653" s="84">
        <v>0.45855304788019402</v>
      </c>
      <c r="W653" s="84">
        <v>0.46227736641985201</v>
      </c>
      <c r="X653" s="84">
        <v>0.46037138333093419</v>
      </c>
      <c r="Y653" s="84">
        <v>0.45381905121429472</v>
      </c>
      <c r="Z653" s="84">
        <v>0.44837875472448768</v>
      </c>
      <c r="AA653" s="84">
        <v>0.44798681555991238</v>
      </c>
      <c r="AB653" s="84">
        <v>0.44322420223787812</v>
      </c>
      <c r="AC653" s="84">
        <v>0.4365422396856582</v>
      </c>
      <c r="AD653" s="84">
        <v>0.43495066900932561</v>
      </c>
      <c r="AE653" s="84">
        <v>0.43366472403153922</v>
      </c>
      <c r="AF653" s="84">
        <v>0.4572117316191241</v>
      </c>
      <c r="AG653" s="84">
        <v>0.37730714623757688</v>
      </c>
      <c r="AH653" s="84">
        <v>0.39748979844194382</v>
      </c>
      <c r="AI653" s="84">
        <v>0.44950379451255101</v>
      </c>
      <c r="AJ653" s="84">
        <v>0.38634482390323371</v>
      </c>
      <c r="AK653" s="84">
        <v>0.38460483926245798</v>
      </c>
    </row>
    <row r="654" spans="1:50">
      <c r="A654" s="84">
        <v>7</v>
      </c>
      <c r="B654" s="84">
        <v>0.53296591141049199</v>
      </c>
      <c r="C654" s="84">
        <v>0.44099571493008582</v>
      </c>
      <c r="D654" s="84">
        <v>0.4695657552888779</v>
      </c>
      <c r="E654" s="84">
        <v>0.50426502678040064</v>
      </c>
      <c r="F654" s="84">
        <v>0.45110311375371598</v>
      </c>
      <c r="G654" s="84">
        <v>0.43137931034482752</v>
      </c>
      <c r="H654" s="84">
        <v>0.54074955383700174</v>
      </c>
      <c r="I654" s="84">
        <v>0.53204594639587155</v>
      </c>
      <c r="J654" s="84">
        <v>0.50469798657718123</v>
      </c>
      <c r="K654" s="84">
        <v>0.64031862745098034</v>
      </c>
      <c r="L654" s="84">
        <v>0.57020352479327352</v>
      </c>
      <c r="M654" s="84">
        <v>0.50828553218610562</v>
      </c>
      <c r="N654" s="84">
        <v>0.55934266585514303</v>
      </c>
      <c r="O654" s="84">
        <v>0.55715030514920116</v>
      </c>
      <c r="P654" s="84">
        <v>0.50713374318524529</v>
      </c>
      <c r="Q654" s="84">
        <v>0.54962144464906904</v>
      </c>
      <c r="R654" s="84">
        <v>0.56263441611038179</v>
      </c>
      <c r="S654" s="84">
        <v>0.51229050279329624</v>
      </c>
      <c r="T654" s="84">
        <v>0.54798444853693462</v>
      </c>
      <c r="U654" s="84">
        <v>0.56397381124119184</v>
      </c>
      <c r="V654" s="84">
        <v>0.51374534205160649</v>
      </c>
      <c r="W654" s="84">
        <v>0.56153692215329198</v>
      </c>
      <c r="X654" s="84">
        <v>0.5602706204116884</v>
      </c>
      <c r="Y654" s="84">
        <v>0.50830502076255202</v>
      </c>
      <c r="Z654" s="84">
        <v>0.53431470061666997</v>
      </c>
      <c r="AA654" s="84">
        <v>0.55181428124911203</v>
      </c>
      <c r="AB654" s="84">
        <v>0.49633927338030109</v>
      </c>
      <c r="AC654" s="84">
        <v>0.54499017681728879</v>
      </c>
      <c r="AD654" s="84">
        <v>0.54155967022570617</v>
      </c>
      <c r="AE654" s="84">
        <v>0.48632156324991421</v>
      </c>
      <c r="AF654" s="84">
        <v>0.52169546002410605</v>
      </c>
      <c r="AG654" s="84">
        <v>0.4401620918125887</v>
      </c>
      <c r="AH654" s="84">
        <v>0.45585507604797809</v>
      </c>
      <c r="AI654" s="84">
        <v>0.50885386261918653</v>
      </c>
      <c r="AJ654" s="84">
        <v>0.45168353314998272</v>
      </c>
      <c r="AK654" s="84">
        <v>0.43608197957365141</v>
      </c>
    </row>
    <row r="655" spans="1:50">
      <c r="A655" s="84">
        <v>8</v>
      </c>
      <c r="B655" s="84">
        <v>0.60032659726474791</v>
      </c>
      <c r="C655" s="84">
        <v>0.55460645015787124</v>
      </c>
      <c r="D655" s="84">
        <v>0.52066064579982674</v>
      </c>
      <c r="E655" s="84">
        <v>0.60444356278516154</v>
      </c>
      <c r="F655" s="84">
        <v>0.5667657643561258</v>
      </c>
      <c r="G655" s="84">
        <v>0.48344827586206901</v>
      </c>
      <c r="H655" s="84">
        <v>0.54055125917112823</v>
      </c>
      <c r="I655" s="84">
        <v>0.55682259586038507</v>
      </c>
      <c r="J655" s="84">
        <v>0.51932179441893322</v>
      </c>
      <c r="K655" s="84">
        <v>0.60498366013071891</v>
      </c>
      <c r="L655" s="84">
        <v>0.55895536932371859</v>
      </c>
      <c r="M655" s="84">
        <v>0.50971956660293172</v>
      </c>
      <c r="N655" s="84">
        <v>0.55406776222357479</v>
      </c>
      <c r="O655" s="84">
        <v>0.55126199895727912</v>
      </c>
      <c r="P655" s="84">
        <v>0.51258554692031089</v>
      </c>
      <c r="Q655" s="84">
        <v>0.54675670145283417</v>
      </c>
      <c r="R655" s="84">
        <v>0.5550372873781525</v>
      </c>
      <c r="S655" s="84">
        <v>0.5173982442138868</v>
      </c>
      <c r="T655" s="84">
        <v>0.54471045631266612</v>
      </c>
      <c r="U655" s="84">
        <v>0.55681629029573321</v>
      </c>
      <c r="V655" s="84">
        <v>0.51866694790128665</v>
      </c>
      <c r="W655" s="84">
        <v>0.5573344006403842</v>
      </c>
      <c r="X655" s="84">
        <v>0.55569310493738311</v>
      </c>
      <c r="Y655" s="84">
        <v>0.51359003397508496</v>
      </c>
      <c r="Z655" s="84">
        <v>0.53590610702208075</v>
      </c>
      <c r="AA655" s="84">
        <v>0.55059244736169111</v>
      </c>
      <c r="AB655" s="84">
        <v>0.50262467191601057</v>
      </c>
      <c r="AC655" s="84">
        <v>0.54754420432220041</v>
      </c>
      <c r="AD655" s="84">
        <v>0.54434383024733057</v>
      </c>
      <c r="AE655" s="84">
        <v>0.49365786767226588</v>
      </c>
      <c r="AF655" s="84">
        <v>0.60345520289272803</v>
      </c>
      <c r="AG655" s="84">
        <v>0.54930785612872701</v>
      </c>
      <c r="AH655" s="84">
        <v>0.50766662544825014</v>
      </c>
      <c r="AI655" s="84">
        <v>0.60867873127067518</v>
      </c>
      <c r="AJ655" s="84">
        <v>0.56775520012816738</v>
      </c>
      <c r="AK655" s="84">
        <v>0.48742203029679898</v>
      </c>
    </row>
    <row r="656" spans="1:50">
      <c r="A656" s="84">
        <v>9</v>
      </c>
      <c r="B656" s="84">
        <v>0.57705654215145952</v>
      </c>
      <c r="C656" s="84">
        <v>0.55471921515561573</v>
      </c>
      <c r="D656" s="84">
        <v>0.51150562909810726</v>
      </c>
      <c r="E656" s="84">
        <v>0.56338028169014076</v>
      </c>
      <c r="F656" s="84">
        <v>0.55208887498044124</v>
      </c>
      <c r="G656" s="84">
        <v>0.48772413793103442</v>
      </c>
      <c r="H656" s="84">
        <v>0.49216736069799721</v>
      </c>
      <c r="I656" s="84">
        <v>0.51295710559902341</v>
      </c>
      <c r="J656" s="84">
        <v>0.50907806428823732</v>
      </c>
      <c r="K656" s="84">
        <v>0.50020424836601307</v>
      </c>
      <c r="L656" s="84">
        <v>0.49812066709357677</v>
      </c>
      <c r="M656" s="84">
        <v>0.50135436583811333</v>
      </c>
      <c r="N656" s="84">
        <v>0.50476770135930216</v>
      </c>
      <c r="O656" s="84">
        <v>0.50145674241727234</v>
      </c>
      <c r="P656" s="84">
        <v>0.50701774736109495</v>
      </c>
      <c r="Q656" s="84">
        <v>0.51135666052793138</v>
      </c>
      <c r="R656" s="84">
        <v>0.50529285255425516</v>
      </c>
      <c r="S656" s="84">
        <v>0.50941739824421395</v>
      </c>
      <c r="T656" s="84">
        <v>0.50890116635972982</v>
      </c>
      <c r="U656" s="84">
        <v>0.50688009765299891</v>
      </c>
      <c r="V656" s="84">
        <v>0.51156577374674816</v>
      </c>
      <c r="W656" s="84">
        <v>0.5081048629177507</v>
      </c>
      <c r="X656" s="84">
        <v>0.50594501223549726</v>
      </c>
      <c r="Y656" s="84">
        <v>0.51038127595318994</v>
      </c>
      <c r="Z656" s="84">
        <v>0.50507260791724684</v>
      </c>
      <c r="AA656" s="84">
        <v>0.50163384764015551</v>
      </c>
      <c r="AB656" s="84">
        <v>0.50628539853570931</v>
      </c>
      <c r="AC656" s="84">
        <v>0.49882121807465618</v>
      </c>
      <c r="AD656" s="84">
        <v>0.49747263143668052</v>
      </c>
      <c r="AE656" s="84">
        <v>0.50291395269112094</v>
      </c>
      <c r="AF656" s="84">
        <v>0.58698272398553641</v>
      </c>
      <c r="AG656" s="84">
        <v>0.54735565546616183</v>
      </c>
      <c r="AH656" s="84">
        <v>0.50531717571410895</v>
      </c>
      <c r="AI656" s="84">
        <v>0.5785172212492703</v>
      </c>
      <c r="AJ656" s="84">
        <v>0.56022536113855437</v>
      </c>
      <c r="AK656" s="84">
        <v>0.49489341284529431</v>
      </c>
    </row>
    <row r="657" spans="1:37">
      <c r="A657" s="84">
        <v>10</v>
      </c>
      <c r="B657" s="84">
        <v>0.54745866503368035</v>
      </c>
      <c r="C657" s="84">
        <v>0.50219891745602163</v>
      </c>
      <c r="D657" s="84">
        <v>0.5102684646789557</v>
      </c>
      <c r="E657" s="84">
        <v>0.49652846657409239</v>
      </c>
      <c r="F657" s="84">
        <v>0.49682365826944141</v>
      </c>
      <c r="G657" s="84">
        <v>0.4992413793103449</v>
      </c>
      <c r="H657" s="84">
        <v>0.48145944874082891</v>
      </c>
      <c r="I657" s="84">
        <v>0.49153765051883919</v>
      </c>
      <c r="J657" s="84">
        <v>0.51282232426704333</v>
      </c>
      <c r="K657" s="84">
        <v>0.48182189542483661</v>
      </c>
      <c r="L657" s="84">
        <v>0.48528551939193132</v>
      </c>
      <c r="M657" s="84">
        <v>0.51505736137667302</v>
      </c>
      <c r="N657" s="84">
        <v>0.49401501318725899</v>
      </c>
      <c r="O657" s="84">
        <v>0.49053884135308368</v>
      </c>
      <c r="P657" s="84">
        <v>0.5264470479062755</v>
      </c>
      <c r="Q657" s="84">
        <v>0.51135666052793138</v>
      </c>
      <c r="R657" s="84">
        <v>0.49437198000167593</v>
      </c>
      <c r="S657" s="84">
        <v>0.53080606544293707</v>
      </c>
      <c r="T657" s="84">
        <v>0.50828729281767948</v>
      </c>
      <c r="U657" s="84">
        <v>0.49575542362536767</v>
      </c>
      <c r="V657" s="84">
        <v>0.531955283695423</v>
      </c>
      <c r="W657" s="84">
        <v>0.49689813888333001</v>
      </c>
      <c r="X657" s="84">
        <v>0.49451561825248319</v>
      </c>
      <c r="Y657" s="84">
        <v>0.52661381653454142</v>
      </c>
      <c r="Z657" s="84">
        <v>0.50208872090710166</v>
      </c>
      <c r="AA657" s="84">
        <v>0.48995538885573819</v>
      </c>
      <c r="AB657" s="84">
        <v>0.51802735184417736</v>
      </c>
      <c r="AC657" s="84">
        <v>0.48664047151277018</v>
      </c>
      <c r="AD657" s="84">
        <v>0.48579537775375042</v>
      </c>
      <c r="AE657" s="84">
        <v>0.50881042166609525</v>
      </c>
      <c r="AF657" s="84">
        <v>0.53314584170349533</v>
      </c>
      <c r="AG657" s="84">
        <v>0.49766327496450552</v>
      </c>
      <c r="AH657" s="84">
        <v>0.50877952269073812</v>
      </c>
      <c r="AI657" s="84">
        <v>0.50126483751702655</v>
      </c>
      <c r="AJ657" s="84">
        <v>0.4976369122319832</v>
      </c>
      <c r="AK657" s="84">
        <v>0.50846528206182739</v>
      </c>
    </row>
    <row r="658" spans="1:37">
      <c r="A658" s="84">
        <v>11</v>
      </c>
      <c r="B658" s="84">
        <v>0.51132884262094302</v>
      </c>
      <c r="C658" s="84">
        <v>0.48700383400992342</v>
      </c>
      <c r="D658" s="84">
        <v>0.49913398490659411</v>
      </c>
      <c r="E658" s="84">
        <v>0.47946835945248961</v>
      </c>
      <c r="F658" s="84">
        <v>0.48098889062744488</v>
      </c>
      <c r="G658" s="84">
        <v>0.5031724137931034</v>
      </c>
      <c r="H658" s="84">
        <v>0.48264921673606981</v>
      </c>
      <c r="I658" s="84">
        <v>0.48881860052161369</v>
      </c>
      <c r="J658" s="84">
        <v>0.51861533027198858</v>
      </c>
      <c r="K658" s="84">
        <v>0.47732843137254899</v>
      </c>
      <c r="L658" s="84">
        <v>0.48019043906785092</v>
      </c>
      <c r="M658" s="84">
        <v>0.51880178457616311</v>
      </c>
      <c r="N658" s="84">
        <v>0.48569689592209381</v>
      </c>
      <c r="O658" s="84">
        <v>0.48176771858803319</v>
      </c>
      <c r="P658" s="84">
        <v>0.5292309476858833</v>
      </c>
      <c r="Q658" s="84">
        <v>0.50501330059341121</v>
      </c>
      <c r="R658" s="84">
        <v>0.48325559310672278</v>
      </c>
      <c r="S658" s="84">
        <v>0.5334397446129292</v>
      </c>
      <c r="T658" s="84">
        <v>0.50235318191119294</v>
      </c>
      <c r="U658" s="84">
        <v>0.48549076180436113</v>
      </c>
      <c r="V658" s="84">
        <v>0.53448639527525843</v>
      </c>
      <c r="W658" s="84">
        <v>0.49009405643386028</v>
      </c>
      <c r="X658" s="84">
        <v>0.48769252914927302</v>
      </c>
      <c r="Y658" s="84">
        <v>0.52957090726060152</v>
      </c>
      <c r="Z658" s="84">
        <v>0.50368012731251244</v>
      </c>
      <c r="AA658" s="84">
        <v>0.48847782229420622</v>
      </c>
      <c r="AB658" s="84">
        <v>0.52251692222682689</v>
      </c>
      <c r="AC658" s="84">
        <v>0.48978388998035371</v>
      </c>
      <c r="AD658" s="84">
        <v>0.48906609001216372</v>
      </c>
      <c r="AE658" s="84">
        <v>0.51450119986287268</v>
      </c>
      <c r="AF658" s="84">
        <v>0.49497790277219772</v>
      </c>
      <c r="AG658" s="84">
        <v>0.48479649787032658</v>
      </c>
      <c r="AH658" s="84">
        <v>0.50160751823914917</v>
      </c>
      <c r="AI658" s="84">
        <v>0.48511383537653241</v>
      </c>
      <c r="AJ658" s="84">
        <v>0.48273744359296161</v>
      </c>
      <c r="AK658" s="84">
        <v>0.50469531839056814</v>
      </c>
    </row>
    <row r="659" spans="1:37">
      <c r="A659" s="84">
        <v>12</v>
      </c>
      <c r="B659" s="84">
        <v>0.51030822616860583</v>
      </c>
      <c r="C659" s="84">
        <v>0.49190911141181798</v>
      </c>
      <c r="D659" s="84">
        <v>0.50408264258319935</v>
      </c>
      <c r="E659" s="84">
        <v>0.48462606625669508</v>
      </c>
      <c r="F659" s="84">
        <v>0.48583946174307618</v>
      </c>
      <c r="G659" s="84">
        <v>0.50910344827586207</v>
      </c>
      <c r="H659" s="84">
        <v>0.46936347412254609</v>
      </c>
      <c r="I659" s="84">
        <v>0.47760945563509227</v>
      </c>
      <c r="J659" s="84">
        <v>0.51388202048746023</v>
      </c>
      <c r="K659" s="84">
        <v>0.46262254901960781</v>
      </c>
      <c r="L659" s="84">
        <v>0.46523930172341782</v>
      </c>
      <c r="M659" s="84">
        <v>0.50868387507966861</v>
      </c>
      <c r="N659" s="84">
        <v>0.47149523229864071</v>
      </c>
      <c r="O659" s="84">
        <v>0.4671696261538934</v>
      </c>
      <c r="P659" s="84">
        <v>0.51687739241387309</v>
      </c>
      <c r="Q659" s="84">
        <v>0.49089420912625342</v>
      </c>
      <c r="R659" s="84">
        <v>0.46853615618802891</v>
      </c>
      <c r="S659" s="84">
        <v>0.52011173184357551</v>
      </c>
      <c r="T659" s="84">
        <v>0.48864333947206862</v>
      </c>
      <c r="U659" s="84">
        <v>0.47081506963324637</v>
      </c>
      <c r="V659" s="84">
        <v>0.52147929410110394</v>
      </c>
      <c r="W659" s="84">
        <v>0.47548529117470478</v>
      </c>
      <c r="X659" s="84">
        <v>0.4730963005613934</v>
      </c>
      <c r="Y659" s="84">
        <v>0.51843462941990692</v>
      </c>
      <c r="Z659" s="84">
        <v>0.49254028247463699</v>
      </c>
      <c r="AA659" s="84">
        <v>0.47444093995965098</v>
      </c>
      <c r="AB659" s="84">
        <v>0.5143666252244784</v>
      </c>
      <c r="AC659" s="84">
        <v>0.47544204322200401</v>
      </c>
      <c r="AD659" s="84">
        <v>0.47498310582511127</v>
      </c>
      <c r="AE659" s="84">
        <v>0.50874185807336292</v>
      </c>
      <c r="AF659" s="84">
        <v>0.49316994777018891</v>
      </c>
      <c r="AG659" s="84">
        <v>0.49006152389966873</v>
      </c>
      <c r="AH659" s="84">
        <v>0.50760479782366752</v>
      </c>
      <c r="AI659" s="84">
        <v>0.4895894142829344</v>
      </c>
      <c r="AJ659" s="84">
        <v>0.48957304210835501</v>
      </c>
      <c r="AK659" s="84">
        <v>0.50825964767975873</v>
      </c>
    </row>
    <row r="660" spans="1:37">
      <c r="A660" s="84">
        <v>13</v>
      </c>
      <c r="B660" s="84">
        <v>0.48989589712186171</v>
      </c>
      <c r="C660" s="84">
        <v>0.47499436175011273</v>
      </c>
      <c r="D660" s="84">
        <v>0.50037114932574545</v>
      </c>
      <c r="E660" s="84">
        <v>0.47054155921444152</v>
      </c>
      <c r="F660" s="84">
        <v>0.47150680644656551</v>
      </c>
      <c r="G660" s="84">
        <v>0.50427586206896557</v>
      </c>
      <c r="H660" s="84">
        <v>0.47313107277414229</v>
      </c>
      <c r="I660" s="84">
        <v>0.4768880750235836</v>
      </c>
      <c r="J660" s="84">
        <v>0.5231367008124338</v>
      </c>
      <c r="K660" s="84">
        <v>0.46691176470588241</v>
      </c>
      <c r="L660" s="84">
        <v>0.46902580950524808</v>
      </c>
      <c r="M660" s="84">
        <v>0.52095283620140209</v>
      </c>
      <c r="N660" s="84">
        <v>0.47575573138567662</v>
      </c>
      <c r="O660" s="84">
        <v>0.47143251449075357</v>
      </c>
      <c r="P660" s="84">
        <v>0.52679503537872641</v>
      </c>
      <c r="Q660" s="84">
        <v>0.49682832003274002</v>
      </c>
      <c r="R660" s="84">
        <v>0.47264195737787351</v>
      </c>
      <c r="S660" s="84">
        <v>0.52992817238627299</v>
      </c>
      <c r="T660" s="84">
        <v>0.49478207489257209</v>
      </c>
      <c r="U660" s="84">
        <v>0.4748931920324031</v>
      </c>
      <c r="V660" s="84">
        <v>0.53125219714546867</v>
      </c>
      <c r="W660" s="84">
        <v>0.47928757254352611</v>
      </c>
      <c r="X660" s="84">
        <v>0.47689650208723189</v>
      </c>
      <c r="Y660" s="84">
        <v>0.52925632314080784</v>
      </c>
      <c r="Z660" s="84">
        <v>0.49970161129898549</v>
      </c>
      <c r="AA660" s="84">
        <v>0.47804961213877739</v>
      </c>
      <c r="AB660" s="84">
        <v>0.52742091449095174</v>
      </c>
      <c r="AC660" s="84">
        <v>0.47819253438113951</v>
      </c>
      <c r="AD660" s="84">
        <v>0.47814569536423829</v>
      </c>
      <c r="AE660" s="84">
        <v>0.52355159410353092</v>
      </c>
      <c r="AF660" s="84">
        <v>0.48071514664523912</v>
      </c>
      <c r="AG660" s="84">
        <v>0.4759228584950308</v>
      </c>
      <c r="AH660" s="84">
        <v>0.50377148509954228</v>
      </c>
      <c r="AI660" s="84">
        <v>0.47460595446584941</v>
      </c>
      <c r="AJ660" s="84">
        <v>0.47397933299511358</v>
      </c>
      <c r="AK660" s="84">
        <v>0.50174789224758376</v>
      </c>
    </row>
    <row r="661" spans="1:37">
      <c r="A661" s="84">
        <v>14</v>
      </c>
      <c r="B661" s="84">
        <v>0.50193917125944065</v>
      </c>
      <c r="C661" s="84">
        <v>0.47710870545782602</v>
      </c>
      <c r="D661" s="84">
        <v>0.51676357787950011</v>
      </c>
      <c r="E661" s="84">
        <v>0.47411227930966082</v>
      </c>
      <c r="F661" s="84">
        <v>0.47469879518072289</v>
      </c>
      <c r="G661" s="84">
        <v>0.51993103448275857</v>
      </c>
      <c r="H661" s="84">
        <v>0.47590719809637122</v>
      </c>
      <c r="I661" s="84">
        <v>0.47930192553132461</v>
      </c>
      <c r="J661" s="84">
        <v>0.52539738608265618</v>
      </c>
      <c r="K661" s="84">
        <v>0.47201797385620919</v>
      </c>
      <c r="L661" s="84">
        <v>0.47331347272879132</v>
      </c>
      <c r="M661" s="84">
        <v>0.52382090503505419</v>
      </c>
      <c r="N661" s="84">
        <v>0.48224792047068382</v>
      </c>
      <c r="O661" s="84">
        <v>0.47793418591100068</v>
      </c>
      <c r="P661" s="84">
        <v>0.53329080153114494</v>
      </c>
      <c r="Q661" s="84">
        <v>0.50399017802332735</v>
      </c>
      <c r="R661" s="84">
        <v>0.47973633494399898</v>
      </c>
      <c r="S661" s="84">
        <v>0.53774940143655237</v>
      </c>
      <c r="T661" s="84">
        <v>0.50194393288315931</v>
      </c>
      <c r="U661" s="84">
        <v>0.48171780502691008</v>
      </c>
      <c r="V661" s="84">
        <v>0.5384236799550024</v>
      </c>
      <c r="W661" s="84">
        <v>0.48409045427256348</v>
      </c>
      <c r="X661" s="84">
        <v>0.48187706923852019</v>
      </c>
      <c r="Y661" s="84">
        <v>0.53353466717000131</v>
      </c>
      <c r="Z661" s="84">
        <v>0.50288442410980694</v>
      </c>
      <c r="AA661" s="84">
        <v>0.48106157474497763</v>
      </c>
      <c r="AB661" s="84">
        <v>0.52824975825390241</v>
      </c>
      <c r="AC661" s="84">
        <v>0.47897838899803552</v>
      </c>
      <c r="AD661" s="84">
        <v>0.47784835788620073</v>
      </c>
      <c r="AE661" s="84">
        <v>0.52012341446691801</v>
      </c>
      <c r="AF661" s="84">
        <v>0.48895138609883487</v>
      </c>
      <c r="AG661" s="84">
        <v>0.47944273544723132</v>
      </c>
      <c r="AH661" s="84">
        <v>0.51984666749103492</v>
      </c>
      <c r="AI661" s="84">
        <v>0.47791399104884208</v>
      </c>
      <c r="AJ661" s="84">
        <v>0.47680969800539369</v>
      </c>
      <c r="AK661" s="84">
        <v>0.51744465007882645</v>
      </c>
    </row>
    <row r="662" spans="1:37">
      <c r="A662" s="84">
        <v>15</v>
      </c>
      <c r="B662" s="84">
        <v>0.49581547254541752</v>
      </c>
      <c r="C662" s="84">
        <v>0.47369756427604881</v>
      </c>
      <c r="D662" s="84">
        <v>0.50872200915501675</v>
      </c>
      <c r="E662" s="84">
        <v>0.47391390597103739</v>
      </c>
      <c r="F662" s="84">
        <v>0.47432326709435152</v>
      </c>
      <c r="G662" s="84">
        <v>0.5148275862068965</v>
      </c>
      <c r="H662" s="84">
        <v>0.4941503073567321</v>
      </c>
      <c r="I662" s="84">
        <v>0.49347982908828592</v>
      </c>
      <c r="J662" s="84">
        <v>0.52829388908512886</v>
      </c>
      <c r="K662" s="84">
        <v>0.48897058823529421</v>
      </c>
      <c r="L662" s="84">
        <v>0.48926692095664998</v>
      </c>
      <c r="M662" s="84">
        <v>0.52939770554493304</v>
      </c>
      <c r="N662" s="84">
        <v>0.49746398863866909</v>
      </c>
      <c r="O662" s="84">
        <v>0.49311497531204962</v>
      </c>
      <c r="P662" s="84">
        <v>0.53932258438696201</v>
      </c>
      <c r="Q662" s="84">
        <v>0.51606302435031715</v>
      </c>
      <c r="R662" s="84">
        <v>0.49437198000167581</v>
      </c>
      <c r="S662" s="84">
        <v>0.54413407821229054</v>
      </c>
      <c r="T662" s="84">
        <v>0.51422140372416614</v>
      </c>
      <c r="U662" s="84">
        <v>0.4963102702102869</v>
      </c>
      <c r="V662" s="84">
        <v>0.54496238486957738</v>
      </c>
      <c r="W662" s="84">
        <v>0.49969981989193513</v>
      </c>
      <c r="X662" s="84">
        <v>0.49742334820785961</v>
      </c>
      <c r="Y662" s="84">
        <v>0.53907134767836917</v>
      </c>
      <c r="Z662" s="84">
        <v>0.51601352695444591</v>
      </c>
      <c r="AA662" s="84">
        <v>0.49782627227005349</v>
      </c>
      <c r="AB662" s="84">
        <v>0.53315375051802738</v>
      </c>
      <c r="AC662" s="84">
        <v>0.49685658153241652</v>
      </c>
      <c r="AD662" s="84">
        <v>0.49493174753345032</v>
      </c>
      <c r="AE662" s="84">
        <v>0.52341446691806648</v>
      </c>
      <c r="AF662" s="84">
        <v>0.4853354760948172</v>
      </c>
      <c r="AG662" s="84">
        <v>0.47731306199716039</v>
      </c>
      <c r="AH662" s="84">
        <v>0.51211821441820193</v>
      </c>
      <c r="AI662" s="84">
        <v>0.47674644872543293</v>
      </c>
      <c r="AJ662" s="84">
        <v>0.47421964700542041</v>
      </c>
      <c r="AK662" s="84">
        <v>0.50812255809171292</v>
      </c>
    </row>
    <row r="663" spans="1:37">
      <c r="A663" s="84">
        <v>16</v>
      </c>
      <c r="B663" s="84">
        <v>0.50398040416411505</v>
      </c>
      <c r="C663" s="84">
        <v>0.49123252142534968</v>
      </c>
      <c r="D663" s="84">
        <v>0.51057775578374365</v>
      </c>
      <c r="E663" s="84">
        <v>0.4925609998016266</v>
      </c>
      <c r="F663" s="84">
        <v>0.49291190736973861</v>
      </c>
      <c r="G663" s="84">
        <v>0.51806896551724135</v>
      </c>
      <c r="H663" s="84">
        <v>0.55581994844338689</v>
      </c>
      <c r="I663" s="84">
        <v>0.54553021474945884</v>
      </c>
      <c r="J663" s="84">
        <v>0.57802896503002477</v>
      </c>
      <c r="K663" s="84">
        <v>0.5490196078431373</v>
      </c>
      <c r="L663" s="84">
        <v>0.54870952473758938</v>
      </c>
      <c r="M663" s="84">
        <v>0.59034416826003822</v>
      </c>
      <c r="N663" s="84">
        <v>0.55447352404138761</v>
      </c>
      <c r="O663" s="84">
        <v>0.55095531634311656</v>
      </c>
      <c r="P663" s="84">
        <v>0.59923442756060796</v>
      </c>
      <c r="Q663" s="84">
        <v>0.57335788827501544</v>
      </c>
      <c r="R663" s="84">
        <v>0.55140630673407243</v>
      </c>
      <c r="S663" s="84">
        <v>0.60319233838786923</v>
      </c>
      <c r="T663" s="84">
        <v>0.57213014119091465</v>
      </c>
      <c r="U663" s="84">
        <v>0.55345946845697158</v>
      </c>
      <c r="V663" s="84">
        <v>0.60451381565070661</v>
      </c>
      <c r="W663" s="84">
        <v>0.55773464078447066</v>
      </c>
      <c r="X663" s="84">
        <v>0.55540521088239536</v>
      </c>
      <c r="Y663" s="84">
        <v>0.59909399773499439</v>
      </c>
      <c r="Z663" s="84">
        <v>0.57608911875870294</v>
      </c>
      <c r="AA663" s="84">
        <v>0.55783820646151205</v>
      </c>
      <c r="AB663" s="84">
        <v>0.59414283740848184</v>
      </c>
      <c r="AC663" s="84">
        <v>0.55854616895874276</v>
      </c>
      <c r="AD663" s="84">
        <v>0.55683200432490876</v>
      </c>
      <c r="AE663" s="84">
        <v>0.58519026396983198</v>
      </c>
      <c r="AF663" s="84">
        <v>0.49899558055443949</v>
      </c>
      <c r="AG663" s="84">
        <v>0.49508991954566972</v>
      </c>
      <c r="AH663" s="84">
        <v>0.51397304315568182</v>
      </c>
      <c r="AI663" s="84">
        <v>0.49678925861062462</v>
      </c>
      <c r="AJ663" s="84">
        <v>0.49365838028357067</v>
      </c>
      <c r="AK663" s="84">
        <v>0.50873946123791902</v>
      </c>
    </row>
    <row r="664" spans="1:37">
      <c r="A664" s="84">
        <v>17</v>
      </c>
      <c r="B664" s="84">
        <v>0.56664625433761995</v>
      </c>
      <c r="C664" s="84">
        <v>0.55333784393324337</v>
      </c>
      <c r="D664" s="84">
        <v>0.57237411852035125</v>
      </c>
      <c r="E664" s="84">
        <v>0.55524697480658591</v>
      </c>
      <c r="F664" s="84">
        <v>0.55549992176498197</v>
      </c>
      <c r="G664" s="84">
        <v>0.58055172413793099</v>
      </c>
      <c r="H664" s="84">
        <v>0.64604402141582395</v>
      </c>
      <c r="I664" s="84">
        <v>0.63076410854003651</v>
      </c>
      <c r="J664" s="84">
        <v>0.66047333097845284</v>
      </c>
      <c r="K664" s="84">
        <v>0.63316993464052296</v>
      </c>
      <c r="L664" s="84">
        <v>0.63209622184480874</v>
      </c>
      <c r="M664" s="84">
        <v>0.66451561504142764</v>
      </c>
      <c r="N664" s="84">
        <v>0.63095962669912775</v>
      </c>
      <c r="O664" s="84">
        <v>0.62805532554359489</v>
      </c>
      <c r="P664" s="84">
        <v>0.66239415381046285</v>
      </c>
      <c r="Q664" s="84">
        <v>0.64190710047063648</v>
      </c>
      <c r="R664" s="84">
        <v>0.62556210373432397</v>
      </c>
      <c r="S664" s="84">
        <v>0.66145251396648064</v>
      </c>
      <c r="T664" s="84">
        <v>0.64231634949866989</v>
      </c>
      <c r="U664" s="84">
        <v>0.62847472673805693</v>
      </c>
      <c r="V664" s="84">
        <v>0.66490895029178088</v>
      </c>
      <c r="W664" s="84">
        <v>0.63718230938563147</v>
      </c>
      <c r="X664" s="84">
        <v>0.63515186411400615</v>
      </c>
      <c r="Y664" s="84">
        <v>0.6679879199698</v>
      </c>
      <c r="Z664" s="84">
        <v>0.66063258404615077</v>
      </c>
      <c r="AA664" s="84">
        <v>0.6446736566930924</v>
      </c>
      <c r="AB664" s="84">
        <v>0.67460975272827728</v>
      </c>
      <c r="AC664" s="84">
        <v>0.65225933202357567</v>
      </c>
      <c r="AD664" s="84">
        <v>0.65049330990674414</v>
      </c>
      <c r="AE664" s="84">
        <v>0.67768255056564941</v>
      </c>
      <c r="AF664" s="84">
        <v>0.56086781840096422</v>
      </c>
      <c r="AG664" s="84">
        <v>0.55655466161855183</v>
      </c>
      <c r="AH664" s="84">
        <v>0.57530604674168406</v>
      </c>
      <c r="AI664" s="84">
        <v>0.55925277291301811</v>
      </c>
      <c r="AJ664" s="84">
        <v>0.55643374008704716</v>
      </c>
      <c r="AK664" s="84">
        <v>0.56981287271231751</v>
      </c>
    </row>
    <row r="665" spans="1:37">
      <c r="A665" s="84">
        <v>18</v>
      </c>
      <c r="B665" s="84">
        <v>0.66972851602367822</v>
      </c>
      <c r="C665" s="84">
        <v>0.65383964817320717</v>
      </c>
      <c r="D665" s="84">
        <v>0.67697637015959422</v>
      </c>
      <c r="E665" s="84">
        <v>0.65066455068438789</v>
      </c>
      <c r="F665" s="84">
        <v>0.65082146768893778</v>
      </c>
      <c r="G665" s="84">
        <v>0.67703448275862055</v>
      </c>
      <c r="H665" s="84">
        <v>0.75213166765813999</v>
      </c>
      <c r="I665" s="84">
        <v>0.73519782476000217</v>
      </c>
      <c r="J665" s="84">
        <v>0.75542211232779943</v>
      </c>
      <c r="K665" s="84">
        <v>0.73672385620915048</v>
      </c>
      <c r="L665" s="84">
        <v>0.73597460812428661</v>
      </c>
      <c r="M665" s="84">
        <v>0.75191204588910121</v>
      </c>
      <c r="N665" s="84">
        <v>0.73057415297220529</v>
      </c>
      <c r="O665" s="84">
        <v>0.72843254515901479</v>
      </c>
      <c r="P665" s="84">
        <v>0.74208328500174003</v>
      </c>
      <c r="Q665" s="84">
        <v>0.73276038469408644</v>
      </c>
      <c r="R665" s="84">
        <v>0.72452029159567621</v>
      </c>
      <c r="S665" s="84">
        <v>0.7379090183559458</v>
      </c>
      <c r="T665" s="84">
        <v>0.73439738080622041</v>
      </c>
      <c r="U665" s="84">
        <v>0.7277922654386062</v>
      </c>
      <c r="V665" s="84">
        <v>0.74210785347676289</v>
      </c>
      <c r="W665" s="84">
        <v>0.73824294576746052</v>
      </c>
      <c r="X665" s="84">
        <v>0.73646178206420043</v>
      </c>
      <c r="Y665" s="84">
        <v>0.75128979489115399</v>
      </c>
      <c r="Z665" s="84">
        <v>0.75850407797891384</v>
      </c>
      <c r="AA665" s="84">
        <v>0.74870002557326709</v>
      </c>
      <c r="AB665" s="84">
        <v>0.76550628539853582</v>
      </c>
      <c r="AC665" s="84">
        <v>0.7601178781925344</v>
      </c>
      <c r="AD665" s="84">
        <v>0.75861602919313376</v>
      </c>
      <c r="AE665" s="84">
        <v>0.77771683236201561</v>
      </c>
      <c r="AF665" s="84">
        <v>0.66070711128967463</v>
      </c>
      <c r="AG665" s="84">
        <v>0.65508163748225279</v>
      </c>
      <c r="AH665" s="84">
        <v>0.67787807592432303</v>
      </c>
      <c r="AI665" s="84">
        <v>0.65693714730492303</v>
      </c>
      <c r="AJ665" s="84">
        <v>0.65667138394168401</v>
      </c>
      <c r="AK665" s="84">
        <v>0.67660566179998638</v>
      </c>
    </row>
    <row r="666" spans="1:37">
      <c r="A666" s="84">
        <v>19</v>
      </c>
      <c r="B666" s="84">
        <v>0.78077158603796692</v>
      </c>
      <c r="C666" s="84">
        <v>0.76666102841677952</v>
      </c>
      <c r="D666" s="84">
        <v>0.78689842880118777</v>
      </c>
      <c r="E666" s="84">
        <v>0.76036500694306686</v>
      </c>
      <c r="F666" s="84">
        <v>0.76069472695978702</v>
      </c>
      <c r="G666" s="84">
        <v>0.78075862068965529</v>
      </c>
      <c r="H666" s="84">
        <v>0.83739837398373984</v>
      </c>
      <c r="I666" s="84">
        <v>0.82711836191110366</v>
      </c>
      <c r="J666" s="84">
        <v>0.83383963263864369</v>
      </c>
      <c r="K666" s="84">
        <v>0.81678921568627472</v>
      </c>
      <c r="L666" s="84">
        <v>0.81627084667427674</v>
      </c>
      <c r="M666" s="84">
        <v>0.81859464627151046</v>
      </c>
      <c r="N666" s="84">
        <v>0.8056400892676</v>
      </c>
      <c r="O666" s="84">
        <v>0.80369245867451766</v>
      </c>
      <c r="P666" s="84">
        <v>0.80402505509801647</v>
      </c>
      <c r="Q666" s="84">
        <v>0.80049109883364045</v>
      </c>
      <c r="R666" s="84">
        <v>0.79739128006033022</v>
      </c>
      <c r="S666" s="84">
        <v>0.797765363128492</v>
      </c>
      <c r="T666" s="84">
        <v>0.80356046654389179</v>
      </c>
      <c r="U666" s="84">
        <v>0.80139266492814742</v>
      </c>
      <c r="V666" s="84">
        <v>0.80250298811783705</v>
      </c>
      <c r="W666" s="84">
        <v>0.81528917350410235</v>
      </c>
      <c r="X666" s="84">
        <v>0.81353102058442484</v>
      </c>
      <c r="Y666" s="84">
        <v>0.81533912168113776</v>
      </c>
      <c r="Z666" s="84">
        <v>0.83548836284066053</v>
      </c>
      <c r="AA666" s="84">
        <v>0.83130167931122656</v>
      </c>
      <c r="AB666" s="84">
        <v>0.83416217709628393</v>
      </c>
      <c r="AC666" s="84">
        <v>0.84872298624754439</v>
      </c>
      <c r="AD666" s="84">
        <v>0.84741181240708174</v>
      </c>
      <c r="AE666" s="84">
        <v>0.85238258484744589</v>
      </c>
      <c r="AF666" s="84">
        <v>0.77159501807955</v>
      </c>
      <c r="AG666" s="84">
        <v>0.76656412683388553</v>
      </c>
      <c r="AH666" s="84">
        <v>0.78626190181773181</v>
      </c>
      <c r="AI666" s="84">
        <v>0.7676590776415646</v>
      </c>
      <c r="AJ666" s="84">
        <v>0.76911163920856596</v>
      </c>
      <c r="AK666" s="84">
        <v>0.78812804167523465</v>
      </c>
    </row>
    <row r="667" spans="1:37">
      <c r="A667" s="84">
        <v>20</v>
      </c>
      <c r="B667" s="84">
        <v>0.86629924474382514</v>
      </c>
      <c r="C667" s="84">
        <v>0.8616937302661255</v>
      </c>
      <c r="D667" s="84">
        <v>0.86774712359272532</v>
      </c>
      <c r="E667" s="84">
        <v>0.85201348938702626</v>
      </c>
      <c r="F667" s="84">
        <v>0.85204193396964489</v>
      </c>
      <c r="G667" s="84">
        <v>0.85758620689655163</v>
      </c>
      <c r="H667" s="84">
        <v>0.93952012690858611</v>
      </c>
      <c r="I667" s="84">
        <v>0.92802841129793012</v>
      </c>
      <c r="J667" s="84">
        <v>0.9306958671847404</v>
      </c>
      <c r="K667" s="84">
        <v>0.91217320261437917</v>
      </c>
      <c r="L667" s="84">
        <v>0.91176880028955631</v>
      </c>
      <c r="M667" s="84">
        <v>0.91794136392606762</v>
      </c>
      <c r="N667" s="84">
        <v>0.8926759991884764</v>
      </c>
      <c r="O667" s="84">
        <v>0.89180237372343352</v>
      </c>
      <c r="P667" s="84">
        <v>0.89989560375826461</v>
      </c>
      <c r="Q667" s="84">
        <v>0.88745651729077157</v>
      </c>
      <c r="R667" s="84">
        <v>0.88238415775214374</v>
      </c>
      <c r="S667" s="84">
        <v>0.89217877094972087</v>
      </c>
      <c r="T667" s="84">
        <v>0.891549007571107</v>
      </c>
      <c r="U667" s="84">
        <v>0.88742162791988033</v>
      </c>
      <c r="V667" s="84">
        <v>0.89650565984672714</v>
      </c>
      <c r="W667" s="84">
        <v>0.90594356613968385</v>
      </c>
      <c r="X667" s="84">
        <v>0.90482222542104518</v>
      </c>
      <c r="Y667" s="84">
        <v>0.91185352963382404</v>
      </c>
      <c r="Z667" s="84">
        <v>0.93276307937139447</v>
      </c>
      <c r="AA667" s="84">
        <v>0.93024180945074286</v>
      </c>
      <c r="AB667" s="84">
        <v>0.9335543583367869</v>
      </c>
      <c r="AC667" s="84">
        <v>0.95579567779960728</v>
      </c>
      <c r="AD667" s="84">
        <v>0.95526422489525598</v>
      </c>
      <c r="AE667" s="84">
        <v>0.95536510113129924</v>
      </c>
      <c r="AF667" s="84">
        <v>0.86159100040176773</v>
      </c>
      <c r="AG667" s="84">
        <v>0.86003312825366784</v>
      </c>
      <c r="AH667" s="84">
        <v>0.86620502040311609</v>
      </c>
      <c r="AI667" s="84">
        <v>0.86592722319517412</v>
      </c>
      <c r="AJ667" s="84">
        <v>0.86579797602200237</v>
      </c>
      <c r="AK667" s="84">
        <v>0.87045033929673044</v>
      </c>
    </row>
    <row r="668" spans="1:37">
      <c r="A668" s="84">
        <v>21</v>
      </c>
      <c r="B668" s="84">
        <v>0.97713819146764636</v>
      </c>
      <c r="C668" s="84">
        <v>0.97767253044654956</v>
      </c>
      <c r="D668" s="84">
        <v>0.97550414450080414</v>
      </c>
      <c r="E668" s="84">
        <v>0.96250743900019842</v>
      </c>
      <c r="F668" s="84">
        <v>0.96257236739164465</v>
      </c>
      <c r="G668" s="84">
        <v>0.96262068965517245</v>
      </c>
      <c r="H668" s="84">
        <v>1</v>
      </c>
      <c r="I668" s="84">
        <v>1</v>
      </c>
      <c r="J668" s="84">
        <v>1</v>
      </c>
      <c r="K668" s="84">
        <v>1</v>
      </c>
      <c r="L668" s="84">
        <v>1</v>
      </c>
      <c r="M668" s="84">
        <v>1</v>
      </c>
      <c r="N668" s="84">
        <v>1</v>
      </c>
      <c r="O668" s="84">
        <v>1</v>
      </c>
      <c r="P668" s="84">
        <v>1</v>
      </c>
      <c r="Q668" s="84">
        <v>1</v>
      </c>
      <c r="R668" s="84">
        <v>1</v>
      </c>
      <c r="S668" s="84">
        <v>1</v>
      </c>
      <c r="T668" s="84">
        <v>1</v>
      </c>
      <c r="U668" s="84">
        <v>1</v>
      </c>
      <c r="V668" s="84">
        <v>1</v>
      </c>
      <c r="W668" s="84">
        <v>1</v>
      </c>
      <c r="X668" s="84">
        <v>1</v>
      </c>
      <c r="Y668" s="84">
        <v>1</v>
      </c>
      <c r="Z668" s="84">
        <v>1</v>
      </c>
      <c r="AA668" s="84">
        <v>1</v>
      </c>
      <c r="AB668" s="84">
        <v>1</v>
      </c>
      <c r="AC668" s="84">
        <v>1</v>
      </c>
      <c r="AD668" s="84">
        <v>1</v>
      </c>
      <c r="AE668" s="84">
        <v>1</v>
      </c>
      <c r="AF668" s="84">
        <v>0.97368421052631571</v>
      </c>
      <c r="AG668" s="84">
        <v>0.9738523426407949</v>
      </c>
      <c r="AH668" s="84">
        <v>0.97304315568195854</v>
      </c>
      <c r="AI668" s="84">
        <v>0.98268145553609643</v>
      </c>
      <c r="AJ668" s="84">
        <v>0.98283089904141407</v>
      </c>
      <c r="AK668" s="84">
        <v>0.97916238261704047</v>
      </c>
    </row>
    <row r="669" spans="1:37">
      <c r="A669" s="84">
        <v>22</v>
      </c>
      <c r="B669" s="84">
        <v>1</v>
      </c>
      <c r="C669" s="84">
        <v>1</v>
      </c>
      <c r="D669" s="84">
        <v>1</v>
      </c>
      <c r="E669" s="84">
        <v>1</v>
      </c>
      <c r="F669" s="84">
        <v>1</v>
      </c>
      <c r="G669" s="84">
        <v>1</v>
      </c>
      <c r="H669" s="84">
        <v>0.8879635137814792</v>
      </c>
      <c r="I669" s="84">
        <v>0.9258920148715386</v>
      </c>
      <c r="J669" s="84">
        <v>0.94623807841752039</v>
      </c>
      <c r="K669" s="84">
        <v>0.90543300653594783</v>
      </c>
      <c r="L669" s="84">
        <v>0.9057270930200183</v>
      </c>
      <c r="M669" s="84">
        <v>0.92495219885277236</v>
      </c>
      <c r="N669" s="84">
        <v>0.92189085007100846</v>
      </c>
      <c r="O669" s="84">
        <v>0.92167326034287123</v>
      </c>
      <c r="P669" s="84">
        <v>0.93330240111356011</v>
      </c>
      <c r="Q669" s="84">
        <v>0.93247391037446303</v>
      </c>
      <c r="R669" s="84">
        <v>0.92916794682009862</v>
      </c>
      <c r="S669" s="84">
        <v>0.93719074221867538</v>
      </c>
      <c r="T669" s="84">
        <v>0.92940454266421102</v>
      </c>
      <c r="U669" s="84">
        <v>0.92598346557176936</v>
      </c>
      <c r="V669" s="84">
        <v>0.93601912395415854</v>
      </c>
      <c r="W669" s="84">
        <v>0.91414848909345603</v>
      </c>
      <c r="X669" s="84">
        <v>0.91368936231466813</v>
      </c>
      <c r="Y669" s="84">
        <v>0.92921857304643274</v>
      </c>
      <c r="Z669" s="84">
        <v>0.90431668987467673</v>
      </c>
      <c r="AA669" s="84">
        <v>0.8954053362884663</v>
      </c>
      <c r="AB669" s="84">
        <v>0.92008564718883834</v>
      </c>
      <c r="AC669" s="84">
        <v>0.87642436149312386</v>
      </c>
      <c r="AD669" s="84">
        <v>0.8773888363292337</v>
      </c>
      <c r="AE669" s="84">
        <v>0.91011312992800797</v>
      </c>
      <c r="AF669" s="84">
        <v>1</v>
      </c>
      <c r="AG669" s="84">
        <v>1</v>
      </c>
      <c r="AH669" s="84">
        <v>1</v>
      </c>
      <c r="AI669" s="84">
        <v>1</v>
      </c>
      <c r="AJ669" s="84">
        <v>1</v>
      </c>
      <c r="AK669" s="84">
        <v>1</v>
      </c>
    </row>
    <row r="670" spans="1:37">
      <c r="A670" s="84">
        <v>23</v>
      </c>
      <c r="B670" s="84">
        <v>0.88507858746682999</v>
      </c>
      <c r="C670" s="84">
        <v>0.86056608028867854</v>
      </c>
      <c r="D670" s="84">
        <v>0.90183100334034372</v>
      </c>
      <c r="E670" s="84">
        <v>0.86966871652449906</v>
      </c>
      <c r="F670" s="84">
        <v>0.86975434204349855</v>
      </c>
      <c r="G670" s="84">
        <v>0.90572413793103446</v>
      </c>
      <c r="H670" s="84">
        <v>0.72516359309934564</v>
      </c>
      <c r="I670" s="84">
        <v>0.77112812829476718</v>
      </c>
      <c r="J670" s="84">
        <v>0.79187566231013784</v>
      </c>
      <c r="K670" s="84">
        <v>0.73549836601307195</v>
      </c>
      <c r="L670" s="84">
        <v>0.73739454854247288</v>
      </c>
      <c r="M670" s="84">
        <v>0.76202995538559593</v>
      </c>
      <c r="N670" s="84">
        <v>0.75167376749847847</v>
      </c>
      <c r="O670" s="84">
        <v>0.74996166467322978</v>
      </c>
      <c r="P670" s="84">
        <v>0.77925994664192089</v>
      </c>
      <c r="Q670" s="84">
        <v>0.76897892367505638</v>
      </c>
      <c r="R670" s="84">
        <v>0.75650085188392036</v>
      </c>
      <c r="S670" s="84">
        <v>0.78651237031125321</v>
      </c>
      <c r="T670" s="84">
        <v>0.76550030693677085</v>
      </c>
      <c r="U670" s="84">
        <v>0.75467458247794506</v>
      </c>
      <c r="V670" s="84">
        <v>0.78513675033396613</v>
      </c>
      <c r="W670" s="84">
        <v>0.74724834900940562</v>
      </c>
      <c r="X670" s="84">
        <v>0.74576076004030534</v>
      </c>
      <c r="Y670" s="84">
        <v>0.77192651314961636</v>
      </c>
      <c r="Z670" s="84">
        <v>0.74159538492142441</v>
      </c>
      <c r="AA670" s="84">
        <v>0.73173642485721579</v>
      </c>
      <c r="AB670" s="84">
        <v>0.75410968365796394</v>
      </c>
      <c r="AC670" s="84">
        <v>0.71709233791748539</v>
      </c>
      <c r="AD670" s="84">
        <v>0.71650223003108526</v>
      </c>
      <c r="AE670" s="84">
        <v>0.73479602331162153</v>
      </c>
      <c r="AF670" s="84">
        <v>0.87344314985938143</v>
      </c>
      <c r="AG670" s="84">
        <v>0.86367132039753891</v>
      </c>
      <c r="AH670" s="84">
        <v>0.90107580066773829</v>
      </c>
      <c r="AI670" s="84">
        <v>0.86028410196536287</v>
      </c>
      <c r="AJ670" s="84">
        <v>0.85626552027983238</v>
      </c>
      <c r="AK670" s="84">
        <v>0.89992460072657476</v>
      </c>
    </row>
    <row r="671" spans="1:37">
      <c r="A671" s="84">
        <v>24</v>
      </c>
      <c r="B671" s="84">
        <v>0.71769748928352717</v>
      </c>
      <c r="C671" s="84">
        <v>0.7037099684258008</v>
      </c>
      <c r="D671" s="84">
        <v>0.71805022887541758</v>
      </c>
      <c r="E671" s="84">
        <v>0.7091846855782582</v>
      </c>
      <c r="F671" s="84">
        <v>0.70956031919887363</v>
      </c>
      <c r="G671" s="84">
        <v>0.72572413793103441</v>
      </c>
      <c r="H671" s="84">
        <v>0.53718024985127888</v>
      </c>
      <c r="I671" s="84">
        <v>0.57957383053104705</v>
      </c>
      <c r="J671" s="84">
        <v>0.60713528788413984</v>
      </c>
      <c r="K671" s="84">
        <v>0.5426879084967321</v>
      </c>
      <c r="L671" s="84">
        <v>0.54055182782526368</v>
      </c>
      <c r="M671" s="84">
        <v>0.57281708094327599</v>
      </c>
      <c r="N671" s="84">
        <v>0.54879285859200655</v>
      </c>
      <c r="O671" s="84">
        <v>0.55512619989572809</v>
      </c>
      <c r="P671" s="84">
        <v>0.5890267950353788</v>
      </c>
      <c r="Q671" s="84">
        <v>0.56374053611622676</v>
      </c>
      <c r="R671" s="84">
        <v>0.55922688042901425</v>
      </c>
      <c r="S671" s="84">
        <v>0.59297685554668811</v>
      </c>
      <c r="T671" s="84">
        <v>0.58686310620012272</v>
      </c>
      <c r="U671" s="84">
        <v>0.56025633912223272</v>
      </c>
      <c r="V671" s="84">
        <v>0.59593615974126413</v>
      </c>
      <c r="W671" s="84">
        <v>0.55893536121673004</v>
      </c>
      <c r="X671" s="84">
        <v>0.5507701165970923</v>
      </c>
      <c r="Y671" s="84">
        <v>0.58437146092865222</v>
      </c>
      <c r="Z671" s="84">
        <v>0.56673960612691465</v>
      </c>
      <c r="AA671" s="84">
        <v>0.53786264313926058</v>
      </c>
      <c r="AB671" s="84">
        <v>0.57362895427545235</v>
      </c>
      <c r="AC671" s="84">
        <v>0.54047151277013761</v>
      </c>
      <c r="AD671" s="84">
        <v>0.52396269766184611</v>
      </c>
      <c r="AE671" s="84">
        <v>0.56242715118272202</v>
      </c>
      <c r="AF671" s="84">
        <v>0.70570510245078344</v>
      </c>
      <c r="AG671" s="84">
        <v>0.70471486038807407</v>
      </c>
      <c r="AH671" s="84">
        <v>0.71664399653765287</v>
      </c>
      <c r="AI671" s="84">
        <v>0.70830900953492881</v>
      </c>
      <c r="AJ671" s="84">
        <v>0.70134308830204828</v>
      </c>
      <c r="AK671" s="84">
        <v>0.71649873192131064</v>
      </c>
    </row>
    <row r="673" spans="1:50">
      <c r="A673" s="131"/>
      <c r="B673" s="123"/>
    </row>
    <row r="674" spans="1:50">
      <c r="B674" s="123"/>
    </row>
    <row r="681" spans="1:50">
      <c r="A681" s="84" t="s">
        <v>73</v>
      </c>
      <c r="B681" s="83"/>
      <c r="C681" s="83"/>
      <c r="D681" s="83">
        <v>2015</v>
      </c>
      <c r="E681" s="83"/>
      <c r="F681" s="84" t="s">
        <v>1</v>
      </c>
      <c r="G681" s="164">
        <v>12026.650999999991</v>
      </c>
      <c r="H681" s="83" t="s">
        <v>2</v>
      </c>
      <c r="I681" s="83"/>
      <c r="J681" s="83"/>
      <c r="K681" s="83" t="s">
        <v>3</v>
      </c>
      <c r="L681" s="83" t="s">
        <v>4</v>
      </c>
      <c r="M681" s="83"/>
      <c r="N681" s="83"/>
      <c r="O681" s="83"/>
      <c r="P681" s="83"/>
      <c r="Q681" s="83"/>
      <c r="R681" s="83"/>
      <c r="S681" s="83"/>
      <c r="T681" s="105"/>
      <c r="U681" s="83"/>
      <c r="V681" s="83"/>
      <c r="W681" s="83"/>
      <c r="X681" s="83"/>
      <c r="Y681" s="83"/>
      <c r="Z681" s="83"/>
      <c r="AA681" s="83"/>
      <c r="AB681" s="83"/>
      <c r="AC681" s="83"/>
      <c r="AD681" s="83"/>
      <c r="AE681" s="83"/>
      <c r="AF681" s="83"/>
      <c r="AG681" s="83"/>
      <c r="AH681" s="83"/>
      <c r="AI681" s="83"/>
      <c r="AJ681" s="83"/>
      <c r="AK681" s="83"/>
    </row>
    <row r="682" spans="1:50">
      <c r="A682" s="83">
        <v>18</v>
      </c>
      <c r="B682" s="84" t="s">
        <v>72</v>
      </c>
      <c r="C682" s="83"/>
      <c r="D682" s="83"/>
      <c r="E682" s="83"/>
      <c r="F682" s="83" t="s">
        <v>9</v>
      </c>
      <c r="G682" s="83">
        <v>0</v>
      </c>
      <c r="H682" s="83" t="s">
        <v>2</v>
      </c>
      <c r="I682" s="83"/>
      <c r="J682" s="83"/>
      <c r="K682" s="83" t="s">
        <v>10</v>
      </c>
      <c r="L682" s="83" t="s">
        <v>4</v>
      </c>
      <c r="M682" s="83"/>
      <c r="N682" s="83" t="s">
        <v>11</v>
      </c>
      <c r="O682" s="83"/>
      <c r="P682" s="83"/>
      <c r="Q682" s="83"/>
      <c r="R682" s="83"/>
      <c r="S682" s="83"/>
      <c r="T682" s="83"/>
      <c r="U682" s="83"/>
      <c r="V682" s="83"/>
      <c r="W682" s="83"/>
      <c r="X682" s="83"/>
      <c r="Y682" s="83"/>
      <c r="Z682" s="83"/>
      <c r="AA682" s="83"/>
      <c r="AB682" s="83"/>
      <c r="AC682" s="83"/>
      <c r="AD682" s="83"/>
      <c r="AE682" s="83"/>
      <c r="AF682" s="83"/>
      <c r="AG682" s="83"/>
      <c r="AH682" s="83"/>
      <c r="AI682" s="83"/>
      <c r="AJ682" s="83"/>
      <c r="AK682" s="83"/>
    </row>
    <row r="683" spans="1:50">
      <c r="A683" s="84"/>
      <c r="B683" s="84">
        <v>1</v>
      </c>
      <c r="C683" s="84" t="s">
        <v>22</v>
      </c>
      <c r="D683" s="84" t="s">
        <v>23</v>
      </c>
      <c r="E683" s="84">
        <v>2</v>
      </c>
      <c r="F683" s="84" t="s">
        <v>24</v>
      </c>
      <c r="G683" s="84" t="s">
        <v>25</v>
      </c>
      <c r="H683" s="84">
        <v>3</v>
      </c>
      <c r="I683" s="84" t="s">
        <v>26</v>
      </c>
      <c r="J683" s="84" t="s">
        <v>27</v>
      </c>
      <c r="K683" s="84">
        <v>4</v>
      </c>
      <c r="L683" s="84" t="s">
        <v>28</v>
      </c>
      <c r="M683" s="84" t="s">
        <v>29</v>
      </c>
      <c r="N683" s="84">
        <v>5</v>
      </c>
      <c r="O683" s="84" t="s">
        <v>30</v>
      </c>
      <c r="P683" s="84" t="s">
        <v>30</v>
      </c>
      <c r="Q683" s="84">
        <v>6</v>
      </c>
      <c r="R683" s="84" t="s">
        <v>31</v>
      </c>
      <c r="S683" s="84" t="s">
        <v>32</v>
      </c>
      <c r="T683" s="84">
        <v>7</v>
      </c>
      <c r="U683" s="84" t="s">
        <v>33</v>
      </c>
      <c r="V683" s="84" t="s">
        <v>34</v>
      </c>
      <c r="W683" s="84">
        <v>8</v>
      </c>
      <c r="X683" s="84" t="s">
        <v>35</v>
      </c>
      <c r="Y683" s="84" t="s">
        <v>36</v>
      </c>
      <c r="Z683" s="84">
        <v>9</v>
      </c>
      <c r="AA683" s="84" t="s">
        <v>37</v>
      </c>
      <c r="AB683" s="84" t="s">
        <v>38</v>
      </c>
      <c r="AC683" s="84">
        <v>10</v>
      </c>
      <c r="AD683" s="84" t="s">
        <v>39</v>
      </c>
      <c r="AE683" s="84" t="s">
        <v>40</v>
      </c>
      <c r="AF683" s="84">
        <v>11</v>
      </c>
      <c r="AG683" s="84" t="s">
        <v>41</v>
      </c>
      <c r="AH683" s="84" t="s">
        <v>42</v>
      </c>
      <c r="AI683" s="84">
        <v>12</v>
      </c>
      <c r="AJ683" s="84" t="s">
        <v>43</v>
      </c>
      <c r="AK683" s="84" t="s">
        <v>44</v>
      </c>
    </row>
    <row r="684" spans="1:50">
      <c r="A684" s="83"/>
      <c r="B684" s="84">
        <v>31</v>
      </c>
      <c r="C684" s="83"/>
      <c r="D684" s="83"/>
      <c r="E684" s="84">
        <v>28</v>
      </c>
      <c r="F684" s="83"/>
      <c r="G684" s="83"/>
      <c r="H684" s="84">
        <v>31</v>
      </c>
      <c r="I684" s="83"/>
      <c r="J684" s="83"/>
      <c r="K684" s="84">
        <v>30</v>
      </c>
      <c r="L684" s="83"/>
      <c r="M684" s="83"/>
      <c r="N684" s="84">
        <v>31</v>
      </c>
      <c r="O684" s="83"/>
      <c r="P684" s="83"/>
      <c r="Q684" s="84">
        <v>30</v>
      </c>
      <c r="R684" s="83"/>
      <c r="S684" s="83"/>
      <c r="T684" s="84">
        <v>31</v>
      </c>
      <c r="U684" s="83"/>
      <c r="V684" s="83"/>
      <c r="W684" s="84">
        <v>31</v>
      </c>
      <c r="X684" s="83"/>
      <c r="Y684" s="83"/>
      <c r="Z684" s="84">
        <v>30</v>
      </c>
      <c r="AA684" s="83"/>
      <c r="AB684" s="83"/>
      <c r="AC684" s="84">
        <v>31</v>
      </c>
      <c r="AD684" s="83"/>
      <c r="AE684" s="83"/>
      <c r="AF684" s="84">
        <v>30</v>
      </c>
      <c r="AG684" s="83"/>
      <c r="AH684" s="83"/>
      <c r="AI684" s="84">
        <v>31</v>
      </c>
      <c r="AJ684" s="83"/>
      <c r="AK684" s="83"/>
    </row>
    <row r="685" spans="1:50">
      <c r="A685" s="84" t="s">
        <v>47</v>
      </c>
      <c r="B685" s="84" t="s">
        <v>48</v>
      </c>
      <c r="C685" s="84" t="s">
        <v>49</v>
      </c>
      <c r="D685" s="84" t="s">
        <v>50</v>
      </c>
      <c r="E685" s="84" t="s">
        <v>48</v>
      </c>
      <c r="F685" s="84" t="s">
        <v>49</v>
      </c>
      <c r="G685" s="84" t="s">
        <v>50</v>
      </c>
      <c r="H685" s="84" t="s">
        <v>48</v>
      </c>
      <c r="I685" s="84" t="s">
        <v>49</v>
      </c>
      <c r="J685" s="84" t="s">
        <v>50</v>
      </c>
      <c r="K685" s="84" t="s">
        <v>48</v>
      </c>
      <c r="L685" s="84" t="s">
        <v>49</v>
      </c>
      <c r="M685" s="84" t="s">
        <v>50</v>
      </c>
      <c r="N685" s="84" t="s">
        <v>48</v>
      </c>
      <c r="O685" s="84" t="s">
        <v>49</v>
      </c>
      <c r="P685" s="84" t="s">
        <v>50</v>
      </c>
      <c r="Q685" s="84" t="s">
        <v>48</v>
      </c>
      <c r="R685" s="84" t="s">
        <v>49</v>
      </c>
      <c r="S685" s="84" t="s">
        <v>50</v>
      </c>
      <c r="T685" s="84" t="s">
        <v>48</v>
      </c>
      <c r="U685" s="84" t="s">
        <v>49</v>
      </c>
      <c r="V685" s="84" t="s">
        <v>50</v>
      </c>
      <c r="W685" s="84" t="s">
        <v>48</v>
      </c>
      <c r="X685" s="84" t="s">
        <v>49</v>
      </c>
      <c r="Y685" s="84" t="s">
        <v>50</v>
      </c>
      <c r="Z685" s="84" t="s">
        <v>48</v>
      </c>
      <c r="AA685" s="84" t="s">
        <v>49</v>
      </c>
      <c r="AB685" s="84" t="s">
        <v>50</v>
      </c>
      <c r="AC685" s="84" t="s">
        <v>48</v>
      </c>
      <c r="AD685" s="84" t="s">
        <v>49</v>
      </c>
      <c r="AE685" s="84" t="s">
        <v>50</v>
      </c>
      <c r="AF685" s="84" t="s">
        <v>48</v>
      </c>
      <c r="AG685" s="84" t="s">
        <v>49</v>
      </c>
      <c r="AH685" s="84" t="s">
        <v>50</v>
      </c>
      <c r="AI685" s="84" t="s">
        <v>48</v>
      </c>
      <c r="AJ685" s="84" t="s">
        <v>49</v>
      </c>
      <c r="AK685" s="84" t="s">
        <v>50</v>
      </c>
    </row>
    <row r="686" spans="1:50">
      <c r="A686" s="83"/>
      <c r="B686" s="168">
        <v>6.7355911607571622E-2</v>
      </c>
      <c r="C686" s="169">
        <v>1.067588281070021</v>
      </c>
      <c r="D686" s="169">
        <v>0.9885308527986737</v>
      </c>
      <c r="E686" s="168">
        <v>5.8619184676975668E-2</v>
      </c>
      <c r="F686" s="169">
        <v>1.0333594930400689</v>
      </c>
      <c r="G686" s="169">
        <v>0.97361918967489947</v>
      </c>
      <c r="H686" s="168">
        <v>6.3229339055547465E-2</v>
      </c>
      <c r="I686" s="169">
        <v>1.0854239609914349</v>
      </c>
      <c r="J686" s="169">
        <v>1.006093027779426</v>
      </c>
      <c r="K686" s="168">
        <v>6.0088404612235677E-2</v>
      </c>
      <c r="L686" s="169">
        <v>1.05037541618004</v>
      </c>
      <c r="M686" s="169">
        <v>0.99162624759977513</v>
      </c>
      <c r="N686" s="168">
        <v>7.7432081781592346E-2</v>
      </c>
      <c r="O686" s="169">
        <v>1.90337860620833</v>
      </c>
      <c r="P686" s="169">
        <v>0.8120008533702654</v>
      </c>
      <c r="Q686" s="168">
        <v>0.12338968439032991</v>
      </c>
      <c r="R686" s="169">
        <v>1.927316887053937</v>
      </c>
      <c r="S686" s="169">
        <v>0.89591879000040087</v>
      </c>
      <c r="T686" s="168">
        <v>0.1137420512810591</v>
      </c>
      <c r="U686" s="169">
        <v>2.0000000000000009</v>
      </c>
      <c r="V686" s="169">
        <v>1.0146380006729609</v>
      </c>
      <c r="W686" s="168">
        <v>0.1213823746248817</v>
      </c>
      <c r="X686" s="169">
        <v>1.647867822289679</v>
      </c>
      <c r="Y686" s="169">
        <v>0.79458800974557664</v>
      </c>
      <c r="Z686" s="168">
        <v>0.1130713265623049</v>
      </c>
      <c r="AA686" s="169">
        <v>1.79511861408443</v>
      </c>
      <c r="AB686" s="169">
        <v>0.81376241249922243</v>
      </c>
      <c r="AC686" s="168">
        <v>7.1854586181089905E-2</v>
      </c>
      <c r="AD686" s="169">
        <v>1.5422915959365591</v>
      </c>
      <c r="AE686" s="169">
        <v>0.99007062091062659</v>
      </c>
      <c r="AF686" s="168">
        <v>6.2631788499429228E-2</v>
      </c>
      <c r="AG686" s="169">
        <v>1.0646050752354039</v>
      </c>
      <c r="AH686" s="169">
        <v>0.98784765573906941</v>
      </c>
      <c r="AI686" s="168">
        <v>6.7203266726982513E-2</v>
      </c>
      <c r="AJ686" s="169">
        <v>1.07616957047401</v>
      </c>
      <c r="AK686" s="169">
        <v>1.0081344636168881</v>
      </c>
      <c r="AM686" t="str">
        <f>A681</f>
        <v>RefgChg-Res-16pct-Inc-NTXV_eff-cDXGF-DMoMH85-CZ02</v>
      </c>
      <c r="AN686" s="165">
        <f>1/($B686*(1/$B684)*(1/(5/7+2/7*$D686))*$B696/SUM($B688:$B711))</f>
        <v>10692.802961841346</v>
      </c>
      <c r="AO686" s="165">
        <f>1/(B686*(1/B684)*(1/(5/7+2/7*D686)))</f>
        <v>458.73354524259594</v>
      </c>
      <c r="AP686" s="165"/>
      <c r="AR686" s="170">
        <f>CHOOSE(AV$3,C686,F686,I686,L686,O686,R686,U686,X686,AA686,AD686,AG686,AJ686)</f>
        <v>2.0000000000000009</v>
      </c>
      <c r="AS686" s="166"/>
      <c r="AT686" s="166"/>
      <c r="AV686" s="116">
        <f>AN686/AR686</f>
        <v>5346.4014809206701</v>
      </c>
      <c r="AW686" s="167">
        <f>AO686/AR686</f>
        <v>229.36677262129786</v>
      </c>
      <c r="AX686" s="165"/>
    </row>
    <row r="687" spans="1:50">
      <c r="A687" s="84" t="s">
        <v>51</v>
      </c>
      <c r="B687" s="84" t="s">
        <v>52</v>
      </c>
      <c r="C687" s="84" t="s">
        <v>53</v>
      </c>
      <c r="D687" s="84" t="s">
        <v>54</v>
      </c>
      <c r="E687" s="84" t="s">
        <v>52</v>
      </c>
      <c r="F687" s="84" t="s">
        <v>53</v>
      </c>
      <c r="G687" s="84" t="s">
        <v>54</v>
      </c>
      <c r="H687" s="84" t="s">
        <v>52</v>
      </c>
      <c r="I687" s="84" t="s">
        <v>53</v>
      </c>
      <c r="J687" s="84" t="s">
        <v>54</v>
      </c>
      <c r="K687" s="84" t="s">
        <v>52</v>
      </c>
      <c r="L687" s="84" t="s">
        <v>53</v>
      </c>
      <c r="M687" s="84" t="s">
        <v>54</v>
      </c>
      <c r="N687" s="84" t="s">
        <v>52</v>
      </c>
      <c r="O687" s="84" t="s">
        <v>53</v>
      </c>
      <c r="P687" s="84" t="s">
        <v>54</v>
      </c>
      <c r="Q687" s="84" t="s">
        <v>52</v>
      </c>
      <c r="R687" s="84" t="s">
        <v>53</v>
      </c>
      <c r="S687" s="84" t="s">
        <v>54</v>
      </c>
      <c r="T687" s="84" t="s">
        <v>52</v>
      </c>
      <c r="U687" s="84" t="s">
        <v>53</v>
      </c>
      <c r="V687" s="84" t="s">
        <v>54</v>
      </c>
      <c r="W687" s="84" t="s">
        <v>52</v>
      </c>
      <c r="X687" s="84" t="s">
        <v>53</v>
      </c>
      <c r="Y687" s="84" t="s">
        <v>54</v>
      </c>
      <c r="Z687" s="84" t="s">
        <v>52</v>
      </c>
      <c r="AA687" s="84" t="s">
        <v>53</v>
      </c>
      <c r="AB687" s="84" t="s">
        <v>54</v>
      </c>
      <c r="AC687" s="84" t="s">
        <v>52</v>
      </c>
      <c r="AD687" s="84" t="s">
        <v>53</v>
      </c>
      <c r="AE687" s="84" t="s">
        <v>54</v>
      </c>
      <c r="AF687" s="84" t="s">
        <v>52</v>
      </c>
      <c r="AG687" s="84" t="s">
        <v>53</v>
      </c>
      <c r="AH687" s="84" t="s">
        <v>54</v>
      </c>
      <c r="AI687" s="84" t="s">
        <v>52</v>
      </c>
      <c r="AJ687" s="84" t="s">
        <v>53</v>
      </c>
      <c r="AK687" s="84" t="s">
        <v>54</v>
      </c>
    </row>
    <row r="688" spans="1:50">
      <c r="A688" s="84">
        <v>1</v>
      </c>
      <c r="B688" s="84">
        <v>0.66167136812411864</v>
      </c>
      <c r="C688" s="84">
        <v>0.57309850777148474</v>
      </c>
      <c r="D688" s="84">
        <v>0.65952804731009929</v>
      </c>
      <c r="E688" s="84">
        <v>0.59780136467020484</v>
      </c>
      <c r="F688" s="84">
        <v>0.54390797638867849</v>
      </c>
      <c r="G688" s="84">
        <v>0.59923510466988739</v>
      </c>
      <c r="H688" s="84">
        <v>0.5800142247510669</v>
      </c>
      <c r="I688" s="84">
        <v>0.48126416855580728</v>
      </c>
      <c r="J688" s="84">
        <v>0.52880031779661019</v>
      </c>
      <c r="K688" s="84">
        <v>0.51780245022970905</v>
      </c>
      <c r="L688" s="84">
        <v>0.45992299614980769</v>
      </c>
      <c r="M688" s="84">
        <v>0.51509492685963276</v>
      </c>
      <c r="N688" s="84">
        <v>0.16896189093094291</v>
      </c>
      <c r="O688" s="84">
        <v>0.3132210451838604</v>
      </c>
      <c r="P688" s="84">
        <v>0.44803836538952102</v>
      </c>
      <c r="Q688" s="84">
        <v>0.1107891992119597</v>
      </c>
      <c r="R688" s="84">
        <v>0.1457118055555556</v>
      </c>
      <c r="S688" s="84">
        <v>0.18952234206471499</v>
      </c>
      <c r="T688" s="84">
        <v>0.11048482169171819</v>
      </c>
      <c r="U688" s="84">
        <v>0.17676938706400269</v>
      </c>
      <c r="V688" s="84">
        <v>0.15778365288485041</v>
      </c>
      <c r="W688" s="84">
        <v>8.5678888071547485E-2</v>
      </c>
      <c r="X688" s="84">
        <v>0.12945766482405291</v>
      </c>
      <c r="Y688" s="84">
        <v>0.17868926553672321</v>
      </c>
      <c r="Z688" s="84">
        <v>9.1842449131976853E-2</v>
      </c>
      <c r="AA688" s="84">
        <v>0.13973685157853061</v>
      </c>
      <c r="AB688" s="84">
        <v>0.20593692022263449</v>
      </c>
      <c r="AC688" s="84">
        <v>0.15204359673024531</v>
      </c>
      <c r="AD688" s="84">
        <v>0.37669085166281391</v>
      </c>
      <c r="AE688" s="84">
        <v>0.38754758020663399</v>
      </c>
      <c r="AF688" s="84">
        <v>0.63607357357357364</v>
      </c>
      <c r="AG688" s="84">
        <v>0.55453714807835075</v>
      </c>
      <c r="AH688" s="84">
        <v>0.59281507656065968</v>
      </c>
      <c r="AI688" s="84">
        <v>0.5619239148650913</v>
      </c>
      <c r="AJ688" s="84">
        <v>0.57319461755653345</v>
      </c>
      <c r="AK688" s="84">
        <v>0.61021422871524156</v>
      </c>
    </row>
    <row r="689" spans="1:37">
      <c r="A689" s="84">
        <v>2</v>
      </c>
      <c r="B689" s="84">
        <v>0.59696755994358264</v>
      </c>
      <c r="C689" s="84">
        <v>0.50047844415134346</v>
      </c>
      <c r="D689" s="84">
        <v>0.58287879657805586</v>
      </c>
      <c r="E689" s="84">
        <v>0.53430629264594387</v>
      </c>
      <c r="F689" s="84">
        <v>0.476252459512638</v>
      </c>
      <c r="G689" s="84">
        <v>0.52663714439076759</v>
      </c>
      <c r="H689" s="84">
        <v>0.50942389758179241</v>
      </c>
      <c r="I689" s="84">
        <v>0.432644352580344</v>
      </c>
      <c r="J689" s="84">
        <v>0.46676377118644069</v>
      </c>
      <c r="K689" s="84">
        <v>0.49808575803981631</v>
      </c>
      <c r="L689" s="84">
        <v>0.4273713685684285</v>
      </c>
      <c r="M689" s="84">
        <v>0.47019919078742622</v>
      </c>
      <c r="N689" s="84">
        <v>0.1059642445790976</v>
      </c>
      <c r="O689" s="84">
        <v>0.26235726499086109</v>
      </c>
      <c r="P689" s="84">
        <v>0.39176572623845718</v>
      </c>
      <c r="Q689" s="84">
        <v>7.6640784949974894E-2</v>
      </c>
      <c r="R689" s="84">
        <v>0.1243315972222223</v>
      </c>
      <c r="S689" s="84">
        <v>0.14001027221366211</v>
      </c>
      <c r="T689" s="84">
        <v>7.2796934865900373E-2</v>
      </c>
      <c r="U689" s="84">
        <v>0.14681525721146441</v>
      </c>
      <c r="V689" s="84">
        <v>0.13623336517740109</v>
      </c>
      <c r="W689" s="84">
        <v>7.6309574509272504E-2</v>
      </c>
      <c r="X689" s="84">
        <v>0.115199878657139</v>
      </c>
      <c r="Y689" s="84">
        <v>0.1542824858757062</v>
      </c>
      <c r="Z689" s="84">
        <v>7.3399290647750609E-2</v>
      </c>
      <c r="AA689" s="84">
        <v>0.1225836063213219</v>
      </c>
      <c r="AB689" s="84">
        <v>0.17819457328385899</v>
      </c>
      <c r="AC689" s="84">
        <v>0.1340599455040872</v>
      </c>
      <c r="AD689" s="84">
        <v>0.33421070701059707</v>
      </c>
      <c r="AE689" s="84">
        <v>0.33545405111473631</v>
      </c>
      <c r="AF689" s="84">
        <v>0.57638888888888884</v>
      </c>
      <c r="AG689" s="84">
        <v>0.47921306607275421</v>
      </c>
      <c r="AH689" s="84">
        <v>0.51931684334511186</v>
      </c>
      <c r="AI689" s="84">
        <v>0.51198257080610021</v>
      </c>
      <c r="AJ689" s="84">
        <v>0.49886805891181041</v>
      </c>
      <c r="AK689" s="84">
        <v>0.54336750352955621</v>
      </c>
    </row>
    <row r="690" spans="1:37">
      <c r="A690" s="84">
        <v>3</v>
      </c>
      <c r="B690" s="84">
        <v>0.56276445698166444</v>
      </c>
      <c r="C690" s="84">
        <v>0.47109938707424931</v>
      </c>
      <c r="D690" s="84">
        <v>0.5353390365734626</v>
      </c>
      <c r="E690" s="84">
        <v>0.51762699014404856</v>
      </c>
      <c r="F690" s="84">
        <v>0.46226729226577862</v>
      </c>
      <c r="G690" s="84">
        <v>0.48376274825550192</v>
      </c>
      <c r="H690" s="84">
        <v>0.48293029871977239</v>
      </c>
      <c r="I690" s="84">
        <v>0.41736231497533</v>
      </c>
      <c r="J690" s="84">
        <v>0.44736493644067798</v>
      </c>
      <c r="K690" s="84">
        <v>0.49540581929555888</v>
      </c>
      <c r="L690" s="84">
        <v>0.42139414663040847</v>
      </c>
      <c r="M690" s="84">
        <v>0.46669779022720198</v>
      </c>
      <c r="N690" s="84">
        <v>9.2994140918423548E-2</v>
      </c>
      <c r="O690" s="84">
        <v>0.24779387197578659</v>
      </c>
      <c r="P690" s="84">
        <v>0.3806438447018009</v>
      </c>
      <c r="Q690" s="84">
        <v>7.2546065592768577E-2</v>
      </c>
      <c r="R690" s="84">
        <v>0.11756076388888891</v>
      </c>
      <c r="S690" s="84">
        <v>0.13418079096045199</v>
      </c>
      <c r="T690" s="84">
        <v>6.8818155025051578E-2</v>
      </c>
      <c r="U690" s="84">
        <v>0.13883159396196981</v>
      </c>
      <c r="V690" s="84">
        <v>0.1301903979027349</v>
      </c>
      <c r="W690" s="84">
        <v>7.2089511789074287E-2</v>
      </c>
      <c r="X690" s="84">
        <v>0.10874511257920989</v>
      </c>
      <c r="Y690" s="84">
        <v>0.14625988700564971</v>
      </c>
      <c r="Z690" s="84">
        <v>6.9143177151390706E-2</v>
      </c>
      <c r="AA690" s="84">
        <v>0.11558191439576659</v>
      </c>
      <c r="AB690" s="84">
        <v>0.16717880333951771</v>
      </c>
      <c r="AC690" s="84">
        <v>0.12574931880108989</v>
      </c>
      <c r="AD690" s="84">
        <v>0.31800599665835072</v>
      </c>
      <c r="AE690" s="84">
        <v>0.31326808047852089</v>
      </c>
      <c r="AF690" s="84">
        <v>0.54898648648648651</v>
      </c>
      <c r="AG690" s="84">
        <v>0.45097367369082281</v>
      </c>
      <c r="AH690" s="84">
        <v>0.47520612485276792</v>
      </c>
      <c r="AI690" s="84">
        <v>0.48868778280542979</v>
      </c>
      <c r="AJ690" s="84">
        <v>0.47221021036298438</v>
      </c>
      <c r="AK690" s="84">
        <v>0.5013811306856546</v>
      </c>
    </row>
    <row r="691" spans="1:37">
      <c r="A691" s="84">
        <v>4</v>
      </c>
      <c r="B691" s="84">
        <v>0.54319464033850506</v>
      </c>
      <c r="C691" s="84">
        <v>0.45793570745079792</v>
      </c>
      <c r="D691" s="84">
        <v>0.50760750990411652</v>
      </c>
      <c r="E691" s="84">
        <v>0.51781652767247921</v>
      </c>
      <c r="F691" s="84">
        <v>0.46375056757983951</v>
      </c>
      <c r="G691" s="84">
        <v>0.46933709071390239</v>
      </c>
      <c r="H691" s="84">
        <v>0.46443812233285919</v>
      </c>
      <c r="I691" s="84">
        <v>0.4190158687825043</v>
      </c>
      <c r="J691" s="84">
        <v>0.43544756355932213</v>
      </c>
      <c r="K691" s="84">
        <v>0.48947166921898921</v>
      </c>
      <c r="L691" s="84">
        <v>0.42341347836622623</v>
      </c>
      <c r="M691" s="84">
        <v>0.45168067226890762</v>
      </c>
      <c r="N691" s="84">
        <v>8.8887776052881964E-2</v>
      </c>
      <c r="O691" s="84">
        <v>0.2408954226528566</v>
      </c>
      <c r="P691" s="84">
        <v>0.36110402530483132</v>
      </c>
      <c r="Q691" s="84">
        <v>6.9494340788812919E-2</v>
      </c>
      <c r="R691" s="84">
        <v>0.1126909722222223</v>
      </c>
      <c r="S691" s="84">
        <v>0.1243451463790447</v>
      </c>
      <c r="T691" s="84">
        <v>6.5834070144414975E-2</v>
      </c>
      <c r="U691" s="84">
        <v>0.13298238052725009</v>
      </c>
      <c r="V691" s="84">
        <v>0.12057052720446119</v>
      </c>
      <c r="W691" s="84">
        <v>6.9108366564714085E-2</v>
      </c>
      <c r="X691" s="84">
        <v>0.1044812592692463</v>
      </c>
      <c r="Y691" s="84">
        <v>0.135774011299435</v>
      </c>
      <c r="Z691" s="84">
        <v>6.6753780100802684E-2</v>
      </c>
      <c r="AA691" s="84">
        <v>0.11174808308434429</v>
      </c>
      <c r="AB691" s="84">
        <v>0.15555426716140999</v>
      </c>
      <c r="AC691" s="84">
        <v>0.12070844686648501</v>
      </c>
      <c r="AD691" s="84">
        <v>0.3114371380833581</v>
      </c>
      <c r="AE691" s="84">
        <v>0.29744426318651429</v>
      </c>
      <c r="AF691" s="84">
        <v>0.53960210210210213</v>
      </c>
      <c r="AG691" s="84">
        <v>0.44203643424133388</v>
      </c>
      <c r="AH691" s="84">
        <v>0.45641931684334508</v>
      </c>
      <c r="AI691" s="84">
        <v>0.48097871627283389</v>
      </c>
      <c r="AJ691" s="84">
        <v>0.46338361356294361</v>
      </c>
      <c r="AK691" s="84">
        <v>0.4786692038548892</v>
      </c>
    </row>
    <row r="692" spans="1:37">
      <c r="A692" s="84">
        <v>5</v>
      </c>
      <c r="B692" s="84">
        <v>0.5382581100141044</v>
      </c>
      <c r="C692" s="84">
        <v>0.45516848992681092</v>
      </c>
      <c r="D692" s="84">
        <v>0.48883274961244749</v>
      </c>
      <c r="E692" s="84">
        <v>0.52179681576952242</v>
      </c>
      <c r="F692" s="84">
        <v>0.4742243075525957</v>
      </c>
      <c r="G692" s="84">
        <v>0.4639694041867955</v>
      </c>
      <c r="H692" s="84">
        <v>0.46088193456614512</v>
      </c>
      <c r="I692" s="84">
        <v>0.45875450060008</v>
      </c>
      <c r="J692" s="84">
        <v>0.46265889830508478</v>
      </c>
      <c r="K692" s="84">
        <v>0.53311638591117916</v>
      </c>
      <c r="L692" s="84">
        <v>0.47998169139226199</v>
      </c>
      <c r="M692" s="84">
        <v>0.4927637721755368</v>
      </c>
      <c r="N692" s="84">
        <v>9.8352446291752202E-2</v>
      </c>
      <c r="O692" s="84">
        <v>0.2712996992983629</v>
      </c>
      <c r="P692" s="84">
        <v>0.38569460741798889</v>
      </c>
      <c r="Q692" s="84">
        <v>7.6911190945262095E-2</v>
      </c>
      <c r="R692" s="84">
        <v>0.1252777777777779</v>
      </c>
      <c r="S692" s="84">
        <v>0.13138161273754501</v>
      </c>
      <c r="T692" s="84">
        <v>7.2944297082228118E-2</v>
      </c>
      <c r="U692" s="84">
        <v>0.14782091145111809</v>
      </c>
      <c r="V692" s="84">
        <v>0.1276132500944214</v>
      </c>
      <c r="W692" s="84">
        <v>7.6309574509272518E-2</v>
      </c>
      <c r="X692" s="84">
        <v>0.1158065929621141</v>
      </c>
      <c r="Y692" s="84">
        <v>0.14447457627118651</v>
      </c>
      <c r="Z692" s="84">
        <v>7.3735299607989552E-2</v>
      </c>
      <c r="AA692" s="84">
        <v>0.12367255840743011</v>
      </c>
      <c r="AB692" s="84">
        <v>0.16712082560296851</v>
      </c>
      <c r="AC692" s="84">
        <v>0.1325613079019074</v>
      </c>
      <c r="AD692" s="84">
        <v>0.34435009498523728</v>
      </c>
      <c r="AE692" s="84">
        <v>0.3268080478520935</v>
      </c>
      <c r="AF692" s="84">
        <v>0.53922672672672678</v>
      </c>
      <c r="AG692" s="84">
        <v>0.44514876363428679</v>
      </c>
      <c r="AH692" s="84">
        <v>0.44475853945818611</v>
      </c>
      <c r="AI692" s="84">
        <v>0.47226411932294282</v>
      </c>
      <c r="AJ692" s="84">
        <v>0.46274769160328638</v>
      </c>
      <c r="AK692" s="84">
        <v>0.46363022527776082</v>
      </c>
    </row>
    <row r="693" spans="1:37">
      <c r="A693" s="84">
        <v>6</v>
      </c>
      <c r="B693" s="84">
        <v>0.56787729196050785</v>
      </c>
      <c r="C693" s="84">
        <v>0.48969405436160041</v>
      </c>
      <c r="D693" s="84">
        <v>0.52293736005052527</v>
      </c>
      <c r="E693" s="84">
        <v>0.56576952236542832</v>
      </c>
      <c r="F693" s="84">
        <v>0.52492810655365507</v>
      </c>
      <c r="G693" s="84">
        <v>0.51281535158346747</v>
      </c>
      <c r="H693" s="84">
        <v>0.49608819345661459</v>
      </c>
      <c r="I693" s="84">
        <v>0.52364315242032278</v>
      </c>
      <c r="J693" s="84">
        <v>0.52813824152542388</v>
      </c>
      <c r="K693" s="84">
        <v>0.60509188361408883</v>
      </c>
      <c r="L693" s="84">
        <v>0.55636627985245413</v>
      </c>
      <c r="M693" s="84">
        <v>0.56263616557734197</v>
      </c>
      <c r="N693" s="84">
        <v>0.1162301567429516</v>
      </c>
      <c r="O693" s="84">
        <v>0.32202590357893912</v>
      </c>
      <c r="P693" s="84">
        <v>0.44104892607520019</v>
      </c>
      <c r="Q693" s="84">
        <v>9.0663267277011642E-2</v>
      </c>
      <c r="R693" s="84">
        <v>0.1482986111111112</v>
      </c>
      <c r="S693" s="84">
        <v>0.15059065228556751</v>
      </c>
      <c r="T693" s="84">
        <v>8.6096374889478328E-2</v>
      </c>
      <c r="U693" s="84">
        <v>0.174860696364252</v>
      </c>
      <c r="V693" s="84">
        <v>0.14627535491324339</v>
      </c>
      <c r="W693" s="84">
        <v>8.974408610476596E-2</v>
      </c>
      <c r="X693" s="84">
        <v>0.13638431980585139</v>
      </c>
      <c r="Y693" s="84">
        <v>0.16512994350282489</v>
      </c>
      <c r="Z693" s="84">
        <v>8.6130296807914883E-2</v>
      </c>
      <c r="AA693" s="84">
        <v>0.1448666258684618</v>
      </c>
      <c r="AB693" s="84">
        <v>0.19022495361781069</v>
      </c>
      <c r="AC693" s="84">
        <v>0.1532016348773842</v>
      </c>
      <c r="AD693" s="84">
        <v>0.39969330067977382</v>
      </c>
      <c r="AE693" s="84">
        <v>0.375910821098423</v>
      </c>
      <c r="AF693" s="84">
        <v>0.58201951951951958</v>
      </c>
      <c r="AG693" s="84">
        <v>0.48700816629547128</v>
      </c>
      <c r="AH693" s="84">
        <v>0.49151943462897529</v>
      </c>
      <c r="AI693" s="84">
        <v>0.50729009552538973</v>
      </c>
      <c r="AJ693" s="84">
        <v>0.50235291125073134</v>
      </c>
      <c r="AK693" s="84">
        <v>0.49769811552390891</v>
      </c>
    </row>
    <row r="694" spans="1:37">
      <c r="A694" s="84">
        <v>7</v>
      </c>
      <c r="B694" s="84">
        <v>0.60736953455571241</v>
      </c>
      <c r="C694" s="84">
        <v>0.54025396332790232</v>
      </c>
      <c r="D694" s="84">
        <v>0.57110868691508276</v>
      </c>
      <c r="E694" s="84">
        <v>0.62452615617892349</v>
      </c>
      <c r="F694" s="84">
        <v>0.58952626002724384</v>
      </c>
      <c r="G694" s="84">
        <v>0.57763016639828235</v>
      </c>
      <c r="H694" s="84">
        <v>0.53947368421052633</v>
      </c>
      <c r="I694" s="84">
        <v>0.62189625283371108</v>
      </c>
      <c r="J694" s="84">
        <v>0.58282574152542377</v>
      </c>
      <c r="K694" s="84">
        <v>0.69295558958652381</v>
      </c>
      <c r="L694" s="84">
        <v>0.65342882528741841</v>
      </c>
      <c r="M694" s="84">
        <v>0.61593526299408652</v>
      </c>
      <c r="N694" s="84">
        <v>0.14036756973308631</v>
      </c>
      <c r="O694" s="84">
        <v>0.38377783455513848</v>
      </c>
      <c r="P694" s="84">
        <v>0.48517932758532722</v>
      </c>
      <c r="Q694" s="84">
        <v>0.1092440220960328</v>
      </c>
      <c r="R694" s="84">
        <v>0.17855902777777791</v>
      </c>
      <c r="S694" s="84">
        <v>0.16859270672830001</v>
      </c>
      <c r="T694" s="84">
        <v>0.1037430002947244</v>
      </c>
      <c r="U694" s="84">
        <v>0.21094110765631249</v>
      </c>
      <c r="V694" s="84">
        <v>0.16367110261935969</v>
      </c>
      <c r="W694" s="84">
        <v>0.1088698749467652</v>
      </c>
      <c r="X694" s="84">
        <v>0.1656919913711743</v>
      </c>
      <c r="Y694" s="84">
        <v>0.18474576271186441</v>
      </c>
      <c r="Z694" s="84">
        <v>0.1057308194885197</v>
      </c>
      <c r="AA694" s="84">
        <v>0.17792217142445729</v>
      </c>
      <c r="AB694" s="84">
        <v>0.21272031539888681</v>
      </c>
      <c r="AC694" s="84">
        <v>0.1842643051771117</v>
      </c>
      <c r="AD694" s="84">
        <v>0.49273305715135829</v>
      </c>
      <c r="AE694" s="84">
        <v>0.421968461120174</v>
      </c>
      <c r="AF694" s="84">
        <v>0.63701201201201196</v>
      </c>
      <c r="AG694" s="84">
        <v>0.54759865227571225</v>
      </c>
      <c r="AH694" s="84">
        <v>0.5512367491166078</v>
      </c>
      <c r="AI694" s="84">
        <v>0.55371208312384779</v>
      </c>
      <c r="AJ694" s="84">
        <v>0.55887365502505537</v>
      </c>
      <c r="AK694" s="84">
        <v>0.54287643484132331</v>
      </c>
    </row>
    <row r="695" spans="1:37">
      <c r="A695" s="84">
        <v>8</v>
      </c>
      <c r="B695" s="84">
        <v>0.66643159379407624</v>
      </c>
      <c r="C695" s="84">
        <v>0.63871001112059356</v>
      </c>
      <c r="D695" s="84">
        <v>0.61371074237813616</v>
      </c>
      <c r="E695" s="84">
        <v>0.71664139499620927</v>
      </c>
      <c r="F695" s="84">
        <v>0.68839110034811546</v>
      </c>
      <c r="G695" s="84">
        <v>0.61681427804616207</v>
      </c>
      <c r="H695" s="84">
        <v>0.58214793741109527</v>
      </c>
      <c r="I695" s="84">
        <v>0.63680490732097594</v>
      </c>
      <c r="J695" s="84">
        <v>0.58487817796610175</v>
      </c>
      <c r="K695" s="84">
        <v>0.65122511485451762</v>
      </c>
      <c r="L695" s="84">
        <v>0.62216957001696249</v>
      </c>
      <c r="M695" s="84">
        <v>0.59632741985683169</v>
      </c>
      <c r="N695" s="84">
        <v>0.13906555160498771</v>
      </c>
      <c r="O695" s="84">
        <v>0.37137634873528419</v>
      </c>
      <c r="P695" s="84">
        <v>0.47319014336003262</v>
      </c>
      <c r="Q695" s="84">
        <v>0.1080851392590876</v>
      </c>
      <c r="R695" s="84">
        <v>0.1762586805555556</v>
      </c>
      <c r="S695" s="84">
        <v>0.17013353877760659</v>
      </c>
      <c r="T695" s="84">
        <v>0.1026746242263484</v>
      </c>
      <c r="U695" s="84">
        <v>0.2084269720571785</v>
      </c>
      <c r="V695" s="84">
        <v>0.16524849481237919</v>
      </c>
      <c r="W695" s="84">
        <v>0.1082117000271013</v>
      </c>
      <c r="X695" s="84">
        <v>0.16441115006067139</v>
      </c>
      <c r="Y695" s="84">
        <v>0.18673446327683621</v>
      </c>
      <c r="Z695" s="84">
        <v>0.1055441478439425</v>
      </c>
      <c r="AA695" s="84">
        <v>0.17756218726376041</v>
      </c>
      <c r="AB695" s="84">
        <v>0.21547425788497221</v>
      </c>
      <c r="AC695" s="84">
        <v>0.18562670299727521</v>
      </c>
      <c r="AD695" s="84">
        <v>0.49030692820031579</v>
      </c>
      <c r="AE695" s="84">
        <v>0.42234910277324628</v>
      </c>
      <c r="AF695" s="84">
        <v>0.69857357357357353</v>
      </c>
      <c r="AG695" s="84">
        <v>0.63628576323453812</v>
      </c>
      <c r="AH695" s="84">
        <v>0.59299175500588919</v>
      </c>
      <c r="AI695" s="84">
        <v>0.63130551365845466</v>
      </c>
      <c r="AJ695" s="84">
        <v>0.66311398265204913</v>
      </c>
      <c r="AK695" s="84">
        <v>0.58142532686759552</v>
      </c>
    </row>
    <row r="696" spans="1:37">
      <c r="A696" s="84">
        <v>9</v>
      </c>
      <c r="B696" s="84">
        <v>0.63593088857545854</v>
      </c>
      <c r="C696" s="84">
        <v>0.62971008870613154</v>
      </c>
      <c r="D696" s="84">
        <v>0.59177814778664517</v>
      </c>
      <c r="E696" s="84">
        <v>0.67228961334344195</v>
      </c>
      <c r="F696" s="84">
        <v>0.64873618889057039</v>
      </c>
      <c r="G696" s="84">
        <v>0.57830112721417071</v>
      </c>
      <c r="H696" s="84">
        <v>0.52542674253200572</v>
      </c>
      <c r="I696" s="84">
        <v>0.53577810374716606</v>
      </c>
      <c r="J696" s="84">
        <v>0.5138373940677966</v>
      </c>
      <c r="K696" s="84">
        <v>0.48219754977029089</v>
      </c>
      <c r="L696" s="84">
        <v>0.50009423548100496</v>
      </c>
      <c r="M696" s="84">
        <v>0.5101151571739807</v>
      </c>
      <c r="N696" s="84">
        <v>0.12714707797085481</v>
      </c>
      <c r="O696" s="84">
        <v>0.3308504156757926</v>
      </c>
      <c r="P696" s="84">
        <v>0.45732360593847249</v>
      </c>
      <c r="Q696" s="84">
        <v>0.1029087959207324</v>
      </c>
      <c r="R696" s="84">
        <v>0.16167534722222229</v>
      </c>
      <c r="S696" s="84">
        <v>0.16764252696456089</v>
      </c>
      <c r="T696" s="84">
        <v>9.3906572354848214E-2</v>
      </c>
      <c r="U696" s="84">
        <v>0.1899762952929224</v>
      </c>
      <c r="V696" s="84">
        <v>0.1632489835817911</v>
      </c>
      <c r="W696" s="84">
        <v>9.8958534980061158E-2</v>
      </c>
      <c r="X696" s="84">
        <v>0.1499848321423756</v>
      </c>
      <c r="Y696" s="84">
        <v>0.1857853107344633</v>
      </c>
      <c r="Z696" s="84">
        <v>9.6583908904237445E-2</v>
      </c>
      <c r="AA696" s="84">
        <v>0.1618758774613917</v>
      </c>
      <c r="AB696" s="84">
        <v>0.21657583487940629</v>
      </c>
      <c r="AC696" s="84">
        <v>0.17486376021798361</v>
      </c>
      <c r="AD696" s="84">
        <v>0.43464329038017002</v>
      </c>
      <c r="AE696" s="84">
        <v>0.40902664491571511</v>
      </c>
      <c r="AF696" s="84">
        <v>0.63945195195195192</v>
      </c>
      <c r="AG696" s="84">
        <v>0.60107932156929922</v>
      </c>
      <c r="AH696" s="84">
        <v>0.57179034157832742</v>
      </c>
      <c r="AI696" s="84">
        <v>0.61454667337020286</v>
      </c>
      <c r="AJ696" s="84">
        <v>0.64271360618624884</v>
      </c>
      <c r="AK696" s="84">
        <v>0.56957829476398003</v>
      </c>
    </row>
    <row r="697" spans="1:37">
      <c r="A697" s="84">
        <v>10</v>
      </c>
      <c r="B697" s="84">
        <v>0.44887165021156561</v>
      </c>
      <c r="C697" s="84">
        <v>0.46952181446711649</v>
      </c>
      <c r="D697" s="84">
        <v>0.4815410231383131</v>
      </c>
      <c r="E697" s="84">
        <v>0.48881728582259287</v>
      </c>
      <c r="F697" s="84">
        <v>0.49571666414408949</v>
      </c>
      <c r="G697" s="84">
        <v>0.50496511003757394</v>
      </c>
      <c r="H697" s="84">
        <v>0.45323613086770992</v>
      </c>
      <c r="I697" s="84">
        <v>0.49169222563008391</v>
      </c>
      <c r="J697" s="84">
        <v>0.50304555084745772</v>
      </c>
      <c r="K697" s="84">
        <v>0.47071209800918828</v>
      </c>
      <c r="L697" s="84">
        <v>0.48881290218357087</v>
      </c>
      <c r="M697" s="84">
        <v>0.52489884842826018</v>
      </c>
      <c r="N697" s="84">
        <v>0.1249436626771496</v>
      </c>
      <c r="O697" s="84">
        <v>0.32414850337060991</v>
      </c>
      <c r="P697" s="84">
        <v>0.4746696597112392</v>
      </c>
      <c r="Q697" s="84">
        <v>0.1956194228763472</v>
      </c>
      <c r="R697" s="84">
        <v>0.1797048611111112</v>
      </c>
      <c r="S697" s="84">
        <v>0.18929121725731901</v>
      </c>
      <c r="T697" s="84">
        <v>0.1051429413498379</v>
      </c>
      <c r="U697" s="84">
        <v>0.19126927931533411</v>
      </c>
      <c r="V697" s="84">
        <v>0.16982515385128091</v>
      </c>
      <c r="W697" s="84">
        <v>9.717759107979404E-2</v>
      </c>
      <c r="X697" s="84">
        <v>0.1467574491034111</v>
      </c>
      <c r="Y697" s="84">
        <v>0.19177401129943511</v>
      </c>
      <c r="Z697" s="84">
        <v>9.4717192458465563E-2</v>
      </c>
      <c r="AA697" s="84">
        <v>0.1580690449620217</v>
      </c>
      <c r="AB697" s="84">
        <v>0.22115607606679041</v>
      </c>
      <c r="AC697" s="84">
        <v>0.172275204359673</v>
      </c>
      <c r="AD697" s="84">
        <v>0.42425213430683673</v>
      </c>
      <c r="AE697" s="84">
        <v>0.4133224578575313</v>
      </c>
      <c r="AF697" s="84">
        <v>0.48235735735735741</v>
      </c>
      <c r="AG697" s="84">
        <v>0.49488892696019637</v>
      </c>
      <c r="AH697" s="84">
        <v>0.49434628975265021</v>
      </c>
      <c r="AI697" s="84">
        <v>0.44008714596949888</v>
      </c>
      <c r="AJ697" s="84">
        <v>0.48782845369216282</v>
      </c>
      <c r="AK697" s="84">
        <v>0.4654103492726045</v>
      </c>
    </row>
    <row r="698" spans="1:37">
      <c r="A698" s="84">
        <v>11</v>
      </c>
      <c r="B698" s="84">
        <v>0.45310296191819471</v>
      </c>
      <c r="C698" s="84">
        <v>0.45951328005793052</v>
      </c>
      <c r="D698" s="84">
        <v>0.48039271975655962</v>
      </c>
      <c r="E698" s="84">
        <v>0.48104624715693722</v>
      </c>
      <c r="F698" s="84">
        <v>0.48436506735280749</v>
      </c>
      <c r="G698" s="84">
        <v>0.50892377885131512</v>
      </c>
      <c r="H698" s="84">
        <v>0.45216927453769562</v>
      </c>
      <c r="I698" s="84">
        <v>0.48913188425123338</v>
      </c>
      <c r="J698" s="84">
        <v>0.50900423728813571</v>
      </c>
      <c r="K698" s="84">
        <v>0.46554364471669218</v>
      </c>
      <c r="L698" s="84">
        <v>0.48415497697961829</v>
      </c>
      <c r="M698" s="84">
        <v>0.52902272019919072</v>
      </c>
      <c r="N698" s="84">
        <v>0.1231909459662477</v>
      </c>
      <c r="O698" s="84">
        <v>0.31876338908433399</v>
      </c>
      <c r="P698" s="84">
        <v>0.47727156777715418</v>
      </c>
      <c r="Q698" s="84">
        <v>0.35929230888090552</v>
      </c>
      <c r="R698" s="84">
        <v>0.22999131944444451</v>
      </c>
      <c r="S698" s="84">
        <v>0.22614278376990249</v>
      </c>
      <c r="T698" s="84">
        <v>0.2265325670498084</v>
      </c>
      <c r="U698" s="84">
        <v>0.2371394267770833</v>
      </c>
      <c r="V698" s="84">
        <v>0.17086934304947679</v>
      </c>
      <c r="W698" s="84">
        <v>0.12547911262534359</v>
      </c>
      <c r="X698" s="84">
        <v>0.1514004988539841</v>
      </c>
      <c r="Y698" s="84">
        <v>0.19340112994350281</v>
      </c>
      <c r="Z698" s="84">
        <v>0.14007840209072239</v>
      </c>
      <c r="AA698" s="84">
        <v>0.16865257928651151</v>
      </c>
      <c r="AB698" s="84">
        <v>0.24904336734693869</v>
      </c>
      <c r="AC698" s="84">
        <v>0.1739782016348774</v>
      </c>
      <c r="AD698" s="84">
        <v>0.42695291936554441</v>
      </c>
      <c r="AE698" s="84">
        <v>0.41799891245241971</v>
      </c>
      <c r="AF698" s="84">
        <v>0.47428678678678682</v>
      </c>
      <c r="AG698" s="84">
        <v>0.48243960938838443</v>
      </c>
      <c r="AH698" s="84">
        <v>0.49511189634864561</v>
      </c>
      <c r="AI698" s="84">
        <v>0.43405396346572811</v>
      </c>
      <c r="AJ698" s="84">
        <v>0.47475389820161268</v>
      </c>
      <c r="AK698" s="84">
        <v>0.46608556871892448</v>
      </c>
    </row>
    <row r="699" spans="1:37">
      <c r="A699" s="84">
        <v>12</v>
      </c>
      <c r="B699" s="84">
        <v>0.4486953455571227</v>
      </c>
      <c r="C699" s="84">
        <v>0.46540978095016422</v>
      </c>
      <c r="D699" s="84">
        <v>0.48510076362174881</v>
      </c>
      <c r="E699" s="84">
        <v>0.48711144806671719</v>
      </c>
      <c r="F699" s="84">
        <v>0.4883002875737853</v>
      </c>
      <c r="G699" s="84">
        <v>0.51482823403113254</v>
      </c>
      <c r="H699" s="84">
        <v>0.45288051209103852</v>
      </c>
      <c r="I699" s="84">
        <v>0.47873049739965329</v>
      </c>
      <c r="J699" s="84">
        <v>0.50549523305084754</v>
      </c>
      <c r="K699" s="84">
        <v>0.4517611026033691</v>
      </c>
      <c r="L699" s="84">
        <v>0.4702619746371936</v>
      </c>
      <c r="M699" s="84">
        <v>0.51960784313725494</v>
      </c>
      <c r="N699" s="84">
        <v>0.20782212429265359</v>
      </c>
      <c r="O699" s="84">
        <v>0.34806705843045538</v>
      </c>
      <c r="P699" s="84">
        <v>0.46696597112392219</v>
      </c>
      <c r="Q699" s="84">
        <v>0.55336655464132578</v>
      </c>
      <c r="R699" s="84">
        <v>0.32592013888888899</v>
      </c>
      <c r="S699" s="84">
        <v>0.26856702619414491</v>
      </c>
      <c r="T699" s="84">
        <v>0.39098880047155921</v>
      </c>
      <c r="U699" s="84">
        <v>0.29671930958757908</v>
      </c>
      <c r="V699" s="84">
        <v>0.1853769078669659</v>
      </c>
      <c r="W699" s="84">
        <v>0.26288280614812798</v>
      </c>
      <c r="X699" s="84">
        <v>0.1812137656734529</v>
      </c>
      <c r="Y699" s="84">
        <v>0.20969491525423731</v>
      </c>
      <c r="Z699" s="84">
        <v>0.30505880156804183</v>
      </c>
      <c r="AA699" s="84">
        <v>0.21859138197919289</v>
      </c>
      <c r="AB699" s="84">
        <v>0.34534438775510201</v>
      </c>
      <c r="AC699" s="84">
        <v>0.1707765667574932</v>
      </c>
      <c r="AD699" s="84">
        <v>0.41553180288846681</v>
      </c>
      <c r="AE699" s="84">
        <v>0.41424687330070692</v>
      </c>
      <c r="AF699" s="84">
        <v>0.48048048048048042</v>
      </c>
      <c r="AG699" s="84">
        <v>0.48863571469362099</v>
      </c>
      <c r="AH699" s="84">
        <v>0.50035335689045934</v>
      </c>
      <c r="AI699" s="84">
        <v>0.44980727333668508</v>
      </c>
      <c r="AJ699" s="84">
        <v>0.48398748505583389</v>
      </c>
      <c r="AK699" s="84">
        <v>0.47400405131667789</v>
      </c>
    </row>
    <row r="700" spans="1:37">
      <c r="A700" s="84">
        <v>13</v>
      </c>
      <c r="B700" s="84">
        <v>0.44640338504936528</v>
      </c>
      <c r="C700" s="84">
        <v>0.45224610132671272</v>
      </c>
      <c r="D700" s="84">
        <v>0.48148360796922551</v>
      </c>
      <c r="E700" s="84">
        <v>0.46721000758150122</v>
      </c>
      <c r="F700" s="84">
        <v>0.47337672165884659</v>
      </c>
      <c r="G700" s="84">
        <v>0.51006441223832533</v>
      </c>
      <c r="H700" s="84">
        <v>0.45821479374110963</v>
      </c>
      <c r="I700" s="84">
        <v>0.47897052940392049</v>
      </c>
      <c r="J700" s="84">
        <v>0.51681673728813571</v>
      </c>
      <c r="K700" s="84">
        <v>0.45539816232771813</v>
      </c>
      <c r="L700" s="84">
        <v>0.47432756253197289</v>
      </c>
      <c r="M700" s="84">
        <v>0.53159041394335504</v>
      </c>
      <c r="N700" s="84">
        <v>0.47483599579347979</v>
      </c>
      <c r="O700" s="84">
        <v>0.47754564572237179</v>
      </c>
      <c r="P700" s="84">
        <v>0.50941278506198662</v>
      </c>
      <c r="Q700" s="84">
        <v>0.73708811372503569</v>
      </c>
      <c r="R700" s="84">
        <v>0.42729166666666668</v>
      </c>
      <c r="S700" s="84">
        <v>0.34201335387776072</v>
      </c>
      <c r="T700" s="84">
        <v>0.6578617742410845</v>
      </c>
      <c r="U700" s="84">
        <v>0.41114839557101651</v>
      </c>
      <c r="V700" s="84">
        <v>0.26860100864233188</v>
      </c>
      <c r="W700" s="84">
        <v>0.5326183746951102</v>
      </c>
      <c r="X700" s="84">
        <v>0.30446103545908038</v>
      </c>
      <c r="Y700" s="84">
        <v>0.30320903954802259</v>
      </c>
      <c r="Z700" s="84">
        <v>0.54956132163524363</v>
      </c>
      <c r="AA700" s="84">
        <v>0.34243493286295401</v>
      </c>
      <c r="AB700" s="84">
        <v>0.48591141001855293</v>
      </c>
      <c r="AC700" s="84">
        <v>0.20667574931880109</v>
      </c>
      <c r="AD700" s="84">
        <v>0.43365910599436958</v>
      </c>
      <c r="AE700" s="84">
        <v>0.43768352365415991</v>
      </c>
      <c r="AF700" s="84">
        <v>0.47015765765765771</v>
      </c>
      <c r="AG700" s="84">
        <v>0.47504425789503729</v>
      </c>
      <c r="AH700" s="84">
        <v>0.49652532391048287</v>
      </c>
      <c r="AI700" s="84">
        <v>0.44461203284732692</v>
      </c>
      <c r="AJ700" s="84">
        <v>0.47124360898430551</v>
      </c>
      <c r="AK700" s="84">
        <v>0.47240807807992141</v>
      </c>
    </row>
    <row r="701" spans="1:37">
      <c r="A701" s="84">
        <v>14</v>
      </c>
      <c r="B701" s="84">
        <v>0.45944992947813829</v>
      </c>
      <c r="C701" s="84">
        <v>0.4546771148524581</v>
      </c>
      <c r="D701" s="84">
        <v>0.4968134581156341</v>
      </c>
      <c r="E701" s="84">
        <v>0.46948445792266869</v>
      </c>
      <c r="F701" s="84">
        <v>0.47643408506129858</v>
      </c>
      <c r="G701" s="84">
        <v>0.52529522275899088</v>
      </c>
      <c r="H701" s="84">
        <v>0.46995021337126602</v>
      </c>
      <c r="I701" s="84">
        <v>0.4817442325643419</v>
      </c>
      <c r="J701" s="84">
        <v>0.52211334745762716</v>
      </c>
      <c r="K701" s="84">
        <v>0.46516079632465551</v>
      </c>
      <c r="L701" s="84">
        <v>0.47990091812282942</v>
      </c>
      <c r="M701" s="84">
        <v>0.53501400560224088</v>
      </c>
      <c r="N701" s="84">
        <v>0.6990835795482998</v>
      </c>
      <c r="O701" s="84">
        <v>0.62203966117018139</v>
      </c>
      <c r="P701" s="84">
        <v>0.55997143002908023</v>
      </c>
      <c r="Q701" s="84">
        <v>0.8956619152470352</v>
      </c>
      <c r="R701" s="84">
        <v>0.53474826388888907</v>
      </c>
      <c r="S701" s="84">
        <v>0.419517205957884</v>
      </c>
      <c r="T701" s="84">
        <v>0.8420277040966696</v>
      </c>
      <c r="U701" s="84">
        <v>0.51983088589929072</v>
      </c>
      <c r="V701" s="84">
        <v>0.42302992601808459</v>
      </c>
      <c r="W701" s="84">
        <v>0.76139223353594787</v>
      </c>
      <c r="X701" s="84">
        <v>0.48143622758527721</v>
      </c>
      <c r="Y701" s="84">
        <v>0.42298305084745752</v>
      </c>
      <c r="Z701" s="84">
        <v>0.80918424491319774</v>
      </c>
      <c r="AA701" s="84">
        <v>0.55134274091939961</v>
      </c>
      <c r="AB701" s="84">
        <v>0.62088358070500926</v>
      </c>
      <c r="AC701" s="84">
        <v>0.43508174386920978</v>
      </c>
      <c r="AD701" s="84">
        <v>0.50793069510883249</v>
      </c>
      <c r="AE701" s="84">
        <v>0.56764545948885259</v>
      </c>
      <c r="AF701" s="84">
        <v>0.47747747747747749</v>
      </c>
      <c r="AG701" s="84">
        <v>0.47858488949802969</v>
      </c>
      <c r="AH701" s="84">
        <v>0.51224970553592464</v>
      </c>
      <c r="AI701" s="84">
        <v>0.44092508798391161</v>
      </c>
      <c r="AJ701" s="84">
        <v>0.47233739475491548</v>
      </c>
      <c r="AK701" s="84">
        <v>0.4910686882327665</v>
      </c>
    </row>
    <row r="702" spans="1:37">
      <c r="A702" s="84">
        <v>15</v>
      </c>
      <c r="B702" s="84">
        <v>0.45433709449929482</v>
      </c>
      <c r="C702" s="84">
        <v>0.45224610132671261</v>
      </c>
      <c r="D702" s="84">
        <v>0.48923465579606118</v>
      </c>
      <c r="E702" s="84">
        <v>0.4689158453373769</v>
      </c>
      <c r="F702" s="84">
        <v>0.47591947934009371</v>
      </c>
      <c r="G702" s="84">
        <v>0.52066559312936134</v>
      </c>
      <c r="H702" s="84">
        <v>0.47368421052631582</v>
      </c>
      <c r="I702" s="84">
        <v>0.49606614215228678</v>
      </c>
      <c r="J702" s="84">
        <v>0.52668167372881369</v>
      </c>
      <c r="K702" s="84">
        <v>0.47396630934150069</v>
      </c>
      <c r="L702" s="84">
        <v>0.49532861258447558</v>
      </c>
      <c r="M702" s="84">
        <v>0.54123871770930598</v>
      </c>
      <c r="N702" s="84">
        <v>0.84215534077820631</v>
      </c>
      <c r="O702" s="84">
        <v>0.73907745523869428</v>
      </c>
      <c r="P702" s="84">
        <v>0.6434365593592164</v>
      </c>
      <c r="Q702" s="84">
        <v>0.95766214702360275</v>
      </c>
      <c r="R702" s="84">
        <v>0.65951388888888907</v>
      </c>
      <c r="S702" s="84">
        <v>0.58741653826399587</v>
      </c>
      <c r="T702" s="84">
        <v>0.94311818449749485</v>
      </c>
      <c r="U702" s="84">
        <v>0.65402415622530752</v>
      </c>
      <c r="V702" s="84">
        <v>0.61273910821799138</v>
      </c>
      <c r="W702" s="84">
        <v>0.92249022416663429</v>
      </c>
      <c r="X702" s="84">
        <v>0.6742786841040852</v>
      </c>
      <c r="Y702" s="84">
        <v>0.62198870056497202</v>
      </c>
      <c r="Z702" s="84">
        <v>0.95979092775807351</v>
      </c>
      <c r="AA702" s="84">
        <v>0.77502789877245426</v>
      </c>
      <c r="AB702" s="84">
        <v>0.73492578849721701</v>
      </c>
      <c r="AC702" s="84">
        <v>0.7534059945504088</v>
      </c>
      <c r="AD702" s="84">
        <v>0.72259733125815384</v>
      </c>
      <c r="AE702" s="84">
        <v>0.76269711799891249</v>
      </c>
      <c r="AF702" s="84">
        <v>0.47428678678678682</v>
      </c>
      <c r="AG702" s="84">
        <v>0.47621495060247843</v>
      </c>
      <c r="AH702" s="84">
        <v>0.50535924617196704</v>
      </c>
      <c r="AI702" s="84">
        <v>0.44243338360985418</v>
      </c>
      <c r="AJ702" s="84">
        <v>0.47022613384885409</v>
      </c>
      <c r="AK702" s="84">
        <v>0.48210668467251849</v>
      </c>
    </row>
    <row r="703" spans="1:37">
      <c r="A703" s="84">
        <v>16</v>
      </c>
      <c r="B703" s="84">
        <v>0.45116361071932309</v>
      </c>
      <c r="C703" s="84">
        <v>0.46753045232368678</v>
      </c>
      <c r="D703" s="84">
        <v>0.49067003502325302</v>
      </c>
      <c r="E703" s="84">
        <v>0.48673237300985589</v>
      </c>
      <c r="F703" s="84">
        <v>0.49383986680793091</v>
      </c>
      <c r="G703" s="84">
        <v>0.52355072463768115</v>
      </c>
      <c r="H703" s="84">
        <v>0.48826458036984349</v>
      </c>
      <c r="I703" s="84">
        <v>0.54593945859447912</v>
      </c>
      <c r="J703" s="84">
        <v>0.57176906779661019</v>
      </c>
      <c r="K703" s="84">
        <v>0.5290964777947933</v>
      </c>
      <c r="L703" s="84">
        <v>0.55337766888344442</v>
      </c>
      <c r="M703" s="84">
        <v>0.60154061624649868</v>
      </c>
      <c r="N703" s="84">
        <v>0.96925234112874958</v>
      </c>
      <c r="O703" s="84">
        <v>0.87394115681688667</v>
      </c>
      <c r="P703" s="84">
        <v>0.78174582929442382</v>
      </c>
      <c r="Q703" s="84">
        <v>0.98528218797079625</v>
      </c>
      <c r="R703" s="84">
        <v>0.80822916666666689</v>
      </c>
      <c r="S703" s="84">
        <v>0.7905752439650745</v>
      </c>
      <c r="T703" s="84">
        <v>0.99465811965811979</v>
      </c>
      <c r="U703" s="84">
        <v>0.79487732044453996</v>
      </c>
      <c r="V703" s="84">
        <v>0.82382084379373943</v>
      </c>
      <c r="W703" s="84">
        <v>0.98102907584498034</v>
      </c>
      <c r="X703" s="84">
        <v>0.85935182688418499</v>
      </c>
      <c r="Y703" s="84">
        <v>0.85369491525423724</v>
      </c>
      <c r="Z703" s="84">
        <v>0.9874183311554976</v>
      </c>
      <c r="AA703" s="84">
        <v>0.90860002159904962</v>
      </c>
      <c r="AB703" s="84">
        <v>0.86436108534322809</v>
      </c>
      <c r="AC703" s="84">
        <v>0.98487738419618531</v>
      </c>
      <c r="AD703" s="84">
        <v>0.95120276487148392</v>
      </c>
      <c r="AE703" s="84">
        <v>0.94034801522566624</v>
      </c>
      <c r="AF703" s="84">
        <v>0.48667417417417408</v>
      </c>
      <c r="AG703" s="84">
        <v>0.4933184855233852</v>
      </c>
      <c r="AH703" s="84">
        <v>0.5073027090694936</v>
      </c>
      <c r="AI703" s="84">
        <v>0.44963968493380257</v>
      </c>
      <c r="AJ703" s="84">
        <v>0.48737058988120979</v>
      </c>
      <c r="AK703" s="84">
        <v>0.48235221901663489</v>
      </c>
    </row>
    <row r="704" spans="1:37">
      <c r="A704" s="84">
        <v>17</v>
      </c>
      <c r="B704" s="84">
        <v>0.50758110014104374</v>
      </c>
      <c r="C704" s="84">
        <v>0.52494375048490971</v>
      </c>
      <c r="D704" s="84">
        <v>0.54745363725096152</v>
      </c>
      <c r="E704" s="84">
        <v>0.54529946929492035</v>
      </c>
      <c r="F704" s="84">
        <v>0.55377629786589966</v>
      </c>
      <c r="G704" s="84">
        <v>0.58366881374127755</v>
      </c>
      <c r="H704" s="84">
        <v>0.54054054054054068</v>
      </c>
      <c r="I704" s="84">
        <v>0.62675023336444846</v>
      </c>
      <c r="J704" s="84">
        <v>0.64850370762711884</v>
      </c>
      <c r="K704" s="84">
        <v>0.60758039816232767</v>
      </c>
      <c r="L704" s="84">
        <v>0.63466250235588717</v>
      </c>
      <c r="M704" s="84">
        <v>0.67444755680049806</v>
      </c>
      <c r="N704" s="84">
        <v>1</v>
      </c>
      <c r="O704" s="84">
        <v>0.97242585641005463</v>
      </c>
      <c r="P704" s="84">
        <v>0.91898372532013661</v>
      </c>
      <c r="Q704" s="84">
        <v>0.9920809672808748</v>
      </c>
      <c r="R704" s="84">
        <v>0.93263888888888924</v>
      </c>
      <c r="S704" s="84">
        <v>0.95338983050847459</v>
      </c>
      <c r="T704" s="84">
        <v>1</v>
      </c>
      <c r="U704" s="84">
        <v>0.91232336914693823</v>
      </c>
      <c r="V704" s="84">
        <v>0.97047388416164948</v>
      </c>
      <c r="W704" s="84">
        <v>1</v>
      </c>
      <c r="X704" s="84">
        <v>0.97148442766617216</v>
      </c>
      <c r="Y704" s="84">
        <v>0.99853107344632774</v>
      </c>
      <c r="Z704" s="84">
        <v>0.99410117603136094</v>
      </c>
      <c r="AA704" s="84">
        <v>1</v>
      </c>
      <c r="AB704" s="84">
        <v>1</v>
      </c>
      <c r="AC704" s="84">
        <v>1</v>
      </c>
      <c r="AD704" s="84">
        <v>1</v>
      </c>
      <c r="AE704" s="84">
        <v>1</v>
      </c>
      <c r="AF704" s="84">
        <v>0.54354354354354351</v>
      </c>
      <c r="AG704" s="84">
        <v>0.55253840443150004</v>
      </c>
      <c r="AH704" s="84">
        <v>0.56554770318021197</v>
      </c>
      <c r="AI704" s="84">
        <v>0.50695491871962473</v>
      </c>
      <c r="AJ704" s="84">
        <v>0.54702006969704675</v>
      </c>
      <c r="AK704" s="84">
        <v>0.53870235099134489</v>
      </c>
    </row>
    <row r="705" spans="1:37">
      <c r="A705" s="84">
        <v>18</v>
      </c>
      <c r="B705" s="84">
        <v>0.60225669957686889</v>
      </c>
      <c r="C705" s="84">
        <v>0.61688261308092174</v>
      </c>
      <c r="D705" s="84">
        <v>0.64396853648733987</v>
      </c>
      <c r="E705" s="84">
        <v>0.6360879454131918</v>
      </c>
      <c r="F705" s="84">
        <v>0.64579990918722552</v>
      </c>
      <c r="G705" s="84">
        <v>0.6773349436392917</v>
      </c>
      <c r="H705" s="84">
        <v>0.62482219061166433</v>
      </c>
      <c r="I705" s="84">
        <v>0.7270569409254567</v>
      </c>
      <c r="J705" s="84">
        <v>0.73834745762711873</v>
      </c>
      <c r="K705" s="84">
        <v>0.70558958652373649</v>
      </c>
      <c r="L705" s="84">
        <v>0.73525214722274601</v>
      </c>
      <c r="M705" s="84">
        <v>0.75972611266728907</v>
      </c>
      <c r="N705" s="84">
        <v>0.95948720516801045</v>
      </c>
      <c r="O705" s="84">
        <v>1</v>
      </c>
      <c r="P705" s="84">
        <v>1</v>
      </c>
      <c r="Q705" s="84">
        <v>1</v>
      </c>
      <c r="R705" s="84">
        <v>1</v>
      </c>
      <c r="S705" s="84">
        <v>1</v>
      </c>
      <c r="T705" s="84">
        <v>0.99815797229590342</v>
      </c>
      <c r="U705" s="84">
        <v>1</v>
      </c>
      <c r="V705" s="84">
        <v>1</v>
      </c>
      <c r="W705" s="84">
        <v>0.99783189438228348</v>
      </c>
      <c r="X705" s="84">
        <v>1</v>
      </c>
      <c r="Y705" s="84">
        <v>1</v>
      </c>
      <c r="Z705" s="84">
        <v>1</v>
      </c>
      <c r="AA705" s="84">
        <v>0.93496886137009994</v>
      </c>
      <c r="AB705" s="84">
        <v>0.94428339517625215</v>
      </c>
      <c r="AC705" s="84">
        <v>0.89291553133514989</v>
      </c>
      <c r="AD705" s="84">
        <v>0.99313359730837003</v>
      </c>
      <c r="AE705" s="84">
        <v>0.96242523110386069</v>
      </c>
      <c r="AF705" s="84">
        <v>0.63663663663663661</v>
      </c>
      <c r="AG705" s="84">
        <v>0.64733596025355478</v>
      </c>
      <c r="AH705" s="84">
        <v>0.66277974087161362</v>
      </c>
      <c r="AI705" s="84">
        <v>0.59426847662141769</v>
      </c>
      <c r="AJ705" s="84">
        <v>0.64278991682140774</v>
      </c>
      <c r="AK705" s="84">
        <v>0.63274200478791953</v>
      </c>
    </row>
    <row r="706" spans="1:37">
      <c r="A706" s="84">
        <v>19</v>
      </c>
      <c r="B706" s="84">
        <v>0.70239774330042326</v>
      </c>
      <c r="C706" s="84">
        <v>0.72064033930741966</v>
      </c>
      <c r="D706" s="84">
        <v>0.74547855543434549</v>
      </c>
      <c r="E706" s="84">
        <v>0.74109173616376056</v>
      </c>
      <c r="F706" s="84">
        <v>0.75202058422884788</v>
      </c>
      <c r="G706" s="84">
        <v>0.77777777777777779</v>
      </c>
      <c r="H706" s="84">
        <v>0.71159317211948792</v>
      </c>
      <c r="I706" s="84">
        <v>0.81557541005467382</v>
      </c>
      <c r="J706" s="84">
        <v>0.81316207627118653</v>
      </c>
      <c r="K706" s="84">
        <v>0.78560490045941811</v>
      </c>
      <c r="L706" s="84">
        <v>0.81349452087989038</v>
      </c>
      <c r="M706" s="84">
        <v>0.82438530967942736</v>
      </c>
      <c r="N706" s="84">
        <v>0.79508237768541223</v>
      </c>
      <c r="O706" s="84">
        <v>0.92016666339104969</v>
      </c>
      <c r="P706" s="84">
        <v>0.98566399673486049</v>
      </c>
      <c r="Q706" s="84">
        <v>0.98041488005562627</v>
      </c>
      <c r="R706" s="84">
        <v>0.91843750000000035</v>
      </c>
      <c r="S706" s="84">
        <v>0.89260400616332813</v>
      </c>
      <c r="T706" s="84">
        <v>0.99860005894488657</v>
      </c>
      <c r="U706" s="84">
        <v>0.92636148139026542</v>
      </c>
      <c r="V706" s="84">
        <v>0.86212259225522658</v>
      </c>
      <c r="W706" s="84">
        <v>0.93112393046575559</v>
      </c>
      <c r="X706" s="84">
        <v>0.85579580693002544</v>
      </c>
      <c r="Y706" s="84">
        <v>0.79245197740112994</v>
      </c>
      <c r="Z706" s="84">
        <v>0.94429718125816708</v>
      </c>
      <c r="AA706" s="84">
        <v>0.8150311386299004</v>
      </c>
      <c r="AB706" s="84">
        <v>0.80348446196660461</v>
      </c>
      <c r="AC706" s="84">
        <v>0.78058583106267021</v>
      </c>
      <c r="AD706" s="84">
        <v>0.97653979080359821</v>
      </c>
      <c r="AE706" s="84">
        <v>0.87743338771071222</v>
      </c>
      <c r="AF706" s="84">
        <v>0.73986486486486491</v>
      </c>
      <c r="AG706" s="84">
        <v>0.75478270801210656</v>
      </c>
      <c r="AH706" s="84">
        <v>0.7657832744405183</v>
      </c>
      <c r="AI706" s="84">
        <v>0.69230769230769229</v>
      </c>
      <c r="AJ706" s="84">
        <v>0.74998092234121039</v>
      </c>
      <c r="AK706" s="84">
        <v>0.73586642931680069</v>
      </c>
    </row>
    <row r="707" spans="1:37">
      <c r="A707" s="84">
        <v>20</v>
      </c>
      <c r="B707" s="84">
        <v>0.78473201692524708</v>
      </c>
      <c r="C707" s="84">
        <v>0.81038094499185354</v>
      </c>
      <c r="D707" s="84">
        <v>0.82011827524832059</v>
      </c>
      <c r="E707" s="84">
        <v>0.82808946171341924</v>
      </c>
      <c r="F707" s="84">
        <v>0.84065385197517761</v>
      </c>
      <c r="G707" s="84">
        <v>0.8521202361782072</v>
      </c>
      <c r="H707" s="84">
        <v>0.8401493598862021</v>
      </c>
      <c r="I707" s="84">
        <v>0.91494865982130935</v>
      </c>
      <c r="J707" s="84">
        <v>0.92200741525423746</v>
      </c>
      <c r="K707" s="84">
        <v>0.92725880551301665</v>
      </c>
      <c r="L707" s="84">
        <v>0.91726124767776884</v>
      </c>
      <c r="M707" s="84">
        <v>0.92071272953625893</v>
      </c>
      <c r="N707" s="84">
        <v>0.62066202614051791</v>
      </c>
      <c r="O707" s="84">
        <v>0.83797488256913177</v>
      </c>
      <c r="P707" s="84">
        <v>0.91877965409928075</v>
      </c>
      <c r="Q707" s="84">
        <v>0.91872368370224444</v>
      </c>
      <c r="R707" s="84">
        <v>0.74382812500000028</v>
      </c>
      <c r="S707" s="84">
        <v>0.73525937339496661</v>
      </c>
      <c r="T707" s="84">
        <v>0.92252431476569396</v>
      </c>
      <c r="U707" s="84">
        <v>0.76201910743055346</v>
      </c>
      <c r="V707" s="84">
        <v>0.68523249872253467</v>
      </c>
      <c r="W707" s="84">
        <v>0.79914050098726219</v>
      </c>
      <c r="X707" s="84">
        <v>0.69057570446272065</v>
      </c>
      <c r="Y707" s="84">
        <v>0.59439548022598876</v>
      </c>
      <c r="Z707" s="84">
        <v>0.78278887436998323</v>
      </c>
      <c r="AA707" s="84">
        <v>0.64915943698477274</v>
      </c>
      <c r="AB707" s="84">
        <v>0.63790004638218911</v>
      </c>
      <c r="AC707" s="84">
        <v>0.61260217983651233</v>
      </c>
      <c r="AD707" s="84">
        <v>0.94795266759744579</v>
      </c>
      <c r="AE707" s="84">
        <v>0.84850462207721578</v>
      </c>
      <c r="AF707" s="84">
        <v>0.82282282282282282</v>
      </c>
      <c r="AG707" s="84">
        <v>0.84495459996573552</v>
      </c>
      <c r="AH707" s="84">
        <v>0.84222614840989396</v>
      </c>
      <c r="AI707" s="84">
        <v>0.77744260097201268</v>
      </c>
      <c r="AJ707" s="84">
        <v>0.84241853839696812</v>
      </c>
      <c r="AK707" s="84">
        <v>0.81357804922963572</v>
      </c>
    </row>
    <row r="708" spans="1:37">
      <c r="A708" s="84">
        <v>21</v>
      </c>
      <c r="B708" s="84">
        <v>0.9684414668547251</v>
      </c>
      <c r="C708" s="84">
        <v>0.98921561021025661</v>
      </c>
      <c r="D708" s="84">
        <v>0.96882356318539331</v>
      </c>
      <c r="E708" s="84">
        <v>0.97346474601971189</v>
      </c>
      <c r="F708" s="84">
        <v>0.96627818979869839</v>
      </c>
      <c r="G708" s="84">
        <v>0.96618357487922713</v>
      </c>
      <c r="H708" s="84">
        <v>1</v>
      </c>
      <c r="I708" s="84">
        <v>1</v>
      </c>
      <c r="J708" s="84">
        <v>1</v>
      </c>
      <c r="K708" s="84">
        <v>1</v>
      </c>
      <c r="L708" s="84">
        <v>1</v>
      </c>
      <c r="M708" s="84">
        <v>1</v>
      </c>
      <c r="N708" s="84">
        <v>0.51039110621463268</v>
      </c>
      <c r="O708" s="84">
        <v>0.8082977928892906</v>
      </c>
      <c r="P708" s="84">
        <v>0.94673741135656331</v>
      </c>
      <c r="Q708" s="84">
        <v>0.78479545717927912</v>
      </c>
      <c r="R708" s="84">
        <v>0.63751736111111146</v>
      </c>
      <c r="S708" s="84">
        <v>0.60174627632254751</v>
      </c>
      <c r="T708" s="84">
        <v>0.77917771883289133</v>
      </c>
      <c r="U708" s="84">
        <v>0.65306981087543226</v>
      </c>
      <c r="V708" s="84">
        <v>0.56206260691830889</v>
      </c>
      <c r="W708" s="84">
        <v>0.60010066204653678</v>
      </c>
      <c r="X708" s="84">
        <v>0.53974821356343539</v>
      </c>
      <c r="Y708" s="84">
        <v>0.45807909604519781</v>
      </c>
      <c r="Z708" s="84">
        <v>0.55445211872316602</v>
      </c>
      <c r="AA708" s="84">
        <v>0.49824507721660238</v>
      </c>
      <c r="AB708" s="84">
        <v>0.55783279220779225</v>
      </c>
      <c r="AC708" s="84">
        <v>0.49673024523160758</v>
      </c>
      <c r="AD708" s="84">
        <v>0.90764688379757841</v>
      </c>
      <c r="AE708" s="84">
        <v>0.83953235454051112</v>
      </c>
      <c r="AF708" s="84">
        <v>0.95495495495495497</v>
      </c>
      <c r="AG708" s="84">
        <v>0.97655759237050954</v>
      </c>
      <c r="AH708" s="84">
        <v>0.97844522968197867</v>
      </c>
      <c r="AI708" s="84">
        <v>1</v>
      </c>
      <c r="AJ708" s="84">
        <v>0.99002874367257632</v>
      </c>
      <c r="AK708" s="84">
        <v>1</v>
      </c>
    </row>
    <row r="709" spans="1:37">
      <c r="A709" s="84">
        <v>22</v>
      </c>
      <c r="B709" s="84">
        <v>1</v>
      </c>
      <c r="C709" s="84">
        <v>1</v>
      </c>
      <c r="D709" s="84">
        <v>1</v>
      </c>
      <c r="E709" s="84">
        <v>1</v>
      </c>
      <c r="F709" s="84">
        <v>1</v>
      </c>
      <c r="G709" s="84">
        <v>1</v>
      </c>
      <c r="H709" s="84">
        <v>0.98719772403982931</v>
      </c>
      <c r="I709" s="84">
        <v>0.92620349379917322</v>
      </c>
      <c r="J709" s="84">
        <v>0.94398834745762716</v>
      </c>
      <c r="K709" s="84">
        <v>0.91156202143951004</v>
      </c>
      <c r="L709" s="84">
        <v>0.90875312996419089</v>
      </c>
      <c r="M709" s="84">
        <v>0.92569249922191099</v>
      </c>
      <c r="N709" s="84">
        <v>0.37242726225649753</v>
      </c>
      <c r="O709" s="84">
        <v>0.66052160924510128</v>
      </c>
      <c r="P709" s="84">
        <v>0.833886026223152</v>
      </c>
      <c r="Q709" s="84">
        <v>0.56306254104376718</v>
      </c>
      <c r="R709" s="84">
        <v>0.47902777777777811</v>
      </c>
      <c r="S709" s="84">
        <v>0.45891114535182342</v>
      </c>
      <c r="T709" s="84">
        <v>0.49012673150604191</v>
      </c>
      <c r="U709" s="84">
        <v>0.47776785805908728</v>
      </c>
      <c r="V709" s="84">
        <v>0.41754237852969289</v>
      </c>
      <c r="W709" s="84">
        <v>0.40102210693406642</v>
      </c>
      <c r="X709" s="84">
        <v>0.38969596872050699</v>
      </c>
      <c r="Y709" s="84">
        <v>0.37774011299435029</v>
      </c>
      <c r="Z709" s="84">
        <v>0.40429344782527538</v>
      </c>
      <c r="AA709" s="84">
        <v>0.37243061305302583</v>
      </c>
      <c r="AB709" s="84">
        <v>0.46645987940630801</v>
      </c>
      <c r="AC709" s="84">
        <v>0.33262942779291549</v>
      </c>
      <c r="AD709" s="84">
        <v>0.76606166029617084</v>
      </c>
      <c r="AE709" s="84">
        <v>0.73518216421968452</v>
      </c>
      <c r="AF709" s="84">
        <v>1</v>
      </c>
      <c r="AG709" s="84">
        <v>1</v>
      </c>
      <c r="AH709" s="84">
        <v>1</v>
      </c>
      <c r="AI709" s="84">
        <v>0.98625775096363322</v>
      </c>
      <c r="AJ709" s="84">
        <v>1</v>
      </c>
      <c r="AK709" s="84">
        <v>0.9970535878706035</v>
      </c>
    </row>
    <row r="710" spans="1:37">
      <c r="A710" s="84">
        <v>23</v>
      </c>
      <c r="B710" s="84">
        <v>0.92401269393511987</v>
      </c>
      <c r="C710" s="84">
        <v>0.87599244834096235</v>
      </c>
      <c r="D710" s="84">
        <v>0.92323591892978119</v>
      </c>
      <c r="E710" s="84">
        <v>0.8730098559514784</v>
      </c>
      <c r="F710" s="84">
        <v>0.87485999697290751</v>
      </c>
      <c r="G710" s="84">
        <v>0.90827965646806219</v>
      </c>
      <c r="H710" s="84">
        <v>0.8757112375533429</v>
      </c>
      <c r="I710" s="84">
        <v>0.78005067342312295</v>
      </c>
      <c r="J710" s="84">
        <v>0.79786811440677985</v>
      </c>
      <c r="K710" s="84">
        <v>0.76148545176110249</v>
      </c>
      <c r="L710" s="84">
        <v>0.74857973667914157</v>
      </c>
      <c r="M710" s="84">
        <v>0.76556178026766264</v>
      </c>
      <c r="N710" s="84">
        <v>0.2293054234062798</v>
      </c>
      <c r="O710" s="84">
        <v>0.50700654468269102</v>
      </c>
      <c r="P710" s="84">
        <v>0.6987908780164277</v>
      </c>
      <c r="Q710" s="84">
        <v>0.39938965503920892</v>
      </c>
      <c r="R710" s="84">
        <v>0.34659722222222239</v>
      </c>
      <c r="S710" s="84">
        <v>0.32942989214175661</v>
      </c>
      <c r="T710" s="84">
        <v>0.28481432360742698</v>
      </c>
      <c r="U710" s="84">
        <v>0.33344621289084542</v>
      </c>
      <c r="V710" s="84">
        <v>0.26671258136899872</v>
      </c>
      <c r="W710" s="84">
        <v>0.24700917573270351</v>
      </c>
      <c r="X710" s="84">
        <v>0.25515707159228801</v>
      </c>
      <c r="Y710" s="84">
        <v>0.27966101694915257</v>
      </c>
      <c r="Z710" s="84">
        <v>0.25424677991413108</v>
      </c>
      <c r="AA710" s="84">
        <v>0.26464235573634759</v>
      </c>
      <c r="AB710" s="84">
        <v>0.35531655844155852</v>
      </c>
      <c r="AC710" s="84">
        <v>0.25190735694822891</v>
      </c>
      <c r="AD710" s="84">
        <v>0.62237073996933034</v>
      </c>
      <c r="AE710" s="84">
        <v>0.59418162044589451</v>
      </c>
      <c r="AF710" s="84">
        <v>0.90559309309309299</v>
      </c>
      <c r="AG710" s="84">
        <v>0.87213751356290314</v>
      </c>
      <c r="AH710" s="84">
        <v>0.90853945818610138</v>
      </c>
      <c r="AI710" s="84">
        <v>0.87045416457181157</v>
      </c>
      <c r="AJ710" s="84">
        <v>0.86927988197288453</v>
      </c>
      <c r="AK710" s="84">
        <v>0.90731078509606522</v>
      </c>
    </row>
    <row r="711" spans="1:37">
      <c r="A711" s="84">
        <v>24</v>
      </c>
      <c r="B711" s="84">
        <v>0.79125528913963328</v>
      </c>
      <c r="C711" s="84">
        <v>0.741743605658572</v>
      </c>
      <c r="D711" s="84">
        <v>0.77137279669288628</v>
      </c>
      <c r="E711" s="84">
        <v>0.7198635329795301</v>
      </c>
      <c r="F711" s="84">
        <v>0.72544271227485968</v>
      </c>
      <c r="G711" s="84">
        <v>0.74161298980139556</v>
      </c>
      <c r="H711" s="84">
        <v>0.72226173541963012</v>
      </c>
      <c r="I711" s="84">
        <v>0.60141352180290708</v>
      </c>
      <c r="J711" s="84">
        <v>0.62453654661016944</v>
      </c>
      <c r="K711" s="84">
        <v>0.60279479326186836</v>
      </c>
      <c r="L711" s="84">
        <v>0.56797070622761925</v>
      </c>
      <c r="M711" s="84">
        <v>0.5837223778400249</v>
      </c>
      <c r="N711" s="84">
        <v>0.13811407681906959</v>
      </c>
      <c r="O711" s="84">
        <v>0.41699259055443111</v>
      </c>
      <c r="P711" s="84">
        <v>0.53277893985000757</v>
      </c>
      <c r="Q711" s="84">
        <v>0.25785143122030357</v>
      </c>
      <c r="R711" s="84">
        <v>0.23137152777777789</v>
      </c>
      <c r="S711" s="84">
        <v>0.22126348228043149</v>
      </c>
      <c r="T711" s="84">
        <v>0.17149277925139991</v>
      </c>
      <c r="U711" s="84">
        <v>0.22778068528153181</v>
      </c>
      <c r="V711" s="84">
        <v>0.19002021728022039</v>
      </c>
      <c r="W711" s="84">
        <v>0.13945565062526619</v>
      </c>
      <c r="X711" s="84">
        <v>0.16949238236483749</v>
      </c>
      <c r="Y711" s="84">
        <v>0.2122033898305084</v>
      </c>
      <c r="Z711" s="84">
        <v>0.1497479932798208</v>
      </c>
      <c r="AA711" s="84">
        <v>0.18377191403578241</v>
      </c>
      <c r="AB711" s="84">
        <v>0.2454777365491651</v>
      </c>
      <c r="AC711" s="84">
        <v>0.19189373297002729</v>
      </c>
      <c r="AD711" s="84">
        <v>0.49202352887322331</v>
      </c>
      <c r="AE711" s="84">
        <v>0.45731375747688963</v>
      </c>
      <c r="AF711" s="84">
        <v>0.77721471471471471</v>
      </c>
      <c r="AG711" s="84">
        <v>0.72660042259151369</v>
      </c>
      <c r="AH711" s="84">
        <v>0.74729093050647821</v>
      </c>
      <c r="AI711" s="84">
        <v>0.73135579017931951</v>
      </c>
      <c r="AJ711" s="84">
        <v>0.7394246178109023</v>
      </c>
      <c r="AK711" s="84">
        <v>0.74924805107114345</v>
      </c>
    </row>
    <row r="713" spans="1:37">
      <c r="A713" s="131"/>
      <c r="B713" s="123"/>
    </row>
    <row r="714" spans="1:37">
      <c r="B714" s="123"/>
    </row>
    <row r="721" spans="1:50">
      <c r="A721" s="84" t="s">
        <v>74</v>
      </c>
      <c r="B721" s="83"/>
      <c r="C721" s="83"/>
      <c r="D721" s="83">
        <v>2015</v>
      </c>
      <c r="E721" s="83"/>
      <c r="F721" s="84" t="s">
        <v>1</v>
      </c>
      <c r="G721" s="164">
        <v>10599.055000000009</v>
      </c>
      <c r="H721" s="83" t="s">
        <v>2</v>
      </c>
      <c r="I721" s="83"/>
      <c r="J721" s="83"/>
      <c r="K721" s="83" t="s">
        <v>3</v>
      </c>
      <c r="L721" s="83" t="s">
        <v>4</v>
      </c>
      <c r="M721" s="83"/>
      <c r="N721" s="83"/>
      <c r="O721" s="83"/>
      <c r="P721" s="83"/>
      <c r="Q721" s="83"/>
      <c r="R721" s="83"/>
      <c r="S721" s="83"/>
      <c r="T721" s="105"/>
      <c r="U721" s="83"/>
      <c r="V721" s="83"/>
      <c r="W721" s="83"/>
      <c r="X721" s="83"/>
      <c r="Y721" s="83"/>
      <c r="Z721" s="83"/>
      <c r="AA721" s="83"/>
      <c r="AB721" s="83"/>
      <c r="AC721" s="83"/>
      <c r="AD721" s="83"/>
      <c r="AE721" s="83"/>
      <c r="AF721" s="83"/>
      <c r="AG721" s="83"/>
      <c r="AH721" s="83"/>
      <c r="AI721" s="83"/>
      <c r="AJ721" s="83"/>
      <c r="AK721" s="83"/>
    </row>
    <row r="722" spans="1:50">
      <c r="A722" s="83">
        <v>19</v>
      </c>
      <c r="B722" s="84" t="s">
        <v>72</v>
      </c>
      <c r="C722" s="83"/>
      <c r="D722" s="83"/>
      <c r="E722" s="83"/>
      <c r="F722" s="83" t="s">
        <v>9</v>
      </c>
      <c r="G722" s="83">
        <v>0</v>
      </c>
      <c r="H722" s="83" t="s">
        <v>2</v>
      </c>
      <c r="I722" s="83"/>
      <c r="J722" s="83"/>
      <c r="K722" s="83" t="s">
        <v>10</v>
      </c>
      <c r="L722" s="83" t="s">
        <v>4</v>
      </c>
      <c r="M722" s="83"/>
      <c r="N722" s="83" t="s">
        <v>11</v>
      </c>
      <c r="O722" s="83"/>
      <c r="P722" s="83"/>
      <c r="Q722" s="83"/>
      <c r="R722" s="83"/>
      <c r="S722" s="83"/>
      <c r="T722" s="83"/>
      <c r="U722" s="83"/>
      <c r="V722" s="83"/>
      <c r="W722" s="83"/>
      <c r="X722" s="83"/>
      <c r="Y722" s="83"/>
      <c r="Z722" s="83"/>
      <c r="AA722" s="83"/>
      <c r="AB722" s="83"/>
      <c r="AC722" s="83"/>
      <c r="AD722" s="83"/>
      <c r="AE722" s="83"/>
      <c r="AF722" s="83"/>
      <c r="AG722" s="83"/>
      <c r="AH722" s="83"/>
      <c r="AI722" s="83"/>
      <c r="AJ722" s="83"/>
      <c r="AK722" s="83"/>
    </row>
    <row r="723" spans="1:50">
      <c r="A723" s="84"/>
      <c r="B723" s="84">
        <v>1</v>
      </c>
      <c r="C723" s="84" t="s">
        <v>22</v>
      </c>
      <c r="D723" s="84" t="s">
        <v>23</v>
      </c>
      <c r="E723" s="84">
        <v>2</v>
      </c>
      <c r="F723" s="84" t="s">
        <v>24</v>
      </c>
      <c r="G723" s="84" t="s">
        <v>25</v>
      </c>
      <c r="H723" s="84">
        <v>3</v>
      </c>
      <c r="I723" s="84" t="s">
        <v>26</v>
      </c>
      <c r="J723" s="84" t="s">
        <v>27</v>
      </c>
      <c r="K723" s="84">
        <v>4</v>
      </c>
      <c r="L723" s="84" t="s">
        <v>28</v>
      </c>
      <c r="M723" s="84" t="s">
        <v>29</v>
      </c>
      <c r="N723" s="84">
        <v>5</v>
      </c>
      <c r="O723" s="84" t="s">
        <v>30</v>
      </c>
      <c r="P723" s="84" t="s">
        <v>30</v>
      </c>
      <c r="Q723" s="84">
        <v>6</v>
      </c>
      <c r="R723" s="84" t="s">
        <v>31</v>
      </c>
      <c r="S723" s="84" t="s">
        <v>32</v>
      </c>
      <c r="T723" s="84">
        <v>7</v>
      </c>
      <c r="U723" s="84" t="s">
        <v>33</v>
      </c>
      <c r="V723" s="84" t="s">
        <v>34</v>
      </c>
      <c r="W723" s="84">
        <v>8</v>
      </c>
      <c r="X723" s="84" t="s">
        <v>35</v>
      </c>
      <c r="Y723" s="84" t="s">
        <v>36</v>
      </c>
      <c r="Z723" s="84">
        <v>9</v>
      </c>
      <c r="AA723" s="84" t="s">
        <v>37</v>
      </c>
      <c r="AB723" s="84" t="s">
        <v>38</v>
      </c>
      <c r="AC723" s="84">
        <v>10</v>
      </c>
      <c r="AD723" s="84" t="s">
        <v>39</v>
      </c>
      <c r="AE723" s="84" t="s">
        <v>40</v>
      </c>
      <c r="AF723" s="84">
        <v>11</v>
      </c>
      <c r="AG723" s="84" t="s">
        <v>41</v>
      </c>
      <c r="AH723" s="84" t="s">
        <v>42</v>
      </c>
      <c r="AI723" s="84">
        <v>12</v>
      </c>
      <c r="AJ723" s="84" t="s">
        <v>43</v>
      </c>
      <c r="AK723" s="84" t="s">
        <v>44</v>
      </c>
    </row>
    <row r="724" spans="1:50">
      <c r="A724" s="83"/>
      <c r="B724" s="84">
        <v>31</v>
      </c>
      <c r="C724" s="83"/>
      <c r="D724" s="83"/>
      <c r="E724" s="84">
        <v>28</v>
      </c>
      <c r="F724" s="83"/>
      <c r="G724" s="83"/>
      <c r="H724" s="84">
        <v>31</v>
      </c>
      <c r="I724" s="83"/>
      <c r="J724" s="83"/>
      <c r="K724" s="84">
        <v>30</v>
      </c>
      <c r="L724" s="83"/>
      <c r="M724" s="83"/>
      <c r="N724" s="84">
        <v>31</v>
      </c>
      <c r="O724" s="83"/>
      <c r="P724" s="83"/>
      <c r="Q724" s="84">
        <v>30</v>
      </c>
      <c r="R724" s="83"/>
      <c r="S724" s="83"/>
      <c r="T724" s="84">
        <v>31</v>
      </c>
      <c r="U724" s="83"/>
      <c r="V724" s="83"/>
      <c r="W724" s="84">
        <v>31</v>
      </c>
      <c r="X724" s="83"/>
      <c r="Y724" s="83"/>
      <c r="Z724" s="84">
        <v>30</v>
      </c>
      <c r="AA724" s="83"/>
      <c r="AB724" s="83"/>
      <c r="AC724" s="84">
        <v>31</v>
      </c>
      <c r="AD724" s="83"/>
      <c r="AE724" s="83"/>
      <c r="AF724" s="84">
        <v>30</v>
      </c>
      <c r="AG724" s="83"/>
      <c r="AH724" s="83"/>
      <c r="AI724" s="84">
        <v>31</v>
      </c>
      <c r="AJ724" s="83"/>
      <c r="AK724" s="83"/>
    </row>
    <row r="725" spans="1:50">
      <c r="A725" s="84" t="s">
        <v>47</v>
      </c>
      <c r="B725" s="84" t="s">
        <v>48</v>
      </c>
      <c r="C725" s="84" t="s">
        <v>49</v>
      </c>
      <c r="D725" s="84" t="s">
        <v>50</v>
      </c>
      <c r="E725" s="84" t="s">
        <v>48</v>
      </c>
      <c r="F725" s="84" t="s">
        <v>49</v>
      </c>
      <c r="G725" s="84" t="s">
        <v>50</v>
      </c>
      <c r="H725" s="84" t="s">
        <v>48</v>
      </c>
      <c r="I725" s="84" t="s">
        <v>49</v>
      </c>
      <c r="J725" s="84" t="s">
        <v>50</v>
      </c>
      <c r="K725" s="84" t="s">
        <v>48</v>
      </c>
      <c r="L725" s="84" t="s">
        <v>49</v>
      </c>
      <c r="M725" s="84" t="s">
        <v>50</v>
      </c>
      <c r="N725" s="84" t="s">
        <v>48</v>
      </c>
      <c r="O725" s="84" t="s">
        <v>49</v>
      </c>
      <c r="P725" s="84" t="s">
        <v>50</v>
      </c>
      <c r="Q725" s="84" t="s">
        <v>48</v>
      </c>
      <c r="R725" s="84" t="s">
        <v>49</v>
      </c>
      <c r="S725" s="84" t="s">
        <v>50</v>
      </c>
      <c r="T725" s="84" t="s">
        <v>48</v>
      </c>
      <c r="U725" s="84" t="s">
        <v>49</v>
      </c>
      <c r="V725" s="84" t="s">
        <v>50</v>
      </c>
      <c r="W725" s="84" t="s">
        <v>48</v>
      </c>
      <c r="X725" s="84" t="s">
        <v>49</v>
      </c>
      <c r="Y725" s="84" t="s">
        <v>50</v>
      </c>
      <c r="Z725" s="84" t="s">
        <v>48</v>
      </c>
      <c r="AA725" s="84" t="s">
        <v>49</v>
      </c>
      <c r="AB725" s="84" t="s">
        <v>50</v>
      </c>
      <c r="AC725" s="84" t="s">
        <v>48</v>
      </c>
      <c r="AD725" s="84" t="s">
        <v>49</v>
      </c>
      <c r="AE725" s="84" t="s">
        <v>50</v>
      </c>
      <c r="AF725" s="84" t="s">
        <v>48</v>
      </c>
      <c r="AG725" s="84" t="s">
        <v>49</v>
      </c>
      <c r="AH725" s="84" t="s">
        <v>50</v>
      </c>
      <c r="AI725" s="84" t="s">
        <v>48</v>
      </c>
      <c r="AJ725" s="84" t="s">
        <v>49</v>
      </c>
      <c r="AK725" s="84" t="s">
        <v>50</v>
      </c>
    </row>
    <row r="726" spans="1:50">
      <c r="A726" s="83"/>
      <c r="B726" s="168">
        <v>7.789090116568835E-2</v>
      </c>
      <c r="C726" s="169">
        <v>1.05577716814599</v>
      </c>
      <c r="D726" s="169">
        <v>0.97238273361890581</v>
      </c>
      <c r="E726" s="168">
        <v>6.7221147470550496E-2</v>
      </c>
      <c r="F726" s="169">
        <v>1.0372779507512351</v>
      </c>
      <c r="G726" s="169">
        <v>0.97845532189286433</v>
      </c>
      <c r="H726" s="168">
        <v>7.2733355898524393E-2</v>
      </c>
      <c r="I726" s="169">
        <v>1.092365476382356</v>
      </c>
      <c r="J726" s="169">
        <v>1.0030274020998891</v>
      </c>
      <c r="K726" s="168">
        <v>6.9210715694824593E-2</v>
      </c>
      <c r="L726" s="169">
        <v>1.045187305292343</v>
      </c>
      <c r="M726" s="169">
        <v>0.98385713359453908</v>
      </c>
      <c r="N726" s="168">
        <v>7.7331781539412711E-2</v>
      </c>
      <c r="O726" s="169">
        <v>1.796854239235824</v>
      </c>
      <c r="P726" s="169">
        <v>0.83758981708491564</v>
      </c>
      <c r="Q726" s="168">
        <v>8.5895937810697848E-2</v>
      </c>
      <c r="R726" s="169">
        <v>1.9367944660847209</v>
      </c>
      <c r="S726" s="169">
        <v>0.77973395106487042</v>
      </c>
      <c r="T726" s="168">
        <v>0.10219445097579311</v>
      </c>
      <c r="U726" s="169">
        <v>1.9541592144001569</v>
      </c>
      <c r="V726" s="169">
        <v>0.75158458544072704</v>
      </c>
      <c r="W726" s="168">
        <v>9.8725547801100974E-2</v>
      </c>
      <c r="X726" s="169">
        <v>1.3661369046187879</v>
      </c>
      <c r="Y726" s="169">
        <v>1.004784688995215</v>
      </c>
      <c r="Z726" s="168">
        <v>0.1215083854888252</v>
      </c>
      <c r="AA726" s="169">
        <v>1.7509393568455469</v>
      </c>
      <c r="AB726" s="169">
        <v>0.79592535258110719</v>
      </c>
      <c r="AC726" s="168">
        <v>7.8530499452885136E-2</v>
      </c>
      <c r="AD726" s="169">
        <v>1.4803116539283401</v>
      </c>
      <c r="AE726" s="169">
        <v>1.034792986740539</v>
      </c>
      <c r="AF726" s="168">
        <v>7.164744469085027E-2</v>
      </c>
      <c r="AG726" s="169">
        <v>1.0715846069675641</v>
      </c>
      <c r="AH726" s="169">
        <v>0.98482659812723627</v>
      </c>
      <c r="AI726" s="168">
        <v>7.710983201084691E-2</v>
      </c>
      <c r="AJ726" s="169">
        <v>1.0615330988370251</v>
      </c>
      <c r="AK726" s="169">
        <v>1.004261072556538</v>
      </c>
      <c r="AM726" t="str">
        <f>A721</f>
        <v>RefgChg-Res-16pct-Inc-NTXV_eff-cDXGF-DMoMH85-CZ03</v>
      </c>
      <c r="AN726" s="165">
        <f>1/($B726*(1/$B724)*(1/(5/7+2/7*$D726))*$B736/SUM($B728:$B751))</f>
        <v>9281.3186785268226</v>
      </c>
      <c r="AO726" s="165">
        <f>1/(B726*(1/B724)*(1/(5/7+2/7*D726)))</f>
        <v>394.85215174127308</v>
      </c>
      <c r="AP726" s="165"/>
      <c r="AR726" s="170">
        <f>CHOOSE(AV$3,C726,F726,I726,L726,O726,R726,U726,X726,AA726,AD726,AG726,AJ726)</f>
        <v>1.9541592144001569</v>
      </c>
      <c r="AS726" s="166"/>
      <c r="AT726" s="166"/>
      <c r="AV726" s="116">
        <f>AN726/AR726</f>
        <v>4749.5202080429199</v>
      </c>
      <c r="AW726" s="167">
        <f>AO726/AR726</f>
        <v>202.05730875540544</v>
      </c>
      <c r="AX726" s="165"/>
    </row>
    <row r="727" spans="1:50">
      <c r="A727" s="84" t="s">
        <v>51</v>
      </c>
      <c r="B727" s="84" t="s">
        <v>52</v>
      </c>
      <c r="C727" s="84" t="s">
        <v>53</v>
      </c>
      <c r="D727" s="84" t="s">
        <v>54</v>
      </c>
      <c r="E727" s="84" t="s">
        <v>52</v>
      </c>
      <c r="F727" s="84" t="s">
        <v>53</v>
      </c>
      <c r="G727" s="84" t="s">
        <v>54</v>
      </c>
      <c r="H727" s="84" t="s">
        <v>52</v>
      </c>
      <c r="I727" s="84" t="s">
        <v>53</v>
      </c>
      <c r="J727" s="84" t="s">
        <v>54</v>
      </c>
      <c r="K727" s="84" t="s">
        <v>52</v>
      </c>
      <c r="L727" s="84" t="s">
        <v>53</v>
      </c>
      <c r="M727" s="84" t="s">
        <v>54</v>
      </c>
      <c r="N727" s="84" t="s">
        <v>52</v>
      </c>
      <c r="O727" s="84" t="s">
        <v>53</v>
      </c>
      <c r="P727" s="84" t="s">
        <v>54</v>
      </c>
      <c r="Q727" s="84" t="s">
        <v>52</v>
      </c>
      <c r="R727" s="84" t="s">
        <v>53</v>
      </c>
      <c r="S727" s="84" t="s">
        <v>54</v>
      </c>
      <c r="T727" s="84" t="s">
        <v>52</v>
      </c>
      <c r="U727" s="84" t="s">
        <v>53</v>
      </c>
      <c r="V727" s="84" t="s">
        <v>54</v>
      </c>
      <c r="W727" s="84" t="s">
        <v>52</v>
      </c>
      <c r="X727" s="84" t="s">
        <v>53</v>
      </c>
      <c r="Y727" s="84" t="s">
        <v>54</v>
      </c>
      <c r="Z727" s="84" t="s">
        <v>52</v>
      </c>
      <c r="AA727" s="84" t="s">
        <v>53</v>
      </c>
      <c r="AB727" s="84" t="s">
        <v>54</v>
      </c>
      <c r="AC727" s="84" t="s">
        <v>52</v>
      </c>
      <c r="AD727" s="84" t="s">
        <v>53</v>
      </c>
      <c r="AE727" s="84" t="s">
        <v>54</v>
      </c>
      <c r="AF727" s="84" t="s">
        <v>52</v>
      </c>
      <c r="AG727" s="84" t="s">
        <v>53</v>
      </c>
      <c r="AH727" s="84" t="s">
        <v>54</v>
      </c>
      <c r="AI727" s="84" t="s">
        <v>52</v>
      </c>
      <c r="AJ727" s="84" t="s">
        <v>53</v>
      </c>
      <c r="AK727" s="84" t="s">
        <v>54</v>
      </c>
    </row>
    <row r="728" spans="1:50">
      <c r="A728" s="84">
        <v>1</v>
      </c>
      <c r="B728" s="84">
        <v>0.59747974797479753</v>
      </c>
      <c r="C728" s="84">
        <v>0.59393923297567208</v>
      </c>
      <c r="D728" s="84">
        <v>0.65533809914449792</v>
      </c>
      <c r="E728" s="84">
        <v>0.62531694948312855</v>
      </c>
      <c r="F728" s="84">
        <v>0.55823928451921023</v>
      </c>
      <c r="G728" s="84">
        <v>0.61901885779477894</v>
      </c>
      <c r="H728" s="84">
        <v>0.60738897396630942</v>
      </c>
      <c r="I728" s="84">
        <v>0.4882747068676716</v>
      </c>
      <c r="J728" s="84">
        <v>0.55698866336297603</v>
      </c>
      <c r="K728" s="84">
        <v>0.47791858678955451</v>
      </c>
      <c r="L728" s="84">
        <v>0.47699764425550351</v>
      </c>
      <c r="M728" s="84">
        <v>0.53335413903409534</v>
      </c>
      <c r="N728" s="84">
        <v>0.15240773286467491</v>
      </c>
      <c r="O728" s="84">
        <v>0.43806348359562558</v>
      </c>
      <c r="P728" s="84">
        <v>0.50502613590671486</v>
      </c>
      <c r="Q728" s="84">
        <v>0.12539582013932871</v>
      </c>
      <c r="R728" s="84">
        <v>0.30579293654995082</v>
      </c>
      <c r="S728" s="84">
        <v>0.49550956657555661</v>
      </c>
      <c r="T728" s="84">
        <v>0.30341353074234018</v>
      </c>
      <c r="U728" s="84">
        <v>0.2559754585209843</v>
      </c>
      <c r="V728" s="84">
        <v>0.32946918852959117</v>
      </c>
      <c r="W728" s="84">
        <v>0.1678633512206183</v>
      </c>
      <c r="X728" s="84">
        <v>0.22848042027716561</v>
      </c>
      <c r="Y728" s="84">
        <v>0.25319245478706148</v>
      </c>
      <c r="Z728" s="84">
        <v>0.1030963204391457</v>
      </c>
      <c r="AA728" s="84">
        <v>0.15815324165029471</v>
      </c>
      <c r="AB728" s="84">
        <v>0.24956666312922279</v>
      </c>
      <c r="AC728" s="84">
        <v>0.54157088122605357</v>
      </c>
      <c r="AD728" s="84">
        <v>0.42219324553396798</v>
      </c>
      <c r="AE728" s="84">
        <v>0.72046901172529287</v>
      </c>
      <c r="AF728" s="84">
        <v>0.6193347953216376</v>
      </c>
      <c r="AG728" s="84">
        <v>0.56356785365011786</v>
      </c>
      <c r="AH728" s="84">
        <v>0.58916438192871612</v>
      </c>
      <c r="AI728" s="84">
        <v>0.60833333333333339</v>
      </c>
      <c r="AJ728" s="84">
        <v>0.58527121823367689</v>
      </c>
      <c r="AK728" s="84">
        <v>0.63302811039252105</v>
      </c>
    </row>
    <row r="729" spans="1:50">
      <c r="A729" s="84">
        <v>2</v>
      </c>
      <c r="B729" s="84">
        <v>0.52115211521152116</v>
      </c>
      <c r="C729" s="84">
        <v>0.51813980665037729</v>
      </c>
      <c r="D729" s="84">
        <v>0.58068674557599897</v>
      </c>
      <c r="E729" s="84">
        <v>0.56270723620050722</v>
      </c>
      <c r="F729" s="84">
        <v>0.48872935235603687</v>
      </c>
      <c r="G729" s="84">
        <v>0.54593651432789747</v>
      </c>
      <c r="H729" s="84">
        <v>0.53158499234303214</v>
      </c>
      <c r="I729" s="84">
        <v>0.44426433241476182</v>
      </c>
      <c r="J729" s="84">
        <v>0.49304188446134001</v>
      </c>
      <c r="K729" s="84">
        <v>0.45967741935483869</v>
      </c>
      <c r="L729" s="84">
        <v>0.4517072378218841</v>
      </c>
      <c r="M729" s="84">
        <v>0.48817976125458379</v>
      </c>
      <c r="N729" s="84">
        <v>0.13560632688927951</v>
      </c>
      <c r="O729" s="84">
        <v>0.37372632702053898</v>
      </c>
      <c r="P729" s="84">
        <v>0.44511459589867308</v>
      </c>
      <c r="Q729" s="84">
        <v>0.1115205250734066</v>
      </c>
      <c r="R729" s="84">
        <v>0.27253648945020043</v>
      </c>
      <c r="S729" s="84">
        <v>0.43155017571261239</v>
      </c>
      <c r="T729" s="84">
        <v>0.20630269381040511</v>
      </c>
      <c r="U729" s="84">
        <v>0.21189217414006931</v>
      </c>
      <c r="V729" s="84">
        <v>0.28511756699676161</v>
      </c>
      <c r="W729" s="84">
        <v>0.14828811125387351</v>
      </c>
      <c r="X729" s="84">
        <v>0.20387367531173581</v>
      </c>
      <c r="Y729" s="84">
        <v>0.2190963894470733</v>
      </c>
      <c r="Z729" s="84">
        <v>8.4784286817051219E-2</v>
      </c>
      <c r="AA729" s="84">
        <v>0.13967531796091409</v>
      </c>
      <c r="AB729" s="84">
        <v>0.2163146910042803</v>
      </c>
      <c r="AC729" s="84">
        <v>0.38132183908045969</v>
      </c>
      <c r="AD729" s="84">
        <v>0.37958012778719491</v>
      </c>
      <c r="AE729" s="84">
        <v>0.56127303182579569</v>
      </c>
      <c r="AF729" s="84">
        <v>0.54751461988304095</v>
      </c>
      <c r="AG729" s="84">
        <v>0.48743024794339268</v>
      </c>
      <c r="AH729" s="84">
        <v>0.51722493741804743</v>
      </c>
      <c r="AI729" s="84">
        <v>0.54148550724637678</v>
      </c>
      <c r="AJ729" s="84">
        <v>0.51226970218670509</v>
      </c>
      <c r="AK729" s="84">
        <v>0.56611385029134909</v>
      </c>
    </row>
    <row r="730" spans="1:50">
      <c r="A730" s="84">
        <v>3</v>
      </c>
      <c r="B730" s="84">
        <v>0.49378937893789382</v>
      </c>
      <c r="C730" s="84">
        <v>0.48831403378306598</v>
      </c>
      <c r="D730" s="84">
        <v>0.53123168873784143</v>
      </c>
      <c r="E730" s="84">
        <v>0.54105714842988106</v>
      </c>
      <c r="F730" s="84">
        <v>0.47224165728713541</v>
      </c>
      <c r="G730" s="84">
        <v>0.50452989732232745</v>
      </c>
      <c r="H730" s="84">
        <v>0.50019142419601836</v>
      </c>
      <c r="I730" s="84">
        <v>0.43753714810612199</v>
      </c>
      <c r="J730" s="84">
        <v>0.46724594392777141</v>
      </c>
      <c r="K730" s="84">
        <v>0.45948540706605218</v>
      </c>
      <c r="L730" s="84">
        <v>0.44935149332539059</v>
      </c>
      <c r="M730" s="84">
        <v>0.47678864008738392</v>
      </c>
      <c r="N730" s="84">
        <v>0.1286467486818981</v>
      </c>
      <c r="O730" s="84">
        <v>0.344758602293945</v>
      </c>
      <c r="P730" s="84">
        <v>0.43575162272387852</v>
      </c>
      <c r="Q730" s="84">
        <v>0.10547527203638669</v>
      </c>
      <c r="R730" s="84">
        <v>0.25994479316342728</v>
      </c>
      <c r="S730" s="84">
        <v>0.41577508785630629</v>
      </c>
      <c r="T730" s="84">
        <v>0.15581945301254371</v>
      </c>
      <c r="U730" s="84">
        <v>0.1908622152601005</v>
      </c>
      <c r="V730" s="84">
        <v>0.27329046792134037</v>
      </c>
      <c r="W730" s="84">
        <v>0.14065452346761401</v>
      </c>
      <c r="X730" s="84">
        <v>0.1930799190845687</v>
      </c>
      <c r="Y730" s="84">
        <v>0.2084008556427043</v>
      </c>
      <c r="Z730" s="84">
        <v>7.9895359807873753E-2</v>
      </c>
      <c r="AA730" s="84">
        <v>0.13215799813876539</v>
      </c>
      <c r="AB730" s="84">
        <v>0.20304927659273411</v>
      </c>
      <c r="AC730" s="84">
        <v>0.27509578544061303</v>
      </c>
      <c r="AD730" s="84">
        <v>0.36215934280871021</v>
      </c>
      <c r="AE730" s="84">
        <v>0.46673366834170849</v>
      </c>
      <c r="AF730" s="84">
        <v>0.52704678362573099</v>
      </c>
      <c r="AG730" s="84">
        <v>0.46033480987171349</v>
      </c>
      <c r="AH730" s="84">
        <v>0.48349028489688861</v>
      </c>
      <c r="AI730" s="84">
        <v>0.51086956521739135</v>
      </c>
      <c r="AJ730" s="84">
        <v>0.48397872395097258</v>
      </c>
      <c r="AK730" s="84">
        <v>0.52218735992828336</v>
      </c>
    </row>
    <row r="731" spans="1:50">
      <c r="A731" s="84">
        <v>4</v>
      </c>
      <c r="B731" s="84">
        <v>0.48424842484248432</v>
      </c>
      <c r="C731" s="84">
        <v>0.4743971103792628</v>
      </c>
      <c r="D731" s="84">
        <v>0.50544943161842271</v>
      </c>
      <c r="E731" s="84">
        <v>0.53579091086405306</v>
      </c>
      <c r="F731" s="84">
        <v>0.47026435068293132</v>
      </c>
      <c r="G731" s="84">
        <v>0.49365814374874178</v>
      </c>
      <c r="H731" s="84">
        <v>0.47932618683001532</v>
      </c>
      <c r="I731" s="84">
        <v>0.44053601340033488</v>
      </c>
      <c r="J731" s="84">
        <v>0.45197203176973738</v>
      </c>
      <c r="K731" s="84">
        <v>0.45775729646697388</v>
      </c>
      <c r="L731" s="84">
        <v>0.4499742763531992</v>
      </c>
      <c r="M731" s="84">
        <v>0.45587891082156512</v>
      </c>
      <c r="N731" s="84">
        <v>0.123585237258348</v>
      </c>
      <c r="O731" s="84">
        <v>0.33736996532408647</v>
      </c>
      <c r="P731" s="84">
        <v>0.41581940375667747</v>
      </c>
      <c r="Q731" s="84">
        <v>0.1012723818296966</v>
      </c>
      <c r="R731" s="84">
        <v>0.25105876124933818</v>
      </c>
      <c r="S731" s="84">
        <v>0.38812963686060142</v>
      </c>
      <c r="T731" s="84">
        <v>0.10903763109191859</v>
      </c>
      <c r="U731" s="84">
        <v>0.17303048103909671</v>
      </c>
      <c r="V731" s="84">
        <v>0.25386023372600552</v>
      </c>
      <c r="W731" s="84">
        <v>0.1339278966064546</v>
      </c>
      <c r="X731" s="84">
        <v>0.1860903958213822</v>
      </c>
      <c r="Y731" s="84">
        <v>0.1938160368185648</v>
      </c>
      <c r="Z731" s="84">
        <v>7.6292992537953519E-2</v>
      </c>
      <c r="AA731" s="84">
        <v>0.1279598800537691</v>
      </c>
      <c r="AB731" s="84">
        <v>0.18925324560472601</v>
      </c>
      <c r="AC731" s="84">
        <v>0.23103448275862071</v>
      </c>
      <c r="AD731" s="84">
        <v>0.35595253618463929</v>
      </c>
      <c r="AE731" s="84">
        <v>0.41902847571189278</v>
      </c>
      <c r="AF731" s="84">
        <v>0.51224415204678364</v>
      </c>
      <c r="AG731" s="84">
        <v>0.450670195018121</v>
      </c>
      <c r="AH731" s="84">
        <v>0.47031827393014652</v>
      </c>
      <c r="AI731" s="84">
        <v>0.50018115942028984</v>
      </c>
      <c r="AJ731" s="84">
        <v>0.47508800781149629</v>
      </c>
      <c r="AK731" s="84">
        <v>0.50028814753153616</v>
      </c>
    </row>
    <row r="732" spans="1:50">
      <c r="A732" s="84">
        <v>5</v>
      </c>
      <c r="B732" s="84">
        <v>0.47668766876687668</v>
      </c>
      <c r="C732" s="84">
        <v>0.46958992882184231</v>
      </c>
      <c r="D732" s="84">
        <v>0.49349583968123761</v>
      </c>
      <c r="E732" s="84">
        <v>0.5336454066705677</v>
      </c>
      <c r="F732" s="84">
        <v>0.4745535850089741</v>
      </c>
      <c r="G732" s="84">
        <v>0.48164552714582909</v>
      </c>
      <c r="H732" s="84">
        <v>0.48679173047473201</v>
      </c>
      <c r="I732" s="84">
        <v>0.47862970767817581</v>
      </c>
      <c r="J732" s="84">
        <v>0.48021179824859139</v>
      </c>
      <c r="K732" s="84">
        <v>0.50057603686635943</v>
      </c>
      <c r="L732" s="84">
        <v>0.49546451490617638</v>
      </c>
      <c r="M732" s="84">
        <v>0.4865413123195757</v>
      </c>
      <c r="N732" s="84">
        <v>0.1377152899824253</v>
      </c>
      <c r="O732" s="84">
        <v>0.38124833288877041</v>
      </c>
      <c r="P732" s="84">
        <v>0.44982480326268021</v>
      </c>
      <c r="Q732" s="84">
        <v>0.1127871495192585</v>
      </c>
      <c r="R732" s="84">
        <v>0.28121455040459808</v>
      </c>
      <c r="S732" s="84">
        <v>0.41405700898086689</v>
      </c>
      <c r="T732" s="84">
        <v>0.1011207073822743</v>
      </c>
      <c r="U732" s="84">
        <v>0.1876378826447361</v>
      </c>
      <c r="V732" s="84">
        <v>0.26906650396583282</v>
      </c>
      <c r="W732" s="84">
        <v>0.1469276698662233</v>
      </c>
      <c r="X732" s="84">
        <v>0.20701367712327531</v>
      </c>
      <c r="Y732" s="84">
        <v>0.20678032021779991</v>
      </c>
      <c r="Z732" s="84">
        <v>8.3669268376361614E-2</v>
      </c>
      <c r="AA732" s="84">
        <v>0.14184675834970539</v>
      </c>
      <c r="AB732" s="84">
        <v>0.20347376985390361</v>
      </c>
      <c r="AC732" s="84">
        <v>0.19252873563218389</v>
      </c>
      <c r="AD732" s="84">
        <v>0.39791367844569042</v>
      </c>
      <c r="AE732" s="84">
        <v>0.41641541038525959</v>
      </c>
      <c r="AF732" s="84">
        <v>0.50877192982456143</v>
      </c>
      <c r="AG732" s="84">
        <v>0.45032503020192122</v>
      </c>
      <c r="AH732" s="84">
        <v>0.46388127309572053</v>
      </c>
      <c r="AI732" s="84">
        <v>0.49384057971014489</v>
      </c>
      <c r="AJ732" s="84">
        <v>0.47274969807539108</v>
      </c>
      <c r="AK732" s="84">
        <v>0.48235896779150922</v>
      </c>
    </row>
    <row r="733" spans="1:50">
      <c r="A733" s="84">
        <v>6</v>
      </c>
      <c r="B733" s="84">
        <v>0.50981098109810985</v>
      </c>
      <c r="C733" s="84">
        <v>0.50039838521194102</v>
      </c>
      <c r="D733" s="84">
        <v>0.52877065510371513</v>
      </c>
      <c r="E733" s="84">
        <v>0.57245952798907751</v>
      </c>
      <c r="F733" s="84">
        <v>0.51738508806619421</v>
      </c>
      <c r="G733" s="84">
        <v>0.52077041809274549</v>
      </c>
      <c r="H733" s="84">
        <v>0.52335375191424194</v>
      </c>
      <c r="I733" s="84">
        <v>0.54238936618576739</v>
      </c>
      <c r="J733" s="84">
        <v>0.53825266444912101</v>
      </c>
      <c r="K733" s="84">
        <v>0.56451612903225801</v>
      </c>
      <c r="L733" s="84">
        <v>0.56610977227803205</v>
      </c>
      <c r="M733" s="84">
        <v>0.54849028633845687</v>
      </c>
      <c r="N733" s="84">
        <v>0.16302284710017581</v>
      </c>
      <c r="O733" s="84">
        <v>0.44723926380368101</v>
      </c>
      <c r="P733" s="84">
        <v>0.51128726520765122</v>
      </c>
      <c r="Q733" s="84">
        <v>0.13374402671426111</v>
      </c>
      <c r="R733" s="84">
        <v>0.33194055811843021</v>
      </c>
      <c r="S733" s="84">
        <v>0.47848496680983998</v>
      </c>
      <c r="T733" s="84">
        <v>0.1195763931729385</v>
      </c>
      <c r="U733" s="84">
        <v>0.22208733111415699</v>
      </c>
      <c r="V733" s="84">
        <v>0.30877176514760402</v>
      </c>
      <c r="W733" s="84">
        <v>0.17156677499811049</v>
      </c>
      <c r="X733" s="84">
        <v>0.24410494852208561</v>
      </c>
      <c r="Y733" s="84">
        <v>0.23659817203604069</v>
      </c>
      <c r="Z733" s="84">
        <v>9.7006604339994848E-2</v>
      </c>
      <c r="AA733" s="84">
        <v>0.16635301416606349</v>
      </c>
      <c r="AB733" s="84">
        <v>0.23177332059853539</v>
      </c>
      <c r="AC733" s="84">
        <v>0.21590038314176241</v>
      </c>
      <c r="AD733" s="84">
        <v>0.46308514799843498</v>
      </c>
      <c r="AE733" s="84">
        <v>0.469212730318258</v>
      </c>
      <c r="AF733" s="84">
        <v>0.54605263157894746</v>
      </c>
      <c r="AG733" s="84">
        <v>0.4901340390036239</v>
      </c>
      <c r="AH733" s="84">
        <v>0.50762903802598625</v>
      </c>
      <c r="AI733" s="84">
        <v>0.53260869565217395</v>
      </c>
      <c r="AJ733" s="84">
        <v>0.50900634684071222</v>
      </c>
      <c r="AK733" s="84">
        <v>0.52097073701735286</v>
      </c>
    </row>
    <row r="734" spans="1:50">
      <c r="A734" s="84">
        <v>7</v>
      </c>
      <c r="B734" s="84">
        <v>0.55877587758775882</v>
      </c>
      <c r="C734" s="84">
        <v>0.55149792839689793</v>
      </c>
      <c r="D734" s="84">
        <v>0.57887026836985822</v>
      </c>
      <c r="E734" s="84">
        <v>0.63311878291398493</v>
      </c>
      <c r="F734" s="84">
        <v>0.57570042283941214</v>
      </c>
      <c r="G734" s="84">
        <v>0.57412254211126768</v>
      </c>
      <c r="H734" s="84">
        <v>0.57465543644716688</v>
      </c>
      <c r="I734" s="84">
        <v>0.63865024044955943</v>
      </c>
      <c r="J734" s="84">
        <v>0.59758332767632882</v>
      </c>
      <c r="K734" s="84">
        <v>0.65879416282642089</v>
      </c>
      <c r="L734" s="84">
        <v>0.65912106360510136</v>
      </c>
      <c r="M734" s="84">
        <v>0.59865803230085057</v>
      </c>
      <c r="N734" s="84">
        <v>0.19697715289982429</v>
      </c>
      <c r="O734" s="84">
        <v>0.52904774606561777</v>
      </c>
      <c r="P734" s="84">
        <v>0.55655120914469514</v>
      </c>
      <c r="Q734" s="84">
        <v>0.16109159997697051</v>
      </c>
      <c r="R734" s="84">
        <v>0.39601452015427657</v>
      </c>
      <c r="S734" s="84">
        <v>0.53330730183522079</v>
      </c>
      <c r="T734" s="84">
        <v>0.14461237918980061</v>
      </c>
      <c r="U734" s="84">
        <v>0.26812871222505058</v>
      </c>
      <c r="V734" s="84">
        <v>0.34552025156051991</v>
      </c>
      <c r="W734" s="84">
        <v>0.20323482729952391</v>
      </c>
      <c r="X734" s="84">
        <v>0.29673017119048328</v>
      </c>
      <c r="Y734" s="84">
        <v>0.264795488429377</v>
      </c>
      <c r="Z734" s="84">
        <v>0.1157903765331504</v>
      </c>
      <c r="AA734" s="84">
        <v>0.20436356116223761</v>
      </c>
      <c r="AB734" s="84">
        <v>0.25947150588984391</v>
      </c>
      <c r="AC734" s="84">
        <v>0.25909961685823751</v>
      </c>
      <c r="AD734" s="84">
        <v>0.56810535923849237</v>
      </c>
      <c r="AE734" s="84">
        <v>0.52107202680067</v>
      </c>
      <c r="AF734" s="84">
        <v>0.59484649122807021</v>
      </c>
      <c r="AG734" s="84">
        <v>0.54676983259506384</v>
      </c>
      <c r="AH734" s="84">
        <v>0.56109190606746917</v>
      </c>
      <c r="AI734" s="84">
        <v>0.57391304347826089</v>
      </c>
      <c r="AJ734" s="84">
        <v>0.56168255518154009</v>
      </c>
      <c r="AK734" s="84">
        <v>0.56867516168278154</v>
      </c>
    </row>
    <row r="735" spans="1:50">
      <c r="A735" s="84">
        <v>8</v>
      </c>
      <c r="B735" s="84">
        <v>0.65850585058505862</v>
      </c>
      <c r="C735" s="84">
        <v>0.64883671518113262</v>
      </c>
      <c r="D735" s="84">
        <v>0.62100082034454462</v>
      </c>
      <c r="E735" s="84">
        <v>0.70353032962746265</v>
      </c>
      <c r="F735" s="84">
        <v>0.66960727648830365</v>
      </c>
      <c r="G735" s="84">
        <v>0.6082142138111537</v>
      </c>
      <c r="H735" s="84">
        <v>0.61964012251148537</v>
      </c>
      <c r="I735" s="84">
        <v>0.64624196250067534</v>
      </c>
      <c r="J735" s="84">
        <v>0.59765121173036462</v>
      </c>
      <c r="K735" s="84">
        <v>0.63556067588325649</v>
      </c>
      <c r="L735" s="84">
        <v>0.6287130053342721</v>
      </c>
      <c r="M735" s="84">
        <v>0.58297573535148639</v>
      </c>
      <c r="N735" s="84">
        <v>0.1946572934973638</v>
      </c>
      <c r="O735" s="84">
        <v>0.509069085089357</v>
      </c>
      <c r="P735" s="84">
        <v>0.53920386007237631</v>
      </c>
      <c r="Q735" s="84">
        <v>0.1590765156312971</v>
      </c>
      <c r="R735" s="84">
        <v>0.38763896241397572</v>
      </c>
      <c r="S735" s="84">
        <v>0.53408824677860223</v>
      </c>
      <c r="T735" s="84">
        <v>0.1784906436356159</v>
      </c>
      <c r="U735" s="84">
        <v>0.27375497682918859</v>
      </c>
      <c r="V735" s="84">
        <v>0.34847702632937527</v>
      </c>
      <c r="W735" s="84">
        <v>0.20270576675988211</v>
      </c>
      <c r="X735" s="84">
        <v>0.29419401588116317</v>
      </c>
      <c r="Y735" s="84">
        <v>0.26742075581772212</v>
      </c>
      <c r="Z735" s="84">
        <v>0.11634788575349519</v>
      </c>
      <c r="AA735" s="84">
        <v>0.20397063385378969</v>
      </c>
      <c r="AB735" s="84">
        <v>0.26283207754076898</v>
      </c>
      <c r="AC735" s="84">
        <v>0.26101532567049801</v>
      </c>
      <c r="AD735" s="84">
        <v>0.56341113574129587</v>
      </c>
      <c r="AE735" s="84">
        <v>0.51651591289782239</v>
      </c>
      <c r="AF735" s="84">
        <v>0.6546052631578948</v>
      </c>
      <c r="AG735" s="84">
        <v>0.6342115860323303</v>
      </c>
      <c r="AH735" s="84">
        <v>0.58743592800095357</v>
      </c>
      <c r="AI735" s="84">
        <v>0.6547101449275361</v>
      </c>
      <c r="AJ735" s="84">
        <v>0.66181874245188488</v>
      </c>
      <c r="AK735" s="84">
        <v>0.60760709483255415</v>
      </c>
    </row>
    <row r="736" spans="1:50">
      <c r="A736" s="84">
        <v>9</v>
      </c>
      <c r="B736" s="84">
        <v>0.65094509450945093</v>
      </c>
      <c r="C736" s="84">
        <v>0.63768192924678635</v>
      </c>
      <c r="D736" s="84">
        <v>0.59715223250908245</v>
      </c>
      <c r="E736" s="84">
        <v>0.65613419153501074</v>
      </c>
      <c r="F736" s="84">
        <v>0.63331609527575816</v>
      </c>
      <c r="G736" s="84">
        <v>0.57069995302328702</v>
      </c>
      <c r="H736" s="84">
        <v>0.60834609494640113</v>
      </c>
      <c r="I736" s="84">
        <v>0.56886583454908946</v>
      </c>
      <c r="J736" s="84">
        <v>0.5580748082275474</v>
      </c>
      <c r="K736" s="84">
        <v>0.56528417818740406</v>
      </c>
      <c r="L736" s="84">
        <v>0.54804906447158219</v>
      </c>
      <c r="M736" s="84">
        <v>0.55738472341421552</v>
      </c>
      <c r="N736" s="84">
        <v>0.17736379613356759</v>
      </c>
      <c r="O736" s="84">
        <v>0.46006935182715403</v>
      </c>
      <c r="P736" s="84">
        <v>0.52133953702108093</v>
      </c>
      <c r="Q736" s="84">
        <v>0.15982497553111871</v>
      </c>
      <c r="R736" s="84">
        <v>0.3642327762232474</v>
      </c>
      <c r="S736" s="84">
        <v>0.52073408824677869</v>
      </c>
      <c r="T736" s="84">
        <v>0.18938926588525601</v>
      </c>
      <c r="U736" s="84">
        <v>0.2559754585209843</v>
      </c>
      <c r="V736" s="84">
        <v>0.3434082695827661</v>
      </c>
      <c r="W736" s="84">
        <v>0.1897815735772051</v>
      </c>
      <c r="X736" s="84">
        <v>0.26792669303463068</v>
      </c>
      <c r="Y736" s="84">
        <v>0.26580022039281781</v>
      </c>
      <c r="Z736" s="84">
        <v>0.14469508534179601</v>
      </c>
      <c r="AA736" s="84">
        <v>0.1922551959466447</v>
      </c>
      <c r="AB736" s="84">
        <v>0.27110969613357389</v>
      </c>
      <c r="AC736" s="84">
        <v>0.2462643678160919</v>
      </c>
      <c r="AD736" s="84">
        <v>0.50264702047203014</v>
      </c>
      <c r="AE736" s="84">
        <v>0.51001675041876038</v>
      </c>
      <c r="AF736" s="84">
        <v>0.60526315789473684</v>
      </c>
      <c r="AG736" s="84">
        <v>0.60283035149283748</v>
      </c>
      <c r="AH736" s="84">
        <v>0.55239003456907854</v>
      </c>
      <c r="AI736" s="84">
        <v>0.64619565217391306</v>
      </c>
      <c r="AJ736" s="84">
        <v>0.63584037824087158</v>
      </c>
      <c r="AK736" s="84">
        <v>0.58269834155087408</v>
      </c>
    </row>
    <row r="737" spans="1:37">
      <c r="A737" s="84">
        <v>10</v>
      </c>
      <c r="B737" s="84">
        <v>0.59675967596759694</v>
      </c>
      <c r="C737" s="84">
        <v>0.56692871560607683</v>
      </c>
      <c r="D737" s="84">
        <v>0.55883042306340092</v>
      </c>
      <c r="E737" s="84">
        <v>0.56485274039399258</v>
      </c>
      <c r="F737" s="84">
        <v>0.54223831107595921</v>
      </c>
      <c r="G737" s="84">
        <v>0.54003087041138176</v>
      </c>
      <c r="H737" s="84">
        <v>0.58039816232771813</v>
      </c>
      <c r="I737" s="84">
        <v>0.52958340087534439</v>
      </c>
      <c r="J737" s="84">
        <v>0.54660240309551289</v>
      </c>
      <c r="K737" s="84">
        <v>0.54243471582181269</v>
      </c>
      <c r="L737" s="84">
        <v>0.51704530069589227</v>
      </c>
      <c r="M737" s="84">
        <v>0.54872435047202939</v>
      </c>
      <c r="N737" s="84">
        <v>0.17370826010544821</v>
      </c>
      <c r="O737" s="84">
        <v>0.44531875166711132</v>
      </c>
      <c r="P737" s="84">
        <v>0.53564248377276125</v>
      </c>
      <c r="Q737" s="84">
        <v>0.24676147158731071</v>
      </c>
      <c r="R737" s="84">
        <v>0.39951221356726918</v>
      </c>
      <c r="S737" s="84">
        <v>0.53588442014837967</v>
      </c>
      <c r="T737" s="84">
        <v>0.29318322023442323</v>
      </c>
      <c r="U737" s="84">
        <v>0.27752757652894722</v>
      </c>
      <c r="V737" s="84">
        <v>0.35654949077767872</v>
      </c>
      <c r="W737" s="84">
        <v>0.18902577280628829</v>
      </c>
      <c r="X737" s="84">
        <v>0.26154101627366322</v>
      </c>
      <c r="Y737" s="84">
        <v>0.2737732546833474</v>
      </c>
      <c r="Z737" s="84">
        <v>0.24822025902736089</v>
      </c>
      <c r="AA737" s="84">
        <v>0.2087064419398201</v>
      </c>
      <c r="AB737" s="84">
        <v>0.32848703526831508</v>
      </c>
      <c r="AC737" s="84">
        <v>0.24262452107279689</v>
      </c>
      <c r="AD737" s="84">
        <v>0.48770374233928793</v>
      </c>
      <c r="AE737" s="84">
        <v>0.51276381909547741</v>
      </c>
      <c r="AF737" s="84">
        <v>0.51991959064327486</v>
      </c>
      <c r="AG737" s="84">
        <v>0.53201403670252523</v>
      </c>
      <c r="AH737" s="84">
        <v>0.52497317916318986</v>
      </c>
      <c r="AI737" s="84">
        <v>0.58731884057971007</v>
      </c>
      <c r="AJ737" s="84">
        <v>0.54737004393966637</v>
      </c>
      <c r="AK737" s="84">
        <v>0.55682909649740664</v>
      </c>
    </row>
    <row r="738" spans="1:37">
      <c r="A738" s="84">
        <v>11</v>
      </c>
      <c r="B738" s="84">
        <v>0.56741674167416745</v>
      </c>
      <c r="C738" s="84">
        <v>0.53237543822373323</v>
      </c>
      <c r="D738" s="84">
        <v>0.52232509082386036</v>
      </c>
      <c r="E738" s="84">
        <v>0.53091476496976797</v>
      </c>
      <c r="F738" s="84">
        <v>0.50762023545158652</v>
      </c>
      <c r="G738" s="84">
        <v>0.52204550030199315</v>
      </c>
      <c r="H738" s="84">
        <v>0.56833843797856043</v>
      </c>
      <c r="I738" s="84">
        <v>0.51723672124061137</v>
      </c>
      <c r="J738" s="84">
        <v>0.54239359174529911</v>
      </c>
      <c r="K738" s="84">
        <v>0.52630568356374796</v>
      </c>
      <c r="L738" s="84">
        <v>0.50123202729414318</v>
      </c>
      <c r="M738" s="84">
        <v>0.54279472575485688</v>
      </c>
      <c r="N738" s="84">
        <v>0.23050966608084361</v>
      </c>
      <c r="O738" s="84">
        <v>0.45860229394505209</v>
      </c>
      <c r="P738" s="84">
        <v>0.53725084726291006</v>
      </c>
      <c r="Q738" s="84">
        <v>0.36680292475099308</v>
      </c>
      <c r="R738" s="84">
        <v>0.44373440217802312</v>
      </c>
      <c r="S738" s="84">
        <v>0.56235845372901216</v>
      </c>
      <c r="T738" s="84">
        <v>0.45455480156282141</v>
      </c>
      <c r="U738" s="84">
        <v>0.31435284903074218</v>
      </c>
      <c r="V738" s="84">
        <v>0.35772281409865297</v>
      </c>
      <c r="W738" s="84">
        <v>0.18789207164991309</v>
      </c>
      <c r="X738" s="84">
        <v>0.26134476616044189</v>
      </c>
      <c r="Y738" s="84">
        <v>0.27529655798275737</v>
      </c>
      <c r="Z738" s="84">
        <v>0.37983532035337508</v>
      </c>
      <c r="AA738" s="84">
        <v>0.25289008375555788</v>
      </c>
      <c r="AB738" s="84">
        <v>0.41292581980261073</v>
      </c>
      <c r="AC738" s="84">
        <v>0.28323754789272032</v>
      </c>
      <c r="AD738" s="84">
        <v>0.48921632546616228</v>
      </c>
      <c r="AE738" s="84">
        <v>0.54452261306532657</v>
      </c>
      <c r="AF738" s="84">
        <v>0.48994883040935677</v>
      </c>
      <c r="AG738" s="84">
        <v>0.50365299430478028</v>
      </c>
      <c r="AH738" s="84">
        <v>0.51251639051138387</v>
      </c>
      <c r="AI738" s="84">
        <v>0.54873188405797102</v>
      </c>
      <c r="AJ738" s="84">
        <v>0.50576868720610524</v>
      </c>
      <c r="AK738" s="84">
        <v>0.52500480245885894</v>
      </c>
    </row>
    <row r="739" spans="1:37">
      <c r="A739" s="84">
        <v>12</v>
      </c>
      <c r="B739" s="84">
        <v>0.56237623762376232</v>
      </c>
      <c r="C739" s="84">
        <v>0.52395623074471487</v>
      </c>
      <c r="D739" s="84">
        <v>0.51699285128325334</v>
      </c>
      <c r="E739" s="84">
        <v>0.5235030232104545</v>
      </c>
      <c r="F739" s="84">
        <v>0.50625133087944518</v>
      </c>
      <c r="G739" s="84">
        <v>0.52023354137306221</v>
      </c>
      <c r="H739" s="84">
        <v>0.5608728943338438</v>
      </c>
      <c r="I739" s="84">
        <v>0.49875722699519093</v>
      </c>
      <c r="J739" s="84">
        <v>0.53451904147715712</v>
      </c>
      <c r="K739" s="84">
        <v>0.49673579109062982</v>
      </c>
      <c r="L739" s="84">
        <v>0.48203406352386879</v>
      </c>
      <c r="M739" s="84">
        <v>0.52906296325193103</v>
      </c>
      <c r="N739" s="84">
        <v>0.39121265377855879</v>
      </c>
      <c r="O739" s="84">
        <v>0.50717524673246206</v>
      </c>
      <c r="P739" s="84">
        <v>0.52455626400137845</v>
      </c>
      <c r="Q739" s="84">
        <v>0.53866083251770391</v>
      </c>
      <c r="R739" s="84">
        <v>0.50898056416849446</v>
      </c>
      <c r="S739" s="84">
        <v>0.60921515033190166</v>
      </c>
      <c r="T739" s="84">
        <v>0.62014188772362744</v>
      </c>
      <c r="U739" s="84">
        <v>0.35693492591867382</v>
      </c>
      <c r="V739" s="84">
        <v>0.34899328859060402</v>
      </c>
      <c r="W739" s="84">
        <v>0.30489003098783168</v>
      </c>
      <c r="X739" s="84">
        <v>0.27690890975514032</v>
      </c>
      <c r="Y739" s="84">
        <v>0.30660530239191031</v>
      </c>
      <c r="Z739" s="84">
        <v>0.53503731023243861</v>
      </c>
      <c r="AA739" s="84">
        <v>0.34646882432013237</v>
      </c>
      <c r="AB739" s="84">
        <v>0.50981640666454431</v>
      </c>
      <c r="AC739" s="84">
        <v>0.36829501915708801</v>
      </c>
      <c r="AD739" s="84">
        <v>0.50131699048115774</v>
      </c>
      <c r="AE739" s="84">
        <v>0.56227805695142374</v>
      </c>
      <c r="AF739" s="84">
        <v>0.48611111111111122</v>
      </c>
      <c r="AG739" s="84">
        <v>0.50405568659034661</v>
      </c>
      <c r="AH739" s="84">
        <v>0.51561568720944084</v>
      </c>
      <c r="AI739" s="84">
        <v>0.5364130434782608</v>
      </c>
      <c r="AJ739" s="84">
        <v>0.50605134003134866</v>
      </c>
      <c r="AK739" s="84">
        <v>0.52026637638470896</v>
      </c>
    </row>
    <row r="740" spans="1:37">
      <c r="A740" s="84">
        <v>13</v>
      </c>
      <c r="B740" s="84">
        <v>0.52925292529252932</v>
      </c>
      <c r="C740" s="84">
        <v>0.50053118028258792</v>
      </c>
      <c r="D740" s="84">
        <v>0.50837923356381109</v>
      </c>
      <c r="E740" s="84">
        <v>0.50633898966257074</v>
      </c>
      <c r="F740" s="84">
        <v>0.48845557144160873</v>
      </c>
      <c r="G740" s="84">
        <v>0.512918596067378</v>
      </c>
      <c r="H740" s="84">
        <v>0.55130168453292494</v>
      </c>
      <c r="I740" s="84">
        <v>0.49724428594585818</v>
      </c>
      <c r="J740" s="84">
        <v>0.54198628742108479</v>
      </c>
      <c r="K740" s="84">
        <v>0.49788786482334868</v>
      </c>
      <c r="L740" s="84">
        <v>0.48457935068099978</v>
      </c>
      <c r="M740" s="84">
        <v>0.5363189513926816</v>
      </c>
      <c r="N740" s="84">
        <v>0.55500878734622139</v>
      </c>
      <c r="O740" s="84">
        <v>0.57129901307015207</v>
      </c>
      <c r="P740" s="84">
        <v>0.5343787696019302</v>
      </c>
      <c r="Q740" s="84">
        <v>0.66428694801082389</v>
      </c>
      <c r="R740" s="84">
        <v>0.57464266807834841</v>
      </c>
      <c r="S740" s="84">
        <v>0.64654431862553718</v>
      </c>
      <c r="T740" s="84">
        <v>0.74455068887518006</v>
      </c>
      <c r="U740" s="84">
        <v>0.44666797206448677</v>
      </c>
      <c r="V740" s="84">
        <v>0.41099169287088738</v>
      </c>
      <c r="W740" s="84">
        <v>0.56594361726248965</v>
      </c>
      <c r="X740" s="84">
        <v>0.3922586878415506</v>
      </c>
      <c r="Y740" s="84">
        <v>0.41557010436248137</v>
      </c>
      <c r="Z740" s="84">
        <v>0.71494124710524054</v>
      </c>
      <c r="AA740" s="84">
        <v>0.48325922862165238</v>
      </c>
      <c r="AB740" s="84">
        <v>0.6238989706038417</v>
      </c>
      <c r="AC740" s="84">
        <v>0.60076628352490424</v>
      </c>
      <c r="AD740" s="84">
        <v>0.55910809753553248</v>
      </c>
      <c r="AE740" s="84">
        <v>0.63584589614740372</v>
      </c>
      <c r="AF740" s="84">
        <v>0.47404970760233922</v>
      </c>
      <c r="AG740" s="84">
        <v>0.48763159408617601</v>
      </c>
      <c r="AH740" s="84">
        <v>0.51144355703897959</v>
      </c>
      <c r="AI740" s="84">
        <v>0.51413043478260867</v>
      </c>
      <c r="AJ740" s="84">
        <v>0.48783308065883813</v>
      </c>
      <c r="AK740" s="84">
        <v>0.51482358967791519</v>
      </c>
    </row>
    <row r="741" spans="1:37">
      <c r="A741" s="84">
        <v>14</v>
      </c>
      <c r="B741" s="84">
        <v>0.52817281728172827</v>
      </c>
      <c r="C741" s="84">
        <v>0.50154042281950528</v>
      </c>
      <c r="D741" s="84">
        <v>0.52050861361771938</v>
      </c>
      <c r="E741" s="84">
        <v>0.51297054807879849</v>
      </c>
      <c r="F741" s="84">
        <v>0.49025035743619388</v>
      </c>
      <c r="G741" s="84">
        <v>0.52956177437755858</v>
      </c>
      <c r="H741" s="84">
        <v>0.55685298621745793</v>
      </c>
      <c r="I741" s="84">
        <v>0.49384016858485957</v>
      </c>
      <c r="J741" s="84">
        <v>0.54585567850112016</v>
      </c>
      <c r="K741" s="84">
        <v>0.49635176651305679</v>
      </c>
      <c r="L741" s="84">
        <v>0.48763911077414651</v>
      </c>
      <c r="M741" s="84">
        <v>0.53733322930482963</v>
      </c>
      <c r="N741" s="84">
        <v>0.74713532513181025</v>
      </c>
      <c r="O741" s="84">
        <v>0.64843958388903711</v>
      </c>
      <c r="P741" s="84">
        <v>0.5402952495835488</v>
      </c>
      <c r="Q741" s="84">
        <v>0.84201738729921127</v>
      </c>
      <c r="R741" s="84">
        <v>0.68123723814565507</v>
      </c>
      <c r="S741" s="84">
        <v>0.68004685669660303</v>
      </c>
      <c r="T741" s="84">
        <v>0.8681883610939749</v>
      </c>
      <c r="U741" s="84">
        <v>0.5695059069251357</v>
      </c>
      <c r="V741" s="84">
        <v>0.52916881775942171</v>
      </c>
      <c r="W741" s="84">
        <v>0.74363237850502617</v>
      </c>
      <c r="X741" s="84">
        <v>0.5288185743184084</v>
      </c>
      <c r="Y741" s="84">
        <v>0.55603811499319378</v>
      </c>
      <c r="Z741" s="84">
        <v>0.87769105412127979</v>
      </c>
      <c r="AA741" s="84">
        <v>0.66927928859476793</v>
      </c>
      <c r="AB741" s="84">
        <v>0.74314620255403452</v>
      </c>
      <c r="AC741" s="84">
        <v>0.79875478927203059</v>
      </c>
      <c r="AD741" s="84">
        <v>0.66650149954361693</v>
      </c>
      <c r="AE741" s="84">
        <v>0.71390284757118916</v>
      </c>
      <c r="AF741" s="84">
        <v>0.47843567251461999</v>
      </c>
      <c r="AG741" s="84">
        <v>0.48915607202439149</v>
      </c>
      <c r="AH741" s="84">
        <v>0.52699964238884256</v>
      </c>
      <c r="AI741" s="84">
        <v>0.50561594202898552</v>
      </c>
      <c r="AJ741" s="84">
        <v>0.48667677364647838</v>
      </c>
      <c r="AK741" s="84">
        <v>0.53160017929179737</v>
      </c>
    </row>
    <row r="742" spans="1:37">
      <c r="A742" s="84">
        <v>15</v>
      </c>
      <c r="B742" s="84">
        <v>0.52187218721872197</v>
      </c>
      <c r="C742" s="84">
        <v>0.49304153829809849</v>
      </c>
      <c r="D742" s="84">
        <v>0.51289112855970942</v>
      </c>
      <c r="E742" s="84">
        <v>0.50789935634874195</v>
      </c>
      <c r="F742" s="84">
        <v>0.48723876737748312</v>
      </c>
      <c r="G742" s="84">
        <v>0.52452855513052821</v>
      </c>
      <c r="H742" s="84">
        <v>0.555895865237366</v>
      </c>
      <c r="I742" s="84">
        <v>0.50591668017506874</v>
      </c>
      <c r="J742" s="84">
        <v>0.54945353336501268</v>
      </c>
      <c r="K742" s="84">
        <v>0.51363287250384027</v>
      </c>
      <c r="L742" s="84">
        <v>0.50380439197422211</v>
      </c>
      <c r="M742" s="84">
        <v>0.54232659748771173</v>
      </c>
      <c r="N742" s="84">
        <v>0.83704745166959582</v>
      </c>
      <c r="O742" s="84">
        <v>0.69370498799679914</v>
      </c>
      <c r="P742" s="84">
        <v>0.54626917111838702</v>
      </c>
      <c r="Q742" s="84">
        <v>0.8615924923714664</v>
      </c>
      <c r="R742" s="84">
        <v>0.74515994857445356</v>
      </c>
      <c r="S742" s="84">
        <v>0.69324482623975014</v>
      </c>
      <c r="T742" s="84">
        <v>0.9391836315031874</v>
      </c>
      <c r="U742" s="84">
        <v>0.70670321780562639</v>
      </c>
      <c r="V742" s="84">
        <v>0.64199558830431291</v>
      </c>
      <c r="W742" s="84">
        <v>0.85178746882321821</v>
      </c>
      <c r="X742" s="84">
        <v>0.68847558950514787</v>
      </c>
      <c r="Y742" s="84">
        <v>0.75098852660919158</v>
      </c>
      <c r="Z742" s="84">
        <v>0.99498241701689694</v>
      </c>
      <c r="AA742" s="84">
        <v>0.84583807258815036</v>
      </c>
      <c r="AB742" s="84">
        <v>0.83543811241996535</v>
      </c>
      <c r="AC742" s="84">
        <v>0.82049808429118776</v>
      </c>
      <c r="AD742" s="84">
        <v>0.77019168079280176</v>
      </c>
      <c r="AE742" s="84">
        <v>0.73829145728643208</v>
      </c>
      <c r="AF742" s="84">
        <v>0.46966374269005862</v>
      </c>
      <c r="AG742" s="84">
        <v>0.48616464361732697</v>
      </c>
      <c r="AH742" s="84">
        <v>0.51984741923948019</v>
      </c>
      <c r="AI742" s="84">
        <v>0.48351449275362318</v>
      </c>
      <c r="AJ742" s="84">
        <v>0.48392733252820108</v>
      </c>
      <c r="AK742" s="84">
        <v>0.51808926170199154</v>
      </c>
    </row>
    <row r="743" spans="1:37">
      <c r="A743" s="84">
        <v>16</v>
      </c>
      <c r="B743" s="84">
        <v>0.5164716471647165</v>
      </c>
      <c r="C743" s="84">
        <v>0.50252310634229269</v>
      </c>
      <c r="D743" s="84">
        <v>0.51353568498769486</v>
      </c>
      <c r="E743" s="84">
        <v>0.52233274819582598</v>
      </c>
      <c r="F743" s="84">
        <v>0.50275301919508408</v>
      </c>
      <c r="G743" s="84">
        <v>0.52707871954902363</v>
      </c>
      <c r="H743" s="84">
        <v>0.57752679938744256</v>
      </c>
      <c r="I743" s="84">
        <v>0.55605986923866646</v>
      </c>
      <c r="J743" s="84">
        <v>0.59690448713597177</v>
      </c>
      <c r="K743" s="84">
        <v>0.5697004608294931</v>
      </c>
      <c r="L743" s="84">
        <v>0.56188567869811257</v>
      </c>
      <c r="M743" s="84">
        <v>0.60193493017086686</v>
      </c>
      <c r="N743" s="84">
        <v>0.90432337434094912</v>
      </c>
      <c r="O743" s="84">
        <v>0.79722592691384375</v>
      </c>
      <c r="P743" s="84">
        <v>0.60543397093457407</v>
      </c>
      <c r="Q743" s="84">
        <v>0.90402441130750211</v>
      </c>
      <c r="R743" s="84">
        <v>0.82980412916887225</v>
      </c>
      <c r="S743" s="84">
        <v>0.75517376024990246</v>
      </c>
      <c r="T743" s="84">
        <v>0.94545548015628222</v>
      </c>
      <c r="U743" s="84">
        <v>0.81601723125122383</v>
      </c>
      <c r="V743" s="84">
        <v>0.80888909747970139</v>
      </c>
      <c r="W743" s="84">
        <v>0.90099009900990101</v>
      </c>
      <c r="X743" s="84">
        <v>0.81594758612360729</v>
      </c>
      <c r="Y743" s="84">
        <v>0.88481234199779601</v>
      </c>
      <c r="Z743" s="84">
        <v>1</v>
      </c>
      <c r="AA743" s="84">
        <v>0.95557853376072832</v>
      </c>
      <c r="AB743" s="84">
        <v>0.88913650995790428</v>
      </c>
      <c r="AC743" s="84">
        <v>1</v>
      </c>
      <c r="AD743" s="84">
        <v>0.87659408006258932</v>
      </c>
      <c r="AE743" s="84">
        <v>0.90204355108877721</v>
      </c>
      <c r="AF743" s="84">
        <v>0.4826388888888889</v>
      </c>
      <c r="AG743" s="84">
        <v>0.50184087901973173</v>
      </c>
      <c r="AH743" s="84">
        <v>0.52187388246513289</v>
      </c>
      <c r="AI743" s="84">
        <v>0.49003623188405798</v>
      </c>
      <c r="AJ743" s="84">
        <v>0.50068093635172284</v>
      </c>
      <c r="AK743" s="84">
        <v>0.51648844208234623</v>
      </c>
    </row>
    <row r="744" spans="1:37">
      <c r="A744" s="84">
        <v>17</v>
      </c>
      <c r="B744" s="84">
        <v>0.57857785778577853</v>
      </c>
      <c r="C744" s="84">
        <v>0.56201529799213856</v>
      </c>
      <c r="D744" s="84">
        <v>0.57113559123403257</v>
      </c>
      <c r="E744" s="84">
        <v>0.5822118197776478</v>
      </c>
      <c r="F744" s="84">
        <v>0.5620417972196029</v>
      </c>
      <c r="G744" s="84">
        <v>0.58653781625394275</v>
      </c>
      <c r="H744" s="84">
        <v>0.6332312404287902</v>
      </c>
      <c r="I744" s="84">
        <v>0.63829902199167854</v>
      </c>
      <c r="J744" s="84">
        <v>0.67300251170999936</v>
      </c>
      <c r="K744" s="84">
        <v>0.62788018433179726</v>
      </c>
      <c r="L744" s="84">
        <v>0.64032926267905022</v>
      </c>
      <c r="M744" s="84">
        <v>0.67418272606694241</v>
      </c>
      <c r="N744" s="84">
        <v>0.99768014059753973</v>
      </c>
      <c r="O744" s="84">
        <v>0.90277407308615643</v>
      </c>
      <c r="P744" s="84">
        <v>0.7042908840255041</v>
      </c>
      <c r="Q744" s="84">
        <v>0.97340088663711211</v>
      </c>
      <c r="R744" s="84">
        <v>0.92586780609543984</v>
      </c>
      <c r="S744" s="84">
        <v>0.87020695040999618</v>
      </c>
      <c r="T744" s="84">
        <v>0.98339502364795395</v>
      </c>
      <c r="U744" s="84">
        <v>0.93048756608576499</v>
      </c>
      <c r="V744" s="84">
        <v>0.94405594405594395</v>
      </c>
      <c r="W744" s="84">
        <v>0.98329680296273914</v>
      </c>
      <c r="X744" s="84">
        <v>0.94977506717792337</v>
      </c>
      <c r="Y744" s="84">
        <v>0.99912491087055166</v>
      </c>
      <c r="Z744" s="84">
        <v>0.99416759584870062</v>
      </c>
      <c r="AA744" s="84">
        <v>1</v>
      </c>
      <c r="AB744" s="84">
        <v>1</v>
      </c>
      <c r="AC744" s="84">
        <v>0.9049808429118773</v>
      </c>
      <c r="AD744" s="84">
        <v>0.92345807797626778</v>
      </c>
      <c r="AE744" s="84">
        <v>0.97400335008375194</v>
      </c>
      <c r="AF744" s="84">
        <v>0.54184941520467833</v>
      </c>
      <c r="AG744" s="84">
        <v>0.56195708450785231</v>
      </c>
      <c r="AH744" s="84">
        <v>0.58117773274526152</v>
      </c>
      <c r="AI744" s="84">
        <v>0.54710144927536242</v>
      </c>
      <c r="AJ744" s="84">
        <v>0.56060333530333772</v>
      </c>
      <c r="AK744" s="84">
        <v>0.57456617788307607</v>
      </c>
    </row>
    <row r="745" spans="1:37">
      <c r="A745" s="84">
        <v>18</v>
      </c>
      <c r="B745" s="84">
        <v>0.67182718271827191</v>
      </c>
      <c r="C745" s="84">
        <v>0.65704345054711577</v>
      </c>
      <c r="D745" s="84">
        <v>0.66834641978202269</v>
      </c>
      <c r="E745" s="84">
        <v>0.67212795006826598</v>
      </c>
      <c r="F745" s="84">
        <v>0.65479268700757454</v>
      </c>
      <c r="G745" s="84">
        <v>0.68008858465874766</v>
      </c>
      <c r="H745" s="84">
        <v>0.71745788667687593</v>
      </c>
      <c r="I745" s="84">
        <v>0.74015237477711104</v>
      </c>
      <c r="J745" s="84">
        <v>0.76383137600977524</v>
      </c>
      <c r="K745" s="84">
        <v>0.72369431643625193</v>
      </c>
      <c r="L745" s="84">
        <v>0.74067856272508181</v>
      </c>
      <c r="M745" s="84">
        <v>0.75899196379808076</v>
      </c>
      <c r="N745" s="84">
        <v>1</v>
      </c>
      <c r="O745" s="84">
        <v>0.95345425446785825</v>
      </c>
      <c r="P745" s="84">
        <v>0.78281348727669597</v>
      </c>
      <c r="Q745" s="84">
        <v>1</v>
      </c>
      <c r="R745" s="84">
        <v>1</v>
      </c>
      <c r="S745" s="84">
        <v>1</v>
      </c>
      <c r="T745" s="84">
        <v>1</v>
      </c>
      <c r="U745" s="84">
        <v>1</v>
      </c>
      <c r="V745" s="84">
        <v>1</v>
      </c>
      <c r="W745" s="84">
        <v>1</v>
      </c>
      <c r="X745" s="84">
        <v>1</v>
      </c>
      <c r="Y745" s="84">
        <v>1</v>
      </c>
      <c r="Z745" s="84">
        <v>0.90367956085427592</v>
      </c>
      <c r="AA745" s="84">
        <v>0.88815013959259659</v>
      </c>
      <c r="AB745" s="84">
        <v>0.83649934557288907</v>
      </c>
      <c r="AC745" s="84">
        <v>0.77500000000000002</v>
      </c>
      <c r="AD745" s="84">
        <v>0.93529795279697436</v>
      </c>
      <c r="AE745" s="84">
        <v>0.9164489112227806</v>
      </c>
      <c r="AF745" s="84">
        <v>0.63651315789473684</v>
      </c>
      <c r="AG745" s="84">
        <v>0.65765402979922871</v>
      </c>
      <c r="AH745" s="84">
        <v>0.67987841220646084</v>
      </c>
      <c r="AI745" s="84">
        <v>0.64420289855072466</v>
      </c>
      <c r="AJ745" s="84">
        <v>0.6574247758049182</v>
      </c>
      <c r="AK745" s="84">
        <v>0.67349683037715313</v>
      </c>
    </row>
    <row r="746" spans="1:37">
      <c r="A746" s="84">
        <v>19</v>
      </c>
      <c r="B746" s="84">
        <v>0.77461746174617463</v>
      </c>
      <c r="C746" s="84">
        <v>0.76415595453096796</v>
      </c>
      <c r="D746" s="84">
        <v>0.77587015117778035</v>
      </c>
      <c r="E746" s="84">
        <v>0.77355178466939745</v>
      </c>
      <c r="F746" s="84">
        <v>0.76220606576825967</v>
      </c>
      <c r="G746" s="84">
        <v>0.78175961344876188</v>
      </c>
      <c r="H746" s="84">
        <v>0.80895865237366005</v>
      </c>
      <c r="I746" s="84">
        <v>0.83011833360350107</v>
      </c>
      <c r="J746" s="84">
        <v>0.84067612517819579</v>
      </c>
      <c r="K746" s="84">
        <v>0.80664362519201238</v>
      </c>
      <c r="L746" s="84">
        <v>0.81936584441255311</v>
      </c>
      <c r="M746" s="84">
        <v>0.8235156432862607</v>
      </c>
      <c r="N746" s="84">
        <v>0.88815465729349741</v>
      </c>
      <c r="O746" s="84">
        <v>0.95566817818084826</v>
      </c>
      <c r="P746" s="84">
        <v>0.82853696363949692</v>
      </c>
      <c r="Q746" s="84">
        <v>0.87736772410616626</v>
      </c>
      <c r="R746" s="84">
        <v>0.95331997277471037</v>
      </c>
      <c r="S746" s="84">
        <v>0.99773525966419396</v>
      </c>
      <c r="T746" s="84">
        <v>0.86099115772157098</v>
      </c>
      <c r="U746" s="84">
        <v>0.87831081522093868</v>
      </c>
      <c r="V746" s="84">
        <v>0.85371004834092079</v>
      </c>
      <c r="W746" s="84">
        <v>0.85163630866903495</v>
      </c>
      <c r="X746" s="84">
        <v>0.83438000060384654</v>
      </c>
      <c r="Y746" s="84">
        <v>0.84679458092953885</v>
      </c>
      <c r="Z746" s="84">
        <v>0.74526117162706929</v>
      </c>
      <c r="AA746" s="84">
        <v>0.74363561162237646</v>
      </c>
      <c r="AB746" s="84">
        <v>0.74197884608581843</v>
      </c>
      <c r="AC746" s="84">
        <v>0.69818007662835246</v>
      </c>
      <c r="AD746" s="84">
        <v>0.9318555222323639</v>
      </c>
      <c r="AE746" s="84">
        <v>0.94351758793969842</v>
      </c>
      <c r="AF746" s="84">
        <v>0.74342105263157909</v>
      </c>
      <c r="AG746" s="84">
        <v>0.76623712822872891</v>
      </c>
      <c r="AH746" s="84">
        <v>0.78567171295744409</v>
      </c>
      <c r="AI746" s="84">
        <v>0.75869565217391299</v>
      </c>
      <c r="AJ746" s="84">
        <v>0.76624611352365279</v>
      </c>
      <c r="AK746" s="84">
        <v>0.7827367612217454</v>
      </c>
    </row>
    <row r="747" spans="1:37">
      <c r="A747" s="84">
        <v>20</v>
      </c>
      <c r="B747" s="84">
        <v>0.86930693069306941</v>
      </c>
      <c r="C747" s="84">
        <v>0.86061829384893229</v>
      </c>
      <c r="D747" s="84">
        <v>0.86188913629438657</v>
      </c>
      <c r="E747" s="84">
        <v>0.85761653988687347</v>
      </c>
      <c r="F747" s="84">
        <v>0.85343595047607468</v>
      </c>
      <c r="G747" s="84">
        <v>0.8587343131333468</v>
      </c>
      <c r="H747" s="84">
        <v>0.89490811638591117</v>
      </c>
      <c r="I747" s="84">
        <v>0.92935105635705373</v>
      </c>
      <c r="J747" s="84">
        <v>0.93435611974747135</v>
      </c>
      <c r="K747" s="84">
        <v>0.90668202764976968</v>
      </c>
      <c r="L747" s="84">
        <v>0.91329777151986136</v>
      </c>
      <c r="M747" s="84">
        <v>0.92002808769602884</v>
      </c>
      <c r="N747" s="84">
        <v>0.75971880492091404</v>
      </c>
      <c r="O747" s="84">
        <v>0.9573753000800217</v>
      </c>
      <c r="P747" s="84">
        <v>0.90091332069619157</v>
      </c>
      <c r="Q747" s="84">
        <v>0.73308768495595611</v>
      </c>
      <c r="R747" s="84">
        <v>0.88336610451486042</v>
      </c>
      <c r="S747" s="84">
        <v>0.89621241702459997</v>
      </c>
      <c r="T747" s="84">
        <v>0.72136541229693618</v>
      </c>
      <c r="U747" s="84">
        <v>0.75805756804386137</v>
      </c>
      <c r="V747" s="84">
        <v>0.74839254705026503</v>
      </c>
      <c r="W747" s="84">
        <v>0.71604565036656342</v>
      </c>
      <c r="X747" s="84">
        <v>0.70583617644394803</v>
      </c>
      <c r="Y747" s="84">
        <v>0.7103130874440915</v>
      </c>
      <c r="Z747" s="84">
        <v>0.63341624496097437</v>
      </c>
      <c r="AA747" s="84">
        <v>0.61923275772929365</v>
      </c>
      <c r="AB747" s="84">
        <v>0.66415508153808067</v>
      </c>
      <c r="AC747" s="84">
        <v>0.57452107279693476</v>
      </c>
      <c r="AD747" s="84">
        <v>0.97545964271743335</v>
      </c>
      <c r="AE747" s="84">
        <v>0.9669681742043551</v>
      </c>
      <c r="AF747" s="84">
        <v>0.841374269005848</v>
      </c>
      <c r="AG747" s="84">
        <v>0.85928780992924092</v>
      </c>
      <c r="AH747" s="84">
        <v>0.86619382524734756</v>
      </c>
      <c r="AI747" s="84">
        <v>0.85778985507246364</v>
      </c>
      <c r="AJ747" s="84">
        <v>0.86132024565100085</v>
      </c>
      <c r="AK747" s="84">
        <v>0.86706793878465782</v>
      </c>
    </row>
    <row r="748" spans="1:37">
      <c r="A748" s="84">
        <v>21</v>
      </c>
      <c r="B748" s="84">
        <v>0.97821782178217831</v>
      </c>
      <c r="C748" s="84">
        <v>0.97415807925209841</v>
      </c>
      <c r="D748" s="84">
        <v>0.97175670924645496</v>
      </c>
      <c r="E748" s="84">
        <v>0.96352642871074701</v>
      </c>
      <c r="F748" s="84">
        <v>0.96167067198004452</v>
      </c>
      <c r="G748" s="84">
        <v>0.96268706798201453</v>
      </c>
      <c r="H748" s="84">
        <v>0.97779479326186824</v>
      </c>
      <c r="I748" s="84">
        <v>1</v>
      </c>
      <c r="J748" s="84">
        <v>1</v>
      </c>
      <c r="K748" s="84">
        <v>1</v>
      </c>
      <c r="L748" s="84">
        <v>1</v>
      </c>
      <c r="M748" s="84">
        <v>1</v>
      </c>
      <c r="N748" s="84">
        <v>0.66101933216168729</v>
      </c>
      <c r="O748" s="84">
        <v>1</v>
      </c>
      <c r="P748" s="84">
        <v>1</v>
      </c>
      <c r="Q748" s="84">
        <v>0.63607576717139735</v>
      </c>
      <c r="R748" s="84">
        <v>0.87100128563865975</v>
      </c>
      <c r="S748" s="84">
        <v>0.99351815696993384</v>
      </c>
      <c r="T748" s="84">
        <v>0.61294468435122351</v>
      </c>
      <c r="U748" s="84">
        <v>0.63349650806083169</v>
      </c>
      <c r="V748" s="84">
        <v>0.70915661519688356</v>
      </c>
      <c r="W748" s="84">
        <v>0.65202932506991174</v>
      </c>
      <c r="X748" s="84">
        <v>0.63441623139397973</v>
      </c>
      <c r="Y748" s="84">
        <v>0.62215596032929266</v>
      </c>
      <c r="Z748" s="84">
        <v>0.53083454841753164</v>
      </c>
      <c r="AA748" s="84">
        <v>0.53286113121704071</v>
      </c>
      <c r="AB748" s="84">
        <v>0.65166790477201175</v>
      </c>
      <c r="AC748" s="84">
        <v>0.55890804597701149</v>
      </c>
      <c r="AD748" s="84">
        <v>1</v>
      </c>
      <c r="AE748" s="84">
        <v>1</v>
      </c>
      <c r="AF748" s="84">
        <v>0.95997807017543879</v>
      </c>
      <c r="AG748" s="84">
        <v>0.9727319795202205</v>
      </c>
      <c r="AH748" s="84">
        <v>0.97192752413875294</v>
      </c>
      <c r="AI748" s="84">
        <v>0.97210144927536224</v>
      </c>
      <c r="AJ748" s="84">
        <v>0.97628285839093476</v>
      </c>
      <c r="AK748" s="84">
        <v>0.97355445988346023</v>
      </c>
    </row>
    <row r="749" spans="1:37">
      <c r="A749" s="84">
        <v>22</v>
      </c>
      <c r="B749" s="84">
        <v>1</v>
      </c>
      <c r="C749" s="84">
        <v>1</v>
      </c>
      <c r="D749" s="84">
        <v>1</v>
      </c>
      <c r="E749" s="84">
        <v>1</v>
      </c>
      <c r="F749" s="84">
        <v>1</v>
      </c>
      <c r="G749" s="84">
        <v>1</v>
      </c>
      <c r="H749" s="84">
        <v>1</v>
      </c>
      <c r="I749" s="84">
        <v>0.93056681255741014</v>
      </c>
      <c r="J749" s="84">
        <v>0.95139501731043374</v>
      </c>
      <c r="K749" s="84">
        <v>0.92031490015360962</v>
      </c>
      <c r="L749" s="84">
        <v>0.91048170913324833</v>
      </c>
      <c r="M749" s="84">
        <v>0.9305609737067958</v>
      </c>
      <c r="N749" s="84">
        <v>0.45919156414762752</v>
      </c>
      <c r="O749" s="84">
        <v>0.86716457722059226</v>
      </c>
      <c r="P749" s="84">
        <v>0.93497616175541387</v>
      </c>
      <c r="Q749" s="84">
        <v>0.47463872416373998</v>
      </c>
      <c r="R749" s="84">
        <v>0.73305982001058756</v>
      </c>
      <c r="S749" s="84">
        <v>0.92690355329949237</v>
      </c>
      <c r="T749" s="84">
        <v>0.41327369936253339</v>
      </c>
      <c r="U749" s="84">
        <v>0.5064682461980291</v>
      </c>
      <c r="V749" s="84">
        <v>0.64467076547613456</v>
      </c>
      <c r="W749" s="84">
        <v>0.45930012848613111</v>
      </c>
      <c r="X749" s="84">
        <v>0.51799462576613031</v>
      </c>
      <c r="Y749" s="84">
        <v>0.50061580346146362</v>
      </c>
      <c r="Z749" s="84">
        <v>0.42366412213740468</v>
      </c>
      <c r="AA749" s="84">
        <v>0.42681211870540792</v>
      </c>
      <c r="AB749" s="84">
        <v>0.56729986911457775</v>
      </c>
      <c r="AC749" s="84">
        <v>0.46159003831417628</v>
      </c>
      <c r="AD749" s="84">
        <v>0.870648063632807</v>
      </c>
      <c r="AE749" s="84">
        <v>0.90224455611390286</v>
      </c>
      <c r="AF749" s="84">
        <v>1</v>
      </c>
      <c r="AG749" s="84">
        <v>1</v>
      </c>
      <c r="AH749" s="84">
        <v>1</v>
      </c>
      <c r="AI749" s="84">
        <v>1</v>
      </c>
      <c r="AJ749" s="84">
        <v>1</v>
      </c>
      <c r="AK749" s="84">
        <v>1</v>
      </c>
    </row>
    <row r="750" spans="1:37">
      <c r="A750" s="84">
        <v>23</v>
      </c>
      <c r="B750" s="84">
        <v>0.88910891089108923</v>
      </c>
      <c r="C750" s="84">
        <v>0.88693827685116355</v>
      </c>
      <c r="D750" s="84">
        <v>0.92165709598031187</v>
      </c>
      <c r="E750" s="84">
        <v>0.88979910278915564</v>
      </c>
      <c r="F750" s="84">
        <v>0.87914093633072732</v>
      </c>
      <c r="G750" s="84">
        <v>0.91195221797194814</v>
      </c>
      <c r="H750" s="84">
        <v>0.89988514548238896</v>
      </c>
      <c r="I750" s="84">
        <v>0.78756686659101938</v>
      </c>
      <c r="J750" s="84">
        <v>0.80680198221437782</v>
      </c>
      <c r="K750" s="84">
        <v>0.77246543778801846</v>
      </c>
      <c r="L750" s="84">
        <v>0.7538111613549594</v>
      </c>
      <c r="M750" s="84">
        <v>0.78380276195677634</v>
      </c>
      <c r="N750" s="84">
        <v>0.3192267135325132</v>
      </c>
      <c r="O750" s="84">
        <v>0.68917044545212069</v>
      </c>
      <c r="P750" s="84">
        <v>0.78436440921362516</v>
      </c>
      <c r="Q750" s="84">
        <v>0.33456157522022001</v>
      </c>
      <c r="R750" s="84">
        <v>0.55751342358012546</v>
      </c>
      <c r="S750" s="84">
        <v>0.78250683326825465</v>
      </c>
      <c r="T750" s="84">
        <v>0.26835286859962992</v>
      </c>
      <c r="U750" s="84">
        <v>0.37408785327328509</v>
      </c>
      <c r="V750" s="84">
        <v>0.52278593889332137</v>
      </c>
      <c r="W750" s="84">
        <v>0.30829113445695722</v>
      </c>
      <c r="X750" s="84">
        <v>0.39592705534253192</v>
      </c>
      <c r="Y750" s="84">
        <v>0.4051986776430932</v>
      </c>
      <c r="Z750" s="84">
        <v>0.27866883952311522</v>
      </c>
      <c r="AA750" s="84">
        <v>0.30641091924309799</v>
      </c>
      <c r="AB750" s="84">
        <v>0.43588383034419331</v>
      </c>
      <c r="AC750" s="84">
        <v>0.34952107279693478</v>
      </c>
      <c r="AD750" s="84">
        <v>0.70749771808579975</v>
      </c>
      <c r="AE750" s="84">
        <v>0.73145728643216079</v>
      </c>
      <c r="AF750" s="84">
        <v>0.90606725146198841</v>
      </c>
      <c r="AG750" s="84">
        <v>0.87447506184202939</v>
      </c>
      <c r="AH750" s="84">
        <v>0.91280247943735826</v>
      </c>
      <c r="AI750" s="84">
        <v>0.89855072463768115</v>
      </c>
      <c r="AJ750" s="84">
        <v>0.87879332939332422</v>
      </c>
      <c r="AK750" s="84">
        <v>0.91925465838509335</v>
      </c>
    </row>
    <row r="751" spans="1:37">
      <c r="A751" s="84">
        <v>24</v>
      </c>
      <c r="B751" s="84">
        <v>0.76561656165616565</v>
      </c>
      <c r="C751" s="84">
        <v>0.7586051205779244</v>
      </c>
      <c r="D751" s="84">
        <v>0.77417086604945506</v>
      </c>
      <c r="E751" s="84">
        <v>0.76223912619465584</v>
      </c>
      <c r="F751" s="84">
        <v>0.73412831198856199</v>
      </c>
      <c r="G751" s="84">
        <v>0.74800348969867803</v>
      </c>
      <c r="H751" s="84">
        <v>0.75344563552833077</v>
      </c>
      <c r="I751" s="84">
        <v>0.61044469660128586</v>
      </c>
      <c r="J751" s="84">
        <v>0.63926413685425298</v>
      </c>
      <c r="K751" s="84">
        <v>0.59235791090629797</v>
      </c>
      <c r="L751" s="84">
        <v>0.57490996723619736</v>
      </c>
      <c r="M751" s="84">
        <v>0.60997113209019282</v>
      </c>
      <c r="N751" s="84">
        <v>0.21869947275922669</v>
      </c>
      <c r="O751" s="84">
        <v>0.58773006134969341</v>
      </c>
      <c r="P751" s="84">
        <v>0.5980240105692457</v>
      </c>
      <c r="Q751" s="84">
        <v>0.19747826587598599</v>
      </c>
      <c r="R751" s="84">
        <v>0.49693715495727142</v>
      </c>
      <c r="S751" s="84">
        <v>0.59648574775478336</v>
      </c>
      <c r="T751" s="84">
        <v>0.18681883610939751</v>
      </c>
      <c r="U751" s="84">
        <v>0.27434240584818231</v>
      </c>
      <c r="V751" s="84">
        <v>0.39559769089970431</v>
      </c>
      <c r="W751" s="84">
        <v>0.2095079736981332</v>
      </c>
      <c r="X751" s="84">
        <v>0.28857824341052501</v>
      </c>
      <c r="Y751" s="84">
        <v>0.30135476761522012</v>
      </c>
      <c r="Z751" s="84">
        <v>0.16991165623123769</v>
      </c>
      <c r="AA751" s="84">
        <v>0.21339054906421259</v>
      </c>
      <c r="AB751" s="84">
        <v>0.29488131875906459</v>
      </c>
      <c r="AC751" s="84">
        <v>0.25488505747126428</v>
      </c>
      <c r="AD751" s="84">
        <v>0.52533576737514631</v>
      </c>
      <c r="AE751" s="84">
        <v>0.9247571189279733</v>
      </c>
      <c r="AF751" s="84">
        <v>0.78033625730994149</v>
      </c>
      <c r="AG751" s="84">
        <v>0.73246850371052163</v>
      </c>
      <c r="AH751" s="84">
        <v>0.74931457861485273</v>
      </c>
      <c r="AI751" s="84">
        <v>0.76521739130434763</v>
      </c>
      <c r="AJ751" s="84">
        <v>0.74944111827735949</v>
      </c>
      <c r="AK751" s="84">
        <v>0.76199013895114287</v>
      </c>
    </row>
    <row r="761" spans="1:50">
      <c r="A761" s="84" t="s">
        <v>75</v>
      </c>
      <c r="B761" s="83"/>
      <c r="C761" s="83"/>
      <c r="D761" s="83">
        <v>2015</v>
      </c>
      <c r="E761" s="83"/>
      <c r="F761" s="84" t="s">
        <v>1</v>
      </c>
      <c r="G761" s="164">
        <v>15107.88100000001</v>
      </c>
      <c r="H761" s="83" t="s">
        <v>2</v>
      </c>
      <c r="I761" s="83"/>
      <c r="J761" s="83"/>
      <c r="K761" s="83" t="s">
        <v>3</v>
      </c>
      <c r="L761" s="83" t="s">
        <v>4</v>
      </c>
      <c r="M761" s="83"/>
      <c r="N761" s="83"/>
      <c r="O761" s="83"/>
      <c r="P761" s="83"/>
      <c r="Q761" s="83"/>
      <c r="R761" s="83"/>
      <c r="S761" s="83"/>
      <c r="T761" s="105"/>
      <c r="U761" s="83"/>
      <c r="V761" s="83"/>
      <c r="W761" s="83"/>
      <c r="X761" s="83"/>
      <c r="Y761" s="83"/>
      <c r="Z761" s="83"/>
      <c r="AA761" s="83"/>
      <c r="AB761" s="83"/>
      <c r="AC761" s="83"/>
      <c r="AD761" s="83"/>
      <c r="AE761" s="83"/>
      <c r="AF761" s="83"/>
      <c r="AG761" s="83"/>
      <c r="AH761" s="83"/>
      <c r="AI761" s="83"/>
      <c r="AJ761" s="83"/>
      <c r="AK761" s="83"/>
    </row>
    <row r="762" spans="1:50">
      <c r="A762" s="83">
        <v>20</v>
      </c>
      <c r="B762" s="84" t="s">
        <v>72</v>
      </c>
      <c r="C762" s="83"/>
      <c r="D762" s="83"/>
      <c r="E762" s="83"/>
      <c r="F762" s="83" t="s">
        <v>9</v>
      </c>
      <c r="G762" s="83">
        <v>0</v>
      </c>
      <c r="H762" s="83" t="s">
        <v>2</v>
      </c>
      <c r="I762" s="83"/>
      <c r="J762" s="83"/>
      <c r="K762" s="83" t="s">
        <v>10</v>
      </c>
      <c r="L762" s="83" t="s">
        <v>4</v>
      </c>
      <c r="M762" s="83"/>
      <c r="N762" s="83" t="s">
        <v>11</v>
      </c>
      <c r="O762" s="83"/>
      <c r="P762" s="83"/>
      <c r="Q762" s="83"/>
      <c r="R762" s="83"/>
      <c r="S762" s="83"/>
      <c r="T762" s="83"/>
      <c r="U762" s="83"/>
      <c r="V762" s="83"/>
      <c r="W762" s="83"/>
      <c r="X762" s="83"/>
      <c r="Y762" s="83"/>
      <c r="Z762" s="83"/>
      <c r="AA762" s="83"/>
      <c r="AB762" s="83"/>
      <c r="AC762" s="83"/>
      <c r="AD762" s="83"/>
      <c r="AE762" s="83"/>
      <c r="AF762" s="83"/>
      <c r="AG762" s="83"/>
      <c r="AH762" s="83"/>
      <c r="AI762" s="83"/>
      <c r="AJ762" s="83"/>
      <c r="AK762" s="83"/>
    </row>
    <row r="763" spans="1:50">
      <c r="A763" s="84"/>
      <c r="B763" s="84">
        <v>1</v>
      </c>
      <c r="C763" s="84" t="s">
        <v>22</v>
      </c>
      <c r="D763" s="84" t="s">
        <v>23</v>
      </c>
      <c r="E763" s="84">
        <v>2</v>
      </c>
      <c r="F763" s="84" t="s">
        <v>24</v>
      </c>
      <c r="G763" s="84" t="s">
        <v>25</v>
      </c>
      <c r="H763" s="84">
        <v>3</v>
      </c>
      <c r="I763" s="84" t="s">
        <v>26</v>
      </c>
      <c r="J763" s="84" t="s">
        <v>27</v>
      </c>
      <c r="K763" s="84">
        <v>4</v>
      </c>
      <c r="L763" s="84" t="s">
        <v>28</v>
      </c>
      <c r="M763" s="84" t="s">
        <v>29</v>
      </c>
      <c r="N763" s="84">
        <v>5</v>
      </c>
      <c r="O763" s="84" t="s">
        <v>30</v>
      </c>
      <c r="P763" s="84" t="s">
        <v>30</v>
      </c>
      <c r="Q763" s="84">
        <v>6</v>
      </c>
      <c r="R763" s="84" t="s">
        <v>31</v>
      </c>
      <c r="S763" s="84" t="s">
        <v>32</v>
      </c>
      <c r="T763" s="84">
        <v>7</v>
      </c>
      <c r="U763" s="84" t="s">
        <v>33</v>
      </c>
      <c r="V763" s="84" t="s">
        <v>34</v>
      </c>
      <c r="W763" s="84">
        <v>8</v>
      </c>
      <c r="X763" s="84" t="s">
        <v>35</v>
      </c>
      <c r="Y763" s="84" t="s">
        <v>36</v>
      </c>
      <c r="Z763" s="84">
        <v>9</v>
      </c>
      <c r="AA763" s="84" t="s">
        <v>37</v>
      </c>
      <c r="AB763" s="84" t="s">
        <v>38</v>
      </c>
      <c r="AC763" s="84">
        <v>10</v>
      </c>
      <c r="AD763" s="84" t="s">
        <v>39</v>
      </c>
      <c r="AE763" s="84" t="s">
        <v>40</v>
      </c>
      <c r="AF763" s="84">
        <v>11</v>
      </c>
      <c r="AG763" s="84" t="s">
        <v>41</v>
      </c>
      <c r="AH763" s="84" t="s">
        <v>42</v>
      </c>
      <c r="AI763" s="84">
        <v>12</v>
      </c>
      <c r="AJ763" s="84" t="s">
        <v>43</v>
      </c>
      <c r="AK763" s="84" t="s">
        <v>44</v>
      </c>
    </row>
    <row r="764" spans="1:50">
      <c r="A764" s="83"/>
      <c r="B764" s="84">
        <v>31</v>
      </c>
      <c r="C764" s="83"/>
      <c r="D764" s="83"/>
      <c r="E764" s="84">
        <v>28</v>
      </c>
      <c r="F764" s="83"/>
      <c r="G764" s="83"/>
      <c r="H764" s="84">
        <v>31</v>
      </c>
      <c r="I764" s="83"/>
      <c r="J764" s="83"/>
      <c r="K764" s="84">
        <v>30</v>
      </c>
      <c r="L764" s="83"/>
      <c r="M764" s="83"/>
      <c r="N764" s="84">
        <v>31</v>
      </c>
      <c r="O764" s="83"/>
      <c r="P764" s="83"/>
      <c r="Q764" s="84">
        <v>30</v>
      </c>
      <c r="R764" s="83"/>
      <c r="S764" s="83"/>
      <c r="T764" s="84">
        <v>31</v>
      </c>
      <c r="U764" s="83"/>
      <c r="V764" s="83"/>
      <c r="W764" s="84">
        <v>31</v>
      </c>
      <c r="X764" s="83"/>
      <c r="Y764" s="83"/>
      <c r="Z764" s="84">
        <v>30</v>
      </c>
      <c r="AA764" s="83"/>
      <c r="AB764" s="83"/>
      <c r="AC764" s="84">
        <v>31</v>
      </c>
      <c r="AD764" s="83"/>
      <c r="AE764" s="83"/>
      <c r="AF764" s="84">
        <v>30</v>
      </c>
      <c r="AG764" s="83"/>
      <c r="AH764" s="83"/>
      <c r="AI764" s="84">
        <v>31</v>
      </c>
      <c r="AJ764" s="83"/>
      <c r="AK764" s="83"/>
    </row>
    <row r="765" spans="1:50">
      <c r="A765" s="84" t="s">
        <v>47</v>
      </c>
      <c r="B765" s="84" t="s">
        <v>48</v>
      </c>
      <c r="C765" s="84" t="s">
        <v>49</v>
      </c>
      <c r="D765" s="84" t="s">
        <v>50</v>
      </c>
      <c r="E765" s="84" t="s">
        <v>48</v>
      </c>
      <c r="F765" s="84" t="s">
        <v>49</v>
      </c>
      <c r="G765" s="84" t="s">
        <v>50</v>
      </c>
      <c r="H765" s="84" t="s">
        <v>48</v>
      </c>
      <c r="I765" s="84" t="s">
        <v>49</v>
      </c>
      <c r="J765" s="84" t="s">
        <v>50</v>
      </c>
      <c r="K765" s="84" t="s">
        <v>48</v>
      </c>
      <c r="L765" s="84" t="s">
        <v>49</v>
      </c>
      <c r="M765" s="84" t="s">
        <v>50</v>
      </c>
      <c r="N765" s="84" t="s">
        <v>48</v>
      </c>
      <c r="O765" s="84" t="s">
        <v>49</v>
      </c>
      <c r="P765" s="84" t="s">
        <v>50</v>
      </c>
      <c r="Q765" s="84" t="s">
        <v>48</v>
      </c>
      <c r="R765" s="84" t="s">
        <v>49</v>
      </c>
      <c r="S765" s="84" t="s">
        <v>50</v>
      </c>
      <c r="T765" s="84" t="s">
        <v>48</v>
      </c>
      <c r="U765" s="84" t="s">
        <v>49</v>
      </c>
      <c r="V765" s="84" t="s">
        <v>50</v>
      </c>
      <c r="W765" s="84" t="s">
        <v>48</v>
      </c>
      <c r="X765" s="84" t="s">
        <v>49</v>
      </c>
      <c r="Y765" s="84" t="s">
        <v>50</v>
      </c>
      <c r="Z765" s="84" t="s">
        <v>48</v>
      </c>
      <c r="AA765" s="84" t="s">
        <v>49</v>
      </c>
      <c r="AB765" s="84" t="s">
        <v>50</v>
      </c>
      <c r="AC765" s="84" t="s">
        <v>48</v>
      </c>
      <c r="AD765" s="84" t="s">
        <v>49</v>
      </c>
      <c r="AE765" s="84" t="s">
        <v>50</v>
      </c>
      <c r="AF765" s="84" t="s">
        <v>48</v>
      </c>
      <c r="AG765" s="84" t="s">
        <v>49</v>
      </c>
      <c r="AH765" s="84" t="s">
        <v>50</v>
      </c>
      <c r="AI765" s="84" t="s">
        <v>48</v>
      </c>
      <c r="AJ765" s="84" t="s">
        <v>49</v>
      </c>
      <c r="AK765" s="84" t="s">
        <v>50</v>
      </c>
    </row>
    <row r="766" spans="1:50">
      <c r="A766" s="83"/>
      <c r="B766" s="168">
        <v>5.3694041564630889E-2</v>
      </c>
      <c r="C766" s="169">
        <v>1.0651852875703831</v>
      </c>
      <c r="D766" s="169">
        <v>0.99667962782441699</v>
      </c>
      <c r="E766" s="168">
        <v>4.732110980763405E-2</v>
      </c>
      <c r="F766" s="169">
        <v>1.037931039201679</v>
      </c>
      <c r="G766" s="169">
        <v>0.98558184875298926</v>
      </c>
      <c r="H766" s="168">
        <v>5.0719735385940469E-2</v>
      </c>
      <c r="I766" s="169">
        <v>1.0876587883567079</v>
      </c>
      <c r="J766" s="169">
        <v>1.0051093145190679</v>
      </c>
      <c r="K766" s="168">
        <v>5.0150719701245829E-2</v>
      </c>
      <c r="L766" s="169">
        <v>1.3174590248099509</v>
      </c>
      <c r="M766" s="169">
        <v>0.94120560357189653</v>
      </c>
      <c r="N766" s="168">
        <v>9.2161889471846725E-2</v>
      </c>
      <c r="O766" s="169">
        <v>2.0000000000000009</v>
      </c>
      <c r="P766" s="169">
        <v>0.80219613293348335</v>
      </c>
      <c r="Q766" s="168">
        <v>0.10519116222841531</v>
      </c>
      <c r="R766" s="169">
        <v>1.672634149035835</v>
      </c>
      <c r="S766" s="169">
        <v>0.77954957520298707</v>
      </c>
      <c r="T766" s="168">
        <v>0.13627414306194061</v>
      </c>
      <c r="U766" s="169">
        <v>1.5923985770322291</v>
      </c>
      <c r="V766" s="169">
        <v>0.96071917438477694</v>
      </c>
      <c r="W766" s="168">
        <v>0.12771851914534821</v>
      </c>
      <c r="X766" s="169">
        <v>1.513389405368547</v>
      </c>
      <c r="Y766" s="169">
        <v>0.97997730635056879</v>
      </c>
      <c r="Z766" s="168">
        <v>0.1486279076427354</v>
      </c>
      <c r="AA766" s="169">
        <v>1.5159407076612521</v>
      </c>
      <c r="AB766" s="169">
        <v>0.79617901487307396</v>
      </c>
      <c r="AC766" s="168">
        <v>8.3830965706038665E-2</v>
      </c>
      <c r="AD766" s="169">
        <v>1.6010900339646119</v>
      </c>
      <c r="AE766" s="169">
        <v>0.98934823603740751</v>
      </c>
      <c r="AF766" s="168">
        <v>5.0412179949156692E-2</v>
      </c>
      <c r="AG766" s="169">
        <v>1.088282928182144</v>
      </c>
      <c r="AH766" s="169">
        <v>0.98711941036569595</v>
      </c>
      <c r="AI766" s="168">
        <v>5.3897626335067193E-2</v>
      </c>
      <c r="AJ766" s="169">
        <v>1.0607781122585069</v>
      </c>
      <c r="AK766" s="169">
        <v>1.0014098997827989</v>
      </c>
      <c r="AM766" t="str">
        <f>A761</f>
        <v>RefgChg-Res-16pct-Inc-NTXV_eff-cDXGF-DMoMH85-CZ04</v>
      </c>
      <c r="AN766" s="165">
        <f>1/($B766*(1/$B764)*(1/(5/7+2/7*$D766))*$B776/SUM($B768:$B791))</f>
        <v>13812.435609429453</v>
      </c>
      <c r="AO766" s="165">
        <f>1/(B766*(1/B764)*(1/(5/7+2/7*D766)))</f>
        <v>576.79753817791948</v>
      </c>
      <c r="AP766" s="165"/>
      <c r="AR766" s="170">
        <f>CHOOSE(AV$3,C766,F766,I766,L766,O766,R766,U766,X766,AA766,AD766,AG766,AJ766)</f>
        <v>1.5923985770322291</v>
      </c>
      <c r="AS766" s="166"/>
      <c r="AT766" s="166"/>
      <c r="AV766" s="116">
        <f>AN766/AR766</f>
        <v>8673.9813817039721</v>
      </c>
      <c r="AW766" s="167">
        <f>AO766/AR766</f>
        <v>362.2193252978808</v>
      </c>
      <c r="AX766" s="165"/>
    </row>
    <row r="767" spans="1:50">
      <c r="A767" s="84" t="s">
        <v>51</v>
      </c>
      <c r="B767" s="84" t="s">
        <v>52</v>
      </c>
      <c r="C767" s="84" t="s">
        <v>53</v>
      </c>
      <c r="D767" s="84" t="s">
        <v>54</v>
      </c>
      <c r="E767" s="84" t="s">
        <v>52</v>
      </c>
      <c r="F767" s="84" t="s">
        <v>53</v>
      </c>
      <c r="G767" s="84" t="s">
        <v>54</v>
      </c>
      <c r="H767" s="84" t="s">
        <v>52</v>
      </c>
      <c r="I767" s="84" t="s">
        <v>53</v>
      </c>
      <c r="J767" s="84" t="s">
        <v>54</v>
      </c>
      <c r="K767" s="84" t="s">
        <v>52</v>
      </c>
      <c r="L767" s="84" t="s">
        <v>53</v>
      </c>
      <c r="M767" s="84" t="s">
        <v>54</v>
      </c>
      <c r="N767" s="84" t="s">
        <v>52</v>
      </c>
      <c r="O767" s="84" t="s">
        <v>53</v>
      </c>
      <c r="P767" s="84" t="s">
        <v>54</v>
      </c>
      <c r="Q767" s="84" t="s">
        <v>52</v>
      </c>
      <c r="R767" s="84" t="s">
        <v>53</v>
      </c>
      <c r="S767" s="84" t="s">
        <v>54</v>
      </c>
      <c r="T767" s="84" t="s">
        <v>52</v>
      </c>
      <c r="U767" s="84" t="s">
        <v>53</v>
      </c>
      <c r="V767" s="84" t="s">
        <v>54</v>
      </c>
      <c r="W767" s="84" t="s">
        <v>52</v>
      </c>
      <c r="X767" s="84" t="s">
        <v>53</v>
      </c>
      <c r="Y767" s="84" t="s">
        <v>54</v>
      </c>
      <c r="Z767" s="84" t="s">
        <v>52</v>
      </c>
      <c r="AA767" s="84" t="s">
        <v>53</v>
      </c>
      <c r="AB767" s="84" t="s">
        <v>54</v>
      </c>
      <c r="AC767" s="84" t="s">
        <v>52</v>
      </c>
      <c r="AD767" s="84" t="s">
        <v>53</v>
      </c>
      <c r="AE767" s="84" t="s">
        <v>54</v>
      </c>
      <c r="AF767" s="84" t="s">
        <v>52</v>
      </c>
      <c r="AG767" s="84" t="s">
        <v>53</v>
      </c>
      <c r="AH767" s="84" t="s">
        <v>54</v>
      </c>
      <c r="AI767" s="84" t="s">
        <v>52</v>
      </c>
      <c r="AJ767" s="84" t="s">
        <v>53</v>
      </c>
      <c r="AK767" s="84" t="s">
        <v>54</v>
      </c>
    </row>
    <row r="768" spans="1:50">
      <c r="A768" s="84">
        <v>1</v>
      </c>
      <c r="B768" s="84">
        <v>0.67809079490400137</v>
      </c>
      <c r="C768" s="84">
        <v>0.57133215657771763</v>
      </c>
      <c r="D768" s="84">
        <v>0.6636941190184763</v>
      </c>
      <c r="E768" s="84">
        <v>0.59134988363072138</v>
      </c>
      <c r="F768" s="84">
        <v>0.55833964550825621</v>
      </c>
      <c r="G768" s="84">
        <v>0.6174537161255701</v>
      </c>
      <c r="H768" s="84">
        <v>0.5496641922940968</v>
      </c>
      <c r="I768" s="84">
        <v>0.47559844126925221</v>
      </c>
      <c r="J768" s="84">
        <v>0.54222573007103392</v>
      </c>
      <c r="K768" s="84">
        <v>0.440255059606321</v>
      </c>
      <c r="L768" s="84">
        <v>0.4792104375794361</v>
      </c>
      <c r="M768" s="84">
        <v>0.53667983577349132</v>
      </c>
      <c r="N768" s="84">
        <v>0.11558892838598871</v>
      </c>
      <c r="O768" s="84">
        <v>0.23504674700034731</v>
      </c>
      <c r="P768" s="84">
        <v>0.23022699176727429</v>
      </c>
      <c r="Q768" s="84">
        <v>0.16489177489177489</v>
      </c>
      <c r="R768" s="84">
        <v>0.15057714682715731</v>
      </c>
      <c r="S768" s="84">
        <v>0.22908093278463651</v>
      </c>
      <c r="T768" s="84">
        <v>0.14191637766434159</v>
      </c>
      <c r="U768" s="84">
        <v>0.13121385206739231</v>
      </c>
      <c r="V768" s="84">
        <v>0.1444147476857178</v>
      </c>
      <c r="W768" s="84">
        <v>0.1349750120909238</v>
      </c>
      <c r="X768" s="84">
        <v>0.1193002492495505</v>
      </c>
      <c r="Y768" s="84">
        <v>0.1467200801201802</v>
      </c>
      <c r="Z768" s="84">
        <v>0.17255323885137641</v>
      </c>
      <c r="AA768" s="84">
        <v>0.14948491415235871</v>
      </c>
      <c r="AB768" s="84">
        <v>0.17207499376331289</v>
      </c>
      <c r="AC768" s="84">
        <v>0.1077717774125382</v>
      </c>
      <c r="AD768" s="84">
        <v>0.18258607991161849</v>
      </c>
      <c r="AE768" s="84">
        <v>0.2102382485511913</v>
      </c>
      <c r="AF768" s="84">
        <v>0.65281084050540206</v>
      </c>
      <c r="AG768" s="84">
        <v>0.55650338078799477</v>
      </c>
      <c r="AH768" s="84">
        <v>0.60946285440842207</v>
      </c>
      <c r="AI768" s="84">
        <v>0.68922258125831581</v>
      </c>
      <c r="AJ768" s="84">
        <v>0.57418499732368178</v>
      </c>
      <c r="AK768" s="84">
        <v>0.61227806951737929</v>
      </c>
    </row>
    <row r="769" spans="1:37">
      <c r="A769" s="84">
        <v>2</v>
      </c>
      <c r="B769" s="84">
        <v>0.61762067109276864</v>
      </c>
      <c r="C769" s="84">
        <v>0.5</v>
      </c>
      <c r="D769" s="84">
        <v>0.59847292650230233</v>
      </c>
      <c r="E769" s="84">
        <v>0.56380915438324275</v>
      </c>
      <c r="F769" s="84">
        <v>0.49904559915164382</v>
      </c>
      <c r="G769" s="84">
        <v>0.56151059833646355</v>
      </c>
      <c r="H769" s="84">
        <v>0.5226228349240013</v>
      </c>
      <c r="I769" s="84">
        <v>0.42703390504466759</v>
      </c>
      <c r="J769" s="84">
        <v>0.4886214154169955</v>
      </c>
      <c r="K769" s="84">
        <v>0.30898253396174102</v>
      </c>
      <c r="L769" s="84">
        <v>0.42554405623427488</v>
      </c>
      <c r="M769" s="84">
        <v>0.48392594314044468</v>
      </c>
      <c r="N769" s="84">
        <v>8.1679114909933292E-2</v>
      </c>
      <c r="O769" s="84">
        <v>0.1859334610784604</v>
      </c>
      <c r="P769" s="84">
        <v>0.20021568163286779</v>
      </c>
      <c r="Q769" s="84">
        <v>0.1146320346320346</v>
      </c>
      <c r="R769" s="84">
        <v>0.12487130337247949</v>
      </c>
      <c r="S769" s="84">
        <v>0.18041526374859709</v>
      </c>
      <c r="T769" s="84">
        <v>9.772824689241319E-2</v>
      </c>
      <c r="U769" s="84">
        <v>0.1061680497180012</v>
      </c>
      <c r="V769" s="84">
        <v>0.1105014425544719</v>
      </c>
      <c r="W769" s="84">
        <v>8.9472835724649369E-2</v>
      </c>
      <c r="X769" s="84">
        <v>0.1044147265585814</v>
      </c>
      <c r="Y769" s="84">
        <v>0.1136058927100328</v>
      </c>
      <c r="Z769" s="84">
        <v>0.1101506269941382</v>
      </c>
      <c r="AA769" s="84">
        <v>0.1065310885147524</v>
      </c>
      <c r="AB769" s="84">
        <v>0.12699813858878159</v>
      </c>
      <c r="AC769" s="84">
        <v>9.4106597792909141E-2</v>
      </c>
      <c r="AD769" s="84">
        <v>0.16306849567298839</v>
      </c>
      <c r="AE769" s="84">
        <v>0.1846279927413218</v>
      </c>
      <c r="AF769" s="84">
        <v>0.61032777879509248</v>
      </c>
      <c r="AG769" s="84">
        <v>0.48164103734558211</v>
      </c>
      <c r="AH769" s="84">
        <v>0.54019619571719113</v>
      </c>
      <c r="AI769" s="84">
        <v>0.64683520243299752</v>
      </c>
      <c r="AJ769" s="84">
        <v>0.51048861927459044</v>
      </c>
      <c r="AK769" s="84">
        <v>0.56626656664166042</v>
      </c>
    </row>
    <row r="770" spans="1:37">
      <c r="A770" s="84">
        <v>3</v>
      </c>
      <c r="B770" s="84">
        <v>0.58639870805670202</v>
      </c>
      <c r="C770" s="84">
        <v>0.47380853493925862</v>
      </c>
      <c r="D770" s="84">
        <v>0.55878067261176201</v>
      </c>
      <c r="E770" s="84">
        <v>0.57273079906904578</v>
      </c>
      <c r="F770" s="84">
        <v>0.48947129222845032</v>
      </c>
      <c r="G770" s="84">
        <v>0.53353903944191028</v>
      </c>
      <c r="H770" s="84">
        <v>0.5226228349240013</v>
      </c>
      <c r="I770" s="84">
        <v>0.42075126580600702</v>
      </c>
      <c r="J770" s="84">
        <v>0.47007366482504598</v>
      </c>
      <c r="K770" s="84">
        <v>0.30856667590795672</v>
      </c>
      <c r="L770" s="84">
        <v>0.4224833346302494</v>
      </c>
      <c r="M770" s="84">
        <v>0.47509489503447211</v>
      </c>
      <c r="N770" s="84">
        <v>7.3451292087710188E-2</v>
      </c>
      <c r="O770" s="84">
        <v>0.16970382849573681</v>
      </c>
      <c r="P770" s="84">
        <v>0.1919566532523212</v>
      </c>
      <c r="Q770" s="84">
        <v>9.4285714285714278E-2</v>
      </c>
      <c r="R770" s="84">
        <v>0.1153205487707902</v>
      </c>
      <c r="S770" s="84">
        <v>0.1618032173587729</v>
      </c>
      <c r="T770" s="84">
        <v>7.2283053423216295E-2</v>
      </c>
      <c r="U770" s="84">
        <v>9.6777670007543892E-2</v>
      </c>
      <c r="V770" s="84">
        <v>0.1033152202771829</v>
      </c>
      <c r="W770" s="84">
        <v>7.6253425761728194E-2</v>
      </c>
      <c r="X770" s="84">
        <v>9.871979874835056E-2</v>
      </c>
      <c r="Y770" s="84">
        <v>0.1043985332837966</v>
      </c>
      <c r="Z770" s="84">
        <v>8.3401350448912961E-2</v>
      </c>
      <c r="AA770" s="84">
        <v>9.127521253542259E-2</v>
      </c>
      <c r="AB770" s="84">
        <v>0.1104949051064075</v>
      </c>
      <c r="AC770" s="84">
        <v>8.7861000234796899E-2</v>
      </c>
      <c r="AD770" s="84">
        <v>0.15396566009942919</v>
      </c>
      <c r="AE770" s="84">
        <v>0.17335948018497921</v>
      </c>
      <c r="AF770" s="84">
        <v>0.60025636330342425</v>
      </c>
      <c r="AG770" s="84">
        <v>0.4647798921571426</v>
      </c>
      <c r="AH770" s="84">
        <v>0.50376839334848678</v>
      </c>
      <c r="AI770" s="84">
        <v>0.63809161756320087</v>
      </c>
      <c r="AJ770" s="84">
        <v>0.49486401753625792</v>
      </c>
      <c r="AK770" s="84">
        <v>0.53800950237559386</v>
      </c>
    </row>
    <row r="771" spans="1:37">
      <c r="A771" s="84">
        <v>4</v>
      </c>
      <c r="B771" s="84">
        <v>0.57365871164543336</v>
      </c>
      <c r="C771" s="84">
        <v>0.46319177655487481</v>
      </c>
      <c r="D771" s="84">
        <v>0.53937168502651989</v>
      </c>
      <c r="E771" s="84">
        <v>0.58533747090768029</v>
      </c>
      <c r="F771" s="84">
        <v>0.49319800030298439</v>
      </c>
      <c r="G771" s="84">
        <v>0.52609337268580614</v>
      </c>
      <c r="H771" s="84">
        <v>0.52085542594556378</v>
      </c>
      <c r="I771" s="84">
        <v>0.43114280412480438</v>
      </c>
      <c r="J771" s="84">
        <v>0.4588923967377006</v>
      </c>
      <c r="K771" s="84">
        <v>0.30912115331300238</v>
      </c>
      <c r="L771" s="84">
        <v>0.42595906933312577</v>
      </c>
      <c r="M771" s="84">
        <v>0.45960182818188849</v>
      </c>
      <c r="N771" s="84">
        <v>7.0495666413707705E-2</v>
      </c>
      <c r="O771" s="84">
        <v>0.16034156817860309</v>
      </c>
      <c r="P771" s="84">
        <v>0.17872642626055391</v>
      </c>
      <c r="Q771" s="84">
        <v>7.9653679653679643E-2</v>
      </c>
      <c r="R771" s="84">
        <v>0.10864925042061831</v>
      </c>
      <c r="S771" s="84">
        <v>0.15004988153136301</v>
      </c>
      <c r="T771" s="84">
        <v>6.8853992128745656E-2</v>
      </c>
      <c r="U771" s="84">
        <v>9.2768617307899578E-2</v>
      </c>
      <c r="V771" s="84">
        <v>9.5863497176841256E-2</v>
      </c>
      <c r="W771" s="84">
        <v>7.1658874738029996E-2</v>
      </c>
      <c r="X771" s="84">
        <v>9.5123814521294245E-2</v>
      </c>
      <c r="Y771" s="84">
        <v>9.6693427237630608E-2</v>
      </c>
      <c r="Z771" s="84">
        <v>6.6335237812569559E-2</v>
      </c>
      <c r="AA771" s="84">
        <v>8.2813802300383418E-2</v>
      </c>
      <c r="AB771" s="84">
        <v>0.10289574178196539</v>
      </c>
      <c r="AC771" s="84">
        <v>8.3165062221178671E-2</v>
      </c>
      <c r="AD771" s="84">
        <v>0.14961563248020621</v>
      </c>
      <c r="AE771" s="84">
        <v>0.1633202599075104</v>
      </c>
      <c r="AF771" s="84">
        <v>0.6026368796923639</v>
      </c>
      <c r="AG771" s="84">
        <v>0.46674845225528522</v>
      </c>
      <c r="AH771" s="84">
        <v>0.49718865893049408</v>
      </c>
      <c r="AI771" s="84">
        <v>0.63619083824367983</v>
      </c>
      <c r="AJ771" s="84">
        <v>0.49415033262814467</v>
      </c>
      <c r="AK771" s="84">
        <v>0.52494373593398347</v>
      </c>
    </row>
    <row r="772" spans="1:37">
      <c r="A772" s="84">
        <v>5</v>
      </c>
      <c r="B772" s="84">
        <v>0.56002153238830066</v>
      </c>
      <c r="C772" s="84">
        <v>0.45994704599730041</v>
      </c>
      <c r="D772" s="84">
        <v>0.52171125488138947</v>
      </c>
      <c r="E772" s="84">
        <v>0.59425911559348332</v>
      </c>
      <c r="F772" s="84">
        <v>0.49777306468716848</v>
      </c>
      <c r="G772" s="84">
        <v>0.51710491011537418</v>
      </c>
      <c r="H772" s="84">
        <v>0.54171085189112755</v>
      </c>
      <c r="I772" s="84">
        <v>0.47236434005778971</v>
      </c>
      <c r="J772" s="84">
        <v>0.48125493291239152</v>
      </c>
      <c r="K772" s="84">
        <v>0.34031050734682561</v>
      </c>
      <c r="L772" s="84">
        <v>0.47171426348144108</v>
      </c>
      <c r="M772" s="84">
        <v>0.49113021922689593</v>
      </c>
      <c r="N772" s="84">
        <v>7.8443903023525177E-2</v>
      </c>
      <c r="O772" s="84">
        <v>0.1779986882547358</v>
      </c>
      <c r="P772" s="84">
        <v>0.1896683237328704</v>
      </c>
      <c r="Q772" s="84">
        <v>8.541125541125541E-2</v>
      </c>
      <c r="R772" s="84">
        <v>0.12040982028509969</v>
      </c>
      <c r="S772" s="84">
        <v>0.15899738121960341</v>
      </c>
      <c r="T772" s="84">
        <v>7.6569380041304591E-2</v>
      </c>
      <c r="U772" s="84">
        <v>0.1032869921327729</v>
      </c>
      <c r="V772" s="84">
        <v>0.1015806148999062</v>
      </c>
      <c r="W772" s="84">
        <v>7.8510398194422071E-2</v>
      </c>
      <c r="X772" s="84">
        <v>0.1058191667502643</v>
      </c>
      <c r="Y772" s="84">
        <v>0.1031224255738446</v>
      </c>
      <c r="Z772" s="84">
        <v>7.260517919418269E-2</v>
      </c>
      <c r="AA772" s="84">
        <v>9.1701950325054182E-2</v>
      </c>
      <c r="AB772" s="84">
        <v>0.11061004394465659</v>
      </c>
      <c r="AC772" s="84">
        <v>9.0772481803240213E-2</v>
      </c>
      <c r="AD772" s="84">
        <v>0.16517446142515199</v>
      </c>
      <c r="AE772" s="84">
        <v>0.1768132061113388</v>
      </c>
      <c r="AF772" s="84">
        <v>0.596227797106757</v>
      </c>
      <c r="AG772" s="84">
        <v>0.47045733359961189</v>
      </c>
      <c r="AH772" s="84">
        <v>0.49407823902380688</v>
      </c>
      <c r="AI772" s="84">
        <v>0.6331495913324463</v>
      </c>
      <c r="AJ772" s="84">
        <v>0.49664822980654039</v>
      </c>
      <c r="AK772" s="84">
        <v>0.51094023505876462</v>
      </c>
    </row>
    <row r="773" spans="1:37">
      <c r="A773" s="84">
        <v>6</v>
      </c>
      <c r="B773" s="84">
        <v>0.58514265207249228</v>
      </c>
      <c r="C773" s="84">
        <v>0.49265393001765129</v>
      </c>
      <c r="D773" s="84">
        <v>0.55114530512327331</v>
      </c>
      <c r="E773" s="84">
        <v>0.62916989914662524</v>
      </c>
      <c r="F773" s="84">
        <v>0.53697924556885313</v>
      </c>
      <c r="G773" s="84">
        <v>0.55205258921384492</v>
      </c>
      <c r="H773" s="84">
        <v>0.57599858607281706</v>
      </c>
      <c r="I773" s="84">
        <v>0.53301699228587329</v>
      </c>
      <c r="J773" s="84">
        <v>0.53143909497500641</v>
      </c>
      <c r="K773" s="84">
        <v>0.38660937066814532</v>
      </c>
      <c r="L773" s="84">
        <v>0.53767540788006118</v>
      </c>
      <c r="M773" s="84">
        <v>0.54760244790456269</v>
      </c>
      <c r="N773" s="84">
        <v>9.2822622518672362E-2</v>
      </c>
      <c r="O773" s="84">
        <v>0.208451754780797</v>
      </c>
      <c r="P773" s="84">
        <v>0.2167337383939609</v>
      </c>
      <c r="Q773" s="84">
        <v>0.1152380952380952</v>
      </c>
      <c r="R773" s="84">
        <v>0.1454292817263346</v>
      </c>
      <c r="S773" s="84">
        <v>0.1824417009602195</v>
      </c>
      <c r="T773" s="84">
        <v>9.0636324669758003E-2</v>
      </c>
      <c r="U773" s="84">
        <v>0.1222473686101232</v>
      </c>
      <c r="V773" s="84">
        <v>0.1164840611005894</v>
      </c>
      <c r="W773" s="84">
        <v>9.1608898919877502E-2</v>
      </c>
      <c r="X773" s="84">
        <v>0.1247791093379839</v>
      </c>
      <c r="Y773" s="84">
        <v>0.1179672734908815</v>
      </c>
      <c r="Z773" s="84">
        <v>8.4291756325591743E-2</v>
      </c>
      <c r="AA773" s="84">
        <v>0.1074779129854976</v>
      </c>
      <c r="AB773" s="84">
        <v>0.12594269923816459</v>
      </c>
      <c r="AC773" s="84">
        <v>0.1040150270016436</v>
      </c>
      <c r="AD773" s="84">
        <v>0.19227582397348539</v>
      </c>
      <c r="AE773" s="84">
        <v>0.19943803781537209</v>
      </c>
      <c r="AF773" s="84">
        <v>0.6194836110602453</v>
      </c>
      <c r="AG773" s="84">
        <v>0.50783144560782867</v>
      </c>
      <c r="AH773" s="84">
        <v>0.53475296088048829</v>
      </c>
      <c r="AI773" s="84">
        <v>0.65766964455426724</v>
      </c>
      <c r="AJ773" s="84">
        <v>0.53062472918206616</v>
      </c>
      <c r="AK773" s="84">
        <v>0.54019754938734688</v>
      </c>
    </row>
    <row r="774" spans="1:37">
      <c r="A774" s="84">
        <v>7</v>
      </c>
      <c r="B774" s="84">
        <v>0.61672348824690459</v>
      </c>
      <c r="C774" s="84">
        <v>0.53859931471290612</v>
      </c>
      <c r="D774" s="84">
        <v>0.58897243107769426</v>
      </c>
      <c r="E774" s="84">
        <v>0.66815360744763375</v>
      </c>
      <c r="F774" s="84">
        <v>0.58672928344190256</v>
      </c>
      <c r="G774" s="84">
        <v>0.59478132546283857</v>
      </c>
      <c r="H774" s="84">
        <v>0.61700247437256983</v>
      </c>
      <c r="I774" s="84">
        <v>0.62248495612756138</v>
      </c>
      <c r="J774" s="84">
        <v>0.57576953433307021</v>
      </c>
      <c r="K774" s="84">
        <v>0.44815636262822278</v>
      </c>
      <c r="L774" s="84">
        <v>0.62545067828703338</v>
      </c>
      <c r="M774" s="84">
        <v>0.5926872724455805</v>
      </c>
      <c r="N774" s="84">
        <v>0.11219395294963461</v>
      </c>
      <c r="O774" s="84">
        <v>0.25453002224822852</v>
      </c>
      <c r="P774" s="84">
        <v>0.2407743496672716</v>
      </c>
      <c r="Q774" s="84">
        <v>0.1620779220779221</v>
      </c>
      <c r="R774" s="84">
        <v>0.17963956573781881</v>
      </c>
      <c r="S774" s="84">
        <v>0.2043895747599451</v>
      </c>
      <c r="T774" s="84">
        <v>0.1094182285781085</v>
      </c>
      <c r="U774" s="84">
        <v>0.14756618888529649</v>
      </c>
      <c r="V774" s="84">
        <v>0.13039630422854309</v>
      </c>
      <c r="W774" s="84">
        <v>0.1085361921650814</v>
      </c>
      <c r="X774" s="84">
        <v>0.1516795407017571</v>
      </c>
      <c r="Y774" s="84">
        <v>0.13203676482465629</v>
      </c>
      <c r="Z774" s="84">
        <v>0.1005416635749796</v>
      </c>
      <c r="AA774" s="84">
        <v>0.13200200033338891</v>
      </c>
      <c r="AB774" s="84">
        <v>0.1409683176296751</v>
      </c>
      <c r="AC774" s="84">
        <v>0.1207795257102606</v>
      </c>
      <c r="AD774" s="84">
        <v>0.2379741299944762</v>
      </c>
      <c r="AE774" s="84">
        <v>0.2212140724697067</v>
      </c>
      <c r="AF774" s="84">
        <v>0.64511994140267348</v>
      </c>
      <c r="AG774" s="84">
        <v>0.55658897035747901</v>
      </c>
      <c r="AH774" s="84">
        <v>0.57680344538820449</v>
      </c>
      <c r="AI774" s="84">
        <v>0.68542102261927385</v>
      </c>
      <c r="AJ774" s="84">
        <v>0.57525552468585128</v>
      </c>
      <c r="AK774" s="84">
        <v>0.57445611402850705</v>
      </c>
    </row>
    <row r="775" spans="1:37">
      <c r="A775" s="84">
        <v>8</v>
      </c>
      <c r="B775" s="84">
        <v>0.66535079849273282</v>
      </c>
      <c r="C775" s="84">
        <v>0.630619873325719</v>
      </c>
      <c r="D775" s="84">
        <v>0.62207845194381295</v>
      </c>
      <c r="E775" s="84">
        <v>0.74243599689681916</v>
      </c>
      <c r="F775" s="84">
        <v>0.67565520375700661</v>
      </c>
      <c r="G775" s="84">
        <v>0.62154547893748302</v>
      </c>
      <c r="H775" s="84">
        <v>0.61311417462000706</v>
      </c>
      <c r="I775" s="84">
        <v>0.6280518516554886</v>
      </c>
      <c r="J775" s="84">
        <v>0.5701131281241778</v>
      </c>
      <c r="K775" s="84">
        <v>0.41987801497088989</v>
      </c>
      <c r="L775" s="84">
        <v>0.5948953388841336</v>
      </c>
      <c r="M775" s="84">
        <v>0.58029281896351381</v>
      </c>
      <c r="N775" s="84">
        <v>0.1260135000199705</v>
      </c>
      <c r="O775" s="84">
        <v>0.26193752491672989</v>
      </c>
      <c r="P775" s="84">
        <v>0.2401956916278703</v>
      </c>
      <c r="Q775" s="84">
        <v>0.23606060606060611</v>
      </c>
      <c r="R775" s="84">
        <v>0.19822210317493549</v>
      </c>
      <c r="S775" s="84">
        <v>0.20597954857214121</v>
      </c>
      <c r="T775" s="84">
        <v>0.12519970385379731</v>
      </c>
      <c r="U775" s="84">
        <v>0.1489456478787225</v>
      </c>
      <c r="V775" s="84">
        <v>0.13165300812432509</v>
      </c>
      <c r="W775" s="84">
        <v>0.10849588908592619</v>
      </c>
      <c r="X775" s="84">
        <v>0.15044486800577209</v>
      </c>
      <c r="Y775" s="84">
        <v>0.1334259453696674</v>
      </c>
      <c r="Z775" s="84">
        <v>0.12892335089411591</v>
      </c>
      <c r="AA775" s="84">
        <v>0.1397966327721287</v>
      </c>
      <c r="AB775" s="84">
        <v>0.14413463568152601</v>
      </c>
      <c r="AC775" s="84">
        <v>0.1220943883540737</v>
      </c>
      <c r="AD775" s="84">
        <v>0.23907889891364381</v>
      </c>
      <c r="AE775" s="84">
        <v>0.22191652520049179</v>
      </c>
      <c r="AF775" s="84">
        <v>0.68027833730086074</v>
      </c>
      <c r="AG775" s="84">
        <v>0.63424723973638408</v>
      </c>
      <c r="AH775" s="84">
        <v>0.59265462375882283</v>
      </c>
      <c r="AI775" s="84">
        <v>0.73122980421973016</v>
      </c>
      <c r="AJ775" s="84">
        <v>0.6683149389544516</v>
      </c>
      <c r="AK775" s="84">
        <v>0.60277569392348074</v>
      </c>
    </row>
    <row r="776" spans="1:37">
      <c r="A776" s="84">
        <v>9</v>
      </c>
      <c r="B776" s="84">
        <v>0.6269513726897542</v>
      </c>
      <c r="C776" s="84">
        <v>0.61704392067282732</v>
      </c>
      <c r="D776" s="84">
        <v>0.59328553942997031</v>
      </c>
      <c r="E776" s="84">
        <v>0.666602017067494</v>
      </c>
      <c r="F776" s="84">
        <v>0.63805484017573078</v>
      </c>
      <c r="G776" s="84">
        <v>0.58304266165817009</v>
      </c>
      <c r="H776" s="84">
        <v>0.49540473665606222</v>
      </c>
      <c r="I776" s="84">
        <v>0.52925271054794154</v>
      </c>
      <c r="J776" s="84">
        <v>0.50815574848724032</v>
      </c>
      <c r="K776" s="84">
        <v>0.35334072636540059</v>
      </c>
      <c r="L776" s="84">
        <v>0.48489092936995842</v>
      </c>
      <c r="M776" s="84">
        <v>0.51375009683166772</v>
      </c>
      <c r="N776" s="84">
        <v>0.17090705755481889</v>
      </c>
      <c r="O776" s="84">
        <v>0.26567985699404573</v>
      </c>
      <c r="P776" s="84">
        <v>0.2426944422525579</v>
      </c>
      <c r="Q776" s="84">
        <v>0.30753246753246749</v>
      </c>
      <c r="R776" s="84">
        <v>0.20507755279700671</v>
      </c>
      <c r="S776" s="84">
        <v>0.22755331088664421</v>
      </c>
      <c r="T776" s="84">
        <v>0.17909051942485291</v>
      </c>
      <c r="U776" s="84">
        <v>0.1483636886158709</v>
      </c>
      <c r="V776" s="84">
        <v>0.1354762199762819</v>
      </c>
      <c r="W776" s="84">
        <v>0.13936804771884581</v>
      </c>
      <c r="X776" s="84">
        <v>0.1371798532282833</v>
      </c>
      <c r="Y776" s="84">
        <v>0.1477377356357116</v>
      </c>
      <c r="Z776" s="84">
        <v>0.23595755731987819</v>
      </c>
      <c r="AA776" s="84">
        <v>0.1584330721786964</v>
      </c>
      <c r="AB776" s="84">
        <v>0.1875227878950701</v>
      </c>
      <c r="AC776" s="84">
        <v>0.1192298661657666</v>
      </c>
      <c r="AD776" s="84">
        <v>0.21870972196648861</v>
      </c>
      <c r="AE776" s="84">
        <v>0.22059942633026991</v>
      </c>
      <c r="AF776" s="84">
        <v>0.62277971067570037</v>
      </c>
      <c r="AG776" s="84">
        <v>0.59638812016775555</v>
      </c>
      <c r="AH776" s="84">
        <v>0.54839095585596376</v>
      </c>
      <c r="AI776" s="84">
        <v>0.66736361908382447</v>
      </c>
      <c r="AJ776" s="84">
        <v>0.63041317258430407</v>
      </c>
      <c r="AK776" s="84">
        <v>0.57033008252063011</v>
      </c>
    </row>
    <row r="777" spans="1:37">
      <c r="A777" s="84">
        <v>10</v>
      </c>
      <c r="B777" s="84">
        <v>0.45935761708236139</v>
      </c>
      <c r="C777" s="84">
        <v>0.47526217422905193</v>
      </c>
      <c r="D777" s="84">
        <v>0.4929766276155505</v>
      </c>
      <c r="E777" s="84">
        <v>0.50562451512800621</v>
      </c>
      <c r="F777" s="84">
        <v>0.49998485078018479</v>
      </c>
      <c r="G777" s="84">
        <v>0.50838475986047749</v>
      </c>
      <c r="H777" s="84">
        <v>0.44715447154471538</v>
      </c>
      <c r="I777" s="84">
        <v>0.49288232643215002</v>
      </c>
      <c r="J777" s="84">
        <v>0.50006577216521964</v>
      </c>
      <c r="K777" s="84">
        <v>0.34530080399223723</v>
      </c>
      <c r="L777" s="84">
        <v>0.47397089720644309</v>
      </c>
      <c r="M777" s="84">
        <v>0.52823611433883344</v>
      </c>
      <c r="N777" s="84">
        <v>0.2904501338019731</v>
      </c>
      <c r="O777" s="84">
        <v>0.32227780707056408</v>
      </c>
      <c r="P777" s="84">
        <v>0.27625660853783629</v>
      </c>
      <c r="Q777" s="84">
        <v>0.39701298701298698</v>
      </c>
      <c r="R777" s="84">
        <v>0.23199712054374849</v>
      </c>
      <c r="S777" s="84">
        <v>0.27466018206758952</v>
      </c>
      <c r="T777" s="84">
        <v>0.33285274519736591</v>
      </c>
      <c r="U777" s="84">
        <v>0.1915292596184934</v>
      </c>
      <c r="V777" s="84">
        <v>0.1727702355877303</v>
      </c>
      <c r="W777" s="84">
        <v>0.22650330485249079</v>
      </c>
      <c r="X777" s="84">
        <v>0.1495034300750836</v>
      </c>
      <c r="Y777" s="84">
        <v>0.17505290193354539</v>
      </c>
      <c r="Z777" s="84">
        <v>0.39968093789419001</v>
      </c>
      <c r="AA777" s="84">
        <v>0.2473145524254042</v>
      </c>
      <c r="AB777" s="84">
        <v>0.261633820114755</v>
      </c>
      <c r="AC777" s="84">
        <v>0.1191829067856304</v>
      </c>
      <c r="AD777" s="84">
        <v>0.21327794144724729</v>
      </c>
      <c r="AE777" s="84">
        <v>0.22285312884153841</v>
      </c>
      <c r="AF777" s="84">
        <v>0.47353964475370808</v>
      </c>
      <c r="AG777" s="84">
        <v>0.49861630196000128</v>
      </c>
      <c r="AH777" s="84">
        <v>0.50753678669697333</v>
      </c>
      <c r="AI777" s="84">
        <v>0.4926819996198441</v>
      </c>
      <c r="AJ777" s="84">
        <v>0.49175439043662228</v>
      </c>
      <c r="AK777" s="84">
        <v>0.47643160790197547</v>
      </c>
    </row>
    <row r="778" spans="1:37">
      <c r="A778" s="84">
        <v>11</v>
      </c>
      <c r="B778" s="84">
        <v>0.45469226628386861</v>
      </c>
      <c r="C778" s="84">
        <v>0.46228325199875397</v>
      </c>
      <c r="D778" s="84">
        <v>0.49286005711954312</v>
      </c>
      <c r="E778" s="84">
        <v>0.4939875872769588</v>
      </c>
      <c r="F778" s="84">
        <v>0.48692622329950003</v>
      </c>
      <c r="G778" s="84">
        <v>0.51220821035685526</v>
      </c>
      <c r="H778" s="84">
        <v>0.44414987628137148</v>
      </c>
      <c r="I778" s="84">
        <v>0.49036396893142098</v>
      </c>
      <c r="J778" s="84">
        <v>0.50565640620889241</v>
      </c>
      <c r="K778" s="84">
        <v>0.39146104796229553</v>
      </c>
      <c r="L778" s="84">
        <v>0.47845822633776869</v>
      </c>
      <c r="M778" s="84">
        <v>0.53187698504919045</v>
      </c>
      <c r="N778" s="84">
        <v>0.44562048168710311</v>
      </c>
      <c r="O778" s="84">
        <v>0.42085160560192381</v>
      </c>
      <c r="P778" s="84">
        <v>0.29385307346326839</v>
      </c>
      <c r="Q778" s="84">
        <v>0.53480519480519473</v>
      </c>
      <c r="R778" s="84">
        <v>0.29459181196481038</v>
      </c>
      <c r="S778" s="84">
        <v>0.33797855094151391</v>
      </c>
      <c r="T778" s="84">
        <v>0.53290729844523232</v>
      </c>
      <c r="U778" s="84">
        <v>0.29099400079031512</v>
      </c>
      <c r="V778" s="84">
        <v>0.25659769545285588</v>
      </c>
      <c r="W778" s="84">
        <v>0.39178623246816058</v>
      </c>
      <c r="X778" s="84">
        <v>0.22508083247806529</v>
      </c>
      <c r="Y778" s="84">
        <v>0.22708255932285529</v>
      </c>
      <c r="Z778" s="84">
        <v>0.60350968316390896</v>
      </c>
      <c r="AA778" s="84">
        <v>0.3941723620603434</v>
      </c>
      <c r="AB778" s="84">
        <v>0.35679606992765439</v>
      </c>
      <c r="AC778" s="84">
        <v>0.1825780699694764</v>
      </c>
      <c r="AD778" s="84">
        <v>0.24703093352973679</v>
      </c>
      <c r="AE778" s="84">
        <v>0.2593514019785752</v>
      </c>
      <c r="AF778" s="84">
        <v>0.46511627906976738</v>
      </c>
      <c r="AG778" s="84">
        <v>0.48600610538929001</v>
      </c>
      <c r="AH778" s="84">
        <v>0.50855365474339032</v>
      </c>
      <c r="AI778" s="84">
        <v>0.48336818095419121</v>
      </c>
      <c r="AJ778" s="84">
        <v>0.47850024214309411</v>
      </c>
      <c r="AK778" s="84">
        <v>0.47524381095273821</v>
      </c>
    </row>
    <row r="779" spans="1:37">
      <c r="A779" s="84">
        <v>12</v>
      </c>
      <c r="B779" s="84">
        <v>0.45989592678987978</v>
      </c>
      <c r="C779" s="84">
        <v>0.46846121898037602</v>
      </c>
      <c r="D779" s="84">
        <v>0.49833887043189362</v>
      </c>
      <c r="E779" s="84">
        <v>0.49883630721489519</v>
      </c>
      <c r="F779" s="84">
        <v>0.49098621420996819</v>
      </c>
      <c r="G779" s="84">
        <v>0.51797692514086391</v>
      </c>
      <c r="H779" s="84">
        <v>0.43672675857193349</v>
      </c>
      <c r="I779" s="84">
        <v>0.47957479521777158</v>
      </c>
      <c r="J779" s="84">
        <v>0.50151275980005261</v>
      </c>
      <c r="K779" s="84">
        <v>0.4319378985306348</v>
      </c>
      <c r="L779" s="84">
        <v>0.47417840375586873</v>
      </c>
      <c r="M779" s="84">
        <v>0.52196142226353703</v>
      </c>
      <c r="N779" s="84">
        <v>0.63274353956144924</v>
      </c>
      <c r="O779" s="84">
        <v>0.54045190910376939</v>
      </c>
      <c r="P779" s="84">
        <v>0.38233514821536602</v>
      </c>
      <c r="Q779" s="84">
        <v>0.6265367965367965</v>
      </c>
      <c r="R779" s="84">
        <v>0.36664518235161181</v>
      </c>
      <c r="S779" s="84">
        <v>0.44949494949494939</v>
      </c>
      <c r="T779" s="84">
        <v>0.69664497525620539</v>
      </c>
      <c r="U779" s="84">
        <v>0.4409742429141072</v>
      </c>
      <c r="V779" s="84">
        <v>0.4078977644830698</v>
      </c>
      <c r="W779" s="84">
        <v>0.58471707238433024</v>
      </c>
      <c r="X779" s="84">
        <v>0.36765466204693298</v>
      </c>
      <c r="Y779" s="84">
        <v>0.35803705558337501</v>
      </c>
      <c r="Z779" s="84">
        <v>0.80284929880537215</v>
      </c>
      <c r="AA779" s="84">
        <v>0.56700116686114332</v>
      </c>
      <c r="AB779" s="84">
        <v>0.52276870526376384</v>
      </c>
      <c r="AC779" s="84">
        <v>0.36665884010331062</v>
      </c>
      <c r="AD779" s="84">
        <v>0.33942874240471371</v>
      </c>
      <c r="AE779" s="84">
        <v>0.38728560557279168</v>
      </c>
      <c r="AF779" s="84">
        <v>0.47006042849294988</v>
      </c>
      <c r="AG779" s="84">
        <v>0.49222561410516108</v>
      </c>
      <c r="AH779" s="84">
        <v>0.51435578418471128</v>
      </c>
      <c r="AI779" s="84">
        <v>0.49021098650446682</v>
      </c>
      <c r="AJ779" s="84">
        <v>0.48635077613233763</v>
      </c>
      <c r="AK779" s="84">
        <v>0.48049512378094522</v>
      </c>
    </row>
    <row r="780" spans="1:37">
      <c r="A780" s="84">
        <v>13</v>
      </c>
      <c r="B780" s="84">
        <v>0.45271846402296789</v>
      </c>
      <c r="C780" s="84">
        <v>0.45467760357179932</v>
      </c>
      <c r="D780" s="84">
        <v>0.49495832604767742</v>
      </c>
      <c r="E780" s="84">
        <v>0.48506594259115587</v>
      </c>
      <c r="F780" s="84">
        <v>0.47674594758369943</v>
      </c>
      <c r="G780" s="84">
        <v>0.51328145961899652</v>
      </c>
      <c r="H780" s="84">
        <v>0.43619653587840218</v>
      </c>
      <c r="I780" s="84">
        <v>0.47880603345439099</v>
      </c>
      <c r="J780" s="84">
        <v>0.51026045777426987</v>
      </c>
      <c r="K780" s="84">
        <v>0.55711117271971167</v>
      </c>
      <c r="L780" s="84">
        <v>0.50076518040100648</v>
      </c>
      <c r="M780" s="84">
        <v>0.53358122240297468</v>
      </c>
      <c r="N780" s="84">
        <v>0.77756919758757048</v>
      </c>
      <c r="O780" s="84">
        <v>0.64135341246672406</v>
      </c>
      <c r="P780" s="84">
        <v>0.51127068044924906</v>
      </c>
      <c r="Q780" s="84">
        <v>0.73978354978354965</v>
      </c>
      <c r="R780" s="84">
        <v>0.49853934559334379</v>
      </c>
      <c r="S780" s="84">
        <v>0.59524254894625261</v>
      </c>
      <c r="T780" s="84">
        <v>0.84709503955110466</v>
      </c>
      <c r="U780" s="84">
        <v>0.6077307181089916</v>
      </c>
      <c r="V780" s="84">
        <v>0.59075703134679725</v>
      </c>
      <c r="W780" s="84">
        <v>0.75435273254876689</v>
      </c>
      <c r="X780" s="84">
        <v>0.56482417489138748</v>
      </c>
      <c r="Y780" s="84">
        <v>0.51356066357600894</v>
      </c>
      <c r="Z780" s="84">
        <v>0.91938116791570823</v>
      </c>
      <c r="AA780" s="84">
        <v>0.73308884814135666</v>
      </c>
      <c r="AB780" s="84">
        <v>0.69563048108844572</v>
      </c>
      <c r="AC780" s="84">
        <v>0.58243719182906784</v>
      </c>
      <c r="AD780" s="84">
        <v>0.49668569324249678</v>
      </c>
      <c r="AE780" s="84">
        <v>0.58382602587367571</v>
      </c>
      <c r="AF780" s="84">
        <v>0.45962277971067561</v>
      </c>
      <c r="AG780" s="84">
        <v>0.47870246212661549</v>
      </c>
      <c r="AH780" s="84">
        <v>0.51076683813853341</v>
      </c>
      <c r="AI780" s="84">
        <v>0.48070708990686178</v>
      </c>
      <c r="AJ780" s="84">
        <v>0.4725868529044428</v>
      </c>
      <c r="AK780" s="84">
        <v>0.47724431107776938</v>
      </c>
    </row>
    <row r="781" spans="1:37">
      <c r="A781" s="84">
        <v>14</v>
      </c>
      <c r="B781" s="84">
        <v>0.46276691189664437</v>
      </c>
      <c r="C781" s="84">
        <v>0.45688402035095022</v>
      </c>
      <c r="D781" s="84">
        <v>0.51069534300868458</v>
      </c>
      <c r="E781" s="84">
        <v>0.48875096974398752</v>
      </c>
      <c r="F781" s="84">
        <v>0.47944250871080141</v>
      </c>
      <c r="G781" s="84">
        <v>0.52864233968339147</v>
      </c>
      <c r="H781" s="84">
        <v>0.43619653587840218</v>
      </c>
      <c r="I781" s="84">
        <v>0.4809532645865916</v>
      </c>
      <c r="J781" s="84">
        <v>0.51269402788739804</v>
      </c>
      <c r="K781" s="84">
        <v>0.67188799556418066</v>
      </c>
      <c r="L781" s="84">
        <v>0.52610691774959151</v>
      </c>
      <c r="M781" s="84">
        <v>0.53698969711054301</v>
      </c>
      <c r="N781" s="84">
        <v>0.90398210648240618</v>
      </c>
      <c r="O781" s="84">
        <v>0.75748144909270954</v>
      </c>
      <c r="P781" s="84">
        <v>0.65564586127988633</v>
      </c>
      <c r="Q781" s="84">
        <v>0.81982683982683968</v>
      </c>
      <c r="R781" s="84">
        <v>0.65125934358442095</v>
      </c>
      <c r="S781" s="84">
        <v>0.72565157750342935</v>
      </c>
      <c r="T781" s="84">
        <v>0.9231968203249814</v>
      </c>
      <c r="U781" s="84">
        <v>0.74741531055789079</v>
      </c>
      <c r="V781" s="84">
        <v>0.75207533143352734</v>
      </c>
      <c r="W781" s="84">
        <v>0.91907141705626316</v>
      </c>
      <c r="X781" s="84">
        <v>0.73573374283311077</v>
      </c>
      <c r="Y781" s="84">
        <v>0.69720710097404159</v>
      </c>
      <c r="Z781" s="84">
        <v>0.95893002893819079</v>
      </c>
      <c r="AA781" s="84">
        <v>0.85436239373228862</v>
      </c>
      <c r="AB781" s="84">
        <v>0.79773944080904224</v>
      </c>
      <c r="AC781" s="84">
        <v>0.79694764029114817</v>
      </c>
      <c r="AD781" s="84">
        <v>0.69188455164794693</v>
      </c>
      <c r="AE781" s="84">
        <v>0.75481472809225547</v>
      </c>
      <c r="AF781" s="84">
        <v>0.46566562900567648</v>
      </c>
      <c r="AG781" s="84">
        <v>0.48189780605403582</v>
      </c>
      <c r="AH781" s="84">
        <v>0.52679746381146086</v>
      </c>
      <c r="AI781" s="84">
        <v>0.4881201292529937</v>
      </c>
      <c r="AJ781" s="84">
        <v>0.47488084010909182</v>
      </c>
      <c r="AK781" s="84">
        <v>0.49149787446861698</v>
      </c>
    </row>
    <row r="782" spans="1:37">
      <c r="A782" s="84">
        <v>15</v>
      </c>
      <c r="B782" s="84">
        <v>0.45684550511394217</v>
      </c>
      <c r="C782" s="84">
        <v>0.45371716332675738</v>
      </c>
      <c r="D782" s="84">
        <v>0.50329311651221087</v>
      </c>
      <c r="E782" s="84">
        <v>0.48875096974398752</v>
      </c>
      <c r="F782" s="84">
        <v>0.4786850477200425</v>
      </c>
      <c r="G782" s="84">
        <v>0.52381271800375628</v>
      </c>
      <c r="H782" s="84">
        <v>0.44202898550724629</v>
      </c>
      <c r="I782" s="84">
        <v>0.49447286801155788</v>
      </c>
      <c r="J782" s="84">
        <v>0.51604840831360155</v>
      </c>
      <c r="K782" s="84">
        <v>0.80080399223731624</v>
      </c>
      <c r="L782" s="84">
        <v>0.56353591160220995</v>
      </c>
      <c r="M782" s="84">
        <v>0.54217987450615845</v>
      </c>
      <c r="N782" s="84">
        <v>0.97260055118424726</v>
      </c>
      <c r="O782" s="84">
        <v>0.85798428477732491</v>
      </c>
      <c r="P782" s="84">
        <v>0.7831610510534206</v>
      </c>
      <c r="Q782" s="84">
        <v>0.88887445887445893</v>
      </c>
      <c r="R782" s="84">
        <v>0.78961554236734832</v>
      </c>
      <c r="S782" s="84">
        <v>0.81023194912083796</v>
      </c>
      <c r="T782" s="84">
        <v>0.96387795659120123</v>
      </c>
      <c r="U782" s="84">
        <v>0.87219887200488555</v>
      </c>
      <c r="V782" s="84">
        <v>0.87436501053153248</v>
      </c>
      <c r="W782" s="84">
        <v>0.98758665162018411</v>
      </c>
      <c r="X782" s="84">
        <v>0.86535894250283596</v>
      </c>
      <c r="Y782" s="84">
        <v>0.8278708385158382</v>
      </c>
      <c r="Z782" s="84">
        <v>0.98122727610002203</v>
      </c>
      <c r="AA782" s="84">
        <v>0.93768961493582248</v>
      </c>
      <c r="AB782" s="84">
        <v>0.8930360192665654</v>
      </c>
      <c r="AC782" s="84">
        <v>0.92585113876496827</v>
      </c>
      <c r="AD782" s="84">
        <v>0.87105275271588989</v>
      </c>
      <c r="AE782" s="84">
        <v>0.90426154656676239</v>
      </c>
      <c r="AF782" s="84">
        <v>0.4612708295184032</v>
      </c>
      <c r="AG782" s="84">
        <v>0.47970100710393432</v>
      </c>
      <c r="AH782" s="84">
        <v>0.51997846632372302</v>
      </c>
      <c r="AI782" s="84">
        <v>0.48336818095419121</v>
      </c>
      <c r="AJ782" s="84">
        <v>0.4720006117299213</v>
      </c>
      <c r="AK782" s="84">
        <v>0.48305826456614148</v>
      </c>
    </row>
    <row r="783" spans="1:37">
      <c r="A783" s="84">
        <v>16</v>
      </c>
      <c r="B783" s="84">
        <v>0.46348465817333567</v>
      </c>
      <c r="C783" s="84">
        <v>0.47030422593707821</v>
      </c>
      <c r="D783" s="84">
        <v>0.50527481494433757</v>
      </c>
      <c r="E783" s="84">
        <v>0.50717610550814585</v>
      </c>
      <c r="F783" s="84">
        <v>0.49643993334343278</v>
      </c>
      <c r="G783" s="84">
        <v>0.52689830963241213</v>
      </c>
      <c r="H783" s="84">
        <v>0.48126546482856131</v>
      </c>
      <c r="I783" s="84">
        <v>0.54409776528908083</v>
      </c>
      <c r="J783" s="84">
        <v>0.56241778479347537</v>
      </c>
      <c r="K783" s="84">
        <v>0.92278902134737995</v>
      </c>
      <c r="L783" s="84">
        <v>0.63463284309911039</v>
      </c>
      <c r="M783" s="84">
        <v>0.60221550855991945</v>
      </c>
      <c r="N783" s="84">
        <v>0.99516715261413091</v>
      </c>
      <c r="O783" s="84">
        <v>0.94390359958332781</v>
      </c>
      <c r="P783" s="84">
        <v>0.91570004471448474</v>
      </c>
      <c r="Q783" s="84">
        <v>0.94415584415584419</v>
      </c>
      <c r="R783" s="84">
        <v>0.90029882729121835</v>
      </c>
      <c r="S783" s="84">
        <v>0.9071579997505923</v>
      </c>
      <c r="T783" s="84">
        <v>0.98297159334450368</v>
      </c>
      <c r="U783" s="84">
        <v>0.93769443546359155</v>
      </c>
      <c r="V783" s="84">
        <v>0.94399702639078176</v>
      </c>
      <c r="W783" s="84">
        <v>0.99576817668869921</v>
      </c>
      <c r="X783" s="84">
        <v>0.94386097585443207</v>
      </c>
      <c r="Y783" s="84">
        <v>0.92760107903791145</v>
      </c>
      <c r="Z783" s="84">
        <v>0.98909252801068459</v>
      </c>
      <c r="AA783" s="84">
        <v>0.98072345390898485</v>
      </c>
      <c r="AB783" s="84">
        <v>0.95931761048531017</v>
      </c>
      <c r="AC783" s="84">
        <v>1</v>
      </c>
      <c r="AD783" s="84">
        <v>1</v>
      </c>
      <c r="AE783" s="84">
        <v>1</v>
      </c>
      <c r="AF783" s="84">
        <v>0.47299029481779897</v>
      </c>
      <c r="AG783" s="84">
        <v>0.49659068214886892</v>
      </c>
      <c r="AH783" s="84">
        <v>0.52177293934681179</v>
      </c>
      <c r="AI783" s="84">
        <v>0.49610340239498191</v>
      </c>
      <c r="AJ783" s="84">
        <v>0.48989371192618458</v>
      </c>
      <c r="AK783" s="84">
        <v>0.4838709677419355</v>
      </c>
    </row>
    <row r="784" spans="1:37">
      <c r="A784" s="84">
        <v>17</v>
      </c>
      <c r="B784" s="84">
        <v>0.51695675578682931</v>
      </c>
      <c r="C784" s="84">
        <v>0.52735956806146811</v>
      </c>
      <c r="D784" s="84">
        <v>0.5623943579879932</v>
      </c>
      <c r="E784" s="84">
        <v>0.56788207913110933</v>
      </c>
      <c r="F784" s="84">
        <v>0.55649144069080436</v>
      </c>
      <c r="G784" s="84">
        <v>0.58679903407566403</v>
      </c>
      <c r="H784" s="84">
        <v>0.55160834217037835</v>
      </c>
      <c r="I784" s="84">
        <v>0.62548047610211277</v>
      </c>
      <c r="J784" s="84">
        <v>0.63877926861352274</v>
      </c>
      <c r="K784" s="84">
        <v>1</v>
      </c>
      <c r="L784" s="84">
        <v>0.71654605348481315</v>
      </c>
      <c r="M784" s="84">
        <v>0.67441320009295835</v>
      </c>
      <c r="N784" s="84">
        <v>1</v>
      </c>
      <c r="O784" s="84">
        <v>0.99116500983808953</v>
      </c>
      <c r="P784" s="84">
        <v>1</v>
      </c>
      <c r="Q784" s="84">
        <v>0.98943722943722934</v>
      </c>
      <c r="R784" s="84">
        <v>0.97848778323721208</v>
      </c>
      <c r="S784" s="84">
        <v>0.9886519516149147</v>
      </c>
      <c r="T784" s="84">
        <v>0.99084284767953845</v>
      </c>
      <c r="U784" s="84">
        <v>0.97758379135682716</v>
      </c>
      <c r="V784" s="84">
        <v>0.99447758288050703</v>
      </c>
      <c r="W784" s="84">
        <v>0.99786393680477203</v>
      </c>
      <c r="X784" s="84">
        <v>1</v>
      </c>
      <c r="Y784" s="84">
        <v>1</v>
      </c>
      <c r="Z784" s="84">
        <v>0.99836758922608893</v>
      </c>
      <c r="AA784" s="84">
        <v>1</v>
      </c>
      <c r="AB784" s="84">
        <v>1</v>
      </c>
      <c r="AC784" s="84">
        <v>0.92768255459027937</v>
      </c>
      <c r="AD784" s="84">
        <v>0.96277158902596216</v>
      </c>
      <c r="AE784" s="84">
        <v>0.96748229233741156</v>
      </c>
      <c r="AF784" s="84">
        <v>0.5284746383446256</v>
      </c>
      <c r="AG784" s="84">
        <v>0.55556189552366542</v>
      </c>
      <c r="AH784" s="84">
        <v>0.58057183873669105</v>
      </c>
      <c r="AI784" s="84">
        <v>0.55483748336818106</v>
      </c>
      <c r="AJ784" s="84">
        <v>0.54900211556597778</v>
      </c>
      <c r="AK784" s="84">
        <v>0.53969742435608903</v>
      </c>
    </row>
    <row r="785" spans="1:37">
      <c r="A785" s="84">
        <v>18</v>
      </c>
      <c r="B785" s="84">
        <v>0.6068544769424008</v>
      </c>
      <c r="C785" s="84">
        <v>0.61899075900737199</v>
      </c>
      <c r="D785" s="84">
        <v>0.66013871889024889</v>
      </c>
      <c r="E785" s="84">
        <v>0.66058960434445302</v>
      </c>
      <c r="F785" s="84">
        <v>0.64862899560672627</v>
      </c>
      <c r="G785" s="84">
        <v>0.68017171988194236</v>
      </c>
      <c r="H785" s="84">
        <v>0.6375044185224461</v>
      </c>
      <c r="I785" s="84">
        <v>0.72480979773612919</v>
      </c>
      <c r="J785" s="84">
        <v>0.72651933701657456</v>
      </c>
      <c r="K785" s="84">
        <v>0.99653451621846389</v>
      </c>
      <c r="L785" s="84">
        <v>0.79921147511218338</v>
      </c>
      <c r="M785" s="84">
        <v>0.75908281044232695</v>
      </c>
      <c r="N785" s="84">
        <v>0.99552662060151009</v>
      </c>
      <c r="O785" s="84">
        <v>1</v>
      </c>
      <c r="P785" s="84">
        <v>0.97588048081222556</v>
      </c>
      <c r="Q785" s="84">
        <v>1</v>
      </c>
      <c r="R785" s="84">
        <v>1</v>
      </c>
      <c r="S785" s="84">
        <v>1</v>
      </c>
      <c r="T785" s="84">
        <v>1</v>
      </c>
      <c r="U785" s="84">
        <v>1</v>
      </c>
      <c r="V785" s="84">
        <v>1</v>
      </c>
      <c r="W785" s="84">
        <v>1</v>
      </c>
      <c r="X785" s="84">
        <v>0.999753065460803</v>
      </c>
      <c r="Y785" s="84">
        <v>0.98638280000646095</v>
      </c>
      <c r="Z785" s="84">
        <v>1</v>
      </c>
      <c r="AA785" s="84">
        <v>0.95655942657109483</v>
      </c>
      <c r="AB785" s="84">
        <v>0.93949454050008618</v>
      </c>
      <c r="AC785" s="84">
        <v>0.81507396102371443</v>
      </c>
      <c r="AD785" s="84">
        <v>0.85951021911250214</v>
      </c>
      <c r="AE785" s="84">
        <v>0.8588362699759996</v>
      </c>
      <c r="AF785" s="84">
        <v>0.61930049441494228</v>
      </c>
      <c r="AG785" s="84">
        <v>0.6503380787994637</v>
      </c>
      <c r="AH785" s="84">
        <v>0.67938748654145253</v>
      </c>
      <c r="AI785" s="84">
        <v>0.65196730659570423</v>
      </c>
      <c r="AJ785" s="84">
        <v>0.64473784824000191</v>
      </c>
      <c r="AK785" s="84">
        <v>0.63640910227556879</v>
      </c>
    </row>
    <row r="786" spans="1:37">
      <c r="A786" s="84">
        <v>19</v>
      </c>
      <c r="B786" s="84">
        <v>0.70410909743405703</v>
      </c>
      <c r="C786" s="84">
        <v>0.72217319073824082</v>
      </c>
      <c r="D786" s="84">
        <v>0.76307046686483659</v>
      </c>
      <c r="E786" s="84">
        <v>0.76745539177657085</v>
      </c>
      <c r="F786" s="84">
        <v>0.75470383275261321</v>
      </c>
      <c r="G786" s="84">
        <v>0.78065468204990585</v>
      </c>
      <c r="H786" s="84">
        <v>0.71615411806291962</v>
      </c>
      <c r="I786" s="84">
        <v>0.81244863876149809</v>
      </c>
      <c r="J786" s="84">
        <v>0.79959221257563806</v>
      </c>
      <c r="K786" s="84">
        <v>0.93775991128361524</v>
      </c>
      <c r="L786" s="84">
        <v>0.85248878167717168</v>
      </c>
      <c r="M786" s="84">
        <v>0.82361143388333724</v>
      </c>
      <c r="N786" s="84">
        <v>0.95243040300355486</v>
      </c>
      <c r="O786" s="84">
        <v>0.91643411052096846</v>
      </c>
      <c r="P786" s="84">
        <v>0.84881243588731958</v>
      </c>
      <c r="Q786" s="84">
        <v>0.93008658008657996</v>
      </c>
      <c r="R786" s="84">
        <v>0.89505051604208696</v>
      </c>
      <c r="S786" s="84">
        <v>0.87588851477740359</v>
      </c>
      <c r="T786" s="84">
        <v>0.99793476990219376</v>
      </c>
      <c r="U786" s="84">
        <v>0.90312174444085191</v>
      </c>
      <c r="V786" s="84">
        <v>0.89942828822769338</v>
      </c>
      <c r="W786" s="84">
        <v>0.96090601321941005</v>
      </c>
      <c r="X786" s="84">
        <v>0.87093040304346836</v>
      </c>
      <c r="Y786" s="84">
        <v>0.85560598962960543</v>
      </c>
      <c r="Z786" s="84">
        <v>0.99417526155672631</v>
      </c>
      <c r="AA786" s="84">
        <v>0.88024004000666756</v>
      </c>
      <c r="AB786" s="84">
        <v>0.85214254188175231</v>
      </c>
      <c r="AC786" s="84">
        <v>0.72077952571026049</v>
      </c>
      <c r="AD786" s="84">
        <v>0.74059795617749946</v>
      </c>
      <c r="AE786" s="84">
        <v>0.7330972311654862</v>
      </c>
      <c r="AF786" s="84">
        <v>0.72001464933162407</v>
      </c>
      <c r="AG786" s="84">
        <v>0.75752474965050931</v>
      </c>
      <c r="AH786" s="84">
        <v>0.78382581648522576</v>
      </c>
      <c r="AI786" s="84">
        <v>0.75860102642083249</v>
      </c>
      <c r="AJ786" s="84">
        <v>0.75201998317742735</v>
      </c>
      <c r="AK786" s="84">
        <v>0.7374968742185547</v>
      </c>
    </row>
    <row r="787" spans="1:37">
      <c r="A787" s="84">
        <v>20</v>
      </c>
      <c r="B787" s="84">
        <v>0.77929301991745914</v>
      </c>
      <c r="C787" s="84">
        <v>0.80926175890354068</v>
      </c>
      <c r="D787" s="84">
        <v>0.83878300402168215</v>
      </c>
      <c r="E787" s="84">
        <v>0.85628394103956551</v>
      </c>
      <c r="F787" s="84">
        <v>0.84287229207695791</v>
      </c>
      <c r="G787" s="84">
        <v>0.85524550576871472</v>
      </c>
      <c r="H787" s="84">
        <v>0.87893248497702359</v>
      </c>
      <c r="I787" s="84">
        <v>0.91575431434403409</v>
      </c>
      <c r="J787" s="84">
        <v>0.91765324914496194</v>
      </c>
      <c r="K787" s="84">
        <v>0.8961741059051842</v>
      </c>
      <c r="L787" s="84">
        <v>0.93502451171115075</v>
      </c>
      <c r="M787" s="84">
        <v>0.9195135177008289</v>
      </c>
      <c r="N787" s="84">
        <v>0.84858409553860303</v>
      </c>
      <c r="O787" s="84">
        <v>0.83150503478697013</v>
      </c>
      <c r="P787" s="84">
        <v>0.75036166127462589</v>
      </c>
      <c r="Q787" s="84">
        <v>0.84623376623376612</v>
      </c>
      <c r="R787" s="84">
        <v>0.74187013987126127</v>
      </c>
      <c r="S787" s="84">
        <v>0.70495074198777896</v>
      </c>
      <c r="T787" s="84">
        <v>0.95592876904492818</v>
      </c>
      <c r="U787" s="84">
        <v>0.78341056866760073</v>
      </c>
      <c r="V787" s="84">
        <v>0.74680071508221657</v>
      </c>
      <c r="W787" s="84">
        <v>0.8465661776559732</v>
      </c>
      <c r="X787" s="84">
        <v>0.74453078579200416</v>
      </c>
      <c r="Y787" s="84">
        <v>0.71232655434765035</v>
      </c>
      <c r="Z787" s="84">
        <v>0.9836758922608887</v>
      </c>
      <c r="AA787" s="84">
        <v>0.7755759293215535</v>
      </c>
      <c r="AB787" s="84">
        <v>0.77755176450269603</v>
      </c>
      <c r="AC787" s="84">
        <v>0.60535336933552475</v>
      </c>
      <c r="AD787" s="84">
        <v>0.65510495304732086</v>
      </c>
      <c r="AE787" s="84">
        <v>0.61681203535678741</v>
      </c>
      <c r="AF787" s="84">
        <v>0.80150155649148525</v>
      </c>
      <c r="AG787" s="84">
        <v>0.84733673789620856</v>
      </c>
      <c r="AH787" s="84">
        <v>0.86092834071061142</v>
      </c>
      <c r="AI787" s="84">
        <v>0.84565671925489438</v>
      </c>
      <c r="AJ787" s="84">
        <v>0.84355007264292847</v>
      </c>
      <c r="AK787" s="84">
        <v>0.81339084771192804</v>
      </c>
    </row>
    <row r="788" spans="1:37">
      <c r="A788" s="84">
        <v>21</v>
      </c>
      <c r="B788" s="84">
        <v>0.97434057060828982</v>
      </c>
      <c r="C788" s="84">
        <v>0.99511992524140802</v>
      </c>
      <c r="D788" s="84">
        <v>0.97785160575858265</v>
      </c>
      <c r="E788" s="84">
        <v>0.9639255236617531</v>
      </c>
      <c r="F788" s="84">
        <v>0.96409634903802444</v>
      </c>
      <c r="G788" s="84">
        <v>0.9634424470083176</v>
      </c>
      <c r="H788" s="84">
        <v>1</v>
      </c>
      <c r="I788" s="84">
        <v>1</v>
      </c>
      <c r="J788" s="84">
        <v>1</v>
      </c>
      <c r="K788" s="84">
        <v>0.87940116440255045</v>
      </c>
      <c r="L788" s="84">
        <v>1</v>
      </c>
      <c r="M788" s="84">
        <v>1</v>
      </c>
      <c r="N788" s="84">
        <v>0.76091384750569169</v>
      </c>
      <c r="O788" s="84">
        <v>0.76740956030813146</v>
      </c>
      <c r="P788" s="84">
        <v>0.63744443567689835</v>
      </c>
      <c r="Q788" s="84">
        <v>0.79476190476190478</v>
      </c>
      <c r="R788" s="84">
        <v>0.63953225576937578</v>
      </c>
      <c r="S788" s="84">
        <v>0.60599825414640229</v>
      </c>
      <c r="T788" s="84">
        <v>0.88929587343646499</v>
      </c>
      <c r="U788" s="84">
        <v>0.69455760318999882</v>
      </c>
      <c r="V788" s="84">
        <v>0.6225640299484928</v>
      </c>
      <c r="W788" s="84">
        <v>0.70631146219571195</v>
      </c>
      <c r="X788" s="84">
        <v>0.62642662571668883</v>
      </c>
      <c r="Y788" s="84">
        <v>0.60586040350848835</v>
      </c>
      <c r="Z788" s="84">
        <v>0.95492320249313634</v>
      </c>
      <c r="AA788" s="84">
        <v>0.66781130188364712</v>
      </c>
      <c r="AB788" s="84">
        <v>0.66609736907754591</v>
      </c>
      <c r="AC788" s="84">
        <v>0.50871096501526181</v>
      </c>
      <c r="AD788" s="84">
        <v>0.57909454980666553</v>
      </c>
      <c r="AE788" s="84">
        <v>0.56336709008956298</v>
      </c>
      <c r="AF788" s="84">
        <v>0.96612342061893419</v>
      </c>
      <c r="AG788" s="84">
        <v>0.9727539870474452</v>
      </c>
      <c r="AH788" s="84">
        <v>0.97080990549108759</v>
      </c>
      <c r="AI788" s="84">
        <v>0.98232275232845467</v>
      </c>
      <c r="AJ788" s="84">
        <v>0.98824968776285282</v>
      </c>
      <c r="AK788" s="84">
        <v>0.99543635908977246</v>
      </c>
    </row>
    <row r="789" spans="1:37">
      <c r="A789" s="84">
        <v>22</v>
      </c>
      <c r="B789" s="84">
        <v>1</v>
      </c>
      <c r="C789" s="84">
        <v>1</v>
      </c>
      <c r="D789" s="84">
        <v>1</v>
      </c>
      <c r="E789" s="84">
        <v>1</v>
      </c>
      <c r="F789" s="84">
        <v>1</v>
      </c>
      <c r="G789" s="84">
        <v>1</v>
      </c>
      <c r="H789" s="84">
        <v>0.93425238600212068</v>
      </c>
      <c r="I789" s="84">
        <v>0.92688810539988864</v>
      </c>
      <c r="J789" s="84">
        <v>0.94093659563272813</v>
      </c>
      <c r="K789" s="84">
        <v>0.69420571111727192</v>
      </c>
      <c r="L789" s="84">
        <v>0.88965839234300814</v>
      </c>
      <c r="M789" s="84">
        <v>0.93105585250600353</v>
      </c>
      <c r="N789" s="84">
        <v>0.60135000199704436</v>
      </c>
      <c r="O789" s="84">
        <v>0.61706040458339229</v>
      </c>
      <c r="P789" s="84">
        <v>0.50585233698940013</v>
      </c>
      <c r="Q789" s="84">
        <v>0.63272727272727269</v>
      </c>
      <c r="R789" s="84">
        <v>0.49821289561134041</v>
      </c>
      <c r="S789" s="84">
        <v>0.45233196159122091</v>
      </c>
      <c r="T789" s="84">
        <v>0.6717453142656743</v>
      </c>
      <c r="U789" s="84">
        <v>0.52778675863059954</v>
      </c>
      <c r="V789" s="84">
        <v>0.45844912119227571</v>
      </c>
      <c r="W789" s="84">
        <v>0.53792519748508805</v>
      </c>
      <c r="X789" s="84">
        <v>0.47042573057898429</v>
      </c>
      <c r="Y789" s="84">
        <v>0.44720306265850379</v>
      </c>
      <c r="Z789" s="84">
        <v>0.84903910365808399</v>
      </c>
      <c r="AA789" s="84">
        <v>0.53973662277046164</v>
      </c>
      <c r="AB789" s="84">
        <v>0.49720788317245879</v>
      </c>
      <c r="AC789" s="84">
        <v>0.39915473115754868</v>
      </c>
      <c r="AD789" s="84">
        <v>0.4535536733566562</v>
      </c>
      <c r="AE789" s="84">
        <v>0.47456535737282679</v>
      </c>
      <c r="AF789" s="84">
        <v>1</v>
      </c>
      <c r="AG789" s="84">
        <v>1</v>
      </c>
      <c r="AH789" s="84">
        <v>1</v>
      </c>
      <c r="AI789" s="84">
        <v>1</v>
      </c>
      <c r="AJ789" s="84">
        <v>1</v>
      </c>
      <c r="AK789" s="84">
        <v>1</v>
      </c>
    </row>
    <row r="790" spans="1:37">
      <c r="A790" s="84">
        <v>23</v>
      </c>
      <c r="B790" s="84">
        <v>0.91817692445720434</v>
      </c>
      <c r="C790" s="84">
        <v>0.87197591112034045</v>
      </c>
      <c r="D790" s="84">
        <v>0.91187270501835993</v>
      </c>
      <c r="E790" s="84">
        <v>0.87199379363847951</v>
      </c>
      <c r="F790" s="84">
        <v>0.87813967580669594</v>
      </c>
      <c r="G790" s="84">
        <v>0.9101153742956799</v>
      </c>
      <c r="H790" s="84">
        <v>0.79568752209261218</v>
      </c>
      <c r="I790" s="84">
        <v>0.7803727169101079</v>
      </c>
      <c r="J790" s="84">
        <v>0.79433043935806358</v>
      </c>
      <c r="K790" s="84">
        <v>0.54089270862212357</v>
      </c>
      <c r="L790" s="84">
        <v>0.73013773247218128</v>
      </c>
      <c r="M790" s="84">
        <v>0.78085056937020669</v>
      </c>
      <c r="N790" s="84">
        <v>0.42768702320565571</v>
      </c>
      <c r="O790" s="84">
        <v>0.45504700420530092</v>
      </c>
      <c r="P790" s="84">
        <v>0.37575948867671433</v>
      </c>
      <c r="Q790" s="84">
        <v>0.45770562770562773</v>
      </c>
      <c r="R790" s="84">
        <v>0.34711677701792121</v>
      </c>
      <c r="S790" s="84">
        <v>0.32422995385958348</v>
      </c>
      <c r="T790" s="84">
        <v>0.46643026925924469</v>
      </c>
      <c r="U790" s="84">
        <v>0.34605740561123671</v>
      </c>
      <c r="V790" s="84">
        <v>0.30835265589323319</v>
      </c>
      <c r="W790" s="84">
        <v>0.38876350153151712</v>
      </c>
      <c r="X790" s="84">
        <v>0.3146717699804768</v>
      </c>
      <c r="Y790" s="84">
        <v>0.29470011468816121</v>
      </c>
      <c r="Z790" s="84">
        <v>0.60733100838465526</v>
      </c>
      <c r="AA790" s="84">
        <v>0.37368228038006318</v>
      </c>
      <c r="AB790" s="84">
        <v>0.33263610370171359</v>
      </c>
      <c r="AC790" s="84">
        <v>0.2270486029584409</v>
      </c>
      <c r="AD790" s="84">
        <v>0.3289449456821949</v>
      </c>
      <c r="AE790" s="84">
        <v>0.33243575484399701</v>
      </c>
      <c r="AF790" s="84">
        <v>0.90972349386559237</v>
      </c>
      <c r="AG790" s="84">
        <v>0.87503922855268046</v>
      </c>
      <c r="AH790" s="84">
        <v>0.91260916377557144</v>
      </c>
      <c r="AI790" s="84">
        <v>0.89184565671925486</v>
      </c>
      <c r="AJ790" s="84">
        <v>0.86605663599520832</v>
      </c>
      <c r="AK790" s="84">
        <v>0.90747686921730408</v>
      </c>
    </row>
    <row r="791" spans="1:37">
      <c r="A791" s="84">
        <v>24</v>
      </c>
      <c r="B791" s="84">
        <v>0.7940068185896284</v>
      </c>
      <c r="C791" s="84">
        <v>0.73920153670439193</v>
      </c>
      <c r="D791" s="84">
        <v>0.76027277496065737</v>
      </c>
      <c r="E791" s="84">
        <v>0.71411947245927077</v>
      </c>
      <c r="F791" s="84">
        <v>0.73067717012573863</v>
      </c>
      <c r="G791" s="84">
        <v>0.74087738127180047</v>
      </c>
      <c r="H791" s="84">
        <v>0.63078826440438307</v>
      </c>
      <c r="I791" s="84">
        <v>0.6013307531214378</v>
      </c>
      <c r="J791" s="84">
        <v>0.62542751907392791</v>
      </c>
      <c r="K791" s="84">
        <v>0.68533407263654011</v>
      </c>
      <c r="L791" s="84">
        <v>0.6088242160143178</v>
      </c>
      <c r="M791" s="84">
        <v>0.60965218064915949</v>
      </c>
      <c r="N791" s="84">
        <v>0.28074449814274882</v>
      </c>
      <c r="O791" s="84">
        <v>0.33945909798222712</v>
      </c>
      <c r="P791" s="84">
        <v>0.27570425313658958</v>
      </c>
      <c r="Q791" s="84">
        <v>0.31329004329004329</v>
      </c>
      <c r="R791" s="84">
        <v>0.22465618120485159</v>
      </c>
      <c r="S791" s="84">
        <v>0.233476742736002</v>
      </c>
      <c r="T791" s="84">
        <v>0.30000389666056188</v>
      </c>
      <c r="U791" s="84">
        <v>0.20689729496713011</v>
      </c>
      <c r="V791" s="84">
        <v>0.1896206878241323</v>
      </c>
      <c r="W791" s="84">
        <v>0.25270030630340162</v>
      </c>
      <c r="X791" s="84">
        <v>0.17371844832508929</v>
      </c>
      <c r="Y791" s="84">
        <v>0.18093268935661549</v>
      </c>
      <c r="Z791" s="84">
        <v>0.40391036580841427</v>
      </c>
      <c r="AA791" s="84">
        <v>0.23673945657609599</v>
      </c>
      <c r="AB791" s="84">
        <v>0.22914547792212769</v>
      </c>
      <c r="AC791" s="84">
        <v>0.13176802066212731</v>
      </c>
      <c r="AD791" s="84">
        <v>0.22887129442091689</v>
      </c>
      <c r="AE791" s="84">
        <v>0.24439501258561139</v>
      </c>
      <c r="AF791" s="84">
        <v>0.78996520783739232</v>
      </c>
      <c r="AG791" s="84">
        <v>0.7314484608142422</v>
      </c>
      <c r="AH791" s="84">
        <v>0.74967101327910046</v>
      </c>
      <c r="AI791" s="84">
        <v>0.78920357346512071</v>
      </c>
      <c r="AJ791" s="84">
        <v>0.73129763209542997</v>
      </c>
      <c r="AK791" s="84">
        <v>0.74824956239059759</v>
      </c>
    </row>
    <row r="801" spans="1:50">
      <c r="A801" s="84" t="s">
        <v>76</v>
      </c>
      <c r="B801" s="83"/>
      <c r="C801" s="83"/>
      <c r="D801" s="83">
        <v>2015</v>
      </c>
      <c r="E801" s="83"/>
      <c r="F801" s="84" t="s">
        <v>1</v>
      </c>
      <c r="G801" s="164">
        <v>9498.9929999999549</v>
      </c>
      <c r="H801" s="83" t="s">
        <v>2</v>
      </c>
      <c r="I801" s="83"/>
      <c r="J801" s="83"/>
      <c r="K801" s="83" t="s">
        <v>3</v>
      </c>
      <c r="L801" s="83" t="s">
        <v>4</v>
      </c>
      <c r="M801" s="83"/>
      <c r="N801" s="83"/>
      <c r="O801" s="83"/>
      <c r="P801" s="83"/>
      <c r="Q801" s="83"/>
      <c r="R801" s="83"/>
      <c r="S801" s="83"/>
      <c r="T801" s="105"/>
      <c r="U801" s="83"/>
      <c r="V801" s="83"/>
      <c r="W801" s="83"/>
      <c r="X801" s="83"/>
      <c r="Y801" s="83"/>
      <c r="Z801" s="83"/>
      <c r="AA801" s="83"/>
      <c r="AB801" s="83"/>
      <c r="AC801" s="83"/>
      <c r="AD801" s="83"/>
      <c r="AE801" s="83"/>
      <c r="AF801" s="83"/>
      <c r="AG801" s="83"/>
      <c r="AH801" s="83"/>
      <c r="AI801" s="83"/>
      <c r="AJ801" s="83"/>
      <c r="AK801" s="83"/>
    </row>
    <row r="802" spans="1:50">
      <c r="A802" s="106">
        <v>21</v>
      </c>
      <c r="B802" s="84" t="s">
        <v>72</v>
      </c>
      <c r="C802" s="83"/>
      <c r="D802" s="83"/>
      <c r="E802" s="83"/>
      <c r="F802" s="83" t="s">
        <v>9</v>
      </c>
      <c r="G802" s="83">
        <v>0</v>
      </c>
      <c r="H802" s="83" t="s">
        <v>2</v>
      </c>
      <c r="I802" s="83"/>
      <c r="J802" s="83"/>
      <c r="K802" s="83" t="s">
        <v>10</v>
      </c>
      <c r="L802" s="83" t="s">
        <v>4</v>
      </c>
      <c r="M802" s="83"/>
      <c r="N802" s="83" t="s">
        <v>11</v>
      </c>
      <c r="O802" s="83"/>
      <c r="P802" s="83"/>
      <c r="Q802" s="83"/>
      <c r="R802" s="83"/>
      <c r="S802" s="83"/>
      <c r="T802" s="83"/>
      <c r="U802" s="83"/>
      <c r="V802" s="83"/>
      <c r="W802" s="83"/>
      <c r="X802" s="83"/>
      <c r="Y802" s="83"/>
      <c r="Z802" s="83"/>
      <c r="AA802" s="83"/>
      <c r="AB802" s="83"/>
      <c r="AC802" s="83"/>
      <c r="AD802" s="83"/>
      <c r="AE802" s="83"/>
      <c r="AF802" s="83"/>
      <c r="AG802" s="83"/>
      <c r="AH802" s="83"/>
      <c r="AI802" s="83"/>
      <c r="AJ802" s="83"/>
      <c r="AK802" s="83"/>
    </row>
    <row r="803" spans="1:50">
      <c r="A803" s="84"/>
      <c r="B803" s="84">
        <v>1</v>
      </c>
      <c r="C803" s="84" t="s">
        <v>22</v>
      </c>
      <c r="D803" s="84" t="s">
        <v>23</v>
      </c>
      <c r="E803" s="84">
        <v>2</v>
      </c>
      <c r="F803" s="84" t="s">
        <v>24</v>
      </c>
      <c r="G803" s="84" t="s">
        <v>25</v>
      </c>
      <c r="H803" s="84">
        <v>3</v>
      </c>
      <c r="I803" s="84" t="s">
        <v>26</v>
      </c>
      <c r="J803" s="84" t="s">
        <v>27</v>
      </c>
      <c r="K803" s="84">
        <v>4</v>
      </c>
      <c r="L803" s="84" t="s">
        <v>28</v>
      </c>
      <c r="M803" s="84" t="s">
        <v>29</v>
      </c>
      <c r="N803" s="84">
        <v>5</v>
      </c>
      <c r="O803" s="84" t="s">
        <v>30</v>
      </c>
      <c r="P803" s="84" t="s">
        <v>30</v>
      </c>
      <c r="Q803" s="84">
        <v>6</v>
      </c>
      <c r="R803" s="84" t="s">
        <v>31</v>
      </c>
      <c r="S803" s="84" t="s">
        <v>32</v>
      </c>
      <c r="T803" s="84">
        <v>7</v>
      </c>
      <c r="U803" s="84" t="s">
        <v>33</v>
      </c>
      <c r="V803" s="84" t="s">
        <v>34</v>
      </c>
      <c r="W803" s="84">
        <v>8</v>
      </c>
      <c r="X803" s="84" t="s">
        <v>35</v>
      </c>
      <c r="Y803" s="84" t="s">
        <v>36</v>
      </c>
      <c r="Z803" s="84">
        <v>9</v>
      </c>
      <c r="AA803" s="84" t="s">
        <v>37</v>
      </c>
      <c r="AB803" s="84" t="s">
        <v>38</v>
      </c>
      <c r="AC803" s="84">
        <v>10</v>
      </c>
      <c r="AD803" s="84" t="s">
        <v>39</v>
      </c>
      <c r="AE803" s="84" t="s">
        <v>40</v>
      </c>
      <c r="AF803" s="84">
        <v>11</v>
      </c>
      <c r="AG803" s="84" t="s">
        <v>41</v>
      </c>
      <c r="AH803" s="84" t="s">
        <v>42</v>
      </c>
      <c r="AI803" s="84">
        <v>12</v>
      </c>
      <c r="AJ803" s="84" t="s">
        <v>43</v>
      </c>
      <c r="AK803" s="84" t="s">
        <v>44</v>
      </c>
    </row>
    <row r="804" spans="1:50">
      <c r="A804" s="83"/>
      <c r="B804" s="84">
        <v>31</v>
      </c>
      <c r="C804" s="83"/>
      <c r="D804" s="83"/>
      <c r="E804" s="84">
        <v>28</v>
      </c>
      <c r="F804" s="83"/>
      <c r="G804" s="83"/>
      <c r="H804" s="84">
        <v>31</v>
      </c>
      <c r="I804" s="83"/>
      <c r="J804" s="83"/>
      <c r="K804" s="84">
        <v>30</v>
      </c>
      <c r="L804" s="83"/>
      <c r="M804" s="83"/>
      <c r="N804" s="84">
        <v>31</v>
      </c>
      <c r="O804" s="83"/>
      <c r="P804" s="83"/>
      <c r="Q804" s="84">
        <v>30</v>
      </c>
      <c r="R804" s="83"/>
      <c r="S804" s="83"/>
      <c r="T804" s="84">
        <v>31</v>
      </c>
      <c r="U804" s="83"/>
      <c r="V804" s="83"/>
      <c r="W804" s="84">
        <v>31</v>
      </c>
      <c r="X804" s="83"/>
      <c r="Y804" s="83"/>
      <c r="Z804" s="84">
        <v>30</v>
      </c>
      <c r="AA804" s="83"/>
      <c r="AB804" s="83"/>
      <c r="AC804" s="84">
        <v>31</v>
      </c>
      <c r="AD804" s="83"/>
      <c r="AE804" s="83"/>
      <c r="AF804" s="84">
        <v>30</v>
      </c>
      <c r="AG804" s="83"/>
      <c r="AH804" s="83"/>
      <c r="AI804" s="84">
        <v>31</v>
      </c>
      <c r="AJ804" s="83"/>
      <c r="AK804" s="83"/>
    </row>
    <row r="805" spans="1:50">
      <c r="A805" s="84" t="s">
        <v>47</v>
      </c>
      <c r="B805" s="84" t="s">
        <v>48</v>
      </c>
      <c r="C805" s="84" t="s">
        <v>49</v>
      </c>
      <c r="D805" s="84" t="s">
        <v>50</v>
      </c>
      <c r="E805" s="84" t="s">
        <v>48</v>
      </c>
      <c r="F805" s="84" t="s">
        <v>49</v>
      </c>
      <c r="G805" s="84" t="s">
        <v>50</v>
      </c>
      <c r="H805" s="84" t="s">
        <v>48</v>
      </c>
      <c r="I805" s="84" t="s">
        <v>49</v>
      </c>
      <c r="J805" s="84" t="s">
        <v>50</v>
      </c>
      <c r="K805" s="84" t="s">
        <v>48</v>
      </c>
      <c r="L805" s="84" t="s">
        <v>49</v>
      </c>
      <c r="M805" s="84" t="s">
        <v>50</v>
      </c>
      <c r="N805" s="84" t="s">
        <v>48</v>
      </c>
      <c r="O805" s="84" t="s">
        <v>49</v>
      </c>
      <c r="P805" s="84" t="s">
        <v>50</v>
      </c>
      <c r="Q805" s="84" t="s">
        <v>48</v>
      </c>
      <c r="R805" s="84" t="s">
        <v>49</v>
      </c>
      <c r="S805" s="84" t="s">
        <v>50</v>
      </c>
      <c r="T805" s="84" t="s">
        <v>48</v>
      </c>
      <c r="U805" s="84" t="s">
        <v>49</v>
      </c>
      <c r="V805" s="84" t="s">
        <v>50</v>
      </c>
      <c r="W805" s="84" t="s">
        <v>48</v>
      </c>
      <c r="X805" s="84" t="s">
        <v>49</v>
      </c>
      <c r="Y805" s="84" t="s">
        <v>50</v>
      </c>
      <c r="Z805" s="84" t="s">
        <v>48</v>
      </c>
      <c r="AA805" s="84" t="s">
        <v>49</v>
      </c>
      <c r="AB805" s="84" t="s">
        <v>50</v>
      </c>
      <c r="AC805" s="84" t="s">
        <v>48</v>
      </c>
      <c r="AD805" s="84" t="s">
        <v>49</v>
      </c>
      <c r="AE805" s="84" t="s">
        <v>50</v>
      </c>
      <c r="AF805" s="84" t="s">
        <v>48</v>
      </c>
      <c r="AG805" s="84" t="s">
        <v>49</v>
      </c>
      <c r="AH805" s="84" t="s">
        <v>50</v>
      </c>
      <c r="AI805" s="84" t="s">
        <v>48</v>
      </c>
      <c r="AJ805" s="84" t="s">
        <v>49</v>
      </c>
      <c r="AK805" s="84" t="s">
        <v>50</v>
      </c>
    </row>
    <row r="806" spans="1:50">
      <c r="A806" s="83"/>
      <c r="B806" s="168">
        <v>8.1965522518224657E-2</v>
      </c>
      <c r="C806" s="169">
        <v>1.051820685840289</v>
      </c>
      <c r="D806" s="169">
        <v>0.99653310045124044</v>
      </c>
      <c r="E806" s="168">
        <v>7.215148714927172E-2</v>
      </c>
      <c r="F806" s="169">
        <v>1.026350889424499</v>
      </c>
      <c r="G806" s="169">
        <v>0.98245697829732426</v>
      </c>
      <c r="H806" s="168">
        <v>7.9145585445083058E-2</v>
      </c>
      <c r="I806" s="169">
        <v>1.0566683960176231</v>
      </c>
      <c r="J806" s="169">
        <v>0.99660102416700314</v>
      </c>
      <c r="K806" s="168">
        <v>7.6010572605881135E-2</v>
      </c>
      <c r="L806" s="169">
        <v>1.0451375782008889</v>
      </c>
      <c r="M806" s="169">
        <v>0.99680181642482935</v>
      </c>
      <c r="N806" s="168">
        <v>8.1738070848810865E-2</v>
      </c>
      <c r="O806" s="169">
        <v>1.6200932053301349</v>
      </c>
      <c r="P806" s="169">
        <v>0.92138302498618141</v>
      </c>
      <c r="Q806" s="168">
        <v>7.3883162335728433E-2</v>
      </c>
      <c r="R806" s="169">
        <v>1.178704199022423</v>
      </c>
      <c r="S806" s="169">
        <v>0.97783843912160984</v>
      </c>
      <c r="T806" s="168">
        <v>0.1031304495757721</v>
      </c>
      <c r="U806" s="169">
        <v>1.679364659013713</v>
      </c>
      <c r="V806" s="169">
        <v>1.001077835731438</v>
      </c>
      <c r="W806" s="168">
        <v>8.6663106080172844E-2</v>
      </c>
      <c r="X806" s="169">
        <v>1.397510778875946</v>
      </c>
      <c r="Y806" s="169">
        <v>1.0438748379082261</v>
      </c>
      <c r="Z806" s="168">
        <v>9.4758622605159035E-2</v>
      </c>
      <c r="AA806" s="169">
        <v>1.8613642305939651</v>
      </c>
      <c r="AB806" s="169">
        <v>0.81549793445537599</v>
      </c>
      <c r="AC806" s="168">
        <v>9.1397211473357637E-2</v>
      </c>
      <c r="AD806" s="169">
        <v>1.9455558855904811</v>
      </c>
      <c r="AE806" s="169">
        <v>0.92443170897908555</v>
      </c>
      <c r="AF806" s="168">
        <v>7.7270040758502093E-2</v>
      </c>
      <c r="AG806" s="169">
        <v>1.051953085160632</v>
      </c>
      <c r="AH806" s="169">
        <v>0.99328097909229984</v>
      </c>
      <c r="AI806" s="168">
        <v>8.1886168604036635E-2</v>
      </c>
      <c r="AJ806" s="169">
        <v>1.0496489537901119</v>
      </c>
      <c r="AK806" s="169">
        <v>0.99215325011211464</v>
      </c>
      <c r="AM806" t="str">
        <f>A801</f>
        <v>RefgChg-Res-16pct-Inc-NTXV_eff-cDXGF-DMoMH85-CZ05</v>
      </c>
      <c r="AN806" s="165">
        <f>1/($B806*(1/$B804)*(1/(5/7+2/7*$D806))*$B816/SUM($B808:$B831))</f>
        <v>9403.6238417957866</v>
      </c>
      <c r="AO806" s="165">
        <f>1/(B806*(1/B804)*(1/(5/7+2/7*D806)))</f>
        <v>377.83316965422131</v>
      </c>
      <c r="AP806" s="165"/>
      <c r="AR806" s="170">
        <f>CHOOSE(AV$3,C806,F806,I806,L806,O806,R806,U806,X806,AA806,AD806,AG806,AJ806)</f>
        <v>1.679364659013713</v>
      </c>
      <c r="AS806" s="166"/>
      <c r="AT806" s="166"/>
      <c r="AV806" s="116">
        <f>AN806/AR806</f>
        <v>5599.5127629507897</v>
      </c>
      <c r="AW806" s="167">
        <f>AO806/AR806</f>
        <v>224.98578115614382</v>
      </c>
      <c r="AX806" s="165"/>
    </row>
    <row r="807" spans="1:50">
      <c r="A807" s="84" t="s">
        <v>51</v>
      </c>
      <c r="B807" s="84" t="s">
        <v>52</v>
      </c>
      <c r="C807" s="84" t="s">
        <v>53</v>
      </c>
      <c r="D807" s="84" t="s">
        <v>54</v>
      </c>
      <c r="E807" s="84" t="s">
        <v>52</v>
      </c>
      <c r="F807" s="84" t="s">
        <v>53</v>
      </c>
      <c r="G807" s="84" t="s">
        <v>54</v>
      </c>
      <c r="H807" s="84" t="s">
        <v>52</v>
      </c>
      <c r="I807" s="84" t="s">
        <v>53</v>
      </c>
      <c r="J807" s="84" t="s">
        <v>54</v>
      </c>
      <c r="K807" s="84" t="s">
        <v>52</v>
      </c>
      <c r="L807" s="84" t="s">
        <v>53</v>
      </c>
      <c r="M807" s="84" t="s">
        <v>54</v>
      </c>
      <c r="N807" s="84" t="s">
        <v>52</v>
      </c>
      <c r="O807" s="84" t="s">
        <v>53</v>
      </c>
      <c r="P807" s="84" t="s">
        <v>54</v>
      </c>
      <c r="Q807" s="84" t="s">
        <v>52</v>
      </c>
      <c r="R807" s="84" t="s">
        <v>53</v>
      </c>
      <c r="S807" s="84" t="s">
        <v>54</v>
      </c>
      <c r="T807" s="84" t="s">
        <v>52</v>
      </c>
      <c r="U807" s="84" t="s">
        <v>53</v>
      </c>
      <c r="V807" s="84" t="s">
        <v>54</v>
      </c>
      <c r="W807" s="84" t="s">
        <v>52</v>
      </c>
      <c r="X807" s="84" t="s">
        <v>53</v>
      </c>
      <c r="Y807" s="84" t="s">
        <v>54</v>
      </c>
      <c r="Z807" s="84" t="s">
        <v>52</v>
      </c>
      <c r="AA807" s="84" t="s">
        <v>53</v>
      </c>
      <c r="AB807" s="84" t="s">
        <v>54</v>
      </c>
      <c r="AC807" s="84" t="s">
        <v>52</v>
      </c>
      <c r="AD807" s="84" t="s">
        <v>53</v>
      </c>
      <c r="AE807" s="84" t="s">
        <v>54</v>
      </c>
      <c r="AF807" s="84" t="s">
        <v>52</v>
      </c>
      <c r="AG807" s="84" t="s">
        <v>53</v>
      </c>
      <c r="AH807" s="84" t="s">
        <v>54</v>
      </c>
      <c r="AI807" s="84" t="s">
        <v>52</v>
      </c>
      <c r="AJ807" s="84" t="s">
        <v>53</v>
      </c>
      <c r="AK807" s="84" t="s">
        <v>54</v>
      </c>
    </row>
    <row r="808" spans="1:50">
      <c r="A808" s="84">
        <v>1</v>
      </c>
      <c r="B808" s="84">
        <v>0.52420306965761509</v>
      </c>
      <c r="C808" s="84">
        <v>0.50992974497980847</v>
      </c>
      <c r="D808" s="84">
        <v>0.56322744907856437</v>
      </c>
      <c r="E808" s="84">
        <v>0.51432469304229189</v>
      </c>
      <c r="F808" s="84">
        <v>0.51565768426233549</v>
      </c>
      <c r="G808" s="84">
        <v>0.57248240389821337</v>
      </c>
      <c r="H808" s="84">
        <v>0.54873137333870314</v>
      </c>
      <c r="I808" s="84">
        <v>0.45427551826527551</v>
      </c>
      <c r="J808" s="84">
        <v>0.50911106492066793</v>
      </c>
      <c r="K808" s="84">
        <v>0.45373012637586618</v>
      </c>
      <c r="L808" s="84">
        <v>0.43319749473511482</v>
      </c>
      <c r="M808" s="84">
        <v>0.49155193992490609</v>
      </c>
      <c r="N808" s="84">
        <v>0.41841598215191161</v>
      </c>
      <c r="O808" s="84">
        <v>0.48020467836257319</v>
      </c>
      <c r="P808" s="84">
        <v>0.49403053610377679</v>
      </c>
      <c r="Q808" s="84">
        <v>0.35096383622749722</v>
      </c>
      <c r="R808" s="84">
        <v>0.44355262793722838</v>
      </c>
      <c r="S808" s="84">
        <v>0.4981392034206984</v>
      </c>
      <c r="T808" s="84">
        <v>0.31560095516052011</v>
      </c>
      <c r="U808" s="84">
        <v>0.28046127398031379</v>
      </c>
      <c r="V808" s="84">
        <v>0.28720456397718008</v>
      </c>
      <c r="W808" s="84">
        <v>0.19674018956506339</v>
      </c>
      <c r="X808" s="84">
        <v>0.3694151834362514</v>
      </c>
      <c r="Y808" s="84">
        <v>0.38281285205714022</v>
      </c>
      <c r="Z808" s="84">
        <v>0.30064605445316112</v>
      </c>
      <c r="AA808" s="84">
        <v>0.33951500511009941</v>
      </c>
      <c r="AB808" s="84">
        <v>0.46872520497222958</v>
      </c>
      <c r="AC808" s="84">
        <v>0.24141770272777879</v>
      </c>
      <c r="AD808" s="84">
        <v>0.45995034626943693</v>
      </c>
      <c r="AE808" s="84">
        <v>0.48027606739292228</v>
      </c>
      <c r="AF808" s="84">
        <v>0.51031931464174463</v>
      </c>
      <c r="AG808" s="84">
        <v>0.51364244575018903</v>
      </c>
      <c r="AH808" s="84">
        <v>0.56906679585780895</v>
      </c>
      <c r="AI808" s="84">
        <v>0.51428020069471247</v>
      </c>
      <c r="AJ808" s="84">
        <v>0.50707144918789848</v>
      </c>
      <c r="AK808" s="84">
        <v>0.56321375789332262</v>
      </c>
    </row>
    <row r="809" spans="1:50">
      <c r="A809" s="84">
        <v>2</v>
      </c>
      <c r="B809" s="84">
        <v>0.45926800472255019</v>
      </c>
      <c r="C809" s="84">
        <v>0.41738120263318029</v>
      </c>
      <c r="D809" s="84">
        <v>0.4803588748787585</v>
      </c>
      <c r="E809" s="84">
        <v>0.41414928863769251</v>
      </c>
      <c r="F809" s="84">
        <v>0.41728189984003949</v>
      </c>
      <c r="G809" s="84">
        <v>0.47529778018408242</v>
      </c>
      <c r="H809" s="84">
        <v>0.45932339911397502</v>
      </c>
      <c r="I809" s="84">
        <v>0.39608815276907572</v>
      </c>
      <c r="J809" s="84">
        <v>0.43386683295226219</v>
      </c>
      <c r="K809" s="84">
        <v>0.44353852425601298</v>
      </c>
      <c r="L809" s="84">
        <v>0.39244591526953487</v>
      </c>
      <c r="M809" s="84">
        <v>0.43405819774718402</v>
      </c>
      <c r="N809" s="84">
        <v>0.28445390933982351</v>
      </c>
      <c r="O809" s="84">
        <v>0.40216374269005861</v>
      </c>
      <c r="P809" s="84">
        <v>0.42595568821030888</v>
      </c>
      <c r="Q809" s="84">
        <v>0.30938346343794809</v>
      </c>
      <c r="R809" s="84">
        <v>0.39351249619440359</v>
      </c>
      <c r="S809" s="84">
        <v>0.42996278406841398</v>
      </c>
      <c r="T809" s="84">
        <v>0.2089413637569647</v>
      </c>
      <c r="U809" s="84">
        <v>0.23390789733915521</v>
      </c>
      <c r="V809" s="84">
        <v>0.24808475957620199</v>
      </c>
      <c r="W809" s="84">
        <v>0.1737975019930906</v>
      </c>
      <c r="X809" s="84">
        <v>0.32938612422811492</v>
      </c>
      <c r="Y809" s="84">
        <v>0.30561939525032672</v>
      </c>
      <c r="Z809" s="84">
        <v>0.2150438394093217</v>
      </c>
      <c r="AA809" s="84">
        <v>0.28592399888506931</v>
      </c>
      <c r="AB809" s="84">
        <v>0.40617561491668869</v>
      </c>
      <c r="AC809" s="84">
        <v>0.1817900661842024</v>
      </c>
      <c r="AD809" s="84">
        <v>0.39652423886057769</v>
      </c>
      <c r="AE809" s="84">
        <v>0.41633398741457478</v>
      </c>
      <c r="AF809" s="84">
        <v>0.42932242990654212</v>
      </c>
      <c r="AG809" s="84">
        <v>0.41858165105590778</v>
      </c>
      <c r="AH809" s="84">
        <v>0.48125719130382122</v>
      </c>
      <c r="AI809" s="84">
        <v>0.47491316094172142</v>
      </c>
      <c r="AJ809" s="84">
        <v>0.41851433969195251</v>
      </c>
      <c r="AK809" s="84">
        <v>0.47682386134623128</v>
      </c>
    </row>
    <row r="810" spans="1:50">
      <c r="A810" s="84">
        <v>3</v>
      </c>
      <c r="B810" s="84">
        <v>0.45985832349468708</v>
      </c>
      <c r="C810" s="84">
        <v>0.38488134093046411</v>
      </c>
      <c r="D810" s="84">
        <v>0.43640882638215323</v>
      </c>
      <c r="E810" s="84">
        <v>0.37010329370493078</v>
      </c>
      <c r="F810" s="84">
        <v>0.37676879537344649</v>
      </c>
      <c r="G810" s="84">
        <v>0.41695993502977802</v>
      </c>
      <c r="H810" s="84">
        <v>0.42690293999194517</v>
      </c>
      <c r="I810" s="84">
        <v>0.37170721076575219</v>
      </c>
      <c r="J810" s="84">
        <v>0.40483613940275748</v>
      </c>
      <c r="K810" s="84">
        <v>0.46229107215654291</v>
      </c>
      <c r="L810" s="84">
        <v>0.38339304761644288</v>
      </c>
      <c r="M810" s="84">
        <v>0.41755319148936171</v>
      </c>
      <c r="N810" s="84">
        <v>0.19014298752662001</v>
      </c>
      <c r="O810" s="84">
        <v>0.35675438596491238</v>
      </c>
      <c r="P810" s="84">
        <v>0.40563655148662608</v>
      </c>
      <c r="Q810" s="84">
        <v>0.29185916839254422</v>
      </c>
      <c r="R810" s="84">
        <v>0.37181367800503728</v>
      </c>
      <c r="S810" s="84">
        <v>0.41159236677488331</v>
      </c>
      <c r="T810" s="84">
        <v>0.12702308304590079</v>
      </c>
      <c r="U810" s="84">
        <v>0.20515434117843939</v>
      </c>
      <c r="V810" s="84">
        <v>0.23748981255093721</v>
      </c>
      <c r="W810" s="84">
        <v>0.1648507396580742</v>
      </c>
      <c r="X810" s="84">
        <v>0.31149049521733879</v>
      </c>
      <c r="Y810" s="84">
        <v>0.29007255193546932</v>
      </c>
      <c r="Z810" s="84">
        <v>0.15505306875865249</v>
      </c>
      <c r="AA810" s="84">
        <v>0.2545944439282728</v>
      </c>
      <c r="AB810" s="84">
        <v>0.38111610685003972</v>
      </c>
      <c r="AC810" s="84">
        <v>0.14040947609327639</v>
      </c>
      <c r="AD810" s="84">
        <v>0.36069515222788462</v>
      </c>
      <c r="AE810" s="84">
        <v>0.38568238717098591</v>
      </c>
      <c r="AF810" s="84">
        <v>0.41647196261682251</v>
      </c>
      <c r="AG810" s="84">
        <v>0.37896329047646748</v>
      </c>
      <c r="AH810" s="84">
        <v>0.43129655423000057</v>
      </c>
      <c r="AI810" s="84">
        <v>0.48745658047086071</v>
      </c>
      <c r="AJ810" s="84">
        <v>0.38715856314449898</v>
      </c>
      <c r="AK810" s="84">
        <v>0.42146983743114341</v>
      </c>
    </row>
    <row r="811" spans="1:50">
      <c r="A811" s="84">
        <v>4</v>
      </c>
      <c r="B811" s="84">
        <v>0.46851633215269578</v>
      </c>
      <c r="C811" s="84">
        <v>0.38554516789290261</v>
      </c>
      <c r="D811" s="84">
        <v>0.43131668283220181</v>
      </c>
      <c r="E811" s="84">
        <v>0.39465991034885978</v>
      </c>
      <c r="F811" s="84">
        <v>0.36910914236495651</v>
      </c>
      <c r="G811" s="84">
        <v>0.3939496480779644</v>
      </c>
      <c r="H811" s="84">
        <v>0.42247281514297219</v>
      </c>
      <c r="I811" s="84">
        <v>0.36631343812144163</v>
      </c>
      <c r="J811" s="84">
        <v>0.3979075729231622</v>
      </c>
      <c r="K811" s="84">
        <v>0.4741133306155727</v>
      </c>
      <c r="L811" s="84">
        <v>0.39009381068293092</v>
      </c>
      <c r="M811" s="84">
        <v>0.4019086357947434</v>
      </c>
      <c r="N811" s="84">
        <v>0.18020484737856199</v>
      </c>
      <c r="O811" s="84">
        <v>0.34152046783625739</v>
      </c>
      <c r="P811" s="84">
        <v>0.37716680059694629</v>
      </c>
      <c r="Q811" s="84">
        <v>0.28660187987892299</v>
      </c>
      <c r="R811" s="84">
        <v>0.35695109462788188</v>
      </c>
      <c r="S811" s="84">
        <v>0.38118615884076329</v>
      </c>
      <c r="T811" s="84">
        <v>0.1191960732289732</v>
      </c>
      <c r="U811" s="84">
        <v>0.19687818533112239</v>
      </c>
      <c r="V811" s="84">
        <v>0.22025264873675621</v>
      </c>
      <c r="W811" s="84">
        <v>0.15696695898662419</v>
      </c>
      <c r="X811" s="84">
        <v>0.2996730839084637</v>
      </c>
      <c r="Y811" s="84">
        <v>0.26920823757379109</v>
      </c>
      <c r="Z811" s="84">
        <v>0.102618827872635</v>
      </c>
      <c r="AA811" s="84">
        <v>0.23079067174579579</v>
      </c>
      <c r="AB811" s="84">
        <v>0.3546680772282465</v>
      </c>
      <c r="AC811" s="84">
        <v>0.110162677058205</v>
      </c>
      <c r="AD811" s="84">
        <v>0.34248007317391882</v>
      </c>
      <c r="AE811" s="84">
        <v>0.35909060152919681</v>
      </c>
      <c r="AF811" s="84">
        <v>0.41627725856697823</v>
      </c>
      <c r="AG811" s="84">
        <v>0.36936412822153702</v>
      </c>
      <c r="AH811" s="84">
        <v>0.41252346635983772</v>
      </c>
      <c r="AI811" s="84">
        <v>0.50250868390582781</v>
      </c>
      <c r="AJ811" s="84">
        <v>0.38343260475978058</v>
      </c>
      <c r="AK811" s="84">
        <v>0.40380223028348788</v>
      </c>
    </row>
    <row r="812" spans="1:50">
      <c r="A812" s="84">
        <v>5</v>
      </c>
      <c r="B812" s="84">
        <v>0.47599370326643048</v>
      </c>
      <c r="C812" s="84">
        <v>0.40562593350666593</v>
      </c>
      <c r="D812" s="84">
        <v>0.4361057225994181</v>
      </c>
      <c r="E812" s="84">
        <v>0.42564802182810368</v>
      </c>
      <c r="F812" s="84">
        <v>0.38325950535252867</v>
      </c>
      <c r="G812" s="84">
        <v>0.38684353004872768</v>
      </c>
      <c r="H812" s="84">
        <v>0.42468787756745868</v>
      </c>
      <c r="I812" s="84">
        <v>0.40562259936255413</v>
      </c>
      <c r="J812" s="84">
        <v>0.43566826023695687</v>
      </c>
      <c r="K812" s="84">
        <v>0.52792498980839775</v>
      </c>
      <c r="L812" s="84">
        <v>0.44761097284139711</v>
      </c>
      <c r="M812" s="84">
        <v>0.44438360450563202</v>
      </c>
      <c r="N812" s="84">
        <v>0.1969374302809046</v>
      </c>
      <c r="O812" s="84">
        <v>0.38192982456140362</v>
      </c>
      <c r="P812" s="84">
        <v>0.4068993226954426</v>
      </c>
      <c r="Q812" s="84">
        <v>0.32149115819659069</v>
      </c>
      <c r="R812" s="84">
        <v>0.39713819158063701</v>
      </c>
      <c r="S812" s="84">
        <v>0.40533692295510332</v>
      </c>
      <c r="T812" s="84">
        <v>0.12828336428760939</v>
      </c>
      <c r="U812" s="84">
        <v>0.2190595000836745</v>
      </c>
      <c r="V812" s="84">
        <v>0.23333333333333331</v>
      </c>
      <c r="W812" s="84">
        <v>0.17220302949774119</v>
      </c>
      <c r="X812" s="84">
        <v>0.33258263712313862</v>
      </c>
      <c r="Y812" s="84">
        <v>0.28705330990041011</v>
      </c>
      <c r="Z812" s="84">
        <v>0.11352099676972779</v>
      </c>
      <c r="AA812" s="84">
        <v>0.25544922419399813</v>
      </c>
      <c r="AB812" s="84">
        <v>0.38085162655382182</v>
      </c>
      <c r="AC812" s="84">
        <v>0.1208634873507763</v>
      </c>
      <c r="AD812" s="84">
        <v>0.38047824382595069</v>
      </c>
      <c r="AE812" s="84">
        <v>0.38865958454563909</v>
      </c>
      <c r="AF812" s="84">
        <v>0.41705607476635509</v>
      </c>
      <c r="AG812" s="84">
        <v>0.37337832334632609</v>
      </c>
      <c r="AH812" s="84">
        <v>0.40737600678253499</v>
      </c>
      <c r="AI812" s="84">
        <v>0.52778849864917021</v>
      </c>
      <c r="AJ812" s="84">
        <v>0.39576500223032718</v>
      </c>
      <c r="AK812" s="84">
        <v>0.40131667338438798</v>
      </c>
    </row>
    <row r="813" spans="1:50">
      <c r="A813" s="84">
        <v>6</v>
      </c>
      <c r="B813" s="84">
        <v>0.51967729240456517</v>
      </c>
      <c r="C813" s="84">
        <v>0.46169165237594739</v>
      </c>
      <c r="D813" s="84">
        <v>0.48939136760426771</v>
      </c>
      <c r="E813" s="84">
        <v>0.48684466965503792</v>
      </c>
      <c r="F813" s="84">
        <v>0.4405377137935278</v>
      </c>
      <c r="G813" s="84">
        <v>0.43570655116404988</v>
      </c>
      <c r="H813" s="84">
        <v>0.4875151026983488</v>
      </c>
      <c r="I813" s="84">
        <v>0.47696750115775421</v>
      </c>
      <c r="J813" s="84">
        <v>0.50377606873137948</v>
      </c>
      <c r="K813" s="84">
        <v>0.59783938035059103</v>
      </c>
      <c r="L813" s="84">
        <v>0.52375352131936659</v>
      </c>
      <c r="M813" s="84">
        <v>0.51071652065081352</v>
      </c>
      <c r="N813" s="84">
        <v>0.2305040056789372</v>
      </c>
      <c r="O813" s="84">
        <v>0.45409356725146222</v>
      </c>
      <c r="P813" s="84">
        <v>0.4707266674319826</v>
      </c>
      <c r="Q813" s="84">
        <v>0.37932133184642342</v>
      </c>
      <c r="R813" s="84">
        <v>0.47086989012205582</v>
      </c>
      <c r="S813" s="84">
        <v>0.46527832765856358</v>
      </c>
      <c r="T813" s="84">
        <v>0.14864685592995491</v>
      </c>
      <c r="U813" s="84">
        <v>0.25914712996911649</v>
      </c>
      <c r="V813" s="84">
        <v>0.26756316218418902</v>
      </c>
      <c r="W813" s="84">
        <v>0.20108069802462569</v>
      </c>
      <c r="X813" s="84">
        <v>0.39176655769463631</v>
      </c>
      <c r="Y813" s="84">
        <v>0.32824117885629311</v>
      </c>
      <c r="Z813" s="84">
        <v>0.13296031379787721</v>
      </c>
      <c r="AA813" s="84">
        <v>0.29922883954287832</v>
      </c>
      <c r="AB813" s="84">
        <v>0.43341708542713558</v>
      </c>
      <c r="AC813" s="84">
        <v>0.13923424259293621</v>
      </c>
      <c r="AD813" s="84">
        <v>0.44259767411472623</v>
      </c>
      <c r="AE813" s="84">
        <v>0.44076053860207048</v>
      </c>
      <c r="AF813" s="84">
        <v>0.46475856697819312</v>
      </c>
      <c r="AG813" s="84">
        <v>0.41919250683576698</v>
      </c>
      <c r="AH813" s="84">
        <v>0.45473263489372018</v>
      </c>
      <c r="AI813" s="84">
        <v>0.57101505210343495</v>
      </c>
      <c r="AJ813" s="84">
        <v>0.44897798535855782</v>
      </c>
      <c r="AK813" s="84">
        <v>0.45841730485019477</v>
      </c>
    </row>
    <row r="814" spans="1:50">
      <c r="A814" s="84">
        <v>7</v>
      </c>
      <c r="B814" s="84">
        <v>0.57831562377016921</v>
      </c>
      <c r="C814" s="84">
        <v>0.53385517508436131</v>
      </c>
      <c r="D814" s="84">
        <v>0.55207322987390883</v>
      </c>
      <c r="E814" s="84">
        <v>0.56129409471837843</v>
      </c>
      <c r="F814" s="84">
        <v>0.51522702104097473</v>
      </c>
      <c r="G814" s="84">
        <v>0.50067677314564163</v>
      </c>
      <c r="H814" s="84">
        <v>0.55980668546113577</v>
      </c>
      <c r="I814" s="84">
        <v>0.58007573074722818</v>
      </c>
      <c r="J814" s="84">
        <v>0.56488602508141061</v>
      </c>
      <c r="K814" s="84">
        <v>0.67386873216469623</v>
      </c>
      <c r="L814" s="84">
        <v>0.62131116155676513</v>
      </c>
      <c r="M814" s="84">
        <v>0.56124843554443049</v>
      </c>
      <c r="N814" s="84">
        <v>0.27228475813811992</v>
      </c>
      <c r="O814" s="84">
        <v>0.54739766081871355</v>
      </c>
      <c r="P814" s="84">
        <v>0.52359086212834349</v>
      </c>
      <c r="Q814" s="84">
        <v>0.45356061812967968</v>
      </c>
      <c r="R814" s="84">
        <v>0.56646646923694333</v>
      </c>
      <c r="S814" s="84">
        <v>0.51983529970702347</v>
      </c>
      <c r="T814" s="84">
        <v>0.1706022817723534</v>
      </c>
      <c r="U814" s="84">
        <v>0.31257701845400199</v>
      </c>
      <c r="V814" s="84">
        <v>0.29947025264873661</v>
      </c>
      <c r="W814" s="84">
        <v>0.23819647444414921</v>
      </c>
      <c r="X814" s="84">
        <v>0.47591718125681098</v>
      </c>
      <c r="Y814" s="84">
        <v>0.36735613537019518</v>
      </c>
      <c r="Z814" s="84">
        <v>0.1631864328564836</v>
      </c>
      <c r="AA814" s="84">
        <v>0.36731394592585709</v>
      </c>
      <c r="AB814" s="84">
        <v>0.48479238296746879</v>
      </c>
      <c r="AC814" s="84">
        <v>0.16731613781159149</v>
      </c>
      <c r="AD814" s="84">
        <v>0.54629557036456311</v>
      </c>
      <c r="AE814" s="84">
        <v>0.49299681981189519</v>
      </c>
      <c r="AF814" s="84">
        <v>0.52940031152647959</v>
      </c>
      <c r="AG814" s="84">
        <v>0.48877188899877821</v>
      </c>
      <c r="AH814" s="84">
        <v>0.5208017925270999</v>
      </c>
      <c r="AI814" s="84">
        <v>0.63450405248938624</v>
      </c>
      <c r="AJ814" s="84">
        <v>0.5184329983469339</v>
      </c>
      <c r="AK814" s="84">
        <v>0.52109364503560385</v>
      </c>
    </row>
    <row r="815" spans="1:50">
      <c r="A815" s="84">
        <v>8</v>
      </c>
      <c r="B815" s="84">
        <v>0.65859897678079493</v>
      </c>
      <c r="C815" s="84">
        <v>0.63041433866238872</v>
      </c>
      <c r="D815" s="84">
        <v>0.58765761396702232</v>
      </c>
      <c r="E815" s="84">
        <v>0.65114012862989668</v>
      </c>
      <c r="F815" s="84">
        <v>0.61203396087117024</v>
      </c>
      <c r="G815" s="84">
        <v>0.5408094206821874</v>
      </c>
      <c r="H815" s="84">
        <v>0.62625855819573095</v>
      </c>
      <c r="I815" s="84">
        <v>0.59304257811435879</v>
      </c>
      <c r="J815" s="84">
        <v>0.5644703110926349</v>
      </c>
      <c r="K815" s="84">
        <v>0.63432531593966568</v>
      </c>
      <c r="L815" s="84">
        <v>0.5898586002242705</v>
      </c>
      <c r="M815" s="84">
        <v>0.54967146433041292</v>
      </c>
      <c r="N815" s="84">
        <v>0.27147348139133948</v>
      </c>
      <c r="O815" s="84">
        <v>0.53730994152046785</v>
      </c>
      <c r="P815" s="84">
        <v>0.51876937205831708</v>
      </c>
      <c r="Q815" s="84">
        <v>0.4430460411024375</v>
      </c>
      <c r="R815" s="84">
        <v>0.55827405828789689</v>
      </c>
      <c r="S815" s="84">
        <v>0.5223691503682002</v>
      </c>
      <c r="T815" s="84">
        <v>0.17106659591403561</v>
      </c>
      <c r="U815" s="84">
        <v>0.30872799744412832</v>
      </c>
      <c r="V815" s="84">
        <v>0.30224123879380599</v>
      </c>
      <c r="W815" s="84">
        <v>0.23748782000177171</v>
      </c>
      <c r="X815" s="84">
        <v>0.47201840416515339</v>
      </c>
      <c r="Y815" s="84">
        <v>0.37118651705646433</v>
      </c>
      <c r="Z815" s="84">
        <v>0.16272496538994</v>
      </c>
      <c r="AA815" s="84">
        <v>0.36657065873826999</v>
      </c>
      <c r="AB815" s="84">
        <v>0.49080930970642689</v>
      </c>
      <c r="AC815" s="84">
        <v>0.168676934496196</v>
      </c>
      <c r="AD815" s="84">
        <v>0.54407421926042088</v>
      </c>
      <c r="AE815" s="84">
        <v>0.50043981324852838</v>
      </c>
      <c r="AF815" s="84">
        <v>0.62149532710280375</v>
      </c>
      <c r="AG815" s="84">
        <v>0.5762406190005237</v>
      </c>
      <c r="AH815" s="84">
        <v>0.54502513171440692</v>
      </c>
      <c r="AI815" s="84">
        <v>0.70937861829409499</v>
      </c>
      <c r="AJ815" s="84">
        <v>0.61835165700191541</v>
      </c>
      <c r="AK815" s="84">
        <v>0.55938465672443904</v>
      </c>
    </row>
    <row r="816" spans="1:50">
      <c r="A816" s="84">
        <v>9</v>
      </c>
      <c r="B816" s="84">
        <v>0.62711530893349077</v>
      </c>
      <c r="C816" s="84">
        <v>0.60095701720418204</v>
      </c>
      <c r="D816" s="84">
        <v>0.55007274490785663</v>
      </c>
      <c r="E816" s="84">
        <v>0.59559540050672377</v>
      </c>
      <c r="F816" s="84">
        <v>0.57761166482096726</v>
      </c>
      <c r="G816" s="84">
        <v>0.52449918787222527</v>
      </c>
      <c r="H816" s="84">
        <v>0.58598469593233993</v>
      </c>
      <c r="I816" s="84">
        <v>0.65926612002506191</v>
      </c>
      <c r="J816" s="84">
        <v>0.67671308806207986</v>
      </c>
      <c r="K816" s="84">
        <v>0.78760701182225834</v>
      </c>
      <c r="L816" s="84">
        <v>0.71331674096764486</v>
      </c>
      <c r="M816" s="84">
        <v>0.70611702127659581</v>
      </c>
      <c r="N816" s="84">
        <v>0.25453807930230188</v>
      </c>
      <c r="O816" s="84">
        <v>0.58157894736842108</v>
      </c>
      <c r="P816" s="84">
        <v>0.65107335552749401</v>
      </c>
      <c r="Q816" s="84">
        <v>0.45340130635653969</v>
      </c>
      <c r="R816" s="84">
        <v>0.57418837009770007</v>
      </c>
      <c r="S816" s="84">
        <v>0.61137065484203024</v>
      </c>
      <c r="T816" s="84">
        <v>0.17769965508092339</v>
      </c>
      <c r="U816" s="84">
        <v>0.28491883586131361</v>
      </c>
      <c r="V816" s="84">
        <v>0.3118581907090463</v>
      </c>
      <c r="W816" s="84">
        <v>0.22234033129595179</v>
      </c>
      <c r="X816" s="84">
        <v>0.44073132340477073</v>
      </c>
      <c r="Y816" s="84">
        <v>0.39344779415078179</v>
      </c>
      <c r="Z816" s="84">
        <v>0.1481310567604984</v>
      </c>
      <c r="AA816" s="84">
        <v>0.34388181733717371</v>
      </c>
      <c r="AB816" s="84">
        <v>0.51401745569955026</v>
      </c>
      <c r="AC816" s="84">
        <v>0.1692336240489887</v>
      </c>
      <c r="AD816" s="84">
        <v>0.57350058800470416</v>
      </c>
      <c r="AE816" s="84">
        <v>0.57202787739359906</v>
      </c>
      <c r="AF816" s="84">
        <v>0.58761682242990654</v>
      </c>
      <c r="AG816" s="84">
        <v>0.55765315027052187</v>
      </c>
      <c r="AH816" s="84">
        <v>0.51305032398716166</v>
      </c>
      <c r="AI816" s="84">
        <v>0.63180239289849471</v>
      </c>
      <c r="AJ816" s="84">
        <v>0.5862874235784945</v>
      </c>
      <c r="AK816" s="84">
        <v>0.5306999865645573</v>
      </c>
    </row>
    <row r="817" spans="1:37">
      <c r="A817" s="84">
        <v>10</v>
      </c>
      <c r="B817" s="84">
        <v>0.7831562377016924</v>
      </c>
      <c r="C817" s="84">
        <v>0.72216075676273694</v>
      </c>
      <c r="D817" s="84">
        <v>0.74157371483996126</v>
      </c>
      <c r="E817" s="84">
        <v>0.72208146560124731</v>
      </c>
      <c r="F817" s="84">
        <v>0.6884151593453921</v>
      </c>
      <c r="G817" s="84">
        <v>0.68726312939902556</v>
      </c>
      <c r="H817" s="84">
        <v>0.78131292790978646</v>
      </c>
      <c r="I817" s="84">
        <v>0.61475387507150847</v>
      </c>
      <c r="J817" s="84">
        <v>0.63763597311716191</v>
      </c>
      <c r="K817" s="84">
        <v>0.67529555646147565</v>
      </c>
      <c r="L817" s="84">
        <v>0.60230287449060527</v>
      </c>
      <c r="M817" s="84">
        <v>0.64463391739674591</v>
      </c>
      <c r="N817" s="84">
        <v>0.34327147348139131</v>
      </c>
      <c r="O817" s="84">
        <v>0.54406432748538025</v>
      </c>
      <c r="P817" s="84">
        <v>0.60199747445758234</v>
      </c>
      <c r="Q817" s="84">
        <v>0.41851202803887211</v>
      </c>
      <c r="R817" s="84">
        <v>0.52049486590462479</v>
      </c>
      <c r="S817" s="84">
        <v>0.5861113310634255</v>
      </c>
      <c r="T817" s="84">
        <v>0.25391350490846382</v>
      </c>
      <c r="U817" s="84">
        <v>0.29216047222771607</v>
      </c>
      <c r="V817" s="84">
        <v>0.31972290138549297</v>
      </c>
      <c r="W817" s="84">
        <v>0.2211001860217911</v>
      </c>
      <c r="X817" s="84">
        <v>0.42235137425838493</v>
      </c>
      <c r="Y817" s="84">
        <v>0.39304222432517688</v>
      </c>
      <c r="Z817" s="84">
        <v>0.18360636825103829</v>
      </c>
      <c r="AA817" s="84">
        <v>0.34025829229768673</v>
      </c>
      <c r="AB817" s="84">
        <v>0.51355461518116907</v>
      </c>
      <c r="AC817" s="84">
        <v>0.26634502381394198</v>
      </c>
      <c r="AD817" s="84">
        <v>0.56155755912713967</v>
      </c>
      <c r="AE817" s="84">
        <v>0.54462412883145006</v>
      </c>
      <c r="AF817" s="84">
        <v>0.7340342679127726</v>
      </c>
      <c r="AG817" s="84">
        <v>0.64148583396358139</v>
      </c>
      <c r="AH817" s="84">
        <v>0.66044934294192448</v>
      </c>
      <c r="AI817" s="84">
        <v>0.73465843303743716</v>
      </c>
      <c r="AJ817" s="84">
        <v>0.69006323633596589</v>
      </c>
      <c r="AK817" s="84">
        <v>0.73357517130189465</v>
      </c>
    </row>
    <row r="818" spans="1:37">
      <c r="A818" s="84">
        <v>11</v>
      </c>
      <c r="B818" s="84">
        <v>0.66115702479338834</v>
      </c>
      <c r="C818" s="84">
        <v>0.58519112684626862</v>
      </c>
      <c r="D818" s="84">
        <v>0.62287827352085345</v>
      </c>
      <c r="E818" s="84">
        <v>0.59442603780939385</v>
      </c>
      <c r="F818" s="84">
        <v>0.5761043435462041</v>
      </c>
      <c r="G818" s="84">
        <v>0.58554412560909586</v>
      </c>
      <c r="H818" s="84">
        <v>0.6991542488924688</v>
      </c>
      <c r="I818" s="84">
        <v>0.55640306191942013</v>
      </c>
      <c r="J818" s="84">
        <v>0.57320030485692497</v>
      </c>
      <c r="K818" s="84">
        <v>0.58540562576437005</v>
      </c>
      <c r="L818" s="84">
        <v>0.53797554905232081</v>
      </c>
      <c r="M818" s="84">
        <v>0.59613579474342926</v>
      </c>
      <c r="N818" s="84">
        <v>0.52540310313355632</v>
      </c>
      <c r="O818" s="84">
        <v>0.5631578947368423</v>
      </c>
      <c r="P818" s="84">
        <v>0.56250717483641366</v>
      </c>
      <c r="Q818" s="84">
        <v>0.39222558547076619</v>
      </c>
      <c r="R818" s="84">
        <v>0.49209819822313239</v>
      </c>
      <c r="S818" s="84">
        <v>0.55768469395834996</v>
      </c>
      <c r="T818" s="84">
        <v>0.43022021756434059</v>
      </c>
      <c r="U818" s="84">
        <v>0.30615691226362007</v>
      </c>
      <c r="V818" s="84">
        <v>0.38129584352078222</v>
      </c>
      <c r="W818" s="84">
        <v>0.2238462219860041</v>
      </c>
      <c r="X818" s="84">
        <v>0.41617629252936211</v>
      </c>
      <c r="Y818" s="84">
        <v>0.38713893019692658</v>
      </c>
      <c r="Z818" s="84">
        <v>0.36848177203507149</v>
      </c>
      <c r="AA818" s="84">
        <v>0.39758431664034211</v>
      </c>
      <c r="AB818" s="84">
        <v>0.51203385347791597</v>
      </c>
      <c r="AC818" s="84">
        <v>0.43978474670625339</v>
      </c>
      <c r="AD818" s="84">
        <v>0.61912975303802442</v>
      </c>
      <c r="AE818" s="84">
        <v>0.53799309831517694</v>
      </c>
      <c r="AF818" s="84">
        <v>0.63395638629283502</v>
      </c>
      <c r="AG818" s="84">
        <v>0.54668683460352563</v>
      </c>
      <c r="AH818" s="84">
        <v>0.5647065948040938</v>
      </c>
      <c r="AI818" s="84">
        <v>0.5827865688923195</v>
      </c>
      <c r="AJ818" s="84">
        <v>0.56364304269108645</v>
      </c>
      <c r="AK818" s="84">
        <v>0.62521832594383997</v>
      </c>
    </row>
    <row r="819" spans="1:37">
      <c r="A819" s="84">
        <v>12</v>
      </c>
      <c r="B819" s="84">
        <v>0.58835104289649753</v>
      </c>
      <c r="C819" s="84">
        <v>0.5244786192399179</v>
      </c>
      <c r="D819" s="84">
        <v>0.55886275460717749</v>
      </c>
      <c r="E819" s="84">
        <v>0.54102514129799251</v>
      </c>
      <c r="F819" s="84">
        <v>0.52464008859357703</v>
      </c>
      <c r="G819" s="84">
        <v>0.55718733080671368</v>
      </c>
      <c r="H819" s="84">
        <v>0.64579138139347558</v>
      </c>
      <c r="I819" s="84">
        <v>0.51943665041270537</v>
      </c>
      <c r="J819" s="84">
        <v>0.54541675327374761</v>
      </c>
      <c r="K819" s="84">
        <v>0.53607827150428033</v>
      </c>
      <c r="L819" s="84">
        <v>0.49818122145338178</v>
      </c>
      <c r="M819" s="84">
        <v>0.55788485607008764</v>
      </c>
      <c r="N819" s="84">
        <v>0.73248149274921415</v>
      </c>
      <c r="O819" s="84">
        <v>0.60143274853801176</v>
      </c>
      <c r="P819" s="84">
        <v>0.53501320169900124</v>
      </c>
      <c r="Q819" s="84">
        <v>0.37342679624024222</v>
      </c>
      <c r="R819" s="84">
        <v>0.47466164789239151</v>
      </c>
      <c r="S819" s="84">
        <v>0.52735766885739166</v>
      </c>
      <c r="T819" s="84">
        <v>0.62927832316264276</v>
      </c>
      <c r="U819" s="84">
        <v>0.32416972204895722</v>
      </c>
      <c r="V819" s="84">
        <v>0.46703341483292571</v>
      </c>
      <c r="W819" s="84">
        <v>0.2665426521392506</v>
      </c>
      <c r="X819" s="84">
        <v>0.41750817290228859</v>
      </c>
      <c r="Y819" s="84">
        <v>0.37564778513811897</v>
      </c>
      <c r="Z819" s="84">
        <v>0.62401938163359494</v>
      </c>
      <c r="AA819" s="84">
        <v>0.48783796339310598</v>
      </c>
      <c r="AB819" s="84">
        <v>0.52122454377148908</v>
      </c>
      <c r="AC819" s="84">
        <v>0.6248530958124574</v>
      </c>
      <c r="AD819" s="84">
        <v>0.67881876388344453</v>
      </c>
      <c r="AE819" s="84">
        <v>0.52425739224575407</v>
      </c>
      <c r="AF819" s="84">
        <v>0.59034267912772598</v>
      </c>
      <c r="AG819" s="84">
        <v>0.52219442666821803</v>
      </c>
      <c r="AH819" s="84">
        <v>0.53339792890449955</v>
      </c>
      <c r="AI819" s="84">
        <v>0.50771902740254737</v>
      </c>
      <c r="AJ819" s="84">
        <v>0.52921728634777332</v>
      </c>
      <c r="AK819" s="84">
        <v>0.57879887142281339</v>
      </c>
    </row>
    <row r="820" spans="1:37">
      <c r="A820" s="84">
        <v>13</v>
      </c>
      <c r="B820" s="84">
        <v>0.55647382920110189</v>
      </c>
      <c r="C820" s="84">
        <v>0.49637661116335668</v>
      </c>
      <c r="D820" s="84">
        <v>0.53419010669253153</v>
      </c>
      <c r="E820" s="84">
        <v>0.51510426817384514</v>
      </c>
      <c r="F820" s="84">
        <v>0.49384766826627302</v>
      </c>
      <c r="G820" s="84">
        <v>0.52761234434217663</v>
      </c>
      <c r="H820" s="84">
        <v>0.59544905356423672</v>
      </c>
      <c r="I820" s="84">
        <v>0.50696014601323935</v>
      </c>
      <c r="J820" s="84">
        <v>0.54922746483752516</v>
      </c>
      <c r="K820" s="84">
        <v>0.51712189156135335</v>
      </c>
      <c r="L820" s="84">
        <v>0.4884172524136422</v>
      </c>
      <c r="M820" s="84">
        <v>0.54849812265331666</v>
      </c>
      <c r="N820" s="84">
        <v>0.75022817158503208</v>
      </c>
      <c r="O820" s="84">
        <v>0.60903508771929848</v>
      </c>
      <c r="P820" s="84">
        <v>0.54172884858225234</v>
      </c>
      <c r="Q820" s="84">
        <v>0.47618288991556468</v>
      </c>
      <c r="R820" s="84">
        <v>0.4961667266336387</v>
      </c>
      <c r="S820" s="84">
        <v>0.53559268350621592</v>
      </c>
      <c r="T820" s="84">
        <v>0.73189174847439653</v>
      </c>
      <c r="U820" s="84">
        <v>0.3752415146582283</v>
      </c>
      <c r="V820" s="84">
        <v>0.56006519967400137</v>
      </c>
      <c r="W820" s="84">
        <v>0.38169899902560012</v>
      </c>
      <c r="X820" s="84">
        <v>0.47281753238890922</v>
      </c>
      <c r="Y820" s="84">
        <v>0.38344373845252577</v>
      </c>
      <c r="Z820" s="84">
        <v>0.76136363636363646</v>
      </c>
      <c r="AA820" s="84">
        <v>0.56950664312923915</v>
      </c>
      <c r="AB820" s="84">
        <v>0.65835757736048661</v>
      </c>
      <c r="AC820" s="84">
        <v>0.8049112389435269</v>
      </c>
      <c r="AD820" s="84">
        <v>0.74796811707826982</v>
      </c>
      <c r="AE820" s="84">
        <v>0.60044657960619807</v>
      </c>
      <c r="AF820" s="84">
        <v>0.55042834890965731</v>
      </c>
      <c r="AG820" s="84">
        <v>0.50084356274361497</v>
      </c>
      <c r="AH820" s="84">
        <v>0.51898504208805185</v>
      </c>
      <c r="AI820" s="84">
        <v>0.48764955615592442</v>
      </c>
      <c r="AJ820" s="84">
        <v>0.50384403453071291</v>
      </c>
      <c r="AK820" s="84">
        <v>0.55951901115141733</v>
      </c>
    </row>
    <row r="821" spans="1:37">
      <c r="A821" s="84">
        <v>14</v>
      </c>
      <c r="B821" s="84">
        <v>0.55489964580873674</v>
      </c>
      <c r="C821" s="84">
        <v>0.49814681639652592</v>
      </c>
      <c r="D821" s="84">
        <v>0.54728419010669249</v>
      </c>
      <c r="E821" s="84">
        <v>0.51081660495030201</v>
      </c>
      <c r="F821" s="84">
        <v>0.49249415528485302</v>
      </c>
      <c r="G821" s="84">
        <v>0.53810232809962111</v>
      </c>
      <c r="H821" s="84">
        <v>0.56161900926298836</v>
      </c>
      <c r="I821" s="84">
        <v>0.50172982102481667</v>
      </c>
      <c r="J821" s="84">
        <v>0.54950460749670893</v>
      </c>
      <c r="K821" s="84">
        <v>0.51487973909498574</v>
      </c>
      <c r="L821" s="84">
        <v>0.49016765582692889</v>
      </c>
      <c r="M821" s="84">
        <v>0.54372653316645814</v>
      </c>
      <c r="N821" s="84">
        <v>0.78632998681675281</v>
      </c>
      <c r="O821" s="84">
        <v>0.62485380116959077</v>
      </c>
      <c r="P821" s="84">
        <v>0.54735392033061658</v>
      </c>
      <c r="Q821" s="84">
        <v>0.60235781424247248</v>
      </c>
      <c r="R821" s="84">
        <v>0.5245633943151311</v>
      </c>
      <c r="S821" s="84">
        <v>0.54366933248871641</v>
      </c>
      <c r="T821" s="84">
        <v>0.75908729105863615</v>
      </c>
      <c r="U821" s="84">
        <v>0.46501650667112931</v>
      </c>
      <c r="V821" s="84">
        <v>0.62559087204563957</v>
      </c>
      <c r="W821" s="84">
        <v>0.56842944459208078</v>
      </c>
      <c r="X821" s="84">
        <v>0.52955563627557845</v>
      </c>
      <c r="Y821" s="84">
        <v>0.45455364787526481</v>
      </c>
      <c r="Z821" s="84">
        <v>0.88792108906322098</v>
      </c>
      <c r="AA821" s="84">
        <v>0.66663569636718389</v>
      </c>
      <c r="AB821" s="84">
        <v>0.72341973023009787</v>
      </c>
      <c r="AC821" s="84">
        <v>0.96814498670130511</v>
      </c>
      <c r="AD821" s="84">
        <v>0.85720632431726107</v>
      </c>
      <c r="AE821" s="84">
        <v>0.7111441910819406</v>
      </c>
      <c r="AF821" s="84">
        <v>0.53913551401869164</v>
      </c>
      <c r="AG821" s="84">
        <v>0.50136715341206584</v>
      </c>
      <c r="AH821" s="84">
        <v>0.5350935626476111</v>
      </c>
      <c r="AI821" s="84">
        <v>0.49131609417213418</v>
      </c>
      <c r="AJ821" s="84">
        <v>0.50326677337251691</v>
      </c>
      <c r="AK821" s="84">
        <v>0.56019078328630934</v>
      </c>
    </row>
    <row r="822" spans="1:37">
      <c r="A822" s="84">
        <v>15</v>
      </c>
      <c r="B822" s="84">
        <v>0.54289649744195201</v>
      </c>
      <c r="C822" s="84">
        <v>0.4938319411406758</v>
      </c>
      <c r="D822" s="84">
        <v>0.53758486905916592</v>
      </c>
      <c r="E822" s="84">
        <v>0.50574936659520553</v>
      </c>
      <c r="F822" s="84">
        <v>0.49037160083671733</v>
      </c>
      <c r="G822" s="84">
        <v>0.53025175961017879</v>
      </c>
      <c r="H822" s="84">
        <v>0.55497382198952883</v>
      </c>
      <c r="I822" s="84">
        <v>0.51578631943120201</v>
      </c>
      <c r="J822" s="84">
        <v>0.55151389177579146</v>
      </c>
      <c r="K822" s="84">
        <v>0.52935181410517718</v>
      </c>
      <c r="L822" s="84">
        <v>0.50348713179990701</v>
      </c>
      <c r="M822" s="84">
        <v>0.54724655819774715</v>
      </c>
      <c r="N822" s="84">
        <v>0.82719805293580784</v>
      </c>
      <c r="O822" s="84">
        <v>0.6496491228070177</v>
      </c>
      <c r="P822" s="84">
        <v>0.55177361956147408</v>
      </c>
      <c r="Q822" s="84">
        <v>0.70575115501035524</v>
      </c>
      <c r="R822" s="84">
        <v>0.55525725831003858</v>
      </c>
      <c r="S822" s="84">
        <v>0.55032069047430521</v>
      </c>
      <c r="T822" s="84">
        <v>0.84876625099495895</v>
      </c>
      <c r="U822" s="84">
        <v>0.60142094293407999</v>
      </c>
      <c r="V822" s="84">
        <v>0.7105541972290137</v>
      </c>
      <c r="W822" s="84">
        <v>0.7731419966338916</v>
      </c>
      <c r="X822" s="84">
        <v>0.6165637486378498</v>
      </c>
      <c r="Y822" s="84">
        <v>0.64900184759587221</v>
      </c>
      <c r="Z822" s="84">
        <v>0.92091601292108904</v>
      </c>
      <c r="AA822" s="84">
        <v>0.76500975564433693</v>
      </c>
      <c r="AB822" s="84">
        <v>0.83787357841840771</v>
      </c>
      <c r="AC822" s="84">
        <v>0.98459825570606785</v>
      </c>
      <c r="AD822" s="84">
        <v>0.91582385992421256</v>
      </c>
      <c r="AE822" s="84">
        <v>0.86521415522024481</v>
      </c>
      <c r="AF822" s="84">
        <v>0.53017912772585674</v>
      </c>
      <c r="AG822" s="84">
        <v>0.49784746058525792</v>
      </c>
      <c r="AH822" s="84">
        <v>0.52855326106703815</v>
      </c>
      <c r="AI822" s="84">
        <v>0.48957931300656121</v>
      </c>
      <c r="AJ822" s="84">
        <v>0.49885859725538539</v>
      </c>
      <c r="AK822" s="84">
        <v>0.54164987236329443</v>
      </c>
    </row>
    <row r="823" spans="1:37">
      <c r="A823" s="84">
        <v>16</v>
      </c>
      <c r="B823" s="84">
        <v>0.55135773317591485</v>
      </c>
      <c r="C823" s="84">
        <v>0.51203186369419706</v>
      </c>
      <c r="D823" s="84">
        <v>0.53855480116391863</v>
      </c>
      <c r="E823" s="84">
        <v>0.52114597544338326</v>
      </c>
      <c r="F823" s="84">
        <v>0.50805955457118268</v>
      </c>
      <c r="G823" s="84">
        <v>0.5301164049810505</v>
      </c>
      <c r="H823" s="84">
        <v>0.56383407168747479</v>
      </c>
      <c r="I823" s="84">
        <v>0.56678198806832103</v>
      </c>
      <c r="J823" s="84">
        <v>0.5993902861497955</v>
      </c>
      <c r="K823" s="84">
        <v>0.58968609865470845</v>
      </c>
      <c r="L823" s="84">
        <v>0.56125044443836658</v>
      </c>
      <c r="M823" s="84">
        <v>0.60771276595744683</v>
      </c>
      <c r="N823" s="84">
        <v>0.93073724774363631</v>
      </c>
      <c r="O823" s="84">
        <v>0.70956140350877195</v>
      </c>
      <c r="P823" s="84">
        <v>0.64246355183101822</v>
      </c>
      <c r="Q823" s="84">
        <v>0.81519834315755935</v>
      </c>
      <c r="R823" s="84">
        <v>0.62328748166394499</v>
      </c>
      <c r="S823" s="84">
        <v>0.60915353551350082</v>
      </c>
      <c r="T823" s="84">
        <v>0.93884319448129483</v>
      </c>
      <c r="U823" s="84">
        <v>0.77111256484763679</v>
      </c>
      <c r="V823" s="84">
        <v>0.82881010594947013</v>
      </c>
      <c r="W823" s="84">
        <v>0.91203826733988835</v>
      </c>
      <c r="X823" s="84">
        <v>0.73471364571982112</v>
      </c>
      <c r="Y823" s="84">
        <v>0.84912802487494943</v>
      </c>
      <c r="Z823" s="84">
        <v>0.97011998154130152</v>
      </c>
      <c r="AA823" s="84">
        <v>0.89618136207377153</v>
      </c>
      <c r="AB823" s="84">
        <v>0.91649034646918803</v>
      </c>
      <c r="AC823" s="84">
        <v>1</v>
      </c>
      <c r="AD823" s="84">
        <v>0.99161113288906333</v>
      </c>
      <c r="AE823" s="84">
        <v>0.96170241558968816</v>
      </c>
      <c r="AF823" s="84">
        <v>0.54186137071651086</v>
      </c>
      <c r="AG823" s="84">
        <v>0.51291523648845194</v>
      </c>
      <c r="AH823" s="84">
        <v>0.52885605280687953</v>
      </c>
      <c r="AI823" s="84">
        <v>0.50829795445773829</v>
      </c>
      <c r="AJ823" s="84">
        <v>0.51342132192805223</v>
      </c>
      <c r="AK823" s="84">
        <v>0.54178422679027272</v>
      </c>
    </row>
    <row r="824" spans="1:37">
      <c r="A824" s="84">
        <v>17</v>
      </c>
      <c r="B824" s="84">
        <v>0.61019283746556474</v>
      </c>
      <c r="C824" s="84">
        <v>0.57224650107871877</v>
      </c>
      <c r="D824" s="84">
        <v>0.59638700290979629</v>
      </c>
      <c r="E824" s="84">
        <v>0.57669070356655605</v>
      </c>
      <c r="F824" s="84">
        <v>0.56650670604158981</v>
      </c>
      <c r="G824" s="84">
        <v>0.59075527883053602</v>
      </c>
      <c r="H824" s="84">
        <v>0.6111558598469593</v>
      </c>
      <c r="I824" s="84">
        <v>0.64706202838540938</v>
      </c>
      <c r="J824" s="84">
        <v>0.67699023072126374</v>
      </c>
      <c r="K824" s="84">
        <v>0.66163880962087218</v>
      </c>
      <c r="L824" s="84">
        <v>0.64163225118288991</v>
      </c>
      <c r="M824" s="84">
        <v>0.67748748435544426</v>
      </c>
      <c r="N824" s="84">
        <v>1</v>
      </c>
      <c r="O824" s="84">
        <v>0.75713450292397688</v>
      </c>
      <c r="P824" s="84">
        <v>0.77212719549994246</v>
      </c>
      <c r="Q824" s="84">
        <v>0.92719451967500399</v>
      </c>
      <c r="R824" s="84">
        <v>0.70631867371509227</v>
      </c>
      <c r="S824" s="84">
        <v>0.66703618655475505</v>
      </c>
      <c r="T824" s="84">
        <v>1</v>
      </c>
      <c r="U824" s="84">
        <v>0.89186228720086413</v>
      </c>
      <c r="V824" s="84">
        <v>0.9732273838630805</v>
      </c>
      <c r="W824" s="84">
        <v>0.98768712906369027</v>
      </c>
      <c r="X824" s="84">
        <v>0.8917302336844658</v>
      </c>
      <c r="Y824" s="84">
        <v>0.98120859808030259</v>
      </c>
      <c r="Z824" s="84">
        <v>1</v>
      </c>
      <c r="AA824" s="84">
        <v>1</v>
      </c>
      <c r="AB824" s="84">
        <v>1</v>
      </c>
      <c r="AC824" s="84">
        <v>0.93765077008721465</v>
      </c>
      <c r="AD824" s="84">
        <v>0.9986410557951132</v>
      </c>
      <c r="AE824" s="84">
        <v>0.9765884024629542</v>
      </c>
      <c r="AF824" s="84">
        <v>0.60144080996884741</v>
      </c>
      <c r="AG824" s="84">
        <v>0.57295363313747161</v>
      </c>
      <c r="AH824" s="84">
        <v>0.58808211711984515</v>
      </c>
      <c r="AI824" s="84">
        <v>0.56908529525279816</v>
      </c>
      <c r="AJ824" s="84">
        <v>0.57426989583059995</v>
      </c>
      <c r="AK824" s="84">
        <v>0.60190783286309291</v>
      </c>
    </row>
    <row r="825" spans="1:37">
      <c r="A825" s="84">
        <v>18</v>
      </c>
      <c r="B825" s="84">
        <v>0.70523415977961446</v>
      </c>
      <c r="C825" s="84">
        <v>0.66935885379211135</v>
      </c>
      <c r="D825" s="84">
        <v>0.6964718719689621</v>
      </c>
      <c r="E825" s="84">
        <v>0.66829078152406929</v>
      </c>
      <c r="F825" s="84">
        <v>0.65965300849021802</v>
      </c>
      <c r="G825" s="84">
        <v>0.68489442338928008</v>
      </c>
      <c r="H825" s="84">
        <v>0.69351590817559394</v>
      </c>
      <c r="I825" s="84">
        <v>0.74891715927974045</v>
      </c>
      <c r="J825" s="84">
        <v>0.76837802258712662</v>
      </c>
      <c r="K825" s="84">
        <v>0.75682837342030163</v>
      </c>
      <c r="L825" s="84">
        <v>0.74329239942017911</v>
      </c>
      <c r="M825" s="84">
        <v>0.7621245306633293</v>
      </c>
      <c r="N825" s="84">
        <v>0.95690092282729933</v>
      </c>
      <c r="O825" s="84">
        <v>0.83154970760233948</v>
      </c>
      <c r="P825" s="84">
        <v>0.84066123292388939</v>
      </c>
      <c r="Q825" s="84">
        <v>1</v>
      </c>
      <c r="R825" s="84">
        <v>0.80340981428690061</v>
      </c>
      <c r="S825" s="84">
        <v>0.74233906089159873</v>
      </c>
      <c r="T825" s="84">
        <v>0.97161050676572025</v>
      </c>
      <c r="U825" s="84">
        <v>1</v>
      </c>
      <c r="V825" s="84">
        <v>1</v>
      </c>
      <c r="W825" s="84">
        <v>1</v>
      </c>
      <c r="X825" s="84">
        <v>1</v>
      </c>
      <c r="Y825" s="84">
        <v>1</v>
      </c>
      <c r="Z825" s="84">
        <v>0.84667743424088593</v>
      </c>
      <c r="AA825" s="84">
        <v>0.89527083526897699</v>
      </c>
      <c r="AB825" s="84">
        <v>0.92541655646654342</v>
      </c>
      <c r="AC825" s="84">
        <v>0.78196325848951553</v>
      </c>
      <c r="AD825" s="84">
        <v>1</v>
      </c>
      <c r="AE825" s="84">
        <v>0.96738615603220768</v>
      </c>
      <c r="AF825" s="84">
        <v>0.69567757009345799</v>
      </c>
      <c r="AG825" s="84">
        <v>0.66911978590959342</v>
      </c>
      <c r="AH825" s="84">
        <v>0.68770059952764506</v>
      </c>
      <c r="AI825" s="84">
        <v>0.6673099189502123</v>
      </c>
      <c r="AJ825" s="84">
        <v>0.67279787987720074</v>
      </c>
      <c r="AK825" s="84">
        <v>0.70280800752384776</v>
      </c>
    </row>
    <row r="826" spans="1:37">
      <c r="A826" s="84">
        <v>19</v>
      </c>
      <c r="B826" s="84">
        <v>0.81444313262495094</v>
      </c>
      <c r="C826" s="84">
        <v>0.77866902694031082</v>
      </c>
      <c r="D826" s="84">
        <v>0.80340688651794367</v>
      </c>
      <c r="E826" s="84">
        <v>0.77801598129019678</v>
      </c>
      <c r="F826" s="84">
        <v>0.76774947705180274</v>
      </c>
      <c r="G826" s="84">
        <v>0.78613968597726047</v>
      </c>
      <c r="H826" s="84">
        <v>0.79540877970197343</v>
      </c>
      <c r="I826" s="84">
        <v>0.8387588874662889</v>
      </c>
      <c r="J826" s="84">
        <v>0.84521582484583935</v>
      </c>
      <c r="K826" s="84">
        <v>0.8383611903791276</v>
      </c>
      <c r="L826" s="84">
        <v>0.82329130541804552</v>
      </c>
      <c r="M826" s="84">
        <v>0.82986545682102619</v>
      </c>
      <c r="N826" s="84">
        <v>0.8042794848392657</v>
      </c>
      <c r="O826" s="84">
        <v>0.86906432748538032</v>
      </c>
      <c r="P826" s="84">
        <v>0.86212834347376888</v>
      </c>
      <c r="Q826" s="84">
        <v>0.92432690775848325</v>
      </c>
      <c r="R826" s="84">
        <v>0.85176164512468511</v>
      </c>
      <c r="S826" s="84">
        <v>0.80045926043233839</v>
      </c>
      <c r="T826" s="84">
        <v>0.77838949323427964</v>
      </c>
      <c r="U826" s="84">
        <v>0.82912172338774726</v>
      </c>
      <c r="V826" s="84">
        <v>0.81772616136919296</v>
      </c>
      <c r="W826" s="84">
        <v>0.84232438657099828</v>
      </c>
      <c r="X826" s="84">
        <v>0.88657222424022308</v>
      </c>
      <c r="Y826" s="84">
        <v>0.83867333603713212</v>
      </c>
      <c r="Z826" s="84">
        <v>0.69525842178126451</v>
      </c>
      <c r="AA826" s="84">
        <v>0.77379912663755457</v>
      </c>
      <c r="AB826" s="84">
        <v>0.92191219254165568</v>
      </c>
      <c r="AC826" s="84">
        <v>0.63895589781653983</v>
      </c>
      <c r="AD826" s="84">
        <v>0.9739187246831309</v>
      </c>
      <c r="AE826" s="84">
        <v>0.9861966303538805</v>
      </c>
      <c r="AF826" s="84">
        <v>0.80412772585669789</v>
      </c>
      <c r="AG826" s="84">
        <v>0.77849205887486184</v>
      </c>
      <c r="AH826" s="84">
        <v>0.79361715012414469</v>
      </c>
      <c r="AI826" s="84">
        <v>0.77711308375144728</v>
      </c>
      <c r="AJ826" s="84">
        <v>0.7825562173650652</v>
      </c>
      <c r="AK826" s="84">
        <v>0.81203815665726176</v>
      </c>
    </row>
    <row r="827" spans="1:37">
      <c r="A827" s="84">
        <v>20</v>
      </c>
      <c r="B827" s="84">
        <v>0.90771349862258943</v>
      </c>
      <c r="C827" s="84">
        <v>0.87121756928693894</v>
      </c>
      <c r="D827" s="84">
        <v>0.88457807953443246</v>
      </c>
      <c r="E827" s="84">
        <v>0.87234457220814643</v>
      </c>
      <c r="F827" s="84">
        <v>0.85914236495631857</v>
      </c>
      <c r="G827" s="84">
        <v>0.86112615051434771</v>
      </c>
      <c r="H827" s="84">
        <v>0.87897704389850995</v>
      </c>
      <c r="I827" s="84">
        <v>0.93862540521397986</v>
      </c>
      <c r="J827" s="84">
        <v>0.93999861428670395</v>
      </c>
      <c r="K827" s="84">
        <v>0.91581736649001211</v>
      </c>
      <c r="L827" s="84">
        <v>0.91406613242895829</v>
      </c>
      <c r="M827" s="84">
        <v>0.92021276595744694</v>
      </c>
      <c r="N827" s="84">
        <v>0.62093094006693028</v>
      </c>
      <c r="O827" s="84">
        <v>0.91456140350877224</v>
      </c>
      <c r="P827" s="84">
        <v>0.90144644702100785</v>
      </c>
      <c r="Q827" s="84">
        <v>0.69189103074717218</v>
      </c>
      <c r="R827" s="84">
        <v>0.88367329993634292</v>
      </c>
      <c r="S827" s="84">
        <v>0.89341990656425674</v>
      </c>
      <c r="T827" s="84">
        <v>0.46119660387370659</v>
      </c>
      <c r="U827" s="84">
        <v>0.54211863504282631</v>
      </c>
      <c r="V827" s="84">
        <v>0.56870415647921746</v>
      </c>
      <c r="W827" s="84">
        <v>0.39383470635131551</v>
      </c>
      <c r="X827" s="84">
        <v>0.77016587964644656</v>
      </c>
      <c r="Y827" s="84">
        <v>0.66441350096886131</v>
      </c>
      <c r="Z827" s="84">
        <v>0.46896631287494228</v>
      </c>
      <c r="AA827" s="84">
        <v>0.67823097649354258</v>
      </c>
      <c r="AB827" s="84">
        <v>0.89691880454906125</v>
      </c>
      <c r="AC827" s="84">
        <v>0.40650708232819938</v>
      </c>
      <c r="AD827" s="84">
        <v>0.96801254410035298</v>
      </c>
      <c r="AE827" s="84">
        <v>0.99641383043507681</v>
      </c>
      <c r="AF827" s="84">
        <v>0.90420560747663559</v>
      </c>
      <c r="AG827" s="84">
        <v>0.87218570015707708</v>
      </c>
      <c r="AH827" s="84">
        <v>0.8719796523950829</v>
      </c>
      <c r="AI827" s="84">
        <v>0.87051331532226939</v>
      </c>
      <c r="AJ827" s="84">
        <v>0.87704337330429516</v>
      </c>
      <c r="AK827" s="84">
        <v>0.89540507859733987</v>
      </c>
    </row>
    <row r="828" spans="1:37">
      <c r="A828" s="84">
        <v>21</v>
      </c>
      <c r="B828" s="84">
        <v>0.97874852420306979</v>
      </c>
      <c r="C828" s="84">
        <v>0.97922774796702972</v>
      </c>
      <c r="D828" s="84">
        <v>0.97763094083414182</v>
      </c>
      <c r="E828" s="84">
        <v>0.96394465016565956</v>
      </c>
      <c r="F828" s="84">
        <v>0.96354743447766744</v>
      </c>
      <c r="G828" s="84">
        <v>0.96358960476448308</v>
      </c>
      <c r="H828" s="84">
        <v>0.94039468385018121</v>
      </c>
      <c r="I828" s="84">
        <v>1</v>
      </c>
      <c r="J828" s="84">
        <v>1</v>
      </c>
      <c r="K828" s="84">
        <v>1</v>
      </c>
      <c r="L828" s="84">
        <v>1</v>
      </c>
      <c r="M828" s="84">
        <v>1</v>
      </c>
      <c r="N828" s="84">
        <v>0.61322381097251799</v>
      </c>
      <c r="O828" s="84">
        <v>1</v>
      </c>
      <c r="P828" s="84">
        <v>1</v>
      </c>
      <c r="Q828" s="84">
        <v>0.78317667675641234</v>
      </c>
      <c r="R828" s="84">
        <v>1</v>
      </c>
      <c r="S828" s="84">
        <v>1</v>
      </c>
      <c r="T828" s="84">
        <v>0.41489785088882991</v>
      </c>
      <c r="U828" s="84">
        <v>0.56729701358567497</v>
      </c>
      <c r="V828" s="84">
        <v>0.59364303178484101</v>
      </c>
      <c r="W828" s="84">
        <v>0.43369651873505188</v>
      </c>
      <c r="X828" s="84">
        <v>0.843952052306575</v>
      </c>
      <c r="Y828" s="84">
        <v>0.71903023748366446</v>
      </c>
      <c r="Z828" s="84">
        <v>0.38936317489616978</v>
      </c>
      <c r="AA828" s="84">
        <v>0.68967759918238414</v>
      </c>
      <c r="AB828" s="84">
        <v>0.96065855593758287</v>
      </c>
      <c r="AC828" s="84">
        <v>0.35374528360239987</v>
      </c>
      <c r="AD828" s="84">
        <v>0.998484254540703</v>
      </c>
      <c r="AE828" s="84">
        <v>1</v>
      </c>
      <c r="AF828" s="84">
        <v>0.97488317757009368</v>
      </c>
      <c r="AG828" s="84">
        <v>0.97486764791436387</v>
      </c>
      <c r="AH828" s="84">
        <v>0.9743232604614549</v>
      </c>
      <c r="AI828" s="84">
        <v>0.98456194519490547</v>
      </c>
      <c r="AJ828" s="84">
        <v>0.98412531814961546</v>
      </c>
      <c r="AK828" s="84">
        <v>0.98092167136907171</v>
      </c>
    </row>
    <row r="829" spans="1:37">
      <c r="A829" s="84">
        <v>22</v>
      </c>
      <c r="B829" s="84">
        <v>1</v>
      </c>
      <c r="C829" s="84">
        <v>1</v>
      </c>
      <c r="D829" s="84">
        <v>1</v>
      </c>
      <c r="E829" s="84">
        <v>1</v>
      </c>
      <c r="F829" s="84">
        <v>1</v>
      </c>
      <c r="G829" s="84">
        <v>1</v>
      </c>
      <c r="H829" s="84">
        <v>1</v>
      </c>
      <c r="I829" s="84">
        <v>0.92644855485030919</v>
      </c>
      <c r="J829" s="84">
        <v>0.94678860943670751</v>
      </c>
      <c r="K829" s="84">
        <v>0.9127598858540561</v>
      </c>
      <c r="L829" s="84">
        <v>0.90700981866914643</v>
      </c>
      <c r="M829" s="84">
        <v>0.92568836045056324</v>
      </c>
      <c r="N829" s="84">
        <v>0.45999391542439899</v>
      </c>
      <c r="O829" s="84">
        <v>0.89131578947368451</v>
      </c>
      <c r="P829" s="84">
        <v>0.93381930891975673</v>
      </c>
      <c r="Q829" s="84">
        <v>0.72789549147682009</v>
      </c>
      <c r="R829" s="84">
        <v>0.92970025739669537</v>
      </c>
      <c r="S829" s="84">
        <v>0.93744556180220118</v>
      </c>
      <c r="T829" s="84">
        <v>0.33284690899442831</v>
      </c>
      <c r="U829" s="84">
        <v>0.51707717819598065</v>
      </c>
      <c r="V829" s="84">
        <v>0.54180929095354513</v>
      </c>
      <c r="W829" s="84">
        <v>0.398263796616175</v>
      </c>
      <c r="X829" s="84">
        <v>0.77113451991766579</v>
      </c>
      <c r="Y829" s="84">
        <v>0.66783831282952544</v>
      </c>
      <c r="Z829" s="84">
        <v>0.28714813105676051</v>
      </c>
      <c r="AA829" s="84">
        <v>0.59817894639041169</v>
      </c>
      <c r="AB829" s="84">
        <v>0.88448823062681847</v>
      </c>
      <c r="AC829" s="84">
        <v>0.28960227624172702</v>
      </c>
      <c r="AD829" s="84">
        <v>0.86747680648111858</v>
      </c>
      <c r="AE829" s="84">
        <v>0.91136071452737</v>
      </c>
      <c r="AF829" s="84">
        <v>1</v>
      </c>
      <c r="AG829" s="84">
        <v>1</v>
      </c>
      <c r="AH829" s="84">
        <v>1</v>
      </c>
      <c r="AI829" s="84">
        <v>1</v>
      </c>
      <c r="AJ829" s="84">
        <v>1</v>
      </c>
      <c r="AK829" s="84">
        <v>1</v>
      </c>
    </row>
    <row r="830" spans="1:37">
      <c r="A830" s="84">
        <v>23</v>
      </c>
      <c r="B830" s="84">
        <v>0.87308146399055497</v>
      </c>
      <c r="C830" s="84">
        <v>0.86197931072633749</v>
      </c>
      <c r="D830" s="84">
        <v>0.90118816682832203</v>
      </c>
      <c r="E830" s="84">
        <v>0.87137010329370479</v>
      </c>
      <c r="F830" s="84">
        <v>0.87175464501045907</v>
      </c>
      <c r="G830" s="84">
        <v>0.90714672441797528</v>
      </c>
      <c r="H830" s="84">
        <v>0.89689891260571886</v>
      </c>
      <c r="I830" s="84">
        <v>0.77411533956250511</v>
      </c>
      <c r="J830" s="84">
        <v>0.79470657520958898</v>
      </c>
      <c r="K830" s="84">
        <v>0.74724826742763939</v>
      </c>
      <c r="L830" s="84">
        <v>0.7400103930202665</v>
      </c>
      <c r="M830" s="84">
        <v>0.76509699624530658</v>
      </c>
      <c r="N830" s="84">
        <v>0.37866342155967952</v>
      </c>
      <c r="O830" s="84">
        <v>0.7273976608187136</v>
      </c>
      <c r="P830" s="84">
        <v>0.78090919527034786</v>
      </c>
      <c r="Q830" s="84">
        <v>0.5932770431734905</v>
      </c>
      <c r="R830" s="84">
        <v>0.75835155406714461</v>
      </c>
      <c r="S830" s="84">
        <v>0.78802755562594051</v>
      </c>
      <c r="T830" s="84">
        <v>0.24708145396656939</v>
      </c>
      <c r="U830" s="84">
        <v>0.41516179580411078</v>
      </c>
      <c r="V830" s="84">
        <v>0.45452322738386303</v>
      </c>
      <c r="W830" s="84">
        <v>0.32713260696252988</v>
      </c>
      <c r="X830" s="84">
        <v>0.6300278484077978</v>
      </c>
      <c r="Y830" s="84">
        <v>0.5550899013113425</v>
      </c>
      <c r="Z830" s="84">
        <v>0.21331333640978309</v>
      </c>
      <c r="AA830" s="84">
        <v>0.48257920654092729</v>
      </c>
      <c r="AB830" s="84">
        <v>0.72619677334038613</v>
      </c>
      <c r="AC830" s="84">
        <v>0.22657264798663951</v>
      </c>
      <c r="AD830" s="84">
        <v>0.70686005488043924</v>
      </c>
      <c r="AE830" s="84">
        <v>0.73868326679748286</v>
      </c>
      <c r="AF830" s="84">
        <v>0.86273364485981319</v>
      </c>
      <c r="AG830" s="84">
        <v>0.86534993309674813</v>
      </c>
      <c r="AH830" s="84">
        <v>0.90250105977108952</v>
      </c>
      <c r="AI830" s="84">
        <v>0.85623311462755691</v>
      </c>
      <c r="AJ830" s="84">
        <v>0.85691795019810546</v>
      </c>
      <c r="AK830" s="84">
        <v>0.89943571140669087</v>
      </c>
    </row>
    <row r="831" spans="1:37">
      <c r="A831" s="84">
        <v>24</v>
      </c>
      <c r="B831" s="84">
        <v>0.70857929948839038</v>
      </c>
      <c r="C831" s="84">
        <v>0.70562040161531225</v>
      </c>
      <c r="D831" s="84">
        <v>0.71823472356935003</v>
      </c>
      <c r="E831" s="84">
        <v>0.71331124537127255</v>
      </c>
      <c r="F831" s="84">
        <v>0.71397809769902809</v>
      </c>
      <c r="G831" s="84">
        <v>0.72983216025988107</v>
      </c>
      <c r="H831" s="84">
        <v>0.73177607732581562</v>
      </c>
      <c r="I831" s="84">
        <v>0.58549674466752033</v>
      </c>
      <c r="J831" s="84">
        <v>0.61283170512021068</v>
      </c>
      <c r="K831" s="84">
        <v>0.55584997961679561</v>
      </c>
      <c r="L831" s="84">
        <v>0.54486776249213686</v>
      </c>
      <c r="M831" s="84">
        <v>0.57916145181476841</v>
      </c>
      <c r="N831" s="84">
        <v>0.62934793631477526</v>
      </c>
      <c r="O831" s="84">
        <v>0.642777777777778</v>
      </c>
      <c r="P831" s="84">
        <v>0.59246929170014928</v>
      </c>
      <c r="Q831" s="84">
        <v>0.53831448144017846</v>
      </c>
      <c r="R831" s="84">
        <v>0.57897650217264951</v>
      </c>
      <c r="S831" s="84">
        <v>0.5956132710428379</v>
      </c>
      <c r="T831" s="84">
        <v>0.1890421862563014</v>
      </c>
      <c r="U831" s="84">
        <v>0.37172719112747432</v>
      </c>
      <c r="V831" s="84">
        <v>0.3449877750611246</v>
      </c>
      <c r="W831" s="84">
        <v>0.244131455399061</v>
      </c>
      <c r="X831" s="84">
        <v>0.50742220607821786</v>
      </c>
      <c r="Y831" s="84">
        <v>0.42066603578027129</v>
      </c>
      <c r="Z831" s="84">
        <v>0.15528380249192439</v>
      </c>
      <c r="AA831" s="84">
        <v>0.45331227352968512</v>
      </c>
      <c r="AB831" s="84">
        <v>0.55402010050251249</v>
      </c>
      <c r="AC831" s="84">
        <v>0.1684913713119317</v>
      </c>
      <c r="AD831" s="84">
        <v>0.52060629818371884</v>
      </c>
      <c r="AE831" s="84">
        <v>0.75147168279315235</v>
      </c>
      <c r="AF831" s="84">
        <v>0.70619158878504662</v>
      </c>
      <c r="AG831" s="84">
        <v>0.70847635115480845</v>
      </c>
      <c r="AH831" s="84">
        <v>0.72124992430206514</v>
      </c>
      <c r="AI831" s="84">
        <v>0.70108066383635659</v>
      </c>
      <c r="AJ831" s="84">
        <v>0.70281546010338214</v>
      </c>
      <c r="AK831" s="84">
        <v>0.71543732365981461</v>
      </c>
    </row>
    <row r="841" spans="1:50">
      <c r="A841" s="84" t="s">
        <v>77</v>
      </c>
      <c r="B841" s="83"/>
      <c r="C841" s="83"/>
      <c r="D841" s="83">
        <v>2015</v>
      </c>
      <c r="E841" s="83"/>
      <c r="F841" s="84" t="s">
        <v>1</v>
      </c>
      <c r="G841" s="164">
        <v>13997.750000000009</v>
      </c>
      <c r="H841" s="83" t="s">
        <v>2</v>
      </c>
      <c r="I841" s="83"/>
      <c r="J841" s="83"/>
      <c r="K841" s="83" t="s">
        <v>3</v>
      </c>
      <c r="L841" s="83" t="s">
        <v>4</v>
      </c>
      <c r="M841" s="83"/>
      <c r="N841" s="83"/>
      <c r="O841" s="83"/>
      <c r="P841" s="83"/>
      <c r="Q841" s="83"/>
      <c r="R841" s="83"/>
      <c r="S841" s="83"/>
      <c r="T841" s="105"/>
      <c r="U841" s="83"/>
      <c r="V841" s="83"/>
      <c r="W841" s="83"/>
      <c r="X841" s="83"/>
      <c r="Y841" s="83"/>
      <c r="Z841" s="83"/>
      <c r="AA841" s="83"/>
      <c r="AB841" s="83"/>
      <c r="AC841" s="83"/>
      <c r="AD841" s="83"/>
      <c r="AE841" s="83"/>
      <c r="AF841" s="83"/>
      <c r="AG841" s="83"/>
      <c r="AH841" s="83"/>
      <c r="AI841" s="83"/>
      <c r="AJ841" s="83"/>
      <c r="AK841" s="83"/>
    </row>
    <row r="842" spans="1:50">
      <c r="A842" s="106">
        <v>22</v>
      </c>
      <c r="B842" s="84" t="s">
        <v>72</v>
      </c>
      <c r="C842" s="83"/>
      <c r="D842" s="83"/>
      <c r="E842" s="83"/>
      <c r="F842" s="83" t="s">
        <v>9</v>
      </c>
      <c r="G842" s="83">
        <v>0</v>
      </c>
      <c r="H842" s="83" t="s">
        <v>2</v>
      </c>
      <c r="I842" s="83"/>
      <c r="J842" s="83"/>
      <c r="K842" s="83" t="s">
        <v>10</v>
      </c>
      <c r="L842" s="83" t="s">
        <v>4</v>
      </c>
      <c r="M842" s="83"/>
      <c r="N842" s="83" t="s">
        <v>11</v>
      </c>
      <c r="O842" s="83"/>
      <c r="P842" s="83"/>
      <c r="Q842" s="83"/>
      <c r="R842" s="83"/>
      <c r="S842" s="83"/>
      <c r="T842" s="83"/>
      <c r="U842" s="83"/>
      <c r="V842" s="83"/>
      <c r="W842" s="83"/>
      <c r="X842" s="83"/>
      <c r="Y842" s="83"/>
      <c r="Z842" s="83"/>
      <c r="AA842" s="83"/>
      <c r="AB842" s="83"/>
      <c r="AC842" s="83"/>
      <c r="AD842" s="83"/>
      <c r="AE842" s="83"/>
      <c r="AF842" s="83"/>
      <c r="AG842" s="83"/>
      <c r="AH842" s="83"/>
      <c r="AI842" s="83"/>
      <c r="AJ842" s="83"/>
      <c r="AK842" s="83"/>
    </row>
    <row r="843" spans="1:50">
      <c r="A843" s="84"/>
      <c r="B843" s="84">
        <v>1</v>
      </c>
      <c r="C843" s="84" t="s">
        <v>22</v>
      </c>
      <c r="D843" s="84" t="s">
        <v>23</v>
      </c>
      <c r="E843" s="84">
        <v>2</v>
      </c>
      <c r="F843" s="84" t="s">
        <v>24</v>
      </c>
      <c r="G843" s="84" t="s">
        <v>25</v>
      </c>
      <c r="H843" s="84">
        <v>3</v>
      </c>
      <c r="I843" s="84" t="s">
        <v>26</v>
      </c>
      <c r="J843" s="84" t="s">
        <v>27</v>
      </c>
      <c r="K843" s="84">
        <v>4</v>
      </c>
      <c r="L843" s="84" t="s">
        <v>28</v>
      </c>
      <c r="M843" s="84" t="s">
        <v>29</v>
      </c>
      <c r="N843" s="84">
        <v>5</v>
      </c>
      <c r="O843" s="84" t="s">
        <v>30</v>
      </c>
      <c r="P843" s="84" t="s">
        <v>30</v>
      </c>
      <c r="Q843" s="84">
        <v>6</v>
      </c>
      <c r="R843" s="84" t="s">
        <v>31</v>
      </c>
      <c r="S843" s="84" t="s">
        <v>32</v>
      </c>
      <c r="T843" s="84">
        <v>7</v>
      </c>
      <c r="U843" s="84" t="s">
        <v>33</v>
      </c>
      <c r="V843" s="84" t="s">
        <v>34</v>
      </c>
      <c r="W843" s="84">
        <v>8</v>
      </c>
      <c r="X843" s="84" t="s">
        <v>35</v>
      </c>
      <c r="Y843" s="84" t="s">
        <v>36</v>
      </c>
      <c r="Z843" s="84">
        <v>9</v>
      </c>
      <c r="AA843" s="84" t="s">
        <v>37</v>
      </c>
      <c r="AB843" s="84" t="s">
        <v>38</v>
      </c>
      <c r="AC843" s="84">
        <v>10</v>
      </c>
      <c r="AD843" s="84" t="s">
        <v>39</v>
      </c>
      <c r="AE843" s="84" t="s">
        <v>40</v>
      </c>
      <c r="AF843" s="84">
        <v>11</v>
      </c>
      <c r="AG843" s="84" t="s">
        <v>41</v>
      </c>
      <c r="AH843" s="84" t="s">
        <v>42</v>
      </c>
      <c r="AI843" s="84">
        <v>12</v>
      </c>
      <c r="AJ843" s="84" t="s">
        <v>43</v>
      </c>
      <c r="AK843" s="84" t="s">
        <v>44</v>
      </c>
    </row>
    <row r="844" spans="1:50">
      <c r="A844" s="83"/>
      <c r="B844" s="84">
        <v>31</v>
      </c>
      <c r="C844" s="83"/>
      <c r="D844" s="83"/>
      <c r="E844" s="84">
        <v>28</v>
      </c>
      <c r="F844" s="83"/>
      <c r="G844" s="83"/>
      <c r="H844" s="84">
        <v>31</v>
      </c>
      <c r="I844" s="83"/>
      <c r="J844" s="83"/>
      <c r="K844" s="84">
        <v>30</v>
      </c>
      <c r="L844" s="83"/>
      <c r="M844" s="83"/>
      <c r="N844" s="84">
        <v>31</v>
      </c>
      <c r="O844" s="83"/>
      <c r="P844" s="83"/>
      <c r="Q844" s="84">
        <v>30</v>
      </c>
      <c r="R844" s="83"/>
      <c r="S844" s="83"/>
      <c r="T844" s="84">
        <v>31</v>
      </c>
      <c r="U844" s="83"/>
      <c r="V844" s="83"/>
      <c r="W844" s="84">
        <v>31</v>
      </c>
      <c r="X844" s="83"/>
      <c r="Y844" s="83"/>
      <c r="Z844" s="84">
        <v>30</v>
      </c>
      <c r="AA844" s="83"/>
      <c r="AB844" s="83"/>
      <c r="AC844" s="84">
        <v>31</v>
      </c>
      <c r="AD844" s="83"/>
      <c r="AE844" s="83"/>
      <c r="AF844" s="84">
        <v>30</v>
      </c>
      <c r="AG844" s="83"/>
      <c r="AH844" s="83"/>
      <c r="AI844" s="84">
        <v>31</v>
      </c>
      <c r="AJ844" s="83"/>
      <c r="AK844" s="83"/>
    </row>
    <row r="845" spans="1:50">
      <c r="A845" s="84" t="s">
        <v>47</v>
      </c>
      <c r="B845" s="84" t="s">
        <v>48</v>
      </c>
      <c r="C845" s="84" t="s">
        <v>49</v>
      </c>
      <c r="D845" s="84" t="s">
        <v>50</v>
      </c>
      <c r="E845" s="84" t="s">
        <v>48</v>
      </c>
      <c r="F845" s="84" t="s">
        <v>49</v>
      </c>
      <c r="G845" s="84" t="s">
        <v>50</v>
      </c>
      <c r="H845" s="84" t="s">
        <v>48</v>
      </c>
      <c r="I845" s="84" t="s">
        <v>49</v>
      </c>
      <c r="J845" s="84" t="s">
        <v>50</v>
      </c>
      <c r="K845" s="84" t="s">
        <v>48</v>
      </c>
      <c r="L845" s="84" t="s">
        <v>49</v>
      </c>
      <c r="M845" s="84" t="s">
        <v>50</v>
      </c>
      <c r="N845" s="84" t="s">
        <v>48</v>
      </c>
      <c r="O845" s="84" t="s">
        <v>49</v>
      </c>
      <c r="P845" s="84" t="s">
        <v>50</v>
      </c>
      <c r="Q845" s="84" t="s">
        <v>48</v>
      </c>
      <c r="R845" s="84" t="s">
        <v>49</v>
      </c>
      <c r="S845" s="84" t="s">
        <v>50</v>
      </c>
      <c r="T845" s="84" t="s">
        <v>48</v>
      </c>
      <c r="U845" s="84" t="s">
        <v>49</v>
      </c>
      <c r="V845" s="84" t="s">
        <v>50</v>
      </c>
      <c r="W845" s="84" t="s">
        <v>48</v>
      </c>
      <c r="X845" s="84" t="s">
        <v>49</v>
      </c>
      <c r="Y845" s="84" t="s">
        <v>50</v>
      </c>
      <c r="Z845" s="84" t="s">
        <v>48</v>
      </c>
      <c r="AA845" s="84" t="s">
        <v>49</v>
      </c>
      <c r="AB845" s="84" t="s">
        <v>50</v>
      </c>
      <c r="AC845" s="84" t="s">
        <v>48</v>
      </c>
      <c r="AD845" s="84" t="s">
        <v>49</v>
      </c>
      <c r="AE845" s="84" t="s">
        <v>50</v>
      </c>
      <c r="AF845" s="84" t="s">
        <v>48</v>
      </c>
      <c r="AG845" s="84" t="s">
        <v>49</v>
      </c>
      <c r="AH845" s="84" t="s">
        <v>50</v>
      </c>
      <c r="AI845" s="84" t="s">
        <v>48</v>
      </c>
      <c r="AJ845" s="84" t="s">
        <v>49</v>
      </c>
      <c r="AK845" s="84" t="s">
        <v>50</v>
      </c>
    </row>
    <row r="846" spans="1:50">
      <c r="A846" s="83"/>
      <c r="B846" s="168">
        <v>5.4187774221046099E-2</v>
      </c>
      <c r="C846" s="169">
        <v>1.03757618828482</v>
      </c>
      <c r="D846" s="169">
        <v>0.99254845079775622</v>
      </c>
      <c r="E846" s="168">
        <v>4.7981494184111052E-2</v>
      </c>
      <c r="F846" s="169">
        <v>1.0181731260491931</v>
      </c>
      <c r="G846" s="169">
        <v>0.99329002749191009</v>
      </c>
      <c r="H846" s="168">
        <v>5.2629394560828241E-2</v>
      </c>
      <c r="I846" s="169">
        <v>1.0376936042998439</v>
      </c>
      <c r="J846" s="169">
        <v>0.99147282383996416</v>
      </c>
      <c r="K846" s="168">
        <v>5.0888155237459022E-2</v>
      </c>
      <c r="L846" s="169">
        <v>1.1193348544930719</v>
      </c>
      <c r="M846" s="169">
        <v>0.98192511780099723</v>
      </c>
      <c r="N846" s="168">
        <v>7.7417637767807149E-2</v>
      </c>
      <c r="O846" s="169">
        <v>1.6633307258246359</v>
      </c>
      <c r="P846" s="169">
        <v>0.91529882125591144</v>
      </c>
      <c r="Q846" s="168">
        <v>0.10749987545836751</v>
      </c>
      <c r="R846" s="169">
        <v>1.3598974746838099</v>
      </c>
      <c r="S846" s="169">
        <v>0.97725009454178768</v>
      </c>
      <c r="T846" s="168">
        <v>0.13941674268602749</v>
      </c>
      <c r="U846" s="169">
        <v>1.4342110950101861</v>
      </c>
      <c r="V846" s="169">
        <v>0.95786655293112055</v>
      </c>
      <c r="W846" s="168">
        <v>0.12022134883941089</v>
      </c>
      <c r="X846" s="169">
        <v>1.1465289744997169</v>
      </c>
      <c r="Y846" s="169">
        <v>0.89517328533680518</v>
      </c>
      <c r="Z846" s="168">
        <v>0.13626919200669849</v>
      </c>
      <c r="AA846" s="169">
        <v>1.611663756892707</v>
      </c>
      <c r="AB846" s="169">
        <v>0.75910390485903434</v>
      </c>
      <c r="AC846" s="168">
        <v>9.8726666292794057E-2</v>
      </c>
      <c r="AD846" s="169">
        <v>1.9564906442478911</v>
      </c>
      <c r="AE846" s="169">
        <v>0.91567660137587448</v>
      </c>
      <c r="AF846" s="168">
        <v>5.9950852314354743E-2</v>
      </c>
      <c r="AG846" s="169">
        <v>1.5084303934029251</v>
      </c>
      <c r="AH846" s="169">
        <v>0.91006924428578384</v>
      </c>
      <c r="AI846" s="168">
        <v>5.4810866431095208E-2</v>
      </c>
      <c r="AJ846" s="169">
        <v>1.044709814001616</v>
      </c>
      <c r="AK846" s="169">
        <v>0.98532748480279908</v>
      </c>
      <c r="AM846" t="str">
        <f>A841</f>
        <v>RefgChg-Res-16pct-Inc-NTXV_eff-cDXGF-DMoMH85-CZ06</v>
      </c>
      <c r="AN846" s="165">
        <f>1/($B846*(1/$B844)*(1/(5/7+2/7*$D846))*$B856/SUM($B848:$B871))</f>
        <v>14737.320906040179</v>
      </c>
      <c r="AO846" s="165">
        <f>1/(B846*(1/B844)*(1/(5/7+2/7*D846)))</f>
        <v>570.86678699923766</v>
      </c>
      <c r="AP846" s="165"/>
      <c r="AR846" s="170">
        <f>CHOOSE(AV$3,C846,F846,I846,L846,O846,R846,U846,X846,AA846,AD846,AG846,AJ846)</f>
        <v>1.4342110950101861</v>
      </c>
      <c r="AS846" s="166"/>
      <c r="AT846" s="166"/>
      <c r="AV846" s="116">
        <f>AN846/AR846</f>
        <v>10275.559126068196</v>
      </c>
      <c r="AW846" s="167">
        <f>AO846/AR846</f>
        <v>398.03540007838473</v>
      </c>
      <c r="AX846" s="165"/>
    </row>
    <row r="847" spans="1:50">
      <c r="A847" s="84" t="s">
        <v>51</v>
      </c>
      <c r="B847" s="84" t="s">
        <v>52</v>
      </c>
      <c r="C847" s="84" t="s">
        <v>53</v>
      </c>
      <c r="D847" s="84" t="s">
        <v>54</v>
      </c>
      <c r="E847" s="84" t="s">
        <v>52</v>
      </c>
      <c r="F847" s="84" t="s">
        <v>53</v>
      </c>
      <c r="G847" s="84" t="s">
        <v>54</v>
      </c>
      <c r="H847" s="84" t="s">
        <v>52</v>
      </c>
      <c r="I847" s="84" t="s">
        <v>53</v>
      </c>
      <c r="J847" s="84" t="s">
        <v>54</v>
      </c>
      <c r="K847" s="84" t="s">
        <v>52</v>
      </c>
      <c r="L847" s="84" t="s">
        <v>53</v>
      </c>
      <c r="M847" s="84" t="s">
        <v>54</v>
      </c>
      <c r="N847" s="84" t="s">
        <v>52</v>
      </c>
      <c r="O847" s="84" t="s">
        <v>53</v>
      </c>
      <c r="P847" s="84" t="s">
        <v>54</v>
      </c>
      <c r="Q847" s="84" t="s">
        <v>52</v>
      </c>
      <c r="R847" s="84" t="s">
        <v>53</v>
      </c>
      <c r="S847" s="84" t="s">
        <v>54</v>
      </c>
      <c r="T847" s="84" t="s">
        <v>52</v>
      </c>
      <c r="U847" s="84" t="s">
        <v>53</v>
      </c>
      <c r="V847" s="84" t="s">
        <v>54</v>
      </c>
      <c r="W847" s="84" t="s">
        <v>52</v>
      </c>
      <c r="X847" s="84" t="s">
        <v>53</v>
      </c>
      <c r="Y847" s="84" t="s">
        <v>54</v>
      </c>
      <c r="Z847" s="84" t="s">
        <v>52</v>
      </c>
      <c r="AA847" s="84" t="s">
        <v>53</v>
      </c>
      <c r="AB847" s="84" t="s">
        <v>54</v>
      </c>
      <c r="AC847" s="84" t="s">
        <v>52</v>
      </c>
      <c r="AD847" s="84" t="s">
        <v>53</v>
      </c>
      <c r="AE847" s="84" t="s">
        <v>54</v>
      </c>
      <c r="AF847" s="84" t="s">
        <v>52</v>
      </c>
      <c r="AG847" s="84" t="s">
        <v>53</v>
      </c>
      <c r="AH847" s="84" t="s">
        <v>54</v>
      </c>
      <c r="AI847" s="84" t="s">
        <v>52</v>
      </c>
      <c r="AJ847" s="84" t="s">
        <v>53</v>
      </c>
      <c r="AK847" s="84" t="s">
        <v>54</v>
      </c>
    </row>
    <row r="848" spans="1:50">
      <c r="A848" s="84">
        <v>1</v>
      </c>
      <c r="B848" s="84">
        <v>0.55338668748780007</v>
      </c>
      <c r="C848" s="84">
        <v>0.51871496097614611</v>
      </c>
      <c r="D848" s="84">
        <v>0.5881573399192821</v>
      </c>
      <c r="E848" s="84">
        <v>0.51854008930304796</v>
      </c>
      <c r="F848" s="84">
        <v>0.52176178507938442</v>
      </c>
      <c r="G848" s="84">
        <v>0.57319781920980006</v>
      </c>
      <c r="H848" s="84">
        <v>0.6148282097649187</v>
      </c>
      <c r="I848" s="84">
        <v>0.46783689193955358</v>
      </c>
      <c r="J848" s="84">
        <v>0.5278969957081544</v>
      </c>
      <c r="K848" s="84">
        <v>0.47562994298326289</v>
      </c>
      <c r="L848" s="84">
        <v>0.44860219732405088</v>
      </c>
      <c r="M848" s="84">
        <v>0.50287624378109463</v>
      </c>
      <c r="N848" s="84">
        <v>0.1324192565508836</v>
      </c>
      <c r="O848" s="84">
        <v>0.25224215246636772</v>
      </c>
      <c r="P848" s="84">
        <v>0.30546863888493819</v>
      </c>
      <c r="Q848" s="84">
        <v>0.1353467561521253</v>
      </c>
      <c r="R848" s="84">
        <v>0.16424880460493591</v>
      </c>
      <c r="S848" s="84">
        <v>0.1855632416624487</v>
      </c>
      <c r="T848" s="84">
        <v>0.21030453936027579</v>
      </c>
      <c r="U848" s="84">
        <v>0.16999082989454381</v>
      </c>
      <c r="V848" s="84">
        <v>0.19203380378362139</v>
      </c>
      <c r="W848" s="84">
        <v>0.1436747582395895</v>
      </c>
      <c r="X848" s="84">
        <v>0.1590126521460602</v>
      </c>
      <c r="Y848" s="84">
        <v>0.1792850346608672</v>
      </c>
      <c r="Z848" s="84">
        <v>0.22393740748572641</v>
      </c>
      <c r="AA848" s="84">
        <v>0.17202438627028971</v>
      </c>
      <c r="AB848" s="84">
        <v>0.20797057940558389</v>
      </c>
      <c r="AC848" s="84">
        <v>0.1031332744924978</v>
      </c>
      <c r="AD848" s="84">
        <v>0.19215709752739041</v>
      </c>
      <c r="AE848" s="84">
        <v>0.2288824806402488</v>
      </c>
      <c r="AF848" s="84">
        <v>0.42338910054662909</v>
      </c>
      <c r="AG848" s="84">
        <v>0.57876614876785604</v>
      </c>
      <c r="AH848" s="84">
        <v>0.57372525494901028</v>
      </c>
      <c r="AI848" s="84">
        <v>0.6097376863559163</v>
      </c>
      <c r="AJ848" s="84">
        <v>0.52348871085214843</v>
      </c>
      <c r="AK848" s="84">
        <v>0.59009275705545683</v>
      </c>
    </row>
    <row r="849" spans="1:37">
      <c r="A849" s="84">
        <v>2</v>
      </c>
      <c r="B849" s="84">
        <v>0.50614874097208662</v>
      </c>
      <c r="C849" s="84">
        <v>0.4310761789600967</v>
      </c>
      <c r="D849" s="84">
        <v>0.50798144690078906</v>
      </c>
      <c r="E849" s="84">
        <v>0.43001358959425362</v>
      </c>
      <c r="F849" s="84">
        <v>0.42551952430576839</v>
      </c>
      <c r="G849" s="84">
        <v>0.47667766036211878</v>
      </c>
      <c r="H849" s="84">
        <v>0.53847699417319672</v>
      </c>
      <c r="I849" s="84">
        <v>0.41194823516644508</v>
      </c>
      <c r="J849" s="84">
        <v>0.46324242004707178</v>
      </c>
      <c r="K849" s="84">
        <v>0.3937833363987493</v>
      </c>
      <c r="L849" s="84">
        <v>0.39785706515827263</v>
      </c>
      <c r="M849" s="84">
        <v>0.43905472636815918</v>
      </c>
      <c r="N849" s="84">
        <v>0.1179159049360146</v>
      </c>
      <c r="O849" s="84">
        <v>0.22264573991031389</v>
      </c>
      <c r="P849" s="84">
        <v>0.26415161427961881</v>
      </c>
      <c r="Q849" s="84">
        <v>0.11462380784175211</v>
      </c>
      <c r="R849" s="84">
        <v>0.1444727571749084</v>
      </c>
      <c r="S849" s="84">
        <v>0.1526629548394354</v>
      </c>
      <c r="T849" s="84">
        <v>0.14614058609461791</v>
      </c>
      <c r="U849" s="84">
        <v>0.13801008711600191</v>
      </c>
      <c r="V849" s="84">
        <v>0.13759598472823981</v>
      </c>
      <c r="W849" s="84">
        <v>0.12801789355963419</v>
      </c>
      <c r="X849" s="84">
        <v>0.13648102178090971</v>
      </c>
      <c r="Y849" s="84">
        <v>0.15443341941914729</v>
      </c>
      <c r="Z849" s="84">
        <v>0.16544724043138079</v>
      </c>
      <c r="AA849" s="84">
        <v>0.13855757440642069</v>
      </c>
      <c r="AB849" s="84">
        <v>0.1711448013609527</v>
      </c>
      <c r="AC849" s="84">
        <v>8.5348631950573683E-2</v>
      </c>
      <c r="AD849" s="84">
        <v>0.16982577980003591</v>
      </c>
      <c r="AE849" s="84">
        <v>0.19858730518744119</v>
      </c>
      <c r="AF849" s="84">
        <v>0.22378664899784659</v>
      </c>
      <c r="AG849" s="84">
        <v>0.43751067099197521</v>
      </c>
      <c r="AH849" s="84">
        <v>0.49046190761847641</v>
      </c>
      <c r="AI849" s="84">
        <v>0.54878278920551049</v>
      </c>
      <c r="AJ849" s="84">
        <v>0.44566122151701171</v>
      </c>
      <c r="AK849" s="84">
        <v>0.50805868034997703</v>
      </c>
    </row>
    <row r="850" spans="1:37">
      <c r="A850" s="84">
        <v>3</v>
      </c>
      <c r="B850" s="84">
        <v>0.49834081592816709</v>
      </c>
      <c r="C850" s="84">
        <v>0.39721886336154771</v>
      </c>
      <c r="D850" s="84">
        <v>0.45497259201252938</v>
      </c>
      <c r="E850" s="84">
        <v>0.39293341098815759</v>
      </c>
      <c r="F850" s="84">
        <v>0.38490774229142399</v>
      </c>
      <c r="G850" s="84">
        <v>0.426061789055664</v>
      </c>
      <c r="H850" s="84">
        <v>0.50592726542093636</v>
      </c>
      <c r="I850" s="84">
        <v>0.38834477332537509</v>
      </c>
      <c r="J850" s="84">
        <v>0.4338225114218468</v>
      </c>
      <c r="K850" s="84">
        <v>0.38366746367482057</v>
      </c>
      <c r="L850" s="84">
        <v>0.38442293049059068</v>
      </c>
      <c r="M850" s="84">
        <v>0.42125310945273631</v>
      </c>
      <c r="N850" s="84">
        <v>0.1117001828153565</v>
      </c>
      <c r="O850" s="84">
        <v>0.21091755777854429</v>
      </c>
      <c r="P850" s="84">
        <v>0.25334234106101539</v>
      </c>
      <c r="Q850" s="84">
        <v>0.1084422465559873</v>
      </c>
      <c r="R850" s="84">
        <v>0.13671664822391191</v>
      </c>
      <c r="S850" s="84">
        <v>0.1462797367977054</v>
      </c>
      <c r="T850" s="84">
        <v>0.1242099214709826</v>
      </c>
      <c r="U850" s="84">
        <v>0.12608895002292531</v>
      </c>
      <c r="V850" s="84">
        <v>0.12592767363047491</v>
      </c>
      <c r="W850" s="84">
        <v>0.121110453259654</v>
      </c>
      <c r="X850" s="84">
        <v>0.12858344010249839</v>
      </c>
      <c r="Y850" s="84">
        <v>0.14661773367767661</v>
      </c>
      <c r="Z850" s="84">
        <v>0.1240008458447875</v>
      </c>
      <c r="AA850" s="84">
        <v>0.1235776819323804</v>
      </c>
      <c r="AB850" s="84">
        <v>0.14872911037726411</v>
      </c>
      <c r="AC850" s="84">
        <v>8.0494263018534851E-2</v>
      </c>
      <c r="AD850" s="84">
        <v>0.16028258396695211</v>
      </c>
      <c r="AE850" s="84">
        <v>0.18439555454751641</v>
      </c>
      <c r="AF850" s="84">
        <v>0.16316051018717909</v>
      </c>
      <c r="AG850" s="84">
        <v>0.38813954811905971</v>
      </c>
      <c r="AH850" s="84">
        <v>0.44037192561487698</v>
      </c>
      <c r="AI850" s="84">
        <v>0.51575769013021322</v>
      </c>
      <c r="AJ850" s="84">
        <v>0.41967537196961813</v>
      </c>
      <c r="AK850" s="84">
        <v>0.45733833300440763</v>
      </c>
    </row>
    <row r="851" spans="1:37">
      <c r="A851" s="84">
        <v>4</v>
      </c>
      <c r="B851" s="84">
        <v>0.50107358969353899</v>
      </c>
      <c r="C851" s="84">
        <v>0.39180499065626029</v>
      </c>
      <c r="D851" s="84">
        <v>0.43160050599361482</v>
      </c>
      <c r="E851" s="84">
        <v>0.39642787808192592</v>
      </c>
      <c r="F851" s="84">
        <v>0.37111506160730701</v>
      </c>
      <c r="G851" s="84">
        <v>0.41394628794507632</v>
      </c>
      <c r="H851" s="84">
        <v>0.49547920433996379</v>
      </c>
      <c r="I851" s="84">
        <v>0.38099243061396137</v>
      </c>
      <c r="J851" s="84">
        <v>0.41028658452166678</v>
      </c>
      <c r="K851" s="84">
        <v>0.37704616516461281</v>
      </c>
      <c r="L851" s="84">
        <v>0.37849450668987278</v>
      </c>
      <c r="M851" s="84">
        <v>0.40485074626865669</v>
      </c>
      <c r="N851" s="84">
        <v>0.1071907373552712</v>
      </c>
      <c r="O851" s="84">
        <v>0.20248361503966891</v>
      </c>
      <c r="P851" s="84">
        <v>0.23581282890058311</v>
      </c>
      <c r="Q851" s="84">
        <v>0.1038502296008478</v>
      </c>
      <c r="R851" s="84">
        <v>0.1310924540369329</v>
      </c>
      <c r="S851" s="84">
        <v>0.13562229345931051</v>
      </c>
      <c r="T851" s="84">
        <v>0.1144416778394944</v>
      </c>
      <c r="U851" s="84">
        <v>0.1198903114308892</v>
      </c>
      <c r="V851" s="84">
        <v>0.11689760199047659</v>
      </c>
      <c r="W851" s="84">
        <v>0.11650549305966711</v>
      </c>
      <c r="X851" s="84">
        <v>0.12372877962844329</v>
      </c>
      <c r="Y851" s="84">
        <v>0.13608354854786819</v>
      </c>
      <c r="Z851" s="84">
        <v>9.4819200676675819E-2</v>
      </c>
      <c r="AA851" s="84">
        <v>0.113742572219888</v>
      </c>
      <c r="AB851" s="84">
        <v>0.13486940858601021</v>
      </c>
      <c r="AC851" s="84">
        <v>7.8287731685789938E-2</v>
      </c>
      <c r="AD851" s="84">
        <v>0.15570855534933839</v>
      </c>
      <c r="AE851" s="84">
        <v>0.1720830768233807</v>
      </c>
      <c r="AF851" s="84">
        <v>0.1523107503727017</v>
      </c>
      <c r="AG851" s="84">
        <v>0.37536281372716401</v>
      </c>
      <c r="AH851" s="84">
        <v>0.420875824835033</v>
      </c>
      <c r="AI851" s="84">
        <v>0.5012266465370826</v>
      </c>
      <c r="AJ851" s="84">
        <v>0.41275621683487662</v>
      </c>
      <c r="AK851" s="84">
        <v>0.43523452404447083</v>
      </c>
    </row>
    <row r="852" spans="1:37">
      <c r="A852" s="84">
        <v>5</v>
      </c>
      <c r="B852" s="84">
        <v>0.50283037282842091</v>
      </c>
      <c r="C852" s="84">
        <v>0.40095635923930972</v>
      </c>
      <c r="D852" s="84">
        <v>0.42280585506897173</v>
      </c>
      <c r="E852" s="84">
        <v>0.42380120364977669</v>
      </c>
      <c r="F852" s="84">
        <v>0.37289278489548211</v>
      </c>
      <c r="G852" s="84">
        <v>0.40425388705660631</v>
      </c>
      <c r="H852" s="84">
        <v>0.48623668876833442</v>
      </c>
      <c r="I852" s="84">
        <v>0.41387449469600379</v>
      </c>
      <c r="J852" s="84">
        <v>0.43430707462273288</v>
      </c>
      <c r="K852" s="84">
        <v>0.41548648151554168</v>
      </c>
      <c r="L852" s="84">
        <v>0.42570434025889281</v>
      </c>
      <c r="M852" s="84">
        <v>0.43983208955223868</v>
      </c>
      <c r="N852" s="84">
        <v>0.1193784277879342</v>
      </c>
      <c r="O852" s="84">
        <v>0.2254398068299415</v>
      </c>
      <c r="P852" s="84">
        <v>0.25088892049495087</v>
      </c>
      <c r="Q852" s="84">
        <v>0.1155657600376781</v>
      </c>
      <c r="R852" s="84">
        <v>0.14596509750972059</v>
      </c>
      <c r="S852" s="84">
        <v>0.14355210618075481</v>
      </c>
      <c r="T852" s="84">
        <v>0.1209059567132733</v>
      </c>
      <c r="U852" s="84">
        <v>0.13244630197862661</v>
      </c>
      <c r="V852" s="84">
        <v>0.1238471108060572</v>
      </c>
      <c r="W852" s="84">
        <v>0.1293993816196303</v>
      </c>
      <c r="X852" s="84">
        <v>0.13751201153106979</v>
      </c>
      <c r="Y852" s="84">
        <v>0.14500928820624351</v>
      </c>
      <c r="Z852" s="84">
        <v>9.4523155001057305E-2</v>
      </c>
      <c r="AA852" s="84">
        <v>0.1232775696046234</v>
      </c>
      <c r="AB852" s="84">
        <v>0.14445111578104669</v>
      </c>
      <c r="AC852" s="84">
        <v>8.6451897616946161E-2</v>
      </c>
      <c r="AD852" s="84">
        <v>0.17187331617074789</v>
      </c>
      <c r="AE852" s="84">
        <v>0.1866312412921621</v>
      </c>
      <c r="AF852" s="84">
        <v>0.14659599138645019</v>
      </c>
      <c r="AG852" s="84">
        <v>0.37339935120368778</v>
      </c>
      <c r="AH852" s="84">
        <v>0.40863827234553102</v>
      </c>
      <c r="AI852" s="84">
        <v>0.48952632572183452</v>
      </c>
      <c r="AJ852" s="84">
        <v>0.41473311830194548</v>
      </c>
      <c r="AK852" s="84">
        <v>0.41951187421880132</v>
      </c>
    </row>
    <row r="853" spans="1:37">
      <c r="A853" s="84">
        <v>6</v>
      </c>
      <c r="B853" s="84">
        <v>0.54167479992192069</v>
      </c>
      <c r="C853" s="84">
        <v>0.44591623612179843</v>
      </c>
      <c r="D853" s="84">
        <v>0.47250165652671527</v>
      </c>
      <c r="E853" s="84">
        <v>0.47718889536012432</v>
      </c>
      <c r="F853" s="84">
        <v>0.42220928094158028</v>
      </c>
      <c r="G853" s="84">
        <v>0.4472639159991923</v>
      </c>
      <c r="H853" s="84">
        <v>0.52119750853928071</v>
      </c>
      <c r="I853" s="84">
        <v>0.47613879920779212</v>
      </c>
      <c r="J853" s="84">
        <v>0.48823203654990982</v>
      </c>
      <c r="K853" s="84">
        <v>0.47434246827294457</v>
      </c>
      <c r="L853" s="84">
        <v>0.5001903622321332</v>
      </c>
      <c r="M853" s="84">
        <v>0.49999999999999989</v>
      </c>
      <c r="N853" s="84">
        <v>0.1413162705667276</v>
      </c>
      <c r="O853" s="84">
        <v>0.26678164884442912</v>
      </c>
      <c r="P853" s="84">
        <v>0.28722799032854501</v>
      </c>
      <c r="Q853" s="84">
        <v>0.13705404450724129</v>
      </c>
      <c r="R853" s="84">
        <v>0.1730201110626072</v>
      </c>
      <c r="S853" s="84">
        <v>0.16469827343793941</v>
      </c>
      <c r="T853" s="84">
        <v>0.1506895230798698</v>
      </c>
      <c r="U853" s="84">
        <v>0.15896025111981099</v>
      </c>
      <c r="V853" s="84">
        <v>0.14190725408605381</v>
      </c>
      <c r="W853" s="84">
        <v>0.15248996776527859</v>
      </c>
      <c r="X853" s="84">
        <v>0.16210562139654061</v>
      </c>
      <c r="Y853" s="84">
        <v>0.16571519188074851</v>
      </c>
      <c r="Z853" s="84">
        <v>0.11194755762317619</v>
      </c>
      <c r="AA853" s="84">
        <v>0.14530581446198429</v>
      </c>
      <c r="AB853" s="84">
        <v>0.16451516061242871</v>
      </c>
      <c r="AC853" s="84">
        <v>0.1007502206531332</v>
      </c>
      <c r="AD853" s="84">
        <v>0.2000598694845237</v>
      </c>
      <c r="AE853" s="84">
        <v>0.21200142565531549</v>
      </c>
      <c r="AF853" s="84">
        <v>0.16142123571310249</v>
      </c>
      <c r="AG853" s="84">
        <v>0.41244095384440271</v>
      </c>
      <c r="AH853" s="84">
        <v>0.44565086982603491</v>
      </c>
      <c r="AI853" s="84">
        <v>0.52160785053783743</v>
      </c>
      <c r="AJ853" s="84">
        <v>0.45551971699094768</v>
      </c>
      <c r="AK853" s="84">
        <v>0.45503585290441417</v>
      </c>
    </row>
    <row r="854" spans="1:37">
      <c r="A854" s="84">
        <v>7</v>
      </c>
      <c r="B854" s="84">
        <v>0.5908647276986142</v>
      </c>
      <c r="C854" s="84">
        <v>0.50467186984720225</v>
      </c>
      <c r="D854" s="84">
        <v>0.52834166616468892</v>
      </c>
      <c r="E854" s="84">
        <v>0.53911861774412739</v>
      </c>
      <c r="F854" s="84">
        <v>0.48936431067246988</v>
      </c>
      <c r="G854" s="84">
        <v>0.50111058760180383</v>
      </c>
      <c r="H854" s="84">
        <v>0.57283504118947171</v>
      </c>
      <c r="I854" s="84">
        <v>0.57147508071298747</v>
      </c>
      <c r="J854" s="84">
        <v>0.54084175550325342</v>
      </c>
      <c r="K854" s="84">
        <v>0.55582122494022446</v>
      </c>
      <c r="L854" s="84">
        <v>0.59607853801805721</v>
      </c>
      <c r="M854" s="84">
        <v>0.54648631840796014</v>
      </c>
      <c r="N854" s="84">
        <v>0.1708714198659354</v>
      </c>
      <c r="O854" s="84">
        <v>0.32235253535701952</v>
      </c>
      <c r="P854" s="84">
        <v>0.32050917365950782</v>
      </c>
      <c r="Q854" s="84">
        <v>0.1653714823972684</v>
      </c>
      <c r="R854" s="84">
        <v>0.20843020009542859</v>
      </c>
      <c r="S854" s="84">
        <v>0.1845509251448175</v>
      </c>
      <c r="T854" s="84">
        <v>0.22184447423865161</v>
      </c>
      <c r="U854" s="84">
        <v>0.21093006031107819</v>
      </c>
      <c r="V854" s="84">
        <v>0.16200506198790271</v>
      </c>
      <c r="W854" s="84">
        <v>0.18531675547661339</v>
      </c>
      <c r="X854" s="84">
        <v>0.19704916720051249</v>
      </c>
      <c r="Y854" s="84">
        <v>0.18549227493090481</v>
      </c>
      <c r="Z854" s="84">
        <v>0.16054134066398809</v>
      </c>
      <c r="AA854" s="84">
        <v>0.18499781346732641</v>
      </c>
      <c r="AB854" s="84">
        <v>0.194235965175623</v>
      </c>
      <c r="AC854" s="84">
        <v>0.12524271844660201</v>
      </c>
      <c r="AD854" s="84">
        <v>0.24763216188708631</v>
      </c>
      <c r="AE854" s="84">
        <v>0.23707999870394969</v>
      </c>
      <c r="AF854" s="84">
        <v>0.1856054331621666</v>
      </c>
      <c r="AG854" s="84">
        <v>0.46909680723920077</v>
      </c>
      <c r="AH854" s="84">
        <v>0.49628074385122978</v>
      </c>
      <c r="AI854" s="84">
        <v>0.56482355161351205</v>
      </c>
      <c r="AJ854" s="84">
        <v>0.51144521901987283</v>
      </c>
      <c r="AK854" s="84">
        <v>0.50213801723570817</v>
      </c>
    </row>
    <row r="855" spans="1:37">
      <c r="A855" s="84">
        <v>8</v>
      </c>
      <c r="B855" s="84">
        <v>0.64317782549287528</v>
      </c>
      <c r="C855" s="84">
        <v>0.5951412553589096</v>
      </c>
      <c r="D855" s="84">
        <v>0.56008674176254436</v>
      </c>
      <c r="E855" s="84">
        <v>0.63055717336439532</v>
      </c>
      <c r="F855" s="84">
        <v>0.58606632746888987</v>
      </c>
      <c r="G855" s="84">
        <v>0.53059164030423367</v>
      </c>
      <c r="H855" s="84">
        <v>0.63532248342374931</v>
      </c>
      <c r="I855" s="84">
        <v>0.58395507203125441</v>
      </c>
      <c r="J855" s="84">
        <v>0.54589505745535083</v>
      </c>
      <c r="K855" s="84">
        <v>0.52970388081662678</v>
      </c>
      <c r="L855" s="84">
        <v>0.57076036114434892</v>
      </c>
      <c r="M855" s="84">
        <v>0.53482587064676623</v>
      </c>
      <c r="N855" s="84">
        <v>0.16928702010968921</v>
      </c>
      <c r="O855" s="84">
        <v>0.31881683339082428</v>
      </c>
      <c r="P855" s="84">
        <v>0.32271369648698622</v>
      </c>
      <c r="Q855" s="84">
        <v>0.19321794418933241</v>
      </c>
      <c r="R855" s="84">
        <v>0.2108565221363817</v>
      </c>
      <c r="S855" s="84">
        <v>0.18643495866374221</v>
      </c>
      <c r="T855" s="84">
        <v>0.36918214901359891</v>
      </c>
      <c r="U855" s="84">
        <v>0.25600465559200081</v>
      </c>
      <c r="V855" s="84">
        <v>0.20505340826219379</v>
      </c>
      <c r="W855" s="84">
        <v>0.18413262285375959</v>
      </c>
      <c r="X855" s="84">
        <v>0.1957779468289558</v>
      </c>
      <c r="Y855" s="84">
        <v>0.18775769108785281</v>
      </c>
      <c r="Z855" s="84">
        <v>0.32053288221611331</v>
      </c>
      <c r="AA855" s="84">
        <v>0.2248698798693225</v>
      </c>
      <c r="AB855" s="84">
        <v>0.23226258380866599</v>
      </c>
      <c r="AC855" s="84">
        <v>0.12612533097969991</v>
      </c>
      <c r="AD855" s="84">
        <v>0.24890139495898941</v>
      </c>
      <c r="AE855" s="84">
        <v>0.24064413699251541</v>
      </c>
      <c r="AF855" s="84">
        <v>0.22453205234387941</v>
      </c>
      <c r="AG855" s="84">
        <v>0.55984292299812166</v>
      </c>
      <c r="AH855" s="84">
        <v>0.52321535692861432</v>
      </c>
      <c r="AI855" s="84">
        <v>0.60294395168899806</v>
      </c>
      <c r="AJ855" s="84">
        <v>0.60316304234731033</v>
      </c>
      <c r="AK855" s="84">
        <v>0.53956976514702981</v>
      </c>
    </row>
    <row r="856" spans="1:37">
      <c r="A856" s="84">
        <v>9</v>
      </c>
      <c r="B856" s="84">
        <v>0.57720085887175476</v>
      </c>
      <c r="C856" s="84">
        <v>0.5669451467516764</v>
      </c>
      <c r="D856" s="84">
        <v>0.52996807421239689</v>
      </c>
      <c r="E856" s="84">
        <v>0.58881770529994193</v>
      </c>
      <c r="F856" s="84">
        <v>0.56914730582970641</v>
      </c>
      <c r="G856" s="84">
        <v>0.50703372147809112</v>
      </c>
      <c r="H856" s="84">
        <v>0.58589511754068724</v>
      </c>
      <c r="I856" s="84">
        <v>0.53042676144225298</v>
      </c>
      <c r="J856" s="84">
        <v>0.51924408140661771</v>
      </c>
      <c r="K856" s="84">
        <v>0.46772116976273681</v>
      </c>
      <c r="L856" s="84">
        <v>0.50802240835418244</v>
      </c>
      <c r="M856" s="84">
        <v>0.5149253731343284</v>
      </c>
      <c r="N856" s="84">
        <v>0.17324801950030469</v>
      </c>
      <c r="O856" s="84">
        <v>0.29580889962055879</v>
      </c>
      <c r="P856" s="84">
        <v>0.31919357132698051</v>
      </c>
      <c r="Q856" s="84">
        <v>0.31172730483927952</v>
      </c>
      <c r="R856" s="84">
        <v>0.21577007806868831</v>
      </c>
      <c r="S856" s="84">
        <v>0.20583769191833981</v>
      </c>
      <c r="T856" s="84">
        <v>0.48515610036391488</v>
      </c>
      <c r="U856" s="84">
        <v>0.31898740873981579</v>
      </c>
      <c r="V856" s="84">
        <v>0.29196516665951688</v>
      </c>
      <c r="W856" s="84">
        <v>0.1995263469508585</v>
      </c>
      <c r="X856" s="84">
        <v>0.1923246316463805</v>
      </c>
      <c r="Y856" s="84">
        <v>0.19992297585066371</v>
      </c>
      <c r="Z856" s="84">
        <v>0.49625713681539441</v>
      </c>
      <c r="AA856" s="84">
        <v>0.29489894789192522</v>
      </c>
      <c r="AB856" s="84">
        <v>0.30031021715200651</v>
      </c>
      <c r="AC856" s="84">
        <v>0.1700794351279788</v>
      </c>
      <c r="AD856" s="84">
        <v>0.2429264204035203</v>
      </c>
      <c r="AE856" s="84">
        <v>0.2495544827139293</v>
      </c>
      <c r="AF856" s="84">
        <v>0.22718237535199601</v>
      </c>
      <c r="AG856" s="84">
        <v>0.55215980877582349</v>
      </c>
      <c r="AH856" s="84">
        <v>0.50677864427114583</v>
      </c>
      <c r="AI856" s="84">
        <v>0.55670881298358188</v>
      </c>
      <c r="AJ856" s="84">
        <v>0.57577255228384139</v>
      </c>
      <c r="AK856" s="84">
        <v>0.52601802512992568</v>
      </c>
    </row>
    <row r="857" spans="1:37">
      <c r="A857" s="84">
        <v>10</v>
      </c>
      <c r="B857" s="84">
        <v>0.5059535428459887</v>
      </c>
      <c r="C857" s="84">
        <v>0.5047817961965485</v>
      </c>
      <c r="D857" s="84">
        <v>0.50918619360279505</v>
      </c>
      <c r="E857" s="84">
        <v>0.50417394680644545</v>
      </c>
      <c r="F857" s="84">
        <v>0.50579292588732905</v>
      </c>
      <c r="G857" s="84">
        <v>0.51087029682977714</v>
      </c>
      <c r="H857" s="84">
        <v>0.50954390194896537</v>
      </c>
      <c r="I857" s="84">
        <v>0.50451721424889462</v>
      </c>
      <c r="J857" s="84">
        <v>0.52526650976048728</v>
      </c>
      <c r="K857" s="84">
        <v>0.45742137208019129</v>
      </c>
      <c r="L857" s="84">
        <v>0.49711737191341238</v>
      </c>
      <c r="M857" s="84">
        <v>0.52977300995024867</v>
      </c>
      <c r="N857" s="84">
        <v>0.24375380865326021</v>
      </c>
      <c r="O857" s="84">
        <v>0.31045187995860629</v>
      </c>
      <c r="P857" s="84">
        <v>0.34056322002560091</v>
      </c>
      <c r="Q857" s="84">
        <v>0.48969739785705901</v>
      </c>
      <c r="R857" s="84">
        <v>0.27021512035166451</v>
      </c>
      <c r="S857" s="84">
        <v>0.29576514256790948</v>
      </c>
      <c r="T857" s="84">
        <v>0.62349166826278479</v>
      </c>
      <c r="U857" s="84">
        <v>0.4335167354424575</v>
      </c>
      <c r="V857" s="84">
        <v>0.41754965466946919</v>
      </c>
      <c r="W857" s="84">
        <v>0.38319847378461941</v>
      </c>
      <c r="X857" s="84">
        <v>0.30146941063420879</v>
      </c>
      <c r="Y857" s="84">
        <v>0.29076616374427972</v>
      </c>
      <c r="Z857" s="84">
        <v>0.72768027067033192</v>
      </c>
      <c r="AA857" s="84">
        <v>0.45997787743412533</v>
      </c>
      <c r="AB857" s="84">
        <v>0.41914340038026632</v>
      </c>
      <c r="AC857" s="84">
        <v>0.40123565754633722</v>
      </c>
      <c r="AD857" s="84">
        <v>0.33423935819912609</v>
      </c>
      <c r="AE857" s="84">
        <v>0.32362375660175619</v>
      </c>
      <c r="AF857" s="84">
        <v>0.21567003478548949</v>
      </c>
      <c r="AG857" s="84">
        <v>0.49669910648227172</v>
      </c>
      <c r="AH857" s="84">
        <v>0.50851829634073187</v>
      </c>
      <c r="AI857" s="84">
        <v>0.48292130590677479</v>
      </c>
      <c r="AJ857" s="84">
        <v>0.50215898449693053</v>
      </c>
      <c r="AK857" s="84">
        <v>0.50161173606999521</v>
      </c>
    </row>
    <row r="858" spans="1:37">
      <c r="A858" s="84">
        <v>11</v>
      </c>
      <c r="B858" s="84">
        <v>0.49814561780206912</v>
      </c>
      <c r="C858" s="84">
        <v>0.49329449268989761</v>
      </c>
      <c r="D858" s="84">
        <v>0.51021022829950013</v>
      </c>
      <c r="E858" s="84">
        <v>0.4923315860997865</v>
      </c>
      <c r="F858" s="84">
        <v>0.49337951327162388</v>
      </c>
      <c r="G858" s="84">
        <v>0.51524533889748936</v>
      </c>
      <c r="H858" s="84">
        <v>0.50411894715692196</v>
      </c>
      <c r="I858" s="84">
        <v>0.50253669388751732</v>
      </c>
      <c r="J858" s="84">
        <v>0.53087359822788305</v>
      </c>
      <c r="K858" s="84">
        <v>0.45319109803200303</v>
      </c>
      <c r="L858" s="84">
        <v>0.4923583161100839</v>
      </c>
      <c r="M858" s="84">
        <v>0.53358208955223885</v>
      </c>
      <c r="N858" s="84">
        <v>0.31718464351005488</v>
      </c>
      <c r="O858" s="84">
        <v>0.3485339772335288</v>
      </c>
      <c r="P858" s="84">
        <v>0.40292988195135832</v>
      </c>
      <c r="Q858" s="84">
        <v>0.64971152713999769</v>
      </c>
      <c r="R858" s="84">
        <v>0.41378435174563222</v>
      </c>
      <c r="S858" s="84">
        <v>0.41431865474382767</v>
      </c>
      <c r="T858" s="84">
        <v>0.75737406627082937</v>
      </c>
      <c r="U858" s="84">
        <v>0.57061862942193087</v>
      </c>
      <c r="V858" s="84">
        <v>0.51325554459268152</v>
      </c>
      <c r="W858" s="84">
        <v>0.61601210446681132</v>
      </c>
      <c r="X858" s="84">
        <v>0.49360385970531723</v>
      </c>
      <c r="Y858" s="84">
        <v>0.42014408046758189</v>
      </c>
      <c r="Z858" s="84">
        <v>0.82334531613448947</v>
      </c>
      <c r="AA858" s="84">
        <v>0.62864100563353709</v>
      </c>
      <c r="AB858" s="84">
        <v>0.56324427098969299</v>
      </c>
      <c r="AC858" s="84">
        <v>0.6789938217122683</v>
      </c>
      <c r="AD858" s="84">
        <v>0.51747590253247921</v>
      </c>
      <c r="AE858" s="84">
        <v>0.52289148818974174</v>
      </c>
      <c r="AF858" s="84">
        <v>0.30876263044558561</v>
      </c>
      <c r="AG858" s="84">
        <v>0.50714245062887708</v>
      </c>
      <c r="AH858" s="84">
        <v>0.53293341331733668</v>
      </c>
      <c r="AI858" s="84">
        <v>0.47744857520286849</v>
      </c>
      <c r="AJ858" s="84">
        <v>0.4896732910207055</v>
      </c>
      <c r="AK858" s="84">
        <v>0.50049338859285575</v>
      </c>
    </row>
    <row r="859" spans="1:37">
      <c r="A859" s="84">
        <v>12</v>
      </c>
      <c r="B859" s="84">
        <v>0.50556314659379264</v>
      </c>
      <c r="C859" s="84">
        <v>0.50118170825546893</v>
      </c>
      <c r="D859" s="84">
        <v>0.51659538582013131</v>
      </c>
      <c r="E859" s="84">
        <v>0.49718501261890902</v>
      </c>
      <c r="F859" s="84">
        <v>0.49794642309814269</v>
      </c>
      <c r="G859" s="84">
        <v>0.52110116443427346</v>
      </c>
      <c r="H859" s="84">
        <v>0.50371709865380754</v>
      </c>
      <c r="I859" s="84">
        <v>0.49160313627607932</v>
      </c>
      <c r="J859" s="84">
        <v>0.5263048594766716</v>
      </c>
      <c r="K859" s="84">
        <v>0.43994850101158728</v>
      </c>
      <c r="L859" s="84">
        <v>0.47816273251386948</v>
      </c>
      <c r="M859" s="84">
        <v>0.5237873134328358</v>
      </c>
      <c r="N859" s="84">
        <v>0.44472882388787333</v>
      </c>
      <c r="O859" s="84">
        <v>0.44165229389444632</v>
      </c>
      <c r="P859" s="84">
        <v>0.52599203527236515</v>
      </c>
      <c r="Q859" s="84">
        <v>0.76686683150830104</v>
      </c>
      <c r="R859" s="84">
        <v>0.54214592448960952</v>
      </c>
      <c r="S859" s="84">
        <v>0.54066138012485243</v>
      </c>
      <c r="T859" s="84">
        <v>0.82326182723616181</v>
      </c>
      <c r="U859" s="84">
        <v>0.70612457235565906</v>
      </c>
      <c r="V859" s="84">
        <v>0.61256488353137994</v>
      </c>
      <c r="W859" s="84">
        <v>0.76534438523781334</v>
      </c>
      <c r="X859" s="84">
        <v>0.64705116912235749</v>
      </c>
      <c r="Y859" s="84">
        <v>0.58803407185900047</v>
      </c>
      <c r="Z859" s="84">
        <v>0.89777965743286103</v>
      </c>
      <c r="AA859" s="84">
        <v>0.7693593887998077</v>
      </c>
      <c r="AB859" s="84">
        <v>0.70119083358350853</v>
      </c>
      <c r="AC859" s="84">
        <v>0.89086496028243589</v>
      </c>
      <c r="AD859" s="84">
        <v>0.70023349098964283</v>
      </c>
      <c r="AE859" s="84">
        <v>0.70271846547646066</v>
      </c>
      <c r="AF859" s="84">
        <v>0.54025178068577107</v>
      </c>
      <c r="AG859" s="84">
        <v>0.58320528142962813</v>
      </c>
      <c r="AH859" s="84">
        <v>0.59136172765446915</v>
      </c>
      <c r="AI859" s="84">
        <v>0.4831100207586338</v>
      </c>
      <c r="AJ859" s="84">
        <v>0.49841327645406291</v>
      </c>
      <c r="AK859" s="84">
        <v>0.50601934083283995</v>
      </c>
    </row>
    <row r="860" spans="1:37">
      <c r="A860" s="84">
        <v>13</v>
      </c>
      <c r="B860" s="84">
        <v>0.49619363654108922</v>
      </c>
      <c r="C860" s="84">
        <v>0.48815543585797511</v>
      </c>
      <c r="D860" s="84">
        <v>0.51394494307571836</v>
      </c>
      <c r="E860" s="84">
        <v>0.48378955542613089</v>
      </c>
      <c r="F860" s="84">
        <v>0.48393918960338372</v>
      </c>
      <c r="G860" s="84">
        <v>0.51659150568755463</v>
      </c>
      <c r="H860" s="84">
        <v>0.49065702230259201</v>
      </c>
      <c r="I860" s="84">
        <v>0.49108765837380303</v>
      </c>
      <c r="J860" s="84">
        <v>0.5353731136646821</v>
      </c>
      <c r="K860" s="84">
        <v>0.44307522530807419</v>
      </c>
      <c r="L860" s="84">
        <v>0.48191558794735129</v>
      </c>
      <c r="M860" s="84">
        <v>0.53583644278606957</v>
      </c>
      <c r="N860" s="84">
        <v>0.56825106642291279</v>
      </c>
      <c r="O860" s="84">
        <v>0.58727147292169712</v>
      </c>
      <c r="P860" s="84">
        <v>0.64908974541317033</v>
      </c>
      <c r="Q860" s="84">
        <v>0.83162604497821757</v>
      </c>
      <c r="R860" s="84">
        <v>0.6453407510431155</v>
      </c>
      <c r="S860" s="84">
        <v>0.64684213486305597</v>
      </c>
      <c r="T860" s="84">
        <v>0.88354721317755214</v>
      </c>
      <c r="U860" s="84">
        <v>0.80674002751031626</v>
      </c>
      <c r="V860" s="84">
        <v>0.72813264124233168</v>
      </c>
      <c r="W860" s="84">
        <v>0.85204920728899425</v>
      </c>
      <c r="X860" s="84">
        <v>0.74816824151185113</v>
      </c>
      <c r="Y860" s="84">
        <v>0.71088759005029223</v>
      </c>
      <c r="Z860" s="84">
        <v>0.95072954112920272</v>
      </c>
      <c r="AA860" s="84">
        <v>0.85918729581643405</v>
      </c>
      <c r="AB860" s="84">
        <v>0.77676873811668168</v>
      </c>
      <c r="AC860" s="84">
        <v>0.92722859664607216</v>
      </c>
      <c r="AD860" s="84">
        <v>0.81092019397713011</v>
      </c>
      <c r="AE860" s="84">
        <v>0.85101901953795833</v>
      </c>
      <c r="AF860" s="84">
        <v>0.78159681961239025</v>
      </c>
      <c r="AG860" s="84">
        <v>0.69700073985544331</v>
      </c>
      <c r="AH860" s="84">
        <v>0.65320935812837444</v>
      </c>
      <c r="AI860" s="84">
        <v>0.47575014153613893</v>
      </c>
      <c r="AJ860" s="84">
        <v>0.48480907293725928</v>
      </c>
      <c r="AK860" s="84">
        <v>0.50299322412999148</v>
      </c>
    </row>
    <row r="861" spans="1:37">
      <c r="A861" s="84">
        <v>14</v>
      </c>
      <c r="B861" s="84">
        <v>0.50478235408940075</v>
      </c>
      <c r="C861" s="84">
        <v>0.49189293173573723</v>
      </c>
      <c r="D861" s="84">
        <v>0.53075115956870067</v>
      </c>
      <c r="E861" s="84">
        <v>0.48786643370219379</v>
      </c>
      <c r="F861" s="84">
        <v>0.48721878256605161</v>
      </c>
      <c r="G861" s="84">
        <v>0.53254358214982833</v>
      </c>
      <c r="H861" s="84">
        <v>0.49668474984930677</v>
      </c>
      <c r="I861" s="84">
        <v>0.4934208741420007</v>
      </c>
      <c r="J861" s="84">
        <v>0.53793437629793717</v>
      </c>
      <c r="K861" s="84">
        <v>0.56170682361596469</v>
      </c>
      <c r="L861" s="84">
        <v>0.50342652017839684</v>
      </c>
      <c r="M861" s="84">
        <v>0.538790422885572</v>
      </c>
      <c r="N861" s="84">
        <v>0.65789152955514929</v>
      </c>
      <c r="O861" s="84">
        <v>0.70510520869265259</v>
      </c>
      <c r="P861" s="84">
        <v>0.74263973830180641</v>
      </c>
      <c r="Q861" s="84">
        <v>0.86347580360296738</v>
      </c>
      <c r="R861" s="84">
        <v>0.7694486462341249</v>
      </c>
      <c r="S861" s="84">
        <v>0.7519543332770936</v>
      </c>
      <c r="T861" s="84">
        <v>0.95015322735108221</v>
      </c>
      <c r="U861" s="84">
        <v>0.879853983705428</v>
      </c>
      <c r="V861" s="84">
        <v>0.84219896186349774</v>
      </c>
      <c r="W861" s="84">
        <v>0.92118939543451084</v>
      </c>
      <c r="X861" s="84">
        <v>0.84678291159513164</v>
      </c>
      <c r="Y861" s="84">
        <v>0.81040732182501918</v>
      </c>
      <c r="Z861" s="84">
        <v>0.9596954958765066</v>
      </c>
      <c r="AA861" s="84">
        <v>0.93712218001594849</v>
      </c>
      <c r="AB861" s="84">
        <v>0.7989842890023019</v>
      </c>
      <c r="AC861" s="84">
        <v>0.97881729920564875</v>
      </c>
      <c r="AD861" s="84">
        <v>0.91831407531581188</v>
      </c>
      <c r="AE861" s="84">
        <v>0.93795159252178983</v>
      </c>
      <c r="AF861" s="84">
        <v>0.95709789630611242</v>
      </c>
      <c r="AG861" s="84">
        <v>0.85106140800182106</v>
      </c>
      <c r="AH861" s="84">
        <v>0.71049790041991601</v>
      </c>
      <c r="AI861" s="84">
        <v>0.48839403661068143</v>
      </c>
      <c r="AJ861" s="84">
        <v>0.48772240141504519</v>
      </c>
      <c r="AK861" s="84">
        <v>0.52003157686994272</v>
      </c>
    </row>
    <row r="862" spans="1:37">
      <c r="A862" s="84">
        <v>15</v>
      </c>
      <c r="B862" s="84">
        <v>0.50146398594573494</v>
      </c>
      <c r="C862" s="84">
        <v>0.48972188633615482</v>
      </c>
      <c r="D862" s="84">
        <v>0.5231010180109632</v>
      </c>
      <c r="E862" s="84">
        <v>0.48728402251989911</v>
      </c>
      <c r="F862" s="84">
        <v>0.48660577453564641</v>
      </c>
      <c r="G862" s="84">
        <v>0.52816854008211611</v>
      </c>
      <c r="H862" s="84">
        <v>0.49708659835242119</v>
      </c>
      <c r="I862" s="84">
        <v>0.50739303833527782</v>
      </c>
      <c r="J862" s="84">
        <v>0.54125709538972722</v>
      </c>
      <c r="K862" s="84">
        <v>0.7434246827294464</v>
      </c>
      <c r="L862" s="84">
        <v>0.54405525943652788</v>
      </c>
      <c r="M862" s="84">
        <v>0.54399875621890548</v>
      </c>
      <c r="N862" s="84">
        <v>0.7532602071907375</v>
      </c>
      <c r="O862" s="84">
        <v>0.7959986202138668</v>
      </c>
      <c r="P862" s="84">
        <v>0.83892760631489127</v>
      </c>
      <c r="Q862" s="84">
        <v>0.91987519133403994</v>
      </c>
      <c r="R862" s="84">
        <v>0.8708567251758832</v>
      </c>
      <c r="S862" s="84">
        <v>0.85723525111073617</v>
      </c>
      <c r="T862" s="84">
        <v>0.95618655429994259</v>
      </c>
      <c r="U862" s="84">
        <v>0.92095192748562771</v>
      </c>
      <c r="V862" s="84">
        <v>0.91840761872077536</v>
      </c>
      <c r="W862" s="84">
        <v>0.95033221498585629</v>
      </c>
      <c r="X862" s="84">
        <v>0.91542881165919276</v>
      </c>
      <c r="Y862" s="84">
        <v>0.88487155090390102</v>
      </c>
      <c r="Z862" s="84">
        <v>0.9693381264537958</v>
      </c>
      <c r="AA862" s="84">
        <v>0.97972098128156515</v>
      </c>
      <c r="AB862" s="84">
        <v>0.85292204543180228</v>
      </c>
      <c r="AC862" s="84">
        <v>0.99104148278905557</v>
      </c>
      <c r="AD862" s="84">
        <v>0.97210082021193833</v>
      </c>
      <c r="AE862" s="84">
        <v>0.98678028707513865</v>
      </c>
      <c r="AF862" s="84">
        <v>1</v>
      </c>
      <c r="AG862" s="84">
        <v>0.97088953389107024</v>
      </c>
      <c r="AH862" s="84">
        <v>0.72741451709658067</v>
      </c>
      <c r="AI862" s="84">
        <v>0.48612945838837518</v>
      </c>
      <c r="AJ862" s="84">
        <v>0.4851992508583915</v>
      </c>
      <c r="AK862" s="84">
        <v>0.51332149200710475</v>
      </c>
    </row>
    <row r="863" spans="1:37">
      <c r="A863" s="84">
        <v>16</v>
      </c>
      <c r="B863" s="84">
        <v>0.51434706226820226</v>
      </c>
      <c r="C863" s="84">
        <v>0.50736506540617776</v>
      </c>
      <c r="D863" s="84">
        <v>0.52526956207457387</v>
      </c>
      <c r="E863" s="84">
        <v>0.50572704329256457</v>
      </c>
      <c r="F863" s="84">
        <v>0.50441365781891745</v>
      </c>
      <c r="G863" s="84">
        <v>0.53113010702025976</v>
      </c>
      <c r="H863" s="84">
        <v>0.50934297769740822</v>
      </c>
      <c r="I863" s="84">
        <v>0.55823543774926077</v>
      </c>
      <c r="J863" s="84">
        <v>0.58978263879274528</v>
      </c>
      <c r="K863" s="84">
        <v>0.86003310649255105</v>
      </c>
      <c r="L863" s="84">
        <v>0.61168824105297515</v>
      </c>
      <c r="M863" s="84">
        <v>0.60323383084577109</v>
      </c>
      <c r="N863" s="84">
        <v>0.84229128580134083</v>
      </c>
      <c r="O863" s="84">
        <v>0.87838909968954804</v>
      </c>
      <c r="P863" s="84">
        <v>0.93109088323140365</v>
      </c>
      <c r="Q863" s="84">
        <v>0.95696455904862843</v>
      </c>
      <c r="R863" s="84">
        <v>0.93139295249890885</v>
      </c>
      <c r="S863" s="84">
        <v>0.92775996850570841</v>
      </c>
      <c r="T863" s="84">
        <v>0.99578624784524028</v>
      </c>
      <c r="U863" s="84">
        <v>0.96657320213028586</v>
      </c>
      <c r="V863" s="84">
        <v>0.96117712667839217</v>
      </c>
      <c r="W863" s="84">
        <v>0.97388329715150301</v>
      </c>
      <c r="X863" s="84">
        <v>0.96636771300448443</v>
      </c>
      <c r="Y863" s="84">
        <v>0.93561687281953709</v>
      </c>
      <c r="Z863" s="84">
        <v>0.96544724043138075</v>
      </c>
      <c r="AA863" s="84">
        <v>1</v>
      </c>
      <c r="AB863" s="84">
        <v>0.92985089562693901</v>
      </c>
      <c r="AC863" s="84">
        <v>1</v>
      </c>
      <c r="AD863" s="84">
        <v>1</v>
      </c>
      <c r="AE863" s="84">
        <v>1</v>
      </c>
      <c r="AF863" s="84">
        <v>0.95403346032797742</v>
      </c>
      <c r="AG863" s="84">
        <v>1</v>
      </c>
      <c r="AH863" s="84">
        <v>0.73353329334133177</v>
      </c>
      <c r="AI863" s="84">
        <v>0.48990375542555209</v>
      </c>
      <c r="AJ863" s="84">
        <v>0.50322547081469149</v>
      </c>
      <c r="AK863" s="84">
        <v>0.51378198802710351</v>
      </c>
    </row>
    <row r="864" spans="1:37">
      <c r="A864" s="84">
        <v>17</v>
      </c>
      <c r="B864" s="84">
        <v>0.57446808510638292</v>
      </c>
      <c r="C864" s="84">
        <v>0.5671924810377047</v>
      </c>
      <c r="D864" s="84">
        <v>0.58454309981326436</v>
      </c>
      <c r="E864" s="84">
        <v>0.56649194331197827</v>
      </c>
      <c r="F864" s="84">
        <v>0.56488690001839026</v>
      </c>
      <c r="G864" s="84">
        <v>0.59137107087568153</v>
      </c>
      <c r="H864" s="84">
        <v>0.56881655615832838</v>
      </c>
      <c r="I864" s="84">
        <v>0.64076616294527811</v>
      </c>
      <c r="J864" s="84">
        <v>0.66980479025335726</v>
      </c>
      <c r="K864" s="84">
        <v>0.96468640794555816</v>
      </c>
      <c r="L864" s="84">
        <v>0.69775916458174703</v>
      </c>
      <c r="M864" s="84">
        <v>0.67521766169154229</v>
      </c>
      <c r="N864" s="84">
        <v>0.95581962218159677</v>
      </c>
      <c r="O864" s="84">
        <v>0.99660227664711964</v>
      </c>
      <c r="P864" s="84">
        <v>1</v>
      </c>
      <c r="Q864" s="84">
        <v>1</v>
      </c>
      <c r="R864" s="84">
        <v>1</v>
      </c>
      <c r="S864" s="84">
        <v>1</v>
      </c>
      <c r="T864" s="84">
        <v>1</v>
      </c>
      <c r="U864" s="84">
        <v>1</v>
      </c>
      <c r="V864" s="84">
        <v>1</v>
      </c>
      <c r="W864" s="84">
        <v>1</v>
      </c>
      <c r="X864" s="84">
        <v>1</v>
      </c>
      <c r="Y864" s="84">
        <v>1</v>
      </c>
      <c r="Z864" s="84">
        <v>1</v>
      </c>
      <c r="AA864" s="84">
        <v>0.99889387170626731</v>
      </c>
      <c r="AB864" s="84">
        <v>1</v>
      </c>
      <c r="AC864" s="84">
        <v>0.9725066195939982</v>
      </c>
      <c r="AD864" s="84">
        <v>0.93116206669460588</v>
      </c>
      <c r="AE864" s="84">
        <v>0.92926805560055725</v>
      </c>
      <c r="AF864" s="84">
        <v>0.80346198442935235</v>
      </c>
      <c r="AG864" s="84">
        <v>0.92959990894086841</v>
      </c>
      <c r="AH864" s="84">
        <v>0.75002999400119985</v>
      </c>
      <c r="AI864" s="84">
        <v>0.54953764861294596</v>
      </c>
      <c r="AJ864" s="84">
        <v>0.56339090625325139</v>
      </c>
      <c r="AK864" s="84">
        <v>0.57351490033550423</v>
      </c>
    </row>
    <row r="865" spans="1:37">
      <c r="A865" s="84">
        <v>18</v>
      </c>
      <c r="B865" s="84">
        <v>0.67284794065976972</v>
      </c>
      <c r="C865" s="84">
        <v>0.66431241068484104</v>
      </c>
      <c r="D865" s="84">
        <v>0.6857418227817601</v>
      </c>
      <c r="E865" s="84">
        <v>0.65948359541836543</v>
      </c>
      <c r="F865" s="84">
        <v>0.65809477104150071</v>
      </c>
      <c r="G865" s="84">
        <v>0.68513158780372874</v>
      </c>
      <c r="H865" s="84">
        <v>0.65521398432790845</v>
      </c>
      <c r="I865" s="84">
        <v>0.74215252719824221</v>
      </c>
      <c r="J865" s="84">
        <v>0.7618025751072961</v>
      </c>
      <c r="K865" s="84">
        <v>1</v>
      </c>
      <c r="L865" s="84">
        <v>0.79016643098009387</v>
      </c>
      <c r="M865" s="84">
        <v>0.75971703980099514</v>
      </c>
      <c r="N865" s="84">
        <v>0.98976234003656327</v>
      </c>
      <c r="O865" s="84">
        <v>1</v>
      </c>
      <c r="P865" s="84">
        <v>0.95978523680841998</v>
      </c>
      <c r="Q865" s="84">
        <v>0.96226304015071251</v>
      </c>
      <c r="R865" s="84">
        <v>0.97678243302234435</v>
      </c>
      <c r="S865" s="84">
        <v>0.95759518587256076</v>
      </c>
      <c r="T865" s="84">
        <v>0.94991380961501626</v>
      </c>
      <c r="U865" s="84">
        <v>0.97035587063097395</v>
      </c>
      <c r="V865" s="84">
        <v>0.96102698296941358</v>
      </c>
      <c r="W865" s="84">
        <v>0.94993750411157163</v>
      </c>
      <c r="X865" s="84">
        <v>0.94680893657911613</v>
      </c>
      <c r="Y865" s="84">
        <v>0.92637397489918893</v>
      </c>
      <c r="Z865" s="84">
        <v>0.96536265595263271</v>
      </c>
      <c r="AA865" s="84">
        <v>0.89561235776819303</v>
      </c>
      <c r="AB865" s="84">
        <v>0.88849694786350464</v>
      </c>
      <c r="AC865" s="84">
        <v>0.90022065313327448</v>
      </c>
      <c r="AD865" s="84">
        <v>0.85155960007184373</v>
      </c>
      <c r="AE865" s="84">
        <v>0.82950458477788935</v>
      </c>
      <c r="AF865" s="84">
        <v>0.70266688752691731</v>
      </c>
      <c r="AG865" s="84">
        <v>0.91346536907404208</v>
      </c>
      <c r="AH865" s="84">
        <v>0.8112177564487103</v>
      </c>
      <c r="AI865" s="84">
        <v>0.64597093791281379</v>
      </c>
      <c r="AJ865" s="84">
        <v>0.66116949328893959</v>
      </c>
      <c r="AK865" s="84">
        <v>0.6752187356094993</v>
      </c>
    </row>
    <row r="866" spans="1:37">
      <c r="A866" s="84">
        <v>19</v>
      </c>
      <c r="B866" s="84">
        <v>0.78098770251805594</v>
      </c>
      <c r="C866" s="84">
        <v>0.77338683082334847</v>
      </c>
      <c r="D866" s="84">
        <v>0.79212095656888137</v>
      </c>
      <c r="E866" s="84">
        <v>0.76645311589982534</v>
      </c>
      <c r="F866" s="84">
        <v>0.76549377796849138</v>
      </c>
      <c r="G866" s="84">
        <v>0.78602678871912213</v>
      </c>
      <c r="H866" s="84">
        <v>0.75647980711271856</v>
      </c>
      <c r="I866" s="84">
        <v>0.83154724761930632</v>
      </c>
      <c r="J866" s="84">
        <v>0.83787899764640728</v>
      </c>
      <c r="K866" s="84">
        <v>0.7546441052050763</v>
      </c>
      <c r="L866" s="84">
        <v>0.8211138910040251</v>
      </c>
      <c r="M866" s="84">
        <v>0.82400497512437798</v>
      </c>
      <c r="N866" s="84">
        <v>1</v>
      </c>
      <c r="O866" s="84">
        <v>0.93502932045532949</v>
      </c>
      <c r="P866" s="84">
        <v>0.86587967572180335</v>
      </c>
      <c r="Q866" s="84">
        <v>0.81196279288826123</v>
      </c>
      <c r="R866" s="84">
        <v>0.8285839009979391</v>
      </c>
      <c r="S866" s="84">
        <v>0.7965243799561329</v>
      </c>
      <c r="T866" s="84">
        <v>0.81402030262401848</v>
      </c>
      <c r="U866" s="84">
        <v>0.83115543328748276</v>
      </c>
      <c r="V866" s="84">
        <v>0.81530178885504667</v>
      </c>
      <c r="W866" s="84">
        <v>0.85066771922899809</v>
      </c>
      <c r="X866" s="84">
        <v>0.82154868673926984</v>
      </c>
      <c r="Y866" s="84">
        <v>0.78911240994970788</v>
      </c>
      <c r="Z866" s="84">
        <v>0.87109325438781982</v>
      </c>
      <c r="AA866" s="84">
        <v>0.78162969568609975</v>
      </c>
      <c r="AB866" s="84">
        <v>0.75645451816271414</v>
      </c>
      <c r="AC866" s="84">
        <v>0.80635481023830535</v>
      </c>
      <c r="AD866" s="84">
        <v>0.74442914446506658</v>
      </c>
      <c r="AE866" s="84">
        <v>0.73405048115866911</v>
      </c>
      <c r="AF866" s="84">
        <v>0.6151234056650654</v>
      </c>
      <c r="AG866" s="84">
        <v>0.92994138068408139</v>
      </c>
      <c r="AH866" s="84">
        <v>0.86562687462507515</v>
      </c>
      <c r="AI866" s="84">
        <v>0.75089639554632948</v>
      </c>
      <c r="AJ866" s="84">
        <v>0.77062740609718028</v>
      </c>
      <c r="AK866" s="84">
        <v>0.78205381224919412</v>
      </c>
    </row>
    <row r="867" spans="1:37">
      <c r="A867" s="84">
        <v>20</v>
      </c>
      <c r="B867" s="84">
        <v>0.8688268592621512</v>
      </c>
      <c r="C867" s="84">
        <v>0.86523029570187959</v>
      </c>
      <c r="D867" s="84">
        <v>0.87048972953436532</v>
      </c>
      <c r="E867" s="84">
        <v>0.85536788973014954</v>
      </c>
      <c r="F867" s="84">
        <v>0.85496230000613016</v>
      </c>
      <c r="G867" s="84">
        <v>0.86107558726526212</v>
      </c>
      <c r="H867" s="84">
        <v>0.83684950773558386</v>
      </c>
      <c r="I867" s="84">
        <v>0.92986787487452194</v>
      </c>
      <c r="J867" s="84">
        <v>0.93243804513360107</v>
      </c>
      <c r="K867" s="84">
        <v>0.84053706087916125</v>
      </c>
      <c r="L867" s="84">
        <v>0.91425541172631375</v>
      </c>
      <c r="M867" s="84">
        <v>0.92039800995024867</v>
      </c>
      <c r="N867" s="84">
        <v>0.91931748933577095</v>
      </c>
      <c r="O867" s="84">
        <v>0.82412901000344929</v>
      </c>
      <c r="P867" s="84">
        <v>0.80628644574029296</v>
      </c>
      <c r="Q867" s="84">
        <v>0.70428588249146373</v>
      </c>
      <c r="R867" s="84">
        <v>0.70824238855669386</v>
      </c>
      <c r="S867" s="84">
        <v>0.69183398009110852</v>
      </c>
      <c r="T867" s="84">
        <v>0.68133499329630332</v>
      </c>
      <c r="U867" s="84">
        <v>0.72233978767678908</v>
      </c>
      <c r="V867" s="84">
        <v>0.70076358800566241</v>
      </c>
      <c r="W867" s="84">
        <v>0.84310242747187669</v>
      </c>
      <c r="X867" s="84">
        <v>0.74385409993593843</v>
      </c>
      <c r="Y867" s="84">
        <v>0.70178061709936124</v>
      </c>
      <c r="Z867" s="84">
        <v>0.83497568196235983</v>
      </c>
      <c r="AA867" s="84">
        <v>0.71758572494276418</v>
      </c>
      <c r="AB867" s="84">
        <v>0.68190233163214253</v>
      </c>
      <c r="AC867" s="84">
        <v>0.72436010591350386</v>
      </c>
      <c r="AD867" s="84">
        <v>0.70370592109201957</v>
      </c>
      <c r="AE867" s="84">
        <v>0.6789683439717461</v>
      </c>
      <c r="AF867" s="84">
        <v>0.45684942852410138</v>
      </c>
      <c r="AG867" s="84">
        <v>0.88389960730749506</v>
      </c>
      <c r="AH867" s="84">
        <v>0.91517696460707876</v>
      </c>
      <c r="AI867" s="84">
        <v>0.83336478580864337</v>
      </c>
      <c r="AJ867" s="84">
        <v>0.86387992924773671</v>
      </c>
      <c r="AK867" s="84">
        <v>0.86119334254325364</v>
      </c>
    </row>
    <row r="868" spans="1:37">
      <c r="A868" s="84">
        <v>21</v>
      </c>
      <c r="B868" s="84">
        <v>0.97872340425531912</v>
      </c>
      <c r="C868" s="84">
        <v>0.97900406727492595</v>
      </c>
      <c r="D868" s="84">
        <v>0.97596530329498232</v>
      </c>
      <c r="E868" s="84">
        <v>0.96330809551543395</v>
      </c>
      <c r="F868" s="84">
        <v>0.96328081897872853</v>
      </c>
      <c r="G868" s="84">
        <v>0.96351887998923058</v>
      </c>
      <c r="H868" s="84">
        <v>0.93831625477195102</v>
      </c>
      <c r="I868" s="84">
        <v>1</v>
      </c>
      <c r="J868" s="84">
        <v>1</v>
      </c>
      <c r="K868" s="84">
        <v>0.91944086812580472</v>
      </c>
      <c r="L868" s="84">
        <v>1</v>
      </c>
      <c r="M868" s="84">
        <v>1</v>
      </c>
      <c r="N868" s="84">
        <v>0.79341864716636201</v>
      </c>
      <c r="O868" s="84">
        <v>0.79047947568126931</v>
      </c>
      <c r="P868" s="84">
        <v>0.73990186317735729</v>
      </c>
      <c r="Q868" s="84">
        <v>0.644295302013423</v>
      </c>
      <c r="R868" s="84">
        <v>0.65855862258002296</v>
      </c>
      <c r="S868" s="84">
        <v>0.64537989989314437</v>
      </c>
      <c r="T868" s="84">
        <v>0.61726680712507198</v>
      </c>
      <c r="U868" s="84">
        <v>0.68249391598772613</v>
      </c>
      <c r="V868" s="84">
        <v>0.65031530178885488</v>
      </c>
      <c r="W868" s="84">
        <v>0.78435629234918758</v>
      </c>
      <c r="X868" s="84">
        <v>0.69715927290198587</v>
      </c>
      <c r="Y868" s="84">
        <v>0.65413891531874413</v>
      </c>
      <c r="Z868" s="84">
        <v>0.78134912243603305</v>
      </c>
      <c r="AA868" s="84">
        <v>0.66785282491446807</v>
      </c>
      <c r="AB868" s="84">
        <v>0.63156709696787761</v>
      </c>
      <c r="AC868" s="84">
        <v>0.62157987643424539</v>
      </c>
      <c r="AD868" s="84">
        <v>0.62901275220020392</v>
      </c>
      <c r="AE868" s="84">
        <v>0.63052846450442279</v>
      </c>
      <c r="AF868" s="84">
        <v>0.45386781513997021</v>
      </c>
      <c r="AG868" s="84">
        <v>0.95447043423823308</v>
      </c>
      <c r="AH868" s="84">
        <v>1</v>
      </c>
      <c r="AI868" s="84">
        <v>0.9830156633327044</v>
      </c>
      <c r="AJ868" s="84">
        <v>0.98499115596712072</v>
      </c>
      <c r="AK868" s="84">
        <v>0.98098809288862587</v>
      </c>
    </row>
    <row r="869" spans="1:37">
      <c r="A869" s="84">
        <v>22</v>
      </c>
      <c r="B869" s="84">
        <v>1</v>
      </c>
      <c r="C869" s="84">
        <v>1</v>
      </c>
      <c r="D869" s="84">
        <v>1</v>
      </c>
      <c r="E869" s="84">
        <v>1</v>
      </c>
      <c r="F869" s="84">
        <v>1</v>
      </c>
      <c r="G869" s="84">
        <v>1</v>
      </c>
      <c r="H869" s="84">
        <v>1</v>
      </c>
      <c r="I869" s="84">
        <v>0.92753465910632427</v>
      </c>
      <c r="J869" s="84">
        <v>0.9471826111034195</v>
      </c>
      <c r="K869" s="84">
        <v>0.83446753724480405</v>
      </c>
      <c r="L869" s="84">
        <v>0.90821820950723398</v>
      </c>
      <c r="M869" s="84">
        <v>0.92638370646766166</v>
      </c>
      <c r="N869" s="84">
        <v>0.59932967702620366</v>
      </c>
      <c r="O869" s="84">
        <v>0.63340807174887892</v>
      </c>
      <c r="P869" s="84">
        <v>0.64002275636467076</v>
      </c>
      <c r="Q869" s="84">
        <v>0.53496997527375489</v>
      </c>
      <c r="R869" s="84">
        <v>0.53500908601768482</v>
      </c>
      <c r="S869" s="84">
        <v>0.51158540014622356</v>
      </c>
      <c r="T869" s="84">
        <v>0.50986401072591458</v>
      </c>
      <c r="U869" s="84">
        <v>0.57089196910379869</v>
      </c>
      <c r="V869" s="84">
        <v>0.54210458581785415</v>
      </c>
      <c r="W869" s="84">
        <v>0.64758897440957841</v>
      </c>
      <c r="X869" s="84">
        <v>0.55944706918641907</v>
      </c>
      <c r="Y869" s="84">
        <v>0.52795523537673861</v>
      </c>
      <c r="Z869" s="84">
        <v>0.68124339183759786</v>
      </c>
      <c r="AA869" s="84">
        <v>0.53820429932346103</v>
      </c>
      <c r="AB869" s="84">
        <v>0.49226958871209853</v>
      </c>
      <c r="AC869" s="84">
        <v>0.47409532215357453</v>
      </c>
      <c r="AD869" s="84">
        <v>0.49859306711369222</v>
      </c>
      <c r="AE869" s="84">
        <v>0.51372193241097763</v>
      </c>
      <c r="AF869" s="84">
        <v>0.42595660096074212</v>
      </c>
      <c r="AG869" s="84">
        <v>0.97934095953559841</v>
      </c>
      <c r="AH869" s="84">
        <v>0.99772045590881819</v>
      </c>
      <c r="AI869" s="84">
        <v>1</v>
      </c>
      <c r="AJ869" s="84">
        <v>1</v>
      </c>
      <c r="AK869" s="84">
        <v>1</v>
      </c>
    </row>
    <row r="870" spans="1:37">
      <c r="A870" s="84">
        <v>23</v>
      </c>
      <c r="B870" s="84">
        <v>0.87351161428850299</v>
      </c>
      <c r="C870" s="84">
        <v>0.86388369792239217</v>
      </c>
      <c r="D870" s="84">
        <v>0.90362026383952776</v>
      </c>
      <c r="E870" s="84">
        <v>0.87206367695593112</v>
      </c>
      <c r="F870" s="84">
        <v>0.8726782320848403</v>
      </c>
      <c r="G870" s="84">
        <v>0.90805680823854062</v>
      </c>
      <c r="H870" s="84">
        <v>0.90757484428370505</v>
      </c>
      <c r="I870" s="84">
        <v>0.77755771995984713</v>
      </c>
      <c r="J870" s="84">
        <v>0.79551432922608323</v>
      </c>
      <c r="K870" s="84">
        <v>0.68144197167555642</v>
      </c>
      <c r="L870" s="84">
        <v>0.74407157619928244</v>
      </c>
      <c r="M870" s="84">
        <v>0.76710199004975121</v>
      </c>
      <c r="N870" s="84">
        <v>0.40158439975624621</v>
      </c>
      <c r="O870" s="84">
        <v>0.47894101414280787</v>
      </c>
      <c r="P870" s="84">
        <v>0.49086189731190449</v>
      </c>
      <c r="Q870" s="84">
        <v>0.38408100788884969</v>
      </c>
      <c r="R870" s="84">
        <v>0.3625067256834818</v>
      </c>
      <c r="S870" s="84">
        <v>0.33966031156852822</v>
      </c>
      <c r="T870" s="84">
        <v>0.37832790653131582</v>
      </c>
      <c r="U870" s="84">
        <v>0.41711635453038481</v>
      </c>
      <c r="V870" s="84">
        <v>0.39296898459954521</v>
      </c>
      <c r="W870" s="84">
        <v>0.47681073613578051</v>
      </c>
      <c r="X870" s="84">
        <v>0.39943345611787318</v>
      </c>
      <c r="Y870" s="84">
        <v>0.37390693670427261</v>
      </c>
      <c r="Z870" s="84">
        <v>0.50771833368576869</v>
      </c>
      <c r="AA870" s="84">
        <v>0.38888555430746929</v>
      </c>
      <c r="AB870" s="84">
        <v>0.3422145501851297</v>
      </c>
      <c r="AC870" s="84">
        <v>0.3337599293909973</v>
      </c>
      <c r="AD870" s="84">
        <v>0.37750104771597931</v>
      </c>
      <c r="AE870" s="84">
        <v>0.37585458315782649</v>
      </c>
      <c r="AF870" s="84">
        <v>0.36930594666224947</v>
      </c>
      <c r="AG870" s="84">
        <v>0.84861419384212589</v>
      </c>
      <c r="AH870" s="84">
        <v>0.89808038392321554</v>
      </c>
      <c r="AI870" s="84">
        <v>0.89941498395923769</v>
      </c>
      <c r="AJ870" s="84">
        <v>0.86021225678909596</v>
      </c>
      <c r="AK870" s="84">
        <v>0.90559831590026973</v>
      </c>
    </row>
    <row r="871" spans="1:37">
      <c r="A871" s="84">
        <v>24</v>
      </c>
      <c r="B871" s="84">
        <v>0.71032598087058374</v>
      </c>
      <c r="C871" s="84">
        <v>0.71136088820490262</v>
      </c>
      <c r="D871" s="84">
        <v>0.72465514125655073</v>
      </c>
      <c r="E871" s="84">
        <v>0.71481265773636193</v>
      </c>
      <c r="F871" s="84">
        <v>0.71636118433151486</v>
      </c>
      <c r="G871" s="84">
        <v>0.73224742545601373</v>
      </c>
      <c r="H871" s="84">
        <v>0.76893711070926274</v>
      </c>
      <c r="I871" s="84">
        <v>0.59448167340405322</v>
      </c>
      <c r="J871" s="84">
        <v>0.61864876090267196</v>
      </c>
      <c r="K871" s="84">
        <v>0.71252528968180984</v>
      </c>
      <c r="L871" s="84">
        <v>0.58375938213858369</v>
      </c>
      <c r="M871" s="84">
        <v>0.58745335820895517</v>
      </c>
      <c r="N871" s="84">
        <v>0.1932967702620354</v>
      </c>
      <c r="O871" s="84">
        <v>0.34765436357364621</v>
      </c>
      <c r="P871" s="84">
        <v>0.36662636893756217</v>
      </c>
      <c r="Q871" s="84">
        <v>0.2196514776875074</v>
      </c>
      <c r="R871" s="84">
        <v>0.2315462473224166</v>
      </c>
      <c r="S871" s="84">
        <v>0.21587649738484899</v>
      </c>
      <c r="T871" s="84">
        <v>0.26144416778394952</v>
      </c>
      <c r="U871" s="84">
        <v>0.26647973759390531</v>
      </c>
      <c r="V871" s="84">
        <v>0.24454120372356389</v>
      </c>
      <c r="W871" s="84">
        <v>0.28682323531346621</v>
      </c>
      <c r="X871" s="84">
        <v>0.2424427450352338</v>
      </c>
      <c r="Y871" s="84">
        <v>0.23331521000407779</v>
      </c>
      <c r="Z871" s="84">
        <v>0.35500105730598441</v>
      </c>
      <c r="AA871" s="84">
        <v>0.25735918300849742</v>
      </c>
      <c r="AB871" s="84">
        <v>0.23766636645651959</v>
      </c>
      <c r="AC871" s="84">
        <v>0.17418358340688439</v>
      </c>
      <c r="AD871" s="84">
        <v>0.25361911033946</v>
      </c>
      <c r="AE871" s="84">
        <v>0.26974046593007811</v>
      </c>
      <c r="AF871" s="84">
        <v>0.30023190326321031</v>
      </c>
      <c r="AG871" s="84">
        <v>0.69665926811223022</v>
      </c>
      <c r="AH871" s="84">
        <v>0.71967606478704271</v>
      </c>
      <c r="AI871" s="84">
        <v>0.7486318173240234</v>
      </c>
      <c r="AJ871" s="84">
        <v>0.71064405368848194</v>
      </c>
      <c r="AK871" s="84">
        <v>0.73495164791790013</v>
      </c>
    </row>
    <row r="881" spans="1:50">
      <c r="A881" s="84" t="s">
        <v>78</v>
      </c>
      <c r="B881" s="83"/>
      <c r="C881" s="83"/>
      <c r="D881" s="83">
        <v>2015</v>
      </c>
      <c r="E881" s="83"/>
      <c r="F881" s="84" t="s">
        <v>1</v>
      </c>
      <c r="G881" s="164">
        <v>13611.40400000005</v>
      </c>
      <c r="H881" s="83" t="s">
        <v>2</v>
      </c>
      <c r="I881" s="83"/>
      <c r="J881" s="83"/>
      <c r="K881" s="83" t="s">
        <v>3</v>
      </c>
      <c r="L881" s="83" t="s">
        <v>4</v>
      </c>
      <c r="M881" s="83"/>
      <c r="N881" s="83"/>
      <c r="O881" s="83"/>
      <c r="P881" s="83"/>
      <c r="Q881" s="83"/>
      <c r="R881" s="83"/>
      <c r="S881" s="83"/>
      <c r="T881" s="105"/>
      <c r="U881" s="83"/>
      <c r="V881" s="83"/>
      <c r="W881" s="83"/>
      <c r="X881" s="83"/>
      <c r="Y881" s="83"/>
      <c r="Z881" s="83"/>
      <c r="AA881" s="83"/>
      <c r="AB881" s="83"/>
      <c r="AC881" s="83"/>
      <c r="AD881" s="83"/>
      <c r="AE881" s="83"/>
      <c r="AF881" s="83"/>
      <c r="AG881" s="83"/>
      <c r="AH881" s="83"/>
      <c r="AI881" s="83"/>
      <c r="AJ881" s="83"/>
      <c r="AK881" s="83"/>
    </row>
    <row r="882" spans="1:50">
      <c r="A882" s="106">
        <v>23</v>
      </c>
      <c r="B882" s="84" t="s">
        <v>72</v>
      </c>
      <c r="C882" s="83"/>
      <c r="D882" s="83"/>
      <c r="E882" s="83"/>
      <c r="F882" s="83" t="s">
        <v>9</v>
      </c>
      <c r="G882" s="83">
        <v>0</v>
      </c>
      <c r="H882" s="83" t="s">
        <v>2</v>
      </c>
      <c r="I882" s="83"/>
      <c r="J882" s="83"/>
      <c r="K882" s="83" t="s">
        <v>10</v>
      </c>
      <c r="L882" s="83" t="s">
        <v>4</v>
      </c>
      <c r="M882" s="83"/>
      <c r="N882" s="83" t="s">
        <v>11</v>
      </c>
      <c r="O882" s="83"/>
      <c r="P882" s="83"/>
      <c r="Q882" s="83"/>
      <c r="R882" s="83"/>
      <c r="S882" s="83"/>
      <c r="T882" s="83"/>
      <c r="U882" s="83"/>
      <c r="V882" s="83"/>
      <c r="W882" s="83"/>
      <c r="X882" s="83"/>
      <c r="Y882" s="83"/>
      <c r="Z882" s="83"/>
      <c r="AA882" s="83"/>
      <c r="AB882" s="83"/>
      <c r="AC882" s="83"/>
      <c r="AD882" s="83"/>
      <c r="AE882" s="83"/>
      <c r="AF882" s="83"/>
      <c r="AG882" s="83"/>
      <c r="AH882" s="83"/>
      <c r="AI882" s="83"/>
      <c r="AJ882" s="83"/>
      <c r="AK882" s="83"/>
    </row>
    <row r="883" spans="1:50">
      <c r="A883" s="84"/>
      <c r="B883" s="84">
        <v>1</v>
      </c>
      <c r="C883" s="84" t="s">
        <v>22</v>
      </c>
      <c r="D883" s="84" t="s">
        <v>23</v>
      </c>
      <c r="E883" s="84">
        <v>2</v>
      </c>
      <c r="F883" s="84" t="s">
        <v>24</v>
      </c>
      <c r="G883" s="84" t="s">
        <v>25</v>
      </c>
      <c r="H883" s="84">
        <v>3</v>
      </c>
      <c r="I883" s="84" t="s">
        <v>26</v>
      </c>
      <c r="J883" s="84" t="s">
        <v>27</v>
      </c>
      <c r="K883" s="84">
        <v>4</v>
      </c>
      <c r="L883" s="84" t="s">
        <v>28</v>
      </c>
      <c r="M883" s="84" t="s">
        <v>29</v>
      </c>
      <c r="N883" s="84">
        <v>5</v>
      </c>
      <c r="O883" s="84" t="s">
        <v>30</v>
      </c>
      <c r="P883" s="84" t="s">
        <v>30</v>
      </c>
      <c r="Q883" s="84">
        <v>6</v>
      </c>
      <c r="R883" s="84" t="s">
        <v>31</v>
      </c>
      <c r="S883" s="84" t="s">
        <v>32</v>
      </c>
      <c r="T883" s="84">
        <v>7</v>
      </c>
      <c r="U883" s="84" t="s">
        <v>33</v>
      </c>
      <c r="V883" s="84" t="s">
        <v>34</v>
      </c>
      <c r="W883" s="84">
        <v>8</v>
      </c>
      <c r="X883" s="84" t="s">
        <v>35</v>
      </c>
      <c r="Y883" s="84" t="s">
        <v>36</v>
      </c>
      <c r="Z883" s="84">
        <v>9</v>
      </c>
      <c r="AA883" s="84" t="s">
        <v>37</v>
      </c>
      <c r="AB883" s="84" t="s">
        <v>38</v>
      </c>
      <c r="AC883" s="84">
        <v>10</v>
      </c>
      <c r="AD883" s="84" t="s">
        <v>39</v>
      </c>
      <c r="AE883" s="84" t="s">
        <v>40</v>
      </c>
      <c r="AF883" s="84">
        <v>11</v>
      </c>
      <c r="AG883" s="84" t="s">
        <v>41</v>
      </c>
      <c r="AH883" s="84" t="s">
        <v>42</v>
      </c>
      <c r="AI883" s="84">
        <v>12</v>
      </c>
      <c r="AJ883" s="84" t="s">
        <v>43</v>
      </c>
      <c r="AK883" s="84" t="s">
        <v>44</v>
      </c>
    </row>
    <row r="884" spans="1:50">
      <c r="A884" s="83"/>
      <c r="B884" s="84">
        <v>31</v>
      </c>
      <c r="C884" s="83"/>
      <c r="D884" s="83"/>
      <c r="E884" s="84">
        <v>28</v>
      </c>
      <c r="F884" s="83"/>
      <c r="G884" s="83"/>
      <c r="H884" s="84">
        <v>31</v>
      </c>
      <c r="I884" s="83"/>
      <c r="J884" s="83"/>
      <c r="K884" s="84">
        <v>30</v>
      </c>
      <c r="L884" s="83"/>
      <c r="M884" s="83"/>
      <c r="N884" s="84">
        <v>31</v>
      </c>
      <c r="O884" s="83"/>
      <c r="P884" s="83"/>
      <c r="Q884" s="84">
        <v>30</v>
      </c>
      <c r="R884" s="83"/>
      <c r="S884" s="83"/>
      <c r="T884" s="84">
        <v>31</v>
      </c>
      <c r="U884" s="83"/>
      <c r="V884" s="83"/>
      <c r="W884" s="84">
        <v>31</v>
      </c>
      <c r="X884" s="83"/>
      <c r="Y884" s="83"/>
      <c r="Z884" s="84">
        <v>30</v>
      </c>
      <c r="AA884" s="83"/>
      <c r="AB884" s="83"/>
      <c r="AC884" s="84">
        <v>31</v>
      </c>
      <c r="AD884" s="83"/>
      <c r="AE884" s="83"/>
      <c r="AF884" s="84">
        <v>30</v>
      </c>
      <c r="AG884" s="83"/>
      <c r="AH884" s="83"/>
      <c r="AI884" s="84">
        <v>31</v>
      </c>
      <c r="AJ884" s="83"/>
      <c r="AK884" s="83"/>
    </row>
    <row r="885" spans="1:50">
      <c r="A885" s="84" t="s">
        <v>47</v>
      </c>
      <c r="B885" s="84" t="s">
        <v>48</v>
      </c>
      <c r="C885" s="84" t="s">
        <v>49</v>
      </c>
      <c r="D885" s="84" t="s">
        <v>50</v>
      </c>
      <c r="E885" s="84" t="s">
        <v>48</v>
      </c>
      <c r="F885" s="84" t="s">
        <v>49</v>
      </c>
      <c r="G885" s="84" t="s">
        <v>50</v>
      </c>
      <c r="H885" s="84" t="s">
        <v>48</v>
      </c>
      <c r="I885" s="84" t="s">
        <v>49</v>
      </c>
      <c r="J885" s="84" t="s">
        <v>50</v>
      </c>
      <c r="K885" s="84" t="s">
        <v>48</v>
      </c>
      <c r="L885" s="84" t="s">
        <v>49</v>
      </c>
      <c r="M885" s="84" t="s">
        <v>50</v>
      </c>
      <c r="N885" s="84" t="s">
        <v>48</v>
      </c>
      <c r="O885" s="84" t="s">
        <v>49</v>
      </c>
      <c r="P885" s="84" t="s">
        <v>50</v>
      </c>
      <c r="Q885" s="84" t="s">
        <v>48</v>
      </c>
      <c r="R885" s="84" t="s">
        <v>49</v>
      </c>
      <c r="S885" s="84" t="s">
        <v>50</v>
      </c>
      <c r="T885" s="84" t="s">
        <v>48</v>
      </c>
      <c r="U885" s="84" t="s">
        <v>49</v>
      </c>
      <c r="V885" s="84" t="s">
        <v>50</v>
      </c>
      <c r="W885" s="84" t="s">
        <v>48</v>
      </c>
      <c r="X885" s="84" t="s">
        <v>49</v>
      </c>
      <c r="Y885" s="84" t="s">
        <v>50</v>
      </c>
      <c r="Z885" s="84" t="s">
        <v>48</v>
      </c>
      <c r="AA885" s="84" t="s">
        <v>49</v>
      </c>
      <c r="AB885" s="84" t="s">
        <v>50</v>
      </c>
      <c r="AC885" s="84" t="s">
        <v>48</v>
      </c>
      <c r="AD885" s="84" t="s">
        <v>49</v>
      </c>
      <c r="AE885" s="84" t="s">
        <v>50</v>
      </c>
      <c r="AF885" s="84" t="s">
        <v>48</v>
      </c>
      <c r="AG885" s="84" t="s">
        <v>49</v>
      </c>
      <c r="AH885" s="84" t="s">
        <v>50</v>
      </c>
      <c r="AI885" s="84" t="s">
        <v>48</v>
      </c>
      <c r="AJ885" s="84" t="s">
        <v>49</v>
      </c>
      <c r="AK885" s="84" t="s">
        <v>50</v>
      </c>
    </row>
    <row r="886" spans="1:50">
      <c r="A886" s="83"/>
      <c r="B886" s="168">
        <v>5.638774974919223E-2</v>
      </c>
      <c r="C886" s="169">
        <v>1.025405731465612</v>
      </c>
      <c r="D886" s="169">
        <v>0.98771842475656113</v>
      </c>
      <c r="E886" s="168">
        <v>5.1303019188016739E-2</v>
      </c>
      <c r="F886" s="169">
        <v>1.1605875107156829</v>
      </c>
      <c r="G886" s="169">
        <v>0.95767039438336388</v>
      </c>
      <c r="H886" s="168">
        <v>5.5180691950363507E-2</v>
      </c>
      <c r="I886" s="169">
        <v>1.046987538299293</v>
      </c>
      <c r="J886" s="169">
        <v>0.99410549700157869</v>
      </c>
      <c r="K886" s="168">
        <v>5.7288556634373433E-2</v>
      </c>
      <c r="L886" s="169">
        <v>1.7075112260587739</v>
      </c>
      <c r="M886" s="169">
        <v>1.1754316808892991</v>
      </c>
      <c r="N886" s="168">
        <v>6.9928986944255311E-2</v>
      </c>
      <c r="O886" s="169">
        <v>1.5794087546359461</v>
      </c>
      <c r="P886" s="169">
        <v>0.83007348550404703</v>
      </c>
      <c r="Q886" s="168">
        <v>8.1499268154824708E-2</v>
      </c>
      <c r="R886" s="169">
        <v>1.4204102482676439</v>
      </c>
      <c r="S886" s="169">
        <v>0.92647028751380334</v>
      </c>
      <c r="T886" s="168">
        <v>0.11510254188318091</v>
      </c>
      <c r="U886" s="169">
        <v>1.485958880698621</v>
      </c>
      <c r="V886" s="169">
        <v>0.9879532122893212</v>
      </c>
      <c r="W886" s="168">
        <v>0.13597181973544981</v>
      </c>
      <c r="X886" s="169">
        <v>1.257356417038902</v>
      </c>
      <c r="Y886" s="169">
        <v>0.95303439667194456</v>
      </c>
      <c r="Z886" s="168">
        <v>0.13566410945959789</v>
      </c>
      <c r="AA886" s="169">
        <v>1.4659109841810929</v>
      </c>
      <c r="AB886" s="169">
        <v>0.85376443013942505</v>
      </c>
      <c r="AC886" s="168">
        <v>0.10455267095673509</v>
      </c>
      <c r="AD886" s="169">
        <v>1.6965033421309781</v>
      </c>
      <c r="AE886" s="169">
        <v>0.94414848432709908</v>
      </c>
      <c r="AF886" s="168">
        <v>7.4068752967012319E-2</v>
      </c>
      <c r="AG886" s="169">
        <v>1.4943522529440381</v>
      </c>
      <c r="AH886" s="169">
        <v>0.95419668345066488</v>
      </c>
      <c r="AI886" s="168">
        <v>6.3051832376998004E-2</v>
      </c>
      <c r="AJ886" s="169">
        <v>1.7123667109586229</v>
      </c>
      <c r="AK886" s="169">
        <v>1.0221503855163101</v>
      </c>
      <c r="AM886" t="str">
        <f>A881</f>
        <v>RefgChg-Res-16pct-Inc-NTXV_eff-cDXGF-DMoMH85-CZ07</v>
      </c>
      <c r="AN886" s="165">
        <f>1/($B886*(1/$B884)*(1/(5/7+2/7*$D886))*$B896/SUM($B888:$B911))</f>
        <v>14167.422908900357</v>
      </c>
      <c r="AO886" s="165">
        <f>1/(B886*(1/B884)*(1/(5/7+2/7*D886)))</f>
        <v>547.83566414619406</v>
      </c>
      <c r="AP886" s="165"/>
      <c r="AR886" s="170">
        <f>CHOOSE(AV$3,C886,F886,I886,L886,O886,R886,U886,X886,AA886,AD886,AG886,AJ886)</f>
        <v>1.485958880698621</v>
      </c>
      <c r="AS886" s="166"/>
      <c r="AT886" s="166"/>
      <c r="AV886" s="116">
        <f>AN886/AR886</f>
        <v>9534.1957929815435</v>
      </c>
      <c r="AW886" s="167">
        <f>AO886/AR886</f>
        <v>368.6748477781768</v>
      </c>
      <c r="AX886" s="165"/>
    </row>
    <row r="887" spans="1:50">
      <c r="A887" s="84" t="s">
        <v>51</v>
      </c>
      <c r="B887" s="84" t="s">
        <v>52</v>
      </c>
      <c r="C887" s="84" t="s">
        <v>53</v>
      </c>
      <c r="D887" s="84" t="s">
        <v>54</v>
      </c>
      <c r="E887" s="84" t="s">
        <v>52</v>
      </c>
      <c r="F887" s="84" t="s">
        <v>53</v>
      </c>
      <c r="G887" s="84" t="s">
        <v>54</v>
      </c>
      <c r="H887" s="84" t="s">
        <v>52</v>
      </c>
      <c r="I887" s="84" t="s">
        <v>53</v>
      </c>
      <c r="J887" s="84" t="s">
        <v>54</v>
      </c>
      <c r="K887" s="84" t="s">
        <v>52</v>
      </c>
      <c r="L887" s="84" t="s">
        <v>53</v>
      </c>
      <c r="M887" s="84" t="s">
        <v>54</v>
      </c>
      <c r="N887" s="84" t="s">
        <v>52</v>
      </c>
      <c r="O887" s="84" t="s">
        <v>53</v>
      </c>
      <c r="P887" s="84" t="s">
        <v>54</v>
      </c>
      <c r="Q887" s="84" t="s">
        <v>52</v>
      </c>
      <c r="R887" s="84" t="s">
        <v>53</v>
      </c>
      <c r="S887" s="84" t="s">
        <v>54</v>
      </c>
      <c r="T887" s="84" t="s">
        <v>52</v>
      </c>
      <c r="U887" s="84" t="s">
        <v>53</v>
      </c>
      <c r="V887" s="84" t="s">
        <v>54</v>
      </c>
      <c r="W887" s="84" t="s">
        <v>52</v>
      </c>
      <c r="X887" s="84" t="s">
        <v>53</v>
      </c>
      <c r="Y887" s="84" t="s">
        <v>54</v>
      </c>
      <c r="Z887" s="84" t="s">
        <v>52</v>
      </c>
      <c r="AA887" s="84" t="s">
        <v>53</v>
      </c>
      <c r="AB887" s="84" t="s">
        <v>54</v>
      </c>
      <c r="AC887" s="84" t="s">
        <v>52</v>
      </c>
      <c r="AD887" s="84" t="s">
        <v>53</v>
      </c>
      <c r="AE887" s="84" t="s">
        <v>54</v>
      </c>
      <c r="AF887" s="84" t="s">
        <v>52</v>
      </c>
      <c r="AG887" s="84" t="s">
        <v>53</v>
      </c>
      <c r="AH887" s="84" t="s">
        <v>54</v>
      </c>
      <c r="AI887" s="84" t="s">
        <v>52</v>
      </c>
      <c r="AJ887" s="84" t="s">
        <v>53</v>
      </c>
      <c r="AK887" s="84" t="s">
        <v>54</v>
      </c>
    </row>
    <row r="888" spans="1:50">
      <c r="A888" s="84">
        <v>1</v>
      </c>
      <c r="B888" s="84">
        <v>0.55652850749172988</v>
      </c>
      <c r="C888" s="84">
        <v>0.52120001094900481</v>
      </c>
      <c r="D888" s="84">
        <v>0.58284996711116421</v>
      </c>
      <c r="E888" s="84">
        <v>0.71544471153846145</v>
      </c>
      <c r="F888" s="84">
        <v>0.59135553928745732</v>
      </c>
      <c r="G888" s="84">
        <v>0.59341911271947456</v>
      </c>
      <c r="H888" s="84">
        <v>0.58222758343385594</v>
      </c>
      <c r="I888" s="84">
        <v>0.47382593709607917</v>
      </c>
      <c r="J888" s="84">
        <v>0.5379163225984035</v>
      </c>
      <c r="K888" s="84">
        <v>0.9235059760956178</v>
      </c>
      <c r="L888" s="84">
        <v>0.45317066630915681</v>
      </c>
      <c r="M888" s="84">
        <v>0.93344812097619378</v>
      </c>
      <c r="N888" s="84">
        <v>0.16618497109826591</v>
      </c>
      <c r="O888" s="84">
        <v>0.36222832875343508</v>
      </c>
      <c r="P888" s="84">
        <v>0.40667126754083283</v>
      </c>
      <c r="Q888" s="84">
        <v>0.1541011354820509</v>
      </c>
      <c r="R888" s="84">
        <v>0.22483750246208389</v>
      </c>
      <c r="S888" s="84">
        <v>0.26492979191338178</v>
      </c>
      <c r="T888" s="84">
        <v>0.2060791652489509</v>
      </c>
      <c r="U888" s="84">
        <v>0.17867432048944179</v>
      </c>
      <c r="V888" s="84">
        <v>0.2337648751144239</v>
      </c>
      <c r="W888" s="84">
        <v>0.2173643235924631</v>
      </c>
      <c r="X888" s="84">
        <v>0.197348031619623</v>
      </c>
      <c r="Y888" s="84">
        <v>0.21494672496497849</v>
      </c>
      <c r="Z888" s="84">
        <v>0.2081329853001786</v>
      </c>
      <c r="AA888" s="84">
        <v>0.18906285662117131</v>
      </c>
      <c r="AB888" s="84">
        <v>0.24114063512637721</v>
      </c>
      <c r="AC888" s="84">
        <v>0.15618900873138161</v>
      </c>
      <c r="AD888" s="84">
        <v>0.2033424865069596</v>
      </c>
      <c r="AE888" s="84">
        <v>0.2063898507288969</v>
      </c>
      <c r="AF888" s="84">
        <v>0.2121559633027523</v>
      </c>
      <c r="AG888" s="84">
        <v>0.35967513983717181</v>
      </c>
      <c r="AH888" s="84">
        <v>0.44973995271867612</v>
      </c>
      <c r="AI888" s="84">
        <v>0.93318853171155536</v>
      </c>
      <c r="AJ888" s="84">
        <v>0.62043234094930366</v>
      </c>
      <c r="AK888" s="84">
        <v>0.85165125495376504</v>
      </c>
    </row>
    <row r="889" spans="1:50">
      <c r="A889" s="84">
        <v>2</v>
      </c>
      <c r="B889" s="84">
        <v>0.50574041642342871</v>
      </c>
      <c r="C889" s="84">
        <v>0.4353324391645908</v>
      </c>
      <c r="D889" s="84">
        <v>0.50098666507205647</v>
      </c>
      <c r="E889" s="84">
        <v>0.48377403846153832</v>
      </c>
      <c r="F889" s="84">
        <v>0.46501342118106381</v>
      </c>
      <c r="G889" s="84">
        <v>0.50549524192467488</v>
      </c>
      <c r="H889" s="84">
        <v>0.51970245275432247</v>
      </c>
      <c r="I889" s="84">
        <v>0.42107389056441202</v>
      </c>
      <c r="J889" s="84">
        <v>0.47213047068538389</v>
      </c>
      <c r="K889" s="84">
        <v>0.6833238474672737</v>
      </c>
      <c r="L889" s="84">
        <v>0.41394288778656668</v>
      </c>
      <c r="M889" s="84">
        <v>0.74539601736786931</v>
      </c>
      <c r="N889" s="84">
        <v>0.14785518710069981</v>
      </c>
      <c r="O889" s="84">
        <v>0.30760263135981358</v>
      </c>
      <c r="P889" s="84">
        <v>0.35376121463077981</v>
      </c>
      <c r="Q889" s="84">
        <v>0.1371041681359757</v>
      </c>
      <c r="R889" s="84">
        <v>0.20001969667126249</v>
      </c>
      <c r="S889" s="84">
        <v>0.22893757401454909</v>
      </c>
      <c r="T889" s="84">
        <v>0.14710218895315871</v>
      </c>
      <c r="U889" s="84">
        <v>0.15419143908413091</v>
      </c>
      <c r="V889" s="84">
        <v>0.18721067085131421</v>
      </c>
      <c r="W889" s="84">
        <v>0.17223287825792619</v>
      </c>
      <c r="X889" s="84">
        <v>0.15039916831760849</v>
      </c>
      <c r="Y889" s="84">
        <v>0.16358195016343341</v>
      </c>
      <c r="Z889" s="84">
        <v>0.16298026285661951</v>
      </c>
      <c r="AA889" s="84">
        <v>0.1510384808508696</v>
      </c>
      <c r="AB889" s="84">
        <v>0.18988982501620219</v>
      </c>
      <c r="AC889" s="84">
        <v>0.1127375449409348</v>
      </c>
      <c r="AD889" s="84">
        <v>0.17163384149228289</v>
      </c>
      <c r="AE889" s="84">
        <v>0.17906712834987051</v>
      </c>
      <c r="AF889" s="84">
        <v>0.17591743119266051</v>
      </c>
      <c r="AG889" s="84">
        <v>0.29468320162430078</v>
      </c>
      <c r="AH889" s="84">
        <v>0.37801418439716322</v>
      </c>
      <c r="AI889" s="84">
        <v>0.59678540399652491</v>
      </c>
      <c r="AJ889" s="84">
        <v>0.48624253147678009</v>
      </c>
      <c r="AK889" s="84">
        <v>0.6657199471598414</v>
      </c>
    </row>
    <row r="890" spans="1:50">
      <c r="A890" s="84">
        <v>3</v>
      </c>
      <c r="B890" s="84">
        <v>0.49250827009145742</v>
      </c>
      <c r="C890" s="84">
        <v>0.40681028111570361</v>
      </c>
      <c r="D890" s="84">
        <v>0.4482449321294027</v>
      </c>
      <c r="E890" s="84">
        <v>0.34555288461538453</v>
      </c>
      <c r="F890" s="84">
        <v>0.40446559297218138</v>
      </c>
      <c r="G890" s="84">
        <v>0.44873341375150771</v>
      </c>
      <c r="H890" s="84">
        <v>0.49778850020104543</v>
      </c>
      <c r="I890" s="84">
        <v>0.40047393364928918</v>
      </c>
      <c r="J890" s="84">
        <v>0.44371043214973849</v>
      </c>
      <c r="K890" s="84">
        <v>0.50631758679567451</v>
      </c>
      <c r="L890" s="84">
        <v>0.4017428609733209</v>
      </c>
      <c r="M890" s="84">
        <v>0.62471926935169919</v>
      </c>
      <c r="N890" s="84">
        <v>0.140021296014603</v>
      </c>
      <c r="O890" s="84">
        <v>0.27970688650179037</v>
      </c>
      <c r="P890" s="84">
        <v>0.34138486312399352</v>
      </c>
      <c r="Q890" s="84">
        <v>0.12976937724804291</v>
      </c>
      <c r="R890" s="84">
        <v>0.189383494189482</v>
      </c>
      <c r="S890" s="84">
        <v>0.21963288783623761</v>
      </c>
      <c r="T890" s="84">
        <v>0.12895542701599191</v>
      </c>
      <c r="U890" s="84">
        <v>0.1460664458279832</v>
      </c>
      <c r="V890" s="84">
        <v>0.1661305086962207</v>
      </c>
      <c r="W890" s="84">
        <v>0.12501410357666709</v>
      </c>
      <c r="X890" s="84">
        <v>0.13157843118024359</v>
      </c>
      <c r="Y890" s="84">
        <v>0.14180498365666261</v>
      </c>
      <c r="Z890" s="84">
        <v>0.13783944681045929</v>
      </c>
      <c r="AA890" s="84">
        <v>0.13483361482631129</v>
      </c>
      <c r="AB890" s="84">
        <v>0.16031108230719379</v>
      </c>
      <c r="AC890" s="84">
        <v>9.4658448895737032E-2</v>
      </c>
      <c r="AD890" s="84">
        <v>0.1591113530915633</v>
      </c>
      <c r="AE890" s="84">
        <v>0.1661186603427707</v>
      </c>
      <c r="AF890" s="84">
        <v>0.1539755351681957</v>
      </c>
      <c r="AG890" s="84">
        <v>0.26583991878495938</v>
      </c>
      <c r="AH890" s="84">
        <v>0.33347517730496462</v>
      </c>
      <c r="AI890" s="84">
        <v>0.36655082536924422</v>
      </c>
      <c r="AJ890" s="84">
        <v>0.42303254096468951</v>
      </c>
      <c r="AK890" s="84">
        <v>0.53645970937912812</v>
      </c>
    </row>
    <row r="891" spans="1:50">
      <c r="A891" s="84">
        <v>4</v>
      </c>
      <c r="B891" s="84">
        <v>0.4895894142829344</v>
      </c>
      <c r="C891" s="84">
        <v>0.40516793036432808</v>
      </c>
      <c r="D891" s="84">
        <v>0.4278538539735694</v>
      </c>
      <c r="E891" s="84">
        <v>0.27448918269230771</v>
      </c>
      <c r="F891" s="84">
        <v>0.37585407515861391</v>
      </c>
      <c r="G891" s="84">
        <v>0.4288969307063395</v>
      </c>
      <c r="H891" s="84">
        <v>0.49236027342179323</v>
      </c>
      <c r="I891" s="84">
        <v>0.39702714347264118</v>
      </c>
      <c r="J891" s="84">
        <v>0.42499311863473721</v>
      </c>
      <c r="K891" s="84">
        <v>0.38611269208878768</v>
      </c>
      <c r="L891" s="84">
        <v>0.40021450596594721</v>
      </c>
      <c r="M891" s="84">
        <v>0.53144183260967204</v>
      </c>
      <c r="N891" s="84">
        <v>0.13424094919379381</v>
      </c>
      <c r="O891" s="84">
        <v>0.25947206261970202</v>
      </c>
      <c r="P891" s="84">
        <v>0.3210029905682078</v>
      </c>
      <c r="Q891" s="84">
        <v>0.1244798645884759</v>
      </c>
      <c r="R891" s="84">
        <v>0.18161737809167389</v>
      </c>
      <c r="S891" s="84">
        <v>0.20356115716460829</v>
      </c>
      <c r="T891" s="84">
        <v>0.1055914710218895</v>
      </c>
      <c r="U891" s="84">
        <v>0.1401318558002525</v>
      </c>
      <c r="V891" s="84">
        <v>0.14439649535765661</v>
      </c>
      <c r="W891" s="84">
        <v>0.101263680469367</v>
      </c>
      <c r="X891" s="84">
        <v>0.1224279633588984</v>
      </c>
      <c r="Y891" s="84">
        <v>0.128411937003863</v>
      </c>
      <c r="Z891" s="84">
        <v>0.1174611897238632</v>
      </c>
      <c r="AA891" s="84">
        <v>0.12307481626877249</v>
      </c>
      <c r="AB891" s="84">
        <v>0.14250162022035001</v>
      </c>
      <c r="AC891" s="84">
        <v>9.193631227529532E-2</v>
      </c>
      <c r="AD891" s="84">
        <v>0.1544242969415775</v>
      </c>
      <c r="AE891" s="84">
        <v>0.1548869555096459</v>
      </c>
      <c r="AF891" s="84">
        <v>0.14243119266055049</v>
      </c>
      <c r="AG891" s="84">
        <v>0.25150785277783322</v>
      </c>
      <c r="AH891" s="84">
        <v>0.31148936170212771</v>
      </c>
      <c r="AI891" s="84">
        <v>0.20738488271068639</v>
      </c>
      <c r="AJ891" s="84">
        <v>0.3921327281585763</v>
      </c>
      <c r="AK891" s="84">
        <v>0.45508586525759592</v>
      </c>
    </row>
    <row r="892" spans="1:50">
      <c r="A892" s="84">
        <v>5</v>
      </c>
      <c r="B892" s="84">
        <v>0.4892002335084647</v>
      </c>
      <c r="C892" s="84">
        <v>0.41483042728492042</v>
      </c>
      <c r="D892" s="84">
        <v>0.4210966931770615</v>
      </c>
      <c r="E892" s="84">
        <v>0.26742788461538458</v>
      </c>
      <c r="F892" s="84">
        <v>0.37600658857979502</v>
      </c>
      <c r="G892" s="84">
        <v>0.41214314435062321</v>
      </c>
      <c r="H892" s="84">
        <v>0.50844390832328101</v>
      </c>
      <c r="I892" s="84">
        <v>0.43480719517449379</v>
      </c>
      <c r="J892" s="84">
        <v>0.45589044866501521</v>
      </c>
      <c r="K892" s="84">
        <v>0.32066021627774621</v>
      </c>
      <c r="L892" s="84">
        <v>0.44863922777852261</v>
      </c>
      <c r="M892" s="84">
        <v>0.50396765982931557</v>
      </c>
      <c r="N892" s="84">
        <v>0.1491481594158808</v>
      </c>
      <c r="O892" s="84">
        <v>0.28220501290698657</v>
      </c>
      <c r="P892" s="84">
        <v>0.34202898550724631</v>
      </c>
      <c r="Q892" s="84">
        <v>0.1385147048451936</v>
      </c>
      <c r="R892" s="84">
        <v>0.20227074481555479</v>
      </c>
      <c r="S892" s="84">
        <v>0.21557266114024701</v>
      </c>
      <c r="T892" s="84">
        <v>0.11194283769989791</v>
      </c>
      <c r="U892" s="84">
        <v>0.15585312429189549</v>
      </c>
      <c r="V892" s="84">
        <v>0.15140578004446181</v>
      </c>
      <c r="W892" s="84">
        <v>0.1129978562563466</v>
      </c>
      <c r="X892" s="84">
        <v>0.1359722249465487</v>
      </c>
      <c r="Y892" s="84">
        <v>0.13658360572229061</v>
      </c>
      <c r="Z892" s="84">
        <v>0.10963044374227229</v>
      </c>
      <c r="AA892" s="84">
        <v>0.13001323777787921</v>
      </c>
      <c r="AB892" s="84">
        <v>0.15377835385612451</v>
      </c>
      <c r="AC892" s="84">
        <v>0.1015408320493066</v>
      </c>
      <c r="AD892" s="84">
        <v>0.17034371745099899</v>
      </c>
      <c r="AE892" s="84">
        <v>0.1678936188785754</v>
      </c>
      <c r="AF892" s="84">
        <v>0.1348623853211009</v>
      </c>
      <c r="AG892" s="84">
        <v>0.24661106355873169</v>
      </c>
      <c r="AH892" s="84">
        <v>0.29536643026004727</v>
      </c>
      <c r="AI892" s="84">
        <v>0.15499565595134671</v>
      </c>
      <c r="AJ892" s="84">
        <v>0.3904659332769187</v>
      </c>
      <c r="AK892" s="84">
        <v>0.42463672391017171</v>
      </c>
    </row>
    <row r="893" spans="1:50">
      <c r="A893" s="84">
        <v>6</v>
      </c>
      <c r="B893" s="84">
        <v>0.53278848024907566</v>
      </c>
      <c r="C893" s="84">
        <v>0.46286918676265282</v>
      </c>
      <c r="D893" s="84">
        <v>0.47096812772827851</v>
      </c>
      <c r="E893" s="84">
        <v>0.29492187499999989</v>
      </c>
      <c r="F893" s="84">
        <v>0.42185212298682279</v>
      </c>
      <c r="G893" s="84">
        <v>0.45288835276772549</v>
      </c>
      <c r="H893" s="84">
        <v>0.55528749497386398</v>
      </c>
      <c r="I893" s="84">
        <v>0.49975764756570462</v>
      </c>
      <c r="J893" s="84">
        <v>0.5184420589044868</v>
      </c>
      <c r="K893" s="84">
        <v>0.31098463289698353</v>
      </c>
      <c r="L893" s="84">
        <v>0.51840729320284207</v>
      </c>
      <c r="M893" s="84">
        <v>0.52829764934870482</v>
      </c>
      <c r="N893" s="84">
        <v>0.17652874961971399</v>
      </c>
      <c r="O893" s="84">
        <v>0.33191772837038902</v>
      </c>
      <c r="P893" s="84">
        <v>0.38849781458477101</v>
      </c>
      <c r="Q893" s="84">
        <v>0.16411594611749769</v>
      </c>
      <c r="R893" s="84">
        <v>0.2396944202144124</v>
      </c>
      <c r="S893" s="84">
        <v>0.2473777702588395</v>
      </c>
      <c r="T893" s="84">
        <v>0.1362708404219122</v>
      </c>
      <c r="U893" s="84">
        <v>0.18443626789818399</v>
      </c>
      <c r="V893" s="84">
        <v>0.1758075062115862</v>
      </c>
      <c r="W893" s="84">
        <v>0.15626762947083381</v>
      </c>
      <c r="X893" s="84">
        <v>0.16424746474176649</v>
      </c>
      <c r="Y893" s="84">
        <v>0.1560894850787452</v>
      </c>
      <c r="Z893" s="84">
        <v>0.12794797820213399</v>
      </c>
      <c r="AA893" s="84">
        <v>0.15336650385721459</v>
      </c>
      <c r="AB893" s="84">
        <v>0.176202203499676</v>
      </c>
      <c r="AC893" s="84">
        <v>0.1179250128402671</v>
      </c>
      <c r="AD893" s="84">
        <v>0.19809913833917239</v>
      </c>
      <c r="AE893" s="84">
        <v>0.19053161463031401</v>
      </c>
      <c r="AF893" s="84">
        <v>0.14801223241590211</v>
      </c>
      <c r="AG893" s="84">
        <v>0.272428688018791</v>
      </c>
      <c r="AH893" s="84">
        <v>0.32250591016548458</v>
      </c>
      <c r="AI893" s="84">
        <v>0.16993918331885319</v>
      </c>
      <c r="AJ893" s="84">
        <v>0.43313588224735239</v>
      </c>
      <c r="AK893" s="84">
        <v>0.46169088507265521</v>
      </c>
    </row>
    <row r="894" spans="1:50">
      <c r="A894" s="84">
        <v>7</v>
      </c>
      <c r="B894" s="84">
        <v>0.58863592138548337</v>
      </c>
      <c r="C894" s="84">
        <v>0.52336243943831595</v>
      </c>
      <c r="D894" s="84">
        <v>0.53112479818214442</v>
      </c>
      <c r="E894" s="84">
        <v>0.34299879807692307</v>
      </c>
      <c r="F894" s="84">
        <v>0.48843948267447529</v>
      </c>
      <c r="G894" s="84">
        <v>0.50696957512397789</v>
      </c>
      <c r="H894" s="84">
        <v>0.62444712505026123</v>
      </c>
      <c r="I894" s="84">
        <v>0.5943289530374839</v>
      </c>
      <c r="J894" s="84">
        <v>0.57080924855491322</v>
      </c>
      <c r="K894" s="84">
        <v>0.35606146841206598</v>
      </c>
      <c r="L894" s="84">
        <v>0.61067167180587201</v>
      </c>
      <c r="M894" s="84">
        <v>0.56977092379098659</v>
      </c>
      <c r="N894" s="84">
        <v>0.2135686035898996</v>
      </c>
      <c r="O894" s="84">
        <v>0.39707719210592057</v>
      </c>
      <c r="P894" s="84">
        <v>0.42907752472969851</v>
      </c>
      <c r="Q894" s="84">
        <v>0.1976161929614218</v>
      </c>
      <c r="R894" s="84">
        <v>0.28868285545457101</v>
      </c>
      <c r="S894" s="84">
        <v>0.27711047200135352</v>
      </c>
      <c r="T894" s="84">
        <v>0.22904616082567769</v>
      </c>
      <c r="U894" s="84">
        <v>0.2280285291927879</v>
      </c>
      <c r="V894" s="84">
        <v>0.2173401333856414</v>
      </c>
      <c r="W894" s="84">
        <v>0.2319756290195194</v>
      </c>
      <c r="X894" s="84">
        <v>0.21270669465094841</v>
      </c>
      <c r="Y894" s="84">
        <v>0.17464023432525361</v>
      </c>
      <c r="Z894" s="84">
        <v>0.17996977606814121</v>
      </c>
      <c r="AA894" s="84">
        <v>0.19234947733601129</v>
      </c>
      <c r="AB894" s="84">
        <v>0.20152948801036941</v>
      </c>
      <c r="AC894" s="84">
        <v>0.14653312788906009</v>
      </c>
      <c r="AD894" s="84">
        <v>0.24512356784395431</v>
      </c>
      <c r="AE894" s="84">
        <v>0.21305321965839319</v>
      </c>
      <c r="AF894" s="84">
        <v>0.16880733944954129</v>
      </c>
      <c r="AG894" s="84">
        <v>0.31389215120329639</v>
      </c>
      <c r="AH894" s="84">
        <v>0.36373522458628837</v>
      </c>
      <c r="AI894" s="84">
        <v>0.19443961772371851</v>
      </c>
      <c r="AJ894" s="84">
        <v>0.49344821396517669</v>
      </c>
      <c r="AK894" s="84">
        <v>0.51228533685601063</v>
      </c>
    </row>
    <row r="895" spans="1:50">
      <c r="A895" s="84">
        <v>8</v>
      </c>
      <c r="B895" s="84">
        <v>0.6427320490367775</v>
      </c>
      <c r="C895" s="84">
        <v>0.60747817042126273</v>
      </c>
      <c r="D895" s="84">
        <v>0.55606051545775281</v>
      </c>
      <c r="E895" s="84">
        <v>0.42773437499999989</v>
      </c>
      <c r="F895" s="84">
        <v>0.58440092728160098</v>
      </c>
      <c r="G895" s="84">
        <v>0.53290443640262697</v>
      </c>
      <c r="H895" s="84">
        <v>0.66686771210293527</v>
      </c>
      <c r="I895" s="84">
        <v>0.59906828953037483</v>
      </c>
      <c r="J895" s="84">
        <v>0.56117533718689794</v>
      </c>
      <c r="K895" s="84">
        <v>0.42618099032441659</v>
      </c>
      <c r="L895" s="84">
        <v>0.58350985386781051</v>
      </c>
      <c r="M895" s="84">
        <v>0.60398263213055836</v>
      </c>
      <c r="N895" s="84">
        <v>0.2118192881046547</v>
      </c>
      <c r="O895" s="84">
        <v>0.39074860521275712</v>
      </c>
      <c r="P895" s="84">
        <v>0.42594893029675629</v>
      </c>
      <c r="Q895" s="84">
        <v>0.19542986106213411</v>
      </c>
      <c r="R895" s="84">
        <v>0.28495455696558708</v>
      </c>
      <c r="S895" s="84">
        <v>0.2794789375740146</v>
      </c>
      <c r="T895" s="84">
        <v>0.34495860269933087</v>
      </c>
      <c r="U895" s="84">
        <v>0.25575924986782039</v>
      </c>
      <c r="V895" s="84">
        <v>0.25644043415718581</v>
      </c>
      <c r="W895" s="84">
        <v>0.36477490691639403</v>
      </c>
      <c r="X895" s="84">
        <v>0.28698927051254391</v>
      </c>
      <c r="Y895" s="84">
        <v>0.24646601859319939</v>
      </c>
      <c r="Z895" s="84">
        <v>0.31570270641571652</v>
      </c>
      <c r="AA895" s="84">
        <v>0.2557629981284521</v>
      </c>
      <c r="AB895" s="84">
        <v>0.23250810110174991</v>
      </c>
      <c r="AC895" s="84">
        <v>0.18305084745762709</v>
      </c>
      <c r="AD895" s="84">
        <v>0.25482908815453098</v>
      </c>
      <c r="AE895" s="84">
        <v>0.21654494136817301</v>
      </c>
      <c r="AF895" s="84">
        <v>0.19671253822629969</v>
      </c>
      <c r="AG895" s="84">
        <v>0.38264625674303793</v>
      </c>
      <c r="AH895" s="84">
        <v>0.39465721040189128</v>
      </c>
      <c r="AI895" s="84">
        <v>0.23605560382276289</v>
      </c>
      <c r="AJ895" s="84">
        <v>0.5815575557094137</v>
      </c>
      <c r="AK895" s="84">
        <v>0.53969616908850726</v>
      </c>
    </row>
    <row r="896" spans="1:50">
      <c r="A896" s="84">
        <v>9</v>
      </c>
      <c r="B896" s="84">
        <v>0.57559836544074727</v>
      </c>
      <c r="C896" s="84">
        <v>0.57517860564421197</v>
      </c>
      <c r="D896" s="84">
        <v>0.52478622256772112</v>
      </c>
      <c r="E896" s="84">
        <v>0.43073918269230771</v>
      </c>
      <c r="F896" s="84">
        <v>0.56991215226939973</v>
      </c>
      <c r="G896" s="84">
        <v>0.50924809006835547</v>
      </c>
      <c r="H896" s="84">
        <v>0.61700844390832321</v>
      </c>
      <c r="I896" s="84">
        <v>0.54130762602326588</v>
      </c>
      <c r="J896" s="84">
        <v>0.53826039086154698</v>
      </c>
      <c r="K896" s="84">
        <v>0.47342060330108138</v>
      </c>
      <c r="L896" s="84">
        <v>0.52103499128569519</v>
      </c>
      <c r="M896" s="84">
        <v>0.62980985177421778</v>
      </c>
      <c r="N896" s="84">
        <v>0.28460602372984489</v>
      </c>
      <c r="O896" s="84">
        <v>0.37998584395037072</v>
      </c>
      <c r="P896" s="84">
        <v>0.41808143547273963</v>
      </c>
      <c r="Q896" s="84">
        <v>0.20551519853304179</v>
      </c>
      <c r="R896" s="84">
        <v>0.26514533329581591</v>
      </c>
      <c r="S896" s="84">
        <v>0.27546100490610731</v>
      </c>
      <c r="T896" s="84">
        <v>0.45174095497334699</v>
      </c>
      <c r="U896" s="84">
        <v>0.29365430473580278</v>
      </c>
      <c r="V896" s="84">
        <v>0.31858245063423563</v>
      </c>
      <c r="W896" s="84">
        <v>0.44138553537177028</v>
      </c>
      <c r="X896" s="84">
        <v>0.37196210352876558</v>
      </c>
      <c r="Y896" s="84">
        <v>0.33580252154349027</v>
      </c>
      <c r="Z896" s="84">
        <v>0.45006182167880199</v>
      </c>
      <c r="AA896" s="84">
        <v>0.34372574976035047</v>
      </c>
      <c r="AB896" s="84">
        <v>0.37345430978613092</v>
      </c>
      <c r="AC896" s="84">
        <v>0.35439137134052401</v>
      </c>
      <c r="AD896" s="84">
        <v>0.29179291733737339</v>
      </c>
      <c r="AE896" s="84">
        <v>0.26537084994325949</v>
      </c>
      <c r="AF896" s="84">
        <v>0.2004587155963303</v>
      </c>
      <c r="AG896" s="84">
        <v>0.38252682285964529</v>
      </c>
      <c r="AH896" s="84">
        <v>0.3938534278959811</v>
      </c>
      <c r="AI896" s="84">
        <v>0.2400521285838402</v>
      </c>
      <c r="AJ896" s="84">
        <v>0.5661717568018052</v>
      </c>
      <c r="AK896" s="84">
        <v>0.52542932628797889</v>
      </c>
    </row>
    <row r="897" spans="1:37">
      <c r="A897" s="84">
        <v>10</v>
      </c>
      <c r="B897" s="84">
        <v>0.51352403191282348</v>
      </c>
      <c r="C897" s="84">
        <v>0.51282402211698996</v>
      </c>
      <c r="D897" s="84">
        <v>0.52203551994259412</v>
      </c>
      <c r="E897" s="84">
        <v>0.39227764423076922</v>
      </c>
      <c r="F897" s="84">
        <v>0.51400073206442165</v>
      </c>
      <c r="G897" s="84">
        <v>0.51695483179198487</v>
      </c>
      <c r="H897" s="84">
        <v>0.55126658624849212</v>
      </c>
      <c r="I897" s="84">
        <v>0.51279082292115474</v>
      </c>
      <c r="J897" s="84">
        <v>0.53461326727222669</v>
      </c>
      <c r="K897" s="84">
        <v>0.56175298804780871</v>
      </c>
      <c r="L897" s="84">
        <v>0.50366000804397393</v>
      </c>
      <c r="M897" s="84">
        <v>0.69157059440035906</v>
      </c>
      <c r="N897" s="84">
        <v>0.4316245816854275</v>
      </c>
      <c r="O897" s="84">
        <v>0.44574902156715812</v>
      </c>
      <c r="P897" s="84">
        <v>0.43087186565447427</v>
      </c>
      <c r="Q897" s="84">
        <v>0.30277170463361308</v>
      </c>
      <c r="R897" s="84">
        <v>0.28927375559244778</v>
      </c>
      <c r="S897" s="84">
        <v>0.30066824564371519</v>
      </c>
      <c r="T897" s="84">
        <v>0.57559260519451072</v>
      </c>
      <c r="U897" s="84">
        <v>0.38602889605835328</v>
      </c>
      <c r="V897" s="84">
        <v>0.3952399633843337</v>
      </c>
      <c r="W897" s="84">
        <v>0.53136635450750314</v>
      </c>
      <c r="X897" s="84">
        <v>0.50375630136717597</v>
      </c>
      <c r="Y897" s="84">
        <v>0.47465721441609721</v>
      </c>
      <c r="Z897" s="84">
        <v>0.62165132573155646</v>
      </c>
      <c r="AA897" s="84">
        <v>0.47801159446752178</v>
      </c>
      <c r="AB897" s="84">
        <v>0.5563188593648738</v>
      </c>
      <c r="AC897" s="84">
        <v>0.58597842835130987</v>
      </c>
      <c r="AD897" s="84">
        <v>0.39203200454502429</v>
      </c>
      <c r="AE897" s="84">
        <v>0.35880350336078209</v>
      </c>
      <c r="AF897" s="84">
        <v>0.30550458715596329</v>
      </c>
      <c r="AG897" s="84">
        <v>0.37687361904572331</v>
      </c>
      <c r="AH897" s="84">
        <v>0.45021276595744691</v>
      </c>
      <c r="AI897" s="84">
        <v>0.30165073848827112</v>
      </c>
      <c r="AJ897" s="84">
        <v>0.52680975459650736</v>
      </c>
      <c r="AK897" s="84">
        <v>0.54630118890356683</v>
      </c>
    </row>
    <row r="898" spans="1:37">
      <c r="A898" s="84">
        <v>11</v>
      </c>
      <c r="B898" s="84">
        <v>0.50321074138937538</v>
      </c>
      <c r="C898" s="84">
        <v>0.49880929570525262</v>
      </c>
      <c r="D898" s="84">
        <v>0.51946421096693174</v>
      </c>
      <c r="E898" s="84">
        <v>0.48828124999999989</v>
      </c>
      <c r="F898" s="84">
        <v>0.52022327964860893</v>
      </c>
      <c r="G898" s="84">
        <v>0.52084171022651116</v>
      </c>
      <c r="H898" s="84">
        <v>0.53759549658222749</v>
      </c>
      <c r="I898" s="84">
        <v>0.508993968117191</v>
      </c>
      <c r="J898" s="84">
        <v>0.53881090008257648</v>
      </c>
      <c r="K898" s="84">
        <v>0.58656801365964717</v>
      </c>
      <c r="L898" s="84">
        <v>0.49424855878804141</v>
      </c>
      <c r="M898" s="84">
        <v>0.71118430902829755</v>
      </c>
      <c r="N898" s="84">
        <v>0.49809857012473391</v>
      </c>
      <c r="O898" s="84">
        <v>0.48630194021150808</v>
      </c>
      <c r="P898" s="84">
        <v>0.43225212790430179</v>
      </c>
      <c r="Q898" s="84">
        <v>0.44213273150433741</v>
      </c>
      <c r="R898" s="84">
        <v>0.34875770280536872</v>
      </c>
      <c r="S898" s="84">
        <v>0.33243106073422429</v>
      </c>
      <c r="T898" s="84">
        <v>0.64415334013836911</v>
      </c>
      <c r="U898" s="84">
        <v>0.48378777906060833</v>
      </c>
      <c r="V898" s="84">
        <v>0.46622204786190652</v>
      </c>
      <c r="W898" s="84">
        <v>0.65953965925758773</v>
      </c>
      <c r="X898" s="84">
        <v>0.61162982287518874</v>
      </c>
      <c r="Y898" s="84">
        <v>0.58997325635692144</v>
      </c>
      <c r="Z898" s="84">
        <v>0.73434995649585566</v>
      </c>
      <c r="AA898" s="84">
        <v>0.60707536403889162</v>
      </c>
      <c r="AB898" s="84">
        <v>0.68025923525599485</v>
      </c>
      <c r="AC898" s="84">
        <v>0.78335901386748863</v>
      </c>
      <c r="AD898" s="84">
        <v>0.5595350819051228</v>
      </c>
      <c r="AE898" s="84">
        <v>0.49585358046963651</v>
      </c>
      <c r="AF898" s="84">
        <v>0.52515290519877678</v>
      </c>
      <c r="AG898" s="84">
        <v>0.46258733602723101</v>
      </c>
      <c r="AH898" s="84">
        <v>0.57380614657210405</v>
      </c>
      <c r="AI898" s="84">
        <v>0.43657688966116431</v>
      </c>
      <c r="AJ898" s="84">
        <v>0.53329743313588207</v>
      </c>
      <c r="AK898" s="84">
        <v>0.58573315719947172</v>
      </c>
    </row>
    <row r="899" spans="1:37">
      <c r="A899" s="84">
        <v>12</v>
      </c>
      <c r="B899" s="84">
        <v>0.51041058571706555</v>
      </c>
      <c r="C899" s="84">
        <v>0.50521446363561706</v>
      </c>
      <c r="D899" s="84">
        <v>0.52071996651318553</v>
      </c>
      <c r="E899" s="84">
        <v>0.38416466346153838</v>
      </c>
      <c r="F899" s="84">
        <v>0.50289775500244016</v>
      </c>
      <c r="G899" s="84">
        <v>0.52539874011526599</v>
      </c>
      <c r="H899" s="84">
        <v>0.52573381584238033</v>
      </c>
      <c r="I899" s="84">
        <v>0.49628392934080151</v>
      </c>
      <c r="J899" s="84">
        <v>0.53406275805119741</v>
      </c>
      <c r="K899" s="84">
        <v>0.57598178713716564</v>
      </c>
      <c r="L899" s="84">
        <v>0.47676632256334628</v>
      </c>
      <c r="M899" s="84">
        <v>0.69898188351549617</v>
      </c>
      <c r="N899" s="84">
        <v>0.59818983875874665</v>
      </c>
      <c r="O899" s="84">
        <v>0.52090099092347431</v>
      </c>
      <c r="P899" s="84">
        <v>0.42213020473890028</v>
      </c>
      <c r="Q899" s="84">
        <v>0.54446716975809284</v>
      </c>
      <c r="R899" s="84">
        <v>0.42895129294577777</v>
      </c>
      <c r="S899" s="84">
        <v>0.35488918964642202</v>
      </c>
      <c r="T899" s="84">
        <v>0.72099353521605991</v>
      </c>
      <c r="U899" s="84">
        <v>0.56862004596609739</v>
      </c>
      <c r="V899" s="84">
        <v>0.53307179285994499</v>
      </c>
      <c r="W899" s="84">
        <v>0.78466659144759132</v>
      </c>
      <c r="X899" s="84">
        <v>0.69308173633314363</v>
      </c>
      <c r="Y899" s="84">
        <v>0.66729634503544577</v>
      </c>
      <c r="Z899" s="84">
        <v>0.75720108073453318</v>
      </c>
      <c r="AA899" s="84">
        <v>0.70058885287807537</v>
      </c>
      <c r="AB899" s="84">
        <v>0.75414128321451734</v>
      </c>
      <c r="AC899" s="84">
        <v>0.87021058038007204</v>
      </c>
      <c r="AD899" s="84">
        <v>0.66950336142410771</v>
      </c>
      <c r="AE899" s="84">
        <v>0.58742398230860993</v>
      </c>
      <c r="AF899" s="84">
        <v>0.71406727828746175</v>
      </c>
      <c r="AG899" s="84">
        <v>0.5877739514700322</v>
      </c>
      <c r="AH899" s="84">
        <v>0.69427895981087462</v>
      </c>
      <c r="AI899" s="84">
        <v>0.5474370112945266</v>
      </c>
      <c r="AJ899" s="84">
        <v>0.5550426955919685</v>
      </c>
      <c r="AK899" s="84">
        <v>0.63223249669749015</v>
      </c>
    </row>
    <row r="900" spans="1:37">
      <c r="A900" s="84">
        <v>13</v>
      </c>
      <c r="B900" s="84">
        <v>0.49931893364467789</v>
      </c>
      <c r="C900" s="84">
        <v>0.49188405003695268</v>
      </c>
      <c r="D900" s="84">
        <v>0.51719189140704425</v>
      </c>
      <c r="E900" s="84">
        <v>0.45718149038461531</v>
      </c>
      <c r="F900" s="84">
        <v>0.50469741337237672</v>
      </c>
      <c r="G900" s="84">
        <v>0.52050663449939683</v>
      </c>
      <c r="H900" s="84">
        <v>0.50743868114193802</v>
      </c>
      <c r="I900" s="84">
        <v>0.49380654890133568</v>
      </c>
      <c r="J900" s="84">
        <v>0.54252683732452522</v>
      </c>
      <c r="K900" s="84">
        <v>0.57017643710870813</v>
      </c>
      <c r="L900" s="84">
        <v>0.47971577959512002</v>
      </c>
      <c r="M900" s="84">
        <v>0.70369815840694716</v>
      </c>
      <c r="N900" s="84">
        <v>0.6342409491937937</v>
      </c>
      <c r="O900" s="84">
        <v>0.55910150720293139</v>
      </c>
      <c r="P900" s="84">
        <v>0.44610075914423741</v>
      </c>
      <c r="Q900" s="84">
        <v>0.62902884547570348</v>
      </c>
      <c r="R900" s="84">
        <v>0.50987647373308198</v>
      </c>
      <c r="S900" s="84">
        <v>0.51632549484012868</v>
      </c>
      <c r="T900" s="84">
        <v>0.74895089032550777</v>
      </c>
      <c r="U900" s="84">
        <v>0.65033395556610596</v>
      </c>
      <c r="V900" s="84">
        <v>0.62591866091277604</v>
      </c>
      <c r="W900" s="84">
        <v>0.80542705630147804</v>
      </c>
      <c r="X900" s="84">
        <v>0.73163531511739655</v>
      </c>
      <c r="Y900" s="84">
        <v>0.73199049114912762</v>
      </c>
      <c r="Z900" s="84">
        <v>0.76265054723634196</v>
      </c>
      <c r="AA900" s="84">
        <v>0.75512849774044799</v>
      </c>
      <c r="AB900" s="84">
        <v>0.81174335709656531</v>
      </c>
      <c r="AC900" s="84">
        <v>0.91802773497688783</v>
      </c>
      <c r="AD900" s="84">
        <v>0.7819216930214945</v>
      </c>
      <c r="AE900" s="84">
        <v>0.65225361538685378</v>
      </c>
      <c r="AF900" s="84">
        <v>0.86200305810397548</v>
      </c>
      <c r="AG900" s="84">
        <v>0.69988255668133048</v>
      </c>
      <c r="AH900" s="84">
        <v>0.79531914893617039</v>
      </c>
      <c r="AI900" s="84">
        <v>0.67602085143353619</v>
      </c>
      <c r="AJ900" s="84">
        <v>0.57604431110085386</v>
      </c>
      <c r="AK900" s="84">
        <v>0.66591809775429334</v>
      </c>
    </row>
    <row r="901" spans="1:37">
      <c r="A901" s="84">
        <v>14</v>
      </c>
      <c r="B901" s="84">
        <v>0.5059350068106635</v>
      </c>
      <c r="C901" s="84">
        <v>0.49549722168997878</v>
      </c>
      <c r="D901" s="84">
        <v>0.53345691562518682</v>
      </c>
      <c r="E901" s="84">
        <v>0.4585336538461538</v>
      </c>
      <c r="F901" s="84">
        <v>0.52790995607613467</v>
      </c>
      <c r="G901" s="84">
        <v>0.53558504221954162</v>
      </c>
      <c r="H901" s="84">
        <v>0.50643345396059503</v>
      </c>
      <c r="I901" s="84">
        <v>0.49550301594140461</v>
      </c>
      <c r="J901" s="84">
        <v>0.544522433250757</v>
      </c>
      <c r="K901" s="84">
        <v>0.57677859988616953</v>
      </c>
      <c r="L901" s="84">
        <v>0.48290655583858422</v>
      </c>
      <c r="M901" s="84">
        <v>0.70901332534810591</v>
      </c>
      <c r="N901" s="84">
        <v>0.70801642835412237</v>
      </c>
      <c r="O901" s="84">
        <v>0.60594137730035824</v>
      </c>
      <c r="P901" s="84">
        <v>0.53374741200828157</v>
      </c>
      <c r="Q901" s="84">
        <v>0.72388743917060427</v>
      </c>
      <c r="R901" s="84">
        <v>0.63620248178057892</v>
      </c>
      <c r="S901" s="84">
        <v>0.64223481644391811</v>
      </c>
      <c r="T901" s="84">
        <v>0.81325847794034278</v>
      </c>
      <c r="U901" s="84">
        <v>0.73838169125025632</v>
      </c>
      <c r="V901" s="84">
        <v>0.71324702497711501</v>
      </c>
      <c r="W901" s="84">
        <v>0.86302606340968069</v>
      </c>
      <c r="X901" s="84">
        <v>0.79784625644848073</v>
      </c>
      <c r="Y901" s="84">
        <v>0.81897100649488475</v>
      </c>
      <c r="Z901" s="84">
        <v>0.86811375188899575</v>
      </c>
      <c r="AA901" s="84">
        <v>0.86089377824439683</v>
      </c>
      <c r="AB901" s="84">
        <v>0.8435774465327287</v>
      </c>
      <c r="AC901" s="84">
        <v>1</v>
      </c>
      <c r="AD901" s="84">
        <v>0.89567749266168017</v>
      </c>
      <c r="AE901" s="84">
        <v>0.79625803823435282</v>
      </c>
      <c r="AF901" s="84">
        <v>0.94495412844036697</v>
      </c>
      <c r="AG901" s="84">
        <v>0.85681867945936263</v>
      </c>
      <c r="AH901" s="84">
        <v>0.8829314420803781</v>
      </c>
      <c r="AI901" s="84">
        <v>0.85655951346655101</v>
      </c>
      <c r="AJ901" s="84">
        <v>0.66925660948278076</v>
      </c>
      <c r="AK901" s="84">
        <v>0.72556142668428003</v>
      </c>
    </row>
    <row r="902" spans="1:37">
      <c r="A902" s="84">
        <v>15</v>
      </c>
      <c r="B902" s="84">
        <v>0.50204319906596606</v>
      </c>
      <c r="C902" s="84">
        <v>0.4933621657131908</v>
      </c>
      <c r="D902" s="84">
        <v>0.52747712730969332</v>
      </c>
      <c r="E902" s="84">
        <v>0.37289663461538458</v>
      </c>
      <c r="F902" s="84">
        <v>0.52623230844314295</v>
      </c>
      <c r="G902" s="84">
        <v>0.53089398203994098</v>
      </c>
      <c r="H902" s="84">
        <v>0.50562927221552068</v>
      </c>
      <c r="I902" s="84">
        <v>0.5084823352003448</v>
      </c>
      <c r="J902" s="84">
        <v>0.54376548307184147</v>
      </c>
      <c r="K902" s="84">
        <v>0.60956175298804793</v>
      </c>
      <c r="L902" s="84">
        <v>0.49743933503150561</v>
      </c>
      <c r="M902" s="84">
        <v>0.7305734391375952</v>
      </c>
      <c r="N902" s="84">
        <v>0.80613020991785833</v>
      </c>
      <c r="O902" s="84">
        <v>0.69803897077192123</v>
      </c>
      <c r="P902" s="84">
        <v>0.62512077294685986</v>
      </c>
      <c r="Q902" s="84">
        <v>0.83235771210945753</v>
      </c>
      <c r="R902" s="84">
        <v>0.76755114100002808</v>
      </c>
      <c r="S902" s="84">
        <v>0.76243444425647111</v>
      </c>
      <c r="T902" s="84">
        <v>0.88970171260065789</v>
      </c>
      <c r="U902" s="84">
        <v>0.82638626627965939</v>
      </c>
      <c r="V902" s="84">
        <v>0.79217993984569102</v>
      </c>
      <c r="W902" s="84">
        <v>0.90178269209071438</v>
      </c>
      <c r="X902" s="84">
        <v>0.88120083952845163</v>
      </c>
      <c r="Y902" s="84">
        <v>0.87893195228594445</v>
      </c>
      <c r="Z902" s="84">
        <v>0.95278655492970643</v>
      </c>
      <c r="AA902" s="84">
        <v>0.94750536358241677</v>
      </c>
      <c r="AB902" s="84">
        <v>0.89011017498379785</v>
      </c>
      <c r="AC902" s="84">
        <v>0.9865947611710324</v>
      </c>
      <c r="AD902" s="84">
        <v>0.94942477038159301</v>
      </c>
      <c r="AE902" s="84">
        <v>0.89711060028515732</v>
      </c>
      <c r="AF902" s="84">
        <v>0.99235474006116209</v>
      </c>
      <c r="AG902" s="84">
        <v>0.95843700857933412</v>
      </c>
      <c r="AH902" s="84">
        <v>0.96326241134751767</v>
      </c>
      <c r="AI902" s="84">
        <v>0.97124239791485678</v>
      </c>
      <c r="AJ902" s="84">
        <v>0.72087596481780647</v>
      </c>
      <c r="AK902" s="84">
        <v>0.78665785997357995</v>
      </c>
    </row>
    <row r="903" spans="1:37">
      <c r="A903" s="84">
        <v>16</v>
      </c>
      <c r="B903" s="84">
        <v>0.51430239346176299</v>
      </c>
      <c r="C903" s="84">
        <v>0.51109955382804562</v>
      </c>
      <c r="D903" s="84">
        <v>0.52945045745380614</v>
      </c>
      <c r="E903" s="84">
        <v>0.83909254807692291</v>
      </c>
      <c r="F903" s="84">
        <v>0.61661176183504141</v>
      </c>
      <c r="G903" s="84">
        <v>0.53370861814770132</v>
      </c>
      <c r="H903" s="84">
        <v>0.53719340570969043</v>
      </c>
      <c r="I903" s="84">
        <v>0.55873007324429125</v>
      </c>
      <c r="J903" s="84">
        <v>0.59159097164877528</v>
      </c>
      <c r="K903" s="84">
        <v>0.78588503130335807</v>
      </c>
      <c r="L903" s="84">
        <v>0.5935380077758412</v>
      </c>
      <c r="M903" s="84">
        <v>0.77294505165443905</v>
      </c>
      <c r="N903" s="84">
        <v>0.90530879221174321</v>
      </c>
      <c r="O903" s="84">
        <v>0.84586560079940076</v>
      </c>
      <c r="P903" s="84">
        <v>0.80055210489993078</v>
      </c>
      <c r="Q903" s="84">
        <v>0.92418365187953999</v>
      </c>
      <c r="R903" s="84">
        <v>0.88933284560623538</v>
      </c>
      <c r="S903" s="84">
        <v>0.89781762815090527</v>
      </c>
      <c r="T903" s="84">
        <v>0.9398888510831348</v>
      </c>
      <c r="U903" s="84">
        <v>0.91316076264876944</v>
      </c>
      <c r="V903" s="84">
        <v>0.91706551588858365</v>
      </c>
      <c r="W903" s="84">
        <v>0.95091955319869137</v>
      </c>
      <c r="X903" s="84">
        <v>0.9472744748043388</v>
      </c>
      <c r="Y903" s="84">
        <v>0.92938404720465251</v>
      </c>
      <c r="Z903" s="84">
        <v>0.99377203828364713</v>
      </c>
      <c r="AA903" s="84">
        <v>0.9953439539873099</v>
      </c>
      <c r="AB903" s="84">
        <v>0.9419572261827609</v>
      </c>
      <c r="AC903" s="84">
        <v>0.99188495120698505</v>
      </c>
      <c r="AD903" s="84">
        <v>1</v>
      </c>
      <c r="AE903" s="84">
        <v>1</v>
      </c>
      <c r="AF903" s="84">
        <v>1</v>
      </c>
      <c r="AG903" s="84">
        <v>1</v>
      </c>
      <c r="AH903" s="84">
        <v>1</v>
      </c>
      <c r="AI903" s="84">
        <v>1</v>
      </c>
      <c r="AJ903" s="84">
        <v>0.75123727466215329</v>
      </c>
      <c r="AK903" s="84">
        <v>0.80468956406869219</v>
      </c>
    </row>
    <row r="904" spans="1:37">
      <c r="A904" s="84">
        <v>17</v>
      </c>
      <c r="B904" s="84">
        <v>0.57384705195563335</v>
      </c>
      <c r="C904" s="84">
        <v>0.57030629841513125</v>
      </c>
      <c r="D904" s="84">
        <v>0.58894935119296776</v>
      </c>
      <c r="E904" s="84">
        <v>1</v>
      </c>
      <c r="F904" s="84">
        <v>0.67868472425573467</v>
      </c>
      <c r="G904" s="84">
        <v>0.59362015815574309</v>
      </c>
      <c r="H904" s="84">
        <v>0.60715721753116192</v>
      </c>
      <c r="I904" s="84">
        <v>0.63940650581645864</v>
      </c>
      <c r="J904" s="84">
        <v>0.67120836774015979</v>
      </c>
      <c r="K904" s="84">
        <v>0.86863972680705759</v>
      </c>
      <c r="L904" s="84">
        <v>0.73773964338383191</v>
      </c>
      <c r="M904" s="84">
        <v>0.82804312022757887</v>
      </c>
      <c r="N904" s="84">
        <v>1</v>
      </c>
      <c r="O904" s="84">
        <v>0.97520609542842929</v>
      </c>
      <c r="P904" s="84">
        <v>0.95785599263860111</v>
      </c>
      <c r="Q904" s="84">
        <v>1</v>
      </c>
      <c r="R904" s="84">
        <v>0.98794282337713502</v>
      </c>
      <c r="S904" s="84">
        <v>1</v>
      </c>
      <c r="T904" s="84">
        <v>1</v>
      </c>
      <c r="U904" s="84">
        <v>0.99259794771086673</v>
      </c>
      <c r="V904" s="84">
        <v>1</v>
      </c>
      <c r="W904" s="84">
        <v>1</v>
      </c>
      <c r="X904" s="84">
        <v>1</v>
      </c>
      <c r="Y904" s="84">
        <v>1</v>
      </c>
      <c r="Z904" s="84">
        <v>1</v>
      </c>
      <c r="AA904" s="84">
        <v>1</v>
      </c>
      <c r="AB904" s="84">
        <v>1</v>
      </c>
      <c r="AC904" s="84">
        <v>0.90436569080636886</v>
      </c>
      <c r="AD904" s="84">
        <v>0.91456774926616824</v>
      </c>
      <c r="AE904" s="84">
        <v>0.93162044985014691</v>
      </c>
      <c r="AF904" s="84">
        <v>0.85313455657492354</v>
      </c>
      <c r="AG904" s="84">
        <v>0.87332046101479022</v>
      </c>
      <c r="AH904" s="84">
        <v>0.92392434988179717</v>
      </c>
      <c r="AI904" s="84">
        <v>0.82571676802780203</v>
      </c>
      <c r="AJ904" s="84">
        <v>0.74472395312459916</v>
      </c>
      <c r="AK904" s="84">
        <v>0.78916776750330253</v>
      </c>
    </row>
    <row r="905" spans="1:37">
      <c r="A905" s="84">
        <v>18</v>
      </c>
      <c r="B905" s="84">
        <v>0.67230978789647788</v>
      </c>
      <c r="C905" s="84">
        <v>0.66687652259600894</v>
      </c>
      <c r="D905" s="84">
        <v>0.68899120971117633</v>
      </c>
      <c r="E905" s="84">
        <v>0.91751802884615352</v>
      </c>
      <c r="F905" s="84">
        <v>0.74054416788677424</v>
      </c>
      <c r="G905" s="84">
        <v>0.68663718000268048</v>
      </c>
      <c r="H905" s="84">
        <v>0.70164857257740243</v>
      </c>
      <c r="I905" s="84">
        <v>0.74009047824213703</v>
      </c>
      <c r="J905" s="84">
        <v>0.76266171208367728</v>
      </c>
      <c r="K905" s="84">
        <v>0.84849174729652832</v>
      </c>
      <c r="L905" s="84">
        <v>0.84316932564686964</v>
      </c>
      <c r="M905" s="84">
        <v>0.87423266956131152</v>
      </c>
      <c r="N905" s="84">
        <v>0.96607849102525123</v>
      </c>
      <c r="O905" s="84">
        <v>1</v>
      </c>
      <c r="P905" s="84">
        <v>1</v>
      </c>
      <c r="Q905" s="84">
        <v>0.97164821214472097</v>
      </c>
      <c r="R905" s="84">
        <v>1</v>
      </c>
      <c r="S905" s="84">
        <v>0.98329385890712229</v>
      </c>
      <c r="T905" s="84">
        <v>0.97113530679369409</v>
      </c>
      <c r="U905" s="84">
        <v>1</v>
      </c>
      <c r="V905" s="84">
        <v>0.97735059500457655</v>
      </c>
      <c r="W905" s="84">
        <v>0.93991876339839808</v>
      </c>
      <c r="X905" s="84">
        <v>0.94925560502932471</v>
      </c>
      <c r="Y905" s="84">
        <v>0.93367152014263255</v>
      </c>
      <c r="Z905" s="84">
        <v>0.91528140312313966</v>
      </c>
      <c r="AA905" s="84">
        <v>0.89632537545076907</v>
      </c>
      <c r="AB905" s="84">
        <v>0.89845755022683105</v>
      </c>
      <c r="AC905" s="84">
        <v>0.80462249614792003</v>
      </c>
      <c r="AD905" s="84">
        <v>0.82644872644635936</v>
      </c>
      <c r="AE905" s="84">
        <v>0.82043821107457726</v>
      </c>
      <c r="AF905" s="84">
        <v>0.76093272171253812</v>
      </c>
      <c r="AG905" s="84">
        <v>0.80231701733781902</v>
      </c>
      <c r="AH905" s="84">
        <v>0.91068557919621751</v>
      </c>
      <c r="AI905" s="84">
        <v>0.70773240660295411</v>
      </c>
      <c r="AJ905" s="84">
        <v>0.77180295920198971</v>
      </c>
      <c r="AK905" s="84">
        <v>0.83018494055482173</v>
      </c>
    </row>
    <row r="906" spans="1:37">
      <c r="A906" s="84">
        <v>19</v>
      </c>
      <c r="B906" s="84">
        <v>0.78050204319906591</v>
      </c>
      <c r="C906" s="84">
        <v>0.77557276982454193</v>
      </c>
      <c r="D906" s="84">
        <v>0.79471386712910375</v>
      </c>
      <c r="E906" s="84">
        <v>0.84450120192307687</v>
      </c>
      <c r="F906" s="84">
        <v>0.81597730600292828</v>
      </c>
      <c r="G906" s="84">
        <v>0.78702586784613326</v>
      </c>
      <c r="H906" s="84">
        <v>0.80438279051065531</v>
      </c>
      <c r="I906" s="84">
        <v>0.8301647996553212</v>
      </c>
      <c r="J906" s="84">
        <v>0.83835672997522703</v>
      </c>
      <c r="K906" s="84">
        <v>0.73625498007968138</v>
      </c>
      <c r="L906" s="84">
        <v>0.86537069312240256</v>
      </c>
      <c r="M906" s="84">
        <v>0.88441383440634813</v>
      </c>
      <c r="N906" s="84">
        <v>0.85701247337998188</v>
      </c>
      <c r="O906" s="84">
        <v>0.91062952785410989</v>
      </c>
      <c r="P906" s="84">
        <v>0.89758454106280172</v>
      </c>
      <c r="Q906" s="84">
        <v>0.86070949996473667</v>
      </c>
      <c r="R906" s="84">
        <v>0.89961732181546994</v>
      </c>
      <c r="S906" s="84">
        <v>0.8869057689054306</v>
      </c>
      <c r="T906" s="84">
        <v>0.86667800839287745</v>
      </c>
      <c r="U906" s="84">
        <v>0.89158043527520325</v>
      </c>
      <c r="V906" s="84">
        <v>0.85997123054792712</v>
      </c>
      <c r="W906" s="84">
        <v>0.81620218887509877</v>
      </c>
      <c r="X906" s="84">
        <v>0.82524862203566063</v>
      </c>
      <c r="Y906" s="84">
        <v>0.80763679585685788</v>
      </c>
      <c r="Z906" s="84">
        <v>0.82305261711773592</v>
      </c>
      <c r="AA906" s="84">
        <v>0.79431232026292964</v>
      </c>
      <c r="AB906" s="84">
        <v>0.79598185353208051</v>
      </c>
      <c r="AC906" s="84">
        <v>0.72706728299948642</v>
      </c>
      <c r="AD906" s="84">
        <v>0.74495786383865192</v>
      </c>
      <c r="AE906" s="84">
        <v>0.72546338056856874</v>
      </c>
      <c r="AF906" s="84">
        <v>0.69992354740061147</v>
      </c>
      <c r="AG906" s="84">
        <v>0.79312060831657971</v>
      </c>
      <c r="AH906" s="84">
        <v>0.91276595744680877</v>
      </c>
      <c r="AI906" s="84">
        <v>0.61720243266724595</v>
      </c>
      <c r="AJ906" s="84">
        <v>0.83370515680693391</v>
      </c>
      <c r="AK906" s="84">
        <v>0.88665785997358015</v>
      </c>
    </row>
    <row r="907" spans="1:37">
      <c r="A907" s="84">
        <v>20</v>
      </c>
      <c r="B907" s="84">
        <v>0.86826230784199243</v>
      </c>
      <c r="C907" s="84">
        <v>0.86710645170120149</v>
      </c>
      <c r="D907" s="84">
        <v>0.87298929617891519</v>
      </c>
      <c r="E907" s="84">
        <v>0.73482572115384603</v>
      </c>
      <c r="F907" s="84">
        <v>0.86954001952171789</v>
      </c>
      <c r="G907" s="84">
        <v>0.8616807398472055</v>
      </c>
      <c r="H907" s="84">
        <v>0.90410132689987921</v>
      </c>
      <c r="I907" s="84">
        <v>0.92969086600603212</v>
      </c>
      <c r="J907" s="84">
        <v>0.93221855216074856</v>
      </c>
      <c r="K907" s="84">
        <v>0.68833238474672742</v>
      </c>
      <c r="L907" s="84">
        <v>0.92521785762166497</v>
      </c>
      <c r="M907" s="84">
        <v>0.9437790088336574</v>
      </c>
      <c r="N907" s="84">
        <v>0.75905080620626719</v>
      </c>
      <c r="O907" s="84">
        <v>0.8585644100258143</v>
      </c>
      <c r="P907" s="84">
        <v>0.87885898320680911</v>
      </c>
      <c r="Q907" s="84">
        <v>0.76091402778757311</v>
      </c>
      <c r="R907" s="84">
        <v>0.79333971130307546</v>
      </c>
      <c r="S907" s="84">
        <v>0.81022669599052621</v>
      </c>
      <c r="T907" s="84">
        <v>0.75399795848928208</v>
      </c>
      <c r="U907" s="84">
        <v>0.78631159834694686</v>
      </c>
      <c r="V907" s="84">
        <v>0.74222570942853394</v>
      </c>
      <c r="W907" s="84">
        <v>0.73727857384632745</v>
      </c>
      <c r="X907" s="84">
        <v>0.74620937211902494</v>
      </c>
      <c r="Y907" s="84">
        <v>0.72823364605000629</v>
      </c>
      <c r="Z907" s="84">
        <v>0.72922104684709443</v>
      </c>
      <c r="AA907" s="84">
        <v>0.72530241475327506</v>
      </c>
      <c r="AB907" s="84">
        <v>0.73996111471160075</v>
      </c>
      <c r="AC907" s="84">
        <v>0.63538777606574226</v>
      </c>
      <c r="AD907" s="84">
        <v>0.70241927847741703</v>
      </c>
      <c r="AE907" s="84">
        <v>0.69013879593796368</v>
      </c>
      <c r="AF907" s="84">
        <v>0.63669724770642189</v>
      </c>
      <c r="AG907" s="84">
        <v>0.76441666500786298</v>
      </c>
      <c r="AH907" s="84">
        <v>0.90066193853427912</v>
      </c>
      <c r="AI907" s="84">
        <v>0.51381407471763696</v>
      </c>
      <c r="AJ907" s="84">
        <v>0.89983844911147004</v>
      </c>
      <c r="AK907" s="84">
        <v>0.87437252311756941</v>
      </c>
    </row>
    <row r="908" spans="1:37">
      <c r="A908" s="84">
        <v>21</v>
      </c>
      <c r="B908" s="84">
        <v>0.97859505740416408</v>
      </c>
      <c r="C908" s="84">
        <v>0.97911477294500826</v>
      </c>
      <c r="D908" s="84">
        <v>0.97709741075165968</v>
      </c>
      <c r="E908" s="84">
        <v>0.76547475961538447</v>
      </c>
      <c r="F908" s="84">
        <v>0.96733162518301619</v>
      </c>
      <c r="G908" s="84">
        <v>0.96347674574453801</v>
      </c>
      <c r="H908" s="84">
        <v>0.99557700040209085</v>
      </c>
      <c r="I908" s="84">
        <v>1</v>
      </c>
      <c r="J908" s="84">
        <v>1</v>
      </c>
      <c r="K908" s="84">
        <v>0.67068867387592501</v>
      </c>
      <c r="L908" s="84">
        <v>1</v>
      </c>
      <c r="M908" s="84">
        <v>1</v>
      </c>
      <c r="N908" s="84">
        <v>0.71006997261940985</v>
      </c>
      <c r="O908" s="84">
        <v>0.85575401781996874</v>
      </c>
      <c r="P908" s="84">
        <v>0.89514607775477317</v>
      </c>
      <c r="Q908" s="84">
        <v>0.70202412017772753</v>
      </c>
      <c r="R908" s="84">
        <v>0.7411576015082022</v>
      </c>
      <c r="S908" s="84">
        <v>0.76416849940788356</v>
      </c>
      <c r="T908" s="84">
        <v>0.69394351820347067</v>
      </c>
      <c r="U908" s="84">
        <v>0.74426233045955315</v>
      </c>
      <c r="V908" s="84">
        <v>0.68494834575650576</v>
      </c>
      <c r="W908" s="84">
        <v>0.6663093760577683</v>
      </c>
      <c r="X908" s="84">
        <v>0.69665169376826641</v>
      </c>
      <c r="Y908" s="84">
        <v>0.67837585431082037</v>
      </c>
      <c r="Z908" s="84">
        <v>0.67133763795393142</v>
      </c>
      <c r="AA908" s="84">
        <v>0.67666955767562875</v>
      </c>
      <c r="AB908" s="84">
        <v>0.71012313674659766</v>
      </c>
      <c r="AC908" s="84">
        <v>0.5852593733949667</v>
      </c>
      <c r="AD908" s="84">
        <v>0.67132610548243543</v>
      </c>
      <c r="AE908" s="84">
        <v>0.6502167777228155</v>
      </c>
      <c r="AF908" s="84">
        <v>0.61406727828746177</v>
      </c>
      <c r="AG908" s="84">
        <v>0.77837052371757898</v>
      </c>
      <c r="AH908" s="84">
        <v>0.93172576832151333</v>
      </c>
      <c r="AI908" s="84">
        <v>0.51754995655951364</v>
      </c>
      <c r="AJ908" s="84">
        <v>0.9927686745134241</v>
      </c>
      <c r="AK908" s="84">
        <v>0.97972258916776744</v>
      </c>
    </row>
    <row r="909" spans="1:37">
      <c r="A909" s="84">
        <v>22</v>
      </c>
      <c r="B909" s="84">
        <v>1</v>
      </c>
      <c r="C909" s="84">
        <v>1</v>
      </c>
      <c r="D909" s="84">
        <v>1</v>
      </c>
      <c r="E909" s="84">
        <v>0.77073317307692291</v>
      </c>
      <c r="F909" s="84">
        <v>1</v>
      </c>
      <c r="G909" s="84">
        <v>1</v>
      </c>
      <c r="H909" s="84">
        <v>1</v>
      </c>
      <c r="I909" s="84">
        <v>0.92907152089616551</v>
      </c>
      <c r="J909" s="84">
        <v>0.95066061106523536</v>
      </c>
      <c r="K909" s="84">
        <v>0.54820717131474106</v>
      </c>
      <c r="L909" s="84">
        <v>0.90146132189301531</v>
      </c>
      <c r="M909" s="84">
        <v>0.90447671807156749</v>
      </c>
      <c r="N909" s="84">
        <v>0.57362336477030729</v>
      </c>
      <c r="O909" s="84">
        <v>0.72849529519527045</v>
      </c>
      <c r="P909" s="84">
        <v>0.78228663446054758</v>
      </c>
      <c r="Q909" s="84">
        <v>0.57105578672684953</v>
      </c>
      <c r="R909" s="84">
        <v>0.59808942288753186</v>
      </c>
      <c r="S909" s="84">
        <v>0.61673151750972766</v>
      </c>
      <c r="T909" s="84">
        <v>0.57859816264035391</v>
      </c>
      <c r="U909" s="84">
        <v>0.61909643169286899</v>
      </c>
      <c r="V909" s="84">
        <v>0.55574735190270685</v>
      </c>
      <c r="W909" s="84">
        <v>0.5621121516416564</v>
      </c>
      <c r="X909" s="84">
        <v>0.58271709068084188</v>
      </c>
      <c r="Y909" s="84">
        <v>0.57333276733030514</v>
      </c>
      <c r="Z909" s="84">
        <v>0.57150707514768517</v>
      </c>
      <c r="AA909" s="84">
        <v>0.5617747751860136</v>
      </c>
      <c r="AB909" s="84">
        <v>0.60394037589112126</v>
      </c>
      <c r="AC909" s="84">
        <v>0.47642526964560872</v>
      </c>
      <c r="AD909" s="84">
        <v>0.53570921314269504</v>
      </c>
      <c r="AE909" s="84">
        <v>0.53743416649693021</v>
      </c>
      <c r="AF909" s="84">
        <v>0.55718654434250769</v>
      </c>
      <c r="AG909" s="84">
        <v>0.76236638334295448</v>
      </c>
      <c r="AH909" s="84">
        <v>0.90349881796690334</v>
      </c>
      <c r="AI909" s="84">
        <v>0.49383145091225028</v>
      </c>
      <c r="AJ909" s="84">
        <v>1</v>
      </c>
      <c r="AK909" s="84">
        <v>1</v>
      </c>
    </row>
    <row r="910" spans="1:37">
      <c r="A910" s="84">
        <v>23</v>
      </c>
      <c r="B910" s="84">
        <v>0.87468379062074331</v>
      </c>
      <c r="C910" s="84">
        <v>0.86387649522349619</v>
      </c>
      <c r="D910" s="84">
        <v>0.90390480177001742</v>
      </c>
      <c r="E910" s="84">
        <v>0.6720252403846152</v>
      </c>
      <c r="F910" s="84">
        <v>0.87567105905319664</v>
      </c>
      <c r="G910" s="84">
        <v>0.90839029620694278</v>
      </c>
      <c r="H910" s="84">
        <v>0.87555287494973866</v>
      </c>
      <c r="I910" s="84">
        <v>0.78126346402412761</v>
      </c>
      <c r="J910" s="84">
        <v>0.80711533168180571</v>
      </c>
      <c r="K910" s="84">
        <v>0.42549800796812748</v>
      </c>
      <c r="L910" s="84">
        <v>0.73967019707735637</v>
      </c>
      <c r="M910" s="84">
        <v>0.73933223536457549</v>
      </c>
      <c r="N910" s="84">
        <v>0.39428049893519929</v>
      </c>
      <c r="O910" s="84">
        <v>0.55708218835873102</v>
      </c>
      <c r="P910" s="84">
        <v>0.62663906142166992</v>
      </c>
      <c r="Q910" s="84">
        <v>0.41046618238239652</v>
      </c>
      <c r="R910" s="84">
        <v>0.43511353724077773</v>
      </c>
      <c r="S910" s="84">
        <v>0.44700558281170699</v>
      </c>
      <c r="T910" s="84">
        <v>0.43966201655892029</v>
      </c>
      <c r="U910" s="84">
        <v>0.44314123245249631</v>
      </c>
      <c r="V910" s="84">
        <v>0.41409703151562699</v>
      </c>
      <c r="W910" s="84">
        <v>0.43117454586483139</v>
      </c>
      <c r="X910" s="84">
        <v>0.43742766913163728</v>
      </c>
      <c r="Y910" s="84">
        <v>0.44122766056798413</v>
      </c>
      <c r="Z910" s="84">
        <v>0.45743462929889628</v>
      </c>
      <c r="AA910" s="84">
        <v>0.42527959099831092</v>
      </c>
      <c r="AB910" s="84">
        <v>0.45402462734931948</v>
      </c>
      <c r="AC910" s="84">
        <v>0.35177195685670271</v>
      </c>
      <c r="AD910" s="84">
        <v>0.39364170059653458</v>
      </c>
      <c r="AE910" s="84">
        <v>0.38161608519800982</v>
      </c>
      <c r="AF910" s="84">
        <v>0.41353211009174312</v>
      </c>
      <c r="AG910" s="84">
        <v>0.60907299400840031</v>
      </c>
      <c r="AH910" s="84">
        <v>0.73834515366430264</v>
      </c>
      <c r="AI910" s="84">
        <v>0.39548218940052138</v>
      </c>
      <c r="AJ910" s="84">
        <v>0.85106546657435178</v>
      </c>
      <c r="AK910" s="84">
        <v>0.90429326287978873</v>
      </c>
    </row>
    <row r="911" spans="1:37">
      <c r="A911" s="84">
        <v>24</v>
      </c>
      <c r="B911" s="84">
        <v>0.71511967308814939</v>
      </c>
      <c r="C911" s="84">
        <v>0.71028932745736706</v>
      </c>
      <c r="D911" s="84">
        <v>0.72684326974825098</v>
      </c>
      <c r="E911" s="84">
        <v>0.55123197115384615</v>
      </c>
      <c r="F911" s="84">
        <v>0.72209004392386522</v>
      </c>
      <c r="G911" s="84">
        <v>0.73508913014341237</v>
      </c>
      <c r="H911" s="84">
        <v>0.70868516284680338</v>
      </c>
      <c r="I911" s="84">
        <v>0.59820659198621284</v>
      </c>
      <c r="J911" s="84">
        <v>0.63336085879438486</v>
      </c>
      <c r="K911" s="84">
        <v>1</v>
      </c>
      <c r="L911" s="84">
        <v>0.71532376994235147</v>
      </c>
      <c r="M911" s="84">
        <v>0.56909717023506501</v>
      </c>
      <c r="N911" s="84">
        <v>0.23668999087313661</v>
      </c>
      <c r="O911" s="84">
        <v>0.48157631776167897</v>
      </c>
      <c r="P911" s="84">
        <v>0.48608235564757302</v>
      </c>
      <c r="Q911" s="84">
        <v>0.23414909373016429</v>
      </c>
      <c r="R911" s="84">
        <v>0.29426826866259598</v>
      </c>
      <c r="S911" s="84">
        <v>0.31830485535442399</v>
      </c>
      <c r="T911" s="84">
        <v>0.33293637291595779</v>
      </c>
      <c r="U911" s="84">
        <v>0.26821109876236832</v>
      </c>
      <c r="V911" s="84">
        <v>0.27503596181509082</v>
      </c>
      <c r="W911" s="84">
        <v>0.3101658580616044</v>
      </c>
      <c r="X911" s="84">
        <v>0.29152037033404599</v>
      </c>
      <c r="Y911" s="84">
        <v>0.29449845056671048</v>
      </c>
      <c r="Z911" s="84">
        <v>0.34047717177267939</v>
      </c>
      <c r="AA911" s="84">
        <v>0.28652941982014879</v>
      </c>
      <c r="AB911" s="84">
        <v>0.31481529488010368</v>
      </c>
      <c r="AC911" s="84">
        <v>0.22033898305084751</v>
      </c>
      <c r="AD911" s="84">
        <v>0.26722138055108419</v>
      </c>
      <c r="AE911" s="84">
        <v>0.25536124770855761</v>
      </c>
      <c r="AF911" s="84">
        <v>0.28142201834862379</v>
      </c>
      <c r="AG911" s="84">
        <v>0.48836514919282609</v>
      </c>
      <c r="AH911" s="84">
        <v>0.56912529550827429</v>
      </c>
      <c r="AI911" s="84">
        <v>0.3150304083405735</v>
      </c>
      <c r="AJ911" s="84">
        <v>0.70287458009590487</v>
      </c>
      <c r="AK911" s="84">
        <v>0.72747688243064723</v>
      </c>
    </row>
    <row r="913" spans="1:50">
      <c r="A913" s="131"/>
      <c r="B913" s="123"/>
      <c r="E913" s="123"/>
      <c r="H913" s="123"/>
      <c r="K913" s="123"/>
    </row>
    <row r="914" spans="1:50">
      <c r="B914" s="123"/>
      <c r="E914" s="123"/>
      <c r="H914" s="123"/>
      <c r="K914" s="123"/>
    </row>
    <row r="915" spans="1:50">
      <c r="B915" s="132"/>
      <c r="C915" s="132"/>
      <c r="D915" s="132"/>
      <c r="E915" s="132"/>
      <c r="F915" s="132"/>
      <c r="G915" s="132"/>
      <c r="H915" s="132"/>
      <c r="I915" s="132"/>
      <c r="J915" s="132"/>
      <c r="K915" s="132"/>
      <c r="L915" s="132"/>
      <c r="M915" s="132"/>
    </row>
    <row r="921" spans="1:50">
      <c r="A921" s="84" t="s">
        <v>79</v>
      </c>
      <c r="B921" s="83"/>
      <c r="C921" s="83"/>
      <c r="D921" s="83">
        <v>2015</v>
      </c>
      <c r="E921" s="83"/>
      <c r="F921" s="84" t="s">
        <v>1</v>
      </c>
      <c r="G921" s="164">
        <v>13749.438</v>
      </c>
      <c r="H921" s="83" t="s">
        <v>2</v>
      </c>
      <c r="I921" s="83"/>
      <c r="J921" s="83"/>
      <c r="K921" s="83" t="s">
        <v>3</v>
      </c>
      <c r="L921" s="83" t="s">
        <v>4</v>
      </c>
      <c r="M921" s="83"/>
      <c r="N921" s="83"/>
      <c r="O921" s="83"/>
      <c r="P921" s="83"/>
      <c r="Q921" s="83"/>
      <c r="R921" s="83"/>
      <c r="S921" s="83"/>
      <c r="T921" s="105"/>
      <c r="U921" s="83"/>
      <c r="V921" s="83"/>
      <c r="W921" s="83"/>
      <c r="X921" s="83"/>
      <c r="Y921" s="83"/>
      <c r="Z921" s="83"/>
      <c r="AA921" s="83"/>
      <c r="AB921" s="83"/>
      <c r="AC921" s="83"/>
      <c r="AD921" s="83"/>
      <c r="AE921" s="83"/>
      <c r="AF921" s="83"/>
      <c r="AG921" s="83"/>
      <c r="AH921" s="83"/>
      <c r="AI921" s="83"/>
      <c r="AJ921" s="83"/>
      <c r="AK921" s="83"/>
    </row>
    <row r="922" spans="1:50">
      <c r="A922" s="83">
        <v>24</v>
      </c>
      <c r="B922" s="84" t="s">
        <v>72</v>
      </c>
      <c r="C922" s="83"/>
      <c r="D922" s="83"/>
      <c r="E922" s="83"/>
      <c r="F922" s="83" t="s">
        <v>9</v>
      </c>
      <c r="G922" s="83">
        <v>0</v>
      </c>
      <c r="H922" s="83" t="s">
        <v>2</v>
      </c>
      <c r="I922" s="83"/>
      <c r="J922" s="83"/>
      <c r="K922" s="83" t="s">
        <v>10</v>
      </c>
      <c r="L922" s="83" t="s">
        <v>4</v>
      </c>
      <c r="M922" s="83"/>
      <c r="N922" s="83" t="s">
        <v>11</v>
      </c>
      <c r="O922" s="83"/>
      <c r="P922" s="83"/>
      <c r="Q922" s="83"/>
      <c r="R922" s="83"/>
      <c r="S922" s="83"/>
      <c r="T922" s="83"/>
      <c r="U922" s="83"/>
      <c r="V922" s="83"/>
      <c r="W922" s="83"/>
      <c r="X922" s="83"/>
      <c r="Y922" s="83"/>
      <c r="Z922" s="83"/>
      <c r="AA922" s="83"/>
      <c r="AB922" s="83"/>
      <c r="AC922" s="83"/>
      <c r="AD922" s="83"/>
      <c r="AE922" s="83"/>
      <c r="AF922" s="83"/>
      <c r="AG922" s="83"/>
      <c r="AH922" s="83"/>
      <c r="AI922" s="83"/>
      <c r="AJ922" s="83"/>
      <c r="AK922" s="83"/>
    </row>
    <row r="923" spans="1:50">
      <c r="A923" s="84"/>
      <c r="B923" s="84">
        <v>1</v>
      </c>
      <c r="C923" s="84" t="s">
        <v>22</v>
      </c>
      <c r="D923" s="84" t="s">
        <v>23</v>
      </c>
      <c r="E923" s="84">
        <v>2</v>
      </c>
      <c r="F923" s="84" t="s">
        <v>24</v>
      </c>
      <c r="G923" s="84" t="s">
        <v>25</v>
      </c>
      <c r="H923" s="84">
        <v>3</v>
      </c>
      <c r="I923" s="84" t="s">
        <v>26</v>
      </c>
      <c r="J923" s="84" t="s">
        <v>27</v>
      </c>
      <c r="K923" s="84">
        <v>4</v>
      </c>
      <c r="L923" s="84" t="s">
        <v>28</v>
      </c>
      <c r="M923" s="84" t="s">
        <v>29</v>
      </c>
      <c r="N923" s="84">
        <v>5</v>
      </c>
      <c r="O923" s="84" t="s">
        <v>30</v>
      </c>
      <c r="P923" s="84" t="s">
        <v>30</v>
      </c>
      <c r="Q923" s="84">
        <v>6</v>
      </c>
      <c r="R923" s="84" t="s">
        <v>31</v>
      </c>
      <c r="S923" s="84" t="s">
        <v>32</v>
      </c>
      <c r="T923" s="84">
        <v>7</v>
      </c>
      <c r="U923" s="84" t="s">
        <v>33</v>
      </c>
      <c r="V923" s="84" t="s">
        <v>34</v>
      </c>
      <c r="W923" s="84">
        <v>8</v>
      </c>
      <c r="X923" s="84" t="s">
        <v>35</v>
      </c>
      <c r="Y923" s="84" t="s">
        <v>36</v>
      </c>
      <c r="Z923" s="84">
        <v>9</v>
      </c>
      <c r="AA923" s="84" t="s">
        <v>37</v>
      </c>
      <c r="AB923" s="84" t="s">
        <v>38</v>
      </c>
      <c r="AC923" s="84">
        <v>10</v>
      </c>
      <c r="AD923" s="84" t="s">
        <v>39</v>
      </c>
      <c r="AE923" s="84" t="s">
        <v>40</v>
      </c>
      <c r="AF923" s="84">
        <v>11</v>
      </c>
      <c r="AG923" s="84" t="s">
        <v>41</v>
      </c>
      <c r="AH923" s="84" t="s">
        <v>42</v>
      </c>
      <c r="AI923" s="84">
        <v>12</v>
      </c>
      <c r="AJ923" s="84" t="s">
        <v>43</v>
      </c>
      <c r="AK923" s="84" t="s">
        <v>44</v>
      </c>
    </row>
    <row r="924" spans="1:50">
      <c r="A924" s="83"/>
      <c r="B924" s="84">
        <v>31</v>
      </c>
      <c r="C924" s="83"/>
      <c r="D924" s="83"/>
      <c r="E924" s="84">
        <v>28</v>
      </c>
      <c r="F924" s="83"/>
      <c r="G924" s="83"/>
      <c r="H924" s="84">
        <v>31</v>
      </c>
      <c r="I924" s="83"/>
      <c r="J924" s="83"/>
      <c r="K924" s="84">
        <v>30</v>
      </c>
      <c r="L924" s="83"/>
      <c r="M924" s="83"/>
      <c r="N924" s="84">
        <v>31</v>
      </c>
      <c r="O924" s="83"/>
      <c r="P924" s="83"/>
      <c r="Q924" s="84">
        <v>30</v>
      </c>
      <c r="R924" s="83"/>
      <c r="S924" s="83"/>
      <c r="T924" s="84">
        <v>31</v>
      </c>
      <c r="U924" s="83"/>
      <c r="V924" s="83"/>
      <c r="W924" s="84">
        <v>31</v>
      </c>
      <c r="X924" s="83"/>
      <c r="Y924" s="83"/>
      <c r="Z924" s="84">
        <v>30</v>
      </c>
      <c r="AA924" s="83"/>
      <c r="AB924" s="83"/>
      <c r="AC924" s="84">
        <v>31</v>
      </c>
      <c r="AD924" s="83"/>
      <c r="AE924" s="83"/>
      <c r="AF924" s="84">
        <v>30</v>
      </c>
      <c r="AG924" s="83"/>
      <c r="AH924" s="83"/>
      <c r="AI924" s="84">
        <v>31</v>
      </c>
      <c r="AJ924" s="83"/>
      <c r="AK924" s="83"/>
    </row>
    <row r="925" spans="1:50">
      <c r="A925" s="84" t="s">
        <v>47</v>
      </c>
      <c r="B925" s="84" t="s">
        <v>48</v>
      </c>
      <c r="C925" s="84" t="s">
        <v>49</v>
      </c>
      <c r="D925" s="84" t="s">
        <v>50</v>
      </c>
      <c r="E925" s="84" t="s">
        <v>48</v>
      </c>
      <c r="F925" s="84" t="s">
        <v>49</v>
      </c>
      <c r="G925" s="84" t="s">
        <v>50</v>
      </c>
      <c r="H925" s="84" t="s">
        <v>48</v>
      </c>
      <c r="I925" s="84" t="s">
        <v>49</v>
      </c>
      <c r="J925" s="84" t="s">
        <v>50</v>
      </c>
      <c r="K925" s="84" t="s">
        <v>48</v>
      </c>
      <c r="L925" s="84" t="s">
        <v>49</v>
      </c>
      <c r="M925" s="84" t="s">
        <v>50</v>
      </c>
      <c r="N925" s="84" t="s">
        <v>48</v>
      </c>
      <c r="O925" s="84" t="s">
        <v>49</v>
      </c>
      <c r="P925" s="84" t="s">
        <v>50</v>
      </c>
      <c r="Q925" s="84" t="s">
        <v>48</v>
      </c>
      <c r="R925" s="84" t="s">
        <v>49</v>
      </c>
      <c r="S925" s="84" t="s">
        <v>50</v>
      </c>
      <c r="T925" s="84" t="s">
        <v>48</v>
      </c>
      <c r="U925" s="84" t="s">
        <v>49</v>
      </c>
      <c r="V925" s="84" t="s">
        <v>50</v>
      </c>
      <c r="W925" s="84" t="s">
        <v>48</v>
      </c>
      <c r="X925" s="84" t="s">
        <v>49</v>
      </c>
      <c r="Y925" s="84" t="s">
        <v>50</v>
      </c>
      <c r="Z925" s="84" t="s">
        <v>48</v>
      </c>
      <c r="AA925" s="84" t="s">
        <v>49</v>
      </c>
      <c r="AB925" s="84" t="s">
        <v>50</v>
      </c>
      <c r="AC925" s="84" t="s">
        <v>48</v>
      </c>
      <c r="AD925" s="84" t="s">
        <v>49</v>
      </c>
      <c r="AE925" s="84" t="s">
        <v>50</v>
      </c>
      <c r="AF925" s="84" t="s">
        <v>48</v>
      </c>
      <c r="AG925" s="84" t="s">
        <v>49</v>
      </c>
      <c r="AH925" s="84" t="s">
        <v>50</v>
      </c>
      <c r="AI925" s="84" t="s">
        <v>48</v>
      </c>
      <c r="AJ925" s="84" t="s">
        <v>49</v>
      </c>
      <c r="AK925" s="84" t="s">
        <v>50</v>
      </c>
    </row>
    <row r="926" spans="1:50">
      <c r="A926" s="83"/>
      <c r="B926" s="168">
        <v>5.5636624070860209E-2</v>
      </c>
      <c r="C926" s="176">
        <v>1.0500566177263551</v>
      </c>
      <c r="D926" s="169">
        <v>0.9952304379978123</v>
      </c>
      <c r="E926" s="168">
        <v>4.9356540383816171E-2</v>
      </c>
      <c r="F926" s="176">
        <v>1.021183078570971</v>
      </c>
      <c r="G926" s="169">
        <v>0.98233436609863389</v>
      </c>
      <c r="H926" s="168">
        <v>5.8471971311361733E-2</v>
      </c>
      <c r="I926" s="169">
        <v>1.39500036547036</v>
      </c>
      <c r="J926" s="169">
        <v>0.97717879312791966</v>
      </c>
      <c r="K926" s="168">
        <v>6.1641565281402237E-2</v>
      </c>
      <c r="L926" s="169">
        <v>2.0000000000000009</v>
      </c>
      <c r="M926" s="169">
        <v>1.045317236537544</v>
      </c>
      <c r="N926" s="168">
        <v>7.8004324343523029E-2</v>
      </c>
      <c r="O926" s="169">
        <v>1.779484525241821</v>
      </c>
      <c r="P926" s="169">
        <v>0.82845975462911847</v>
      </c>
      <c r="Q926" s="168">
        <v>9.2346481955183218E-2</v>
      </c>
      <c r="R926" s="169">
        <v>1.4263447919776271</v>
      </c>
      <c r="S926" s="169">
        <v>0.90343315721243278</v>
      </c>
      <c r="T926" s="168">
        <v>0.1229448984363508</v>
      </c>
      <c r="U926" s="169">
        <v>1.4621931814149749</v>
      </c>
      <c r="V926" s="169">
        <v>0.94599301455770546</v>
      </c>
      <c r="W926" s="168">
        <v>0.13343615355858801</v>
      </c>
      <c r="X926" s="169">
        <v>1.3225230003087181</v>
      </c>
      <c r="Y926" s="169">
        <v>0.88445504956993271</v>
      </c>
      <c r="Z926" s="168">
        <v>0.13511732892263911</v>
      </c>
      <c r="AA926" s="169">
        <v>1.5749395089824669</v>
      </c>
      <c r="AB926" s="169">
        <v>0.8586453779382881</v>
      </c>
      <c r="AC926" s="168">
        <v>9.4391077900911946E-2</v>
      </c>
      <c r="AD926" s="169">
        <v>1.9558202657498771</v>
      </c>
      <c r="AE926" s="169">
        <v>0.89102222409131449</v>
      </c>
      <c r="AF926" s="168">
        <v>5.9437617983692209E-2</v>
      </c>
      <c r="AG926" s="169">
        <v>1.562213605921748</v>
      </c>
      <c r="AH926" s="169">
        <v>1.035378364840547</v>
      </c>
      <c r="AI926" s="168">
        <v>5.921541585167147E-2</v>
      </c>
      <c r="AJ926" s="176">
        <v>1.40695903385996</v>
      </c>
      <c r="AK926" s="169">
        <v>1.055185930953342</v>
      </c>
      <c r="AM926" t="str">
        <f>A921</f>
        <v>RefgChg-Res-16pct-Inc-NTXV_eff-cDXGF-DMoMH85-CZ08</v>
      </c>
      <c r="AN926" s="165">
        <f>1/($B926*(1/$B924)*(1/(5/7+2/7*$D926))*$B936/SUM($B928:$B951))</f>
        <v>13794.694731993135</v>
      </c>
      <c r="AO926" s="165">
        <f>1/(B926*(1/B924)*(1/(5/7+2/7*D926)))</f>
        <v>556.42763781914675</v>
      </c>
      <c r="AP926" s="165"/>
      <c r="AR926" s="170">
        <f>CHOOSE(AV$3,C926,F926,I926,L926,O926,R926,U926,X926,AA926,AD926,AG926,AJ926)</f>
        <v>1.4621931814149749</v>
      </c>
      <c r="AS926" s="166"/>
      <c r="AT926" s="166"/>
      <c r="AV926" s="116">
        <f>AN926/AR926</f>
        <v>9434.2491179201843</v>
      </c>
      <c r="AW926" s="167">
        <f>AO926/AR926</f>
        <v>380.54317643629531</v>
      </c>
      <c r="AX926" s="165"/>
    </row>
    <row r="927" spans="1:50">
      <c r="A927" s="84" t="s">
        <v>51</v>
      </c>
      <c r="B927" s="84" t="s">
        <v>52</v>
      </c>
      <c r="C927" s="84" t="s">
        <v>53</v>
      </c>
      <c r="D927" s="84" t="s">
        <v>54</v>
      </c>
      <c r="E927" s="84" t="s">
        <v>52</v>
      </c>
      <c r="F927" s="84" t="s">
        <v>53</v>
      </c>
      <c r="G927" s="84" t="s">
        <v>54</v>
      </c>
      <c r="H927" s="84" t="s">
        <v>52</v>
      </c>
      <c r="I927" s="84" t="s">
        <v>53</v>
      </c>
      <c r="J927" s="84" t="s">
        <v>54</v>
      </c>
      <c r="K927" s="84" t="s">
        <v>52</v>
      </c>
      <c r="L927" s="84" t="s">
        <v>53</v>
      </c>
      <c r="M927" s="84" t="s">
        <v>54</v>
      </c>
      <c r="N927" s="84" t="s">
        <v>52</v>
      </c>
      <c r="O927" s="84" t="s">
        <v>53</v>
      </c>
      <c r="P927" s="84" t="s">
        <v>54</v>
      </c>
      <c r="Q927" s="84" t="s">
        <v>52</v>
      </c>
      <c r="R927" s="84" t="s">
        <v>53</v>
      </c>
      <c r="S927" s="84" t="s">
        <v>54</v>
      </c>
      <c r="T927" s="84" t="s">
        <v>52</v>
      </c>
      <c r="U927" s="84" t="s">
        <v>53</v>
      </c>
      <c r="V927" s="84" t="s">
        <v>54</v>
      </c>
      <c r="W927" s="84" t="s">
        <v>52</v>
      </c>
      <c r="X927" s="84" t="s">
        <v>53</v>
      </c>
      <c r="Y927" s="84" t="s">
        <v>54</v>
      </c>
      <c r="Z927" s="84" t="s">
        <v>52</v>
      </c>
      <c r="AA927" s="84" t="s">
        <v>53</v>
      </c>
      <c r="AB927" s="84" t="s">
        <v>54</v>
      </c>
      <c r="AC927" s="84" t="s">
        <v>52</v>
      </c>
      <c r="AD927" s="84" t="s">
        <v>53</v>
      </c>
      <c r="AE927" s="84" t="s">
        <v>54</v>
      </c>
      <c r="AF927" s="84" t="s">
        <v>52</v>
      </c>
      <c r="AG927" s="84" t="s">
        <v>53</v>
      </c>
      <c r="AH927" s="84" t="s">
        <v>54</v>
      </c>
      <c r="AI927" s="84" t="s">
        <v>52</v>
      </c>
      <c r="AJ927" s="84" t="s">
        <v>53</v>
      </c>
      <c r="AK927" s="84" t="s">
        <v>54</v>
      </c>
    </row>
    <row r="928" spans="1:50">
      <c r="A928" s="84">
        <v>1</v>
      </c>
      <c r="B928" s="84">
        <v>0.57167697063369394</v>
      </c>
      <c r="C928" s="84">
        <v>0.5213654156743589</v>
      </c>
      <c r="D928" s="84">
        <v>0.59520958083832332</v>
      </c>
      <c r="E928" s="84">
        <v>0.57887490165224231</v>
      </c>
      <c r="F928" s="84">
        <v>0.52648460410557185</v>
      </c>
      <c r="G928" s="84">
        <v>0.58541498791297342</v>
      </c>
      <c r="H928" s="84">
        <v>0.2255551872721247</v>
      </c>
      <c r="I928" s="84">
        <v>0.48378655444048768</v>
      </c>
      <c r="J928" s="84">
        <v>0.53122437824542224</v>
      </c>
      <c r="K928" s="84">
        <v>0.1925936517014584</v>
      </c>
      <c r="L928" s="84">
        <v>0.4550028502738741</v>
      </c>
      <c r="M928" s="84">
        <v>0.37616889449830759</v>
      </c>
      <c r="N928" s="84">
        <v>9.5608911961929471E-2</v>
      </c>
      <c r="O928" s="84">
        <v>0.1981118019152884</v>
      </c>
      <c r="P928" s="84">
        <v>0.26193501542929748</v>
      </c>
      <c r="Q928" s="84">
        <v>0.10423697037870271</v>
      </c>
      <c r="R928" s="84">
        <v>0.1481491641976663</v>
      </c>
      <c r="S928" s="84">
        <v>0.17417729836281001</v>
      </c>
      <c r="T928" s="84">
        <v>0.1010547075973247</v>
      </c>
      <c r="U928" s="84">
        <v>0.1208898059765747</v>
      </c>
      <c r="V928" s="84">
        <v>0.13941703255256191</v>
      </c>
      <c r="W928" s="84">
        <v>9.3897097949326658E-2</v>
      </c>
      <c r="X928" s="84">
        <v>0.1083557088996786</v>
      </c>
      <c r="Y928" s="84">
        <v>0.12847378217059241</v>
      </c>
      <c r="Z928" s="84">
        <v>0.13680858591815079</v>
      </c>
      <c r="AA928" s="84">
        <v>0.1212918712177629</v>
      </c>
      <c r="AB928" s="84">
        <v>0.13112700602715849</v>
      </c>
      <c r="AC928" s="84">
        <v>9.1603651608353237E-2</v>
      </c>
      <c r="AD928" s="84">
        <v>0.18007220216606501</v>
      </c>
      <c r="AE928" s="84">
        <v>0.21438870531691201</v>
      </c>
      <c r="AF928" s="84">
        <v>0.24439575257036911</v>
      </c>
      <c r="AG928" s="84">
        <v>0.52463902311988186</v>
      </c>
      <c r="AH928" s="84">
        <v>0.59986859395532199</v>
      </c>
      <c r="AI928" s="84">
        <v>0.26004860721630207</v>
      </c>
      <c r="AJ928" s="84">
        <v>0.53375855631611691</v>
      </c>
      <c r="AK928" s="84">
        <v>0.5925462566668861</v>
      </c>
    </row>
    <row r="929" spans="1:37">
      <c r="A929" s="84">
        <v>2</v>
      </c>
      <c r="B929" s="84">
        <v>0.51526275115919618</v>
      </c>
      <c r="C929" s="84">
        <v>0.43157865922093569</v>
      </c>
      <c r="D929" s="84">
        <v>0.5131137724550896</v>
      </c>
      <c r="E929" s="84">
        <v>0.49606608969315508</v>
      </c>
      <c r="F929" s="84">
        <v>0.43157380254154448</v>
      </c>
      <c r="G929" s="84">
        <v>0.49080042976094551</v>
      </c>
      <c r="H929" s="84">
        <v>0.16597613523367591</v>
      </c>
      <c r="I929" s="84">
        <v>0.41618107262328691</v>
      </c>
      <c r="J929" s="84">
        <v>0.46283137469253888</v>
      </c>
      <c r="K929" s="84">
        <v>0.1291583261843485</v>
      </c>
      <c r="L929" s="84">
        <v>0.38706719210845908</v>
      </c>
      <c r="M929" s="84">
        <v>0.3315931386610062</v>
      </c>
      <c r="N929" s="84">
        <v>8.5139519792342633E-2</v>
      </c>
      <c r="O929" s="84">
        <v>0.17639887845910029</v>
      </c>
      <c r="P929" s="84">
        <v>0.2265686452471713</v>
      </c>
      <c r="Q929" s="84">
        <v>9.2847769028871402E-2</v>
      </c>
      <c r="R929" s="84">
        <v>0.13194520648158309</v>
      </c>
      <c r="S929" s="84">
        <v>0.1506598039752505</v>
      </c>
      <c r="T929" s="84">
        <v>8.8535414165666279E-2</v>
      </c>
      <c r="U929" s="84">
        <v>0.10779656487983021</v>
      </c>
      <c r="V929" s="84">
        <v>0.12082938434459679</v>
      </c>
      <c r="W929" s="84">
        <v>8.3009291473947019E-2</v>
      </c>
      <c r="X929" s="84">
        <v>9.6752876361663354E-2</v>
      </c>
      <c r="Y929" s="84">
        <v>0.1114017072074963</v>
      </c>
      <c r="Z929" s="84">
        <v>0.1112945709006565</v>
      </c>
      <c r="AA929" s="84">
        <v>0.10645574104734989</v>
      </c>
      <c r="AB929" s="84">
        <v>0.1139713891511146</v>
      </c>
      <c r="AC929" s="84">
        <v>7.7812169415821017E-2</v>
      </c>
      <c r="AD929" s="84">
        <v>0.15967786725909469</v>
      </c>
      <c r="AE929" s="84">
        <v>0.18594172424151401</v>
      </c>
      <c r="AF929" s="84">
        <v>0.196527894825552</v>
      </c>
      <c r="AG929" s="84">
        <v>0.43357736045603162</v>
      </c>
      <c r="AH929" s="84">
        <v>0.50782463266037514</v>
      </c>
      <c r="AI929" s="84">
        <v>0.21555430921667601</v>
      </c>
      <c r="AJ929" s="84">
        <v>0.45068450528935899</v>
      </c>
      <c r="AK929" s="84">
        <v>0.50767103443734773</v>
      </c>
    </row>
    <row r="930" spans="1:37">
      <c r="A930" s="84">
        <v>3</v>
      </c>
      <c r="B930" s="84">
        <v>0.4947836166924266</v>
      </c>
      <c r="C930" s="84">
        <v>0.39549971257288341</v>
      </c>
      <c r="D930" s="84">
        <v>0.46113772455089808</v>
      </c>
      <c r="E930" s="84">
        <v>0.45889063729346979</v>
      </c>
      <c r="F930" s="84">
        <v>0.39372556207233622</v>
      </c>
      <c r="G930" s="84">
        <v>0.42915659414450719</v>
      </c>
      <c r="H930" s="84">
        <v>0.15570102751077231</v>
      </c>
      <c r="I930" s="84">
        <v>0.39424840833063551</v>
      </c>
      <c r="J930" s="84">
        <v>0.43393003552883302</v>
      </c>
      <c r="K930" s="84">
        <v>9.1078066914498143E-2</v>
      </c>
      <c r="L930" s="84">
        <v>0.3554415446005898</v>
      </c>
      <c r="M930" s="84">
        <v>0.32011932763467382</v>
      </c>
      <c r="N930" s="84">
        <v>8.0510491023145128E-2</v>
      </c>
      <c r="O930" s="84">
        <v>0.16686307177590851</v>
      </c>
      <c r="P930" s="84">
        <v>0.21649422157681369</v>
      </c>
      <c r="Q930" s="84">
        <v>8.7832770903637059E-2</v>
      </c>
      <c r="R930" s="84">
        <v>0.12487654998354</v>
      </c>
      <c r="S930" s="84">
        <v>0.1443902973224552</v>
      </c>
      <c r="T930" s="84">
        <v>8.4505230663694059E-2</v>
      </c>
      <c r="U930" s="84">
        <v>0.1021703308938141</v>
      </c>
      <c r="V930" s="84">
        <v>0.1157231001334597</v>
      </c>
      <c r="W930" s="84">
        <v>7.867054152511152E-2</v>
      </c>
      <c r="X930" s="84">
        <v>9.1549687669555777E-2</v>
      </c>
      <c r="Y930" s="84">
        <v>0.1057858930748989</v>
      </c>
      <c r="Z930" s="84">
        <v>8.6252309627707677E-2</v>
      </c>
      <c r="AA930" s="84">
        <v>9.7114473903015724E-2</v>
      </c>
      <c r="AB930" s="84">
        <v>0.1069820637571709</v>
      </c>
      <c r="AC930" s="84">
        <v>7.3384790189241086E-2</v>
      </c>
      <c r="AD930" s="84">
        <v>0.1504470980283254</v>
      </c>
      <c r="AE930" s="84">
        <v>0.17251426854911381</v>
      </c>
      <c r="AF930" s="84">
        <v>0.17208831956851511</v>
      </c>
      <c r="AG930" s="84">
        <v>0.39431117798547399</v>
      </c>
      <c r="AH930" s="84">
        <v>0.44899056265679133</v>
      </c>
      <c r="AI930" s="84">
        <v>0.18872686483454851</v>
      </c>
      <c r="AJ930" s="84">
        <v>0.42001140842148932</v>
      </c>
      <c r="AK930" s="84">
        <v>0.46039375781918751</v>
      </c>
    </row>
    <row r="931" spans="1:37">
      <c r="A931" s="84">
        <v>4</v>
      </c>
      <c r="B931" s="84">
        <v>0.481839258114374</v>
      </c>
      <c r="C931" s="84">
        <v>0.38791711149434738</v>
      </c>
      <c r="D931" s="84">
        <v>0.43676646706586808</v>
      </c>
      <c r="E931" s="84">
        <v>0.44217151848937852</v>
      </c>
      <c r="F931" s="84">
        <v>0.3818426197458456</v>
      </c>
      <c r="G931" s="84">
        <v>0.40881009938221857</v>
      </c>
      <c r="H931" s="84">
        <v>0.14857474312230701</v>
      </c>
      <c r="I931" s="84">
        <v>0.38585842235890783</v>
      </c>
      <c r="J931" s="84">
        <v>0.41281770975676407</v>
      </c>
      <c r="K931" s="84">
        <v>8.6598036412162793E-2</v>
      </c>
      <c r="L931" s="84">
        <v>0.35112895630406221</v>
      </c>
      <c r="M931" s="84">
        <v>0.3061786472376799</v>
      </c>
      <c r="N931" s="84">
        <v>7.7179320787367486E-2</v>
      </c>
      <c r="O931" s="84">
        <v>0.16013111734189381</v>
      </c>
      <c r="P931" s="84">
        <v>0.2008531493919041</v>
      </c>
      <c r="Q931" s="84">
        <v>8.4176977877765277E-2</v>
      </c>
      <c r="R931" s="84">
        <v>0.1197007937378836</v>
      </c>
      <c r="S931" s="84">
        <v>0.13395937140666919</v>
      </c>
      <c r="T931" s="84">
        <v>7.9360315554793351E-2</v>
      </c>
      <c r="U931" s="84">
        <v>9.8021168890934221E-2</v>
      </c>
      <c r="V931" s="84">
        <v>0.10740604630471361</v>
      </c>
      <c r="W931" s="84">
        <v>7.4822970815766832E-2</v>
      </c>
      <c r="X931" s="84">
        <v>8.8085532631227467E-2</v>
      </c>
      <c r="Y931" s="84">
        <v>9.8308837686926373E-2</v>
      </c>
      <c r="Z931" s="84">
        <v>7.1981758855210909E-2</v>
      </c>
      <c r="AA931" s="84">
        <v>9.1764212535517781E-2</v>
      </c>
      <c r="AB931" s="84">
        <v>9.9593348340715968E-2</v>
      </c>
      <c r="AC931" s="84">
        <v>7.1308231790933652E-2</v>
      </c>
      <c r="AD931" s="84">
        <v>0.14587059150236051</v>
      </c>
      <c r="AE931" s="84">
        <v>0.16064884349654551</v>
      </c>
      <c r="AF931" s="84">
        <v>0.15868869037586381</v>
      </c>
      <c r="AG931" s="84">
        <v>0.37738360484967731</v>
      </c>
      <c r="AH931" s="84">
        <v>0.41894636244176331</v>
      </c>
      <c r="AI931" s="84">
        <v>0.17377079828005229</v>
      </c>
      <c r="AJ931" s="84">
        <v>0.41010682431030898</v>
      </c>
      <c r="AK931" s="84">
        <v>0.43873049318496082</v>
      </c>
    </row>
    <row r="932" spans="1:37">
      <c r="A932" s="84">
        <v>5</v>
      </c>
      <c r="B932" s="84">
        <v>0.47642967542503872</v>
      </c>
      <c r="C932" s="84">
        <v>0.39525334647285881</v>
      </c>
      <c r="D932" s="84">
        <v>0.42371257485029928</v>
      </c>
      <c r="E932" s="84">
        <v>0.43410700236034622</v>
      </c>
      <c r="F932" s="84">
        <v>0.38679130009775181</v>
      </c>
      <c r="G932" s="84">
        <v>0.3940370668815471</v>
      </c>
      <c r="H932" s="84">
        <v>0.1624129930394432</v>
      </c>
      <c r="I932" s="84">
        <v>0.41580338836732489</v>
      </c>
      <c r="J932" s="84">
        <v>0.43147034708936871</v>
      </c>
      <c r="K932" s="84">
        <v>9.4414259841769141E-2</v>
      </c>
      <c r="L932" s="84">
        <v>0.39254467494485351</v>
      </c>
      <c r="M932" s="84">
        <v>0.33004417417245141</v>
      </c>
      <c r="N932" s="84">
        <v>8.5615401254596546E-2</v>
      </c>
      <c r="O932" s="84">
        <v>0.1778617578934536</v>
      </c>
      <c r="P932" s="84">
        <v>0.21325709445150359</v>
      </c>
      <c r="Q932" s="84">
        <v>9.3410198725159363E-2</v>
      </c>
      <c r="R932" s="84">
        <v>0.13291451772193569</v>
      </c>
      <c r="S932" s="84">
        <v>0.14137874390844879</v>
      </c>
      <c r="T932" s="84">
        <v>8.5191219344880817E-2</v>
      </c>
      <c r="U932" s="84">
        <v>0.10875406380357169</v>
      </c>
      <c r="V932" s="84">
        <v>0.11353745575520779</v>
      </c>
      <c r="W932" s="84">
        <v>8.1699480168638192E-2</v>
      </c>
      <c r="X932" s="84">
        <v>9.749022663086572E-2</v>
      </c>
      <c r="Y932" s="84">
        <v>0.1045183235992555</v>
      </c>
      <c r="Z932" s="84">
        <v>7.9451193143845592E-2</v>
      </c>
      <c r="AA932" s="84">
        <v>0.10127900167014919</v>
      </c>
      <c r="AB932" s="84">
        <v>0.10681867692978</v>
      </c>
      <c r="AC932" s="84">
        <v>7.8399874622889151E-2</v>
      </c>
      <c r="AD932" s="84">
        <v>0.16069980560955291</v>
      </c>
      <c r="AE932" s="84">
        <v>0.17386602583358371</v>
      </c>
      <c r="AF932" s="84">
        <v>0.1500084274397438</v>
      </c>
      <c r="AG932" s="84">
        <v>0.37616829190659451</v>
      </c>
      <c r="AH932" s="84">
        <v>0.39875761557758937</v>
      </c>
      <c r="AI932" s="84">
        <v>0.16479715834735459</v>
      </c>
      <c r="AJ932" s="84">
        <v>0.41334785314250139</v>
      </c>
      <c r="AK932" s="84">
        <v>0.42325673273194192</v>
      </c>
    </row>
    <row r="933" spans="1:37">
      <c r="A933" s="84">
        <v>6</v>
      </c>
      <c r="B933" s="84">
        <v>0.51468315301391032</v>
      </c>
      <c r="C933" s="84">
        <v>0.44422545235553368</v>
      </c>
      <c r="D933" s="84">
        <v>0.46646706586826342</v>
      </c>
      <c r="E933" s="84">
        <v>0.47521636506687659</v>
      </c>
      <c r="F933" s="84">
        <v>0.43615591397849462</v>
      </c>
      <c r="G933" s="84">
        <v>0.43459575611066342</v>
      </c>
      <c r="H933" s="84">
        <v>0.1879350348027842</v>
      </c>
      <c r="I933" s="84">
        <v>0.47760871911082331</v>
      </c>
      <c r="J933" s="84">
        <v>0.48134736266739547</v>
      </c>
      <c r="K933" s="84">
        <v>0.10952244781241061</v>
      </c>
      <c r="L933" s="84">
        <v>0.45663865962772932</v>
      </c>
      <c r="M933" s="84">
        <v>0.37129252481211628</v>
      </c>
      <c r="N933" s="84">
        <v>0.10097339390006491</v>
      </c>
      <c r="O933" s="84">
        <v>0.21015346688880751</v>
      </c>
      <c r="P933" s="84">
        <v>0.2440551824287529</v>
      </c>
      <c r="Q933" s="84">
        <v>0.11042369703787031</v>
      </c>
      <c r="R933" s="84">
        <v>0.15723874318738801</v>
      </c>
      <c r="S933" s="84">
        <v>0.16193944039862021</v>
      </c>
      <c r="T933" s="84">
        <v>9.8310752872577623E-2</v>
      </c>
      <c r="U933" s="84">
        <v>0.12831970072591781</v>
      </c>
      <c r="V933" s="84">
        <v>0.1296686717858456</v>
      </c>
      <c r="W933" s="84">
        <v>9.4879456428308265E-2</v>
      </c>
      <c r="X933" s="84">
        <v>0.1145327564379026</v>
      </c>
      <c r="Y933" s="84">
        <v>0.1190713047943007</v>
      </c>
      <c r="Z933" s="84">
        <v>9.2699610803160748E-2</v>
      </c>
      <c r="AA933" s="84">
        <v>0.1182696965534195</v>
      </c>
      <c r="AB933" s="84">
        <v>0.1212148718321109</v>
      </c>
      <c r="AC933" s="84">
        <v>9.1015946401285103E-2</v>
      </c>
      <c r="AD933" s="84">
        <v>0.18669258539294639</v>
      </c>
      <c r="AE933" s="84">
        <v>0.19702613397416641</v>
      </c>
      <c r="AF933" s="84">
        <v>0.16416652620933761</v>
      </c>
      <c r="AG933" s="84">
        <v>0.41627361902832832</v>
      </c>
      <c r="AH933" s="84">
        <v>0.43561103810775298</v>
      </c>
      <c r="AI933" s="84">
        <v>0.18096840530940361</v>
      </c>
      <c r="AJ933" s="84">
        <v>0.45537751503837381</v>
      </c>
      <c r="AK933" s="84">
        <v>0.46263251465068811</v>
      </c>
    </row>
    <row r="934" spans="1:37">
      <c r="A934" s="84">
        <v>7</v>
      </c>
      <c r="B934" s="84">
        <v>0.56298299845440491</v>
      </c>
      <c r="C934" s="84">
        <v>0.50874599655087471</v>
      </c>
      <c r="D934" s="84">
        <v>0.52868263473053878</v>
      </c>
      <c r="E934" s="84">
        <v>0.53304484657749807</v>
      </c>
      <c r="F934" s="84">
        <v>0.50391006842619745</v>
      </c>
      <c r="G934" s="84">
        <v>0.49644104217029278</v>
      </c>
      <c r="H934" s="84">
        <v>0.224477958236659</v>
      </c>
      <c r="I934" s="84">
        <v>0.57583360310780185</v>
      </c>
      <c r="J934" s="84">
        <v>0.53491391090461882</v>
      </c>
      <c r="K934" s="84">
        <v>0.12968258507291969</v>
      </c>
      <c r="L934" s="84">
        <v>0.54616204426599235</v>
      </c>
      <c r="M934" s="84">
        <v>0.4063450174975618</v>
      </c>
      <c r="N934" s="84">
        <v>0.1220419640925806</v>
      </c>
      <c r="O934" s="84">
        <v>0.25387730776003348</v>
      </c>
      <c r="P934" s="84">
        <v>0.2731590730320082</v>
      </c>
      <c r="Q934" s="84">
        <v>0.1327334083239595</v>
      </c>
      <c r="R934" s="84">
        <v>0.1890614140970775</v>
      </c>
      <c r="S934" s="84">
        <v>0.18115862673164321</v>
      </c>
      <c r="T934" s="84">
        <v>0.1129308866403705</v>
      </c>
      <c r="U934" s="84">
        <v>0.15452845033623799</v>
      </c>
      <c r="V934" s="84">
        <v>0.1450068664049052</v>
      </c>
      <c r="W934" s="84">
        <v>0.1121116614137775</v>
      </c>
      <c r="X934" s="84">
        <v>0.13875401716774019</v>
      </c>
      <c r="Y934" s="84">
        <v>0.13306270457608621</v>
      </c>
      <c r="Z934" s="84">
        <v>0.1132995243149743</v>
      </c>
      <c r="AA934" s="84">
        <v>0.14479687082010831</v>
      </c>
      <c r="AB934" s="84">
        <v>0.135393217631254</v>
      </c>
      <c r="AC934" s="84">
        <v>0.1127218587156682</v>
      </c>
      <c r="AD934" s="84">
        <v>0.23069147459039169</v>
      </c>
      <c r="AE934" s="84">
        <v>0.22033643736857911</v>
      </c>
      <c r="AF934" s="84">
        <v>0.1867520647227372</v>
      </c>
      <c r="AG934" s="84">
        <v>0.47718394629474209</v>
      </c>
      <c r="AH934" s="84">
        <v>0.49062238681161158</v>
      </c>
      <c r="AI934" s="84">
        <v>0.20620676762011589</v>
      </c>
      <c r="AJ934" s="84">
        <v>0.51420867040033191</v>
      </c>
      <c r="AK934" s="84">
        <v>0.51313623493777571</v>
      </c>
    </row>
    <row r="935" spans="1:37">
      <c r="A935" s="84">
        <v>8</v>
      </c>
      <c r="B935" s="84">
        <v>0.63350077279752703</v>
      </c>
      <c r="C935" s="84">
        <v>0.6025293586269197</v>
      </c>
      <c r="D935" s="84">
        <v>0.56335329341317353</v>
      </c>
      <c r="E935" s="84">
        <v>0.60542879622344614</v>
      </c>
      <c r="F935" s="84">
        <v>0.60010386119257086</v>
      </c>
      <c r="G935" s="84">
        <v>0.52786731130808495</v>
      </c>
      <c r="H935" s="84">
        <v>0.2253894597282069</v>
      </c>
      <c r="I935" s="84">
        <v>0.5883781158951118</v>
      </c>
      <c r="J935" s="84">
        <v>0.53976496310467337</v>
      </c>
      <c r="K935" s="84">
        <v>0.12992088456772469</v>
      </c>
      <c r="L935" s="84">
        <v>0.52670582695119827</v>
      </c>
      <c r="M935" s="84">
        <v>0.4017554930870289</v>
      </c>
      <c r="N935" s="84">
        <v>0.1210902011680727</v>
      </c>
      <c r="O935" s="84">
        <v>0.25120890731033357</v>
      </c>
      <c r="P935" s="84">
        <v>0.27570036909299928</v>
      </c>
      <c r="Q935" s="84">
        <v>0.1312335958005249</v>
      </c>
      <c r="R935" s="84">
        <v>0.18659241376787741</v>
      </c>
      <c r="S935" s="84">
        <v>0.1828834255051196</v>
      </c>
      <c r="T935" s="84">
        <v>0.1133596295661122</v>
      </c>
      <c r="U935" s="84">
        <v>0.15284354912934409</v>
      </c>
      <c r="V935" s="84">
        <v>0.14645751532852369</v>
      </c>
      <c r="W935" s="84">
        <v>0.11219352462035941</v>
      </c>
      <c r="X935" s="84">
        <v>0.13783580739854481</v>
      </c>
      <c r="Y935" s="84">
        <v>0.13457095180026959</v>
      </c>
      <c r="Z935" s="84">
        <v>0.14781617329087551</v>
      </c>
      <c r="AA935" s="84">
        <v>0.1511882641293896</v>
      </c>
      <c r="AB935" s="84">
        <v>0.1373720136518771</v>
      </c>
      <c r="AC935" s="84">
        <v>0.1136621870469772</v>
      </c>
      <c r="AD935" s="84">
        <v>0.23209108580949731</v>
      </c>
      <c r="AE935" s="84">
        <v>0.2237608891559027</v>
      </c>
      <c r="AF935" s="84">
        <v>0.21759649418506649</v>
      </c>
      <c r="AG935" s="84">
        <v>0.57443791776382414</v>
      </c>
      <c r="AH935" s="84">
        <v>0.52413092820451557</v>
      </c>
      <c r="AI935" s="84">
        <v>0.2406057206954571</v>
      </c>
      <c r="AJ935" s="84">
        <v>0.60656502800248913</v>
      </c>
      <c r="AK935" s="84">
        <v>0.55244617106736016</v>
      </c>
    </row>
    <row r="936" spans="1:37">
      <c r="A936" s="84">
        <v>9</v>
      </c>
      <c r="B936" s="84">
        <v>0.60703245749613588</v>
      </c>
      <c r="C936" s="84">
        <v>0.5747173633352497</v>
      </c>
      <c r="D936" s="84">
        <v>0.53281437125748499</v>
      </c>
      <c r="E936" s="84">
        <v>0.58162863886703398</v>
      </c>
      <c r="F936" s="84">
        <v>0.58140884652981439</v>
      </c>
      <c r="G936" s="84">
        <v>0.51020682245500926</v>
      </c>
      <c r="H936" s="84">
        <v>0.21279416639045409</v>
      </c>
      <c r="I936" s="84">
        <v>0.53747167368080295</v>
      </c>
      <c r="J936" s="84">
        <v>0.53142935228204424</v>
      </c>
      <c r="K936" s="84">
        <v>0.1757697073682204</v>
      </c>
      <c r="L936" s="84">
        <v>0.49232904553002699</v>
      </c>
      <c r="M936" s="84">
        <v>0.40984452986059322</v>
      </c>
      <c r="N936" s="84">
        <v>0.1108803807051698</v>
      </c>
      <c r="O936" s="84">
        <v>0.2292115350752435</v>
      </c>
      <c r="P936" s="84">
        <v>0.27279603073758091</v>
      </c>
      <c r="Q936" s="84">
        <v>0.120172478440195</v>
      </c>
      <c r="R936" s="84">
        <v>0.17218991184754379</v>
      </c>
      <c r="S936" s="84">
        <v>0.19117888627279189</v>
      </c>
      <c r="T936" s="84">
        <v>0.35212656491167899</v>
      </c>
      <c r="U936" s="84">
        <v>0.16909134094384159</v>
      </c>
      <c r="V936" s="84">
        <v>0.22374808997891729</v>
      </c>
      <c r="W936" s="84">
        <v>0.18370103556956319</v>
      </c>
      <c r="X936" s="84">
        <v>0.15269411093643481</v>
      </c>
      <c r="Y936" s="84">
        <v>0.1501187343559463</v>
      </c>
      <c r="Z936" s="84">
        <v>0.3229547509533357</v>
      </c>
      <c r="AA936" s="84">
        <v>0.20495116078981429</v>
      </c>
      <c r="AB936" s="84">
        <v>0.18731392055769369</v>
      </c>
      <c r="AC936" s="84">
        <v>0.16855385338714099</v>
      </c>
      <c r="AD936" s="84">
        <v>0.23116911968897519</v>
      </c>
      <c r="AE936" s="84">
        <v>0.2280264343646741</v>
      </c>
      <c r="AF936" s="84">
        <v>0.22164166526209339</v>
      </c>
      <c r="AG936" s="84">
        <v>0.56306606093926304</v>
      </c>
      <c r="AH936" s="84">
        <v>0.50746625253852595</v>
      </c>
      <c r="AI936" s="84">
        <v>0.2442512619181155</v>
      </c>
      <c r="AJ936" s="84">
        <v>0.57729205559012642</v>
      </c>
      <c r="AK936" s="84">
        <v>0.53888193850003308</v>
      </c>
    </row>
    <row r="937" spans="1:37">
      <c r="A937" s="84">
        <v>10</v>
      </c>
      <c r="B937" s="84">
        <v>0.55486862442040175</v>
      </c>
      <c r="C937" s="84">
        <v>0.51372806657359515</v>
      </c>
      <c r="D937" s="84">
        <v>0.52592814371257468</v>
      </c>
      <c r="E937" s="84">
        <v>0.54799370574350903</v>
      </c>
      <c r="F937" s="84">
        <v>0.5223607038123167</v>
      </c>
      <c r="G937" s="84">
        <v>0.51544453397797485</v>
      </c>
      <c r="H937" s="84">
        <v>0.21105402717931729</v>
      </c>
      <c r="I937" s="84">
        <v>0.51068306895435434</v>
      </c>
      <c r="J937" s="84">
        <v>0.53183930035528837</v>
      </c>
      <c r="K937" s="84">
        <v>0.29263177962062731</v>
      </c>
      <c r="L937" s="84">
        <v>0.51870027511339123</v>
      </c>
      <c r="M937" s="84">
        <v>0.45992771499053398</v>
      </c>
      <c r="N937" s="84">
        <v>0.1601990049751244</v>
      </c>
      <c r="O937" s="84">
        <v>0.24057594105137681</v>
      </c>
      <c r="P937" s="84">
        <v>0.28302172203061648</v>
      </c>
      <c r="Q937" s="84">
        <v>0.17599362579677541</v>
      </c>
      <c r="R937" s="84">
        <v>0.18715022495336331</v>
      </c>
      <c r="S937" s="84">
        <v>0.22285495263647809</v>
      </c>
      <c r="T937" s="84">
        <v>0.47543303035499918</v>
      </c>
      <c r="U937" s="84">
        <v>0.2409186051690097</v>
      </c>
      <c r="V937" s="84">
        <v>0.29593238041817382</v>
      </c>
      <c r="W937" s="84">
        <v>0.32835332159960701</v>
      </c>
      <c r="X937" s="84">
        <v>0.2213720279914857</v>
      </c>
      <c r="Y937" s="84">
        <v>0.19567100956292921</v>
      </c>
      <c r="Z937" s="84">
        <v>0.49636356488579642</v>
      </c>
      <c r="AA937" s="84">
        <v>0.29852289405759491</v>
      </c>
      <c r="AB937" s="84">
        <v>0.26808147556459222</v>
      </c>
      <c r="AC937" s="84">
        <v>0.33702934608000618</v>
      </c>
      <c r="AD937" s="84">
        <v>0.28578728131074721</v>
      </c>
      <c r="AE937" s="84">
        <v>0.2308501051366777</v>
      </c>
      <c r="AF937" s="84">
        <v>0.21911343333895161</v>
      </c>
      <c r="AG937" s="84">
        <v>0.511473132903151</v>
      </c>
      <c r="AH937" s="84">
        <v>0.50991518337116237</v>
      </c>
      <c r="AI937" s="84">
        <v>0.24126004860721631</v>
      </c>
      <c r="AJ937" s="84">
        <v>0.51449388093756487</v>
      </c>
      <c r="AK937" s="84">
        <v>0.53907947586751825</v>
      </c>
    </row>
    <row r="938" spans="1:37">
      <c r="A938" s="84">
        <v>11</v>
      </c>
      <c r="B938" s="84">
        <v>0.53690108191653785</v>
      </c>
      <c r="C938" s="84">
        <v>0.50042429717226478</v>
      </c>
      <c r="D938" s="84">
        <v>0.52035928143712573</v>
      </c>
      <c r="E938" s="84">
        <v>0.53678206136900086</v>
      </c>
      <c r="F938" s="84">
        <v>0.50510141739980452</v>
      </c>
      <c r="G938" s="84">
        <v>0.51779478914853616</v>
      </c>
      <c r="H938" s="84">
        <v>0.24966854491216439</v>
      </c>
      <c r="I938" s="84">
        <v>0.51675299449660073</v>
      </c>
      <c r="J938" s="84">
        <v>0.53450396283137469</v>
      </c>
      <c r="K938" s="84">
        <v>0.42560289772185678</v>
      </c>
      <c r="L938" s="84">
        <v>0.55369668128981075</v>
      </c>
      <c r="M938" s="84">
        <v>0.52509896162010217</v>
      </c>
      <c r="N938" s="84">
        <v>0.27921263248972528</v>
      </c>
      <c r="O938" s="84">
        <v>0.28737453777073418</v>
      </c>
      <c r="P938" s="84">
        <v>0.28474617292914622</v>
      </c>
      <c r="Q938" s="84">
        <v>0.3187101612298463</v>
      </c>
      <c r="R938" s="84">
        <v>0.24884779984637331</v>
      </c>
      <c r="S938" s="84">
        <v>0.24653671357389251</v>
      </c>
      <c r="T938" s="84">
        <v>0.60414165666266517</v>
      </c>
      <c r="U938" s="84">
        <v>0.34996214539138709</v>
      </c>
      <c r="V938" s="84">
        <v>0.36459642946944942</v>
      </c>
      <c r="W938" s="84">
        <v>0.48139658630428539</v>
      </c>
      <c r="X938" s="84">
        <v>0.33463876792943692</v>
      </c>
      <c r="Y938" s="84">
        <v>0.28327771003144853</v>
      </c>
      <c r="Z938" s="84">
        <v>0.6799937099500728</v>
      </c>
      <c r="AA938" s="84">
        <v>0.44515620594168231</v>
      </c>
      <c r="AB938" s="84">
        <v>0.41011909084307602</v>
      </c>
      <c r="AC938" s="84">
        <v>0.54080633154409741</v>
      </c>
      <c r="AD938" s="84">
        <v>0.38715912246598161</v>
      </c>
      <c r="AE938" s="84">
        <v>0.27098227696004812</v>
      </c>
      <c r="AF938" s="84">
        <v>0.24220461823697961</v>
      </c>
      <c r="AG938" s="84">
        <v>0.49628172111461549</v>
      </c>
      <c r="AH938" s="84">
        <v>0.52753553936208353</v>
      </c>
      <c r="AI938" s="84">
        <v>0.2399513927836979</v>
      </c>
      <c r="AJ938" s="84">
        <v>0.49867766023646548</v>
      </c>
      <c r="AK938" s="84">
        <v>0.52426417330611708</v>
      </c>
    </row>
    <row r="939" spans="1:37">
      <c r="A939" s="84">
        <v>12</v>
      </c>
      <c r="B939" s="84">
        <v>0.52376352395672332</v>
      </c>
      <c r="C939" s="84">
        <v>0.50606334346171766</v>
      </c>
      <c r="D939" s="84">
        <v>0.51874251497005985</v>
      </c>
      <c r="E939" s="84">
        <v>0.53756884343036981</v>
      </c>
      <c r="F939" s="84">
        <v>0.50898093841642233</v>
      </c>
      <c r="G939" s="84">
        <v>0.52276390008058016</v>
      </c>
      <c r="H939" s="84">
        <v>0.30585018230029842</v>
      </c>
      <c r="I939" s="84">
        <v>0.52568252940541704</v>
      </c>
      <c r="J939" s="84">
        <v>0.52603170265099752</v>
      </c>
      <c r="K939" s="84">
        <v>0.49952340101038978</v>
      </c>
      <c r="L939" s="84">
        <v>0.57582967754727732</v>
      </c>
      <c r="M939" s="84">
        <v>0.52957374792037171</v>
      </c>
      <c r="N939" s="84">
        <v>0.37789314298074839</v>
      </c>
      <c r="O939" s="84">
        <v>0.34248987497798911</v>
      </c>
      <c r="P939" s="84">
        <v>0.30646820354571302</v>
      </c>
      <c r="Q939" s="84">
        <v>0.46175478065241848</v>
      </c>
      <c r="R939" s="84">
        <v>0.33898460075350229</v>
      </c>
      <c r="S939" s="84">
        <v>0.29619996714669</v>
      </c>
      <c r="T939" s="84">
        <v>0.69211970502486719</v>
      </c>
      <c r="U939" s="84">
        <v>0.47672312693912111</v>
      </c>
      <c r="V939" s="84">
        <v>0.44039767122492812</v>
      </c>
      <c r="W939" s="84">
        <v>0.62842290532520151</v>
      </c>
      <c r="X939" s="84">
        <v>0.4765578263470554</v>
      </c>
      <c r="Y939" s="84">
        <v>0.41532956806366722</v>
      </c>
      <c r="Z939" s="84">
        <v>0.89719699650115992</v>
      </c>
      <c r="AA939" s="84">
        <v>0.61431122614976419</v>
      </c>
      <c r="AB939" s="84">
        <v>0.54858035001089234</v>
      </c>
      <c r="AC939" s="84">
        <v>0.6989773929397014</v>
      </c>
      <c r="AD939" s="84">
        <v>0.50640377672868653</v>
      </c>
      <c r="AE939" s="84">
        <v>0.42481225593271249</v>
      </c>
      <c r="AF939" s="84">
        <v>0.38226866677903248</v>
      </c>
      <c r="AG939" s="84">
        <v>0.50852165861280696</v>
      </c>
      <c r="AH939" s="84">
        <v>0.61826544021024987</v>
      </c>
      <c r="AI939" s="84">
        <v>0.24406431108618429</v>
      </c>
      <c r="AJ939" s="84">
        <v>0.50627463181912458</v>
      </c>
      <c r="AK939" s="84">
        <v>0.52729307960755911</v>
      </c>
    </row>
    <row r="940" spans="1:37">
      <c r="A940" s="84">
        <v>13</v>
      </c>
      <c r="B940" s="84">
        <v>0.51236476043276657</v>
      </c>
      <c r="C940" s="84">
        <v>0.49226684186033798</v>
      </c>
      <c r="D940" s="84">
        <v>0.5149101796407185</v>
      </c>
      <c r="E940" s="84">
        <v>0.5110149488591661</v>
      </c>
      <c r="F940" s="84">
        <v>0.48982771260997071</v>
      </c>
      <c r="G940" s="84">
        <v>0.51846629062583949</v>
      </c>
      <c r="H940" s="84">
        <v>0.40901557838912828</v>
      </c>
      <c r="I940" s="84">
        <v>0.55781266860904277</v>
      </c>
      <c r="J940" s="84">
        <v>0.53532385897786272</v>
      </c>
      <c r="K940" s="84">
        <v>0.5646268229911352</v>
      </c>
      <c r="L940" s="84">
        <v>0.59759089895159478</v>
      </c>
      <c r="M940" s="84">
        <v>0.57133842005622171</v>
      </c>
      <c r="N940" s="84">
        <v>0.49279688513951969</v>
      </c>
      <c r="O940" s="84">
        <v>0.44127487233667889</v>
      </c>
      <c r="P940" s="84">
        <v>0.37378229563744181</v>
      </c>
      <c r="Q940" s="84">
        <v>0.57395950506186733</v>
      </c>
      <c r="R940" s="84">
        <v>0.45212882695051021</v>
      </c>
      <c r="S940" s="84">
        <v>0.39166621037069482</v>
      </c>
      <c r="T940" s="84">
        <v>0.7494426341965359</v>
      </c>
      <c r="U940" s="84">
        <v>0.59299615515936077</v>
      </c>
      <c r="V940" s="84">
        <v>0.53497998104485422</v>
      </c>
      <c r="W940" s="84">
        <v>0.73083377675903538</v>
      </c>
      <c r="X940" s="84">
        <v>0.59733719166933308</v>
      </c>
      <c r="Y940" s="84">
        <v>0.57287722225787818</v>
      </c>
      <c r="Z940" s="84">
        <v>0.98907103825136622</v>
      </c>
      <c r="AA940" s="84">
        <v>0.7392253689149817</v>
      </c>
      <c r="AB940" s="84">
        <v>0.64131145160119107</v>
      </c>
      <c r="AC940" s="84">
        <v>0.82047564941425377</v>
      </c>
      <c r="AD940" s="84">
        <v>0.63524576506525976</v>
      </c>
      <c r="AE940" s="84">
        <v>0.61360768999699611</v>
      </c>
      <c r="AF940" s="84">
        <v>0.59497724591269174</v>
      </c>
      <c r="AG940" s="84">
        <v>0.5305130356781157</v>
      </c>
      <c r="AH940" s="84">
        <v>0.71502807310954486</v>
      </c>
      <c r="AI940" s="84">
        <v>0.33239857917367732</v>
      </c>
      <c r="AJ940" s="84">
        <v>0.5000777846919725</v>
      </c>
      <c r="AK940" s="84">
        <v>0.55685783894119967</v>
      </c>
    </row>
    <row r="941" spans="1:37">
      <c r="A941" s="84">
        <v>14</v>
      </c>
      <c r="B941" s="84">
        <v>0.518160741885626</v>
      </c>
      <c r="C941" s="84">
        <v>0.49623607347184601</v>
      </c>
      <c r="D941" s="84">
        <v>0.53191616766467043</v>
      </c>
      <c r="E941" s="84">
        <v>0.50550747442958299</v>
      </c>
      <c r="F941" s="84">
        <v>0.49068304007820129</v>
      </c>
      <c r="G941" s="84">
        <v>0.53391082460381423</v>
      </c>
      <c r="H941" s="84">
        <v>0.53281405369572421</v>
      </c>
      <c r="I941" s="84">
        <v>0.59191216143304193</v>
      </c>
      <c r="J941" s="84">
        <v>0.55554796392456962</v>
      </c>
      <c r="K941" s="84">
        <v>0.64984272233342866</v>
      </c>
      <c r="L941" s="84">
        <v>0.62775423203707825</v>
      </c>
      <c r="M941" s="84">
        <v>0.61241466353049168</v>
      </c>
      <c r="N941" s="84">
        <v>0.64127190136275136</v>
      </c>
      <c r="O941" s="84">
        <v>0.57041461795819948</v>
      </c>
      <c r="P941" s="84">
        <v>0.44856900828946572</v>
      </c>
      <c r="Q941" s="84">
        <v>0.66301087364079492</v>
      </c>
      <c r="R941" s="84">
        <v>0.55831412999743957</v>
      </c>
      <c r="S941" s="84">
        <v>0.50169742101516723</v>
      </c>
      <c r="T941" s="84">
        <v>0.78502829703309918</v>
      </c>
      <c r="U941" s="84">
        <v>0.68704630138206457</v>
      </c>
      <c r="V941" s="84">
        <v>0.62085839732306936</v>
      </c>
      <c r="W941" s="84">
        <v>0.78891572182882397</v>
      </c>
      <c r="X941" s="84">
        <v>0.69031984306960292</v>
      </c>
      <c r="Y941" s="84">
        <v>0.67383351517874324</v>
      </c>
      <c r="Z941" s="84">
        <v>0.98466800330227633</v>
      </c>
      <c r="AA941" s="84">
        <v>0.82050596120337527</v>
      </c>
      <c r="AB941" s="84">
        <v>0.74872921356473743</v>
      </c>
      <c r="AC941" s="84">
        <v>0.90455667437213494</v>
      </c>
      <c r="AD941" s="84">
        <v>0.78119411274645933</v>
      </c>
      <c r="AE941" s="84">
        <v>0.77431661159507359</v>
      </c>
      <c r="AF941" s="84">
        <v>0.86145289061183217</v>
      </c>
      <c r="AG941" s="84">
        <v>0.67690037327468955</v>
      </c>
      <c r="AH941" s="84">
        <v>0.83335324334010286</v>
      </c>
      <c r="AI941" s="84">
        <v>0.61469433538979235</v>
      </c>
      <c r="AJ941" s="84">
        <v>0.53948869529143328</v>
      </c>
      <c r="AK941" s="84">
        <v>0.66971752156449582</v>
      </c>
    </row>
    <row r="942" spans="1:37">
      <c r="A942" s="84">
        <v>15</v>
      </c>
      <c r="B942" s="84">
        <v>0.5135239567233385</v>
      </c>
      <c r="C942" s="84">
        <v>0.4942925186827628</v>
      </c>
      <c r="D942" s="84">
        <v>0.52502994011976034</v>
      </c>
      <c r="E942" s="84">
        <v>0.50098347757671124</v>
      </c>
      <c r="F942" s="84">
        <v>0.48921676441837741</v>
      </c>
      <c r="G942" s="84">
        <v>0.52941176470588247</v>
      </c>
      <c r="H942" s="84">
        <v>0.65628107391448476</v>
      </c>
      <c r="I942" s="84">
        <v>0.62331390957159827</v>
      </c>
      <c r="J942" s="84">
        <v>0.66295435911451206</v>
      </c>
      <c r="K942" s="84">
        <v>0.76560861690973214</v>
      </c>
      <c r="L942" s="84">
        <v>0.68148809081220418</v>
      </c>
      <c r="M942" s="84">
        <v>0.66100625322700923</v>
      </c>
      <c r="N942" s="84">
        <v>0.771793207873675</v>
      </c>
      <c r="O942" s="84">
        <v>0.67392688311864213</v>
      </c>
      <c r="P942" s="84">
        <v>0.54698372360379977</v>
      </c>
      <c r="Q942" s="84">
        <v>0.73640794900637419</v>
      </c>
      <c r="R942" s="84">
        <v>0.64749990855554329</v>
      </c>
      <c r="S942" s="84">
        <v>0.59070251327821277</v>
      </c>
      <c r="T942" s="84">
        <v>0.83287600754587576</v>
      </c>
      <c r="U942" s="84">
        <v>0.75633508008847605</v>
      </c>
      <c r="V942" s="84">
        <v>0.71919305235875519</v>
      </c>
      <c r="W942" s="84">
        <v>0.8956244116082025</v>
      </c>
      <c r="X942" s="84">
        <v>0.78564671183516743</v>
      </c>
      <c r="Y942" s="84">
        <v>0.7527918618830628</v>
      </c>
      <c r="Z942" s="84">
        <v>0.97912489680386838</v>
      </c>
      <c r="AA942" s="84">
        <v>0.87533891013729959</v>
      </c>
      <c r="AB942" s="84">
        <v>0.82234405635030139</v>
      </c>
      <c r="AC942" s="84">
        <v>0.95415899384868541</v>
      </c>
      <c r="AD942" s="84">
        <v>0.88068869758400437</v>
      </c>
      <c r="AE942" s="84">
        <v>0.88041453890057086</v>
      </c>
      <c r="AF942" s="84">
        <v>1</v>
      </c>
      <c r="AG942" s="84">
        <v>0.79128447003674884</v>
      </c>
      <c r="AH942" s="84">
        <v>0.882152669931908</v>
      </c>
      <c r="AI942" s="84">
        <v>0.92194802766872297</v>
      </c>
      <c r="AJ942" s="84">
        <v>0.56549471064094581</v>
      </c>
      <c r="AK942" s="84">
        <v>0.80911305721999083</v>
      </c>
    </row>
    <row r="943" spans="1:37">
      <c r="A943" s="84">
        <v>16</v>
      </c>
      <c r="B943" s="84">
        <v>0.5255023183925811</v>
      </c>
      <c r="C943" s="84">
        <v>0.51167501574005647</v>
      </c>
      <c r="D943" s="84">
        <v>0.52712574850299398</v>
      </c>
      <c r="E943" s="84">
        <v>0.512588512981904</v>
      </c>
      <c r="F943" s="84">
        <v>0.50519305962854355</v>
      </c>
      <c r="G943" s="84">
        <v>0.532433521353747</v>
      </c>
      <c r="H943" s="84">
        <v>0.79350348027842244</v>
      </c>
      <c r="I943" s="84">
        <v>0.75178051149239244</v>
      </c>
      <c r="J943" s="84">
        <v>0.80841760043727795</v>
      </c>
      <c r="K943" s="84">
        <v>0.84901344009150703</v>
      </c>
      <c r="L943" s="84">
        <v>0.7765385282672812</v>
      </c>
      <c r="M943" s="84">
        <v>0.75210831277608847</v>
      </c>
      <c r="N943" s="84">
        <v>0.86783473934674438</v>
      </c>
      <c r="O943" s="84">
        <v>0.76340634185325129</v>
      </c>
      <c r="P943" s="84">
        <v>0.66739275125552122</v>
      </c>
      <c r="Q943" s="84">
        <v>0.79686914135733056</v>
      </c>
      <c r="R943" s="84">
        <v>0.7424466878817807</v>
      </c>
      <c r="S943" s="84">
        <v>0.71844713354870493</v>
      </c>
      <c r="T943" s="84">
        <v>0.86563196707254331</v>
      </c>
      <c r="U943" s="84">
        <v>0.81990855514154692</v>
      </c>
      <c r="V943" s="84">
        <v>0.79104852904199152</v>
      </c>
      <c r="W943" s="84">
        <v>0.96995620318447862</v>
      </c>
      <c r="X943" s="84">
        <v>0.84578249558285457</v>
      </c>
      <c r="Y943" s="84">
        <v>0.84046274308452606</v>
      </c>
      <c r="Z943" s="84">
        <v>0.98014702991705016</v>
      </c>
      <c r="AA943" s="84">
        <v>0.90785259306924282</v>
      </c>
      <c r="AB943" s="84">
        <v>0.86576864425241429</v>
      </c>
      <c r="AC943" s="84">
        <v>0.98875524037142948</v>
      </c>
      <c r="AD943" s="84">
        <v>0.93641766176062202</v>
      </c>
      <c r="AE943" s="84">
        <v>0.93718834484830271</v>
      </c>
      <c r="AF943" s="84">
        <v>0.98643182201247259</v>
      </c>
      <c r="AG943" s="84">
        <v>0.83104256488903006</v>
      </c>
      <c r="AH943" s="84">
        <v>0.87582128777923807</v>
      </c>
      <c r="AI943" s="84">
        <v>1</v>
      </c>
      <c r="AJ943" s="84">
        <v>0.59015245799626626</v>
      </c>
      <c r="AK943" s="84">
        <v>0.83927042865608725</v>
      </c>
    </row>
    <row r="944" spans="1:37">
      <c r="A944" s="84">
        <v>17</v>
      </c>
      <c r="B944" s="84">
        <v>0.58462132921174648</v>
      </c>
      <c r="C944" s="84">
        <v>0.57115874189044935</v>
      </c>
      <c r="D944" s="84">
        <v>0.58724550898203576</v>
      </c>
      <c r="E944" s="84">
        <v>0.56963021243115652</v>
      </c>
      <c r="F944" s="84">
        <v>0.56488269794721391</v>
      </c>
      <c r="G944" s="84">
        <v>0.59226430298146659</v>
      </c>
      <c r="H944" s="84">
        <v>1</v>
      </c>
      <c r="I944" s="84">
        <v>0.97620589187439266</v>
      </c>
      <c r="J944" s="84">
        <v>1</v>
      </c>
      <c r="K944" s="84">
        <v>1</v>
      </c>
      <c r="L944" s="84">
        <v>0.93377450615906998</v>
      </c>
      <c r="M944" s="84">
        <v>1</v>
      </c>
      <c r="N944" s="84">
        <v>1</v>
      </c>
      <c r="O944" s="84">
        <v>1</v>
      </c>
      <c r="P944" s="84">
        <v>1</v>
      </c>
      <c r="Q944" s="84">
        <v>1</v>
      </c>
      <c r="R944" s="84">
        <v>1</v>
      </c>
      <c r="S944" s="84">
        <v>1</v>
      </c>
      <c r="T944" s="84">
        <v>1</v>
      </c>
      <c r="U944" s="84">
        <v>1</v>
      </c>
      <c r="V944" s="84">
        <v>1</v>
      </c>
      <c r="W944" s="84">
        <v>1</v>
      </c>
      <c r="X944" s="84">
        <v>1</v>
      </c>
      <c r="Y944" s="84">
        <v>1</v>
      </c>
      <c r="Z944" s="84">
        <v>1</v>
      </c>
      <c r="AA944" s="84">
        <v>1</v>
      </c>
      <c r="AB944" s="84">
        <v>1</v>
      </c>
      <c r="AC944" s="84">
        <v>1</v>
      </c>
      <c r="AD944" s="84">
        <v>1</v>
      </c>
      <c r="AE944" s="84">
        <v>1</v>
      </c>
      <c r="AF944" s="84">
        <v>0.8274903084442945</v>
      </c>
      <c r="AG944" s="84">
        <v>0.76292716803148242</v>
      </c>
      <c r="AH944" s="84">
        <v>0.85342253016366032</v>
      </c>
      <c r="AI944" s="84">
        <v>0.80734716769489623</v>
      </c>
      <c r="AJ944" s="84">
        <v>0.6323376892760838</v>
      </c>
      <c r="AK944" s="84">
        <v>0.78883255415816167</v>
      </c>
    </row>
    <row r="945" spans="1:37">
      <c r="A945" s="84">
        <v>18</v>
      </c>
      <c r="B945" s="84">
        <v>0.67928902627511589</v>
      </c>
      <c r="C945" s="84">
        <v>0.66765213106676524</v>
      </c>
      <c r="D945" s="84">
        <v>0.68784431137724555</v>
      </c>
      <c r="E945" s="84">
        <v>0.66325727773406773</v>
      </c>
      <c r="F945" s="84">
        <v>0.65765518084066477</v>
      </c>
      <c r="G945" s="84">
        <v>0.68587160891753973</v>
      </c>
      <c r="H945" s="84">
        <v>0.82300298309579067</v>
      </c>
      <c r="I945" s="84">
        <v>0.95322110715441888</v>
      </c>
      <c r="J945" s="84">
        <v>0.97676960918283673</v>
      </c>
      <c r="K945" s="84">
        <v>0.93832809074444756</v>
      </c>
      <c r="L945" s="84">
        <v>0.99925645029370214</v>
      </c>
      <c r="M945" s="84">
        <v>0.98904251046985259</v>
      </c>
      <c r="N945" s="84">
        <v>0.99026606099935088</v>
      </c>
      <c r="O945" s="84">
        <v>0.98687472063066339</v>
      </c>
      <c r="P945" s="84">
        <v>0.94826647304410949</v>
      </c>
      <c r="Q945" s="84">
        <v>0.97679977502812165</v>
      </c>
      <c r="R945" s="84">
        <v>0.96789385127473559</v>
      </c>
      <c r="S945" s="84">
        <v>0.93412911350818584</v>
      </c>
      <c r="T945" s="84">
        <v>0.97749099639855952</v>
      </c>
      <c r="U945" s="84">
        <v>0.94540029392990244</v>
      </c>
      <c r="V945" s="84">
        <v>0.95837604688497335</v>
      </c>
      <c r="W945" s="84">
        <v>0.97454054275305935</v>
      </c>
      <c r="X945" s="84">
        <v>0.93491840454096442</v>
      </c>
      <c r="Y945" s="84">
        <v>0.91449521853539562</v>
      </c>
      <c r="Z945" s="84">
        <v>0.98333136769273122</v>
      </c>
      <c r="AA945" s="84">
        <v>0.89440463882120746</v>
      </c>
      <c r="AB945" s="84">
        <v>0.83610485803500101</v>
      </c>
      <c r="AC945" s="84">
        <v>0.87246797006621479</v>
      </c>
      <c r="AD945" s="84">
        <v>0.87948903082477115</v>
      </c>
      <c r="AE945" s="84">
        <v>0.86887954340642848</v>
      </c>
      <c r="AF945" s="84">
        <v>0.87325130625316028</v>
      </c>
      <c r="AG945" s="84">
        <v>0.90057582684684145</v>
      </c>
      <c r="AH945" s="84">
        <v>0.95789033568271453</v>
      </c>
      <c r="AI945" s="84">
        <v>0.89820527201346034</v>
      </c>
      <c r="AJ945" s="84">
        <v>0.72853142501555668</v>
      </c>
      <c r="AK945" s="84">
        <v>0.92526502930137622</v>
      </c>
    </row>
    <row r="946" spans="1:37">
      <c r="A946" s="84">
        <v>19</v>
      </c>
      <c r="B946" s="84">
        <v>0.78342349304482217</v>
      </c>
      <c r="C946" s="84">
        <v>0.77602584106649186</v>
      </c>
      <c r="D946" s="84">
        <v>0.79461077844311356</v>
      </c>
      <c r="E946" s="84">
        <v>0.76888276947285605</v>
      </c>
      <c r="F946" s="84">
        <v>0.76481549364613866</v>
      </c>
      <c r="G946" s="84">
        <v>0.7865968305130272</v>
      </c>
      <c r="H946" s="84">
        <v>0.64932051706993721</v>
      </c>
      <c r="I946" s="84">
        <v>0.93862630840617256</v>
      </c>
      <c r="J946" s="84">
        <v>0.94479365946980054</v>
      </c>
      <c r="K946" s="84">
        <v>0.81221999809360412</v>
      </c>
      <c r="L946" s="84">
        <v>1</v>
      </c>
      <c r="M946" s="84">
        <v>0.90012047501577652</v>
      </c>
      <c r="N946" s="84">
        <v>0.87748215444516531</v>
      </c>
      <c r="O946" s="84">
        <v>0.86827312500846543</v>
      </c>
      <c r="P946" s="84">
        <v>0.82449930416893558</v>
      </c>
      <c r="Q946" s="84">
        <v>0.84767529058867641</v>
      </c>
      <c r="R946" s="84">
        <v>0.81932404257653868</v>
      </c>
      <c r="S946" s="84">
        <v>0.77254558396758455</v>
      </c>
      <c r="T946" s="84">
        <v>0.87459269422054553</v>
      </c>
      <c r="U946" s="84">
        <v>0.80146371153303775</v>
      </c>
      <c r="V946" s="84">
        <v>0.82211175799307568</v>
      </c>
      <c r="W946" s="84">
        <v>0.84376407023863109</v>
      </c>
      <c r="X946" s="84">
        <v>0.80473434521904841</v>
      </c>
      <c r="Y946" s="84">
        <v>0.77233489506450148</v>
      </c>
      <c r="Z946" s="84">
        <v>0.91099579352911131</v>
      </c>
      <c r="AA946" s="84">
        <v>0.76877471784601403</v>
      </c>
      <c r="AB946" s="84">
        <v>0.69746205794786131</v>
      </c>
      <c r="AC946" s="84">
        <v>0.73682560827488919</v>
      </c>
      <c r="AD946" s="84">
        <v>0.75521244098861406</v>
      </c>
      <c r="AE946" s="84">
        <v>0.76437368579152898</v>
      </c>
      <c r="AF946" s="84">
        <v>0.76234619922467539</v>
      </c>
      <c r="AG946" s="84">
        <v>0.93920541682340331</v>
      </c>
      <c r="AH946" s="84">
        <v>0.98954724644606407</v>
      </c>
      <c r="AI946" s="84">
        <v>0.69480276687231246</v>
      </c>
      <c r="AJ946" s="84">
        <v>0.81725783032565846</v>
      </c>
      <c r="AK946" s="84">
        <v>0.90623559623362093</v>
      </c>
    </row>
    <row r="947" spans="1:37">
      <c r="A947" s="84">
        <v>20</v>
      </c>
      <c r="B947" s="84">
        <v>0.87017001545595052</v>
      </c>
      <c r="C947" s="84">
        <v>0.86745503818674563</v>
      </c>
      <c r="D947" s="84">
        <v>0.87305389221556862</v>
      </c>
      <c r="E947" s="84">
        <v>0.85385523210070824</v>
      </c>
      <c r="F947" s="84">
        <v>0.85386119257087001</v>
      </c>
      <c r="G947" s="84">
        <v>0.86146924523233948</v>
      </c>
      <c r="H947" s="84">
        <v>0.39194564136559501</v>
      </c>
      <c r="I947" s="84">
        <v>0.92926513434768521</v>
      </c>
      <c r="J947" s="84">
        <v>0.92368133369773164</v>
      </c>
      <c r="K947" s="84">
        <v>0.33633590696787719</v>
      </c>
      <c r="L947" s="84">
        <v>0.88774877933923202</v>
      </c>
      <c r="M947" s="84">
        <v>0.70036142504732946</v>
      </c>
      <c r="N947" s="84">
        <v>0.35332035474799922</v>
      </c>
      <c r="O947" s="84">
        <v>0.45020114592222349</v>
      </c>
      <c r="P947" s="84">
        <v>0.47640225086222548</v>
      </c>
      <c r="Q947" s="84">
        <v>0.33478627671541072</v>
      </c>
      <c r="R947" s="84">
        <v>0.32563371008449471</v>
      </c>
      <c r="S947" s="84">
        <v>0.31982697256748621</v>
      </c>
      <c r="T947" s="84">
        <v>0.39680157777396668</v>
      </c>
      <c r="U947" s="84">
        <v>0.29726259222421808</v>
      </c>
      <c r="V947" s="84">
        <v>0.32185064118682433</v>
      </c>
      <c r="W947" s="84">
        <v>0.38099136343170548</v>
      </c>
      <c r="X947" s="84">
        <v>0.31119659427649238</v>
      </c>
      <c r="Y947" s="84">
        <v>0.28258776715230077</v>
      </c>
      <c r="Z947" s="84">
        <v>0.56763769312418921</v>
      </c>
      <c r="AA947" s="84">
        <v>0.34387720427153318</v>
      </c>
      <c r="AB947" s="84">
        <v>0.25315881199622392</v>
      </c>
      <c r="AC947" s="84">
        <v>0.33221016338204751</v>
      </c>
      <c r="AD947" s="84">
        <v>0.44948625381838392</v>
      </c>
      <c r="AE947" s="84">
        <v>0.43532592370081108</v>
      </c>
      <c r="AF947" s="84">
        <v>0.65548626327321757</v>
      </c>
      <c r="AG947" s="84">
        <v>0.95856361584536587</v>
      </c>
      <c r="AH947" s="84">
        <v>1</v>
      </c>
      <c r="AI947" s="84">
        <v>0.62217236866704062</v>
      </c>
      <c r="AJ947" s="84">
        <v>0.89475731176104534</v>
      </c>
      <c r="AK947" s="84">
        <v>0.95015473760453029</v>
      </c>
    </row>
    <row r="948" spans="1:37">
      <c r="A948" s="84">
        <v>21</v>
      </c>
      <c r="B948" s="84">
        <v>0.97836166924265833</v>
      </c>
      <c r="C948" s="84">
        <v>0.97916837754236175</v>
      </c>
      <c r="D948" s="84">
        <v>0.97706586826347275</v>
      </c>
      <c r="E948" s="84">
        <v>0.96144767899291905</v>
      </c>
      <c r="F948" s="84">
        <v>0.96224340175953083</v>
      </c>
      <c r="G948" s="84">
        <v>0.963604619930164</v>
      </c>
      <c r="H948" s="84">
        <v>0.41672190918130603</v>
      </c>
      <c r="I948" s="84">
        <v>1</v>
      </c>
      <c r="J948" s="84">
        <v>0.99022957092101671</v>
      </c>
      <c r="K948" s="84">
        <v>0.31646172910113429</v>
      </c>
      <c r="L948" s="84">
        <v>0.95469303789624982</v>
      </c>
      <c r="M948" s="84">
        <v>0.73822500143422642</v>
      </c>
      <c r="N948" s="84">
        <v>0.28340904174778281</v>
      </c>
      <c r="O948" s="84">
        <v>0.4687174069107507</v>
      </c>
      <c r="P948" s="84">
        <v>0.52843831306347178</v>
      </c>
      <c r="Q948" s="84">
        <v>0.32574053243344592</v>
      </c>
      <c r="R948" s="84">
        <v>0.35510625845861232</v>
      </c>
      <c r="S948" s="84">
        <v>0.35177681651426368</v>
      </c>
      <c r="T948" s="84">
        <v>0.38025210084033623</v>
      </c>
      <c r="U948" s="84">
        <v>0.31606371450202653</v>
      </c>
      <c r="V948" s="84">
        <v>0.33094137444150018</v>
      </c>
      <c r="W948" s="84">
        <v>0.37763497196185158</v>
      </c>
      <c r="X948" s="84">
        <v>0.31988480641077349</v>
      </c>
      <c r="Y948" s="84">
        <v>0.29075476541942108</v>
      </c>
      <c r="Z948" s="84">
        <v>0.51456539686283764</v>
      </c>
      <c r="AA948" s="84">
        <v>0.34497617687674892</v>
      </c>
      <c r="AB948" s="84">
        <v>0.26986057657395968</v>
      </c>
      <c r="AC948" s="84">
        <v>0.31955491125651381</v>
      </c>
      <c r="AD948" s="84">
        <v>0.45896139961121929</v>
      </c>
      <c r="AE948" s="84">
        <v>0.45265845599279059</v>
      </c>
      <c r="AF948" s="84">
        <v>0.41555705376706548</v>
      </c>
      <c r="AG948" s="84">
        <v>0.97433374808298845</v>
      </c>
      <c r="AH948" s="84">
        <v>0.96410225779476788</v>
      </c>
      <c r="AI948" s="84">
        <v>0.46588147317255563</v>
      </c>
      <c r="AJ948" s="84">
        <v>0.98203173615432493</v>
      </c>
      <c r="AK948" s="84">
        <v>0.97906103904655317</v>
      </c>
    </row>
    <row r="949" spans="1:37">
      <c r="A949" s="84">
        <v>22</v>
      </c>
      <c r="B949" s="84">
        <v>1</v>
      </c>
      <c r="C949" s="84">
        <v>1</v>
      </c>
      <c r="D949" s="84">
        <v>1</v>
      </c>
      <c r="E949" s="84">
        <v>1</v>
      </c>
      <c r="F949" s="84">
        <v>1</v>
      </c>
      <c r="G949" s="84">
        <v>1</v>
      </c>
      <c r="H949" s="84">
        <v>0.3742956579383494</v>
      </c>
      <c r="I949" s="84">
        <v>0.92875256285745111</v>
      </c>
      <c r="J949" s="84">
        <v>0.93809784094014759</v>
      </c>
      <c r="K949" s="84">
        <v>0.27061290630063872</v>
      </c>
      <c r="L949" s="84">
        <v>0.85914690063697419</v>
      </c>
      <c r="M949" s="84">
        <v>0.68447019677585907</v>
      </c>
      <c r="N949" s="84">
        <v>0.19900497512437809</v>
      </c>
      <c r="O949" s="84">
        <v>0.41289772034621469</v>
      </c>
      <c r="P949" s="84">
        <v>0.4937072668965935</v>
      </c>
      <c r="Q949" s="84">
        <v>0.25515560554930639</v>
      </c>
      <c r="R949" s="84">
        <v>0.31585829766999529</v>
      </c>
      <c r="S949" s="84">
        <v>0.32620599025351799</v>
      </c>
      <c r="T949" s="84">
        <v>0.31349682730234951</v>
      </c>
      <c r="U949" s="84">
        <v>0.27229339548416792</v>
      </c>
      <c r="V949" s="84">
        <v>0.29320516044177097</v>
      </c>
      <c r="W949" s="84">
        <v>0.30170684785723062</v>
      </c>
      <c r="X949" s="84">
        <v>0.26522350060518368</v>
      </c>
      <c r="Y949" s="84">
        <v>0.25434824465695399</v>
      </c>
      <c r="Z949" s="84">
        <v>0.41416047489876961</v>
      </c>
      <c r="AA949" s="84">
        <v>0.28493756823390781</v>
      </c>
      <c r="AB949" s="84">
        <v>0.24526178200566409</v>
      </c>
      <c r="AC949" s="84">
        <v>0.25878619284566862</v>
      </c>
      <c r="AD949" s="84">
        <v>0.39479033601777291</v>
      </c>
      <c r="AE949" s="84">
        <v>0.40429558425953738</v>
      </c>
      <c r="AF949" s="84">
        <v>0.42651272543401308</v>
      </c>
      <c r="AG949" s="84">
        <v>1</v>
      </c>
      <c r="AH949" s="84">
        <v>0.98990562656791325</v>
      </c>
      <c r="AI949" s="84">
        <v>0.47410730977752852</v>
      </c>
      <c r="AJ949" s="84">
        <v>1</v>
      </c>
      <c r="AK949" s="84">
        <v>1</v>
      </c>
    </row>
    <row r="950" spans="1:37">
      <c r="A950" s="84">
        <v>23</v>
      </c>
      <c r="B950" s="84">
        <v>0.87925038639876352</v>
      </c>
      <c r="C950" s="84">
        <v>0.86460814103090533</v>
      </c>
      <c r="D950" s="84">
        <v>0.90347305389221533</v>
      </c>
      <c r="E950" s="84">
        <v>0.88690007867820631</v>
      </c>
      <c r="F950" s="84">
        <v>0.87530547409579651</v>
      </c>
      <c r="G950" s="84">
        <v>0.90827289820037616</v>
      </c>
      <c r="H950" s="84">
        <v>0.30643022870401071</v>
      </c>
      <c r="I950" s="84">
        <v>0.78048451494550541</v>
      </c>
      <c r="J950" s="84">
        <v>0.78901339163705919</v>
      </c>
      <c r="K950" s="84">
        <v>0.2060814031074254</v>
      </c>
      <c r="L950" s="84">
        <v>0.69779661437033724</v>
      </c>
      <c r="M950" s="84">
        <v>0.57162526533187996</v>
      </c>
      <c r="N950" s="84">
        <v>0.16275146009085001</v>
      </c>
      <c r="O950" s="84">
        <v>0.33709889335879811</v>
      </c>
      <c r="P950" s="84">
        <v>0.41317238458280392</v>
      </c>
      <c r="Q950" s="84">
        <v>0.1768372703412073</v>
      </c>
      <c r="R950" s="84">
        <v>0.25176487801309488</v>
      </c>
      <c r="S950" s="84">
        <v>0.27446202704922512</v>
      </c>
      <c r="T950" s="84">
        <v>0.22864860229806211</v>
      </c>
      <c r="U950" s="84">
        <v>0.21084274750233811</v>
      </c>
      <c r="V950" s="84">
        <v>0.23450223399934239</v>
      </c>
      <c r="W950" s="84">
        <v>0.20457615324792269</v>
      </c>
      <c r="X950" s="84">
        <v>0.19473003241558731</v>
      </c>
      <c r="Y950" s="84">
        <v>0.20375778191386951</v>
      </c>
      <c r="Z950" s="84">
        <v>0.30168651963674969</v>
      </c>
      <c r="AA950" s="84">
        <v>0.22110316605331479</v>
      </c>
      <c r="AB950" s="84">
        <v>0.20180088591968631</v>
      </c>
      <c r="AC950" s="84">
        <v>0.1758413979547859</v>
      </c>
      <c r="AD950" s="84">
        <v>0.31033601777284092</v>
      </c>
      <c r="AE950" s="84">
        <v>0.32784620006007809</v>
      </c>
      <c r="AF950" s="84">
        <v>0.37948761166357659</v>
      </c>
      <c r="AG950" s="84">
        <v>0.86680748864261103</v>
      </c>
      <c r="AH950" s="84">
        <v>0.895472464460638</v>
      </c>
      <c r="AI950" s="84">
        <v>0.41942419143765192</v>
      </c>
      <c r="AJ950" s="84">
        <v>0.86377307612528509</v>
      </c>
      <c r="AK950" s="84">
        <v>0.90768420359518032</v>
      </c>
    </row>
    <row r="951" spans="1:37">
      <c r="A951" s="84">
        <v>24</v>
      </c>
      <c r="B951" s="84">
        <v>0.73087326120556417</v>
      </c>
      <c r="C951" s="84">
        <v>0.71197065506008617</v>
      </c>
      <c r="D951" s="84">
        <v>0.72754491017964062</v>
      </c>
      <c r="E951" s="84">
        <v>0.73406766325727779</v>
      </c>
      <c r="F951" s="84">
        <v>0.72272116324535696</v>
      </c>
      <c r="G951" s="84">
        <v>0.73294386247649745</v>
      </c>
      <c r="H951" s="84">
        <v>0.22870401060656281</v>
      </c>
      <c r="I951" s="84">
        <v>0.6416315959857557</v>
      </c>
      <c r="J951" s="84">
        <v>0.61724514894780014</v>
      </c>
      <c r="K951" s="84">
        <v>0.13630731102850061</v>
      </c>
      <c r="L951" s="84">
        <v>0.58874265744665033</v>
      </c>
      <c r="M951" s="84">
        <v>0.43881590270208248</v>
      </c>
      <c r="N951" s="84">
        <v>0.1195327709279688</v>
      </c>
      <c r="O951" s="84">
        <v>0.25120890731033357</v>
      </c>
      <c r="P951" s="84">
        <v>0.31397107763054388</v>
      </c>
      <c r="Q951" s="84">
        <v>0.13296775403074609</v>
      </c>
      <c r="R951" s="84">
        <v>0.18725081385566411</v>
      </c>
      <c r="S951" s="84">
        <v>0.20812571866615559</v>
      </c>
      <c r="T951" s="84">
        <v>0.1489452924026754</v>
      </c>
      <c r="U951" s="84">
        <v>0.15521131778572811</v>
      </c>
      <c r="V951" s="84">
        <v>0.1717761745420785</v>
      </c>
      <c r="W951" s="84">
        <v>0.12299946788915719</v>
      </c>
      <c r="X951" s="84">
        <v>0.1369245537639644</v>
      </c>
      <c r="Y951" s="84">
        <v>0.15234901482574931</v>
      </c>
      <c r="Z951" s="84">
        <v>0.19074576404450211</v>
      </c>
      <c r="AA951" s="84">
        <v>0.15560584479903991</v>
      </c>
      <c r="AB951" s="84">
        <v>0.15452763052792101</v>
      </c>
      <c r="AC951" s="84">
        <v>0.1200877639775888</v>
      </c>
      <c r="AD951" s="84">
        <v>0.22675923354623709</v>
      </c>
      <c r="AE951" s="84">
        <v>0.2525082607389606</v>
      </c>
      <c r="AF951" s="84">
        <v>0.30642170908478011</v>
      </c>
      <c r="AG951" s="84">
        <v>0.71191296044445718</v>
      </c>
      <c r="AH951" s="84">
        <v>0.72303189583084482</v>
      </c>
      <c r="AI951" s="84">
        <v>0.33791362871564767</v>
      </c>
      <c r="AJ951" s="84">
        <v>0.71626737191454071</v>
      </c>
      <c r="AK951" s="84">
        <v>0.7360900770395733</v>
      </c>
    </row>
    <row r="953" spans="1:37">
      <c r="A953" s="131"/>
      <c r="B953" s="123"/>
      <c r="E953" s="123"/>
      <c r="H953" s="123"/>
      <c r="K953" s="123"/>
    </row>
    <row r="954" spans="1:37">
      <c r="B954" s="123"/>
      <c r="E954" s="123"/>
      <c r="H954" s="123"/>
      <c r="K954" s="123"/>
    </row>
    <row r="955" spans="1:37">
      <c r="B955" s="132"/>
      <c r="C955" s="132"/>
      <c r="D955" s="132"/>
      <c r="E955" s="132"/>
      <c r="F955" s="132"/>
      <c r="G955" s="132"/>
      <c r="H955" s="132"/>
      <c r="I955" s="132"/>
      <c r="J955" s="132"/>
      <c r="K955" s="132"/>
      <c r="L955" s="132"/>
      <c r="M955" s="132"/>
    </row>
    <row r="961" spans="1:50">
      <c r="A961" s="84" t="s">
        <v>80</v>
      </c>
      <c r="B961" s="83"/>
      <c r="C961" s="83"/>
      <c r="D961" s="83">
        <v>2015</v>
      </c>
      <c r="E961" s="83"/>
      <c r="F961" s="84" t="s">
        <v>1</v>
      </c>
      <c r="G961" s="164">
        <v>15574.195999999991</v>
      </c>
      <c r="H961" s="83" t="s">
        <v>2</v>
      </c>
      <c r="I961" s="83"/>
      <c r="J961" s="83"/>
      <c r="K961" s="83" t="s">
        <v>3</v>
      </c>
      <c r="L961" s="83" t="s">
        <v>4</v>
      </c>
      <c r="M961" s="83"/>
      <c r="N961" s="83"/>
      <c r="O961" s="83"/>
      <c r="P961" s="83"/>
      <c r="Q961" s="83"/>
      <c r="R961" s="83"/>
      <c r="S961" s="83"/>
      <c r="T961" s="105"/>
      <c r="U961" s="83"/>
      <c r="V961" s="83"/>
      <c r="W961" s="83"/>
      <c r="X961" s="83"/>
      <c r="Y961" s="83"/>
      <c r="Z961" s="83"/>
      <c r="AA961" s="83"/>
      <c r="AB961" s="83"/>
      <c r="AC961" s="83"/>
      <c r="AD961" s="83"/>
      <c r="AE961" s="83"/>
      <c r="AF961" s="83"/>
      <c r="AG961" s="83"/>
      <c r="AH961" s="83"/>
      <c r="AI961" s="83"/>
      <c r="AJ961" s="83"/>
      <c r="AK961" s="83"/>
    </row>
    <row r="962" spans="1:50">
      <c r="A962" s="83">
        <v>25</v>
      </c>
      <c r="B962" s="84" t="s">
        <v>72</v>
      </c>
      <c r="C962" s="83"/>
      <c r="D962" s="83"/>
      <c r="E962" s="83"/>
      <c r="F962" s="83" t="s">
        <v>9</v>
      </c>
      <c r="G962" s="83">
        <v>0</v>
      </c>
      <c r="H962" s="83" t="s">
        <v>2</v>
      </c>
      <c r="I962" s="83"/>
      <c r="J962" s="83"/>
      <c r="K962" s="83" t="s">
        <v>10</v>
      </c>
      <c r="L962" s="83" t="s">
        <v>4</v>
      </c>
      <c r="M962" s="83"/>
      <c r="N962" s="83" t="s">
        <v>11</v>
      </c>
      <c r="O962" s="83"/>
      <c r="P962" s="83"/>
      <c r="Q962" s="83"/>
      <c r="R962" s="83"/>
      <c r="S962" s="83"/>
      <c r="T962" s="83"/>
      <c r="U962" s="83"/>
      <c r="V962" s="83"/>
      <c r="W962" s="83"/>
      <c r="X962" s="83"/>
      <c r="Y962" s="83"/>
      <c r="Z962" s="83"/>
      <c r="AA962" s="83"/>
      <c r="AB962" s="83"/>
      <c r="AC962" s="83"/>
      <c r="AD962" s="83"/>
      <c r="AE962" s="83"/>
      <c r="AF962" s="83"/>
      <c r="AG962" s="83"/>
      <c r="AH962" s="83"/>
      <c r="AI962" s="83"/>
      <c r="AJ962" s="83"/>
      <c r="AK962" s="83"/>
    </row>
    <row r="963" spans="1:50">
      <c r="A963" s="84"/>
      <c r="B963" s="84">
        <v>1</v>
      </c>
      <c r="C963" s="84" t="s">
        <v>22</v>
      </c>
      <c r="D963" s="84" t="s">
        <v>23</v>
      </c>
      <c r="E963" s="84">
        <v>2</v>
      </c>
      <c r="F963" s="84" t="s">
        <v>24</v>
      </c>
      <c r="G963" s="84" t="s">
        <v>25</v>
      </c>
      <c r="H963" s="84">
        <v>3</v>
      </c>
      <c r="I963" s="84" t="s">
        <v>26</v>
      </c>
      <c r="J963" s="84" t="s">
        <v>27</v>
      </c>
      <c r="K963" s="84">
        <v>4</v>
      </c>
      <c r="L963" s="84" t="s">
        <v>28</v>
      </c>
      <c r="M963" s="84" t="s">
        <v>29</v>
      </c>
      <c r="N963" s="84">
        <v>5</v>
      </c>
      <c r="O963" s="84" t="s">
        <v>30</v>
      </c>
      <c r="P963" s="84" t="s">
        <v>30</v>
      </c>
      <c r="Q963" s="84">
        <v>6</v>
      </c>
      <c r="R963" s="84" t="s">
        <v>31</v>
      </c>
      <c r="S963" s="84" t="s">
        <v>32</v>
      </c>
      <c r="T963" s="84">
        <v>7</v>
      </c>
      <c r="U963" s="84" t="s">
        <v>33</v>
      </c>
      <c r="V963" s="84" t="s">
        <v>34</v>
      </c>
      <c r="W963" s="84">
        <v>8</v>
      </c>
      <c r="X963" s="84" t="s">
        <v>35</v>
      </c>
      <c r="Y963" s="84" t="s">
        <v>36</v>
      </c>
      <c r="Z963" s="84">
        <v>9</v>
      </c>
      <c r="AA963" s="84" t="s">
        <v>37</v>
      </c>
      <c r="AB963" s="84" t="s">
        <v>38</v>
      </c>
      <c r="AC963" s="84">
        <v>10</v>
      </c>
      <c r="AD963" s="84" t="s">
        <v>39</v>
      </c>
      <c r="AE963" s="84" t="s">
        <v>40</v>
      </c>
      <c r="AF963" s="84">
        <v>11</v>
      </c>
      <c r="AG963" s="84" t="s">
        <v>41</v>
      </c>
      <c r="AH963" s="84" t="s">
        <v>42</v>
      </c>
      <c r="AI963" s="84">
        <v>12</v>
      </c>
      <c r="AJ963" s="84" t="s">
        <v>43</v>
      </c>
      <c r="AK963" s="84" t="s">
        <v>44</v>
      </c>
    </row>
    <row r="964" spans="1:50">
      <c r="A964" s="83"/>
      <c r="B964" s="84">
        <v>31</v>
      </c>
      <c r="C964" s="83"/>
      <c r="D964" s="83"/>
      <c r="E964" s="84">
        <v>28</v>
      </c>
      <c r="F964" s="83"/>
      <c r="G964" s="83"/>
      <c r="H964" s="84">
        <v>31</v>
      </c>
      <c r="I964" s="83"/>
      <c r="J964" s="83"/>
      <c r="K964" s="84">
        <v>30</v>
      </c>
      <c r="L964" s="83"/>
      <c r="M964" s="83"/>
      <c r="N964" s="84">
        <v>31</v>
      </c>
      <c r="O964" s="83"/>
      <c r="P964" s="83"/>
      <c r="Q964" s="84">
        <v>30</v>
      </c>
      <c r="R964" s="83"/>
      <c r="S964" s="83"/>
      <c r="T964" s="84">
        <v>31</v>
      </c>
      <c r="U964" s="83"/>
      <c r="V964" s="83"/>
      <c r="W964" s="84">
        <v>31</v>
      </c>
      <c r="X964" s="83"/>
      <c r="Y964" s="83"/>
      <c r="Z964" s="84">
        <v>30</v>
      </c>
      <c r="AA964" s="83"/>
      <c r="AB964" s="83"/>
      <c r="AC964" s="84">
        <v>31</v>
      </c>
      <c r="AD964" s="83"/>
      <c r="AE964" s="83"/>
      <c r="AF964" s="84">
        <v>30</v>
      </c>
      <c r="AG964" s="83"/>
      <c r="AH964" s="83"/>
      <c r="AI964" s="84">
        <v>31</v>
      </c>
      <c r="AJ964" s="83"/>
      <c r="AK964" s="83"/>
    </row>
    <row r="965" spans="1:50">
      <c r="A965" s="84" t="s">
        <v>47</v>
      </c>
      <c r="B965" s="84" t="s">
        <v>48</v>
      </c>
      <c r="C965" s="84" t="s">
        <v>49</v>
      </c>
      <c r="D965" s="84" t="s">
        <v>50</v>
      </c>
      <c r="E965" s="84" t="s">
        <v>48</v>
      </c>
      <c r="F965" s="84" t="s">
        <v>49</v>
      </c>
      <c r="G965" s="84" t="s">
        <v>50</v>
      </c>
      <c r="H965" s="84" t="s">
        <v>48</v>
      </c>
      <c r="I965" s="84" t="s">
        <v>49</v>
      </c>
      <c r="J965" s="84" t="s">
        <v>50</v>
      </c>
      <c r="K965" s="84" t="s">
        <v>48</v>
      </c>
      <c r="L965" s="84" t="s">
        <v>49</v>
      </c>
      <c r="M965" s="84" t="s">
        <v>50</v>
      </c>
      <c r="N965" s="84" t="s">
        <v>48</v>
      </c>
      <c r="O965" s="84" t="s">
        <v>49</v>
      </c>
      <c r="P965" s="84" t="s">
        <v>50</v>
      </c>
      <c r="Q965" s="84" t="s">
        <v>48</v>
      </c>
      <c r="R965" s="84" t="s">
        <v>49</v>
      </c>
      <c r="S965" s="84" t="s">
        <v>50</v>
      </c>
      <c r="T965" s="84" t="s">
        <v>48</v>
      </c>
      <c r="U965" s="84" t="s">
        <v>49</v>
      </c>
      <c r="V965" s="84" t="s">
        <v>50</v>
      </c>
      <c r="W965" s="84" t="s">
        <v>48</v>
      </c>
      <c r="X965" s="84" t="s">
        <v>49</v>
      </c>
      <c r="Y965" s="84" t="s">
        <v>50</v>
      </c>
      <c r="Z965" s="84" t="s">
        <v>48</v>
      </c>
      <c r="AA965" s="84" t="s">
        <v>49</v>
      </c>
      <c r="AB965" s="84" t="s">
        <v>50</v>
      </c>
      <c r="AC965" s="84" t="s">
        <v>48</v>
      </c>
      <c r="AD965" s="84" t="s">
        <v>49</v>
      </c>
      <c r="AE965" s="84" t="s">
        <v>50</v>
      </c>
      <c r="AF965" s="84" t="s">
        <v>48</v>
      </c>
      <c r="AG965" s="84" t="s">
        <v>49</v>
      </c>
      <c r="AH965" s="84" t="s">
        <v>50</v>
      </c>
      <c r="AI965" s="84" t="s">
        <v>48</v>
      </c>
      <c r="AJ965" s="84" t="s">
        <v>49</v>
      </c>
      <c r="AK965" s="84" t="s">
        <v>50</v>
      </c>
    </row>
    <row r="966" spans="1:50">
      <c r="A966" s="83"/>
      <c r="B966" s="168">
        <v>5.0657801526752318E-2</v>
      </c>
      <c r="C966" s="169">
        <v>1.078231006526569</v>
      </c>
      <c r="D966" s="169">
        <v>0.9997656937538888</v>
      </c>
      <c r="E966" s="168">
        <v>4.507559840501326E-2</v>
      </c>
      <c r="F966" s="169">
        <v>1.035054788714711</v>
      </c>
      <c r="G966" s="169">
        <v>0.97703408204653663</v>
      </c>
      <c r="H966" s="168">
        <v>5.339519401352881E-2</v>
      </c>
      <c r="I966" s="169">
        <v>1.507664287280976</v>
      </c>
      <c r="J966" s="169">
        <v>0.94543331010401355</v>
      </c>
      <c r="K966" s="168">
        <v>5.8782186330900883E-2</v>
      </c>
      <c r="L966" s="169">
        <v>2.0000000000000009</v>
      </c>
      <c r="M966" s="169">
        <v>1.167134765789384</v>
      </c>
      <c r="N966" s="168">
        <v>8.1825797082714799E-2</v>
      </c>
      <c r="O966" s="169">
        <v>2.0000000000000009</v>
      </c>
      <c r="P966" s="169">
        <v>0.70101684725986457</v>
      </c>
      <c r="Q966" s="168">
        <v>9.2972421099106708E-2</v>
      </c>
      <c r="R966" s="169">
        <v>1.614151886790735</v>
      </c>
      <c r="S966" s="169">
        <v>0.88920511984495487</v>
      </c>
      <c r="T966" s="168">
        <v>0.13326838057108201</v>
      </c>
      <c r="U966" s="169">
        <v>1.472568226977645</v>
      </c>
      <c r="V966" s="169">
        <v>0.93244977264124274</v>
      </c>
      <c r="W966" s="168">
        <v>0.150175859860327</v>
      </c>
      <c r="X966" s="169">
        <v>1.3694619938041031</v>
      </c>
      <c r="Y966" s="169">
        <v>0.80108145802728881</v>
      </c>
      <c r="Z966" s="168">
        <v>0.1475986456527113</v>
      </c>
      <c r="AA966" s="169">
        <v>1.71385231216948</v>
      </c>
      <c r="AB966" s="169">
        <v>0.77015493064402196</v>
      </c>
      <c r="AC966" s="168">
        <v>8.252887720904907E-2</v>
      </c>
      <c r="AD966" s="169">
        <v>2.0000000000000009</v>
      </c>
      <c r="AE966" s="169">
        <v>0.86121432732120795</v>
      </c>
      <c r="AF966" s="168">
        <v>5.0522524252627897E-2</v>
      </c>
      <c r="AG966" s="169">
        <v>1.354635440967676</v>
      </c>
      <c r="AH966" s="169">
        <v>0.96301605936093693</v>
      </c>
      <c r="AI966" s="168">
        <v>5.3196713996186043E-2</v>
      </c>
      <c r="AJ966" s="169">
        <v>1.297432135163622</v>
      </c>
      <c r="AK966" s="169">
        <v>1.021440201627392</v>
      </c>
      <c r="AM966" t="str">
        <f>A961</f>
        <v>RefgChg-Res-16pct-Inc-NTXV_eff-cDXGF-DMoMH85-CZ09</v>
      </c>
      <c r="AN966" s="165">
        <f>1/($B966*(1/$B964)*(1/(5/7+2/7*$D966))*$B976/SUM($B968:$B991))</f>
        <v>14197.717173035326</v>
      </c>
      <c r="AO966" s="165">
        <f>1/(B966*(1/B964)*(1/(5/7+2/7*D966)))</f>
        <v>611.90821121078284</v>
      </c>
      <c r="AP966" s="165"/>
      <c r="AR966" s="170">
        <f>CHOOSE(AV$3,C966,F966,I966,L966,O966,R966,U966,X966,AA966,AD966,AG966,AJ966)</f>
        <v>1.472568226977645</v>
      </c>
      <c r="AS966" s="166"/>
      <c r="AT966" s="166"/>
      <c r="AV966" s="116">
        <f>AN966/AR966</f>
        <v>9641.4664617443632</v>
      </c>
      <c r="AW966" s="167">
        <f>AO966/AR966</f>
        <v>415.53810546808177</v>
      </c>
      <c r="AX966" s="165"/>
    </row>
    <row r="967" spans="1:50">
      <c r="A967" s="84" t="s">
        <v>51</v>
      </c>
      <c r="B967" s="84" t="s">
        <v>52</v>
      </c>
      <c r="C967" s="84" t="s">
        <v>53</v>
      </c>
      <c r="D967" s="84" t="s">
        <v>54</v>
      </c>
      <c r="E967" s="84" t="s">
        <v>52</v>
      </c>
      <c r="F967" s="84" t="s">
        <v>53</v>
      </c>
      <c r="G967" s="84" t="s">
        <v>54</v>
      </c>
      <c r="H967" s="84" t="s">
        <v>52</v>
      </c>
      <c r="I967" s="84" t="s">
        <v>53</v>
      </c>
      <c r="J967" s="84" t="s">
        <v>54</v>
      </c>
      <c r="K967" s="84" t="s">
        <v>52</v>
      </c>
      <c r="L967" s="84" t="s">
        <v>53</v>
      </c>
      <c r="M967" s="84" t="s">
        <v>54</v>
      </c>
      <c r="N967" s="84" t="s">
        <v>52</v>
      </c>
      <c r="O967" s="84" t="s">
        <v>53</v>
      </c>
      <c r="P967" s="84" t="s">
        <v>54</v>
      </c>
      <c r="Q967" s="84" t="s">
        <v>52</v>
      </c>
      <c r="R967" s="84" t="s">
        <v>53</v>
      </c>
      <c r="S967" s="84" t="s">
        <v>54</v>
      </c>
      <c r="T967" s="84" t="s">
        <v>52</v>
      </c>
      <c r="U967" s="84" t="s">
        <v>53</v>
      </c>
      <c r="V967" s="84" t="s">
        <v>54</v>
      </c>
      <c r="W967" s="84" t="s">
        <v>52</v>
      </c>
      <c r="X967" s="84" t="s">
        <v>53</v>
      </c>
      <c r="Y967" s="84" t="s">
        <v>54</v>
      </c>
      <c r="Z967" s="84" t="s">
        <v>52</v>
      </c>
      <c r="AA967" s="84" t="s">
        <v>53</v>
      </c>
      <c r="AB967" s="84" t="s">
        <v>54</v>
      </c>
      <c r="AC967" s="84" t="s">
        <v>52</v>
      </c>
      <c r="AD967" s="84" t="s">
        <v>53</v>
      </c>
      <c r="AE967" s="84" t="s">
        <v>54</v>
      </c>
      <c r="AF967" s="84" t="s">
        <v>52</v>
      </c>
      <c r="AG967" s="84" t="s">
        <v>53</v>
      </c>
      <c r="AH967" s="84" t="s">
        <v>54</v>
      </c>
      <c r="AI967" s="84" t="s">
        <v>52</v>
      </c>
      <c r="AJ967" s="84" t="s">
        <v>53</v>
      </c>
      <c r="AK967" s="84" t="s">
        <v>54</v>
      </c>
    </row>
    <row r="968" spans="1:50">
      <c r="A968" s="84">
        <v>1</v>
      </c>
      <c r="B968" s="84">
        <v>0.62880210289147587</v>
      </c>
      <c r="C968" s="84">
        <v>0.53935638182213519</v>
      </c>
      <c r="D968" s="84">
        <v>0.60735979241611138</v>
      </c>
      <c r="E968" s="84">
        <v>0.5817116946911014</v>
      </c>
      <c r="F968" s="84">
        <v>0.54684512428298271</v>
      </c>
      <c r="G968" s="84">
        <v>0.60691781740179673</v>
      </c>
      <c r="H968" s="84">
        <v>0.17421602787456439</v>
      </c>
      <c r="I968" s="84">
        <v>0.45185632357380001</v>
      </c>
      <c r="J968" s="84">
        <v>0.53932507824193776</v>
      </c>
      <c r="K968" s="84">
        <v>0.24852656890942521</v>
      </c>
      <c r="L968" s="84">
        <v>0.48677427942208551</v>
      </c>
      <c r="M968" s="84">
        <v>0.36706102117061018</v>
      </c>
      <c r="N968" s="84">
        <v>0.114634810693023</v>
      </c>
      <c r="O968" s="84">
        <v>0.2317391245591037</v>
      </c>
      <c r="P968" s="84">
        <v>0.29656444231951368</v>
      </c>
      <c r="Q968" s="84">
        <v>0.11227201906333061</v>
      </c>
      <c r="R968" s="84">
        <v>0.15429434412551629</v>
      </c>
      <c r="S968" s="84">
        <v>0.18081474738279471</v>
      </c>
      <c r="T968" s="84">
        <v>0.18338564553253819</v>
      </c>
      <c r="U968" s="84">
        <v>0.1350405801617541</v>
      </c>
      <c r="V968" s="84">
        <v>0.18495654444403009</v>
      </c>
      <c r="W968" s="84">
        <v>0.18461184765116101</v>
      </c>
      <c r="X968" s="84">
        <v>0.14002144179851209</v>
      </c>
      <c r="Y968" s="84">
        <v>0.17733386338037499</v>
      </c>
      <c r="Z968" s="84">
        <v>0.32423475750988839</v>
      </c>
      <c r="AA968" s="84">
        <v>0.20064931422320709</v>
      </c>
      <c r="AB968" s="84">
        <v>0.16415371973475509</v>
      </c>
      <c r="AC968" s="84">
        <v>0.10815008583340149</v>
      </c>
      <c r="AD968" s="84">
        <v>0.20420966440690219</v>
      </c>
      <c r="AE968" s="84">
        <v>0.24484748557295971</v>
      </c>
      <c r="AF968" s="84">
        <v>0.3828610919143054</v>
      </c>
      <c r="AG968" s="84">
        <v>0.5808946608946608</v>
      </c>
      <c r="AH968" s="84">
        <v>0.60374977465296564</v>
      </c>
      <c r="AI968" s="84">
        <v>0.41702697138151129</v>
      </c>
      <c r="AJ968" s="84">
        <v>0.59062660503338438</v>
      </c>
      <c r="AK968" s="84">
        <v>0.58831918065728905</v>
      </c>
    </row>
    <row r="969" spans="1:50">
      <c r="A969" s="84">
        <v>2</v>
      </c>
      <c r="B969" s="84">
        <v>0.55707848291400675</v>
      </c>
      <c r="C969" s="84">
        <v>0.46056207871276372</v>
      </c>
      <c r="D969" s="84">
        <v>0.52910302529928643</v>
      </c>
      <c r="E969" s="84">
        <v>0.49896089174381258</v>
      </c>
      <c r="F969" s="84">
        <v>0.462108106467571</v>
      </c>
      <c r="G969" s="84">
        <v>0.51850113956294419</v>
      </c>
      <c r="H969" s="84">
        <v>0.15552739942983851</v>
      </c>
      <c r="I969" s="84">
        <v>0.40368749371164081</v>
      </c>
      <c r="J969" s="84">
        <v>0.47258130357871819</v>
      </c>
      <c r="K969" s="84">
        <v>0.16973926163421191</v>
      </c>
      <c r="L969" s="84">
        <v>0.42457830158999049</v>
      </c>
      <c r="M969" s="84">
        <v>0.32077625570776258</v>
      </c>
      <c r="N969" s="84">
        <v>7.8057511965446108E-2</v>
      </c>
      <c r="O969" s="84">
        <v>0.18762922821195449</v>
      </c>
      <c r="P969" s="84">
        <v>0.2582815381463015</v>
      </c>
      <c r="Q969" s="84">
        <v>9.0917422784346072E-2</v>
      </c>
      <c r="R969" s="84">
        <v>0.13437246548397019</v>
      </c>
      <c r="S969" s="84">
        <v>0.1563211197086937</v>
      </c>
      <c r="T969" s="84">
        <v>0.1156727348817744</v>
      </c>
      <c r="U969" s="84">
        <v>0.1061387232475461</v>
      </c>
      <c r="V969" s="84">
        <v>0.13784549964564141</v>
      </c>
      <c r="W969" s="84">
        <v>0.12901371752624721</v>
      </c>
      <c r="X969" s="84">
        <v>0.1087489035443943</v>
      </c>
      <c r="Y969" s="84">
        <v>0.13541045517789699</v>
      </c>
      <c r="Z969" s="84">
        <v>0.25620924348786661</v>
      </c>
      <c r="AA969" s="84">
        <v>0.15443300704008081</v>
      </c>
      <c r="AB969" s="84">
        <v>0.1341894551778173</v>
      </c>
      <c r="AC969" s="84">
        <v>8.1133000899207067E-2</v>
      </c>
      <c r="AD969" s="84">
        <v>0.1729020915866919</v>
      </c>
      <c r="AE969" s="84">
        <v>0.21242099477878529</v>
      </c>
      <c r="AF969" s="84">
        <v>0.22973640043439619</v>
      </c>
      <c r="AG969" s="84">
        <v>0.45838383838383839</v>
      </c>
      <c r="AH969" s="84">
        <v>0.51805780902589993</v>
      </c>
      <c r="AI969" s="84">
        <v>0.27105208976734613</v>
      </c>
      <c r="AJ969" s="84">
        <v>0.48353877760657432</v>
      </c>
      <c r="AK969" s="84">
        <v>0.51578401503856863</v>
      </c>
    </row>
    <row r="970" spans="1:50">
      <c r="A970" s="84">
        <v>3</v>
      </c>
      <c r="B970" s="84">
        <v>0.52703717611716117</v>
      </c>
      <c r="C970" s="84">
        <v>0.43215916503587742</v>
      </c>
      <c r="D970" s="84">
        <v>0.4839889131332194</v>
      </c>
      <c r="E970" s="84">
        <v>0.46608728509351982</v>
      </c>
      <c r="F970" s="84">
        <v>0.4340647667607514</v>
      </c>
      <c r="G970" s="84">
        <v>0.47204719131250839</v>
      </c>
      <c r="H970" s="84">
        <v>0.14657903072537221</v>
      </c>
      <c r="I970" s="84">
        <v>0.38660831069524082</v>
      </c>
      <c r="J970" s="84">
        <v>0.45298680092529592</v>
      </c>
      <c r="K970" s="84">
        <v>0.1191003819133387</v>
      </c>
      <c r="L970" s="84">
        <v>0.3930446988214224</v>
      </c>
      <c r="M970" s="84">
        <v>0.30987961809879627</v>
      </c>
      <c r="N970" s="84">
        <v>7.307677341530798E-2</v>
      </c>
      <c r="O970" s="84">
        <v>0.1699933781099234</v>
      </c>
      <c r="P970" s="84">
        <v>0.24837784304350799</v>
      </c>
      <c r="Q970" s="84">
        <v>8.6059939510585645E-2</v>
      </c>
      <c r="R970" s="84">
        <v>0.12712899346502721</v>
      </c>
      <c r="S970" s="84">
        <v>0.14980655439235319</v>
      </c>
      <c r="T970" s="84">
        <v>8.5666457417869837E-2</v>
      </c>
      <c r="U970" s="84">
        <v>9.7342813841163736E-2</v>
      </c>
      <c r="V970" s="84">
        <v>0.11766570927673541</v>
      </c>
      <c r="W970" s="84">
        <v>7.8894934477737752E-2</v>
      </c>
      <c r="X970" s="84">
        <v>8.8366199928527345E-2</v>
      </c>
      <c r="Y970" s="84">
        <v>0.1129994036970781</v>
      </c>
      <c r="Z970" s="84">
        <v>0.1978405729964722</v>
      </c>
      <c r="AA970" s="84">
        <v>0.12621658766443219</v>
      </c>
      <c r="AB970" s="84">
        <v>0.11662749144833651</v>
      </c>
      <c r="AC970" s="84">
        <v>7.6473473391645549E-2</v>
      </c>
      <c r="AD970" s="84">
        <v>0.1629197924067094</v>
      </c>
      <c r="AE970" s="84">
        <v>0.1968604012091234</v>
      </c>
      <c r="AF970" s="84">
        <v>0.1966630466976009</v>
      </c>
      <c r="AG970" s="84">
        <v>0.42034632034632041</v>
      </c>
      <c r="AH970" s="84">
        <v>0.46277266991166388</v>
      </c>
      <c r="AI970" s="84">
        <v>0.20455013382746551</v>
      </c>
      <c r="AJ970" s="84">
        <v>0.44170518746789922</v>
      </c>
      <c r="AK970" s="84">
        <v>0.47274259415310799</v>
      </c>
    </row>
    <row r="971" spans="1:50">
      <c r="A971" s="84">
        <v>4</v>
      </c>
      <c r="B971" s="84">
        <v>0.51088997371385658</v>
      </c>
      <c r="C971" s="84">
        <v>0.42723961730811039</v>
      </c>
      <c r="D971" s="84">
        <v>0.47390458217845138</v>
      </c>
      <c r="E971" s="84">
        <v>0.44681655016058952</v>
      </c>
      <c r="F971" s="84">
        <v>0.43039242465628702</v>
      </c>
      <c r="G971" s="84">
        <v>0.45388121732135689</v>
      </c>
      <c r="H971" s="84">
        <v>0.1415901171998733</v>
      </c>
      <c r="I971" s="84">
        <v>0.38034510514136222</v>
      </c>
      <c r="J971" s="84">
        <v>0.43822288746768268</v>
      </c>
      <c r="K971" s="84">
        <v>8.5482578150785055E-2</v>
      </c>
      <c r="L971" s="84">
        <v>0.37530553471600381</v>
      </c>
      <c r="M971" s="84">
        <v>0.29576587795765868</v>
      </c>
      <c r="N971" s="84">
        <v>7.0080547881240504E-2</v>
      </c>
      <c r="O971" s="84">
        <v>0.16308769274430041</v>
      </c>
      <c r="P971" s="84">
        <v>0.23208797213305099</v>
      </c>
      <c r="Q971" s="84">
        <v>8.2393914398313631E-2</v>
      </c>
      <c r="R971" s="84">
        <v>0.1217593153660424</v>
      </c>
      <c r="S971" s="84">
        <v>0.1387118798361402</v>
      </c>
      <c r="T971" s="84">
        <v>7.6585059635907088E-2</v>
      </c>
      <c r="U971" s="84">
        <v>9.3362700245039024E-2</v>
      </c>
      <c r="V971" s="84">
        <v>0.1033608116677235</v>
      </c>
      <c r="W971" s="84">
        <v>7.0196949957851168E-2</v>
      </c>
      <c r="X971" s="84">
        <v>8.2719859653682462E-2</v>
      </c>
      <c r="Y971" s="84">
        <v>0.1012886768700722</v>
      </c>
      <c r="Z971" s="84">
        <v>0.15308413213127611</v>
      </c>
      <c r="AA971" s="84">
        <v>0.1102151291616414</v>
      </c>
      <c r="AB971" s="84">
        <v>0.10477937663628201</v>
      </c>
      <c r="AC971" s="84">
        <v>7.4225455734488688E-2</v>
      </c>
      <c r="AD971" s="84">
        <v>0.15794670487796059</v>
      </c>
      <c r="AE971" s="84">
        <v>0.1833264633140973</v>
      </c>
      <c r="AF971" s="84">
        <v>0.18353243163194791</v>
      </c>
      <c r="AG971" s="84">
        <v>0.40531024531024529</v>
      </c>
      <c r="AH971" s="84">
        <v>0.43903611561805173</v>
      </c>
      <c r="AI971" s="84">
        <v>0.19034383364216589</v>
      </c>
      <c r="AJ971" s="84">
        <v>0.43166409861325111</v>
      </c>
      <c r="AK971" s="84">
        <v>0.45174045504634719</v>
      </c>
    </row>
    <row r="972" spans="1:50">
      <c r="A972" s="84">
        <v>5</v>
      </c>
      <c r="B972" s="84">
        <v>0.50976342470897495</v>
      </c>
      <c r="C972" s="84">
        <v>0.43789410741465529</v>
      </c>
      <c r="D972" s="84">
        <v>0.47066108391814587</v>
      </c>
      <c r="E972" s="84">
        <v>0.44322690345739663</v>
      </c>
      <c r="F972" s="84">
        <v>0.43983125436280301</v>
      </c>
      <c r="G972" s="84">
        <v>0.44469768065424331</v>
      </c>
      <c r="H972" s="84">
        <v>0.15600253405131451</v>
      </c>
      <c r="I972" s="84">
        <v>0.40967401146996679</v>
      </c>
      <c r="J972" s="84">
        <v>0.46169546877126139</v>
      </c>
      <c r="K972" s="84">
        <v>9.321514451412137E-2</v>
      </c>
      <c r="L972" s="84">
        <v>0.41828610149802747</v>
      </c>
      <c r="M972" s="84">
        <v>0.31558738065587388</v>
      </c>
      <c r="N972" s="84">
        <v>7.7590567726370657E-2</v>
      </c>
      <c r="O972" s="84">
        <v>0.18048028974147601</v>
      </c>
      <c r="P972" s="84">
        <v>0.24977802062700641</v>
      </c>
      <c r="Q972" s="84">
        <v>9.137567592338007E-2</v>
      </c>
      <c r="R972" s="84">
        <v>0.13517418825569361</v>
      </c>
      <c r="S972" s="84">
        <v>0.1465634956759217</v>
      </c>
      <c r="T972" s="84">
        <v>8.361581920903953E-2</v>
      </c>
      <c r="U972" s="84">
        <v>0.1035254458152151</v>
      </c>
      <c r="V972" s="84">
        <v>0.10931030624044159</v>
      </c>
      <c r="W972" s="84">
        <v>7.6557590619970875E-2</v>
      </c>
      <c r="X972" s="84">
        <v>9.1023683441083789E-2</v>
      </c>
      <c r="Y972" s="84">
        <v>0.10766580534022389</v>
      </c>
      <c r="Z972" s="84">
        <v>0.14937818479848911</v>
      </c>
      <c r="AA972" s="84">
        <v>0.114464420946344</v>
      </c>
      <c r="AB972" s="84">
        <v>0.1120984540121157</v>
      </c>
      <c r="AC972" s="84">
        <v>8.1664350527262328E-2</v>
      </c>
      <c r="AD972" s="84">
        <v>0.1740098980095609</v>
      </c>
      <c r="AE972" s="84">
        <v>0.1983374553448749</v>
      </c>
      <c r="AF972" s="84">
        <v>0.175733043735808</v>
      </c>
      <c r="AG972" s="84">
        <v>0.40398268398268411</v>
      </c>
      <c r="AH972" s="84">
        <v>0.42515473829697731</v>
      </c>
      <c r="AI972" s="84">
        <v>0.18334362775375751</v>
      </c>
      <c r="AJ972" s="84">
        <v>0.43620955315870569</v>
      </c>
      <c r="AK972" s="84">
        <v>0.44026706423802409</v>
      </c>
    </row>
    <row r="973" spans="1:50">
      <c r="A973" s="84">
        <v>6</v>
      </c>
      <c r="B973" s="84">
        <v>0.54731505820503201</v>
      </c>
      <c r="C973" s="84">
        <v>0.48923679060665348</v>
      </c>
      <c r="D973" s="84">
        <v>0.51471368756265856</v>
      </c>
      <c r="E973" s="84">
        <v>0.4812015870017004</v>
      </c>
      <c r="F973" s="84">
        <v>0.49236699141096829</v>
      </c>
      <c r="G973" s="84">
        <v>0.49631317871028302</v>
      </c>
      <c r="H973" s="84">
        <v>0.18213493823249921</v>
      </c>
      <c r="I973" s="84">
        <v>0.46825636381929742</v>
      </c>
      <c r="J973" s="84">
        <v>0.51449176758742687</v>
      </c>
      <c r="K973" s="84">
        <v>0.1082559290867085</v>
      </c>
      <c r="L973" s="84">
        <v>0.48420899784613108</v>
      </c>
      <c r="M973" s="84">
        <v>0.35611249481112489</v>
      </c>
      <c r="N973" s="84">
        <v>9.1598894898634181E-2</v>
      </c>
      <c r="O973" s="84">
        <v>0.21248158709136861</v>
      </c>
      <c r="P973" s="84">
        <v>0.28529472030599001</v>
      </c>
      <c r="Q973" s="84">
        <v>0.1080102648703144</v>
      </c>
      <c r="R973" s="84">
        <v>0.15997166003225541</v>
      </c>
      <c r="S973" s="84">
        <v>0.1677856167501138</v>
      </c>
      <c r="T973" s="84">
        <v>9.7593638836576679E-2</v>
      </c>
      <c r="U973" s="84">
        <v>0.1222008186852877</v>
      </c>
      <c r="V973" s="84">
        <v>0.1248088328546384</v>
      </c>
      <c r="W973" s="84">
        <v>8.8972335044831027E-2</v>
      </c>
      <c r="X973" s="84">
        <v>0.10691660439881739</v>
      </c>
      <c r="Y973" s="84">
        <v>0.12265619823759361</v>
      </c>
      <c r="Z973" s="84">
        <v>0.16063856323272629</v>
      </c>
      <c r="AA973" s="84">
        <v>0.13087958937536809</v>
      </c>
      <c r="AB973" s="84">
        <v>0.12721435532878519</v>
      </c>
      <c r="AC973" s="84">
        <v>9.4702852938772189E-2</v>
      </c>
      <c r="AD973" s="84">
        <v>0.20217467217358839</v>
      </c>
      <c r="AE973" s="84">
        <v>0.22506183017312451</v>
      </c>
      <c r="AF973" s="84">
        <v>0.19301016882219371</v>
      </c>
      <c r="AG973" s="84">
        <v>0.4445310245310245</v>
      </c>
      <c r="AH973" s="84">
        <v>0.46217174448650911</v>
      </c>
      <c r="AI973" s="84">
        <v>0.20125591929174391</v>
      </c>
      <c r="AJ973" s="84">
        <v>0.4761941448382126</v>
      </c>
      <c r="AK973" s="84">
        <v>0.47974330718869512</v>
      </c>
    </row>
    <row r="974" spans="1:50">
      <c r="A974" s="84">
        <v>7</v>
      </c>
      <c r="B974" s="84">
        <v>0.59631993991738641</v>
      </c>
      <c r="C974" s="84">
        <v>0.54982061317677755</v>
      </c>
      <c r="D974" s="84">
        <v>0.5715633661614673</v>
      </c>
      <c r="E974" s="84">
        <v>0.53731343283582089</v>
      </c>
      <c r="F974" s="84">
        <v>0.55944034720325331</v>
      </c>
      <c r="G974" s="84">
        <v>0.55952540555034191</v>
      </c>
      <c r="H974" s="84">
        <v>0.22418435223313271</v>
      </c>
      <c r="I974" s="84">
        <v>0.55740014085924139</v>
      </c>
      <c r="J974" s="84">
        <v>0.56633555585793993</v>
      </c>
      <c r="K974" s="84">
        <v>0.12824744212362679</v>
      </c>
      <c r="L974" s="84">
        <v>0.56719343675128842</v>
      </c>
      <c r="M974" s="84">
        <v>0.38760896637608971</v>
      </c>
      <c r="N974" s="84">
        <v>0.11054904860111291</v>
      </c>
      <c r="O974" s="84">
        <v>0.25580766787842751</v>
      </c>
      <c r="P974" s="84">
        <v>0.31596202445188171</v>
      </c>
      <c r="Q974" s="84">
        <v>0.13005224085784989</v>
      </c>
      <c r="R974" s="84">
        <v>0.19243210992924331</v>
      </c>
      <c r="S974" s="84">
        <v>0.1877560309512972</v>
      </c>
      <c r="T974" s="84">
        <v>0.1148357396944967</v>
      </c>
      <c r="U974" s="84">
        <v>0.14718630047733039</v>
      </c>
      <c r="V974" s="84">
        <v>0.13961729270021259</v>
      </c>
      <c r="W974" s="84">
        <v>0.1050272051498199</v>
      </c>
      <c r="X974" s="84">
        <v>0.1316656378935058</v>
      </c>
      <c r="Y974" s="84">
        <v>0.13708341615318359</v>
      </c>
      <c r="Z974" s="84">
        <v>0.19406335744574699</v>
      </c>
      <c r="AA974" s="84">
        <v>0.16119961854542389</v>
      </c>
      <c r="AB974" s="84">
        <v>0.14433679221846391</v>
      </c>
      <c r="AC974" s="84">
        <v>0.11742826780021259</v>
      </c>
      <c r="AD974" s="84">
        <v>0.24993076209857079</v>
      </c>
      <c r="AE974" s="84">
        <v>0.25158010442429241</v>
      </c>
      <c r="AF974" s="84">
        <v>0.22154210682199621</v>
      </c>
      <c r="AG974" s="84">
        <v>0.50479076479076468</v>
      </c>
      <c r="AH974" s="84">
        <v>0.51421188630490944</v>
      </c>
      <c r="AI974" s="84">
        <v>0.2305950175005147</v>
      </c>
      <c r="AJ974" s="84">
        <v>0.53397534668721103</v>
      </c>
      <c r="AK974" s="84">
        <v>0.52946133402476181</v>
      </c>
    </row>
    <row r="975" spans="1:50">
      <c r="A975" s="84">
        <v>8</v>
      </c>
      <c r="B975" s="84">
        <v>0.67273751408186266</v>
      </c>
      <c r="C975" s="84">
        <v>0.63666014350945854</v>
      </c>
      <c r="D975" s="84">
        <v>0.60234711328654833</v>
      </c>
      <c r="E975" s="84">
        <v>0.62629888532023426</v>
      </c>
      <c r="F975" s="84">
        <v>0.64760690764514861</v>
      </c>
      <c r="G975" s="84">
        <v>0.58064083657326726</v>
      </c>
      <c r="H975" s="84">
        <v>0.2243427304402914</v>
      </c>
      <c r="I975" s="84">
        <v>0.56766274273065698</v>
      </c>
      <c r="J975" s="84">
        <v>0.56803646754660497</v>
      </c>
      <c r="K975" s="84">
        <v>0.12867179027771231</v>
      </c>
      <c r="L975" s="84">
        <v>0.53812831248033643</v>
      </c>
      <c r="M975" s="84">
        <v>0.37681610626816109</v>
      </c>
      <c r="N975" s="84">
        <v>0.1177088602669365</v>
      </c>
      <c r="O975" s="84">
        <v>0.25576712569428489</v>
      </c>
      <c r="P975" s="84">
        <v>0.31476675090499279</v>
      </c>
      <c r="Q975" s="84">
        <v>0.12854000549903771</v>
      </c>
      <c r="R975" s="84">
        <v>0.18998965218283001</v>
      </c>
      <c r="S975" s="84">
        <v>0.1896051433773327</v>
      </c>
      <c r="T975" s="84">
        <v>0.20112994350282479</v>
      </c>
      <c r="U975" s="84">
        <v>0.15672582541323779</v>
      </c>
      <c r="V975" s="84">
        <v>0.18258793688686639</v>
      </c>
      <c r="W975" s="84">
        <v>0.12847727795233349</v>
      </c>
      <c r="X975" s="84">
        <v>0.14544036905883501</v>
      </c>
      <c r="Y975" s="84">
        <v>0.14859537533956141</v>
      </c>
      <c r="Z975" s="84">
        <v>0.27876563446531011</v>
      </c>
      <c r="AA975" s="84">
        <v>0.1881047878158921</v>
      </c>
      <c r="AB975" s="84">
        <v>0.16948537140017961</v>
      </c>
      <c r="AC975" s="84">
        <v>0.1184500940080111</v>
      </c>
      <c r="AD975" s="84">
        <v>0.25141185112044973</v>
      </c>
      <c r="AE975" s="84">
        <v>0.25563341577356419</v>
      </c>
      <c r="AF975" s="84">
        <v>0.2680422549116398</v>
      </c>
      <c r="AG975" s="84">
        <v>0.59509379509379523</v>
      </c>
      <c r="AH975" s="84">
        <v>0.53903010636380022</v>
      </c>
      <c r="AI975" s="84">
        <v>0.27949351451513282</v>
      </c>
      <c r="AJ975" s="84">
        <v>0.62424242424242415</v>
      </c>
      <c r="AK975" s="84">
        <v>0.56712257729953974</v>
      </c>
    </row>
    <row r="976" spans="1:50">
      <c r="A976" s="84">
        <v>9</v>
      </c>
      <c r="B976" s="84">
        <v>0.66710476905745397</v>
      </c>
      <c r="C976" s="84">
        <v>0.59722222222222221</v>
      </c>
      <c r="D976" s="84">
        <v>0.56342513416288265</v>
      </c>
      <c r="E976" s="84">
        <v>0.61930852068770093</v>
      </c>
      <c r="F976" s="84">
        <v>0.61176363470818551</v>
      </c>
      <c r="G976" s="84">
        <v>0.53814184206998272</v>
      </c>
      <c r="H976" s="84">
        <v>0.20494140006335129</v>
      </c>
      <c r="I976" s="84">
        <v>0.51310494013482233</v>
      </c>
      <c r="J976" s="84">
        <v>0.54476799564566603</v>
      </c>
      <c r="K976" s="84">
        <v>0.1725682493281154</v>
      </c>
      <c r="L976" s="84">
        <v>0.48984777715931338</v>
      </c>
      <c r="M976" s="84">
        <v>0.39471772519717729</v>
      </c>
      <c r="N976" s="84">
        <v>0.1832756138371143</v>
      </c>
      <c r="O976" s="84">
        <v>0.26556482019541339</v>
      </c>
      <c r="P976" s="84">
        <v>0.3094392459531452</v>
      </c>
      <c r="Q976" s="84">
        <v>0.15365227751810101</v>
      </c>
      <c r="R976" s="84">
        <v>0.18084441917049651</v>
      </c>
      <c r="S976" s="84">
        <v>0.1869025944469731</v>
      </c>
      <c r="T976" s="84">
        <v>0.31056706423938057</v>
      </c>
      <c r="U976" s="84">
        <v>0.16774549935553321</v>
      </c>
      <c r="V976" s="84">
        <v>0.2270133164235891</v>
      </c>
      <c r="W976" s="84">
        <v>0.2125833397195187</v>
      </c>
      <c r="X976" s="84">
        <v>0.1725999805074559</v>
      </c>
      <c r="Y976" s="84">
        <v>0.19225800039753529</v>
      </c>
      <c r="Z976" s="84">
        <v>0.4276449417382317</v>
      </c>
      <c r="AA976" s="84">
        <v>0.2439556278574033</v>
      </c>
      <c r="AB976" s="84">
        <v>0.2220566034130215</v>
      </c>
      <c r="AC976" s="84">
        <v>0.13218343824082401</v>
      </c>
      <c r="AD976" s="84">
        <v>0.23923802184305271</v>
      </c>
      <c r="AE976" s="84">
        <v>0.26020197856553989</v>
      </c>
      <c r="AF976" s="84">
        <v>0.2716951327870471</v>
      </c>
      <c r="AG976" s="84">
        <v>0.57567099567099567</v>
      </c>
      <c r="AH976" s="84">
        <v>0.52322576768223061</v>
      </c>
      <c r="AI976" s="84">
        <v>0.2837142268890262</v>
      </c>
      <c r="AJ976" s="84">
        <v>0.5920903954802258</v>
      </c>
      <c r="AK976" s="84">
        <v>0.54845400920464116</v>
      </c>
    </row>
    <row r="977" spans="1:37">
      <c r="A977" s="84">
        <v>10</v>
      </c>
      <c r="B977" s="84">
        <v>0.61697333834021784</v>
      </c>
      <c r="C977" s="84">
        <v>0.52307566862361377</v>
      </c>
      <c r="D977" s="84">
        <v>0.54526154390517179</v>
      </c>
      <c r="E977" s="84">
        <v>0.55053844700547894</v>
      </c>
      <c r="F977" s="84">
        <v>0.53279310449482542</v>
      </c>
      <c r="G977" s="84">
        <v>0.52587478214237848</v>
      </c>
      <c r="H977" s="84">
        <v>0.20058599936648719</v>
      </c>
      <c r="I977" s="84">
        <v>0.48661837206962461</v>
      </c>
      <c r="J977" s="84">
        <v>0.54123009933324262</v>
      </c>
      <c r="K977" s="84">
        <v>0.29369607242208512</v>
      </c>
      <c r="L977" s="84">
        <v>0.50308559812202014</v>
      </c>
      <c r="M977" s="84">
        <v>0.4582814445828145</v>
      </c>
      <c r="N977" s="84">
        <v>0.30110121016381952</v>
      </c>
      <c r="O977" s="84">
        <v>0.32672946200521641</v>
      </c>
      <c r="P977" s="84">
        <v>0.32002595451130389</v>
      </c>
      <c r="Q977" s="84">
        <v>0.2469984419393273</v>
      </c>
      <c r="R977" s="84">
        <v>0.20561392387362609</v>
      </c>
      <c r="S977" s="84">
        <v>0.21307464724624489</v>
      </c>
      <c r="T977" s="84">
        <v>0.50625653902490053</v>
      </c>
      <c r="U977" s="84">
        <v>0.23275166074134929</v>
      </c>
      <c r="V977" s="84">
        <v>0.31148121899362158</v>
      </c>
      <c r="W977" s="84">
        <v>0.38746264081538823</v>
      </c>
      <c r="X977" s="84">
        <v>0.25888047821708199</v>
      </c>
      <c r="Y977" s="84">
        <v>0.26118067978533088</v>
      </c>
      <c r="Z977" s="84">
        <v>0.61803798596016102</v>
      </c>
      <c r="AA977" s="84">
        <v>0.37142035733318379</v>
      </c>
      <c r="AB977" s="84">
        <v>0.30980909247262511</v>
      </c>
      <c r="AC977" s="84">
        <v>0.2843946701545001</v>
      </c>
      <c r="AD977" s="84">
        <v>0.28949871759365192</v>
      </c>
      <c r="AE977" s="84">
        <v>0.26322478702940372</v>
      </c>
      <c r="AF977" s="84">
        <v>0.25807088557606872</v>
      </c>
      <c r="AG977" s="84">
        <v>0.51468975468975464</v>
      </c>
      <c r="AH977" s="84">
        <v>0.52358632293732343</v>
      </c>
      <c r="AI977" s="84">
        <v>0.26909614988676139</v>
      </c>
      <c r="AJ977" s="84">
        <v>0.52288135593220331</v>
      </c>
      <c r="AK977" s="84">
        <v>0.54041615349711536</v>
      </c>
    </row>
    <row r="978" spans="1:37">
      <c r="A978" s="84">
        <v>11</v>
      </c>
      <c r="B978" s="84">
        <v>0.56721742395794217</v>
      </c>
      <c r="C978" s="84">
        <v>0.50462056968906277</v>
      </c>
      <c r="D978" s="84">
        <v>0.52214424721354014</v>
      </c>
      <c r="E978" s="84">
        <v>0.5378802191573776</v>
      </c>
      <c r="F978" s="84">
        <v>0.51169989984521524</v>
      </c>
      <c r="G978" s="84">
        <v>0.52527148411315205</v>
      </c>
      <c r="H978" s="84">
        <v>0.20090275578080449</v>
      </c>
      <c r="I978" s="84">
        <v>0.48138645739007929</v>
      </c>
      <c r="J978" s="84">
        <v>0.54429174037283978</v>
      </c>
      <c r="K978" s="84">
        <v>0.4193031260314018</v>
      </c>
      <c r="L978" s="84">
        <v>0.52818179618111838</v>
      </c>
      <c r="M978" s="84">
        <v>0.52075550020755512</v>
      </c>
      <c r="N978" s="84">
        <v>0.46554340635822389</v>
      </c>
      <c r="O978" s="84">
        <v>0.43057150965579682</v>
      </c>
      <c r="P978" s="84">
        <v>0.32163103613141181</v>
      </c>
      <c r="Q978" s="84">
        <v>0.4151315186509027</v>
      </c>
      <c r="R978" s="84">
        <v>0.27165350660489052</v>
      </c>
      <c r="S978" s="84">
        <v>0.25961538461538458</v>
      </c>
      <c r="T978" s="84">
        <v>0.70403850177861471</v>
      </c>
      <c r="U978" s="84">
        <v>0.34420900553816508</v>
      </c>
      <c r="V978" s="84">
        <v>0.40035062852027309</v>
      </c>
      <c r="W978" s="84">
        <v>0.58452755000383172</v>
      </c>
      <c r="X978" s="84">
        <v>0.39683571034079468</v>
      </c>
      <c r="Y978" s="84">
        <v>0.32427284171470222</v>
      </c>
      <c r="Z978" s="84">
        <v>0.82753091258953049</v>
      </c>
      <c r="AA978" s="84">
        <v>0.54513645415533074</v>
      </c>
      <c r="AB978" s="84">
        <v>0.45324772114888501</v>
      </c>
      <c r="AC978" s="84">
        <v>0.49202975557917122</v>
      </c>
      <c r="AD978" s="84">
        <v>0.40711886040434953</v>
      </c>
      <c r="AE978" s="84">
        <v>0.28170513877438857</v>
      </c>
      <c r="AF978" s="84">
        <v>0.25471418698785658</v>
      </c>
      <c r="AG978" s="84">
        <v>0.49956709956709971</v>
      </c>
      <c r="AH978" s="84">
        <v>0.51968030767381768</v>
      </c>
      <c r="AI978" s="84">
        <v>0.26446366069590282</v>
      </c>
      <c r="AJ978" s="84">
        <v>0.50313302516692338</v>
      </c>
      <c r="AK978" s="84">
        <v>0.53412847604848634</v>
      </c>
    </row>
    <row r="979" spans="1:37">
      <c r="A979" s="84">
        <v>12</v>
      </c>
      <c r="B979" s="84">
        <v>0.53604956815621485</v>
      </c>
      <c r="C979" s="84">
        <v>0.50766470971950417</v>
      </c>
      <c r="D979" s="84">
        <v>0.51901869434451853</v>
      </c>
      <c r="E979" s="84">
        <v>0.53466843000188935</v>
      </c>
      <c r="F979" s="84">
        <v>0.51000030349934755</v>
      </c>
      <c r="G979" s="84">
        <v>0.52795280868749184</v>
      </c>
      <c r="H979" s="84">
        <v>0.25427621159328478</v>
      </c>
      <c r="I979" s="84">
        <v>0.48900794848576312</v>
      </c>
      <c r="J979" s="84">
        <v>0.53912096883929783</v>
      </c>
      <c r="K979" s="84">
        <v>0.53406572681408848</v>
      </c>
      <c r="L979" s="84">
        <v>0.54359768640642758</v>
      </c>
      <c r="M979" s="84">
        <v>0.57539435450394361</v>
      </c>
      <c r="N979" s="84">
        <v>0.632942916066773</v>
      </c>
      <c r="O979" s="84">
        <v>0.55077908563860689</v>
      </c>
      <c r="P979" s="84">
        <v>0.34574141110579881</v>
      </c>
      <c r="Q979" s="84">
        <v>0.58404362569883617</v>
      </c>
      <c r="R979" s="84">
        <v>0.37529015838685909</v>
      </c>
      <c r="S979" s="84">
        <v>0.32322485207100587</v>
      </c>
      <c r="T979" s="84">
        <v>0.89504080351537973</v>
      </c>
      <c r="U979" s="84">
        <v>0.49475219897735162</v>
      </c>
      <c r="V979" s="84">
        <v>0.4668394941997091</v>
      </c>
      <c r="W979" s="84">
        <v>0.76994405701586333</v>
      </c>
      <c r="X979" s="84">
        <v>0.54534940385302633</v>
      </c>
      <c r="Y979" s="84">
        <v>0.41063738156761409</v>
      </c>
      <c r="Z979" s="84">
        <v>0.95449524284645249</v>
      </c>
      <c r="AA979" s="84">
        <v>0.70511597901999845</v>
      </c>
      <c r="AB979" s="84">
        <v>0.63116054195570337</v>
      </c>
      <c r="AC979" s="84">
        <v>0.66704814845091154</v>
      </c>
      <c r="AD979" s="84">
        <v>0.53574481919876693</v>
      </c>
      <c r="AE979" s="84">
        <v>0.37029403682330309</v>
      </c>
      <c r="AF979" s="84">
        <v>0.2951920229045315</v>
      </c>
      <c r="AG979" s="84">
        <v>0.51595959595959606</v>
      </c>
      <c r="AH979" s="84">
        <v>0.52184363920437471</v>
      </c>
      <c r="AI979" s="84">
        <v>0.26919909409100268</v>
      </c>
      <c r="AJ979" s="84">
        <v>0.5080123266563944</v>
      </c>
      <c r="AK979" s="84">
        <v>0.53542490438840984</v>
      </c>
    </row>
    <row r="980" spans="1:37">
      <c r="A980" s="84">
        <v>13</v>
      </c>
      <c r="B980" s="84">
        <v>0.51126549004881716</v>
      </c>
      <c r="C980" s="84">
        <v>0.49445531637312462</v>
      </c>
      <c r="D980" s="84">
        <v>0.51247272512826558</v>
      </c>
      <c r="E980" s="84">
        <v>0.51653126771207258</v>
      </c>
      <c r="F980" s="84">
        <v>0.49370238853986459</v>
      </c>
      <c r="G980" s="84">
        <v>0.5213165303660009</v>
      </c>
      <c r="H980" s="84">
        <v>0.35167880899588222</v>
      </c>
      <c r="I980" s="84">
        <v>0.51795955327497722</v>
      </c>
      <c r="J980" s="84">
        <v>0.5444958497754796</v>
      </c>
      <c r="K980" s="84">
        <v>0.67438351643170358</v>
      </c>
      <c r="L980" s="84">
        <v>0.60059049877786097</v>
      </c>
      <c r="M980" s="84">
        <v>0.65016604400166045</v>
      </c>
      <c r="N980" s="84">
        <v>0.75641075528230661</v>
      </c>
      <c r="O980" s="84">
        <v>0.66259442950389869</v>
      </c>
      <c r="P980" s="84">
        <v>0.44631514240830539</v>
      </c>
      <c r="Q980" s="84">
        <v>0.72284850151223534</v>
      </c>
      <c r="R980" s="84">
        <v>0.50600825960902029</v>
      </c>
      <c r="S980" s="84">
        <v>0.4349112426035503</v>
      </c>
      <c r="T980" s="84">
        <v>0.92705586942875073</v>
      </c>
      <c r="U980" s="84">
        <v>0.64512542315264665</v>
      </c>
      <c r="V980" s="84">
        <v>0.58058860830318193</v>
      </c>
      <c r="W980" s="84">
        <v>0.94271591692850032</v>
      </c>
      <c r="X980" s="84">
        <v>0.69882070108183625</v>
      </c>
      <c r="Y980" s="84">
        <v>0.59656794540515468</v>
      </c>
      <c r="Z980" s="84">
        <v>0.9809713858104977</v>
      </c>
      <c r="AA980" s="84">
        <v>0.80989678287942135</v>
      </c>
      <c r="AB980" s="84">
        <v>0.76699344531712821</v>
      </c>
      <c r="AC980" s="84">
        <v>0.78304585956020589</v>
      </c>
      <c r="AD980" s="84">
        <v>0.63937288523366287</v>
      </c>
      <c r="AE980" s="84">
        <v>0.57989832371530647</v>
      </c>
      <c r="AF980" s="84">
        <v>0.42610326784480212</v>
      </c>
      <c r="AG980" s="84">
        <v>0.52886002886002892</v>
      </c>
      <c r="AH980" s="84">
        <v>0.54371732468000722</v>
      </c>
      <c r="AI980" s="84">
        <v>0.32623018324068359</v>
      </c>
      <c r="AJ980" s="84">
        <v>0.50647149460708774</v>
      </c>
      <c r="AK980" s="84">
        <v>0.52628508459194911</v>
      </c>
    </row>
    <row r="981" spans="1:37">
      <c r="A981" s="84">
        <v>14</v>
      </c>
      <c r="B981" s="84">
        <v>0.51483289523094256</v>
      </c>
      <c r="C981" s="84">
        <v>0.49836921069797779</v>
      </c>
      <c r="D981" s="84">
        <v>0.52939788877749605</v>
      </c>
      <c r="E981" s="84">
        <v>0.51369733610428869</v>
      </c>
      <c r="F981" s="84">
        <v>0.49376308840935978</v>
      </c>
      <c r="G981" s="84">
        <v>0.53566161683871849</v>
      </c>
      <c r="H981" s="84">
        <v>0.59075071270193225</v>
      </c>
      <c r="I981" s="84">
        <v>0.5961615856726028</v>
      </c>
      <c r="J981" s="84">
        <v>0.5625935501428766</v>
      </c>
      <c r="K981" s="84">
        <v>0.79414399547361969</v>
      </c>
      <c r="L981" s="84">
        <v>0.64848382178553254</v>
      </c>
      <c r="M981" s="84">
        <v>0.72602739726027399</v>
      </c>
      <c r="N981" s="84">
        <v>0.86337989805050774</v>
      </c>
      <c r="O981" s="84">
        <v>0.75404408286822422</v>
      </c>
      <c r="P981" s="84">
        <v>0.59743186940782733</v>
      </c>
      <c r="Q981" s="84">
        <v>0.8456145174594446</v>
      </c>
      <c r="R981" s="84">
        <v>0.64404441171261029</v>
      </c>
      <c r="S981" s="84">
        <v>0.61609581247155198</v>
      </c>
      <c r="T981" s="84">
        <v>0.97677338355304455</v>
      </c>
      <c r="U981" s="84">
        <v>0.78347332190762176</v>
      </c>
      <c r="V981" s="84">
        <v>0.71634525718974984</v>
      </c>
      <c r="W981" s="84">
        <v>0.97800597746953799</v>
      </c>
      <c r="X981" s="84">
        <v>0.82009681296903936</v>
      </c>
      <c r="Y981" s="84">
        <v>0.76711058106406937</v>
      </c>
      <c r="Z981" s="84">
        <v>0.9926237394433951</v>
      </c>
      <c r="AA981" s="84">
        <v>0.89920203068465532</v>
      </c>
      <c r="AB981" s="84">
        <v>0.8572111066521434</v>
      </c>
      <c r="AC981" s="84">
        <v>0.87194473963868224</v>
      </c>
      <c r="AD981" s="84">
        <v>0.76279697039026095</v>
      </c>
      <c r="AE981" s="84">
        <v>0.76391178895300915</v>
      </c>
      <c r="AF981" s="84">
        <v>0.71023793069404673</v>
      </c>
      <c r="AG981" s="84">
        <v>0.61220779220779242</v>
      </c>
      <c r="AH981" s="84">
        <v>0.62496244216092778</v>
      </c>
      <c r="AI981" s="84">
        <v>0.55806053119209387</v>
      </c>
      <c r="AJ981" s="84">
        <v>0.52840267077555214</v>
      </c>
      <c r="AK981" s="84">
        <v>0.62202631749530035</v>
      </c>
    </row>
    <row r="982" spans="1:37">
      <c r="A982" s="84">
        <v>15</v>
      </c>
      <c r="B982" s="84">
        <v>0.50732256853173119</v>
      </c>
      <c r="C982" s="84">
        <v>0.49475429441182872</v>
      </c>
      <c r="D982" s="84">
        <v>0.51789821312732209</v>
      </c>
      <c r="E982" s="84">
        <v>0.50047232193463065</v>
      </c>
      <c r="F982" s="84">
        <v>0.49133509362954858</v>
      </c>
      <c r="G982" s="84">
        <v>0.52922643786030299</v>
      </c>
      <c r="H982" s="84">
        <v>0.82103262591067461</v>
      </c>
      <c r="I982" s="84">
        <v>0.69088942549552257</v>
      </c>
      <c r="J982" s="84">
        <v>0.62028847462239767</v>
      </c>
      <c r="K982" s="84">
        <v>0.91338582677165359</v>
      </c>
      <c r="L982" s="84">
        <v>0.69792599404661049</v>
      </c>
      <c r="M982" s="84">
        <v>0.82036114570361152</v>
      </c>
      <c r="N982" s="84">
        <v>0.91840149422156492</v>
      </c>
      <c r="O982" s="84">
        <v>0.8252631863453922</v>
      </c>
      <c r="P982" s="84">
        <v>0.76702411037497442</v>
      </c>
      <c r="Q982" s="84">
        <v>0.93969388690312539</v>
      </c>
      <c r="R982" s="84">
        <v>0.76796651409074379</v>
      </c>
      <c r="S982" s="84">
        <v>0.75056895766954934</v>
      </c>
      <c r="T982" s="84">
        <v>1</v>
      </c>
      <c r="U982" s="84">
        <v>0.89568136428662493</v>
      </c>
      <c r="V982" s="84">
        <v>0.84551829609459528</v>
      </c>
      <c r="W982" s="84">
        <v>0.98501800904283865</v>
      </c>
      <c r="X982" s="84">
        <v>0.91022383938143681</v>
      </c>
      <c r="Y982" s="84">
        <v>0.88832571390710924</v>
      </c>
      <c r="Z982" s="84">
        <v>1</v>
      </c>
      <c r="AA982" s="84">
        <v>0.95644826522312298</v>
      </c>
      <c r="AB982" s="84">
        <v>0.90104913145674503</v>
      </c>
      <c r="AC982" s="84">
        <v>0.94343170113627073</v>
      </c>
      <c r="AD982" s="84">
        <v>0.89283176996158797</v>
      </c>
      <c r="AE982" s="84">
        <v>0.89949161857653215</v>
      </c>
      <c r="AF982" s="84">
        <v>0.91924178102478027</v>
      </c>
      <c r="AG982" s="84">
        <v>0.69090909090909081</v>
      </c>
      <c r="AH982" s="84">
        <v>0.66288083648819174</v>
      </c>
      <c r="AI982" s="84">
        <v>0.87595223388923227</v>
      </c>
      <c r="AJ982" s="84">
        <v>0.57809450436569065</v>
      </c>
      <c r="AK982" s="84">
        <v>0.73364879756271451</v>
      </c>
    </row>
    <row r="983" spans="1:37">
      <c r="A983" s="84">
        <v>16</v>
      </c>
      <c r="B983" s="84">
        <v>0.5140818625610214</v>
      </c>
      <c r="C983" s="84">
        <v>0.5119863013698629</v>
      </c>
      <c r="D983" s="84">
        <v>0.51943150321401188</v>
      </c>
      <c r="E983" s="84">
        <v>0.51842055545059518</v>
      </c>
      <c r="F983" s="84">
        <v>0.50742055904579797</v>
      </c>
      <c r="G983" s="84">
        <v>0.53177369620592585</v>
      </c>
      <c r="H983" s="84">
        <v>0.9900221729490023</v>
      </c>
      <c r="I983" s="84">
        <v>0.82307073146191756</v>
      </c>
      <c r="J983" s="84">
        <v>0.80330657232276492</v>
      </c>
      <c r="K983" s="84">
        <v>0.96209156490169268</v>
      </c>
      <c r="L983" s="84">
        <v>0.78693642457830137</v>
      </c>
      <c r="M983" s="84">
        <v>0.91505811540058135</v>
      </c>
      <c r="N983" s="84">
        <v>0.96840343982256116</v>
      </c>
      <c r="O983" s="84">
        <v>0.93082151979134287</v>
      </c>
      <c r="P983" s="84">
        <v>0.89273273683491583</v>
      </c>
      <c r="Q983" s="84">
        <v>0.96549353863073961</v>
      </c>
      <c r="R983" s="84">
        <v>0.87000904268707635</v>
      </c>
      <c r="S983" s="84">
        <v>0.88834205735093297</v>
      </c>
      <c r="T983" s="84">
        <v>0.99439213224523948</v>
      </c>
      <c r="U983" s="84">
        <v>0.96151612583391177</v>
      </c>
      <c r="V983" s="84">
        <v>0.9309373717781344</v>
      </c>
      <c r="W983" s="84">
        <v>0.99873553529006043</v>
      </c>
      <c r="X983" s="84">
        <v>0.95933855300347637</v>
      </c>
      <c r="Y983" s="84">
        <v>0.95037434572318313</v>
      </c>
      <c r="Z983" s="84">
        <v>0.98556818586751227</v>
      </c>
      <c r="AA983" s="84">
        <v>0.98690853504613918</v>
      </c>
      <c r="AB983" s="84">
        <v>0.9687553746488563</v>
      </c>
      <c r="AC983" s="84">
        <v>1</v>
      </c>
      <c r="AD983" s="84">
        <v>1</v>
      </c>
      <c r="AE983" s="84">
        <v>1</v>
      </c>
      <c r="AF983" s="84">
        <v>1</v>
      </c>
      <c r="AG983" s="84">
        <v>0.74686868686868702</v>
      </c>
      <c r="AH983" s="84">
        <v>0.66919055345231648</v>
      </c>
      <c r="AI983" s="84">
        <v>1</v>
      </c>
      <c r="AJ983" s="84">
        <v>0.61682074987159718</v>
      </c>
      <c r="AK983" s="84">
        <v>0.77850521812406803</v>
      </c>
    </row>
    <row r="984" spans="1:37">
      <c r="A984" s="84">
        <v>17</v>
      </c>
      <c r="B984" s="84">
        <v>0.57191137814494941</v>
      </c>
      <c r="C984" s="84">
        <v>0.57134703196347025</v>
      </c>
      <c r="D984" s="84">
        <v>0.5793477619862003</v>
      </c>
      <c r="E984" s="84">
        <v>0.5705648970338183</v>
      </c>
      <c r="F984" s="84">
        <v>0.56629943245622005</v>
      </c>
      <c r="G984" s="84">
        <v>0.59163426732806013</v>
      </c>
      <c r="H984" s="84">
        <v>1</v>
      </c>
      <c r="I984" s="84">
        <v>0.90859241372371424</v>
      </c>
      <c r="J984" s="84">
        <v>0.9259082868417472</v>
      </c>
      <c r="K984" s="84">
        <v>1</v>
      </c>
      <c r="L984" s="84">
        <v>0.89022530916483111</v>
      </c>
      <c r="M984" s="84">
        <v>0.99143835616438358</v>
      </c>
      <c r="N984" s="84">
        <v>0.98770380170434635</v>
      </c>
      <c r="O984" s="84">
        <v>0.99724313147830324</v>
      </c>
      <c r="P984" s="84">
        <v>1</v>
      </c>
      <c r="Q984" s="84">
        <v>1</v>
      </c>
      <c r="R984" s="84">
        <v>0.98107561364420259</v>
      </c>
      <c r="S984" s="84">
        <v>1</v>
      </c>
      <c r="T984" s="84">
        <v>0.99108600125549284</v>
      </c>
      <c r="U984" s="84">
        <v>1</v>
      </c>
      <c r="V984" s="84">
        <v>1</v>
      </c>
      <c r="W984" s="84">
        <v>0.99908038930186227</v>
      </c>
      <c r="X984" s="84">
        <v>1</v>
      </c>
      <c r="Y984" s="84">
        <v>1</v>
      </c>
      <c r="Z984" s="84">
        <v>0.98218294551544727</v>
      </c>
      <c r="AA984" s="84">
        <v>1</v>
      </c>
      <c r="AB984" s="84">
        <v>1</v>
      </c>
      <c r="AC984" s="84">
        <v>0.94102019128586611</v>
      </c>
      <c r="AD984" s="84">
        <v>0.93756547497200382</v>
      </c>
      <c r="AE984" s="84">
        <v>0.97774113767518545</v>
      </c>
      <c r="AF984" s="84">
        <v>0.85813012143350775</v>
      </c>
      <c r="AG984" s="84">
        <v>0.74124098124098126</v>
      </c>
      <c r="AH984" s="84">
        <v>0.69587164232918686</v>
      </c>
      <c r="AI984" s="84">
        <v>0.87626106650195612</v>
      </c>
      <c r="AJ984" s="84">
        <v>0.65349255264509498</v>
      </c>
      <c r="AK984" s="84">
        <v>0.77519932585726314</v>
      </c>
    </row>
    <row r="985" spans="1:37">
      <c r="A985" s="84">
        <v>18</v>
      </c>
      <c r="B985" s="84">
        <v>0.66823131806233582</v>
      </c>
      <c r="C985" s="84">
        <v>0.66718308327897369</v>
      </c>
      <c r="D985" s="84">
        <v>0.67983723536002849</v>
      </c>
      <c r="E985" s="84">
        <v>0.6597392782920839</v>
      </c>
      <c r="F985" s="84">
        <v>0.65813833500257957</v>
      </c>
      <c r="G985" s="84">
        <v>0.68494436251508262</v>
      </c>
      <c r="H985" s="84">
        <v>0.85587583148558755</v>
      </c>
      <c r="I985" s="84">
        <v>0.89490894456182701</v>
      </c>
      <c r="J985" s="84">
        <v>0.91903660361954009</v>
      </c>
      <c r="K985" s="84">
        <v>0.95558489320571449</v>
      </c>
      <c r="L985" s="84">
        <v>0.95496236780329602</v>
      </c>
      <c r="M985" s="84">
        <v>1</v>
      </c>
      <c r="N985" s="84">
        <v>1</v>
      </c>
      <c r="O985" s="84">
        <v>1</v>
      </c>
      <c r="P985" s="84">
        <v>0.96127313708080053</v>
      </c>
      <c r="Q985" s="84">
        <v>0.99175144349738786</v>
      </c>
      <c r="R985" s="84">
        <v>1</v>
      </c>
      <c r="S985" s="84">
        <v>0.98065543923532095</v>
      </c>
      <c r="T985" s="84">
        <v>0.97037037037037033</v>
      </c>
      <c r="U985" s="84">
        <v>0.98978059800852669</v>
      </c>
      <c r="V985" s="84">
        <v>0.98011861688239033</v>
      </c>
      <c r="W985" s="84">
        <v>1</v>
      </c>
      <c r="X985" s="84">
        <v>0.96532926155745424</v>
      </c>
      <c r="Y985" s="84">
        <v>0.95126880010600945</v>
      </c>
      <c r="Z985" s="84">
        <v>0.98449916259843906</v>
      </c>
      <c r="AA985" s="84">
        <v>0.93152048915939756</v>
      </c>
      <c r="AB985" s="84">
        <v>0.86279118653136888</v>
      </c>
      <c r="AC985" s="84">
        <v>0.83413716995013498</v>
      </c>
      <c r="AD985" s="84">
        <v>0.84046383373270561</v>
      </c>
      <c r="AE985" s="84">
        <v>0.87603050288540818</v>
      </c>
      <c r="AF985" s="84">
        <v>0.75012340803633137</v>
      </c>
      <c r="AG985" s="84">
        <v>0.77962481962481944</v>
      </c>
      <c r="AH985" s="84">
        <v>0.76942491436812699</v>
      </c>
      <c r="AI985" s="84">
        <v>0.75602223594811624</v>
      </c>
      <c r="AJ985" s="84">
        <v>0.72208525937339463</v>
      </c>
      <c r="AK985" s="84">
        <v>0.78751539508653645</v>
      </c>
    </row>
    <row r="986" spans="1:37">
      <c r="A986" s="84">
        <v>19</v>
      </c>
      <c r="B986" s="84">
        <v>0.77487795719113783</v>
      </c>
      <c r="C986" s="84">
        <v>0.77497825614263982</v>
      </c>
      <c r="D986" s="84">
        <v>0.78592911481983851</v>
      </c>
      <c r="E986" s="84">
        <v>0.76383903268467801</v>
      </c>
      <c r="F986" s="84">
        <v>0.76436310661932083</v>
      </c>
      <c r="G986" s="84">
        <v>0.78535996782410533</v>
      </c>
      <c r="H986" s="84">
        <v>0.66661387393094695</v>
      </c>
      <c r="I986" s="84">
        <v>0.89835496528825809</v>
      </c>
      <c r="J986" s="84">
        <v>0.89896584569329163</v>
      </c>
      <c r="K986" s="84">
        <v>0.82035928143712578</v>
      </c>
      <c r="L986" s="84">
        <v>0.96338423561869235</v>
      </c>
      <c r="M986" s="84">
        <v>0.92870485678704884</v>
      </c>
      <c r="N986" s="84">
        <v>0.97361765049223692</v>
      </c>
      <c r="O986" s="84">
        <v>0.94113274862494445</v>
      </c>
      <c r="P986" s="84">
        <v>0.87791134485349342</v>
      </c>
      <c r="Q986" s="84">
        <v>0.91068646320227287</v>
      </c>
      <c r="R986" s="84">
        <v>0.84083938509727862</v>
      </c>
      <c r="S986" s="84">
        <v>0.8161697769685935</v>
      </c>
      <c r="T986" s="84">
        <v>0.84599288554090801</v>
      </c>
      <c r="U986" s="84">
        <v>0.84175861531706342</v>
      </c>
      <c r="V986" s="84">
        <v>0.83509269275243392</v>
      </c>
      <c r="W986" s="84">
        <v>0.97785270901984811</v>
      </c>
      <c r="X986" s="84">
        <v>0.86933497937039084</v>
      </c>
      <c r="Y986" s="84">
        <v>0.84893659312263969</v>
      </c>
      <c r="Z986" s="84">
        <v>0.9824680183872001</v>
      </c>
      <c r="AA986" s="84">
        <v>0.85267018203236777</v>
      </c>
      <c r="AB986" s="84">
        <v>0.75457203462707112</v>
      </c>
      <c r="AC986" s="84">
        <v>0.74196844600670331</v>
      </c>
      <c r="AD986" s="84">
        <v>0.76778209929317143</v>
      </c>
      <c r="AE986" s="84">
        <v>0.79915498763396542</v>
      </c>
      <c r="AF986" s="84">
        <v>0.69256589989140083</v>
      </c>
      <c r="AG986" s="84">
        <v>0.85177489177489174</v>
      </c>
      <c r="AH986" s="84">
        <v>0.85006910642389277</v>
      </c>
      <c r="AI986" s="84">
        <v>0.69106444307185499</v>
      </c>
      <c r="AJ986" s="84">
        <v>0.81335387776065737</v>
      </c>
      <c r="AK986" s="84">
        <v>0.86212484604913453</v>
      </c>
    </row>
    <row r="987" spans="1:37">
      <c r="A987" s="84">
        <v>20</v>
      </c>
      <c r="B987" s="84">
        <v>0.86575291025159595</v>
      </c>
      <c r="C987" s="84">
        <v>0.86676451402478805</v>
      </c>
      <c r="D987" s="84">
        <v>0.86501149967565027</v>
      </c>
      <c r="E987" s="84">
        <v>0.85376912903835256</v>
      </c>
      <c r="F987" s="84">
        <v>0.85328841542990674</v>
      </c>
      <c r="G987" s="84">
        <v>0.86003485721946649</v>
      </c>
      <c r="H987" s="84">
        <v>0.64491605955020581</v>
      </c>
      <c r="I987" s="84">
        <v>0.95862259784686543</v>
      </c>
      <c r="J987" s="84">
        <v>0.94577493536535584</v>
      </c>
      <c r="K987" s="84">
        <v>0.73119901928426612</v>
      </c>
      <c r="L987" s="84">
        <v>0.99518404685268946</v>
      </c>
      <c r="M987" s="84">
        <v>0.88195309256953103</v>
      </c>
      <c r="N987" s="84">
        <v>0.82913732051830802</v>
      </c>
      <c r="O987" s="84">
        <v>0.84133140532724282</v>
      </c>
      <c r="P987" s="84">
        <v>0.76736561710265683</v>
      </c>
      <c r="Q987" s="84">
        <v>0.77000274951883418</v>
      </c>
      <c r="R987" s="84">
        <v>0.71107216437181275</v>
      </c>
      <c r="S987" s="84">
        <v>0.69865157032316794</v>
      </c>
      <c r="T987" s="84">
        <v>0.7201506591337099</v>
      </c>
      <c r="U987" s="84">
        <v>0.71481282134813962</v>
      </c>
      <c r="V987" s="84">
        <v>0.70261852363012434</v>
      </c>
      <c r="W987" s="84">
        <v>0.87090964824890793</v>
      </c>
      <c r="X987" s="84">
        <v>0.73813066502062974</v>
      </c>
      <c r="Y987" s="84">
        <v>0.73938249519644883</v>
      </c>
      <c r="Z987" s="84">
        <v>0.94024159925881046</v>
      </c>
      <c r="AA987" s="84">
        <v>0.7626777550276278</v>
      </c>
      <c r="AB987" s="84">
        <v>0.64774790269257976</v>
      </c>
      <c r="AC987" s="84">
        <v>0.64714297392299514</v>
      </c>
      <c r="AD987" s="84">
        <v>0.7086228280371355</v>
      </c>
      <c r="AE987" s="84">
        <v>0.75058395163506464</v>
      </c>
      <c r="AF987" s="84">
        <v>0.55701451278507241</v>
      </c>
      <c r="AG987" s="84">
        <v>0.90043290043290047</v>
      </c>
      <c r="AH987" s="84">
        <v>0.88366083769004256</v>
      </c>
      <c r="AI987" s="84">
        <v>0.58616429894996913</v>
      </c>
      <c r="AJ987" s="84">
        <v>0.88387262455059046</v>
      </c>
      <c r="AK987" s="84">
        <v>0.90925001620535417</v>
      </c>
    </row>
    <row r="988" spans="1:37">
      <c r="A988" s="84">
        <v>21</v>
      </c>
      <c r="B988" s="84">
        <v>0.975591438227563</v>
      </c>
      <c r="C988" s="84">
        <v>0.97839204174820615</v>
      </c>
      <c r="D988" s="84">
        <v>0.97110337913546019</v>
      </c>
      <c r="E988" s="84">
        <v>0.95975817116946915</v>
      </c>
      <c r="F988" s="84">
        <v>0.96115208352302017</v>
      </c>
      <c r="G988" s="84">
        <v>0.96219332350181019</v>
      </c>
      <c r="H988" s="84">
        <v>0.59613557174532794</v>
      </c>
      <c r="I988" s="84">
        <v>1</v>
      </c>
      <c r="J988" s="84">
        <v>1</v>
      </c>
      <c r="K988" s="84">
        <v>0.5860248007921165</v>
      </c>
      <c r="L988" s="84">
        <v>1</v>
      </c>
      <c r="M988" s="84">
        <v>0.85185761726857612</v>
      </c>
      <c r="N988" s="84">
        <v>0.67590178606171425</v>
      </c>
      <c r="O988" s="84">
        <v>0.74763841777369355</v>
      </c>
      <c r="P988" s="84">
        <v>0.74646540536848593</v>
      </c>
      <c r="Q988" s="84">
        <v>0.63545962789845112</v>
      </c>
      <c r="R988" s="84">
        <v>0.62592174812853651</v>
      </c>
      <c r="S988" s="84">
        <v>0.62096040054619928</v>
      </c>
      <c r="T988" s="84">
        <v>0.65185185185185179</v>
      </c>
      <c r="U988" s="84">
        <v>0.62342601379583851</v>
      </c>
      <c r="V988" s="84">
        <v>0.61404752135476903</v>
      </c>
      <c r="W988" s="84">
        <v>0.74442486014253961</v>
      </c>
      <c r="X988" s="84">
        <v>0.62768591013937181</v>
      </c>
      <c r="Y988" s="84">
        <v>0.64044590207380903</v>
      </c>
      <c r="Z988" s="84">
        <v>0.89242062502227126</v>
      </c>
      <c r="AA988" s="84">
        <v>0.68555240793201155</v>
      </c>
      <c r="AB988" s="84">
        <v>0.55076534999713367</v>
      </c>
      <c r="AC988" s="84">
        <v>0.57210005722226764</v>
      </c>
      <c r="AD988" s="84">
        <v>0.65042686671402949</v>
      </c>
      <c r="AE988" s="84">
        <v>0.68586837043143722</v>
      </c>
      <c r="AF988" s="84">
        <v>0.50725639253628185</v>
      </c>
      <c r="AG988" s="84">
        <v>0.9797402597402598</v>
      </c>
      <c r="AH988" s="84">
        <v>0.97307854095306778</v>
      </c>
      <c r="AI988" s="84">
        <v>0.54560428247889647</v>
      </c>
      <c r="AJ988" s="84">
        <v>0.98204930662557777</v>
      </c>
      <c r="AK988" s="84">
        <v>0.99098982303753147</v>
      </c>
    </row>
    <row r="989" spans="1:37">
      <c r="A989" s="84">
        <v>22</v>
      </c>
      <c r="B989" s="84">
        <v>1</v>
      </c>
      <c r="C989" s="84">
        <v>1</v>
      </c>
      <c r="D989" s="84">
        <v>1</v>
      </c>
      <c r="E989" s="84">
        <v>1</v>
      </c>
      <c r="F989" s="84">
        <v>1</v>
      </c>
      <c r="G989" s="84">
        <v>1</v>
      </c>
      <c r="H989" s="84">
        <v>0.45969274627811219</v>
      </c>
      <c r="I989" s="84">
        <v>0.90481939832981162</v>
      </c>
      <c r="J989" s="84">
        <v>0.95210232684719009</v>
      </c>
      <c r="K989" s="84">
        <v>0.42797868829270591</v>
      </c>
      <c r="L989" s="84">
        <v>0.87991578132184567</v>
      </c>
      <c r="M989" s="84">
        <v>0.73370693233706941</v>
      </c>
      <c r="N989" s="84">
        <v>0.50001945600996145</v>
      </c>
      <c r="O989" s="84">
        <v>0.59628093030798546</v>
      </c>
      <c r="P989" s="84">
        <v>0.59743186940782733</v>
      </c>
      <c r="Q989" s="84">
        <v>0.49482173952891578</v>
      </c>
      <c r="R989" s="84">
        <v>0.4868787813813869</v>
      </c>
      <c r="S989" s="84">
        <v>0.46993058716431491</v>
      </c>
      <c r="T989" s="84">
        <v>0.53810420590081609</v>
      </c>
      <c r="U989" s="84">
        <v>0.4820328323961417</v>
      </c>
      <c r="V989" s="84">
        <v>0.4584467902570033</v>
      </c>
      <c r="W989" s="84">
        <v>0.59242087516284769</v>
      </c>
      <c r="X989" s="84">
        <v>0.49106266852928759</v>
      </c>
      <c r="Y989" s="84">
        <v>0.48264095938514551</v>
      </c>
      <c r="Z989" s="84">
        <v>0.766382781598546</v>
      </c>
      <c r="AA989" s="84">
        <v>0.56150955038846673</v>
      </c>
      <c r="AB989" s="84">
        <v>0.44793517934606047</v>
      </c>
      <c r="AC989" s="84">
        <v>0.44110193738248998</v>
      </c>
      <c r="AD989" s="84">
        <v>0.52290871434248076</v>
      </c>
      <c r="AE989" s="84">
        <v>0.54901758724924432</v>
      </c>
      <c r="AF989" s="84">
        <v>0.50626912824563131</v>
      </c>
      <c r="AG989" s="84">
        <v>1</v>
      </c>
      <c r="AH989" s="84">
        <v>1</v>
      </c>
      <c r="AI989" s="84">
        <v>0.53222153592752741</v>
      </c>
      <c r="AJ989" s="84">
        <v>1</v>
      </c>
      <c r="AK989" s="84">
        <v>1</v>
      </c>
    </row>
    <row r="990" spans="1:37">
      <c r="A990" s="84">
        <v>23</v>
      </c>
      <c r="B990" s="84">
        <v>0.88922268118663184</v>
      </c>
      <c r="C990" s="84">
        <v>0.86673733420308752</v>
      </c>
      <c r="D990" s="84">
        <v>0.91230760158046831</v>
      </c>
      <c r="E990" s="84">
        <v>0.89533345928584918</v>
      </c>
      <c r="F990" s="84">
        <v>0.88078545631126892</v>
      </c>
      <c r="G990" s="84">
        <v>0.91312508379139312</v>
      </c>
      <c r="H990" s="84">
        <v>0.31683560342096928</v>
      </c>
      <c r="I990" s="84">
        <v>0.74315826541905605</v>
      </c>
      <c r="J990" s="84">
        <v>0.8075248333106545</v>
      </c>
      <c r="K990" s="84">
        <v>0.2623886086095526</v>
      </c>
      <c r="L990" s="84">
        <v>0.71411630889862265</v>
      </c>
      <c r="M990" s="84">
        <v>0.54379410543794116</v>
      </c>
      <c r="N990" s="84">
        <v>0.33802871707070309</v>
      </c>
      <c r="O990" s="84">
        <v>0.42970660972742142</v>
      </c>
      <c r="P990" s="84">
        <v>0.47138173622020357</v>
      </c>
      <c r="Q990" s="84">
        <v>0.35807900284116939</v>
      </c>
      <c r="R990" s="84">
        <v>0.33691933363786358</v>
      </c>
      <c r="S990" s="84">
        <v>0.30712335002275831</v>
      </c>
      <c r="T990" s="84">
        <v>0.39962335216572498</v>
      </c>
      <c r="U990" s="84">
        <v>0.32890468973527293</v>
      </c>
      <c r="V990" s="84">
        <v>0.33373120966839498</v>
      </c>
      <c r="W990" s="84">
        <v>0.41727335428002138</v>
      </c>
      <c r="X990" s="84">
        <v>0.3483382606153147</v>
      </c>
      <c r="Y990" s="84">
        <v>0.32485258066653422</v>
      </c>
      <c r="Z990" s="84">
        <v>0.6408794498093574</v>
      </c>
      <c r="AA990" s="84">
        <v>0.41974728634336528</v>
      </c>
      <c r="AB990" s="84">
        <v>0.32217317357488212</v>
      </c>
      <c r="AC990" s="84">
        <v>0.31950461865445923</v>
      </c>
      <c r="AD990" s="84">
        <v>0.4040483099931364</v>
      </c>
      <c r="AE990" s="84">
        <v>0.39629705963176698</v>
      </c>
      <c r="AF990" s="84">
        <v>0.44397275150557802</v>
      </c>
      <c r="AG990" s="84">
        <v>0.86992784992784999</v>
      </c>
      <c r="AH990" s="84">
        <v>0.91124331470464492</v>
      </c>
      <c r="AI990" s="84">
        <v>0.4623224212476838</v>
      </c>
      <c r="AJ990" s="84">
        <v>0.86605033384694385</v>
      </c>
      <c r="AK990" s="84">
        <v>0.9093148376223501</v>
      </c>
    </row>
    <row r="991" spans="1:37">
      <c r="A991" s="84">
        <v>24</v>
      </c>
      <c r="B991" s="84">
        <v>0.74802853924145707</v>
      </c>
      <c r="C991" s="84">
        <v>0.71607958251793868</v>
      </c>
      <c r="D991" s="84">
        <v>0.74977885239134301</v>
      </c>
      <c r="E991" s="84">
        <v>0.76138295862459859</v>
      </c>
      <c r="F991" s="84">
        <v>0.73528786913108113</v>
      </c>
      <c r="G991" s="84">
        <v>0.74299503954953761</v>
      </c>
      <c r="H991" s="84">
        <v>0.2142857142857143</v>
      </c>
      <c r="I991" s="84">
        <v>0.56733574806318521</v>
      </c>
      <c r="J991" s="84">
        <v>0.6332834399237991</v>
      </c>
      <c r="K991" s="84">
        <v>0.17568013579140929</v>
      </c>
      <c r="L991" s="84">
        <v>0.64330485709445528</v>
      </c>
      <c r="M991" s="84">
        <v>0.40768991282689909</v>
      </c>
      <c r="N991" s="84">
        <v>0.20140861512121089</v>
      </c>
      <c r="O991" s="84">
        <v>0.33767585172371861</v>
      </c>
      <c r="P991" s="84">
        <v>0.35544020217198291</v>
      </c>
      <c r="Q991" s="84">
        <v>0.21130052240857849</v>
      </c>
      <c r="R991" s="84">
        <v>0.2167075296684037</v>
      </c>
      <c r="S991" s="84">
        <v>0.2164314974965863</v>
      </c>
      <c r="T991" s="84">
        <v>0.27687800795145417</v>
      </c>
      <c r="U991" s="84">
        <v>0.20717836857834879</v>
      </c>
      <c r="V991" s="84">
        <v>0.2200566973777463</v>
      </c>
      <c r="W991" s="84">
        <v>0.2866120009196107</v>
      </c>
      <c r="X991" s="84">
        <v>0.23241610084142819</v>
      </c>
      <c r="Y991" s="84">
        <v>0.20713244550453849</v>
      </c>
      <c r="Z991" s="84">
        <v>0.47945693617931079</v>
      </c>
      <c r="AA991" s="84">
        <v>0.27414242840714681</v>
      </c>
      <c r="AB991" s="84">
        <v>0.1979590666743106</v>
      </c>
      <c r="AC991" s="84">
        <v>0.1967219815253822</v>
      </c>
      <c r="AD991" s="84">
        <v>0.27836044649415398</v>
      </c>
      <c r="AE991" s="84">
        <v>0.28850645781808187</v>
      </c>
      <c r="AF991" s="84">
        <v>0.36114127751999209</v>
      </c>
      <c r="AG991" s="84">
        <v>0.71910533910533925</v>
      </c>
      <c r="AH991" s="84">
        <v>0.74316447328886492</v>
      </c>
      <c r="AI991" s="84">
        <v>0.37615812229771473</v>
      </c>
      <c r="AJ991" s="84">
        <v>0.72180277349768873</v>
      </c>
      <c r="AK991" s="84">
        <v>0.74039022493031681</v>
      </c>
    </row>
    <row r="993" spans="1:50">
      <c r="A993" s="131"/>
      <c r="B993" s="123"/>
      <c r="E993" s="123"/>
      <c r="H993" s="123"/>
      <c r="K993" s="123"/>
    </row>
    <row r="994" spans="1:50">
      <c r="B994" s="123"/>
      <c r="E994" s="123"/>
      <c r="H994" s="123"/>
      <c r="K994" s="123"/>
    </row>
    <row r="995" spans="1:50">
      <c r="B995" s="132"/>
      <c r="C995" s="132"/>
      <c r="D995" s="132"/>
      <c r="E995" s="132"/>
      <c r="F995" s="132"/>
      <c r="G995" s="132"/>
      <c r="H995" s="132"/>
      <c r="I995" s="132"/>
      <c r="J995" s="132"/>
      <c r="K995" s="132"/>
      <c r="L995" s="132"/>
      <c r="M995" s="132"/>
    </row>
    <row r="1001" spans="1:50">
      <c r="A1001" s="84" t="s">
        <v>81</v>
      </c>
      <c r="B1001" s="83"/>
      <c r="C1001" s="83"/>
      <c r="D1001" s="83">
        <v>2015</v>
      </c>
      <c r="E1001" s="83"/>
      <c r="F1001" s="84" t="s">
        <v>1</v>
      </c>
      <c r="G1001" s="164">
        <v>14838.77900000002</v>
      </c>
      <c r="H1001" s="83" t="s">
        <v>2</v>
      </c>
      <c r="I1001" s="83"/>
      <c r="J1001" s="83"/>
      <c r="K1001" s="83" t="s">
        <v>3</v>
      </c>
      <c r="L1001" s="83" t="s">
        <v>4</v>
      </c>
      <c r="M1001" s="83"/>
      <c r="N1001" s="83"/>
      <c r="O1001" s="83"/>
      <c r="P1001" s="83"/>
      <c r="Q1001" s="83"/>
      <c r="R1001" s="83"/>
      <c r="S1001" s="83"/>
      <c r="T1001" s="105"/>
      <c r="U1001" s="83"/>
      <c r="V1001" s="83"/>
      <c r="W1001" s="83"/>
      <c r="X1001" s="83"/>
      <c r="Y1001" s="83"/>
      <c r="Z1001" s="83"/>
      <c r="AA1001" s="83"/>
      <c r="AB1001" s="83"/>
      <c r="AC1001" s="83"/>
      <c r="AD1001" s="83"/>
      <c r="AE1001" s="83"/>
      <c r="AF1001" s="83"/>
      <c r="AG1001" s="83"/>
      <c r="AH1001" s="83"/>
      <c r="AI1001" s="83"/>
      <c r="AJ1001" s="83"/>
      <c r="AK1001" s="83"/>
    </row>
    <row r="1002" spans="1:50">
      <c r="A1002" s="106">
        <v>26</v>
      </c>
      <c r="B1002" s="84" t="s">
        <v>72</v>
      </c>
      <c r="C1002" s="83"/>
      <c r="D1002" s="83"/>
      <c r="E1002" s="83"/>
      <c r="F1002" s="83" t="s">
        <v>9</v>
      </c>
      <c r="G1002" s="83">
        <v>0</v>
      </c>
      <c r="H1002" s="83" t="s">
        <v>2</v>
      </c>
      <c r="I1002" s="83"/>
      <c r="J1002" s="83"/>
      <c r="K1002" s="83" t="s">
        <v>10</v>
      </c>
      <c r="L1002" s="83" t="s">
        <v>4</v>
      </c>
      <c r="M1002" s="83"/>
      <c r="N1002" s="83" t="s">
        <v>11</v>
      </c>
      <c r="O1002" s="83"/>
      <c r="P1002" s="83"/>
      <c r="Q1002" s="83"/>
      <c r="R1002" s="83"/>
      <c r="S1002" s="83"/>
      <c r="T1002" s="83"/>
      <c r="U1002" s="83"/>
      <c r="V1002" s="83"/>
      <c r="W1002" s="83"/>
      <c r="X1002" s="83"/>
      <c r="Y1002" s="83"/>
      <c r="Z1002" s="83"/>
      <c r="AA1002" s="83"/>
      <c r="AB1002" s="83"/>
      <c r="AC1002" s="83"/>
      <c r="AD1002" s="83"/>
      <c r="AE1002" s="83"/>
      <c r="AF1002" s="83"/>
      <c r="AG1002" s="83"/>
      <c r="AH1002" s="83"/>
      <c r="AI1002" s="83"/>
      <c r="AJ1002" s="83"/>
      <c r="AK1002" s="83"/>
    </row>
    <row r="1003" spans="1:50">
      <c r="A1003" s="84"/>
      <c r="B1003" s="84">
        <v>1</v>
      </c>
      <c r="C1003" s="84" t="s">
        <v>22</v>
      </c>
      <c r="D1003" s="84" t="s">
        <v>23</v>
      </c>
      <c r="E1003" s="84">
        <v>2</v>
      </c>
      <c r="F1003" s="84" t="s">
        <v>24</v>
      </c>
      <c r="G1003" s="84" t="s">
        <v>25</v>
      </c>
      <c r="H1003" s="84">
        <v>3</v>
      </c>
      <c r="I1003" s="84" t="s">
        <v>26</v>
      </c>
      <c r="J1003" s="84" t="s">
        <v>27</v>
      </c>
      <c r="K1003" s="84">
        <v>4</v>
      </c>
      <c r="L1003" s="84" t="s">
        <v>28</v>
      </c>
      <c r="M1003" s="84" t="s">
        <v>29</v>
      </c>
      <c r="N1003" s="84">
        <v>5</v>
      </c>
      <c r="O1003" s="84" t="s">
        <v>30</v>
      </c>
      <c r="P1003" s="84" t="s">
        <v>30</v>
      </c>
      <c r="Q1003" s="84">
        <v>6</v>
      </c>
      <c r="R1003" s="84" t="s">
        <v>31</v>
      </c>
      <c r="S1003" s="84" t="s">
        <v>32</v>
      </c>
      <c r="T1003" s="84">
        <v>7</v>
      </c>
      <c r="U1003" s="84" t="s">
        <v>33</v>
      </c>
      <c r="V1003" s="84" t="s">
        <v>34</v>
      </c>
      <c r="W1003" s="84">
        <v>8</v>
      </c>
      <c r="X1003" s="84" t="s">
        <v>35</v>
      </c>
      <c r="Y1003" s="84" t="s">
        <v>36</v>
      </c>
      <c r="Z1003" s="84">
        <v>9</v>
      </c>
      <c r="AA1003" s="84" t="s">
        <v>37</v>
      </c>
      <c r="AB1003" s="84" t="s">
        <v>38</v>
      </c>
      <c r="AC1003" s="84">
        <v>10</v>
      </c>
      <c r="AD1003" s="84" t="s">
        <v>39</v>
      </c>
      <c r="AE1003" s="84" t="s">
        <v>40</v>
      </c>
      <c r="AF1003" s="84">
        <v>11</v>
      </c>
      <c r="AG1003" s="84" t="s">
        <v>41</v>
      </c>
      <c r="AH1003" s="84" t="s">
        <v>42</v>
      </c>
      <c r="AI1003" s="84">
        <v>12</v>
      </c>
      <c r="AJ1003" s="84" t="s">
        <v>43</v>
      </c>
      <c r="AK1003" s="84" t="s">
        <v>44</v>
      </c>
    </row>
    <row r="1004" spans="1:50">
      <c r="A1004" s="83"/>
      <c r="B1004" s="84">
        <v>31</v>
      </c>
      <c r="C1004" s="83"/>
      <c r="D1004" s="83"/>
      <c r="E1004" s="84">
        <v>28</v>
      </c>
      <c r="F1004" s="83"/>
      <c r="G1004" s="83"/>
      <c r="H1004" s="84">
        <v>31</v>
      </c>
      <c r="I1004" s="83"/>
      <c r="J1004" s="83"/>
      <c r="K1004" s="84">
        <v>30</v>
      </c>
      <c r="L1004" s="83"/>
      <c r="M1004" s="83"/>
      <c r="N1004" s="84">
        <v>31</v>
      </c>
      <c r="O1004" s="83"/>
      <c r="P1004" s="83"/>
      <c r="Q1004" s="84">
        <v>30</v>
      </c>
      <c r="R1004" s="83"/>
      <c r="S1004" s="83"/>
      <c r="T1004" s="84">
        <v>31</v>
      </c>
      <c r="U1004" s="83"/>
      <c r="V1004" s="83"/>
      <c r="W1004" s="84">
        <v>31</v>
      </c>
      <c r="X1004" s="83"/>
      <c r="Y1004" s="83"/>
      <c r="Z1004" s="84">
        <v>30</v>
      </c>
      <c r="AA1004" s="83"/>
      <c r="AB1004" s="83"/>
      <c r="AC1004" s="84">
        <v>31</v>
      </c>
      <c r="AD1004" s="83"/>
      <c r="AE1004" s="83"/>
      <c r="AF1004" s="84">
        <v>30</v>
      </c>
      <c r="AG1004" s="83"/>
      <c r="AH1004" s="83"/>
      <c r="AI1004" s="84">
        <v>31</v>
      </c>
      <c r="AJ1004" s="83"/>
      <c r="AK1004" s="83"/>
    </row>
    <row r="1005" spans="1:50">
      <c r="A1005" s="84" t="s">
        <v>47</v>
      </c>
      <c r="B1005" s="84" t="s">
        <v>48</v>
      </c>
      <c r="C1005" s="84" t="s">
        <v>49</v>
      </c>
      <c r="D1005" s="84" t="s">
        <v>50</v>
      </c>
      <c r="E1005" s="84" t="s">
        <v>48</v>
      </c>
      <c r="F1005" s="84" t="s">
        <v>49</v>
      </c>
      <c r="G1005" s="84" t="s">
        <v>50</v>
      </c>
      <c r="H1005" s="84" t="s">
        <v>48</v>
      </c>
      <c r="I1005" s="84" t="s">
        <v>49</v>
      </c>
      <c r="J1005" s="84" t="s">
        <v>50</v>
      </c>
      <c r="K1005" s="84" t="s">
        <v>48</v>
      </c>
      <c r="L1005" s="84" t="s">
        <v>49</v>
      </c>
      <c r="M1005" s="84" t="s">
        <v>50</v>
      </c>
      <c r="N1005" s="84" t="s">
        <v>48</v>
      </c>
      <c r="O1005" s="84" t="s">
        <v>49</v>
      </c>
      <c r="P1005" s="84" t="s">
        <v>50</v>
      </c>
      <c r="Q1005" s="84" t="s">
        <v>48</v>
      </c>
      <c r="R1005" s="84" t="s">
        <v>49</v>
      </c>
      <c r="S1005" s="84" t="s">
        <v>50</v>
      </c>
      <c r="T1005" s="84" t="s">
        <v>48</v>
      </c>
      <c r="U1005" s="84" t="s">
        <v>49</v>
      </c>
      <c r="V1005" s="84" t="s">
        <v>50</v>
      </c>
      <c r="W1005" s="84" t="s">
        <v>48</v>
      </c>
      <c r="X1005" s="84" t="s">
        <v>49</v>
      </c>
      <c r="Y1005" s="84" t="s">
        <v>50</v>
      </c>
      <c r="Z1005" s="84" t="s">
        <v>48</v>
      </c>
      <c r="AA1005" s="84" t="s">
        <v>49</v>
      </c>
      <c r="AB1005" s="84" t="s">
        <v>50</v>
      </c>
      <c r="AC1005" s="84" t="s">
        <v>48</v>
      </c>
      <c r="AD1005" s="84" t="s">
        <v>49</v>
      </c>
      <c r="AE1005" s="84" t="s">
        <v>50</v>
      </c>
      <c r="AF1005" s="84" t="s">
        <v>48</v>
      </c>
      <c r="AG1005" s="84" t="s">
        <v>49</v>
      </c>
      <c r="AH1005" s="84" t="s">
        <v>50</v>
      </c>
      <c r="AI1005" s="84" t="s">
        <v>48</v>
      </c>
      <c r="AJ1005" s="84" t="s">
        <v>49</v>
      </c>
      <c r="AK1005" s="84" t="s">
        <v>50</v>
      </c>
    </row>
    <row r="1006" spans="1:50">
      <c r="A1006" s="83"/>
      <c r="B1006" s="168">
        <v>5.1369392377081012E-2</v>
      </c>
      <c r="C1006" s="169">
        <v>1.0609970504327639</v>
      </c>
      <c r="D1006" s="169">
        <v>1.000035007978338</v>
      </c>
      <c r="E1006" s="168">
        <v>4.5596134662424848E-2</v>
      </c>
      <c r="F1006" s="169">
        <v>1.0281622729340161</v>
      </c>
      <c r="G1006" s="169">
        <v>0.98159757286907001</v>
      </c>
      <c r="H1006" s="168">
        <v>5.2144781621221041E-2</v>
      </c>
      <c r="I1006" s="169">
        <v>1.3878035838537031</v>
      </c>
      <c r="J1006" s="169">
        <v>0.93042262821880217</v>
      </c>
      <c r="K1006" s="168">
        <v>5.471068374065087E-2</v>
      </c>
      <c r="L1006" s="169">
        <v>2.0000000000000009</v>
      </c>
      <c r="M1006" s="169">
        <v>1.312893142103166</v>
      </c>
      <c r="N1006" s="168">
        <v>8.1612856458313468E-2</v>
      </c>
      <c r="O1006" s="169">
        <v>2.0000000000000009</v>
      </c>
      <c r="P1006" s="169">
        <v>0.76174222733931651</v>
      </c>
      <c r="Q1006" s="168">
        <v>0.10116243340876831</v>
      </c>
      <c r="R1006" s="169">
        <v>1.561929152643373</v>
      </c>
      <c r="S1006" s="169">
        <v>0.94491245804174229</v>
      </c>
      <c r="T1006" s="168">
        <v>0.1381576988219099</v>
      </c>
      <c r="U1006" s="169">
        <v>1.4746724212900459</v>
      </c>
      <c r="V1006" s="169">
        <v>0.93406713294170207</v>
      </c>
      <c r="W1006" s="168">
        <v>0.1529104961020592</v>
      </c>
      <c r="X1006" s="169">
        <v>1.315201080895493</v>
      </c>
      <c r="Y1006" s="169">
        <v>0.82631743400942803</v>
      </c>
      <c r="Z1006" s="168">
        <v>0.13999329851690029</v>
      </c>
      <c r="AA1006" s="169">
        <v>1.6217716035358749</v>
      </c>
      <c r="AB1006" s="169">
        <v>0.81109212138736297</v>
      </c>
      <c r="AC1006" s="168">
        <v>8.0776630899357341E-2</v>
      </c>
      <c r="AD1006" s="169">
        <v>1.797967779905431</v>
      </c>
      <c r="AE1006" s="169">
        <v>0.84605697070648789</v>
      </c>
      <c r="AF1006" s="168">
        <v>4.9339054623828843E-2</v>
      </c>
      <c r="AG1006" s="169">
        <v>1.0658532380062551</v>
      </c>
      <c r="AH1006" s="169">
        <v>0.99737284895619316</v>
      </c>
      <c r="AI1006" s="168">
        <v>5.2226538767484877E-2</v>
      </c>
      <c r="AJ1006" s="169">
        <v>1.084040613005961</v>
      </c>
      <c r="AK1006" s="169">
        <v>0.99791248907398844</v>
      </c>
      <c r="AM1006" t="str">
        <f>A1001</f>
        <v>RefgChg-Res-16pct-Inc-NTXV_eff-cDXGF-DMoMH85-CZ10</v>
      </c>
      <c r="AN1006" s="165">
        <f>1/($B1006*(1/$B1004)*(1/(5/7+2/7*$D1006))*$B1016/SUM($B1008:$B1031))</f>
        <v>14475.719344489504</v>
      </c>
      <c r="AO1006" s="165">
        <f>1/(B1006*(1/B1004)*(1/(5/7+2/7*D1006)))</f>
        <v>603.47823161125007</v>
      </c>
      <c r="AP1006" s="165"/>
      <c r="AR1006" s="170">
        <f>CHOOSE(AV$3,C1006,F1006,I1006,L1006,O1006,R1006,U1006,X1006,AA1006,AD1006,AG1006,AJ1006)</f>
        <v>1.4746724212900459</v>
      </c>
      <c r="AS1006" s="166"/>
      <c r="AT1006" s="166"/>
      <c r="AV1006" s="116">
        <f>AN1006/AR1006</f>
        <v>9816.2270721969016</v>
      </c>
      <c r="AW1006" s="167">
        <f>AO1006/AR1006</f>
        <v>409.22866861735048</v>
      </c>
      <c r="AX1006" s="165"/>
    </row>
    <row r="1007" spans="1:50">
      <c r="A1007" s="84" t="s">
        <v>51</v>
      </c>
      <c r="B1007" s="84" t="s">
        <v>52</v>
      </c>
      <c r="C1007" s="84" t="s">
        <v>53</v>
      </c>
      <c r="D1007" s="84" t="s">
        <v>54</v>
      </c>
      <c r="E1007" s="84" t="s">
        <v>52</v>
      </c>
      <c r="F1007" s="84" t="s">
        <v>53</v>
      </c>
      <c r="G1007" s="84" t="s">
        <v>54</v>
      </c>
      <c r="H1007" s="84" t="s">
        <v>52</v>
      </c>
      <c r="I1007" s="84" t="s">
        <v>53</v>
      </c>
      <c r="J1007" s="84" t="s">
        <v>54</v>
      </c>
      <c r="K1007" s="84" t="s">
        <v>52</v>
      </c>
      <c r="L1007" s="84" t="s">
        <v>53</v>
      </c>
      <c r="M1007" s="84" t="s">
        <v>54</v>
      </c>
      <c r="N1007" s="84" t="s">
        <v>52</v>
      </c>
      <c r="O1007" s="84" t="s">
        <v>53</v>
      </c>
      <c r="P1007" s="84" t="s">
        <v>54</v>
      </c>
      <c r="Q1007" s="84" t="s">
        <v>52</v>
      </c>
      <c r="R1007" s="84" t="s">
        <v>53</v>
      </c>
      <c r="S1007" s="84" t="s">
        <v>54</v>
      </c>
      <c r="T1007" s="84" t="s">
        <v>52</v>
      </c>
      <c r="U1007" s="84" t="s">
        <v>53</v>
      </c>
      <c r="V1007" s="84" t="s">
        <v>54</v>
      </c>
      <c r="W1007" s="84" t="s">
        <v>52</v>
      </c>
      <c r="X1007" s="84" t="s">
        <v>53</v>
      </c>
      <c r="Y1007" s="84" t="s">
        <v>54</v>
      </c>
      <c r="Z1007" s="84" t="s">
        <v>52</v>
      </c>
      <c r="AA1007" s="84" t="s">
        <v>53</v>
      </c>
      <c r="AB1007" s="84" t="s">
        <v>54</v>
      </c>
      <c r="AC1007" s="84" t="s">
        <v>52</v>
      </c>
      <c r="AD1007" s="84" t="s">
        <v>53</v>
      </c>
      <c r="AE1007" s="84" t="s">
        <v>54</v>
      </c>
      <c r="AF1007" s="84" t="s">
        <v>52</v>
      </c>
      <c r="AG1007" s="84" t="s">
        <v>53</v>
      </c>
      <c r="AH1007" s="84" t="s">
        <v>54</v>
      </c>
      <c r="AI1007" s="84" t="s">
        <v>52</v>
      </c>
      <c r="AJ1007" s="84" t="s">
        <v>53</v>
      </c>
      <c r="AK1007" s="84" t="s">
        <v>54</v>
      </c>
    </row>
    <row r="1008" spans="1:50">
      <c r="A1008" s="84">
        <v>1</v>
      </c>
      <c r="B1008" s="84">
        <v>0.61473565804274466</v>
      </c>
      <c r="C1008" s="84">
        <v>0.52086624897848</v>
      </c>
      <c r="D1008" s="84">
        <v>0.59694610778443125</v>
      </c>
      <c r="E1008" s="84">
        <v>0.58395158141351022</v>
      </c>
      <c r="F1008" s="84">
        <v>0.52806052687551264</v>
      </c>
      <c r="G1008" s="84">
        <v>0.58315407367571948</v>
      </c>
      <c r="H1008" s="84">
        <v>0.26223273026315791</v>
      </c>
      <c r="I1008" s="84">
        <v>0.46934624956514759</v>
      </c>
      <c r="J1008" s="84">
        <v>0.52140399174122487</v>
      </c>
      <c r="K1008" s="84">
        <v>0.26755376024711891</v>
      </c>
      <c r="L1008" s="84">
        <v>0.44807935270557242</v>
      </c>
      <c r="M1008" s="84">
        <v>0.47608430217125869</v>
      </c>
      <c r="N1008" s="84">
        <v>8.6337287419862574E-2</v>
      </c>
      <c r="O1008" s="84">
        <v>0.20283349120711669</v>
      </c>
      <c r="P1008" s="84">
        <v>0.28119961302805552</v>
      </c>
      <c r="Q1008" s="84">
        <v>9.557061399884309E-2</v>
      </c>
      <c r="R1008" s="84">
        <v>0.13738222882216239</v>
      </c>
      <c r="S1008" s="84">
        <v>0.1516573152906785</v>
      </c>
      <c r="T1008" s="84">
        <v>8.7553454872833669E-2</v>
      </c>
      <c r="U1008" s="84">
        <v>0.1076836828484449</v>
      </c>
      <c r="V1008" s="84">
        <v>0.12601892788062999</v>
      </c>
      <c r="W1008" s="84">
        <v>8.5117264557609415E-2</v>
      </c>
      <c r="X1008" s="84">
        <v>9.5506467276608345E-2</v>
      </c>
      <c r="Y1008" s="84">
        <v>0.1185340406201459</v>
      </c>
      <c r="Z1008" s="84">
        <v>0.12497854666529359</v>
      </c>
      <c r="AA1008" s="84">
        <v>0.1189408557479039</v>
      </c>
      <c r="AB1008" s="84">
        <v>0.13027905484871169</v>
      </c>
      <c r="AC1008" s="84">
        <v>8.9253624056547257E-2</v>
      </c>
      <c r="AD1008" s="84">
        <v>0.18877360690137571</v>
      </c>
      <c r="AE1008" s="84">
        <v>0.24873167002571411</v>
      </c>
      <c r="AF1008" s="84">
        <v>0.58657642413987598</v>
      </c>
      <c r="AG1008" s="84">
        <v>0.52678829166907215</v>
      </c>
      <c r="AH1008" s="84">
        <v>0.58679750223015181</v>
      </c>
      <c r="AI1008" s="84">
        <v>0.58981430410001845</v>
      </c>
      <c r="AJ1008" s="84">
        <v>0.53194077755345048</v>
      </c>
      <c r="AK1008" s="84">
        <v>0.58542452216876895</v>
      </c>
    </row>
    <row r="1009" spans="1:37">
      <c r="A1009" s="84">
        <v>2</v>
      </c>
      <c r="B1009" s="84">
        <v>0.53712035995500562</v>
      </c>
      <c r="C1009" s="84">
        <v>0.42982838463633888</v>
      </c>
      <c r="D1009" s="84">
        <v>0.51269461077844314</v>
      </c>
      <c r="E1009" s="84">
        <v>0.49336196798125731</v>
      </c>
      <c r="F1009" s="84">
        <v>0.43289477682233901</v>
      </c>
      <c r="G1009" s="84">
        <v>0.48964775477278838</v>
      </c>
      <c r="H1009" s="84">
        <v>0.22995476973684209</v>
      </c>
      <c r="I1009" s="84">
        <v>0.41269501458428121</v>
      </c>
      <c r="J1009" s="84">
        <v>0.45781142463867858</v>
      </c>
      <c r="K1009" s="84">
        <v>0.17613163835095641</v>
      </c>
      <c r="L1009" s="84">
        <v>0.4038601112873309</v>
      </c>
      <c r="M1009" s="84">
        <v>0.37107819716515372</v>
      </c>
      <c r="N1009" s="84">
        <v>7.7085492725248575E-2</v>
      </c>
      <c r="O1009" s="84">
        <v>0.18130774405227679</v>
      </c>
      <c r="P1009" s="84">
        <v>0.2430183811673654</v>
      </c>
      <c r="Q1009" s="84">
        <v>8.4455830096686238E-2</v>
      </c>
      <c r="R1009" s="84">
        <v>0.12237295814351511</v>
      </c>
      <c r="S1009" s="84">
        <v>0.1312178792022255</v>
      </c>
      <c r="T1009" s="84">
        <v>7.7462675369495082E-2</v>
      </c>
      <c r="U1009" s="84">
        <v>9.6054184077234428E-2</v>
      </c>
      <c r="V1009" s="84">
        <v>0.1093879524730588</v>
      </c>
      <c r="W1009" s="84">
        <v>7.5436545627237533E-2</v>
      </c>
      <c r="X1009" s="84">
        <v>8.5347491398129041E-2</v>
      </c>
      <c r="Y1009" s="84">
        <v>0.1028692007854401</v>
      </c>
      <c r="Z1009" s="84">
        <v>9.4669275392166949E-2</v>
      </c>
      <c r="AA1009" s="84">
        <v>0.1014441003385361</v>
      </c>
      <c r="AB1009" s="84">
        <v>0.1132257029830001</v>
      </c>
      <c r="AC1009" s="84">
        <v>7.986901481570223E-2</v>
      </c>
      <c r="AD1009" s="84">
        <v>0.16860573560270459</v>
      </c>
      <c r="AE1009" s="84">
        <v>0.2155118493293488</v>
      </c>
      <c r="AF1009" s="84">
        <v>0.51419439744312845</v>
      </c>
      <c r="AG1009" s="84">
        <v>0.43568500663933929</v>
      </c>
      <c r="AH1009" s="84">
        <v>0.50050550104073743</v>
      </c>
      <c r="AI1009" s="84">
        <v>0.5091009376723663</v>
      </c>
      <c r="AJ1009" s="84">
        <v>0.44590257286328111</v>
      </c>
      <c r="AK1009" s="84">
        <v>0.50253543102327392</v>
      </c>
    </row>
    <row r="1010" spans="1:37">
      <c r="A1010" s="84">
        <v>3</v>
      </c>
      <c r="B1010" s="84">
        <v>0.50506186726659175</v>
      </c>
      <c r="C1010" s="84">
        <v>0.39071097793516762</v>
      </c>
      <c r="D1010" s="84">
        <v>0.45880239520958088</v>
      </c>
      <c r="E1010" s="84">
        <v>0.46290511518937921</v>
      </c>
      <c r="F1010" s="84">
        <v>0.39561240922487928</v>
      </c>
      <c r="G1010" s="84">
        <v>0.42773595052433461</v>
      </c>
      <c r="H1010" s="84">
        <v>0.21474095394736839</v>
      </c>
      <c r="I1010" s="84">
        <v>0.39139393615028489</v>
      </c>
      <c r="J1010" s="84">
        <v>0.43138334480385399</v>
      </c>
      <c r="K1010" s="84">
        <v>0.11589640014256861</v>
      </c>
      <c r="L1010" s="84">
        <v>0.38738205962205308</v>
      </c>
      <c r="M1010" s="84">
        <v>0.31103678929765882</v>
      </c>
      <c r="N1010" s="84">
        <v>7.2824292679181557E-2</v>
      </c>
      <c r="O1010" s="84">
        <v>0.17176667627637521</v>
      </c>
      <c r="P1010" s="84">
        <v>0.23192518542405671</v>
      </c>
      <c r="Q1010" s="84">
        <v>8.0199983472440312E-2</v>
      </c>
      <c r="R1010" s="84">
        <v>0.1156947136157325</v>
      </c>
      <c r="S1010" s="84">
        <v>0.12558347871186759</v>
      </c>
      <c r="T1010" s="84">
        <v>7.3636431840348099E-2</v>
      </c>
      <c r="U1010" s="84">
        <v>9.0930425089470177E-2</v>
      </c>
      <c r="V1010" s="84">
        <v>0.1046041724233213</v>
      </c>
      <c r="W1010" s="84">
        <v>7.1527727040257172E-2</v>
      </c>
      <c r="X1010" s="84">
        <v>8.0715482158298588E-2</v>
      </c>
      <c r="Y1010" s="84">
        <v>9.7535242226195029E-2</v>
      </c>
      <c r="Z1010" s="84">
        <v>7.6030618199292896E-2</v>
      </c>
      <c r="AA1010" s="84">
        <v>9.3155802152073433E-2</v>
      </c>
      <c r="AB1010" s="84">
        <v>0.10629388075127411</v>
      </c>
      <c r="AC1010" s="84">
        <v>7.5196677448983659E-2</v>
      </c>
      <c r="AD1010" s="84">
        <v>0.15867335043133601</v>
      </c>
      <c r="AE1010" s="84">
        <v>0.19973590937521721</v>
      </c>
      <c r="AF1010" s="84">
        <v>0.47960142884000762</v>
      </c>
      <c r="AG1010" s="84">
        <v>0.39668610357369649</v>
      </c>
      <c r="AH1010" s="84">
        <v>0.44591138864109431</v>
      </c>
      <c r="AI1010" s="84">
        <v>0.4747196175767604</v>
      </c>
      <c r="AJ1010" s="84">
        <v>0.41665372469845202</v>
      </c>
      <c r="AK1010" s="84">
        <v>0.45871798205694969</v>
      </c>
    </row>
    <row r="1011" spans="1:37">
      <c r="A1011" s="84">
        <v>4</v>
      </c>
      <c r="B1011" s="84">
        <v>0.49006374203224601</v>
      </c>
      <c r="C1011" s="84">
        <v>0.37946063742849367</v>
      </c>
      <c r="D1011" s="84">
        <v>0.4375449101796407</v>
      </c>
      <c r="E1011" s="84">
        <v>0.46290511518937921</v>
      </c>
      <c r="F1011" s="84">
        <v>0.38488651210841363</v>
      </c>
      <c r="G1011" s="84">
        <v>0.40125033611185812</v>
      </c>
      <c r="H1011" s="84">
        <v>0.20754523026315791</v>
      </c>
      <c r="I1011" s="84">
        <v>0.38213492467018112</v>
      </c>
      <c r="J1011" s="84">
        <v>0.41355815554026149</v>
      </c>
      <c r="K1011" s="84">
        <v>0.10870856599738619</v>
      </c>
      <c r="L1011" s="84">
        <v>0.37993602322518188</v>
      </c>
      <c r="M1011" s="84">
        <v>0.29457981631894681</v>
      </c>
      <c r="N1011" s="84">
        <v>6.9791546700449153E-2</v>
      </c>
      <c r="O1011" s="84">
        <v>0.16493005504990191</v>
      </c>
      <c r="P1011" s="84">
        <v>0.2149629151886488</v>
      </c>
      <c r="Q1011" s="84">
        <v>7.6026774646723416E-2</v>
      </c>
      <c r="R1011" s="84">
        <v>0.1107363687464868</v>
      </c>
      <c r="S1011" s="84">
        <v>0.1164128436041303</v>
      </c>
      <c r="T1011" s="84">
        <v>6.981018831120113E-2</v>
      </c>
      <c r="U1011" s="84">
        <v>8.7188646897387895E-2</v>
      </c>
      <c r="V1011" s="84">
        <v>9.6988118264714013E-2</v>
      </c>
      <c r="W1011" s="84">
        <v>6.794768758676116E-2</v>
      </c>
      <c r="X1011" s="84">
        <v>7.7577084252982681E-2</v>
      </c>
      <c r="Y1011" s="84">
        <v>9.0618680577943214E-2</v>
      </c>
      <c r="Z1011" s="84">
        <v>6.6556825592970173E-2</v>
      </c>
      <c r="AA1011" s="84">
        <v>8.8589341262265947E-2</v>
      </c>
      <c r="AB1011" s="84">
        <v>9.8970027442175409E-2</v>
      </c>
      <c r="AC1011" s="84">
        <v>7.2920410526736146E-2</v>
      </c>
      <c r="AD1011" s="84">
        <v>0.15375378876194909</v>
      </c>
      <c r="AE1011" s="84">
        <v>0.18594064910695671</v>
      </c>
      <c r="AF1011" s="84">
        <v>0.47866140251927047</v>
      </c>
      <c r="AG1011" s="84">
        <v>0.38664049419779462</v>
      </c>
      <c r="AH1011" s="84">
        <v>0.42610764198632178</v>
      </c>
      <c r="AI1011" s="84">
        <v>0.4528405956977386</v>
      </c>
      <c r="AJ1011" s="84">
        <v>0.40531656054252729</v>
      </c>
      <c r="AK1011" s="84">
        <v>0.43843453387075809</v>
      </c>
    </row>
    <row r="1012" spans="1:37">
      <c r="A1012" s="84">
        <v>5</v>
      </c>
      <c r="B1012" s="84">
        <v>0.47656542932133478</v>
      </c>
      <c r="C1012" s="84">
        <v>0.38395532552438022</v>
      </c>
      <c r="D1012" s="84">
        <v>0.43017964071856291</v>
      </c>
      <c r="E1012" s="84">
        <v>0.46349082389691532</v>
      </c>
      <c r="F1012" s="84">
        <v>0.3907811977758196</v>
      </c>
      <c r="G1012" s="84">
        <v>0.38753697230438289</v>
      </c>
      <c r="H1012" s="84">
        <v>0.21936677631578949</v>
      </c>
      <c r="I1012" s="84">
        <v>0.41475554604083598</v>
      </c>
      <c r="J1012" s="84">
        <v>0.43503097040605643</v>
      </c>
      <c r="K1012" s="84">
        <v>0.11690626113817271</v>
      </c>
      <c r="L1012" s="84">
        <v>0.42928953522754759</v>
      </c>
      <c r="M1012" s="84">
        <v>0.31273557360513882</v>
      </c>
      <c r="N1012" s="84">
        <v>7.7162271104456975E-2</v>
      </c>
      <c r="O1012" s="84">
        <v>0.1828178411103332</v>
      </c>
      <c r="P1012" s="84">
        <v>0.22995807803934221</v>
      </c>
      <c r="Q1012" s="84">
        <v>8.2637798529047193E-2</v>
      </c>
      <c r="R1012" s="84">
        <v>0.12271693807522251</v>
      </c>
      <c r="S1012" s="84">
        <v>0.1226366165307181</v>
      </c>
      <c r="T1012" s="84">
        <v>7.596218771100606E-2</v>
      </c>
      <c r="U1012" s="84">
        <v>9.6503979713564864E-2</v>
      </c>
      <c r="V1012" s="84">
        <v>0.1023418071290411</v>
      </c>
      <c r="W1012" s="84">
        <v>7.4011836048805457E-2</v>
      </c>
      <c r="X1012" s="84">
        <v>8.5631700842348377E-2</v>
      </c>
      <c r="Y1012" s="84">
        <v>9.6143137657161301E-2</v>
      </c>
      <c r="Z1012" s="84">
        <v>7.0160985823636432E-2</v>
      </c>
      <c r="AA1012" s="84">
        <v>9.6994376042904132E-2</v>
      </c>
      <c r="AB1012" s="84">
        <v>0.10579493210734529</v>
      </c>
      <c r="AC1012" s="84">
        <v>8.0148556367557203E-2</v>
      </c>
      <c r="AD1012" s="84">
        <v>0.16922359524364661</v>
      </c>
      <c r="AE1012" s="84">
        <v>0.2010911112655501</v>
      </c>
      <c r="AF1012" s="84">
        <v>0.49069373942470401</v>
      </c>
      <c r="AG1012" s="84">
        <v>0.38701576121471037</v>
      </c>
      <c r="AH1012" s="84">
        <v>0.41528397264347322</v>
      </c>
      <c r="AI1012" s="84">
        <v>0.44456701599558751</v>
      </c>
      <c r="AJ1012" s="84">
        <v>0.40521302479681098</v>
      </c>
      <c r="AK1012" s="84">
        <v>0.42101157196723438</v>
      </c>
    </row>
    <row r="1013" spans="1:37">
      <c r="A1013" s="84">
        <v>6</v>
      </c>
      <c r="B1013" s="84">
        <v>0.51331083614548201</v>
      </c>
      <c r="C1013" s="84">
        <v>0.43680196131844179</v>
      </c>
      <c r="D1013" s="84">
        <v>0.48479041916167659</v>
      </c>
      <c r="E1013" s="84">
        <v>0.51366653650917604</v>
      </c>
      <c r="F1013" s="84">
        <v>0.44261796967579231</v>
      </c>
      <c r="G1013" s="84">
        <v>0.43902930895401998</v>
      </c>
      <c r="H1013" s="84">
        <v>0.24835526315789469</v>
      </c>
      <c r="I1013" s="84">
        <v>0.4764109288447641</v>
      </c>
      <c r="J1013" s="84">
        <v>0.48534067446662083</v>
      </c>
      <c r="K1013" s="84">
        <v>0.13401449447546629</v>
      </c>
      <c r="L1013" s="84">
        <v>0.50272842127899753</v>
      </c>
      <c r="M1013" s="84">
        <v>0.35079895949461171</v>
      </c>
      <c r="N1013" s="84">
        <v>9.0790433413950614E-2</v>
      </c>
      <c r="O1013" s="84">
        <v>0.21525747154839861</v>
      </c>
      <c r="P1013" s="84">
        <v>0.26472105772331511</v>
      </c>
      <c r="Q1013" s="84">
        <v>9.643831088339809E-2</v>
      </c>
      <c r="R1013" s="84">
        <v>0.14489105903870189</v>
      </c>
      <c r="S1013" s="84">
        <v>0.1401527653354708</v>
      </c>
      <c r="T1013" s="84">
        <v>8.8453747467927057E-2</v>
      </c>
      <c r="U1013" s="84">
        <v>0.1136614016675032</v>
      </c>
      <c r="V1013" s="84">
        <v>0.116779497098646</v>
      </c>
      <c r="W1013" s="84">
        <v>8.581135383940966E-2</v>
      </c>
      <c r="X1013" s="84">
        <v>0.10033802782833751</v>
      </c>
      <c r="Y1013" s="84">
        <v>0.1093314967322177</v>
      </c>
      <c r="Z1013" s="84">
        <v>8.1625647890708142E-2</v>
      </c>
      <c r="AA1013" s="84">
        <v>0.1130353574543182</v>
      </c>
      <c r="AB1013" s="84">
        <v>0.1198545921094836</v>
      </c>
      <c r="AC1013" s="84">
        <v>9.2648057186214591E-2</v>
      </c>
      <c r="AD1013" s="84">
        <v>0.19629284215434831</v>
      </c>
      <c r="AE1013" s="84">
        <v>0.2278476614080201</v>
      </c>
      <c r="AF1013" s="84">
        <v>0.53073886068809928</v>
      </c>
      <c r="AG1013" s="84">
        <v>0.42647653137809582</v>
      </c>
      <c r="AH1013" s="84">
        <v>0.45762711864406791</v>
      </c>
      <c r="AI1013" s="84">
        <v>0.47655819084390522</v>
      </c>
      <c r="AJ1013" s="84">
        <v>0.4440389294403892</v>
      </c>
      <c r="AK1013" s="84">
        <v>0.45754778312313088</v>
      </c>
    </row>
    <row r="1014" spans="1:37">
      <c r="A1014" s="84">
        <v>7</v>
      </c>
      <c r="B1014" s="84">
        <v>0.56074240719910007</v>
      </c>
      <c r="C1014" s="84">
        <v>0.50702805774993187</v>
      </c>
      <c r="D1014" s="84">
        <v>0.54658682634730549</v>
      </c>
      <c r="E1014" s="84">
        <v>0.5714564623194065</v>
      </c>
      <c r="F1014" s="84">
        <v>0.50900914587827772</v>
      </c>
      <c r="G1014" s="84">
        <v>0.5038988975531058</v>
      </c>
      <c r="H1014" s="84">
        <v>0.29451069078947367</v>
      </c>
      <c r="I1014" s="84">
        <v>0.57106157510235767</v>
      </c>
      <c r="J1014" s="84">
        <v>0.53916035788024763</v>
      </c>
      <c r="K1014" s="84">
        <v>0.1542711179755257</v>
      </c>
      <c r="L1014" s="84">
        <v>0.59874734550146469</v>
      </c>
      <c r="M1014" s="84">
        <v>0.38206720815416467</v>
      </c>
      <c r="N1014" s="84">
        <v>0.1095627471304081</v>
      </c>
      <c r="O1014" s="84">
        <v>0.25932484933349809</v>
      </c>
      <c r="P1014" s="84">
        <v>0.29422766849403431</v>
      </c>
      <c r="Q1014" s="84">
        <v>0.1133377406825882</v>
      </c>
      <c r="R1014" s="84">
        <v>0.17415452249712651</v>
      </c>
      <c r="S1014" s="84">
        <v>0.15672591824225571</v>
      </c>
      <c r="T1014" s="84">
        <v>0.1039462825418261</v>
      </c>
      <c r="U1014" s="84">
        <v>0.13667268567107549</v>
      </c>
      <c r="V1014" s="84">
        <v>0.1303882287924841</v>
      </c>
      <c r="W1014" s="84">
        <v>0.1011543800686783</v>
      </c>
      <c r="X1014" s="84">
        <v>0.1213816207194731</v>
      </c>
      <c r="Y1014" s="84">
        <v>0.12210955130271681</v>
      </c>
      <c r="Z1014" s="84">
        <v>9.9680774379569556E-2</v>
      </c>
      <c r="AA1014" s="84">
        <v>0.1382229943623092</v>
      </c>
      <c r="AB1014" s="84">
        <v>0.1336113190063794</v>
      </c>
      <c r="AC1014" s="84">
        <v>0.11457210175312479</v>
      </c>
      <c r="AD1014" s="84">
        <v>0.2423875029144324</v>
      </c>
      <c r="AE1014" s="84">
        <v>0.25474320661616512</v>
      </c>
      <c r="AF1014" s="84">
        <v>0.5954126715548036</v>
      </c>
      <c r="AG1014" s="84">
        <v>0.48926158997748381</v>
      </c>
      <c r="AH1014" s="84">
        <v>0.511745465358311</v>
      </c>
      <c r="AI1014" s="84">
        <v>0.52546423974995404</v>
      </c>
      <c r="AJ1014" s="84">
        <v>0.503442563545064</v>
      </c>
      <c r="AK1014" s="84">
        <v>0.50858145884800421</v>
      </c>
    </row>
    <row r="1015" spans="1:37">
      <c r="A1015" s="84">
        <v>8</v>
      </c>
      <c r="B1015" s="84">
        <v>0.63498312710911153</v>
      </c>
      <c r="C1015" s="84">
        <v>0.60070825388177596</v>
      </c>
      <c r="D1015" s="84">
        <v>0.57874251497006002</v>
      </c>
      <c r="E1015" s="84">
        <v>0.62163217493166734</v>
      </c>
      <c r="F1015" s="84">
        <v>0.60165294278508696</v>
      </c>
      <c r="G1015" s="84">
        <v>0.53152729228287177</v>
      </c>
      <c r="H1015" s="84">
        <v>0.31003289473684209</v>
      </c>
      <c r="I1015" s="84">
        <v>0.58395996681741558</v>
      </c>
      <c r="J1015" s="84">
        <v>0.5459050240880936</v>
      </c>
      <c r="K1015" s="84">
        <v>0.15534038255910659</v>
      </c>
      <c r="L1015" s="84">
        <v>0.57415123249374989</v>
      </c>
      <c r="M1015" s="84">
        <v>0.37277698147263361</v>
      </c>
      <c r="N1015" s="84">
        <v>0.1088333525279281</v>
      </c>
      <c r="O1015" s="84">
        <v>0.25593399503040792</v>
      </c>
      <c r="P1015" s="84">
        <v>0.29461464043856822</v>
      </c>
      <c r="Q1015" s="84">
        <v>0.11288323279067849</v>
      </c>
      <c r="R1015" s="84">
        <v>0.1719396273271081</v>
      </c>
      <c r="S1015" s="84">
        <v>0.15823471167900419</v>
      </c>
      <c r="T1015" s="84">
        <v>0.1035711606272038</v>
      </c>
      <c r="U1015" s="84">
        <v>0.13512773544194051</v>
      </c>
      <c r="V1015" s="84">
        <v>0.13171801602652669</v>
      </c>
      <c r="W1015" s="84">
        <v>0.1012274420983415</v>
      </c>
      <c r="X1015" s="84">
        <v>0.1206499325758446</v>
      </c>
      <c r="Y1015" s="84">
        <v>0.12363353946250109</v>
      </c>
      <c r="Z1015" s="84">
        <v>0.1228160505268939</v>
      </c>
      <c r="AA1015" s="84">
        <v>0.142844390119964</v>
      </c>
      <c r="AB1015" s="84">
        <v>0.1355001960155387</v>
      </c>
      <c r="AC1015" s="84">
        <v>0.1155305299309133</v>
      </c>
      <c r="AD1015" s="84">
        <v>0.24392632315224991</v>
      </c>
      <c r="AE1015" s="84">
        <v>0.25887830982000148</v>
      </c>
      <c r="AF1015" s="84">
        <v>0.64861816130851679</v>
      </c>
      <c r="AG1015" s="84">
        <v>0.58036487500721634</v>
      </c>
      <c r="AH1015" s="84">
        <v>0.53541480820695819</v>
      </c>
      <c r="AI1015" s="84">
        <v>0.58613715756572904</v>
      </c>
      <c r="AJ1015" s="84">
        <v>0.59776362789252979</v>
      </c>
      <c r="AK1015" s="84">
        <v>0.53835652060850336</v>
      </c>
    </row>
    <row r="1016" spans="1:37">
      <c r="A1016" s="84">
        <v>9</v>
      </c>
      <c r="B1016" s="84">
        <v>0.61248593925759298</v>
      </c>
      <c r="C1016" s="84">
        <v>0.57305911195859438</v>
      </c>
      <c r="D1016" s="84">
        <v>0.54491017964071864</v>
      </c>
      <c r="E1016" s="84">
        <v>0.57360406091370564</v>
      </c>
      <c r="F1016" s="84">
        <v>0.58120385281516829</v>
      </c>
      <c r="G1016" s="84">
        <v>0.50349556332347412</v>
      </c>
      <c r="H1016" s="84">
        <v>0.29152960526315802</v>
      </c>
      <c r="I1016" s="84">
        <v>0.52658620781931553</v>
      </c>
      <c r="J1016" s="84">
        <v>0.52594631796283542</v>
      </c>
      <c r="K1016" s="84">
        <v>0.17535939170725909</v>
      </c>
      <c r="L1016" s="84">
        <v>0.50243273030294877</v>
      </c>
      <c r="M1016" s="84">
        <v>0.37367946063598229</v>
      </c>
      <c r="N1016" s="84">
        <v>0.16426734231640369</v>
      </c>
      <c r="O1016" s="84">
        <v>0.26557115989182212</v>
      </c>
      <c r="P1016" s="84">
        <v>0.29155111254434057</v>
      </c>
      <c r="Q1016" s="84">
        <v>0.14924386414345919</v>
      </c>
      <c r="R1016" s="84">
        <v>0.16438045858397729</v>
      </c>
      <c r="S1016" s="84">
        <v>0.17525578763732369</v>
      </c>
      <c r="T1016" s="84">
        <v>0.35741616025208178</v>
      </c>
      <c r="U1016" s="84">
        <v>0.2050937726120089</v>
      </c>
      <c r="V1016" s="84">
        <v>0.2423666758773142</v>
      </c>
      <c r="W1016" s="84">
        <v>0.29184627748958858</v>
      </c>
      <c r="X1016" s="84">
        <v>0.17029588017246061</v>
      </c>
      <c r="Y1016" s="84">
        <v>0.18601447788751799</v>
      </c>
      <c r="Z1016" s="84">
        <v>0.35550750008581328</v>
      </c>
      <c r="AA1016" s="84">
        <v>0.2198356074079669</v>
      </c>
      <c r="AB1016" s="84">
        <v>0.17399051997576531</v>
      </c>
      <c r="AC1016" s="84">
        <v>0.1157302024679525</v>
      </c>
      <c r="AD1016" s="84">
        <v>0.2339473070645838</v>
      </c>
      <c r="AE1016" s="84">
        <v>0.26360414205295712</v>
      </c>
      <c r="AF1016" s="84">
        <v>0.59597668734724585</v>
      </c>
      <c r="AG1016" s="84">
        <v>0.5646902603775763</v>
      </c>
      <c r="AH1016" s="84">
        <v>0.52328278322925958</v>
      </c>
      <c r="AI1016" s="84">
        <v>0.56756756756756754</v>
      </c>
      <c r="AJ1016" s="84">
        <v>0.57581404980069339</v>
      </c>
      <c r="AK1016" s="84">
        <v>0.51937329345988825</v>
      </c>
    </row>
    <row r="1017" spans="1:37">
      <c r="A1017" s="84">
        <v>10</v>
      </c>
      <c r="B1017" s="84">
        <v>0.48237720284964392</v>
      </c>
      <c r="C1017" s="84">
        <v>0.49956415145736871</v>
      </c>
      <c r="D1017" s="84">
        <v>0.50580838323353294</v>
      </c>
      <c r="E1017" s="84">
        <v>0.50175712612260848</v>
      </c>
      <c r="F1017" s="84">
        <v>0.50028865728783689</v>
      </c>
      <c r="G1017" s="84">
        <v>0.50954557676794843</v>
      </c>
      <c r="H1017" s="84">
        <v>0.26171875000000011</v>
      </c>
      <c r="I1017" s="84">
        <v>0.49749792608846899</v>
      </c>
      <c r="J1017" s="84">
        <v>0.52161046111493459</v>
      </c>
      <c r="K1017" s="84">
        <v>0.26262326244505169</v>
      </c>
      <c r="L1017" s="84">
        <v>0.49154592618477988</v>
      </c>
      <c r="M1017" s="84">
        <v>0.46005202526941658</v>
      </c>
      <c r="N1017" s="84">
        <v>0.29671004645091947</v>
      </c>
      <c r="O1017" s="84">
        <v>0.33499444009719531</v>
      </c>
      <c r="P1017" s="84">
        <v>0.30254756530151572</v>
      </c>
      <c r="Q1017" s="84">
        <v>0.2510123130319809</v>
      </c>
      <c r="R1017" s="84">
        <v>0.19842608206857781</v>
      </c>
      <c r="S1017" s="84">
        <v>0.21179687868357769</v>
      </c>
      <c r="T1017" s="84">
        <v>0.48908395228449242</v>
      </c>
      <c r="U1017" s="84">
        <v>0.27680684210869411</v>
      </c>
      <c r="V1017" s="84">
        <v>0.31536681403702682</v>
      </c>
      <c r="W1017" s="84">
        <v>0.41155841309271568</v>
      </c>
      <c r="X1017" s="84">
        <v>0.25450048678426079</v>
      </c>
      <c r="Y1017" s="84">
        <v>0.24566982210368979</v>
      </c>
      <c r="Z1017" s="84">
        <v>0.53870181581024956</v>
      </c>
      <c r="AA1017" s="84">
        <v>0.33465634806732281</v>
      </c>
      <c r="AB1017" s="84">
        <v>0.2449125057913682</v>
      </c>
      <c r="AC1017" s="84">
        <v>0.17563196357972921</v>
      </c>
      <c r="AD1017" s="84">
        <v>0.26141291676381451</v>
      </c>
      <c r="AE1017" s="84">
        <v>0.26648828966571692</v>
      </c>
      <c r="AF1017" s="84">
        <v>0.4837375446512503</v>
      </c>
      <c r="AG1017" s="84">
        <v>0.50424340396051026</v>
      </c>
      <c r="AH1017" s="84">
        <v>0.50246803449301225</v>
      </c>
      <c r="AI1017" s="84">
        <v>0.47527118955690389</v>
      </c>
      <c r="AJ1017" s="84">
        <v>0.49961174095356442</v>
      </c>
      <c r="AK1017" s="84">
        <v>0.49544922636848271</v>
      </c>
    </row>
    <row r="1018" spans="1:37">
      <c r="A1018" s="84">
        <v>11</v>
      </c>
      <c r="B1018" s="84">
        <v>0.47319085114360709</v>
      </c>
      <c r="C1018" s="84">
        <v>0.48817760828112239</v>
      </c>
      <c r="D1018" s="84">
        <v>0.50694610778443128</v>
      </c>
      <c r="E1018" s="84">
        <v>0.49492385786802029</v>
      </c>
      <c r="F1018" s="84">
        <v>0.48770927653368179</v>
      </c>
      <c r="G1018" s="84">
        <v>0.51391503092229107</v>
      </c>
      <c r="H1018" s="84">
        <v>0.25986842105263158</v>
      </c>
      <c r="I1018" s="84">
        <v>0.49519655329283641</v>
      </c>
      <c r="J1018" s="84">
        <v>0.52690984170681343</v>
      </c>
      <c r="K1018" s="84">
        <v>0.35327313769751689</v>
      </c>
      <c r="L1018" s="84">
        <v>0.4869492755571086</v>
      </c>
      <c r="M1018" s="84">
        <v>0.54329245633593459</v>
      </c>
      <c r="N1018" s="84">
        <v>0.51410802717954618</v>
      </c>
      <c r="O1018" s="84">
        <v>0.45769669014181191</v>
      </c>
      <c r="P1018" s="84">
        <v>0.32412125120928742</v>
      </c>
      <c r="Q1018" s="84">
        <v>0.42289893397239903</v>
      </c>
      <c r="R1018" s="84">
        <v>0.26572030236674971</v>
      </c>
      <c r="S1018" s="84">
        <v>0.2490923664482059</v>
      </c>
      <c r="T1018" s="84">
        <v>0.64693525395753626</v>
      </c>
      <c r="U1018" s="84">
        <v>0.37979048649635261</v>
      </c>
      <c r="V1018" s="84">
        <v>0.41542898590770921</v>
      </c>
      <c r="W1018" s="84">
        <v>0.58124497698546063</v>
      </c>
      <c r="X1018" s="84">
        <v>0.38985674634609452</v>
      </c>
      <c r="Y1018" s="84">
        <v>0.32888836786729581</v>
      </c>
      <c r="Z1018" s="84">
        <v>0.74489410633988951</v>
      </c>
      <c r="AA1018" s="84">
        <v>0.50167208004010233</v>
      </c>
      <c r="AB1018" s="84">
        <v>0.38779001389928358</v>
      </c>
      <c r="AC1018" s="84">
        <v>0.31767900642945568</v>
      </c>
      <c r="AD1018" s="84">
        <v>0.34017253439030082</v>
      </c>
      <c r="AE1018" s="84">
        <v>0.27253457502258671</v>
      </c>
      <c r="AF1018" s="84">
        <v>0.47508930250046999</v>
      </c>
      <c r="AG1018" s="84">
        <v>0.49246579296807341</v>
      </c>
      <c r="AH1018" s="84">
        <v>0.5034195658638122</v>
      </c>
      <c r="AI1018" s="84">
        <v>0.46626218054789492</v>
      </c>
      <c r="AJ1018" s="84">
        <v>0.48685096029404162</v>
      </c>
      <c r="AK1018" s="84">
        <v>0.49447406059030041</v>
      </c>
    </row>
    <row r="1019" spans="1:37">
      <c r="A1019" s="84">
        <v>12</v>
      </c>
      <c r="B1019" s="84">
        <v>0.4797525309336334</v>
      </c>
      <c r="C1019" s="84">
        <v>0.4964587305911195</v>
      </c>
      <c r="D1019" s="84">
        <v>0.51389221556886222</v>
      </c>
      <c r="E1019" s="84">
        <v>0.49980476376415472</v>
      </c>
      <c r="F1019" s="84">
        <v>0.49184163349639942</v>
      </c>
      <c r="G1019" s="84">
        <v>0.52016671148158122</v>
      </c>
      <c r="H1019" s="84">
        <v>0.27631578947368418</v>
      </c>
      <c r="I1019" s="84">
        <v>0.49016564532098789</v>
      </c>
      <c r="J1019" s="84">
        <v>0.52229869236063309</v>
      </c>
      <c r="K1019" s="84">
        <v>0.43043839847926813</v>
      </c>
      <c r="L1019" s="84">
        <v>0.47318620467191719</v>
      </c>
      <c r="M1019" s="84">
        <v>0.60821786908743436</v>
      </c>
      <c r="N1019" s="84">
        <v>0.76002917578409923</v>
      </c>
      <c r="O1019" s="84">
        <v>0.59657070686270475</v>
      </c>
      <c r="P1019" s="84">
        <v>0.3745243469848436</v>
      </c>
      <c r="Q1019" s="84">
        <v>0.61722171721345342</v>
      </c>
      <c r="R1019" s="84">
        <v>0.37142281845410391</v>
      </c>
      <c r="S1019" s="84">
        <v>0.3328539770851997</v>
      </c>
      <c r="T1019" s="84">
        <v>0.81457723760222067</v>
      </c>
      <c r="U1019" s="84">
        <v>0.50363421836600297</v>
      </c>
      <c r="V1019" s="84">
        <v>0.52934166896932844</v>
      </c>
      <c r="W1019" s="84">
        <v>0.75842039891868196</v>
      </c>
      <c r="X1019" s="84">
        <v>0.55527268989121426</v>
      </c>
      <c r="Y1019" s="84">
        <v>0.43613903461211578</v>
      </c>
      <c r="Z1019" s="84">
        <v>0.91315690110870829</v>
      </c>
      <c r="AA1019" s="84">
        <v>0.66676509163822639</v>
      </c>
      <c r="AB1019" s="84">
        <v>0.55684450621903847</v>
      </c>
      <c r="AC1019" s="84">
        <v>0.50585040533525005</v>
      </c>
      <c r="AD1019" s="84">
        <v>0.44770342737234792</v>
      </c>
      <c r="AE1019" s="84">
        <v>0.3016540412815345</v>
      </c>
      <c r="AF1019" s="84">
        <v>0.48411355517954502</v>
      </c>
      <c r="AG1019" s="84">
        <v>0.49965359967669293</v>
      </c>
      <c r="AH1019" s="84">
        <v>0.50978293190603641</v>
      </c>
      <c r="AI1019" s="84">
        <v>0.47288104430961581</v>
      </c>
      <c r="AJ1019" s="84">
        <v>0.49505616814205111</v>
      </c>
      <c r="AK1019" s="84">
        <v>0.50045507736315176</v>
      </c>
    </row>
    <row r="1020" spans="1:37">
      <c r="A1020" s="84">
        <v>13</v>
      </c>
      <c r="B1020" s="84">
        <v>0.46925384326959141</v>
      </c>
      <c r="C1020" s="84">
        <v>0.48371016071914991</v>
      </c>
      <c r="D1020" s="84">
        <v>0.51155688622754492</v>
      </c>
      <c r="E1020" s="84">
        <v>0.48887153455681381</v>
      </c>
      <c r="F1020" s="84">
        <v>0.47734799914922071</v>
      </c>
      <c r="G1020" s="84">
        <v>0.5164022586716861</v>
      </c>
      <c r="H1020" s="84">
        <v>0.38908305921052633</v>
      </c>
      <c r="I1020" s="84">
        <v>0.51952152853969868</v>
      </c>
      <c r="J1020" s="84">
        <v>0.53165863730213336</v>
      </c>
      <c r="K1020" s="84">
        <v>0.49198051562314371</v>
      </c>
      <c r="L1020" s="84">
        <v>0.47923442918201098</v>
      </c>
      <c r="M1020" s="84">
        <v>0.66464936030153421</v>
      </c>
      <c r="N1020" s="84">
        <v>0.8894007447502783</v>
      </c>
      <c r="O1020" s="84">
        <v>0.69538596707988409</v>
      </c>
      <c r="P1020" s="84">
        <v>0.48255401483392452</v>
      </c>
      <c r="Q1020" s="84">
        <v>0.79419056276340816</v>
      </c>
      <c r="R1020" s="84">
        <v>0.52514828890958354</v>
      </c>
      <c r="S1020" s="84">
        <v>0.49766608515252952</v>
      </c>
      <c r="T1020" s="84">
        <v>0.91874859329282021</v>
      </c>
      <c r="U1020" s="84">
        <v>0.65292725696368359</v>
      </c>
      <c r="V1020" s="84">
        <v>0.63425670074606244</v>
      </c>
      <c r="W1020" s="84">
        <v>0.90903777306933586</v>
      </c>
      <c r="X1020" s="84">
        <v>0.73147649829776662</v>
      </c>
      <c r="Y1020" s="84">
        <v>0.59895665425984013</v>
      </c>
      <c r="Z1020" s="84">
        <v>0.96938180070710178</v>
      </c>
      <c r="AA1020" s="84">
        <v>0.80951334573945766</v>
      </c>
      <c r="AB1020" s="84">
        <v>0.70649346020884563</v>
      </c>
      <c r="AC1020" s="84">
        <v>0.68619464078910575</v>
      </c>
      <c r="AD1020" s="84">
        <v>0.58439030076941034</v>
      </c>
      <c r="AE1020" s="84">
        <v>0.45934394329001321</v>
      </c>
      <c r="AF1020" s="84">
        <v>0.47922541831171278</v>
      </c>
      <c r="AG1020" s="84">
        <v>0.48689452110155301</v>
      </c>
      <c r="AH1020" s="84">
        <v>0.50776092774308657</v>
      </c>
      <c r="AI1020" s="84">
        <v>0.46240117668689101</v>
      </c>
      <c r="AJ1020" s="84">
        <v>0.48123414608893728</v>
      </c>
      <c r="AK1020" s="84">
        <v>0.49778962423612022</v>
      </c>
    </row>
    <row r="1021" spans="1:37">
      <c r="A1021" s="84">
        <v>14</v>
      </c>
      <c r="B1021" s="84">
        <v>0.47994000749906268</v>
      </c>
      <c r="C1021" s="84">
        <v>0.48855897575592472</v>
      </c>
      <c r="D1021" s="84">
        <v>0.52874251497005986</v>
      </c>
      <c r="E1021" s="84">
        <v>0.49668098399062871</v>
      </c>
      <c r="F1021" s="84">
        <v>0.48023457202758962</v>
      </c>
      <c r="G1021" s="84">
        <v>0.53293896208658253</v>
      </c>
      <c r="H1021" s="84">
        <v>0.62191611842105265</v>
      </c>
      <c r="I1021" s="84">
        <v>0.58264871952688058</v>
      </c>
      <c r="J1021" s="84">
        <v>0.53475567790777701</v>
      </c>
      <c r="K1021" s="84">
        <v>0.63520256623500071</v>
      </c>
      <c r="L1021" s="84">
        <v>0.50557780704819766</v>
      </c>
      <c r="M1021" s="84">
        <v>0.75075648988692467</v>
      </c>
      <c r="N1021" s="84">
        <v>0.97047871319436463</v>
      </c>
      <c r="O1021" s="84">
        <v>0.80171052812212573</v>
      </c>
      <c r="P1021" s="84">
        <v>0.65353111899387306</v>
      </c>
      <c r="Q1021" s="84">
        <v>0.89695066523427835</v>
      </c>
      <c r="R1021" s="84">
        <v>0.70524275754448662</v>
      </c>
      <c r="S1021" s="84">
        <v>0.69069734546654726</v>
      </c>
      <c r="T1021" s="84">
        <v>0.99107209843199029</v>
      </c>
      <c r="U1021" s="84">
        <v>0.8060142239721515</v>
      </c>
      <c r="V1021" s="84">
        <v>0.78381458966565354</v>
      </c>
      <c r="W1021" s="84">
        <v>0.99294951413750288</v>
      </c>
      <c r="X1021" s="84">
        <v>0.87001953184052805</v>
      </c>
      <c r="Y1021" s="84">
        <v>0.7725301134198882</v>
      </c>
      <c r="Z1021" s="84">
        <v>0.99570933305873066</v>
      </c>
      <c r="AA1021" s="84">
        <v>0.93056919389948289</v>
      </c>
      <c r="AB1021" s="84">
        <v>0.82978723404255317</v>
      </c>
      <c r="AC1021" s="84">
        <v>0.86761710794297342</v>
      </c>
      <c r="AD1021" s="84">
        <v>0.7498018186057358</v>
      </c>
      <c r="AE1021" s="84">
        <v>0.70480922927236089</v>
      </c>
      <c r="AF1021" s="84">
        <v>0.48975371310396693</v>
      </c>
      <c r="AG1021" s="84">
        <v>0.49116679175567218</v>
      </c>
      <c r="AH1021" s="84">
        <v>0.52471008028545951</v>
      </c>
      <c r="AI1021" s="84">
        <v>0.46865232579518301</v>
      </c>
      <c r="AJ1021" s="84">
        <v>0.48439198633328162</v>
      </c>
      <c r="AK1021" s="84">
        <v>0.51430243141334031</v>
      </c>
    </row>
    <row r="1022" spans="1:37">
      <c r="A1022" s="84">
        <v>15</v>
      </c>
      <c r="B1022" s="84">
        <v>0.47994000749906268</v>
      </c>
      <c r="C1022" s="84">
        <v>0.4875238354671752</v>
      </c>
      <c r="D1022" s="84">
        <v>0.52203592814371258</v>
      </c>
      <c r="E1022" s="84">
        <v>0.49453338539632952</v>
      </c>
      <c r="F1022" s="84">
        <v>0.47917109780924322</v>
      </c>
      <c r="G1022" s="84">
        <v>0.52897284216187157</v>
      </c>
      <c r="H1022" s="84">
        <v>0.83470394736842102</v>
      </c>
      <c r="I1022" s="84">
        <v>0.65061949744440595</v>
      </c>
      <c r="J1022" s="84">
        <v>0.53826565726083964</v>
      </c>
      <c r="K1022" s="84">
        <v>0.81192824046572409</v>
      </c>
      <c r="L1022" s="84">
        <v>0.56046880460202675</v>
      </c>
      <c r="M1022" s="84">
        <v>0.83367839889579021</v>
      </c>
      <c r="N1022" s="84">
        <v>1</v>
      </c>
      <c r="O1022" s="84">
        <v>0.86498359485468757</v>
      </c>
      <c r="P1022" s="84">
        <v>0.80683650435343435</v>
      </c>
      <c r="Q1022" s="84">
        <v>0.96603586480456183</v>
      </c>
      <c r="R1022" s="84">
        <v>0.84567885697985623</v>
      </c>
      <c r="S1022" s="84">
        <v>0.83844122778065933</v>
      </c>
      <c r="T1022" s="84">
        <v>1</v>
      </c>
      <c r="U1022" s="84">
        <v>0.916826919942895</v>
      </c>
      <c r="V1022" s="84">
        <v>0.89456686930091156</v>
      </c>
      <c r="W1022" s="84">
        <v>1</v>
      </c>
      <c r="X1022" s="84">
        <v>0.94851576153013473</v>
      </c>
      <c r="Y1022" s="84">
        <v>0.89063919580317119</v>
      </c>
      <c r="Z1022" s="84">
        <v>1</v>
      </c>
      <c r="AA1022" s="84">
        <v>0.98878642010066831</v>
      </c>
      <c r="AB1022" s="84">
        <v>0.92690402366442159</v>
      </c>
      <c r="AC1022" s="84">
        <v>0.95551295874765363</v>
      </c>
      <c r="AD1022" s="84">
        <v>0.88321287013289829</v>
      </c>
      <c r="AE1022" s="84">
        <v>0.89561470567794843</v>
      </c>
      <c r="AF1022" s="84">
        <v>0.48862568151908259</v>
      </c>
      <c r="AG1022" s="84">
        <v>0.49338952716355872</v>
      </c>
      <c r="AH1022" s="84">
        <v>0.51846565566458525</v>
      </c>
      <c r="AI1022" s="84">
        <v>0.61169332597904025</v>
      </c>
      <c r="AJ1022" s="84">
        <v>0.5026142775793343</v>
      </c>
      <c r="AK1022" s="84">
        <v>0.54050188532050436</v>
      </c>
    </row>
    <row r="1023" spans="1:37">
      <c r="A1023" s="84">
        <v>16</v>
      </c>
      <c r="B1023" s="84">
        <v>0.4928758905136858</v>
      </c>
      <c r="C1023" s="84">
        <v>0.50552982838463645</v>
      </c>
      <c r="D1023" s="84">
        <v>0.52419161676646708</v>
      </c>
      <c r="E1023" s="84">
        <v>0.50761421319796951</v>
      </c>
      <c r="F1023" s="84">
        <v>0.49679438485612709</v>
      </c>
      <c r="G1023" s="84">
        <v>0.53253562785695086</v>
      </c>
      <c r="H1023" s="84">
        <v>0.97779605263157909</v>
      </c>
      <c r="I1023" s="84">
        <v>0.73229147154058183</v>
      </c>
      <c r="J1023" s="84">
        <v>0.58706125258086728</v>
      </c>
      <c r="K1023" s="84">
        <v>0.91903290958773909</v>
      </c>
      <c r="L1023" s="84">
        <v>0.65100400526867552</v>
      </c>
      <c r="M1023" s="84">
        <v>0.9245102723363593</v>
      </c>
      <c r="N1023" s="84">
        <v>0.99619947022918354</v>
      </c>
      <c r="O1023" s="84">
        <v>0.92888815672061842</v>
      </c>
      <c r="P1023" s="84">
        <v>0.95372460496613998</v>
      </c>
      <c r="Q1023" s="84">
        <v>1</v>
      </c>
      <c r="R1023" s="84">
        <v>0.92978614515953095</v>
      </c>
      <c r="S1023" s="84">
        <v>0.93632420198972122</v>
      </c>
      <c r="T1023" s="84">
        <v>0.99339785430264826</v>
      </c>
      <c r="U1023" s="84">
        <v>0.96994191769391691</v>
      </c>
      <c r="V1023" s="84">
        <v>0.94901906604034247</v>
      </c>
      <c r="W1023" s="84">
        <v>0.98750639292759546</v>
      </c>
      <c r="X1023" s="84">
        <v>0.97986950553603713</v>
      </c>
      <c r="Y1023" s="84">
        <v>0.96329240057442633</v>
      </c>
      <c r="Z1023" s="84">
        <v>0.9954004050389591</v>
      </c>
      <c r="AA1023" s="84">
        <v>1</v>
      </c>
      <c r="AB1023" s="84">
        <v>0.97613956306354466</v>
      </c>
      <c r="AC1023" s="84">
        <v>1</v>
      </c>
      <c r="AD1023" s="84">
        <v>1</v>
      </c>
      <c r="AE1023" s="84">
        <v>1</v>
      </c>
      <c r="AF1023" s="84">
        <v>0.49689791314156789</v>
      </c>
      <c r="AG1023" s="84">
        <v>0.52973269441718129</v>
      </c>
      <c r="AH1023" s="84">
        <v>0.51929824561403526</v>
      </c>
      <c r="AI1023" s="84">
        <v>0.74407060121345847</v>
      </c>
      <c r="AJ1023" s="84">
        <v>0.53758347569498366</v>
      </c>
      <c r="AK1023" s="84">
        <v>0.59043037316343794</v>
      </c>
    </row>
    <row r="1024" spans="1:37">
      <c r="A1024" s="84">
        <v>17</v>
      </c>
      <c r="B1024" s="84">
        <v>0.55080614923134608</v>
      </c>
      <c r="C1024" s="84">
        <v>0.56485971125034051</v>
      </c>
      <c r="D1024" s="84">
        <v>0.5834730538922156</v>
      </c>
      <c r="E1024" s="84">
        <v>0.56735650136665361</v>
      </c>
      <c r="F1024" s="84">
        <v>0.55662240588253165</v>
      </c>
      <c r="G1024" s="84">
        <v>0.59283409518687824</v>
      </c>
      <c r="H1024" s="84">
        <v>1</v>
      </c>
      <c r="I1024" s="84">
        <v>0.80898605796248246</v>
      </c>
      <c r="J1024" s="84">
        <v>0.66682725395732956</v>
      </c>
      <c r="K1024" s="84">
        <v>1</v>
      </c>
      <c r="L1024" s="84">
        <v>0.80403752587296018</v>
      </c>
      <c r="M1024" s="84">
        <v>1</v>
      </c>
      <c r="N1024" s="84">
        <v>0.9950094053514531</v>
      </c>
      <c r="O1024" s="84">
        <v>1</v>
      </c>
      <c r="P1024" s="84">
        <v>1</v>
      </c>
      <c r="Q1024" s="84">
        <v>0.9990909842161807</v>
      </c>
      <c r="R1024" s="84">
        <v>1</v>
      </c>
      <c r="S1024" s="84">
        <v>1</v>
      </c>
      <c r="T1024" s="84">
        <v>0.982669367544452</v>
      </c>
      <c r="U1024" s="84">
        <v>1</v>
      </c>
      <c r="V1024" s="84">
        <v>1</v>
      </c>
      <c r="W1024" s="84">
        <v>0.98436472565207855</v>
      </c>
      <c r="X1024" s="84">
        <v>1</v>
      </c>
      <c r="Y1024" s="84">
        <v>1</v>
      </c>
      <c r="Z1024" s="84">
        <v>0.98177324683348766</v>
      </c>
      <c r="AA1024" s="84">
        <v>0.99553654198740615</v>
      </c>
      <c r="AB1024" s="84">
        <v>1</v>
      </c>
      <c r="AC1024" s="84">
        <v>0.90643344914340462</v>
      </c>
      <c r="AD1024" s="84">
        <v>0.92858475169037102</v>
      </c>
      <c r="AE1024" s="84">
        <v>0.96306206129682415</v>
      </c>
      <c r="AF1024" s="84">
        <v>0.555743560819703</v>
      </c>
      <c r="AG1024" s="84">
        <v>0.57600600427227078</v>
      </c>
      <c r="AH1024" s="84">
        <v>0.57829319060362783</v>
      </c>
      <c r="AI1024" s="84">
        <v>0.73506159220444933</v>
      </c>
      <c r="AJ1024" s="84">
        <v>0.58805715173163542</v>
      </c>
      <c r="AK1024" s="84">
        <v>0.6235860096216358</v>
      </c>
    </row>
    <row r="1025" spans="1:37">
      <c r="A1025" s="84">
        <v>18</v>
      </c>
      <c r="B1025" s="84">
        <v>0.64379452568428941</v>
      </c>
      <c r="C1025" s="84">
        <v>0.66096431490057206</v>
      </c>
      <c r="D1025" s="84">
        <v>0.68425149700598809</v>
      </c>
      <c r="E1025" s="84">
        <v>0.65989847715736039</v>
      </c>
      <c r="F1025" s="84">
        <v>0.64899273799033752</v>
      </c>
      <c r="G1025" s="84">
        <v>0.68634041408980917</v>
      </c>
      <c r="H1025" s="84">
        <v>0.91077302631578949</v>
      </c>
      <c r="I1025" s="84">
        <v>0.87243437073510144</v>
      </c>
      <c r="J1025" s="84">
        <v>0.75877494838265658</v>
      </c>
      <c r="K1025" s="84">
        <v>0.90952833551146484</v>
      </c>
      <c r="L1025" s="84">
        <v>0.88718045213838304</v>
      </c>
      <c r="M1025" s="84">
        <v>0.97934915326219674</v>
      </c>
      <c r="N1025" s="84">
        <v>0.96710046450919429</v>
      </c>
      <c r="O1025" s="84">
        <v>0.99997254368985344</v>
      </c>
      <c r="P1025" s="84">
        <v>0.95356336665591745</v>
      </c>
      <c r="Q1025" s="84">
        <v>0.95066523427815908</v>
      </c>
      <c r="R1025" s="84">
        <v>0.98824595404092486</v>
      </c>
      <c r="S1025" s="84">
        <v>0.94273657409590261</v>
      </c>
      <c r="T1025" s="84">
        <v>0.96965263710705984</v>
      </c>
      <c r="U1025" s="84">
        <v>0.97317523125362548</v>
      </c>
      <c r="V1025" s="84">
        <v>0.97143547941420261</v>
      </c>
      <c r="W1025" s="84">
        <v>0.98184408562869896</v>
      </c>
      <c r="X1025" s="84">
        <v>0.95194441588912193</v>
      </c>
      <c r="Y1025" s="84">
        <v>0.93125934175434477</v>
      </c>
      <c r="Z1025" s="84">
        <v>0.96763120859506402</v>
      </c>
      <c r="AA1025" s="84">
        <v>0.92282337753301269</v>
      </c>
      <c r="AB1025" s="84">
        <v>0.87556577212302666</v>
      </c>
      <c r="AC1025" s="84">
        <v>0.79633401221995903</v>
      </c>
      <c r="AD1025" s="84">
        <v>0.83360923292142708</v>
      </c>
      <c r="AE1025" s="84">
        <v>0.8638195844047537</v>
      </c>
      <c r="AF1025" s="84">
        <v>0.64786614025192701</v>
      </c>
      <c r="AG1025" s="84">
        <v>0.66734022285087446</v>
      </c>
      <c r="AH1025" s="84">
        <v>0.67600356824264052</v>
      </c>
      <c r="AI1025" s="84">
        <v>0.76172090457804742</v>
      </c>
      <c r="AJ1025" s="84">
        <v>0.67582958016255112</v>
      </c>
      <c r="AK1025" s="84">
        <v>0.6820309452606943</v>
      </c>
    </row>
    <row r="1026" spans="1:37">
      <c r="A1026" s="84">
        <v>19</v>
      </c>
      <c r="B1026" s="84">
        <v>0.74878140232470947</v>
      </c>
      <c r="C1026" s="84">
        <v>0.76935439934622729</v>
      </c>
      <c r="D1026" s="84">
        <v>0.7900598802395209</v>
      </c>
      <c r="E1026" s="84">
        <v>0.76434986333463484</v>
      </c>
      <c r="F1026" s="84">
        <v>0.75567439457931984</v>
      </c>
      <c r="G1026" s="84">
        <v>0.78724119386931979</v>
      </c>
      <c r="H1026" s="84">
        <v>0.79954769736842113</v>
      </c>
      <c r="I1026" s="84">
        <v>0.91955899274799968</v>
      </c>
      <c r="J1026" s="84">
        <v>0.83468685478320714</v>
      </c>
      <c r="K1026" s="84">
        <v>0.76333610550077236</v>
      </c>
      <c r="L1026" s="84">
        <v>0.90252950189511028</v>
      </c>
      <c r="M1026" s="84">
        <v>0.91925465838509313</v>
      </c>
      <c r="N1026" s="84">
        <v>0.86256670121693724</v>
      </c>
      <c r="O1026" s="84">
        <v>0.91488543854591364</v>
      </c>
      <c r="P1026" s="84">
        <v>0.85546597871654306</v>
      </c>
      <c r="Q1026" s="84">
        <v>0.83088174531030512</v>
      </c>
      <c r="R1026" s="84">
        <v>0.85981559319758716</v>
      </c>
      <c r="S1026" s="84">
        <v>0.79216370408788728</v>
      </c>
      <c r="T1026" s="84">
        <v>0.8909895716107733</v>
      </c>
      <c r="U1026" s="84">
        <v>0.85365996753648876</v>
      </c>
      <c r="V1026" s="84">
        <v>0.84543382149765123</v>
      </c>
      <c r="W1026" s="84">
        <v>0.92569591583254196</v>
      </c>
      <c r="X1026" s="84">
        <v>0.84485792551293726</v>
      </c>
      <c r="Y1026" s="84">
        <v>0.81508455203540342</v>
      </c>
      <c r="Z1026" s="84">
        <v>0.95403837572512273</v>
      </c>
      <c r="AA1026" s="84">
        <v>0.83611555549451666</v>
      </c>
      <c r="AB1026" s="84">
        <v>0.7429879895933571</v>
      </c>
      <c r="AC1026" s="84">
        <v>0.68371870132981893</v>
      </c>
      <c r="AD1026" s="84">
        <v>0.74109349498717669</v>
      </c>
      <c r="AE1026" s="84">
        <v>0.78330669261241226</v>
      </c>
      <c r="AF1026" s="84">
        <v>0.75202105658958451</v>
      </c>
      <c r="AG1026" s="84">
        <v>0.77024998556665281</v>
      </c>
      <c r="AH1026" s="84">
        <v>0.7802557240559026</v>
      </c>
      <c r="AI1026" s="84">
        <v>0.7308328736900167</v>
      </c>
      <c r="AJ1026" s="84">
        <v>0.76595744680851074</v>
      </c>
      <c r="AK1026" s="84">
        <v>0.77623195943310375</v>
      </c>
    </row>
    <row r="1027" spans="1:37">
      <c r="A1027" s="84">
        <v>20</v>
      </c>
      <c r="B1027" s="84">
        <v>0.83577052868391455</v>
      </c>
      <c r="C1027" s="84">
        <v>0.86066466902751282</v>
      </c>
      <c r="D1027" s="84">
        <v>0.86778443113772463</v>
      </c>
      <c r="E1027" s="84">
        <v>0.84830144474814528</v>
      </c>
      <c r="F1027" s="84">
        <v>0.84442891434474765</v>
      </c>
      <c r="G1027" s="84">
        <v>0.86199247109438049</v>
      </c>
      <c r="H1027" s="84">
        <v>0.48026315789473678</v>
      </c>
      <c r="I1027" s="84">
        <v>0.92046883780673816</v>
      </c>
      <c r="J1027" s="84">
        <v>0.92876806607019946</v>
      </c>
      <c r="K1027" s="84">
        <v>0.32172983248188192</v>
      </c>
      <c r="L1027" s="84">
        <v>0.91615816779118819</v>
      </c>
      <c r="M1027" s="84">
        <v>0.67611615437702399</v>
      </c>
      <c r="N1027" s="84">
        <v>0.38519712848861759</v>
      </c>
      <c r="O1027" s="84">
        <v>0.51343299973916512</v>
      </c>
      <c r="P1027" s="84">
        <v>0.51019026120606259</v>
      </c>
      <c r="Q1027" s="84">
        <v>0.33984794645070671</v>
      </c>
      <c r="R1027" s="84">
        <v>0.34848522983732261</v>
      </c>
      <c r="S1027" s="84">
        <v>0.28471403649394128</v>
      </c>
      <c r="T1027" s="84">
        <v>0.41492234976367309</v>
      </c>
      <c r="U1027" s="84">
        <v>0.33365058049712182</v>
      </c>
      <c r="V1027" s="84">
        <v>0.32692042000552629</v>
      </c>
      <c r="W1027" s="84">
        <v>0.46460144662818742</v>
      </c>
      <c r="X1027" s="84">
        <v>0.3590774682380829</v>
      </c>
      <c r="Y1027" s="84">
        <v>0.33190703672225319</v>
      </c>
      <c r="Z1027" s="84">
        <v>0.65901211684344219</v>
      </c>
      <c r="AA1027" s="84">
        <v>0.42008006756988742</v>
      </c>
      <c r="AB1027" s="84">
        <v>0.30744146263231048</v>
      </c>
      <c r="AC1027" s="84">
        <v>0.270915698254862</v>
      </c>
      <c r="AD1027" s="84">
        <v>0.44586150617859649</v>
      </c>
      <c r="AE1027" s="84">
        <v>0.49148655222739601</v>
      </c>
      <c r="AF1027" s="84">
        <v>0.83756345177664981</v>
      </c>
      <c r="AG1027" s="84">
        <v>0.8608336701114252</v>
      </c>
      <c r="AH1027" s="84">
        <v>0.85744870651204297</v>
      </c>
      <c r="AI1027" s="84">
        <v>0.8154072439786727</v>
      </c>
      <c r="AJ1027" s="84">
        <v>0.85875135890666243</v>
      </c>
      <c r="AK1027" s="84">
        <v>0.85411519958392945</v>
      </c>
    </row>
    <row r="1028" spans="1:37">
      <c r="A1028" s="84">
        <v>21</v>
      </c>
      <c r="B1028" s="84">
        <v>0.98687664041994771</v>
      </c>
      <c r="C1028" s="84">
        <v>0.9809588667937893</v>
      </c>
      <c r="D1028" s="84">
        <v>0.97526946107784429</v>
      </c>
      <c r="E1028" s="84">
        <v>0.962319406481843</v>
      </c>
      <c r="F1028" s="84">
        <v>0.96587767007991243</v>
      </c>
      <c r="G1028" s="84">
        <v>0.9638343640763648</v>
      </c>
      <c r="H1028" s="84">
        <v>0.54451069078947378</v>
      </c>
      <c r="I1028" s="84">
        <v>1</v>
      </c>
      <c r="J1028" s="84">
        <v>1</v>
      </c>
      <c r="K1028" s="84">
        <v>0.30390875608886769</v>
      </c>
      <c r="L1028" s="84">
        <v>1</v>
      </c>
      <c r="M1028" s="84">
        <v>0.69336943249986727</v>
      </c>
      <c r="N1028" s="84">
        <v>0.35440899842604318</v>
      </c>
      <c r="O1028" s="84">
        <v>0.53535686339112887</v>
      </c>
      <c r="P1028" s="84">
        <v>0.56543050628829405</v>
      </c>
      <c r="Q1028" s="84">
        <v>0.33298900917279572</v>
      </c>
      <c r="R1028" s="84">
        <v>0.36784039331168777</v>
      </c>
      <c r="S1028" s="84">
        <v>0.31493705502381059</v>
      </c>
      <c r="T1028" s="84">
        <v>0.39414059569360033</v>
      </c>
      <c r="U1028" s="84">
        <v>0.33524116216762379</v>
      </c>
      <c r="V1028" s="84">
        <v>0.3304780326056922</v>
      </c>
      <c r="W1028" s="84">
        <v>0.43618031708920879</v>
      </c>
      <c r="X1028" s="84">
        <v>0.35385889908145918</v>
      </c>
      <c r="Y1028" s="84">
        <v>0.32989947539638342</v>
      </c>
      <c r="Z1028" s="84">
        <v>0.54917104314694665</v>
      </c>
      <c r="AA1028" s="84">
        <v>0.39772844321451378</v>
      </c>
      <c r="AB1028" s="84">
        <v>0.31225275312733891</v>
      </c>
      <c r="AC1028" s="84">
        <v>0.27602731520306689</v>
      </c>
      <c r="AD1028" s="84">
        <v>0.46689204942877138</v>
      </c>
      <c r="AE1028" s="84">
        <v>0.51435124053096126</v>
      </c>
      <c r="AF1028" s="84">
        <v>0.98777965783041921</v>
      </c>
      <c r="AG1028" s="84">
        <v>0.97627157785347252</v>
      </c>
      <c r="AH1028" s="84">
        <v>0.97466547725245345</v>
      </c>
      <c r="AI1028" s="84">
        <v>0.99172642029784897</v>
      </c>
      <c r="AJ1028" s="84">
        <v>0.9839001915411294</v>
      </c>
      <c r="AK1028" s="84">
        <v>0.98693277857235728</v>
      </c>
    </row>
    <row r="1029" spans="1:37">
      <c r="A1029" s="84">
        <v>22</v>
      </c>
      <c r="B1029" s="84">
        <v>1</v>
      </c>
      <c r="C1029" s="84">
        <v>1</v>
      </c>
      <c r="D1029" s="84">
        <v>1</v>
      </c>
      <c r="E1029" s="84">
        <v>1</v>
      </c>
      <c r="F1029" s="84">
        <v>1</v>
      </c>
      <c r="G1029" s="84">
        <v>1</v>
      </c>
      <c r="H1029" s="84">
        <v>0.51027960526315785</v>
      </c>
      <c r="I1029" s="84">
        <v>0.92606170890310135</v>
      </c>
      <c r="J1029" s="84">
        <v>0.95134205092911206</v>
      </c>
      <c r="K1029" s="84">
        <v>0.26933586788642028</v>
      </c>
      <c r="L1029" s="84">
        <v>0.90965296631810943</v>
      </c>
      <c r="M1029" s="84">
        <v>0.63316876360354635</v>
      </c>
      <c r="N1029" s="84">
        <v>0.27590310568543902</v>
      </c>
      <c r="O1029" s="84">
        <v>0.45861647653171889</v>
      </c>
      <c r="P1029" s="84">
        <v>0.52818445662689462</v>
      </c>
      <c r="Q1029" s="84">
        <v>0.25935873068341458</v>
      </c>
      <c r="R1029" s="84">
        <v>0.31290428129168663</v>
      </c>
      <c r="S1029" s="84">
        <v>0.28282804469800549</v>
      </c>
      <c r="T1029" s="84">
        <v>0.32219221246905239</v>
      </c>
      <c r="U1029" s="84">
        <v>0.27773250849070741</v>
      </c>
      <c r="V1029" s="84">
        <v>0.28961729759602101</v>
      </c>
      <c r="W1029" s="84">
        <v>0.34616789654416602</v>
      </c>
      <c r="X1029" s="84">
        <v>0.28856933803387541</v>
      </c>
      <c r="Y1029" s="84">
        <v>0.28083877963717357</v>
      </c>
      <c r="Z1029" s="84">
        <v>0.43974187347681321</v>
      </c>
      <c r="AA1029" s="84">
        <v>0.3262925144375699</v>
      </c>
      <c r="AB1029" s="84">
        <v>0.25945329484300939</v>
      </c>
      <c r="AC1029" s="84">
        <v>0.18481690028353501</v>
      </c>
      <c r="AD1029" s="84">
        <v>0.39393798088132442</v>
      </c>
      <c r="AE1029" s="84">
        <v>0.46900410035443751</v>
      </c>
      <c r="AF1029" s="84">
        <v>1</v>
      </c>
      <c r="AG1029" s="84">
        <v>1</v>
      </c>
      <c r="AH1029" s="84">
        <v>1</v>
      </c>
      <c r="AI1029" s="84">
        <v>1</v>
      </c>
      <c r="AJ1029" s="84">
        <v>1</v>
      </c>
      <c r="AK1029" s="84">
        <v>1</v>
      </c>
    </row>
    <row r="1030" spans="1:37">
      <c r="A1030" s="84">
        <v>23</v>
      </c>
      <c r="B1030" s="84">
        <v>0.88507686539182617</v>
      </c>
      <c r="C1030" s="84">
        <v>0.86428766003813662</v>
      </c>
      <c r="D1030" s="84">
        <v>0.9069461077844313</v>
      </c>
      <c r="E1030" s="84">
        <v>0.88930105427567352</v>
      </c>
      <c r="F1030" s="84">
        <v>0.87536082160979622</v>
      </c>
      <c r="G1030" s="84">
        <v>0.90797257327238501</v>
      </c>
      <c r="H1030" s="84">
        <v>0.43256578947368418</v>
      </c>
      <c r="I1030" s="84">
        <v>0.776338676443041</v>
      </c>
      <c r="J1030" s="84">
        <v>0.80550584996558838</v>
      </c>
      <c r="K1030" s="84">
        <v>0.2224070333848164</v>
      </c>
      <c r="L1030" s="84">
        <v>0.74903900432784054</v>
      </c>
      <c r="M1030" s="84">
        <v>0.52938365981844238</v>
      </c>
      <c r="N1030" s="84">
        <v>0.19156205612499519</v>
      </c>
      <c r="O1030" s="84">
        <v>0.36040525513776211</v>
      </c>
      <c r="P1030" s="84">
        <v>0.44237342792647533</v>
      </c>
      <c r="Q1030" s="84">
        <v>0.18209238905875549</v>
      </c>
      <c r="R1030" s="84">
        <v>0.23881435990368549</v>
      </c>
      <c r="S1030" s="84">
        <v>0.23827148851902491</v>
      </c>
      <c r="T1030" s="84">
        <v>0.22469802685872911</v>
      </c>
      <c r="U1030" s="84">
        <v>0.20879643814006241</v>
      </c>
      <c r="V1030" s="84">
        <v>0.21824053605968491</v>
      </c>
      <c r="W1030" s="84">
        <v>0.2344560531891576</v>
      </c>
      <c r="X1030" s="84">
        <v>0.19593520024671801</v>
      </c>
      <c r="Y1030" s="84">
        <v>0.2137686468743589</v>
      </c>
      <c r="Z1030" s="84">
        <v>0.31126214258744378</v>
      </c>
      <c r="AA1030" s="84">
        <v>0.23795724693909781</v>
      </c>
      <c r="AB1030" s="84">
        <v>0.20016750418760471</v>
      </c>
      <c r="AC1030" s="84">
        <v>0.15051315842019089</v>
      </c>
      <c r="AD1030" s="84">
        <v>0.31845418512473772</v>
      </c>
      <c r="AE1030" s="84">
        <v>0.38032524845367999</v>
      </c>
      <c r="AF1030" s="84">
        <v>0.87666854671930816</v>
      </c>
      <c r="AG1030" s="84">
        <v>0.8660874083482476</v>
      </c>
      <c r="AH1030" s="84">
        <v>0.90853404698186147</v>
      </c>
      <c r="AI1030" s="84">
        <v>0.88030888030888044</v>
      </c>
      <c r="AJ1030" s="84">
        <v>0.86242687787958772</v>
      </c>
      <c r="AK1030" s="84">
        <v>0.90547393056819669</v>
      </c>
    </row>
    <row r="1031" spans="1:37">
      <c r="A1031" s="84">
        <v>24</v>
      </c>
      <c r="B1031" s="84">
        <v>0.73828271466066753</v>
      </c>
      <c r="C1031" s="84">
        <v>0.71100517570144373</v>
      </c>
      <c r="D1031" s="84">
        <v>0.73101796407185637</v>
      </c>
      <c r="E1031" s="84">
        <v>0.73428348301444746</v>
      </c>
      <c r="F1031" s="84">
        <v>0.72413478776093099</v>
      </c>
      <c r="G1031" s="84">
        <v>0.7321188491529983</v>
      </c>
      <c r="H1031" s="84">
        <v>0.33552631578947367</v>
      </c>
      <c r="I1031" s="84">
        <v>0.59174717011426592</v>
      </c>
      <c r="J1031" s="84">
        <v>0.63138334480385394</v>
      </c>
      <c r="K1031" s="84">
        <v>0.16710229297849591</v>
      </c>
      <c r="L1031" s="84">
        <v>0.6659498400580629</v>
      </c>
      <c r="M1031" s="84">
        <v>0.40776132080479899</v>
      </c>
      <c r="N1031" s="84">
        <v>0.1095243579408039</v>
      </c>
      <c r="O1031" s="84">
        <v>0.25741663577831769</v>
      </c>
      <c r="P1031" s="84">
        <v>0.33653660109642047</v>
      </c>
      <c r="Q1031" s="84">
        <v>0.1213536071399058</v>
      </c>
      <c r="R1031" s="84">
        <v>0.17357562944132621</v>
      </c>
      <c r="S1031" s="84">
        <v>0.18098448771747841</v>
      </c>
      <c r="T1031" s="84">
        <v>0.13339335283967291</v>
      </c>
      <c r="U1031" s="84">
        <v>0.14258521671675251</v>
      </c>
      <c r="V1031" s="84">
        <v>0.1548079579994473</v>
      </c>
      <c r="W1031" s="84">
        <v>0.1468912106378315</v>
      </c>
      <c r="X1031" s="84">
        <v>0.13131685724824779</v>
      </c>
      <c r="Y1031" s="84">
        <v>0.15181266668620499</v>
      </c>
      <c r="Z1031" s="84">
        <v>0.20959049874712529</v>
      </c>
      <c r="AA1031" s="84">
        <v>0.1577866741744319</v>
      </c>
      <c r="AB1031" s="84">
        <v>0.153016857336327</v>
      </c>
      <c r="AC1031" s="84">
        <v>0.10985982987899839</v>
      </c>
      <c r="AD1031" s="84">
        <v>0.23532291909536029</v>
      </c>
      <c r="AE1031" s="84">
        <v>0.29317534227534919</v>
      </c>
      <c r="AF1031" s="84">
        <v>0.72645234066553865</v>
      </c>
      <c r="AG1031" s="84">
        <v>0.71141966399168621</v>
      </c>
      <c r="AH1031" s="84">
        <v>0.74225393993458244</v>
      </c>
      <c r="AI1031" s="84">
        <v>0.73377459091744812</v>
      </c>
      <c r="AJ1031" s="84">
        <v>0.7151213956618524</v>
      </c>
      <c r="AK1031" s="84">
        <v>0.73319464308932525</v>
      </c>
    </row>
    <row r="1033" spans="1:37">
      <c r="A1033" s="131"/>
      <c r="B1033" s="123"/>
      <c r="E1033" s="123"/>
      <c r="H1033" s="123"/>
      <c r="K1033" s="123"/>
    </row>
    <row r="1034" spans="1:37">
      <c r="B1034" s="123"/>
      <c r="E1034" s="123"/>
      <c r="H1034" s="123"/>
      <c r="K1034" s="123"/>
    </row>
    <row r="1035" spans="1:37">
      <c r="B1035" s="132"/>
      <c r="C1035" s="132"/>
      <c r="D1035" s="132"/>
      <c r="E1035" s="132"/>
      <c r="F1035" s="132"/>
      <c r="G1035" s="132"/>
      <c r="H1035" s="132"/>
      <c r="I1035" s="132"/>
      <c r="J1035" s="132"/>
      <c r="K1035" s="132"/>
      <c r="L1035" s="132"/>
      <c r="M1035" s="132"/>
    </row>
    <row r="1041" spans="1:50">
      <c r="A1041" s="84" t="s">
        <v>82</v>
      </c>
      <c r="B1041" s="83"/>
      <c r="C1041" s="83"/>
      <c r="D1041" s="83">
        <v>2015</v>
      </c>
      <c r="E1041" s="83"/>
      <c r="F1041" s="84" t="s">
        <v>1</v>
      </c>
      <c r="G1041" s="164">
        <v>19943.9710000001</v>
      </c>
      <c r="H1041" s="83" t="s">
        <v>2</v>
      </c>
      <c r="I1041" s="83"/>
      <c r="J1041" s="83"/>
      <c r="K1041" s="83" t="s">
        <v>3</v>
      </c>
      <c r="L1041" s="83" t="s">
        <v>4</v>
      </c>
      <c r="M1041" s="83"/>
      <c r="N1041" s="83"/>
      <c r="O1041" s="83"/>
      <c r="P1041" s="83"/>
      <c r="Q1041" s="83"/>
      <c r="R1041" s="83"/>
      <c r="S1041" s="83"/>
      <c r="T1041" s="105"/>
      <c r="U1041" s="83"/>
      <c r="V1041" s="83"/>
      <c r="W1041" s="83"/>
      <c r="X1041" s="83"/>
      <c r="Y1041" s="83"/>
      <c r="Z1041" s="83"/>
      <c r="AA1041" s="83"/>
      <c r="AB1041" s="83"/>
      <c r="AC1041" s="83"/>
      <c r="AD1041" s="83"/>
      <c r="AE1041" s="83"/>
      <c r="AF1041" s="83"/>
      <c r="AG1041" s="83"/>
      <c r="AH1041" s="83"/>
      <c r="AI1041" s="83"/>
      <c r="AJ1041" s="83"/>
      <c r="AK1041" s="83"/>
    </row>
    <row r="1042" spans="1:50">
      <c r="A1042" s="106">
        <v>27</v>
      </c>
      <c r="B1042" s="84" t="s">
        <v>72</v>
      </c>
      <c r="C1042" s="83"/>
      <c r="D1042" s="83"/>
      <c r="E1042" s="83"/>
      <c r="F1042" s="83" t="s">
        <v>9</v>
      </c>
      <c r="G1042" s="83">
        <v>0</v>
      </c>
      <c r="H1042" s="83" t="s">
        <v>2</v>
      </c>
      <c r="I1042" s="83"/>
      <c r="J1042" s="83"/>
      <c r="K1042" s="83" t="s">
        <v>10</v>
      </c>
      <c r="L1042" s="83" t="s">
        <v>4</v>
      </c>
      <c r="M1042" s="83"/>
      <c r="N1042" s="83" t="s">
        <v>11</v>
      </c>
      <c r="O1042" s="83"/>
      <c r="P1042" s="83"/>
      <c r="Q1042" s="83"/>
      <c r="R1042" s="83"/>
      <c r="S1042" s="83"/>
      <c r="T1042" s="83"/>
      <c r="U1042" s="83"/>
      <c r="V1042" s="83"/>
      <c r="W1042" s="83"/>
      <c r="X1042" s="83"/>
      <c r="Y1042" s="83"/>
      <c r="Z1042" s="83"/>
      <c r="AA1042" s="83"/>
      <c r="AB1042" s="83"/>
      <c r="AC1042" s="83"/>
      <c r="AD1042" s="83"/>
      <c r="AE1042" s="83"/>
      <c r="AF1042" s="83"/>
      <c r="AG1042" s="83"/>
      <c r="AH1042" s="83"/>
      <c r="AI1042" s="83"/>
      <c r="AJ1042" s="83"/>
      <c r="AK1042" s="83"/>
    </row>
    <row r="1043" spans="1:50">
      <c r="A1043" s="84"/>
      <c r="B1043" s="84">
        <v>1</v>
      </c>
      <c r="C1043" s="84" t="s">
        <v>22</v>
      </c>
      <c r="D1043" s="84" t="s">
        <v>23</v>
      </c>
      <c r="E1043" s="84">
        <v>2</v>
      </c>
      <c r="F1043" s="84" t="s">
        <v>24</v>
      </c>
      <c r="G1043" s="84" t="s">
        <v>25</v>
      </c>
      <c r="H1043" s="84">
        <v>3</v>
      </c>
      <c r="I1043" s="84" t="s">
        <v>26</v>
      </c>
      <c r="J1043" s="84" t="s">
        <v>27</v>
      </c>
      <c r="K1043" s="84">
        <v>4</v>
      </c>
      <c r="L1043" s="84" t="s">
        <v>28</v>
      </c>
      <c r="M1043" s="84" t="s">
        <v>29</v>
      </c>
      <c r="N1043" s="84">
        <v>5</v>
      </c>
      <c r="O1043" s="84" t="s">
        <v>30</v>
      </c>
      <c r="P1043" s="84" t="s">
        <v>30</v>
      </c>
      <c r="Q1043" s="84">
        <v>6</v>
      </c>
      <c r="R1043" s="84" t="s">
        <v>31</v>
      </c>
      <c r="S1043" s="84" t="s">
        <v>32</v>
      </c>
      <c r="T1043" s="84">
        <v>7</v>
      </c>
      <c r="U1043" s="84" t="s">
        <v>33</v>
      </c>
      <c r="V1043" s="84" t="s">
        <v>34</v>
      </c>
      <c r="W1043" s="84">
        <v>8</v>
      </c>
      <c r="X1043" s="84" t="s">
        <v>35</v>
      </c>
      <c r="Y1043" s="84" t="s">
        <v>36</v>
      </c>
      <c r="Z1043" s="84">
        <v>9</v>
      </c>
      <c r="AA1043" s="84" t="s">
        <v>37</v>
      </c>
      <c r="AB1043" s="84" t="s">
        <v>38</v>
      </c>
      <c r="AC1043" s="84">
        <v>10</v>
      </c>
      <c r="AD1043" s="84" t="s">
        <v>39</v>
      </c>
      <c r="AE1043" s="84" t="s">
        <v>40</v>
      </c>
      <c r="AF1043" s="84">
        <v>11</v>
      </c>
      <c r="AG1043" s="84" t="s">
        <v>41</v>
      </c>
      <c r="AH1043" s="84" t="s">
        <v>42</v>
      </c>
      <c r="AI1043" s="84">
        <v>12</v>
      </c>
      <c r="AJ1043" s="84" t="s">
        <v>43</v>
      </c>
      <c r="AK1043" s="84" t="s">
        <v>44</v>
      </c>
    </row>
    <row r="1044" spans="1:50">
      <c r="A1044" s="83"/>
      <c r="B1044" s="84">
        <v>31</v>
      </c>
      <c r="C1044" s="83"/>
      <c r="D1044" s="83"/>
      <c r="E1044" s="84">
        <v>28</v>
      </c>
      <c r="F1044" s="83"/>
      <c r="G1044" s="83"/>
      <c r="H1044" s="84">
        <v>31</v>
      </c>
      <c r="I1044" s="83"/>
      <c r="J1044" s="83"/>
      <c r="K1044" s="84">
        <v>30</v>
      </c>
      <c r="L1044" s="83"/>
      <c r="M1044" s="83"/>
      <c r="N1044" s="84">
        <v>31</v>
      </c>
      <c r="O1044" s="83"/>
      <c r="P1044" s="83"/>
      <c r="Q1044" s="84">
        <v>30</v>
      </c>
      <c r="R1044" s="83"/>
      <c r="S1044" s="83"/>
      <c r="T1044" s="84">
        <v>31</v>
      </c>
      <c r="U1044" s="83"/>
      <c r="V1044" s="83"/>
      <c r="W1044" s="84">
        <v>31</v>
      </c>
      <c r="X1044" s="83"/>
      <c r="Y1044" s="83"/>
      <c r="Z1044" s="84">
        <v>30</v>
      </c>
      <c r="AA1044" s="83"/>
      <c r="AB1044" s="83"/>
      <c r="AC1044" s="84">
        <v>31</v>
      </c>
      <c r="AD1044" s="83"/>
      <c r="AE1044" s="83"/>
      <c r="AF1044" s="84">
        <v>30</v>
      </c>
      <c r="AG1044" s="83"/>
      <c r="AH1044" s="83"/>
      <c r="AI1044" s="84">
        <v>31</v>
      </c>
      <c r="AJ1044" s="83"/>
      <c r="AK1044" s="83"/>
    </row>
    <row r="1045" spans="1:50">
      <c r="A1045" s="84" t="s">
        <v>47</v>
      </c>
      <c r="B1045" s="84" t="s">
        <v>48</v>
      </c>
      <c r="C1045" s="84" t="s">
        <v>49</v>
      </c>
      <c r="D1045" s="84" t="s">
        <v>50</v>
      </c>
      <c r="E1045" s="84" t="s">
        <v>48</v>
      </c>
      <c r="F1045" s="84" t="s">
        <v>49</v>
      </c>
      <c r="G1045" s="84" t="s">
        <v>50</v>
      </c>
      <c r="H1045" s="84" t="s">
        <v>48</v>
      </c>
      <c r="I1045" s="84" t="s">
        <v>49</v>
      </c>
      <c r="J1045" s="84" t="s">
        <v>50</v>
      </c>
      <c r="K1045" s="84" t="s">
        <v>48</v>
      </c>
      <c r="L1045" s="84" t="s">
        <v>49</v>
      </c>
      <c r="M1045" s="84" t="s">
        <v>50</v>
      </c>
      <c r="N1045" s="84" t="s">
        <v>48</v>
      </c>
      <c r="O1045" s="84" t="s">
        <v>49</v>
      </c>
      <c r="P1045" s="84" t="s">
        <v>50</v>
      </c>
      <c r="Q1045" s="84" t="s">
        <v>48</v>
      </c>
      <c r="R1045" s="84" t="s">
        <v>49</v>
      </c>
      <c r="S1045" s="84" t="s">
        <v>50</v>
      </c>
      <c r="T1045" s="84" t="s">
        <v>48</v>
      </c>
      <c r="U1045" s="84" t="s">
        <v>49</v>
      </c>
      <c r="V1045" s="84" t="s">
        <v>50</v>
      </c>
      <c r="W1045" s="84" t="s">
        <v>48</v>
      </c>
      <c r="X1045" s="84" t="s">
        <v>49</v>
      </c>
      <c r="Y1045" s="84" t="s">
        <v>50</v>
      </c>
      <c r="Z1045" s="84" t="s">
        <v>48</v>
      </c>
      <c r="AA1045" s="84" t="s">
        <v>49</v>
      </c>
      <c r="AB1045" s="84" t="s">
        <v>50</v>
      </c>
      <c r="AC1045" s="84" t="s">
        <v>48</v>
      </c>
      <c r="AD1045" s="84" t="s">
        <v>49</v>
      </c>
      <c r="AE1045" s="84" t="s">
        <v>50</v>
      </c>
      <c r="AF1045" s="84" t="s">
        <v>48</v>
      </c>
      <c r="AG1045" s="84" t="s">
        <v>49</v>
      </c>
      <c r="AH1045" s="84" t="s">
        <v>50</v>
      </c>
      <c r="AI1045" s="84" t="s">
        <v>48</v>
      </c>
      <c r="AJ1045" s="84" t="s">
        <v>49</v>
      </c>
      <c r="AK1045" s="84" t="s">
        <v>50</v>
      </c>
    </row>
    <row r="1046" spans="1:50">
      <c r="A1046" s="83"/>
      <c r="B1046" s="168">
        <v>3.834287829319083E-2</v>
      </c>
      <c r="C1046" s="169">
        <v>1.0522975047984651</v>
      </c>
      <c r="D1046" s="169">
        <v>0.98134894433781161</v>
      </c>
      <c r="E1046" s="168">
        <v>3.2829869540263602E-2</v>
      </c>
      <c r="F1046" s="169">
        <v>1.0234558668774321</v>
      </c>
      <c r="G1046" s="169">
        <v>0.98308900760616524</v>
      </c>
      <c r="H1046" s="168">
        <v>3.6443232744108572E-2</v>
      </c>
      <c r="I1046" s="169">
        <v>1.024782736994083</v>
      </c>
      <c r="J1046" s="169">
        <v>0.99632917694141976</v>
      </c>
      <c r="K1046" s="168">
        <v>3.6984199388640608E-2</v>
      </c>
      <c r="L1046" s="169">
        <v>1.445216263776975</v>
      </c>
      <c r="M1046" s="169">
        <v>0.91503592267693401</v>
      </c>
      <c r="N1046" s="168">
        <v>7.3600831988610851E-2</v>
      </c>
      <c r="O1046" s="169">
        <v>2.0000000000000009</v>
      </c>
      <c r="P1046" s="169">
        <v>0.96090767236285024</v>
      </c>
      <c r="Q1046" s="168">
        <v>0.1550209383780651</v>
      </c>
      <c r="R1046" s="169">
        <v>1.4020876722867079</v>
      </c>
      <c r="S1046" s="169">
        <v>1.023854527413302</v>
      </c>
      <c r="T1046" s="168">
        <v>0.19854034115035021</v>
      </c>
      <c r="U1046" s="169">
        <v>1.294888653214149</v>
      </c>
      <c r="V1046" s="169">
        <v>1.012215066222379</v>
      </c>
      <c r="W1046" s="168">
        <v>0.1714554770255001</v>
      </c>
      <c r="X1046" s="169">
        <v>1.477682412567533</v>
      </c>
      <c r="Y1046" s="169">
        <v>1.0205678739841479</v>
      </c>
      <c r="Z1046" s="168">
        <v>0.12618956500513889</v>
      </c>
      <c r="AA1046" s="169">
        <v>1.511040574260363</v>
      </c>
      <c r="AB1046" s="169">
        <v>0.87596698860843802</v>
      </c>
      <c r="AC1046" s="168">
        <v>5.7649713311971128E-2</v>
      </c>
      <c r="AD1046" s="169">
        <v>1.6439970764909131</v>
      </c>
      <c r="AE1046" s="169">
        <v>1.0389645588562779</v>
      </c>
      <c r="AF1046" s="168">
        <v>3.5386521523448407E-2</v>
      </c>
      <c r="AG1046" s="169">
        <v>1.0302986626875119</v>
      </c>
      <c r="AH1046" s="169">
        <v>0.99069081290060024</v>
      </c>
      <c r="AI1046" s="168">
        <v>3.7556431650711757E-2</v>
      </c>
      <c r="AJ1046" s="169">
        <v>1.0761670948277009</v>
      </c>
      <c r="AK1046" s="169">
        <v>1.0285008203518999</v>
      </c>
      <c r="AM1046" t="str">
        <f>A1041</f>
        <v>RefgChg-Res-16pct-Inc-NTXV_eff-cDXGF-DMoMH85-CZ11</v>
      </c>
      <c r="AN1046" s="165">
        <f>1/($B1046*(1/$B1044)*(1/(5/7+2/7*$D1046))*$B1056/SUM($B1048:$B1071))</f>
        <v>19237.8282494915</v>
      </c>
      <c r="AO1046" s="165">
        <f>1/(B1046*(1/B1044)*(1/(5/7+2/7*D1046)))</f>
        <v>804.18597424490474</v>
      </c>
      <c r="AP1046" s="165"/>
      <c r="AR1046" s="170">
        <f>CHOOSE(AV$3,C1046,F1046,I1046,L1046,O1046,R1046,U1046,X1046,AA1046,AD1046,AG1046,AJ1046)</f>
        <v>1.294888653214149</v>
      </c>
      <c r="AS1046" s="166"/>
      <c r="AT1046" s="166"/>
      <c r="AV1046" s="116">
        <f>AN1046/AR1046</f>
        <v>14856.743243320352</v>
      </c>
      <c r="AW1046" s="167">
        <f>AO1046/AR1046</f>
        <v>621.04642916498574</v>
      </c>
      <c r="AX1046" s="165"/>
    </row>
    <row r="1047" spans="1:50">
      <c r="A1047" s="84" t="s">
        <v>51</v>
      </c>
      <c r="B1047" s="84" t="s">
        <v>52</v>
      </c>
      <c r="C1047" s="84" t="s">
        <v>53</v>
      </c>
      <c r="D1047" s="84" t="s">
        <v>54</v>
      </c>
      <c r="E1047" s="84" t="s">
        <v>52</v>
      </c>
      <c r="F1047" s="84" t="s">
        <v>53</v>
      </c>
      <c r="G1047" s="84" t="s">
        <v>54</v>
      </c>
      <c r="H1047" s="84" t="s">
        <v>52</v>
      </c>
      <c r="I1047" s="84" t="s">
        <v>53</v>
      </c>
      <c r="J1047" s="84" t="s">
        <v>54</v>
      </c>
      <c r="K1047" s="84" t="s">
        <v>52</v>
      </c>
      <c r="L1047" s="84" t="s">
        <v>53</v>
      </c>
      <c r="M1047" s="84" t="s">
        <v>54</v>
      </c>
      <c r="N1047" s="84" t="s">
        <v>52</v>
      </c>
      <c r="O1047" s="84" t="s">
        <v>53</v>
      </c>
      <c r="P1047" s="84" t="s">
        <v>54</v>
      </c>
      <c r="Q1047" s="84" t="s">
        <v>52</v>
      </c>
      <c r="R1047" s="84" t="s">
        <v>53</v>
      </c>
      <c r="S1047" s="84" t="s">
        <v>54</v>
      </c>
      <c r="T1047" s="84" t="s">
        <v>52</v>
      </c>
      <c r="U1047" s="84" t="s">
        <v>53</v>
      </c>
      <c r="V1047" s="84" t="s">
        <v>54</v>
      </c>
      <c r="W1047" s="84" t="s">
        <v>52</v>
      </c>
      <c r="X1047" s="84" t="s">
        <v>53</v>
      </c>
      <c r="Y1047" s="84" t="s">
        <v>54</v>
      </c>
      <c r="Z1047" s="84" t="s">
        <v>52</v>
      </c>
      <c r="AA1047" s="84" t="s">
        <v>53</v>
      </c>
      <c r="AB1047" s="84" t="s">
        <v>54</v>
      </c>
      <c r="AC1047" s="84" t="s">
        <v>52</v>
      </c>
      <c r="AD1047" s="84" t="s">
        <v>53</v>
      </c>
      <c r="AE1047" s="84" t="s">
        <v>54</v>
      </c>
      <c r="AF1047" s="84" t="s">
        <v>52</v>
      </c>
      <c r="AG1047" s="84" t="s">
        <v>53</v>
      </c>
      <c r="AH1047" s="84" t="s">
        <v>54</v>
      </c>
      <c r="AI1047" s="84" t="s">
        <v>52</v>
      </c>
      <c r="AJ1047" s="84" t="s">
        <v>53</v>
      </c>
      <c r="AK1047" s="84" t="s">
        <v>54</v>
      </c>
    </row>
    <row r="1048" spans="1:50">
      <c r="A1048" s="84">
        <v>1</v>
      </c>
      <c r="B1048" s="84">
        <v>0.5573893473368341</v>
      </c>
      <c r="C1048" s="84">
        <v>0.53962452234590441</v>
      </c>
      <c r="D1048" s="84">
        <v>0.61110771300997002</v>
      </c>
      <c r="E1048" s="84">
        <v>0.52594949294094262</v>
      </c>
      <c r="F1048" s="84">
        <v>0.51316156636591936</v>
      </c>
      <c r="G1048" s="84">
        <v>0.57000409780084693</v>
      </c>
      <c r="H1048" s="84">
        <v>0.55576018006957228</v>
      </c>
      <c r="I1048" s="84">
        <v>0.46330750763858569</v>
      </c>
      <c r="J1048" s="84">
        <v>0.5199144060191897</v>
      </c>
      <c r="K1048" s="84">
        <v>0.40960355434039641</v>
      </c>
      <c r="L1048" s="84">
        <v>0.48555797552375007</v>
      </c>
      <c r="M1048" s="84">
        <v>0.49135457858416681</v>
      </c>
      <c r="N1048" s="84">
        <v>0.16940977208291921</v>
      </c>
      <c r="O1048" s="84">
        <v>0.27933844557487408</v>
      </c>
      <c r="P1048" s="84">
        <v>0.26622899641906161</v>
      </c>
      <c r="Q1048" s="84">
        <v>0.42392537948645198</v>
      </c>
      <c r="R1048" s="84">
        <v>0.2366933157504327</v>
      </c>
      <c r="S1048" s="84">
        <v>0.33757564043473742</v>
      </c>
      <c r="T1048" s="84">
        <v>0.59199250133904668</v>
      </c>
      <c r="U1048" s="84">
        <v>0.36311800292051999</v>
      </c>
      <c r="V1048" s="84">
        <v>0.36835767888201021</v>
      </c>
      <c r="W1048" s="84">
        <v>0.47858577213023012</v>
      </c>
      <c r="X1048" s="84">
        <v>0.25347540790101991</v>
      </c>
      <c r="Y1048" s="84">
        <v>0.36652922513872882</v>
      </c>
      <c r="Z1048" s="84">
        <v>0.24951550387596899</v>
      </c>
      <c r="AA1048" s="84">
        <v>0.16059937600546001</v>
      </c>
      <c r="AB1048" s="84">
        <v>0.19141388661159109</v>
      </c>
      <c r="AC1048" s="84">
        <v>0.11102083731600081</v>
      </c>
      <c r="AD1048" s="84">
        <v>0.21404180671424941</v>
      </c>
      <c r="AE1048" s="84">
        <v>0.2231810649407498</v>
      </c>
      <c r="AF1048" s="84">
        <v>0.54014029618082626</v>
      </c>
      <c r="AG1048" s="84">
        <v>0.51608088730209845</v>
      </c>
      <c r="AH1048" s="84">
        <v>0.57375549048316254</v>
      </c>
      <c r="AI1048" s="84">
        <v>0.55204925918799308</v>
      </c>
      <c r="AJ1048" s="84">
        <v>0.51672842773954464</v>
      </c>
      <c r="AK1048" s="84">
        <v>0.58049494411921221</v>
      </c>
    </row>
    <row r="1049" spans="1:50">
      <c r="A1049" s="84">
        <v>2</v>
      </c>
      <c r="B1049" s="84">
        <v>0.4784321080270067</v>
      </c>
      <c r="C1049" s="84">
        <v>0.4564157944287533</v>
      </c>
      <c r="D1049" s="84">
        <v>0.53428344241237991</v>
      </c>
      <c r="E1049" s="84">
        <v>0.42592960827202231</v>
      </c>
      <c r="F1049" s="84">
        <v>0.41320187269401287</v>
      </c>
      <c r="G1049" s="84">
        <v>0.47220325092200521</v>
      </c>
      <c r="H1049" s="84">
        <v>0.47227337835072641</v>
      </c>
      <c r="I1049" s="84">
        <v>0.40511785246617199</v>
      </c>
      <c r="J1049" s="84">
        <v>0.44826396079243458</v>
      </c>
      <c r="K1049" s="84">
        <v>0.28092959671907042</v>
      </c>
      <c r="L1049" s="84">
        <v>0.40899191039203492</v>
      </c>
      <c r="M1049" s="84">
        <v>0.42443979219973632</v>
      </c>
      <c r="N1049" s="84">
        <v>8.3913251592473953E-2</v>
      </c>
      <c r="O1049" s="84">
        <v>0.21086730949307819</v>
      </c>
      <c r="P1049" s="84">
        <v>0.20326416307042511</v>
      </c>
      <c r="Q1049" s="84">
        <v>0.31369697829479359</v>
      </c>
      <c r="R1049" s="84">
        <v>0.16606500178576331</v>
      </c>
      <c r="S1049" s="84">
        <v>0.2347789886855291</v>
      </c>
      <c r="T1049" s="84">
        <v>0.46197107659346542</v>
      </c>
      <c r="U1049" s="84">
        <v>0.27154380283508978</v>
      </c>
      <c r="V1049" s="84">
        <v>0.27131198384801558</v>
      </c>
      <c r="W1049" s="84">
        <v>0.35447871745070292</v>
      </c>
      <c r="X1049" s="84">
        <v>0.17313996598365711</v>
      </c>
      <c r="Y1049" s="84">
        <v>0.26722673099088612</v>
      </c>
      <c r="Z1049" s="84">
        <v>0.18812292358803989</v>
      </c>
      <c r="AA1049" s="84">
        <v>0.1167125725149905</v>
      </c>
      <c r="AB1049" s="84">
        <v>0.1295957621239831</v>
      </c>
      <c r="AC1049" s="84">
        <v>9.7161154654941684E-2</v>
      </c>
      <c r="AD1049" s="84">
        <v>0.19080841490686551</v>
      </c>
      <c r="AE1049" s="84">
        <v>0.19322765219022611</v>
      </c>
      <c r="AF1049" s="84">
        <v>0.46063912704598597</v>
      </c>
      <c r="AG1049" s="84">
        <v>0.4210295279623073</v>
      </c>
      <c r="AH1049" s="84">
        <v>0.48121034651049288</v>
      </c>
      <c r="AI1049" s="84">
        <v>0.47623629016740432</v>
      </c>
      <c r="AJ1049" s="84">
        <v>0.42273689782953938</v>
      </c>
      <c r="AK1049" s="84">
        <v>0.49780468334220318</v>
      </c>
    </row>
    <row r="1050" spans="1:50">
      <c r="A1050" s="84">
        <v>3</v>
      </c>
      <c r="B1050" s="84">
        <v>0.44504876219054762</v>
      </c>
      <c r="C1050" s="84">
        <v>0.42518137010577611</v>
      </c>
      <c r="D1050" s="84">
        <v>0.4905498807266499</v>
      </c>
      <c r="E1050" s="84">
        <v>0.38238218333664747</v>
      </c>
      <c r="F1050" s="84">
        <v>0.37202740830310349</v>
      </c>
      <c r="G1050" s="84">
        <v>0.40800437098756998</v>
      </c>
      <c r="H1050" s="84">
        <v>0.43871495805197452</v>
      </c>
      <c r="I1050" s="84">
        <v>0.37961043212570927</v>
      </c>
      <c r="J1050" s="84">
        <v>0.41312901221785048</v>
      </c>
      <c r="K1050" s="84">
        <v>0.1578092959671907</v>
      </c>
      <c r="L1050" s="84">
        <v>0.35674652561709191</v>
      </c>
      <c r="M1050" s="84">
        <v>0.40032565712956503</v>
      </c>
      <c r="N1050" s="84">
        <v>7.0657977097831309E-2</v>
      </c>
      <c r="O1050" s="84">
        <v>0.17713157694935849</v>
      </c>
      <c r="P1050" s="84">
        <v>0.17911578367459369</v>
      </c>
      <c r="Q1050" s="84">
        <v>0.227408142999007</v>
      </c>
      <c r="R1050" s="84">
        <v>0.1186900739031292</v>
      </c>
      <c r="S1050" s="84">
        <v>0.1514741521580755</v>
      </c>
      <c r="T1050" s="84">
        <v>0.35233663631494377</v>
      </c>
      <c r="U1050" s="84">
        <v>0.1895904318197621</v>
      </c>
      <c r="V1050" s="84">
        <v>0.18819251024702319</v>
      </c>
      <c r="W1050" s="84">
        <v>0.27879645784639701</v>
      </c>
      <c r="X1050" s="84">
        <v>0.11767293876521751</v>
      </c>
      <c r="Y1050" s="84">
        <v>0.18230212578870439</v>
      </c>
      <c r="Z1050" s="84">
        <v>0.14348006644518271</v>
      </c>
      <c r="AA1050" s="84">
        <v>9.2234192950811686E-2</v>
      </c>
      <c r="AB1050" s="84">
        <v>0.1111654159046478</v>
      </c>
      <c r="AC1050" s="84">
        <v>9.0470273370292481E-2</v>
      </c>
      <c r="AD1050" s="84">
        <v>0.17960014462284229</v>
      </c>
      <c r="AE1050" s="84">
        <v>0.17887627802269959</v>
      </c>
      <c r="AF1050" s="84">
        <v>0.42985190958690572</v>
      </c>
      <c r="AG1050" s="84">
        <v>0.37777647712972989</v>
      </c>
      <c r="AH1050" s="84">
        <v>0.41849682772083929</v>
      </c>
      <c r="AI1050" s="84">
        <v>0.44352511064075428</v>
      </c>
      <c r="AJ1050" s="84">
        <v>0.38274219163578621</v>
      </c>
      <c r="AK1050" s="84">
        <v>0.44884246939861622</v>
      </c>
    </row>
    <row r="1051" spans="1:50">
      <c r="A1051" s="84">
        <v>4</v>
      </c>
      <c r="B1051" s="84">
        <v>0.42704426106526622</v>
      </c>
      <c r="C1051" s="84">
        <v>0.41205626626792918</v>
      </c>
      <c r="D1051" s="84">
        <v>0.47012049666646288</v>
      </c>
      <c r="E1051" s="84">
        <v>0.40624378604096251</v>
      </c>
      <c r="F1051" s="84">
        <v>0.3577651691315536</v>
      </c>
      <c r="G1051" s="84">
        <v>0.38389564267176612</v>
      </c>
      <c r="H1051" s="84">
        <v>0.42786985880908529</v>
      </c>
      <c r="I1051" s="84">
        <v>0.3681525534701004</v>
      </c>
      <c r="J1051" s="84">
        <v>0.39214468143853098</v>
      </c>
      <c r="K1051" s="84">
        <v>0.15182843472317159</v>
      </c>
      <c r="L1051" s="84">
        <v>0.34720493673511699</v>
      </c>
      <c r="M1051" s="84">
        <v>0.37062882840970762</v>
      </c>
      <c r="N1051" s="84">
        <v>6.7012776611804561E-2</v>
      </c>
      <c r="O1051" s="84">
        <v>0.15320274340090601</v>
      </c>
      <c r="P1051" s="84">
        <v>0.15395739601505831</v>
      </c>
      <c r="Q1051" s="84">
        <v>0.16803801957724501</v>
      </c>
      <c r="R1051" s="84">
        <v>9.3161900052199223E-2</v>
      </c>
      <c r="S1051" s="84">
        <v>0.10355491458392189</v>
      </c>
      <c r="T1051" s="84">
        <v>0.27032003213711842</v>
      </c>
      <c r="U1051" s="84">
        <v>0.13926112827440959</v>
      </c>
      <c r="V1051" s="84">
        <v>0.13265790145830039</v>
      </c>
      <c r="W1051" s="84">
        <v>0.21331928761892219</v>
      </c>
      <c r="X1051" s="84">
        <v>8.9553119684946419E-2</v>
      </c>
      <c r="Y1051" s="84">
        <v>0.14458690305025129</v>
      </c>
      <c r="Z1051" s="84">
        <v>0.114202657807309</v>
      </c>
      <c r="AA1051" s="84">
        <v>8.2069906888314698E-2</v>
      </c>
      <c r="AB1051" s="84">
        <v>9.88522419120893E-2</v>
      </c>
      <c r="AC1051" s="84">
        <v>8.5356528388453437E-2</v>
      </c>
      <c r="AD1051" s="84">
        <v>0.1741767880337988</v>
      </c>
      <c r="AE1051" s="84">
        <v>0.16658850014069981</v>
      </c>
      <c r="AF1051" s="84">
        <v>0.41173031956352307</v>
      </c>
      <c r="AG1051" s="84">
        <v>0.35550613092973582</v>
      </c>
      <c r="AH1051" s="84">
        <v>0.39147144948755491</v>
      </c>
      <c r="AI1051" s="84">
        <v>0.45045218395228009</v>
      </c>
      <c r="AJ1051" s="84">
        <v>0.36683430386447857</v>
      </c>
      <c r="AK1051" s="84">
        <v>0.428951569984034</v>
      </c>
    </row>
    <row r="1052" spans="1:50">
      <c r="A1052" s="84">
        <v>5</v>
      </c>
      <c r="B1052" s="84">
        <v>0.42235558889722419</v>
      </c>
      <c r="C1052" s="84">
        <v>0.4111148031234424</v>
      </c>
      <c r="D1052" s="84">
        <v>0.45299406691540772</v>
      </c>
      <c r="E1052" s="84">
        <v>0.43129846888049322</v>
      </c>
      <c r="F1052" s="84">
        <v>0.36092766564350598</v>
      </c>
      <c r="G1052" s="84">
        <v>0.36661658243409367</v>
      </c>
      <c r="H1052" s="84">
        <v>0.43605483936975642</v>
      </c>
      <c r="I1052" s="84">
        <v>0.39562418158009599</v>
      </c>
      <c r="J1052" s="84">
        <v>0.41098916269759089</v>
      </c>
      <c r="K1052" s="84">
        <v>0.1680622009569378</v>
      </c>
      <c r="L1052" s="84">
        <v>0.3860454262601119</v>
      </c>
      <c r="M1052" s="84">
        <v>0.39482050089168008</v>
      </c>
      <c r="N1052" s="84">
        <v>7.3014470341323315E-2</v>
      </c>
      <c r="O1052" s="84">
        <v>0.1661225419482196</v>
      </c>
      <c r="P1052" s="84">
        <v>0.16293269672206409</v>
      </c>
      <c r="Q1052" s="84">
        <v>0.13115335508582779</v>
      </c>
      <c r="R1052" s="84">
        <v>9.1359652737712571E-2</v>
      </c>
      <c r="S1052" s="84">
        <v>8.9028977534605036E-2</v>
      </c>
      <c r="T1052" s="84">
        <v>0.23081815747188</v>
      </c>
      <c r="U1052" s="84">
        <v>0.1126834017105903</v>
      </c>
      <c r="V1052" s="84">
        <v>0.12066553959547061</v>
      </c>
      <c r="W1052" s="84">
        <v>0.17394739441024459</v>
      </c>
      <c r="X1052" s="84">
        <v>8.7584034853338016E-2</v>
      </c>
      <c r="Y1052" s="84">
        <v>0.1246360968190406</v>
      </c>
      <c r="Z1052" s="84">
        <v>0.1067275747508306</v>
      </c>
      <c r="AA1052" s="84">
        <v>8.9230000487495728E-2</v>
      </c>
      <c r="AB1052" s="84">
        <v>0.1008387462950117</v>
      </c>
      <c r="AC1052" s="84">
        <v>9.2907665838271841E-2</v>
      </c>
      <c r="AD1052" s="84">
        <v>0.19212073329137491</v>
      </c>
      <c r="AE1052" s="84">
        <v>0.18028327549010409</v>
      </c>
      <c r="AF1052" s="84">
        <v>0.40783320342946222</v>
      </c>
      <c r="AG1052" s="84">
        <v>0.3482485148225104</v>
      </c>
      <c r="AH1052" s="84">
        <v>0.37280380673499258</v>
      </c>
      <c r="AI1052" s="84">
        <v>0.45468539542043479</v>
      </c>
      <c r="AJ1052" s="84">
        <v>0.3658284806776072</v>
      </c>
      <c r="AK1052" s="84">
        <v>0.42076902607770089</v>
      </c>
    </row>
    <row r="1053" spans="1:50">
      <c r="A1053" s="84">
        <v>6</v>
      </c>
      <c r="B1053" s="84">
        <v>0.45780195048762179</v>
      </c>
      <c r="C1053" s="84">
        <v>0.45281608240571508</v>
      </c>
      <c r="D1053" s="84">
        <v>0.49085570982934729</v>
      </c>
      <c r="E1053" s="84">
        <v>0.4897593955060649</v>
      </c>
      <c r="F1053" s="84">
        <v>0.41028741512417449</v>
      </c>
      <c r="G1053" s="84">
        <v>0.40506761371397348</v>
      </c>
      <c r="H1053" s="84">
        <v>0.48496009821976671</v>
      </c>
      <c r="I1053" s="84">
        <v>0.45528699257965949</v>
      </c>
      <c r="J1053" s="84">
        <v>0.46082694829847459</v>
      </c>
      <c r="K1053" s="84">
        <v>0.19753930280246071</v>
      </c>
      <c r="L1053" s="84">
        <v>0.45247355320472921</v>
      </c>
      <c r="M1053" s="84">
        <v>0.45289602233077447</v>
      </c>
      <c r="N1053" s="84">
        <v>8.5017857800360849E-2</v>
      </c>
      <c r="O1053" s="84">
        <v>0.19616328803178701</v>
      </c>
      <c r="P1053" s="84">
        <v>0.18692039298503349</v>
      </c>
      <c r="Q1053" s="84">
        <v>0.15413533834586471</v>
      </c>
      <c r="R1053" s="84">
        <v>0.10772823429215091</v>
      </c>
      <c r="S1053" s="84">
        <v>9.9793336207793751E-2</v>
      </c>
      <c r="T1053" s="84">
        <v>0.22619844670594541</v>
      </c>
      <c r="U1053" s="84">
        <v>0.1213356909414207</v>
      </c>
      <c r="V1053" s="84">
        <v>0.12495895109402939</v>
      </c>
      <c r="W1053" s="84">
        <v>0.1546235638805675</v>
      </c>
      <c r="X1053" s="84">
        <v>9.687682757362609E-2</v>
      </c>
      <c r="Y1053" s="84">
        <v>0.1221407607210333</v>
      </c>
      <c r="Z1053" s="84">
        <v>0.10105204872646729</v>
      </c>
      <c r="AA1053" s="84">
        <v>0.1019962950324185</v>
      </c>
      <c r="AB1053" s="84">
        <v>0.1068297912593807</v>
      </c>
      <c r="AC1053" s="84">
        <v>0.1061938443892181</v>
      </c>
      <c r="AD1053" s="84">
        <v>0.22358959251175051</v>
      </c>
      <c r="AE1053" s="84">
        <v>0.20442109870868899</v>
      </c>
      <c r="AF1053" s="84">
        <v>0.44329696024941551</v>
      </c>
      <c r="AG1053" s="84">
        <v>0.38828246173656028</v>
      </c>
      <c r="AH1053" s="84">
        <v>0.40965104929233781</v>
      </c>
      <c r="AI1053" s="84">
        <v>0.4983644410236675</v>
      </c>
      <c r="AJ1053" s="84">
        <v>0.40950238221281099</v>
      </c>
      <c r="AK1053" s="84">
        <v>0.46241351782863221</v>
      </c>
    </row>
    <row r="1054" spans="1:50">
      <c r="A1054" s="84">
        <v>7</v>
      </c>
      <c r="B1054" s="84">
        <v>0.50806451612903214</v>
      </c>
      <c r="C1054" s="84">
        <v>0.51226671097081455</v>
      </c>
      <c r="D1054" s="84">
        <v>0.54125634595388095</v>
      </c>
      <c r="E1054" s="84">
        <v>0.56472459733545444</v>
      </c>
      <c r="F1054" s="84">
        <v>0.48020339193253342</v>
      </c>
      <c r="G1054" s="84">
        <v>0.46824204343668901</v>
      </c>
      <c r="H1054" s="84">
        <v>0.54552895436873328</v>
      </c>
      <c r="I1054" s="84">
        <v>0.55281536446966395</v>
      </c>
      <c r="J1054" s="84">
        <v>0.51411610409332509</v>
      </c>
      <c r="K1054" s="84">
        <v>0.24077238550922761</v>
      </c>
      <c r="L1054" s="84">
        <v>0.54900435594275032</v>
      </c>
      <c r="M1054" s="84">
        <v>0.5091881832984414</v>
      </c>
      <c r="N1054" s="84">
        <v>0.10029824367612949</v>
      </c>
      <c r="O1054" s="84">
        <v>0.23692202566244019</v>
      </c>
      <c r="P1054" s="84">
        <v>0.20845193278854091</v>
      </c>
      <c r="Q1054" s="84">
        <v>0.2219109093488438</v>
      </c>
      <c r="R1054" s="84">
        <v>0.135344377592791</v>
      </c>
      <c r="S1054" s="84">
        <v>0.1193446230244279</v>
      </c>
      <c r="T1054" s="84">
        <v>0.27550883770755219</v>
      </c>
      <c r="U1054" s="84">
        <v>0.16922129396922531</v>
      </c>
      <c r="V1054" s="84">
        <v>0.14770308566146509</v>
      </c>
      <c r="W1054" s="84">
        <v>0.1652236889752115</v>
      </c>
      <c r="X1054" s="84">
        <v>0.1136918462718839</v>
      </c>
      <c r="Y1054" s="84">
        <v>0.13617405563411239</v>
      </c>
      <c r="Z1054" s="84">
        <v>0.1170058139534884</v>
      </c>
      <c r="AA1054" s="84">
        <v>0.1243418807585434</v>
      </c>
      <c r="AB1054" s="84">
        <v>0.1194267515923567</v>
      </c>
      <c r="AC1054" s="84">
        <v>0.1230166316191933</v>
      </c>
      <c r="AD1054" s="84">
        <v>0.27668492306868242</v>
      </c>
      <c r="AE1054" s="84">
        <v>0.22837132226495321</v>
      </c>
      <c r="AF1054" s="84">
        <v>0.49766173031956362</v>
      </c>
      <c r="AG1054" s="84">
        <v>0.45114278189107732</v>
      </c>
      <c r="AH1054" s="84">
        <v>0.46284773060029277</v>
      </c>
      <c r="AI1054" s="84">
        <v>0.55301135270348278</v>
      </c>
      <c r="AJ1054" s="84">
        <v>0.47128110111169941</v>
      </c>
      <c r="AK1054" s="84">
        <v>0.51589941458222455</v>
      </c>
    </row>
    <row r="1055" spans="1:50">
      <c r="A1055" s="84">
        <v>8</v>
      </c>
      <c r="B1055" s="84">
        <v>0.6121530382595648</v>
      </c>
      <c r="C1055" s="84">
        <v>0.62047959240183848</v>
      </c>
      <c r="D1055" s="84">
        <v>0.58627438987094005</v>
      </c>
      <c r="E1055" s="84">
        <v>0.63949095247564136</v>
      </c>
      <c r="F1055" s="84">
        <v>0.58847239016525599</v>
      </c>
      <c r="G1055" s="84">
        <v>0.51707417019532864</v>
      </c>
      <c r="H1055" s="84">
        <v>0.61141804788213616</v>
      </c>
      <c r="I1055" s="84">
        <v>0.57363051069401993</v>
      </c>
      <c r="J1055" s="84">
        <v>0.52736936563815828</v>
      </c>
      <c r="K1055" s="84">
        <v>0.23923444976076549</v>
      </c>
      <c r="L1055" s="84">
        <v>0.54068139390168002</v>
      </c>
      <c r="M1055" s="84">
        <v>0.51213460494688678</v>
      </c>
      <c r="N1055" s="84">
        <v>0.1002614234691999</v>
      </c>
      <c r="O1055" s="84">
        <v>0.23456836990357599</v>
      </c>
      <c r="P1055" s="84">
        <v>0.20953080525204301</v>
      </c>
      <c r="Q1055" s="84">
        <v>0.33245850475244709</v>
      </c>
      <c r="R1055" s="84">
        <v>0.1791312948157916</v>
      </c>
      <c r="S1055" s="84">
        <v>0.16958325279888189</v>
      </c>
      <c r="T1055" s="84">
        <v>0.3800214247455812</v>
      </c>
      <c r="U1055" s="84">
        <v>0.23639325697597019</v>
      </c>
      <c r="V1055" s="84">
        <v>0.21484085187122201</v>
      </c>
      <c r="W1055" s="84">
        <v>0.29492708299042031</v>
      </c>
      <c r="X1055" s="84">
        <v>0.13898412391821061</v>
      </c>
      <c r="Y1055" s="84">
        <v>0.19013272811530829</v>
      </c>
      <c r="Z1055" s="84">
        <v>0.18026716500553711</v>
      </c>
      <c r="AA1055" s="84">
        <v>0.13204431336225811</v>
      </c>
      <c r="AB1055" s="84">
        <v>0.1361228479535852</v>
      </c>
      <c r="AC1055" s="84">
        <v>0.1243548078761231</v>
      </c>
      <c r="AD1055" s="84">
        <v>0.27798385044926799</v>
      </c>
      <c r="AE1055" s="84">
        <v>0.2317481161867242</v>
      </c>
      <c r="AF1055" s="84">
        <v>0.59664848012470773</v>
      </c>
      <c r="AG1055" s="84">
        <v>0.55570513008106304</v>
      </c>
      <c r="AH1055" s="84">
        <v>0.51061493411420211</v>
      </c>
      <c r="AI1055" s="84">
        <v>0.61997306138156638</v>
      </c>
      <c r="AJ1055" s="84">
        <v>0.58234515616728433</v>
      </c>
      <c r="AK1055" s="84">
        <v>0.56432943054816387</v>
      </c>
    </row>
    <row r="1056" spans="1:50">
      <c r="A1056" s="84">
        <v>9</v>
      </c>
      <c r="B1056" s="84">
        <v>0.61402850712678159</v>
      </c>
      <c r="C1056" s="84">
        <v>0.61405549094533973</v>
      </c>
      <c r="D1056" s="84">
        <v>0.5665178298366873</v>
      </c>
      <c r="E1056" s="84">
        <v>0.59137005368860618</v>
      </c>
      <c r="F1056" s="84">
        <v>0.56583883669736135</v>
      </c>
      <c r="G1056" s="84">
        <v>0.50819560169375766</v>
      </c>
      <c r="H1056" s="84">
        <v>0.58727235522815624</v>
      </c>
      <c r="I1056" s="84">
        <v>0.52837189000436491</v>
      </c>
      <c r="J1056" s="84">
        <v>0.52377994063643263</v>
      </c>
      <c r="K1056" s="84">
        <v>0.21787423103212569</v>
      </c>
      <c r="L1056" s="84">
        <v>0.48441713337481851</v>
      </c>
      <c r="M1056" s="84">
        <v>0.50841280918042953</v>
      </c>
      <c r="N1056" s="84">
        <v>0.1432674251629294</v>
      </c>
      <c r="O1056" s="84">
        <v>0.238111507605092</v>
      </c>
      <c r="P1056" s="84">
        <v>0.2207786245523827</v>
      </c>
      <c r="Q1056" s="84">
        <v>0.42754291388849491</v>
      </c>
      <c r="R1056" s="84">
        <v>0.23223165471578891</v>
      </c>
      <c r="S1056" s="84">
        <v>0.2417222973877102</v>
      </c>
      <c r="T1056" s="84">
        <v>0.50053561863952856</v>
      </c>
      <c r="U1056" s="84">
        <v>0.30589468246793883</v>
      </c>
      <c r="V1056" s="84">
        <v>0.31555966382466338</v>
      </c>
      <c r="W1056" s="84">
        <v>0.44625868255588108</v>
      </c>
      <c r="X1056" s="84">
        <v>0.19106024755742271</v>
      </c>
      <c r="Y1056" s="84">
        <v>0.25273001651674848</v>
      </c>
      <c r="Z1056" s="84">
        <v>0.31180786267995569</v>
      </c>
      <c r="AA1056" s="84">
        <v>0.14794886169746019</v>
      </c>
      <c r="AB1056" s="84">
        <v>0.156445103109037</v>
      </c>
      <c r="AC1056" s="84">
        <v>0.1218696233989677</v>
      </c>
      <c r="AD1056" s="84">
        <v>0.25446924755948952</v>
      </c>
      <c r="AE1056" s="84">
        <v>0.23575024231623051</v>
      </c>
      <c r="AF1056" s="84">
        <v>0.57735775526110689</v>
      </c>
      <c r="AG1056" s="84">
        <v>0.55348102191917126</v>
      </c>
      <c r="AH1056" s="84">
        <v>0.50366032210834555</v>
      </c>
      <c r="AI1056" s="84">
        <v>0.60862035789878777</v>
      </c>
      <c r="AJ1056" s="84">
        <v>0.57400741132874544</v>
      </c>
      <c r="AK1056" s="84">
        <v>0.55661255987227232</v>
      </c>
    </row>
    <row r="1057" spans="1:37">
      <c r="A1057" s="84">
        <v>10</v>
      </c>
      <c r="B1057" s="84">
        <v>0.56226556639159786</v>
      </c>
      <c r="C1057" s="84">
        <v>0.54820845101622628</v>
      </c>
      <c r="D1057" s="84">
        <v>0.5426631598262891</v>
      </c>
      <c r="E1057" s="84">
        <v>0.50546828395307219</v>
      </c>
      <c r="F1057" s="84">
        <v>0.50063559978916694</v>
      </c>
      <c r="G1057" s="84">
        <v>0.50614670127031824</v>
      </c>
      <c r="H1057" s="84">
        <v>0.54532432985471646</v>
      </c>
      <c r="I1057" s="84">
        <v>0.50409209951986034</v>
      </c>
      <c r="J1057" s="84">
        <v>0.5257127079450542</v>
      </c>
      <c r="K1057" s="84">
        <v>0.21300410116199589</v>
      </c>
      <c r="L1057" s="84">
        <v>0.46922319020950021</v>
      </c>
      <c r="M1057" s="84">
        <v>0.52353260448166239</v>
      </c>
      <c r="N1057" s="84">
        <v>0.28288964983983211</v>
      </c>
      <c r="O1057" s="84">
        <v>0.27935109963809379</v>
      </c>
      <c r="P1057" s="84">
        <v>0.26661922688458362</v>
      </c>
      <c r="Q1057" s="84">
        <v>0.54408426727195358</v>
      </c>
      <c r="R1057" s="84">
        <v>0.32491551965713339</v>
      </c>
      <c r="S1057" s="84">
        <v>0.33705526397954177</v>
      </c>
      <c r="T1057" s="84">
        <v>0.63507632565613292</v>
      </c>
      <c r="U1057" s="84">
        <v>0.42417574776242462</v>
      </c>
      <c r="V1057" s="84">
        <v>0.45028521388000342</v>
      </c>
      <c r="W1057" s="84">
        <v>0.62899562168746082</v>
      </c>
      <c r="X1057" s="84">
        <v>0.29410723196033922</v>
      </c>
      <c r="Y1057" s="84">
        <v>0.36040971042218722</v>
      </c>
      <c r="Z1057" s="84">
        <v>0.47580980066445178</v>
      </c>
      <c r="AA1057" s="84">
        <v>0.21856871252376539</v>
      </c>
      <c r="AB1057" s="84">
        <v>0.22464842025603829</v>
      </c>
      <c r="AC1057" s="84">
        <v>0.12234754349072829</v>
      </c>
      <c r="AD1057" s="84">
        <v>0.2485638148291977</v>
      </c>
      <c r="AE1057" s="84">
        <v>0.23884563674452061</v>
      </c>
      <c r="AF1057" s="84">
        <v>0.51188620420888542</v>
      </c>
      <c r="AG1057" s="84">
        <v>0.50299961956044603</v>
      </c>
      <c r="AH1057" s="84">
        <v>0.5073206442166911</v>
      </c>
      <c r="AI1057" s="84">
        <v>0.584760438714643</v>
      </c>
      <c r="AJ1057" s="84">
        <v>0.51098464796188459</v>
      </c>
      <c r="AK1057" s="84">
        <v>0.54876263970196903</v>
      </c>
    </row>
    <row r="1058" spans="1:37">
      <c r="A1058" s="84">
        <v>11</v>
      </c>
      <c r="B1058" s="84">
        <v>0.54444861215303819</v>
      </c>
      <c r="C1058" s="84">
        <v>0.51736168798803772</v>
      </c>
      <c r="D1058" s="84">
        <v>0.5158113646094562</v>
      </c>
      <c r="E1058" s="84">
        <v>0.48936170212765961</v>
      </c>
      <c r="F1058" s="84">
        <v>0.48652838495643808</v>
      </c>
      <c r="G1058" s="84">
        <v>0.50682966807813135</v>
      </c>
      <c r="H1058" s="84">
        <v>0.52813587067730705</v>
      </c>
      <c r="I1058" s="84">
        <v>0.50021824530772596</v>
      </c>
      <c r="J1058" s="84">
        <v>0.5280596396769518</v>
      </c>
      <c r="K1058" s="84">
        <v>0.21078263841421729</v>
      </c>
      <c r="L1058" s="84">
        <v>0.4640894005393072</v>
      </c>
      <c r="M1058" s="84">
        <v>0.5281073117779328</v>
      </c>
      <c r="N1058" s="84">
        <v>0.46419234876100002</v>
      </c>
      <c r="O1058" s="84">
        <v>0.35237769847898159</v>
      </c>
      <c r="P1058" s="84">
        <v>0.33660820861261598</v>
      </c>
      <c r="Q1058" s="84">
        <v>0.67392537948645204</v>
      </c>
      <c r="R1058" s="84">
        <v>0.43359982417099369</v>
      </c>
      <c r="S1058" s="84">
        <v>0.44637892326677459</v>
      </c>
      <c r="T1058" s="84">
        <v>0.77955945366898771</v>
      </c>
      <c r="U1058" s="84">
        <v>0.56040211787378158</v>
      </c>
      <c r="V1058" s="84">
        <v>0.58717571364283194</v>
      </c>
      <c r="W1058" s="84">
        <v>0.79573361424762157</v>
      </c>
      <c r="X1058" s="84">
        <v>0.43767336799351858</v>
      </c>
      <c r="Y1058" s="84">
        <v>0.4900008317786993</v>
      </c>
      <c r="Z1058" s="84">
        <v>0.64901716500553697</v>
      </c>
      <c r="AA1058" s="84">
        <v>0.35772436991176332</v>
      </c>
      <c r="AB1058" s="84">
        <v>0.35753925711042439</v>
      </c>
      <c r="AC1058" s="84">
        <v>0.1521219652074173</v>
      </c>
      <c r="AD1058" s="84">
        <v>0.25050551039811447</v>
      </c>
      <c r="AE1058" s="84">
        <v>0.26013819841790953</v>
      </c>
      <c r="AF1058" s="84">
        <v>0.49629773967264218</v>
      </c>
      <c r="AG1058" s="84">
        <v>0.49015246846741412</v>
      </c>
      <c r="AH1058" s="84">
        <v>0.5081137140068327</v>
      </c>
      <c r="AI1058" s="84">
        <v>0.55127958437560132</v>
      </c>
      <c r="AJ1058" s="84">
        <v>0.4915828480677607</v>
      </c>
      <c r="AK1058" s="84">
        <v>0.53499201703033517</v>
      </c>
    </row>
    <row r="1059" spans="1:37">
      <c r="A1059" s="84">
        <v>12</v>
      </c>
      <c r="B1059" s="84">
        <v>0.54219804951237804</v>
      </c>
      <c r="C1059" s="84">
        <v>0.51486957966439595</v>
      </c>
      <c r="D1059" s="84">
        <v>0.51287540522356112</v>
      </c>
      <c r="E1059" s="84">
        <v>0.49552594949294099</v>
      </c>
      <c r="F1059" s="84">
        <v>0.48996992527826871</v>
      </c>
      <c r="G1059" s="84">
        <v>0.51290807266766847</v>
      </c>
      <c r="H1059" s="84">
        <v>0.51810926949048486</v>
      </c>
      <c r="I1059" s="84">
        <v>0.48856940200785681</v>
      </c>
      <c r="J1059" s="84">
        <v>0.52074273486574174</v>
      </c>
      <c r="K1059" s="84">
        <v>0.20488721804511281</v>
      </c>
      <c r="L1059" s="84">
        <v>0.45086600290396189</v>
      </c>
      <c r="M1059" s="84">
        <v>0.51903543459719303</v>
      </c>
      <c r="N1059" s="84">
        <v>0.63897787105563542</v>
      </c>
      <c r="O1059" s="84">
        <v>0.45092754283400399</v>
      </c>
      <c r="P1059" s="84">
        <v>0.42519052428610782</v>
      </c>
      <c r="Q1059" s="84">
        <v>0.78887076181018589</v>
      </c>
      <c r="R1059" s="84">
        <v>0.5558339514821834</v>
      </c>
      <c r="S1059" s="84">
        <v>0.58152812263042863</v>
      </c>
      <c r="T1059" s="84">
        <v>0.83302088912694161</v>
      </c>
      <c r="U1059" s="84">
        <v>0.69769139837285299</v>
      </c>
      <c r="V1059" s="84">
        <v>0.70148019314270416</v>
      </c>
      <c r="W1059" s="84">
        <v>0.87589294532047268</v>
      </c>
      <c r="X1059" s="84">
        <v>0.58764037106786626</v>
      </c>
      <c r="Y1059" s="84">
        <v>0.62937129412883064</v>
      </c>
      <c r="Z1059" s="84">
        <v>0.8080357142857143</v>
      </c>
      <c r="AA1059" s="84">
        <v>0.51193145809974139</v>
      </c>
      <c r="AB1059" s="84">
        <v>0.4976351138298542</v>
      </c>
      <c r="AC1059" s="84">
        <v>0.22868476390747469</v>
      </c>
      <c r="AD1059" s="84">
        <v>0.2596649570818324</v>
      </c>
      <c r="AE1059" s="84">
        <v>0.32448488259387798</v>
      </c>
      <c r="AF1059" s="84">
        <v>0.49376461418550271</v>
      </c>
      <c r="AG1059" s="84">
        <v>0.49524450557490279</v>
      </c>
      <c r="AH1059" s="84">
        <v>0.51415324548560282</v>
      </c>
      <c r="AI1059" s="84">
        <v>0.54281316143929192</v>
      </c>
      <c r="AJ1059" s="84">
        <v>0.49759131815775542</v>
      </c>
      <c r="AK1059" s="84">
        <v>0.53292974986695041</v>
      </c>
    </row>
    <row r="1060" spans="1:37">
      <c r="A1060" s="84">
        <v>13</v>
      </c>
      <c r="B1060" s="84">
        <v>0.52156789197299314</v>
      </c>
      <c r="C1060" s="84">
        <v>0.49648335825441647</v>
      </c>
      <c r="D1060" s="84">
        <v>0.50755397883662623</v>
      </c>
      <c r="E1060" s="84">
        <v>0.4851859216544045</v>
      </c>
      <c r="F1060" s="84">
        <v>0.47564567637119021</v>
      </c>
      <c r="G1060" s="84">
        <v>0.50819560169375777</v>
      </c>
      <c r="H1060" s="84">
        <v>0.50808266830366267</v>
      </c>
      <c r="I1060" s="84">
        <v>0.48747817546922739</v>
      </c>
      <c r="J1060" s="84">
        <v>0.52874991371574509</v>
      </c>
      <c r="K1060" s="84">
        <v>0.23487696514012299</v>
      </c>
      <c r="L1060" s="84">
        <v>0.46320784069695092</v>
      </c>
      <c r="M1060" s="84">
        <v>0.5315189578971854</v>
      </c>
      <c r="N1060" s="84">
        <v>0.78780514746492891</v>
      </c>
      <c r="O1060" s="84">
        <v>0.56149874724774118</v>
      </c>
      <c r="P1060" s="84">
        <v>0.50514186025158381</v>
      </c>
      <c r="Q1060" s="84">
        <v>0.90867498936019298</v>
      </c>
      <c r="R1060" s="84">
        <v>0.67308442539630198</v>
      </c>
      <c r="S1060" s="84">
        <v>0.70580888802985475</v>
      </c>
      <c r="T1060" s="84">
        <v>0.88514327798607406</v>
      </c>
      <c r="U1060" s="84">
        <v>0.79012983400717196</v>
      </c>
      <c r="V1060" s="84">
        <v>0.81265887446940499</v>
      </c>
      <c r="W1060" s="84">
        <v>0.90680449023932574</v>
      </c>
      <c r="X1060" s="84">
        <v>0.71501386943948142</v>
      </c>
      <c r="Y1060" s="84">
        <v>0.7591525363309054</v>
      </c>
      <c r="Z1060" s="84">
        <v>0.89562569213732013</v>
      </c>
      <c r="AA1060" s="84">
        <v>0.65835080193048312</v>
      </c>
      <c r="AB1060" s="84">
        <v>0.62313173992558513</v>
      </c>
      <c r="AC1060" s="84">
        <v>0.43868285222710762</v>
      </c>
      <c r="AD1060" s="84">
        <v>0.34254188036477079</v>
      </c>
      <c r="AE1060" s="84">
        <v>0.48422599505987562</v>
      </c>
      <c r="AF1060" s="84">
        <v>0.47856586126266559</v>
      </c>
      <c r="AG1060" s="84">
        <v>0.48110971291445981</v>
      </c>
      <c r="AH1060" s="84">
        <v>0.51061493411420211</v>
      </c>
      <c r="AI1060" s="84">
        <v>0.51702905522416787</v>
      </c>
      <c r="AJ1060" s="84">
        <v>0.48131286394917949</v>
      </c>
      <c r="AK1060" s="84">
        <v>0.52494678020223517</v>
      </c>
    </row>
    <row r="1061" spans="1:37">
      <c r="A1061" s="84">
        <v>14</v>
      </c>
      <c r="B1061" s="84">
        <v>0.51594148537134266</v>
      </c>
      <c r="C1061" s="84">
        <v>0.49443429141053319</v>
      </c>
      <c r="D1061" s="84">
        <v>0.51972597712398316</v>
      </c>
      <c r="E1061" s="84">
        <v>0.49373632929011729</v>
      </c>
      <c r="F1061" s="84">
        <v>0.47908721669302101</v>
      </c>
      <c r="G1061" s="84">
        <v>0.52404043163502256</v>
      </c>
      <c r="H1061" s="84">
        <v>0.50951503990178015</v>
      </c>
      <c r="I1061" s="84">
        <v>0.48987887385421219</v>
      </c>
      <c r="J1061" s="84">
        <v>0.53130392765928081</v>
      </c>
      <c r="K1061" s="84">
        <v>0.34800068352699931</v>
      </c>
      <c r="L1061" s="84">
        <v>0.501918689068658</v>
      </c>
      <c r="M1061" s="84">
        <v>0.53493060401643788</v>
      </c>
      <c r="N1061" s="84">
        <v>0.91593946757980804</v>
      </c>
      <c r="O1061" s="84">
        <v>0.67524612152962316</v>
      </c>
      <c r="P1061" s="84">
        <v>0.58683775594527587</v>
      </c>
      <c r="Q1061" s="84">
        <v>0.92913888494821972</v>
      </c>
      <c r="R1061" s="84">
        <v>0.76815846589192016</v>
      </c>
      <c r="S1061" s="84">
        <v>0.81398771911565748</v>
      </c>
      <c r="T1061" s="84">
        <v>0.92113015532940545</v>
      </c>
      <c r="U1061" s="84">
        <v>0.86165774285515606</v>
      </c>
      <c r="V1061" s="84">
        <v>0.89125384643452266</v>
      </c>
      <c r="W1061" s="84">
        <v>0.91964315106824224</v>
      </c>
      <c r="X1061" s="84">
        <v>0.81581813596879493</v>
      </c>
      <c r="Y1061" s="84">
        <v>0.8504699549651249</v>
      </c>
      <c r="Z1061" s="84">
        <v>0.92704872646733127</v>
      </c>
      <c r="AA1061" s="84">
        <v>0.79798176765953288</v>
      </c>
      <c r="AB1061" s="84">
        <v>0.768603771205146</v>
      </c>
      <c r="AC1061" s="84">
        <v>0.677308354043204</v>
      </c>
      <c r="AD1061" s="84">
        <v>0.54470586659881892</v>
      </c>
      <c r="AE1061" s="84">
        <v>0.6829878372885595</v>
      </c>
      <c r="AF1061" s="84">
        <v>0.48226812159002352</v>
      </c>
      <c r="AG1061" s="84">
        <v>0.48476778554915001</v>
      </c>
      <c r="AH1061" s="84">
        <v>0.52726939970717412</v>
      </c>
      <c r="AI1061" s="84">
        <v>0.5195304983644411</v>
      </c>
      <c r="AJ1061" s="84">
        <v>0.48308628904182099</v>
      </c>
      <c r="AK1061" s="84">
        <v>0.53638903672166027</v>
      </c>
    </row>
    <row r="1062" spans="1:37">
      <c r="A1062" s="84">
        <v>15</v>
      </c>
      <c r="B1062" s="84">
        <v>0.51125281320330074</v>
      </c>
      <c r="C1062" s="84">
        <v>0.49124993077476881</v>
      </c>
      <c r="D1062" s="84">
        <v>0.51214141537708724</v>
      </c>
      <c r="E1062" s="84">
        <v>0.49353748260091468</v>
      </c>
      <c r="F1062" s="84">
        <v>0.47899420208972809</v>
      </c>
      <c r="G1062" s="84">
        <v>0.51925966398033052</v>
      </c>
      <c r="H1062" s="84">
        <v>0.50951503990178015</v>
      </c>
      <c r="I1062" s="84">
        <v>0.50305543430816235</v>
      </c>
      <c r="J1062" s="84">
        <v>0.53447918823773033</v>
      </c>
      <c r="K1062" s="84">
        <v>0.48803827751196172</v>
      </c>
      <c r="L1062" s="84">
        <v>0.558157021364862</v>
      </c>
      <c r="M1062" s="84">
        <v>0.54113359696053343</v>
      </c>
      <c r="N1062" s="84">
        <v>0.94756802533230267</v>
      </c>
      <c r="O1062" s="84">
        <v>0.77420089590767593</v>
      </c>
      <c r="P1062" s="84">
        <v>0.6729409604260399</v>
      </c>
      <c r="Q1062" s="84">
        <v>0.94470846928642371</v>
      </c>
      <c r="R1062" s="84">
        <v>0.85280914310832734</v>
      </c>
      <c r="S1062" s="84">
        <v>0.90856242287277544</v>
      </c>
      <c r="T1062" s="84">
        <v>0.94074718800214252</v>
      </c>
      <c r="U1062" s="84">
        <v>0.92324694289091735</v>
      </c>
      <c r="V1062" s="84">
        <v>0.94744523771877553</v>
      </c>
      <c r="W1062" s="84">
        <v>0.94953418704941228</v>
      </c>
      <c r="X1062" s="84">
        <v>0.89554729291075807</v>
      </c>
      <c r="Y1062" s="84">
        <v>0.92452202431170305</v>
      </c>
      <c r="Z1062" s="84">
        <v>0.93881506090808431</v>
      </c>
      <c r="AA1062" s="84">
        <v>0.89338468288402451</v>
      </c>
      <c r="AB1062" s="84">
        <v>0.87937503941476947</v>
      </c>
      <c r="AC1062" s="84">
        <v>0.84725673867329387</v>
      </c>
      <c r="AD1062" s="84">
        <v>0.76871058023219974</v>
      </c>
      <c r="AE1062" s="84">
        <v>0.81902885908138712</v>
      </c>
      <c r="AF1062" s="84">
        <v>0.48148869836321118</v>
      </c>
      <c r="AG1062" s="84">
        <v>0.48321676275204128</v>
      </c>
      <c r="AH1062" s="84">
        <v>0.52031478770131767</v>
      </c>
      <c r="AI1062" s="84">
        <v>0.51183375024052347</v>
      </c>
      <c r="AJ1062" s="84">
        <v>0.48030704076230801</v>
      </c>
      <c r="AK1062" s="84">
        <v>0.52561202767429482</v>
      </c>
    </row>
    <row r="1063" spans="1:37">
      <c r="A1063" s="84">
        <v>16</v>
      </c>
      <c r="B1063" s="84">
        <v>0.52213053263315823</v>
      </c>
      <c r="C1063" s="84">
        <v>0.50132912443927558</v>
      </c>
      <c r="D1063" s="84">
        <v>0.51458804819866666</v>
      </c>
      <c r="E1063" s="84">
        <v>0.50805329091270635</v>
      </c>
      <c r="F1063" s="84">
        <v>0.49787616655814959</v>
      </c>
      <c r="G1063" s="84">
        <v>0.52287938806174028</v>
      </c>
      <c r="H1063" s="84">
        <v>0.53754859832207891</v>
      </c>
      <c r="I1063" s="84">
        <v>0.55420667830641623</v>
      </c>
      <c r="J1063" s="84">
        <v>0.58335059018430313</v>
      </c>
      <c r="K1063" s="84">
        <v>0.65763841421736147</v>
      </c>
      <c r="L1063" s="84">
        <v>0.65803256585770564</v>
      </c>
      <c r="M1063" s="84">
        <v>0.6015352407536636</v>
      </c>
      <c r="N1063" s="84">
        <v>0.96734047645347776</v>
      </c>
      <c r="O1063" s="84">
        <v>0.86094449927871852</v>
      </c>
      <c r="P1063" s="84">
        <v>0.82749517950601426</v>
      </c>
      <c r="Q1063" s="84">
        <v>0.96130656830756134</v>
      </c>
      <c r="R1063" s="84">
        <v>0.92564630896453204</v>
      </c>
      <c r="S1063" s="84">
        <v>0.96379666661710695</v>
      </c>
      <c r="T1063" s="84">
        <v>0.95946036422067493</v>
      </c>
      <c r="U1063" s="84">
        <v>0.96032463468663998</v>
      </c>
      <c r="V1063" s="84">
        <v>0.9694109634026199</v>
      </c>
      <c r="W1063" s="84">
        <v>0.96569773183658691</v>
      </c>
      <c r="X1063" s="84">
        <v>0.95010757534297996</v>
      </c>
      <c r="Y1063" s="84">
        <v>0.96752498306736234</v>
      </c>
      <c r="Z1063" s="84">
        <v>0.96483942414174995</v>
      </c>
      <c r="AA1063" s="84">
        <v>0.95991566323794664</v>
      </c>
      <c r="AB1063" s="84">
        <v>0.95462571734880497</v>
      </c>
      <c r="AC1063" s="84">
        <v>0.99053718218313891</v>
      </c>
      <c r="AD1063" s="84">
        <v>0.95905031000174046</v>
      </c>
      <c r="AE1063" s="84">
        <v>0.96913985554825988</v>
      </c>
      <c r="AF1063" s="84">
        <v>0.50077942322681224</v>
      </c>
      <c r="AG1063" s="84">
        <v>0.50083404056070968</v>
      </c>
      <c r="AH1063" s="84">
        <v>0.52196193265007318</v>
      </c>
      <c r="AI1063" s="84">
        <v>0.49663267269578598</v>
      </c>
      <c r="AJ1063" s="84">
        <v>0.49801482265749081</v>
      </c>
      <c r="AK1063" s="84">
        <v>0.51729643427354977</v>
      </c>
    </row>
    <row r="1064" spans="1:37">
      <c r="A1064" s="84">
        <v>17</v>
      </c>
      <c r="B1064" s="84">
        <v>0.56751687921980476</v>
      </c>
      <c r="C1064" s="84">
        <v>0.56028133133964675</v>
      </c>
      <c r="D1064" s="84">
        <v>0.57532570799437277</v>
      </c>
      <c r="E1064" s="84">
        <v>0.57029230463312786</v>
      </c>
      <c r="F1064" s="84">
        <v>0.55985489721886328</v>
      </c>
      <c r="G1064" s="84">
        <v>0.58475618084961078</v>
      </c>
      <c r="H1064" s="84">
        <v>0.60466543891958247</v>
      </c>
      <c r="I1064" s="84">
        <v>0.63793103448275867</v>
      </c>
      <c r="J1064" s="84">
        <v>0.66431973493476904</v>
      </c>
      <c r="K1064" s="84">
        <v>0.91481544771018464</v>
      </c>
      <c r="L1064" s="84">
        <v>0.80276394938809359</v>
      </c>
      <c r="M1064" s="84">
        <v>0.67418779561138242</v>
      </c>
      <c r="N1064" s="84">
        <v>0.98343090688169688</v>
      </c>
      <c r="O1064" s="84">
        <v>0.94877635208665501</v>
      </c>
      <c r="P1064" s="84">
        <v>0.95774033605729492</v>
      </c>
      <c r="Q1064" s="84">
        <v>0.98060008511845664</v>
      </c>
      <c r="R1064" s="84">
        <v>0.97208165059479645</v>
      </c>
      <c r="S1064" s="84">
        <v>0.99140635453991288</v>
      </c>
      <c r="T1064" s="84">
        <v>0.98453401178361022</v>
      </c>
      <c r="U1064" s="84">
        <v>0.97369545133956481</v>
      </c>
      <c r="V1064" s="84">
        <v>0.99166859241781102</v>
      </c>
      <c r="W1064" s="84">
        <v>0.97879974981071194</v>
      </c>
      <c r="X1064" s="84">
        <v>0.98290598290598286</v>
      </c>
      <c r="Y1064" s="84">
        <v>0.99725513029219182</v>
      </c>
      <c r="Z1064" s="84">
        <v>0.97608665559246943</v>
      </c>
      <c r="AA1064" s="84">
        <v>1</v>
      </c>
      <c r="AB1064" s="84">
        <v>1</v>
      </c>
      <c r="AC1064" s="84">
        <v>1</v>
      </c>
      <c r="AD1064" s="84">
        <v>1</v>
      </c>
      <c r="AE1064" s="84">
        <v>1</v>
      </c>
      <c r="AF1064" s="84">
        <v>0.56196414653156679</v>
      </c>
      <c r="AG1064" s="84">
        <v>0.56199701501273025</v>
      </c>
      <c r="AH1064" s="84">
        <v>0.58223523670082966</v>
      </c>
      <c r="AI1064" s="84">
        <v>0.55820665768712729</v>
      </c>
      <c r="AJ1064" s="84">
        <v>0.55939650608787728</v>
      </c>
      <c r="AK1064" s="84">
        <v>0.57796700372538579</v>
      </c>
    </row>
    <row r="1065" spans="1:37">
      <c r="A1065" s="84">
        <v>18</v>
      </c>
      <c r="B1065" s="84">
        <v>0.65847711927981978</v>
      </c>
      <c r="C1065" s="84">
        <v>0.65716896494434285</v>
      </c>
      <c r="D1065" s="84">
        <v>0.6782066181417824</v>
      </c>
      <c r="E1065" s="84">
        <v>0.66454563531517208</v>
      </c>
      <c r="F1065" s="84">
        <v>0.6543267292964996</v>
      </c>
      <c r="G1065" s="84">
        <v>0.68050812730501298</v>
      </c>
      <c r="H1065" s="84">
        <v>0.69592797217106594</v>
      </c>
      <c r="I1065" s="84">
        <v>0.74047904845045853</v>
      </c>
      <c r="J1065" s="84">
        <v>0.75640229170980866</v>
      </c>
      <c r="K1065" s="84">
        <v>1</v>
      </c>
      <c r="L1065" s="84">
        <v>0.91244036506948767</v>
      </c>
      <c r="M1065" s="84">
        <v>0.75971156082809943</v>
      </c>
      <c r="N1065" s="84">
        <v>0.99698074303177586</v>
      </c>
      <c r="O1065" s="84">
        <v>1</v>
      </c>
      <c r="P1065" s="84">
        <v>1</v>
      </c>
      <c r="Q1065" s="84">
        <v>0.9910270960419918</v>
      </c>
      <c r="R1065" s="84">
        <v>1</v>
      </c>
      <c r="S1065" s="84">
        <v>1</v>
      </c>
      <c r="T1065" s="84">
        <v>0.99504552758436016</v>
      </c>
      <c r="U1065" s="84">
        <v>0.99631954861076577</v>
      </c>
      <c r="V1065" s="84">
        <v>0.9995134944477555</v>
      </c>
      <c r="W1065" s="84">
        <v>0.99137505349442012</v>
      </c>
      <c r="X1065" s="84">
        <v>1</v>
      </c>
      <c r="Y1065" s="84">
        <v>1</v>
      </c>
      <c r="Z1065" s="84">
        <v>0.98958333333333337</v>
      </c>
      <c r="AA1065" s="84">
        <v>0.98542387754107141</v>
      </c>
      <c r="AB1065" s="84">
        <v>0.97827457905026194</v>
      </c>
      <c r="AC1065" s="84">
        <v>0.87683999235327859</v>
      </c>
      <c r="AD1065" s="84">
        <v>0.95014529239257051</v>
      </c>
      <c r="AE1065" s="84">
        <v>0.90529343713847987</v>
      </c>
      <c r="AF1065" s="84">
        <v>0.65919719407638344</v>
      </c>
      <c r="AG1065" s="84">
        <v>0.65927248251441306</v>
      </c>
      <c r="AH1065" s="84">
        <v>0.68319912152269391</v>
      </c>
      <c r="AI1065" s="84">
        <v>0.65941889551664434</v>
      </c>
      <c r="AJ1065" s="84">
        <v>0.65860243515087347</v>
      </c>
      <c r="AK1065" s="84">
        <v>0.67928419372006377</v>
      </c>
    </row>
    <row r="1066" spans="1:37">
      <c r="A1066" s="84">
        <v>19</v>
      </c>
      <c r="B1066" s="84">
        <v>0.76125281320330063</v>
      </c>
      <c r="C1066" s="84">
        <v>0.76576950767015539</v>
      </c>
      <c r="D1066" s="84">
        <v>0.78628662303504804</v>
      </c>
      <c r="E1066" s="84">
        <v>0.77092861403857627</v>
      </c>
      <c r="F1066" s="84">
        <v>0.76318482001674248</v>
      </c>
      <c r="G1066" s="84">
        <v>0.78308974183854674</v>
      </c>
      <c r="H1066" s="84">
        <v>0.79066912216083474</v>
      </c>
      <c r="I1066" s="84">
        <v>0.8304779572239197</v>
      </c>
      <c r="J1066" s="84">
        <v>0.83357492924691101</v>
      </c>
      <c r="K1066" s="84">
        <v>0.76888243335611739</v>
      </c>
      <c r="L1066" s="84">
        <v>0.90735843186060972</v>
      </c>
      <c r="M1066" s="84">
        <v>0.82445529968209652</v>
      </c>
      <c r="N1066" s="84">
        <v>1</v>
      </c>
      <c r="O1066" s="84">
        <v>0.98805456432060335</v>
      </c>
      <c r="P1066" s="84">
        <v>0.95840602332200897</v>
      </c>
      <c r="Q1066" s="84">
        <v>1</v>
      </c>
      <c r="R1066" s="84">
        <v>0.99378554355888893</v>
      </c>
      <c r="S1066" s="84">
        <v>0.98157867348607619</v>
      </c>
      <c r="T1066" s="84">
        <v>1</v>
      </c>
      <c r="U1066" s="84">
        <v>1</v>
      </c>
      <c r="V1066" s="84">
        <v>1</v>
      </c>
      <c r="W1066" s="84">
        <v>1</v>
      </c>
      <c r="X1066" s="84">
        <v>0.99100766709052968</v>
      </c>
      <c r="Y1066" s="84">
        <v>0.98910369903870154</v>
      </c>
      <c r="Z1066" s="84">
        <v>1</v>
      </c>
      <c r="AA1066" s="84">
        <v>0.95245697850143773</v>
      </c>
      <c r="AB1066" s="84">
        <v>0.91634609320804683</v>
      </c>
      <c r="AC1066" s="84">
        <v>0.7445995029631044</v>
      </c>
      <c r="AD1066" s="84">
        <v>0.8614298913989582</v>
      </c>
      <c r="AE1066" s="84">
        <v>0.81593346465309702</v>
      </c>
      <c r="AF1066" s="84">
        <v>0.76929072486360106</v>
      </c>
      <c r="AG1066" s="84">
        <v>0.76913171987942996</v>
      </c>
      <c r="AH1066" s="84">
        <v>0.7899585163494387</v>
      </c>
      <c r="AI1066" s="84">
        <v>0.77448527996921301</v>
      </c>
      <c r="AJ1066" s="84">
        <v>0.76964002117522501</v>
      </c>
      <c r="AK1066" s="84">
        <v>0.78991484832357628</v>
      </c>
    </row>
    <row r="1067" spans="1:37">
      <c r="A1067" s="84">
        <v>20</v>
      </c>
      <c r="B1067" s="84">
        <v>0.85933983495873945</v>
      </c>
      <c r="C1067" s="84">
        <v>0.86163260785291018</v>
      </c>
      <c r="D1067" s="84">
        <v>0.86647501376230962</v>
      </c>
      <c r="E1067" s="84">
        <v>0.85623384370650235</v>
      </c>
      <c r="F1067" s="84">
        <v>0.85359501441726338</v>
      </c>
      <c r="G1067" s="84">
        <v>0.85930883759049326</v>
      </c>
      <c r="H1067" s="84">
        <v>0.88704726826273783</v>
      </c>
      <c r="I1067" s="84">
        <v>0.9295067656045396</v>
      </c>
      <c r="J1067" s="84">
        <v>0.93055843169738384</v>
      </c>
      <c r="K1067" s="84">
        <v>0.66925837320574166</v>
      </c>
      <c r="L1067" s="84">
        <v>0.95434038581207192</v>
      </c>
      <c r="M1067" s="84">
        <v>0.92060169031557726</v>
      </c>
      <c r="N1067" s="84">
        <v>0.9702124525939837</v>
      </c>
      <c r="O1067" s="84">
        <v>0.93165540455040119</v>
      </c>
      <c r="P1067" s="84">
        <v>0.91187677899182806</v>
      </c>
      <c r="Q1067" s="84">
        <v>0.99226840686622231</v>
      </c>
      <c r="R1067" s="84">
        <v>0.95752081101129116</v>
      </c>
      <c r="S1067" s="84">
        <v>0.9029869608528226</v>
      </c>
      <c r="T1067" s="84">
        <v>0.99032538832351358</v>
      </c>
      <c r="U1067" s="84">
        <v>0.98031629034340939</v>
      </c>
      <c r="V1067" s="84">
        <v>0.98472372565951916</v>
      </c>
      <c r="W1067" s="84">
        <v>0.9665536425585145</v>
      </c>
      <c r="X1067" s="84">
        <v>0.94550410181295308</v>
      </c>
      <c r="Y1067" s="84">
        <v>0.95233908052806071</v>
      </c>
      <c r="Z1067" s="84">
        <v>0.97584440753045398</v>
      </c>
      <c r="AA1067" s="84">
        <v>0.86648101204114458</v>
      </c>
      <c r="AB1067" s="84">
        <v>0.80462887053036514</v>
      </c>
      <c r="AC1067" s="84">
        <v>0.55878417128656088</v>
      </c>
      <c r="AD1067" s="84">
        <v>0.77390628975454279</v>
      </c>
      <c r="AE1067" s="84">
        <v>0.6900228246255824</v>
      </c>
      <c r="AF1067" s="84">
        <v>0.86204208885424782</v>
      </c>
      <c r="AG1067" s="84">
        <v>0.86163706066547674</v>
      </c>
      <c r="AH1067" s="84">
        <v>0.86853343094192292</v>
      </c>
      <c r="AI1067" s="84">
        <v>0.86145853376948256</v>
      </c>
      <c r="AJ1067" s="84">
        <v>0.86540497617787182</v>
      </c>
      <c r="AK1067" s="84">
        <v>0.87253858435337939</v>
      </c>
    </row>
    <row r="1068" spans="1:37">
      <c r="A1068" s="84">
        <v>21</v>
      </c>
      <c r="B1068" s="84">
        <v>0.97449362340585133</v>
      </c>
      <c r="C1068" s="84">
        <v>0.97651880157279713</v>
      </c>
      <c r="D1068" s="84">
        <v>0.97461618447611487</v>
      </c>
      <c r="E1068" s="84">
        <v>0.96341220918671711</v>
      </c>
      <c r="F1068" s="84">
        <v>0.96301119275726277</v>
      </c>
      <c r="G1068" s="84">
        <v>0.96305149569730919</v>
      </c>
      <c r="H1068" s="84">
        <v>0.98096992019643947</v>
      </c>
      <c r="I1068" s="84">
        <v>1</v>
      </c>
      <c r="J1068" s="84">
        <v>1</v>
      </c>
      <c r="K1068" s="84">
        <v>0.58638072453861922</v>
      </c>
      <c r="L1068" s="84">
        <v>1</v>
      </c>
      <c r="M1068" s="84">
        <v>1</v>
      </c>
      <c r="N1068" s="84">
        <v>0.87425899333554258</v>
      </c>
      <c r="O1068" s="84">
        <v>0.85069470807076142</v>
      </c>
      <c r="P1068" s="84">
        <v>0.8505646864383436</v>
      </c>
      <c r="Q1068" s="84">
        <v>0.98138033763654453</v>
      </c>
      <c r="R1068" s="84">
        <v>0.89089810159619787</v>
      </c>
      <c r="S1068" s="84">
        <v>0.7996401968509792</v>
      </c>
      <c r="T1068" s="84">
        <v>0.96538564542046079</v>
      </c>
      <c r="U1068" s="84">
        <v>0.91770888175866927</v>
      </c>
      <c r="V1068" s="84">
        <v>0.9339568712827937</v>
      </c>
      <c r="W1068" s="84">
        <v>0.94216018698357307</v>
      </c>
      <c r="X1068" s="84">
        <v>0.852694212392894</v>
      </c>
      <c r="Y1068" s="84">
        <v>0.89026462445191723</v>
      </c>
      <c r="Z1068" s="84">
        <v>0.83343715393133999</v>
      </c>
      <c r="AA1068" s="84">
        <v>0.7002023107297809</v>
      </c>
      <c r="AB1068" s="84">
        <v>0.6320867755565367</v>
      </c>
      <c r="AC1068" s="84">
        <v>0.44107245268591078</v>
      </c>
      <c r="AD1068" s="84">
        <v>0.69352009320138708</v>
      </c>
      <c r="AE1068" s="84">
        <v>0.61185629865866253</v>
      </c>
      <c r="AF1068" s="84">
        <v>0.97466874512860491</v>
      </c>
      <c r="AG1068" s="84">
        <v>0.97424716865178107</v>
      </c>
      <c r="AH1068" s="84">
        <v>0.97364568081991221</v>
      </c>
      <c r="AI1068" s="84">
        <v>0.97152203194150466</v>
      </c>
      <c r="AJ1068" s="84">
        <v>0.98160402329274754</v>
      </c>
      <c r="AK1068" s="84">
        <v>0.97871208089409245</v>
      </c>
    </row>
    <row r="1069" spans="1:37">
      <c r="A1069" s="84">
        <v>22</v>
      </c>
      <c r="B1069" s="84">
        <v>1</v>
      </c>
      <c r="C1069" s="84">
        <v>1</v>
      </c>
      <c r="D1069" s="84">
        <v>1</v>
      </c>
      <c r="E1069" s="84">
        <v>1</v>
      </c>
      <c r="F1069" s="84">
        <v>1</v>
      </c>
      <c r="G1069" s="84">
        <v>1</v>
      </c>
      <c r="H1069" s="84">
        <v>1</v>
      </c>
      <c r="I1069" s="84">
        <v>0.92732431252728065</v>
      </c>
      <c r="J1069" s="84">
        <v>0.94954096776420238</v>
      </c>
      <c r="K1069" s="84">
        <v>0.42096719070403282</v>
      </c>
      <c r="L1069" s="84">
        <v>0.87432586600290385</v>
      </c>
      <c r="M1069" s="84">
        <v>0.92633945878886537</v>
      </c>
      <c r="N1069" s="84">
        <v>0.68161567068006923</v>
      </c>
      <c r="O1069" s="84">
        <v>0.67824513451269197</v>
      </c>
      <c r="P1069" s="84">
        <v>0.67725645028004777</v>
      </c>
      <c r="Q1069" s="84">
        <v>0.91679670875301478</v>
      </c>
      <c r="R1069" s="84">
        <v>0.71890436550454684</v>
      </c>
      <c r="S1069" s="84">
        <v>0.64395842935517944</v>
      </c>
      <c r="T1069" s="84">
        <v>0.88547803963577942</v>
      </c>
      <c r="U1069" s="84">
        <v>0.77913318167820622</v>
      </c>
      <c r="V1069" s="84">
        <v>0.80301390189615562</v>
      </c>
      <c r="W1069" s="84">
        <v>0.89992428482075248</v>
      </c>
      <c r="X1069" s="84">
        <v>0.69165848450217571</v>
      </c>
      <c r="Y1069" s="84">
        <v>0.71506826526610978</v>
      </c>
      <c r="Z1069" s="84">
        <v>0.7491348283499446</v>
      </c>
      <c r="AA1069" s="84">
        <v>0.5483839516404232</v>
      </c>
      <c r="AB1069" s="84">
        <v>0.49916440688654862</v>
      </c>
      <c r="AC1069" s="84">
        <v>0.29631045689160768</v>
      </c>
      <c r="AD1069" s="84">
        <v>0.52321330530149834</v>
      </c>
      <c r="AE1069" s="84">
        <v>0.47003095394428301</v>
      </c>
      <c r="AF1069" s="84">
        <v>1</v>
      </c>
      <c r="AG1069" s="84">
        <v>1</v>
      </c>
      <c r="AH1069" s="84">
        <v>1</v>
      </c>
      <c r="AI1069" s="84">
        <v>1</v>
      </c>
      <c r="AJ1069" s="84">
        <v>1</v>
      </c>
      <c r="AK1069" s="84">
        <v>1</v>
      </c>
    </row>
    <row r="1070" spans="1:37">
      <c r="A1070" s="84">
        <v>23</v>
      </c>
      <c r="B1070" s="84">
        <v>0.87790697674418594</v>
      </c>
      <c r="C1070" s="84">
        <v>0.87013346624577725</v>
      </c>
      <c r="D1070" s="84">
        <v>0.90482598324056518</v>
      </c>
      <c r="E1070" s="84">
        <v>0.88188506661364108</v>
      </c>
      <c r="F1070" s="84">
        <v>0.87083372089418043</v>
      </c>
      <c r="G1070" s="84">
        <v>0.90636525064881857</v>
      </c>
      <c r="H1070" s="84">
        <v>0.87681604256189882</v>
      </c>
      <c r="I1070" s="84">
        <v>0.77698057616761229</v>
      </c>
      <c r="J1070" s="84">
        <v>0.80196037827017319</v>
      </c>
      <c r="K1070" s="84">
        <v>0.31929254955570752</v>
      </c>
      <c r="L1070" s="84">
        <v>0.70773698402821006</v>
      </c>
      <c r="M1070" s="84">
        <v>0.76746530200821883</v>
      </c>
      <c r="N1070" s="84">
        <v>0.50171213962222483</v>
      </c>
      <c r="O1070" s="84">
        <v>0.48392933971098129</v>
      </c>
      <c r="P1070" s="84">
        <v>0.51216600863097961</v>
      </c>
      <c r="Q1070" s="84">
        <v>0.72964250248262175</v>
      </c>
      <c r="R1070" s="84">
        <v>0.55380092859693941</v>
      </c>
      <c r="S1070" s="84">
        <v>0.48674526829123238</v>
      </c>
      <c r="T1070" s="84">
        <v>0.7893679700053563</v>
      </c>
      <c r="U1070" s="84">
        <v>0.63470154072337504</v>
      </c>
      <c r="V1070" s="84">
        <v>0.64319682798379962</v>
      </c>
      <c r="W1070" s="84">
        <v>0.84807584685782</v>
      </c>
      <c r="X1070" s="84">
        <v>0.54166465465900482</v>
      </c>
      <c r="Y1070" s="84">
        <v>0.56041683995389568</v>
      </c>
      <c r="Z1070" s="84">
        <v>0.57385105204872655</v>
      </c>
      <c r="AA1070" s="84">
        <v>0.40421927558133869</v>
      </c>
      <c r="AB1070" s="84">
        <v>0.34334994008955028</v>
      </c>
      <c r="AC1070" s="84">
        <v>0.1850506595297266</v>
      </c>
      <c r="AD1070" s="84">
        <v>0.37544357700496811</v>
      </c>
      <c r="AE1070" s="84">
        <v>0.34443298002063599</v>
      </c>
      <c r="AF1070" s="84">
        <v>0.86262665627435686</v>
      </c>
      <c r="AG1070" s="84">
        <v>0.86567557285417496</v>
      </c>
      <c r="AH1070" s="84">
        <v>0.90208638360175708</v>
      </c>
      <c r="AI1070" s="84">
        <v>0.90860111602847804</v>
      </c>
      <c r="AJ1070" s="84">
        <v>0.86071995764955</v>
      </c>
      <c r="AK1070" s="84">
        <v>0.90926024481106971</v>
      </c>
    </row>
    <row r="1071" spans="1:37">
      <c r="A1071" s="84">
        <v>24</v>
      </c>
      <c r="B1071" s="84">
        <v>0.74774943735933963</v>
      </c>
      <c r="C1071" s="84">
        <v>0.72708644846873793</v>
      </c>
      <c r="D1071" s="84">
        <v>0.73686464003914609</v>
      </c>
      <c r="E1071" s="84">
        <v>0.71624577450785454</v>
      </c>
      <c r="F1071" s="84">
        <v>0.71215080767680539</v>
      </c>
      <c r="G1071" s="84">
        <v>0.72783772708646366</v>
      </c>
      <c r="H1071" s="84">
        <v>0.70943319009617356</v>
      </c>
      <c r="I1071" s="84">
        <v>0.59106285464862518</v>
      </c>
      <c r="J1071" s="84">
        <v>0.6248360599157865</v>
      </c>
      <c r="K1071" s="84">
        <v>0.2320574162679426</v>
      </c>
      <c r="L1071" s="84">
        <v>0.63503422526446796</v>
      </c>
      <c r="M1071" s="84">
        <v>0.58269364968597337</v>
      </c>
      <c r="N1071" s="84">
        <v>0.33263374940167167</v>
      </c>
      <c r="O1071" s="84">
        <v>0.40347480576012962</v>
      </c>
      <c r="P1071" s="84">
        <v>0.35084014323753548</v>
      </c>
      <c r="Q1071" s="84">
        <v>0.5238331678252236</v>
      </c>
      <c r="R1071" s="84">
        <v>0.38926344130333251</v>
      </c>
      <c r="S1071" s="84">
        <v>0.35232459596485233</v>
      </c>
      <c r="T1071" s="84">
        <v>0.68867166577396899</v>
      </c>
      <c r="U1071" s="84">
        <v>0.49166062364031887</v>
      </c>
      <c r="V1071" s="84">
        <v>0.49476398399396743</v>
      </c>
      <c r="W1071" s="84">
        <v>0.77045132830760121</v>
      </c>
      <c r="X1071" s="84">
        <v>0.38968564392293198</v>
      </c>
      <c r="Y1071" s="84">
        <v>0.42326841498627571</v>
      </c>
      <c r="Z1071" s="84">
        <v>0.43033637873754138</v>
      </c>
      <c r="AA1071" s="84">
        <v>0.27285745624725782</v>
      </c>
      <c r="AB1071" s="84">
        <v>0.22412814529860631</v>
      </c>
      <c r="AC1071" s="84">
        <v>0.13209711336264579</v>
      </c>
      <c r="AD1071" s="84">
        <v>0.26889135878516818</v>
      </c>
      <c r="AE1071" s="84">
        <v>0.2628271269111716</v>
      </c>
      <c r="AF1071" s="84">
        <v>0.70752143413873747</v>
      </c>
      <c r="AG1071" s="84">
        <v>0.7092563869948203</v>
      </c>
      <c r="AH1071" s="84">
        <v>0.72303562713518787</v>
      </c>
      <c r="AI1071" s="84">
        <v>0.75736001539349629</v>
      </c>
      <c r="AJ1071" s="84">
        <v>0.71021704605611424</v>
      </c>
      <c r="AK1071" s="84">
        <v>0.73696114954763159</v>
      </c>
    </row>
    <row r="1073" spans="1:50">
      <c r="A1073" s="131"/>
      <c r="B1073" s="123"/>
      <c r="E1073" s="123"/>
      <c r="H1073" s="123"/>
      <c r="K1073" s="123"/>
    </row>
    <row r="1074" spans="1:50">
      <c r="B1074" s="123"/>
      <c r="E1074" s="123"/>
      <c r="H1074" s="123"/>
      <c r="K1074" s="123"/>
    </row>
    <row r="1075" spans="1:50">
      <c r="B1075" s="132"/>
      <c r="C1075" s="132"/>
      <c r="D1075" s="132"/>
      <c r="E1075" s="132"/>
      <c r="F1075" s="132"/>
      <c r="G1075" s="132"/>
      <c r="H1075" s="132"/>
      <c r="I1075" s="132"/>
      <c r="J1075" s="132"/>
      <c r="K1075" s="132"/>
      <c r="L1075" s="132"/>
      <c r="M1075" s="132"/>
    </row>
    <row r="1081" spans="1:50">
      <c r="A1081" s="84" t="s">
        <v>83</v>
      </c>
      <c r="B1081" s="83"/>
      <c r="C1081" s="83"/>
      <c r="D1081" s="83">
        <v>2015</v>
      </c>
      <c r="E1081" s="83"/>
      <c r="F1081" s="84" t="s">
        <v>1</v>
      </c>
      <c r="G1081" s="164">
        <v>15724.42400000003</v>
      </c>
      <c r="H1081" s="83" t="s">
        <v>2</v>
      </c>
      <c r="I1081" s="83"/>
      <c r="J1081" s="83"/>
      <c r="K1081" s="83" t="s">
        <v>3</v>
      </c>
      <c r="L1081" s="83" t="s">
        <v>4</v>
      </c>
      <c r="M1081" s="83"/>
      <c r="N1081" s="83"/>
      <c r="O1081" s="83"/>
      <c r="P1081" s="83"/>
      <c r="Q1081" s="83"/>
      <c r="R1081" s="83"/>
      <c r="S1081" s="83"/>
      <c r="T1081" s="105"/>
      <c r="U1081" s="83"/>
      <c r="V1081" s="83"/>
      <c r="W1081" s="83"/>
      <c r="X1081" s="83"/>
      <c r="Y1081" s="83"/>
      <c r="Z1081" s="83"/>
      <c r="AA1081" s="83"/>
      <c r="AB1081" s="83"/>
      <c r="AC1081" s="83"/>
      <c r="AD1081" s="83"/>
      <c r="AE1081" s="83"/>
      <c r="AF1081" s="83"/>
      <c r="AG1081" s="83"/>
      <c r="AH1081" s="83"/>
      <c r="AI1081" s="83"/>
      <c r="AJ1081" s="83"/>
      <c r="AK1081" s="83"/>
    </row>
    <row r="1082" spans="1:50">
      <c r="A1082" s="106">
        <v>28</v>
      </c>
      <c r="B1082" s="84" t="s">
        <v>72</v>
      </c>
      <c r="C1082" s="83"/>
      <c r="D1082" s="83"/>
      <c r="E1082" s="83"/>
      <c r="F1082" s="83" t="s">
        <v>9</v>
      </c>
      <c r="G1082" s="83">
        <v>0</v>
      </c>
      <c r="H1082" s="83" t="s">
        <v>2</v>
      </c>
      <c r="I1082" s="83"/>
      <c r="J1082" s="83"/>
      <c r="K1082" s="83" t="s">
        <v>10</v>
      </c>
      <c r="L1082" s="83" t="s">
        <v>4</v>
      </c>
      <c r="M1082" s="83"/>
      <c r="N1082" s="83" t="s">
        <v>11</v>
      </c>
      <c r="O1082" s="83"/>
      <c r="P1082" s="83"/>
      <c r="Q1082" s="83"/>
      <c r="R1082" s="83"/>
      <c r="S1082" s="83"/>
      <c r="T1082" s="83"/>
      <c r="U1082" s="83"/>
      <c r="V1082" s="83"/>
      <c r="W1082" s="83"/>
      <c r="X1082" s="83"/>
      <c r="Y1082" s="83"/>
      <c r="Z1082" s="83"/>
      <c r="AA1082" s="83"/>
      <c r="AB1082" s="83"/>
      <c r="AC1082" s="83"/>
      <c r="AD1082" s="83"/>
      <c r="AE1082" s="83"/>
      <c r="AF1082" s="83"/>
      <c r="AG1082" s="83"/>
      <c r="AH1082" s="83"/>
      <c r="AI1082" s="83"/>
      <c r="AJ1082" s="83"/>
      <c r="AK1082" s="83"/>
    </row>
    <row r="1083" spans="1:50">
      <c r="A1083" s="84"/>
      <c r="B1083" s="84">
        <v>1</v>
      </c>
      <c r="C1083" s="84" t="s">
        <v>22</v>
      </c>
      <c r="D1083" s="84" t="s">
        <v>23</v>
      </c>
      <c r="E1083" s="84">
        <v>2</v>
      </c>
      <c r="F1083" s="84" t="s">
        <v>24</v>
      </c>
      <c r="G1083" s="84" t="s">
        <v>25</v>
      </c>
      <c r="H1083" s="84">
        <v>3</v>
      </c>
      <c r="I1083" s="84" t="s">
        <v>26</v>
      </c>
      <c r="J1083" s="84" t="s">
        <v>27</v>
      </c>
      <c r="K1083" s="84">
        <v>4</v>
      </c>
      <c r="L1083" s="84" t="s">
        <v>28</v>
      </c>
      <c r="M1083" s="84" t="s">
        <v>29</v>
      </c>
      <c r="N1083" s="84">
        <v>5</v>
      </c>
      <c r="O1083" s="84" t="s">
        <v>30</v>
      </c>
      <c r="P1083" s="84" t="s">
        <v>30</v>
      </c>
      <c r="Q1083" s="84">
        <v>6</v>
      </c>
      <c r="R1083" s="84" t="s">
        <v>31</v>
      </c>
      <c r="S1083" s="84" t="s">
        <v>32</v>
      </c>
      <c r="T1083" s="84">
        <v>7</v>
      </c>
      <c r="U1083" s="84" t="s">
        <v>33</v>
      </c>
      <c r="V1083" s="84" t="s">
        <v>34</v>
      </c>
      <c r="W1083" s="84">
        <v>8</v>
      </c>
      <c r="X1083" s="84" t="s">
        <v>35</v>
      </c>
      <c r="Y1083" s="84" t="s">
        <v>36</v>
      </c>
      <c r="Z1083" s="84">
        <v>9</v>
      </c>
      <c r="AA1083" s="84" t="s">
        <v>37</v>
      </c>
      <c r="AB1083" s="84" t="s">
        <v>38</v>
      </c>
      <c r="AC1083" s="84">
        <v>10</v>
      </c>
      <c r="AD1083" s="84" t="s">
        <v>39</v>
      </c>
      <c r="AE1083" s="84" t="s">
        <v>40</v>
      </c>
      <c r="AF1083" s="84">
        <v>11</v>
      </c>
      <c r="AG1083" s="84" t="s">
        <v>41</v>
      </c>
      <c r="AH1083" s="84" t="s">
        <v>42</v>
      </c>
      <c r="AI1083" s="84">
        <v>12</v>
      </c>
      <c r="AJ1083" s="84" t="s">
        <v>43</v>
      </c>
      <c r="AK1083" s="84" t="s">
        <v>44</v>
      </c>
    </row>
    <row r="1084" spans="1:50">
      <c r="A1084" s="83"/>
      <c r="B1084" s="84">
        <v>31</v>
      </c>
      <c r="C1084" s="83"/>
      <c r="D1084" s="83"/>
      <c r="E1084" s="84">
        <v>28</v>
      </c>
      <c r="F1084" s="83"/>
      <c r="G1084" s="83"/>
      <c r="H1084" s="84">
        <v>31</v>
      </c>
      <c r="I1084" s="83"/>
      <c r="J1084" s="83"/>
      <c r="K1084" s="84">
        <v>30</v>
      </c>
      <c r="L1084" s="83"/>
      <c r="M1084" s="83"/>
      <c r="N1084" s="84">
        <v>31</v>
      </c>
      <c r="O1084" s="83"/>
      <c r="P1084" s="83"/>
      <c r="Q1084" s="84">
        <v>30</v>
      </c>
      <c r="R1084" s="83"/>
      <c r="S1084" s="83"/>
      <c r="T1084" s="84">
        <v>31</v>
      </c>
      <c r="U1084" s="83"/>
      <c r="V1084" s="83"/>
      <c r="W1084" s="84">
        <v>31</v>
      </c>
      <c r="X1084" s="83"/>
      <c r="Y1084" s="83"/>
      <c r="Z1084" s="84">
        <v>30</v>
      </c>
      <c r="AA1084" s="83"/>
      <c r="AB1084" s="83"/>
      <c r="AC1084" s="84">
        <v>31</v>
      </c>
      <c r="AD1084" s="83"/>
      <c r="AE1084" s="83"/>
      <c r="AF1084" s="84">
        <v>30</v>
      </c>
      <c r="AG1084" s="83"/>
      <c r="AH1084" s="83"/>
      <c r="AI1084" s="84">
        <v>31</v>
      </c>
      <c r="AJ1084" s="83"/>
      <c r="AK1084" s="83"/>
    </row>
    <row r="1085" spans="1:50">
      <c r="A1085" s="84" t="s">
        <v>47</v>
      </c>
      <c r="B1085" s="84" t="s">
        <v>48</v>
      </c>
      <c r="C1085" s="84" t="s">
        <v>49</v>
      </c>
      <c r="D1085" s="84" t="s">
        <v>50</v>
      </c>
      <c r="E1085" s="84" t="s">
        <v>48</v>
      </c>
      <c r="F1085" s="84" t="s">
        <v>49</v>
      </c>
      <c r="G1085" s="84" t="s">
        <v>50</v>
      </c>
      <c r="H1085" s="84" t="s">
        <v>48</v>
      </c>
      <c r="I1085" s="84" t="s">
        <v>49</v>
      </c>
      <c r="J1085" s="84" t="s">
        <v>50</v>
      </c>
      <c r="K1085" s="84" t="s">
        <v>48</v>
      </c>
      <c r="L1085" s="84" t="s">
        <v>49</v>
      </c>
      <c r="M1085" s="84" t="s">
        <v>50</v>
      </c>
      <c r="N1085" s="84" t="s">
        <v>48</v>
      </c>
      <c r="O1085" s="84" t="s">
        <v>49</v>
      </c>
      <c r="P1085" s="84" t="s">
        <v>50</v>
      </c>
      <c r="Q1085" s="84" t="s">
        <v>48</v>
      </c>
      <c r="R1085" s="84" t="s">
        <v>49</v>
      </c>
      <c r="S1085" s="84" t="s">
        <v>50</v>
      </c>
      <c r="T1085" s="84" t="s">
        <v>48</v>
      </c>
      <c r="U1085" s="84" t="s">
        <v>49</v>
      </c>
      <c r="V1085" s="84" t="s">
        <v>50</v>
      </c>
      <c r="W1085" s="84" t="s">
        <v>48</v>
      </c>
      <c r="X1085" s="84" t="s">
        <v>49</v>
      </c>
      <c r="Y1085" s="84" t="s">
        <v>50</v>
      </c>
      <c r="Z1085" s="84" t="s">
        <v>48</v>
      </c>
      <c r="AA1085" s="84" t="s">
        <v>49</v>
      </c>
      <c r="AB1085" s="84" t="s">
        <v>50</v>
      </c>
      <c r="AC1085" s="84" t="s">
        <v>48</v>
      </c>
      <c r="AD1085" s="84" t="s">
        <v>49</v>
      </c>
      <c r="AE1085" s="84" t="s">
        <v>50</v>
      </c>
      <c r="AF1085" s="84" t="s">
        <v>48</v>
      </c>
      <c r="AG1085" s="84" t="s">
        <v>49</v>
      </c>
      <c r="AH1085" s="84" t="s">
        <v>50</v>
      </c>
      <c r="AI1085" s="84" t="s">
        <v>48</v>
      </c>
      <c r="AJ1085" s="84" t="s">
        <v>49</v>
      </c>
      <c r="AK1085" s="84" t="s">
        <v>50</v>
      </c>
    </row>
    <row r="1086" spans="1:50">
      <c r="A1086" s="83"/>
      <c r="B1086" s="168">
        <v>5.0722385292027883E-2</v>
      </c>
      <c r="C1086" s="173">
        <v>1.041846413781071</v>
      </c>
      <c r="D1086" s="169">
        <v>0.97557643040136621</v>
      </c>
      <c r="E1086" s="168">
        <v>4.3477567508480412E-2</v>
      </c>
      <c r="F1086" s="173">
        <v>1.0334751269477009</v>
      </c>
      <c r="G1086" s="169">
        <v>0.97553008640927097</v>
      </c>
      <c r="H1086" s="168">
        <v>4.6925570696027652E-2</v>
      </c>
      <c r="I1086" s="169">
        <v>1.052517819398274</v>
      </c>
      <c r="J1086" s="169">
        <v>0.99945412612126383</v>
      </c>
      <c r="K1086" s="168">
        <v>4.704623109060696E-2</v>
      </c>
      <c r="L1086" s="169">
        <v>1.3988466074514041</v>
      </c>
      <c r="M1086" s="169">
        <v>0.92575313622577582</v>
      </c>
      <c r="N1086" s="168">
        <v>8.6169617278617383E-2</v>
      </c>
      <c r="O1086" s="169">
        <v>2.0000000000000009</v>
      </c>
      <c r="P1086" s="169">
        <v>0.85741885971226228</v>
      </c>
      <c r="Q1086" s="168">
        <v>0.12401208538568589</v>
      </c>
      <c r="R1086" s="169">
        <v>1.658273173677153</v>
      </c>
      <c r="S1086" s="169">
        <v>0.83317000319667534</v>
      </c>
      <c r="T1086" s="168">
        <v>0.1556559654188677</v>
      </c>
      <c r="U1086" s="169">
        <v>1.7116160201802531</v>
      </c>
      <c r="V1086" s="169">
        <v>1.048767449832432</v>
      </c>
      <c r="W1086" s="168">
        <v>0.1456336286988065</v>
      </c>
      <c r="X1086" s="169">
        <v>1.5610002170972641</v>
      </c>
      <c r="Y1086" s="169">
        <v>0.93648316356918027</v>
      </c>
      <c r="Z1086" s="168">
        <v>0.1351824093470772</v>
      </c>
      <c r="AA1086" s="169">
        <v>1.50921311046131</v>
      </c>
      <c r="AB1086" s="169">
        <v>0.77337028470009739</v>
      </c>
      <c r="AC1086" s="168">
        <v>6.7767538357741366E-2</v>
      </c>
      <c r="AD1086" s="169">
        <v>1.4724176548004559</v>
      </c>
      <c r="AE1086" s="169">
        <v>0.91617960895701434</v>
      </c>
      <c r="AF1086" s="168">
        <v>4.6476388093752853E-2</v>
      </c>
      <c r="AG1086" s="169">
        <v>1.0638334023163341</v>
      </c>
      <c r="AH1086" s="169">
        <v>0.97917664881264277</v>
      </c>
      <c r="AI1086" s="168">
        <v>5.0930612832308098E-2</v>
      </c>
      <c r="AJ1086" s="173">
        <v>1.0942416176061029</v>
      </c>
      <c r="AK1086" s="169">
        <v>1.0122257411977029</v>
      </c>
      <c r="AM1086" t="str">
        <f>A1081</f>
        <v>RefgChg-Res-16pct-Inc-NTXV_eff-cDXGF-DMoMH85-CZ12</v>
      </c>
      <c r="AN1086" s="165">
        <f>1/($B1086*(1/$B1084)*(1/(5/7+2/7*$D1086))*$B1096/SUM($B1088:$B1111))</f>
        <v>14020.927660425747</v>
      </c>
      <c r="AO1086" s="165">
        <f>1/(B1086*(1/B1084)*(1/(5/7+2/7*D1086)))</f>
        <v>606.90515199059166</v>
      </c>
      <c r="AP1086" s="165"/>
      <c r="AR1086" s="170">
        <f>CHOOSE(AV$3,C1086,F1086,I1086,L1086,O1086,R1086,U1086,X1086,AA1086,AD1086,AG1086,AJ1086)</f>
        <v>1.7116160201802531</v>
      </c>
      <c r="AS1086" s="166"/>
      <c r="AT1086" s="166"/>
      <c r="AV1086" s="116">
        <f>AN1086/AR1086</f>
        <v>8191.631472898448</v>
      </c>
      <c r="AW1086" s="167">
        <f>AO1086/AR1086</f>
        <v>354.58020071971367</v>
      </c>
      <c r="AX1086" s="165"/>
    </row>
    <row r="1087" spans="1:50">
      <c r="A1087" s="84" t="s">
        <v>51</v>
      </c>
      <c r="B1087" s="84" t="s">
        <v>52</v>
      </c>
      <c r="C1087" s="84" t="s">
        <v>53</v>
      </c>
      <c r="D1087" s="84" t="s">
        <v>54</v>
      </c>
      <c r="E1087" s="84" t="s">
        <v>52</v>
      </c>
      <c r="F1087" s="84" t="s">
        <v>53</v>
      </c>
      <c r="G1087" s="84" t="s">
        <v>54</v>
      </c>
      <c r="H1087" s="84" t="s">
        <v>52</v>
      </c>
      <c r="I1087" s="84" t="s">
        <v>53</v>
      </c>
      <c r="J1087" s="84" t="s">
        <v>54</v>
      </c>
      <c r="K1087" s="84" t="s">
        <v>52</v>
      </c>
      <c r="L1087" s="84" t="s">
        <v>53</v>
      </c>
      <c r="M1087" s="84" t="s">
        <v>54</v>
      </c>
      <c r="N1087" s="84" t="s">
        <v>52</v>
      </c>
      <c r="O1087" s="84" t="s">
        <v>53</v>
      </c>
      <c r="P1087" s="84" t="s">
        <v>54</v>
      </c>
      <c r="Q1087" s="84" t="s">
        <v>52</v>
      </c>
      <c r="R1087" s="84" t="s">
        <v>53</v>
      </c>
      <c r="S1087" s="84" t="s">
        <v>54</v>
      </c>
      <c r="T1087" s="84" t="s">
        <v>52</v>
      </c>
      <c r="U1087" s="84" t="s">
        <v>53</v>
      </c>
      <c r="V1087" s="84" t="s">
        <v>54</v>
      </c>
      <c r="W1087" s="84" t="s">
        <v>52</v>
      </c>
      <c r="X1087" s="84" t="s">
        <v>53</v>
      </c>
      <c r="Y1087" s="84" t="s">
        <v>54</v>
      </c>
      <c r="Z1087" s="84" t="s">
        <v>52</v>
      </c>
      <c r="AA1087" s="84" t="s">
        <v>53</v>
      </c>
      <c r="AB1087" s="84" t="s">
        <v>54</v>
      </c>
      <c r="AC1087" s="84" t="s">
        <v>52</v>
      </c>
      <c r="AD1087" s="84" t="s">
        <v>53</v>
      </c>
      <c r="AE1087" s="84" t="s">
        <v>54</v>
      </c>
      <c r="AF1087" s="84" t="s">
        <v>52</v>
      </c>
      <c r="AG1087" s="84" t="s">
        <v>53</v>
      </c>
      <c r="AH1087" s="84" t="s">
        <v>54</v>
      </c>
      <c r="AI1087" s="84" t="s">
        <v>52</v>
      </c>
      <c r="AJ1087" s="84" t="s">
        <v>53</v>
      </c>
      <c r="AK1087" s="84" t="s">
        <v>54</v>
      </c>
    </row>
    <row r="1088" spans="1:50">
      <c r="A1088" s="84">
        <v>1</v>
      </c>
      <c r="B1088" s="84">
        <v>0.56948779144483197</v>
      </c>
      <c r="C1088" s="84">
        <v>0.57294754303429163</v>
      </c>
      <c r="D1088" s="84">
        <v>0.63660746215281916</v>
      </c>
      <c r="E1088" s="84">
        <v>0.55215933740879508</v>
      </c>
      <c r="F1088" s="84">
        <v>0.52531489256606556</v>
      </c>
      <c r="G1088" s="84">
        <v>0.57431604736627184</v>
      </c>
      <c r="H1088" s="84">
        <v>0.61001577287066233</v>
      </c>
      <c r="I1088" s="84">
        <v>0.46965749335070289</v>
      </c>
      <c r="J1088" s="84">
        <v>0.52379322149948648</v>
      </c>
      <c r="K1088" s="84">
        <v>0.19437522249910999</v>
      </c>
      <c r="L1088" s="84">
        <v>0.42978833917673043</v>
      </c>
      <c r="M1088" s="84">
        <v>0.49241368632915311</v>
      </c>
      <c r="N1088" s="84">
        <v>0.14072778432640029</v>
      </c>
      <c r="O1088" s="84">
        <v>0.24192990853009999</v>
      </c>
      <c r="P1088" s="84">
        <v>0.2256858472813707</v>
      </c>
      <c r="Q1088" s="84">
        <v>0.18301562328491461</v>
      </c>
      <c r="R1088" s="84">
        <v>0.1181663037721415</v>
      </c>
      <c r="S1088" s="84">
        <v>0.1749207020511736</v>
      </c>
      <c r="T1088" s="84">
        <v>0.31371043724046482</v>
      </c>
      <c r="U1088" s="84">
        <v>0.14827255845860879</v>
      </c>
      <c r="V1088" s="84">
        <v>0.16982961061656929</v>
      </c>
      <c r="W1088" s="84">
        <v>0.20825489290661739</v>
      </c>
      <c r="X1088" s="84">
        <v>0.1317353630857587</v>
      </c>
      <c r="Y1088" s="84">
        <v>0.164715098540447</v>
      </c>
      <c r="Z1088" s="84">
        <v>0.1536083573179832</v>
      </c>
      <c r="AA1088" s="84">
        <v>0.1328768728115278</v>
      </c>
      <c r="AB1088" s="84">
        <v>0.15873425657858339</v>
      </c>
      <c r="AC1088" s="84">
        <v>0.12710670198974119</v>
      </c>
      <c r="AD1088" s="84">
        <v>0.22181646509948769</v>
      </c>
      <c r="AE1088" s="84">
        <v>0.27334074613703457</v>
      </c>
      <c r="AF1088" s="84">
        <v>0.59799768964189437</v>
      </c>
      <c r="AG1088" s="84">
        <v>0.53411840149240675</v>
      </c>
      <c r="AH1088" s="84">
        <v>0.5829343676140839</v>
      </c>
      <c r="AI1088" s="84">
        <v>0.56440406199893101</v>
      </c>
      <c r="AJ1088" s="84">
        <v>0.56136789506558404</v>
      </c>
      <c r="AK1088" s="84">
        <v>0.64137975750502496</v>
      </c>
    </row>
    <row r="1089" spans="1:37">
      <c r="A1089" s="84">
        <v>2</v>
      </c>
      <c r="B1089" s="84">
        <v>0.50192766660547083</v>
      </c>
      <c r="C1089" s="84">
        <v>0.49433007913414739</v>
      </c>
      <c r="D1089" s="84">
        <v>0.55835022052688055</v>
      </c>
      <c r="E1089" s="84">
        <v>0.50108459869848154</v>
      </c>
      <c r="F1089" s="84">
        <v>0.44097307977278333</v>
      </c>
      <c r="G1089" s="84">
        <v>0.48734177215189872</v>
      </c>
      <c r="H1089" s="84">
        <v>0.52168769716088326</v>
      </c>
      <c r="I1089" s="84">
        <v>0.41241925853552602</v>
      </c>
      <c r="J1089" s="84">
        <v>0.45374871619308471</v>
      </c>
      <c r="K1089" s="84">
        <v>0.17319330722677109</v>
      </c>
      <c r="L1089" s="84">
        <v>0.38675496688741728</v>
      </c>
      <c r="M1089" s="84">
        <v>0.42553026784331938</v>
      </c>
      <c r="N1089" s="84">
        <v>7.6885052663599365E-2</v>
      </c>
      <c r="O1089" s="84">
        <v>0.18757977026164641</v>
      </c>
      <c r="P1089" s="84">
        <v>0.18500544716252351</v>
      </c>
      <c r="Q1089" s="84">
        <v>0.11602209944751379</v>
      </c>
      <c r="R1089" s="84">
        <v>9.6222627617908035E-2</v>
      </c>
      <c r="S1089" s="84">
        <v>0.13410869105519141</v>
      </c>
      <c r="T1089" s="84">
        <v>0.1993928185085668</v>
      </c>
      <c r="U1089" s="84">
        <v>0.110488840526571</v>
      </c>
      <c r="V1089" s="84">
        <v>0.1341543334607613</v>
      </c>
      <c r="W1089" s="84">
        <v>0.1187795261606223</v>
      </c>
      <c r="X1089" s="84">
        <v>9.5012978544647464E-2</v>
      </c>
      <c r="Y1089" s="84">
        <v>0.1240345235150216</v>
      </c>
      <c r="Z1089" s="84">
        <v>0.1012685214795864</v>
      </c>
      <c r="AA1089" s="84">
        <v>0.10369941293623</v>
      </c>
      <c r="AB1089" s="84">
        <v>0.11949326006380349</v>
      </c>
      <c r="AC1089" s="84">
        <v>0.1121695507581309</v>
      </c>
      <c r="AD1089" s="84">
        <v>0.19789222288562741</v>
      </c>
      <c r="AE1089" s="84">
        <v>0.23634063111077031</v>
      </c>
      <c r="AF1089" s="84">
        <v>0.53946861763573351</v>
      </c>
      <c r="AG1089" s="84">
        <v>0.4504620048386625</v>
      </c>
      <c r="AH1089" s="84">
        <v>0.49796982001090839</v>
      </c>
      <c r="AI1089" s="84">
        <v>0.50400855157669688</v>
      </c>
      <c r="AJ1089" s="84">
        <v>0.4863626899854257</v>
      </c>
      <c r="AK1089" s="84">
        <v>0.56357388316151202</v>
      </c>
    </row>
    <row r="1090" spans="1:37">
      <c r="A1090" s="84">
        <v>3</v>
      </c>
      <c r="B1090" s="84">
        <v>0.47549109601615558</v>
      </c>
      <c r="C1090" s="84">
        <v>0.46490631713485459</v>
      </c>
      <c r="D1090" s="84">
        <v>0.50667540827273805</v>
      </c>
      <c r="E1090" s="84">
        <v>0.49359100769079078</v>
      </c>
      <c r="F1090" s="84">
        <v>0.42189429488762648</v>
      </c>
      <c r="G1090" s="84">
        <v>0.45031985844562411</v>
      </c>
      <c r="H1090" s="84">
        <v>0.48560725552050482</v>
      </c>
      <c r="I1090" s="84">
        <v>0.38734190956955961</v>
      </c>
      <c r="J1090" s="84">
        <v>0.42437521396781941</v>
      </c>
      <c r="K1090" s="84">
        <v>0.16295834816660729</v>
      </c>
      <c r="L1090" s="84">
        <v>0.36927671730944028</v>
      </c>
      <c r="M1090" s="84">
        <v>0.40455178820250809</v>
      </c>
      <c r="N1090" s="84">
        <v>7.296855393741207E-2</v>
      </c>
      <c r="O1090" s="84">
        <v>0.1692857902573921</v>
      </c>
      <c r="P1090" s="84">
        <v>0.17668614439932651</v>
      </c>
      <c r="Q1090" s="84">
        <v>8.1189857670776744E-2</v>
      </c>
      <c r="R1090" s="84">
        <v>8.9219744077626728E-2</v>
      </c>
      <c r="S1090" s="84">
        <v>0.1170649185874392</v>
      </c>
      <c r="T1090" s="84">
        <v>0.13836060997313041</v>
      </c>
      <c r="U1090" s="84">
        <v>9.2895076111511904E-2</v>
      </c>
      <c r="V1090" s="84">
        <v>0.11411173611490361</v>
      </c>
      <c r="W1090" s="84">
        <v>9.3702269740347399E-2</v>
      </c>
      <c r="X1090" s="84">
        <v>8.1777370935583793E-2</v>
      </c>
      <c r="Y1090" s="84">
        <v>0.1000384816250241</v>
      </c>
      <c r="Z1090" s="84">
        <v>7.1278825995807121E-2</v>
      </c>
      <c r="AA1090" s="84">
        <v>9.0051156554677644E-2</v>
      </c>
      <c r="AB1090" s="84">
        <v>0.1075623743753342</v>
      </c>
      <c r="AC1090" s="84">
        <v>0.10512372470548451</v>
      </c>
      <c r="AD1090" s="84">
        <v>0.18642302725669621</v>
      </c>
      <c r="AE1090" s="84">
        <v>0.2190483493731068</v>
      </c>
      <c r="AF1090" s="84">
        <v>0.52040816326530615</v>
      </c>
      <c r="AG1090" s="84">
        <v>0.42151747456787247</v>
      </c>
      <c r="AH1090" s="84">
        <v>0.44282164717289862</v>
      </c>
      <c r="AI1090" s="84">
        <v>0.48227329413860681</v>
      </c>
      <c r="AJ1090" s="84">
        <v>0.46085779721007702</v>
      </c>
      <c r="AK1090" s="84">
        <v>0.51209232963755436</v>
      </c>
    </row>
    <row r="1091" spans="1:37">
      <c r="A1091" s="84">
        <v>4</v>
      </c>
      <c r="B1091" s="84">
        <v>0.46484303286212592</v>
      </c>
      <c r="C1091" s="84">
        <v>0.45296821037174012</v>
      </c>
      <c r="D1091" s="84">
        <v>0.48152342353081418</v>
      </c>
      <c r="E1091" s="84">
        <v>0.49516860579767308</v>
      </c>
      <c r="F1091" s="84">
        <v>0.42596937515435901</v>
      </c>
      <c r="G1091" s="84">
        <v>0.43868245542398249</v>
      </c>
      <c r="H1091" s="84">
        <v>0.47239747634069401</v>
      </c>
      <c r="I1091" s="84">
        <v>0.37613309450143839</v>
      </c>
      <c r="J1091" s="84">
        <v>0.40780554604587482</v>
      </c>
      <c r="K1091" s="84">
        <v>0.15708437166251341</v>
      </c>
      <c r="L1091" s="84">
        <v>0.3619529931177769</v>
      </c>
      <c r="M1091" s="84">
        <v>0.38442483356556728</v>
      </c>
      <c r="N1091" s="84">
        <v>6.9318225027567584E-2</v>
      </c>
      <c r="O1091" s="84">
        <v>0.15802488832163369</v>
      </c>
      <c r="P1091" s="84">
        <v>0.16554422105575911</v>
      </c>
      <c r="Q1091" s="84">
        <v>6.6810581391094345E-2</v>
      </c>
      <c r="R1091" s="84">
        <v>8.5335791862008542E-2</v>
      </c>
      <c r="S1091" s="84">
        <v>0.1026855572002538</v>
      </c>
      <c r="T1091" s="84">
        <v>0.1006385874306452</v>
      </c>
      <c r="U1091" s="84">
        <v>7.9760369971731693E-2</v>
      </c>
      <c r="V1091" s="84">
        <v>9.6376495003003659E-2</v>
      </c>
      <c r="W1091" s="84">
        <v>7.7576102013994952E-2</v>
      </c>
      <c r="X1091" s="84">
        <v>7.8560949001216338E-2</v>
      </c>
      <c r="Y1091" s="84">
        <v>8.8452763805282983E-2</v>
      </c>
      <c r="Z1091" s="84">
        <v>6.5238247521586176E-2</v>
      </c>
      <c r="AA1091" s="84">
        <v>8.3464587428244155E-2</v>
      </c>
      <c r="AB1091" s="84">
        <v>0.1000018440317911</v>
      </c>
      <c r="AC1091" s="84">
        <v>0.10021982977284261</v>
      </c>
      <c r="AD1091" s="84">
        <v>0.1808689373637512</v>
      </c>
      <c r="AE1091" s="84">
        <v>0.20378819830527969</v>
      </c>
      <c r="AF1091" s="84">
        <v>0.51732768579129762</v>
      </c>
      <c r="AG1091" s="84">
        <v>0.41157781210831612</v>
      </c>
      <c r="AH1091" s="84">
        <v>0.41706563238591599</v>
      </c>
      <c r="AI1091" s="84">
        <v>0.47585961161589169</v>
      </c>
      <c r="AJ1091" s="84">
        <v>0.45307620237351642</v>
      </c>
      <c r="AK1091" s="84">
        <v>0.48492511184594428</v>
      </c>
    </row>
    <row r="1092" spans="1:37">
      <c r="A1092" s="84">
        <v>5</v>
      </c>
      <c r="B1092" s="84">
        <v>0.46484303286212592</v>
      </c>
      <c r="C1092" s="84">
        <v>0.45147254779321788</v>
      </c>
      <c r="D1092" s="84">
        <v>0.46513291214685898</v>
      </c>
      <c r="E1092" s="84">
        <v>0.4989154013015184</v>
      </c>
      <c r="F1092" s="84">
        <v>0.4389046678192145</v>
      </c>
      <c r="G1092" s="84">
        <v>0.43228528651150122</v>
      </c>
      <c r="H1092" s="84">
        <v>0.46431388012618302</v>
      </c>
      <c r="I1092" s="84">
        <v>0.40932529989686789</v>
      </c>
      <c r="J1092" s="84">
        <v>0.43053748716193091</v>
      </c>
      <c r="K1092" s="84">
        <v>0.17435030259878961</v>
      </c>
      <c r="L1092" s="84">
        <v>0.4045188936501754</v>
      </c>
      <c r="M1092" s="84">
        <v>0.41995664963616652</v>
      </c>
      <c r="N1092" s="84">
        <v>7.55161793224077E-2</v>
      </c>
      <c r="O1092" s="84">
        <v>0.17584024675600929</v>
      </c>
      <c r="P1092" s="84">
        <v>0.17693374269585019</v>
      </c>
      <c r="Q1092" s="84">
        <v>7.2811093629944007E-2</v>
      </c>
      <c r="R1092" s="84">
        <v>9.4692585835997822E-2</v>
      </c>
      <c r="S1092" s="84">
        <v>0.1085853245929372</v>
      </c>
      <c r="T1092" s="84">
        <v>9.5508950692675412E-2</v>
      </c>
      <c r="U1092" s="84">
        <v>8.6797875737755298E-2</v>
      </c>
      <c r="V1092" s="84">
        <v>9.0710501884113379E-2</v>
      </c>
      <c r="W1092" s="84">
        <v>7.0969346073242651E-2</v>
      </c>
      <c r="X1092" s="84">
        <v>8.6956249137898609E-2</v>
      </c>
      <c r="Y1092" s="84">
        <v>8.8837580055523502E-2</v>
      </c>
      <c r="Z1092" s="84">
        <v>7.1278825995807135E-2</v>
      </c>
      <c r="AA1092" s="84">
        <v>9.0500240813298105E-2</v>
      </c>
      <c r="AB1092" s="84">
        <v>0.1071013664275572</v>
      </c>
      <c r="AC1092" s="84">
        <v>0.109914886421284</v>
      </c>
      <c r="AD1092" s="84">
        <v>0.20043321901164979</v>
      </c>
      <c r="AE1092" s="84">
        <v>0.2206587170737318</v>
      </c>
      <c r="AF1092" s="84">
        <v>0.51443973815941468</v>
      </c>
      <c r="AG1092" s="84">
        <v>0.4132392806132858</v>
      </c>
      <c r="AH1092" s="84">
        <v>0.40209684261559908</v>
      </c>
      <c r="AI1092" s="84">
        <v>0.47995724211651519</v>
      </c>
      <c r="AJ1092" s="84">
        <v>0.45549656464709559</v>
      </c>
      <c r="AK1092" s="84">
        <v>0.46566815794592492</v>
      </c>
    </row>
    <row r="1093" spans="1:37">
      <c r="A1093" s="84">
        <v>6</v>
      </c>
      <c r="B1093" s="84">
        <v>0.50064255553515691</v>
      </c>
      <c r="C1093" s="84">
        <v>0.48834742882005833</v>
      </c>
      <c r="D1093" s="84">
        <v>0.50232447252354284</v>
      </c>
      <c r="E1093" s="84">
        <v>0.54565174521790583</v>
      </c>
      <c r="F1093" s="84">
        <v>0.49021363299580129</v>
      </c>
      <c r="G1093" s="84">
        <v>0.48203348305430788</v>
      </c>
      <c r="H1093" s="84">
        <v>0.50177444794952675</v>
      </c>
      <c r="I1093" s="84">
        <v>0.47267003202518593</v>
      </c>
      <c r="J1093" s="84">
        <v>0.48490243067442662</v>
      </c>
      <c r="K1093" s="84">
        <v>0.20532217871128519</v>
      </c>
      <c r="L1093" s="84">
        <v>0.47412024412413972</v>
      </c>
      <c r="M1093" s="84">
        <v>0.48312432265056499</v>
      </c>
      <c r="N1093" s="84">
        <v>8.8064184949998084E-2</v>
      </c>
      <c r="O1093" s="84">
        <v>0.20756222080408421</v>
      </c>
      <c r="P1093" s="84">
        <v>0.20263444587501239</v>
      </c>
      <c r="Q1093" s="84">
        <v>8.5141414510994815E-2</v>
      </c>
      <c r="R1093" s="84">
        <v>0.1120330593643134</v>
      </c>
      <c r="S1093" s="84">
        <v>0.1243180376400931</v>
      </c>
      <c r="T1093" s="84">
        <v>8.1480964511288667E-2</v>
      </c>
      <c r="U1093" s="84">
        <v>0.10276532579511979</v>
      </c>
      <c r="V1093" s="84">
        <v>9.0642236906777335E-2</v>
      </c>
      <c r="W1093" s="84">
        <v>8.2477888679714423E-2</v>
      </c>
      <c r="X1093" s="84">
        <v>0.102235820783227</v>
      </c>
      <c r="Y1093" s="84">
        <v>0.1011654435007284</v>
      </c>
      <c r="Z1093" s="84">
        <v>8.3182318871477812E-2</v>
      </c>
      <c r="AA1093" s="84">
        <v>0.1057365632688127</v>
      </c>
      <c r="AB1093" s="84">
        <v>0.1216876578952221</v>
      </c>
      <c r="AC1093" s="84">
        <v>0.1268812355560566</v>
      </c>
      <c r="AD1093" s="84">
        <v>0.2332856607284188</v>
      </c>
      <c r="AE1093" s="84">
        <v>0.25152409800237718</v>
      </c>
      <c r="AF1093" s="84">
        <v>0.56026184058529072</v>
      </c>
      <c r="AG1093" s="84">
        <v>0.4558253417669863</v>
      </c>
      <c r="AH1093" s="84">
        <v>0.45330586025089392</v>
      </c>
      <c r="AI1093" s="84">
        <v>0.51808302155709951</v>
      </c>
      <c r="AJ1093" s="84">
        <v>0.49601811367895049</v>
      </c>
      <c r="AK1093" s="84">
        <v>0.49880049277053762</v>
      </c>
    </row>
    <row r="1094" spans="1:37">
      <c r="A1094" s="84">
        <v>7</v>
      </c>
      <c r="B1094" s="84">
        <v>0.55094547457315957</v>
      </c>
      <c r="C1094" s="84">
        <v>0.54115791477442698</v>
      </c>
      <c r="D1094" s="84">
        <v>0.5540588866372631</v>
      </c>
      <c r="E1094" s="84">
        <v>0.61013606783671859</v>
      </c>
      <c r="F1094" s="84">
        <v>0.55560014818473691</v>
      </c>
      <c r="G1094" s="84">
        <v>0.54600517217912059</v>
      </c>
      <c r="H1094" s="84">
        <v>0.55717665615141942</v>
      </c>
      <c r="I1094" s="84">
        <v>0.57143244856972253</v>
      </c>
      <c r="J1094" s="84">
        <v>0.53988360150633341</v>
      </c>
      <c r="K1094" s="84">
        <v>0.25044499822000721</v>
      </c>
      <c r="L1094" s="84">
        <v>0.57015971951694577</v>
      </c>
      <c r="M1094" s="84">
        <v>0.53986685245394017</v>
      </c>
      <c r="N1094" s="84">
        <v>0.1036921555952698</v>
      </c>
      <c r="O1094" s="84">
        <v>0.25022601574133158</v>
      </c>
      <c r="P1094" s="84">
        <v>0.22563632762206601</v>
      </c>
      <c r="Q1094" s="84">
        <v>0.1000695181295964</v>
      </c>
      <c r="R1094" s="84">
        <v>0.1348529132910937</v>
      </c>
      <c r="S1094" s="84">
        <v>0.1392683442588285</v>
      </c>
      <c r="T1094" s="84">
        <v>0.1185748682695327</v>
      </c>
      <c r="U1094" s="84">
        <v>0.1236412882775261</v>
      </c>
      <c r="V1094" s="84">
        <v>0.11248702965430619</v>
      </c>
      <c r="W1094" s="84">
        <v>0.1032216815259475</v>
      </c>
      <c r="X1094" s="84">
        <v>0.1240172044089433</v>
      </c>
      <c r="Y1094" s="84">
        <v>0.11536241444710151</v>
      </c>
      <c r="Z1094" s="84">
        <v>0.10169491525423729</v>
      </c>
      <c r="AA1094" s="84">
        <v>0.12952501204066491</v>
      </c>
      <c r="AB1094" s="84">
        <v>0.13592358332257651</v>
      </c>
      <c r="AC1094" s="84">
        <v>0.1524716757792684</v>
      </c>
      <c r="AD1094" s="84">
        <v>0.28861828128688272</v>
      </c>
      <c r="AE1094" s="84">
        <v>0.28315632069322488</v>
      </c>
      <c r="AF1094" s="84">
        <v>0.61494031574894104</v>
      </c>
      <c r="AG1094" s="84">
        <v>0.51595884221878929</v>
      </c>
      <c r="AH1094" s="84">
        <v>0.51942306526877158</v>
      </c>
      <c r="AI1094" s="84">
        <v>0.56565116693390338</v>
      </c>
      <c r="AJ1094" s="84">
        <v>0.5520508015823441</v>
      </c>
      <c r="AK1094" s="84">
        <v>0.54580820851974332</v>
      </c>
    </row>
    <row r="1095" spans="1:37">
      <c r="A1095" s="84">
        <v>8</v>
      </c>
      <c r="B1095" s="84">
        <v>0.64989902698733237</v>
      </c>
      <c r="C1095" s="84">
        <v>0.6425910314633021</v>
      </c>
      <c r="D1095" s="84">
        <v>0.59732983669090478</v>
      </c>
      <c r="E1095" s="84">
        <v>0.68152238217314154</v>
      </c>
      <c r="F1095" s="84">
        <v>0.65371079278834265</v>
      </c>
      <c r="G1095" s="84">
        <v>0.58404791071185513</v>
      </c>
      <c r="H1095" s="84">
        <v>0.62874605678233431</v>
      </c>
      <c r="I1095" s="84">
        <v>0.59018618031808046</v>
      </c>
      <c r="J1095" s="84">
        <v>0.54700445053064017</v>
      </c>
      <c r="K1095" s="84">
        <v>0.24884300462798151</v>
      </c>
      <c r="L1095" s="84">
        <v>0.55494091676405655</v>
      </c>
      <c r="M1095" s="84">
        <v>0.53297724105898747</v>
      </c>
      <c r="N1095" s="84">
        <v>0.10354005855735959</v>
      </c>
      <c r="O1095" s="84">
        <v>0.25741863433312062</v>
      </c>
      <c r="P1095" s="84">
        <v>0.22566108745171831</v>
      </c>
      <c r="Q1095" s="84">
        <v>0.13512129084190111</v>
      </c>
      <c r="R1095" s="84">
        <v>0.13623910499094399</v>
      </c>
      <c r="S1095" s="84">
        <v>0.15102558680482131</v>
      </c>
      <c r="T1095" s="84">
        <v>0.20651149806330041</v>
      </c>
      <c r="U1095" s="84">
        <v>0.14221084130720191</v>
      </c>
      <c r="V1095" s="84">
        <v>0.1362432417672437</v>
      </c>
      <c r="W1095" s="84">
        <v>0.13518985543281359</v>
      </c>
      <c r="X1095" s="84">
        <v>0.1231582379274456</v>
      </c>
      <c r="Y1095" s="84">
        <v>0.12899590445562251</v>
      </c>
      <c r="Z1095" s="84">
        <v>0.1083750843904346</v>
      </c>
      <c r="AA1095" s="84">
        <v>0.13163375551592621</v>
      </c>
      <c r="AB1095" s="84">
        <v>0.13771229415995129</v>
      </c>
      <c r="AC1095" s="84">
        <v>0.15365537455611289</v>
      </c>
      <c r="AD1095" s="84">
        <v>0.28934031297296542</v>
      </c>
      <c r="AE1095" s="84">
        <v>0.28595529312526358</v>
      </c>
      <c r="AF1095" s="84">
        <v>0.68752406623026563</v>
      </c>
      <c r="AG1095" s="84">
        <v>0.6113912612586353</v>
      </c>
      <c r="AH1095" s="84">
        <v>0.56142051996848663</v>
      </c>
      <c r="AI1095" s="84">
        <v>0.64332798859789764</v>
      </c>
      <c r="AJ1095" s="84">
        <v>0.65638663335415348</v>
      </c>
      <c r="AK1095" s="84">
        <v>0.58723983660766388</v>
      </c>
    </row>
    <row r="1096" spans="1:37">
      <c r="A1096" s="84">
        <v>9</v>
      </c>
      <c r="B1096" s="84">
        <v>0.64402423352304017</v>
      </c>
      <c r="C1096" s="84">
        <v>0.63424251488864136</v>
      </c>
      <c r="D1096" s="84">
        <v>0.57921087137918692</v>
      </c>
      <c r="E1096" s="84">
        <v>0.64089923092092294</v>
      </c>
      <c r="F1096" s="84">
        <v>0.61808471227463557</v>
      </c>
      <c r="G1096" s="84">
        <v>0.54933986661222256</v>
      </c>
      <c r="H1096" s="84">
        <v>0.60725552050473175</v>
      </c>
      <c r="I1096" s="84">
        <v>0.53883732291157771</v>
      </c>
      <c r="J1096" s="84">
        <v>0.52762752482026709</v>
      </c>
      <c r="K1096" s="84">
        <v>0.2265930936276255</v>
      </c>
      <c r="L1096" s="84">
        <v>0.49416958836514741</v>
      </c>
      <c r="M1096" s="84">
        <v>0.51424369097383493</v>
      </c>
      <c r="N1096" s="84">
        <v>0.13631697022700481</v>
      </c>
      <c r="O1096" s="84">
        <v>0.25604924484152303</v>
      </c>
      <c r="P1096" s="84">
        <v>0.24026938694661781</v>
      </c>
      <c r="Q1096" s="84">
        <v>0.23270279170173061</v>
      </c>
      <c r="R1096" s="84">
        <v>0.1387957132675546</v>
      </c>
      <c r="S1096" s="84">
        <v>0.17204482977373661</v>
      </c>
      <c r="T1096" s="84">
        <v>0.32246920473182811</v>
      </c>
      <c r="U1096" s="84">
        <v>0.1637609850142524</v>
      </c>
      <c r="V1096" s="84">
        <v>0.159180274152149</v>
      </c>
      <c r="W1096" s="84">
        <v>0.17951905658366779</v>
      </c>
      <c r="X1096" s="84">
        <v>0.11861888221500499</v>
      </c>
      <c r="Y1096" s="84">
        <v>0.13810780352381741</v>
      </c>
      <c r="Z1096" s="84">
        <v>0.13605514692818821</v>
      </c>
      <c r="AA1096" s="84">
        <v>0.13374249899118751</v>
      </c>
      <c r="AB1096" s="84">
        <v>0.1455125486363385</v>
      </c>
      <c r="AC1096" s="84">
        <v>0.1452567499013584</v>
      </c>
      <c r="AD1096" s="84">
        <v>0.26419417098265729</v>
      </c>
      <c r="AE1096" s="84">
        <v>0.28879260764541242</v>
      </c>
      <c r="AF1096" s="84">
        <v>0.6328455910666152</v>
      </c>
      <c r="AG1096" s="84">
        <v>0.58891771358614842</v>
      </c>
      <c r="AH1096" s="84">
        <v>0.53936125083328279</v>
      </c>
      <c r="AI1096" s="84">
        <v>0.63281667557455901</v>
      </c>
      <c r="AJ1096" s="84">
        <v>0.63541016031646913</v>
      </c>
      <c r="AK1096" s="84">
        <v>0.57621733774233286</v>
      </c>
    </row>
    <row r="1097" spans="1:37">
      <c r="A1097" s="84">
        <v>10</v>
      </c>
      <c r="B1097" s="84">
        <v>0.58215531485221228</v>
      </c>
      <c r="C1097" s="84">
        <v>0.56889565713974943</v>
      </c>
      <c r="D1097" s="84">
        <v>0.5506615806413161</v>
      </c>
      <c r="E1097" s="84">
        <v>0.54427134687438372</v>
      </c>
      <c r="F1097" s="84">
        <v>0.52843294640651983</v>
      </c>
      <c r="G1097" s="84">
        <v>0.52592895059207834</v>
      </c>
      <c r="H1097" s="84">
        <v>0.55323343848580442</v>
      </c>
      <c r="I1097" s="84">
        <v>0.51221299462628223</v>
      </c>
      <c r="J1097" s="84">
        <v>0.52440944881889762</v>
      </c>
      <c r="K1097" s="84">
        <v>0.22134211463154149</v>
      </c>
      <c r="L1097" s="84">
        <v>0.4770549279314375</v>
      </c>
      <c r="M1097" s="84">
        <v>0.52515869329617593</v>
      </c>
      <c r="N1097" s="84">
        <v>0.29613293281113351</v>
      </c>
      <c r="O1097" s="84">
        <v>0.30837853648159957</v>
      </c>
      <c r="P1097" s="84">
        <v>0.2873130632861246</v>
      </c>
      <c r="Q1097" s="84">
        <v>0.36518971131681971</v>
      </c>
      <c r="R1097" s="84">
        <v>0.17496747026553419</v>
      </c>
      <c r="S1097" s="84">
        <v>0.20991753013322059</v>
      </c>
      <c r="T1097" s="84">
        <v>0.46944900024426828</v>
      </c>
      <c r="U1097" s="84">
        <v>0.20764190332004681</v>
      </c>
      <c r="V1097" s="84">
        <v>0.1960024029272022</v>
      </c>
      <c r="W1097" s="84">
        <v>0.31431818989095311</v>
      </c>
      <c r="X1097" s="84">
        <v>0.1483127891958318</v>
      </c>
      <c r="Y1097" s="84">
        <v>0.16306588603941621</v>
      </c>
      <c r="Z1097" s="84">
        <v>0.26614078101126393</v>
      </c>
      <c r="AA1097" s="84">
        <v>0.17769418012834701</v>
      </c>
      <c r="AB1097" s="84">
        <v>0.19021187925279831</v>
      </c>
      <c r="AC1097" s="84">
        <v>0.14373485147398679</v>
      </c>
      <c r="AD1097" s="84">
        <v>0.2580569016509533</v>
      </c>
      <c r="AE1097" s="84">
        <v>0.29205168513477248</v>
      </c>
      <c r="AF1097" s="84">
        <v>0.55025028879476312</v>
      </c>
      <c r="AG1097" s="84">
        <v>0.52356661905733504</v>
      </c>
      <c r="AH1097" s="84">
        <v>0.52530149687897709</v>
      </c>
      <c r="AI1097" s="84">
        <v>0.59308747550329577</v>
      </c>
      <c r="AJ1097" s="84">
        <v>0.55064542993962118</v>
      </c>
      <c r="AK1097" s="84">
        <v>0.56480580950528436</v>
      </c>
    </row>
    <row r="1098" spans="1:37">
      <c r="A1098" s="84">
        <v>11</v>
      </c>
      <c r="B1098" s="84">
        <v>0.5536992840095466</v>
      </c>
      <c r="C1098" s="84">
        <v>0.53841133440295874</v>
      </c>
      <c r="D1098" s="84">
        <v>0.52419835498867562</v>
      </c>
      <c r="E1098" s="84">
        <v>0.51567738118714257</v>
      </c>
      <c r="F1098" s="84">
        <v>0.50148184736972079</v>
      </c>
      <c r="G1098" s="84">
        <v>0.51857901184156796</v>
      </c>
      <c r="H1098" s="84">
        <v>0.52937697160883279</v>
      </c>
      <c r="I1098" s="84">
        <v>0.50586223742061531</v>
      </c>
      <c r="J1098" s="84">
        <v>0.52824375213967834</v>
      </c>
      <c r="K1098" s="84">
        <v>0.21920612317550731</v>
      </c>
      <c r="L1098" s="84">
        <v>0.46960135047396451</v>
      </c>
      <c r="M1098" s="84">
        <v>0.52964855240749342</v>
      </c>
      <c r="N1098" s="84">
        <v>0.45636716224951518</v>
      </c>
      <c r="O1098" s="84">
        <v>0.3895580727504786</v>
      </c>
      <c r="P1098" s="84">
        <v>0.32101119144300289</v>
      </c>
      <c r="Q1098" s="84">
        <v>0.50912882807068882</v>
      </c>
      <c r="R1098" s="84">
        <v>0.2386276702171482</v>
      </c>
      <c r="S1098" s="84">
        <v>0.25662930852188631</v>
      </c>
      <c r="T1098" s="84">
        <v>0.62557141361621926</v>
      </c>
      <c r="U1098" s="84">
        <v>0.26656770790211359</v>
      </c>
      <c r="V1098" s="84">
        <v>0.23533668286822129</v>
      </c>
      <c r="W1098" s="84">
        <v>0.47895428551131319</v>
      </c>
      <c r="X1098" s="84">
        <v>0.22197073244134569</v>
      </c>
      <c r="Y1098" s="84">
        <v>0.19655864324784919</v>
      </c>
      <c r="Z1098" s="84">
        <v>0.48512951710905011</v>
      </c>
      <c r="AA1098" s="84">
        <v>0.28519453809406042</v>
      </c>
      <c r="AB1098" s="84">
        <v>0.26793781924800392</v>
      </c>
      <c r="AC1098" s="84">
        <v>0.14536948311820069</v>
      </c>
      <c r="AD1098" s="84">
        <v>0.26007025923714577</v>
      </c>
      <c r="AE1098" s="84">
        <v>0.29531076262413247</v>
      </c>
      <c r="AF1098" s="84">
        <v>0.49942241047362351</v>
      </c>
      <c r="AG1098" s="84">
        <v>0.49951904859066659</v>
      </c>
      <c r="AH1098" s="84">
        <v>0.50912065935397866</v>
      </c>
      <c r="AI1098" s="84">
        <v>0.57313379654373753</v>
      </c>
      <c r="AJ1098" s="84">
        <v>0.51509473245887982</v>
      </c>
      <c r="AK1098" s="84">
        <v>0.54788303183557019</v>
      </c>
    </row>
    <row r="1099" spans="1:37">
      <c r="A1099" s="84">
        <v>12</v>
      </c>
      <c r="B1099" s="84">
        <v>0.53993023682761143</v>
      </c>
      <c r="C1099" s="84">
        <v>0.52813205340875113</v>
      </c>
      <c r="D1099" s="84">
        <v>0.52175467874597681</v>
      </c>
      <c r="E1099" s="84">
        <v>0.51607178071386317</v>
      </c>
      <c r="F1099" s="84">
        <v>0.49907384539392441</v>
      </c>
      <c r="G1099" s="84">
        <v>0.51885123179529036</v>
      </c>
      <c r="H1099" s="84">
        <v>0.50946372239747639</v>
      </c>
      <c r="I1099" s="84">
        <v>0.49115236389295969</v>
      </c>
      <c r="J1099" s="84">
        <v>0.52235535775419384</v>
      </c>
      <c r="K1099" s="84">
        <v>0.21315414738341051</v>
      </c>
      <c r="L1099" s="84">
        <v>0.45697961303726797</v>
      </c>
      <c r="M1099" s="84">
        <v>0.52035918872890541</v>
      </c>
      <c r="N1099" s="84">
        <v>0.60777976348910601</v>
      </c>
      <c r="O1099" s="84">
        <v>0.47489895766858109</v>
      </c>
      <c r="P1099" s="84">
        <v>0.36515796771318221</v>
      </c>
      <c r="Q1099" s="84">
        <v>0.64234751747100349</v>
      </c>
      <c r="R1099" s="84">
        <v>0.32201494733125391</v>
      </c>
      <c r="S1099" s="84">
        <v>0.31099598223725949</v>
      </c>
      <c r="T1099" s="84">
        <v>0.78636982238196584</v>
      </c>
      <c r="U1099" s="84">
        <v>0.35547683536967611</v>
      </c>
      <c r="V1099" s="84">
        <v>0.29297962973076291</v>
      </c>
      <c r="W1099" s="84">
        <v>0.66817035484673049</v>
      </c>
      <c r="X1099" s="84">
        <v>0.32978670044014191</v>
      </c>
      <c r="Y1099" s="84">
        <v>0.28828234518017648</v>
      </c>
      <c r="Z1099" s="84">
        <v>0.68926553672316382</v>
      </c>
      <c r="AA1099" s="84">
        <v>0.43001444879788608</v>
      </c>
      <c r="AB1099" s="84">
        <v>0.34865109074480438</v>
      </c>
      <c r="AC1099" s="84">
        <v>0.17541288540668509</v>
      </c>
      <c r="AD1099" s="84">
        <v>0.26129215901359359</v>
      </c>
      <c r="AE1099" s="84">
        <v>0.29270350063264439</v>
      </c>
      <c r="AF1099" s="84">
        <v>0.48883326915671932</v>
      </c>
      <c r="AG1099" s="84">
        <v>0.50141370565773746</v>
      </c>
      <c r="AH1099" s="84">
        <v>0.51178716441427774</v>
      </c>
      <c r="AI1099" s="84">
        <v>0.55870301086762875</v>
      </c>
      <c r="AJ1099" s="84">
        <v>0.51309077659795954</v>
      </c>
      <c r="AK1099" s="84">
        <v>0.54204759125980673</v>
      </c>
    </row>
    <row r="1100" spans="1:37">
      <c r="A1100" s="84">
        <v>13</v>
      </c>
      <c r="B1100" s="84">
        <v>0.51239214246374154</v>
      </c>
      <c r="C1100" s="84">
        <v>0.50338563620047316</v>
      </c>
      <c r="D1100" s="84">
        <v>0.51472165931577063</v>
      </c>
      <c r="E1100" s="84">
        <v>0.49970420035495949</v>
      </c>
      <c r="F1100" s="84">
        <v>0.4816621387997036</v>
      </c>
      <c r="G1100" s="84">
        <v>0.51116101810262682</v>
      </c>
      <c r="H1100" s="84">
        <v>0.48994479495268128</v>
      </c>
      <c r="I1100" s="84">
        <v>0.48922542474081299</v>
      </c>
      <c r="J1100" s="84">
        <v>0.5305032523108526</v>
      </c>
      <c r="K1100" s="84">
        <v>0.22712709149163399</v>
      </c>
      <c r="L1100" s="84">
        <v>0.46430333722893141</v>
      </c>
      <c r="M1100" s="84">
        <v>0.53274500696702276</v>
      </c>
      <c r="N1100" s="84">
        <v>0.75105517320050186</v>
      </c>
      <c r="O1100" s="84">
        <v>0.56882844075728545</v>
      </c>
      <c r="P1100" s="84">
        <v>0.43609487966722787</v>
      </c>
      <c r="Q1100" s="84">
        <v>0.758186674472211</v>
      </c>
      <c r="R1100" s="84">
        <v>0.40759266887672702</v>
      </c>
      <c r="S1100" s="84">
        <v>0.39864664834002972</v>
      </c>
      <c r="T1100" s="84">
        <v>0.88809016994102652</v>
      </c>
      <c r="U1100" s="84">
        <v>0.46639147456444341</v>
      </c>
      <c r="V1100" s="84">
        <v>0.43234940745999678</v>
      </c>
      <c r="W1100" s="84">
        <v>0.84623308350797433</v>
      </c>
      <c r="X1100" s="84">
        <v>0.46420555005203962</v>
      </c>
      <c r="Y1100" s="84">
        <v>0.43628542371017842</v>
      </c>
      <c r="Z1100" s="84">
        <v>0.83427495291902076</v>
      </c>
      <c r="AA1100" s="84">
        <v>0.58569699178631396</v>
      </c>
      <c r="AB1100" s="84">
        <v>0.48547824964502401</v>
      </c>
      <c r="AC1100" s="84">
        <v>0.32095146835014943</v>
      </c>
      <c r="AD1100" s="84">
        <v>0.3452422277454561</v>
      </c>
      <c r="AE1100" s="84">
        <v>0.3484528967447566</v>
      </c>
      <c r="AF1100" s="84">
        <v>0.47785906815556412</v>
      </c>
      <c r="AG1100" s="84">
        <v>0.48576092342670579</v>
      </c>
      <c r="AH1100" s="84">
        <v>0.50790861159929701</v>
      </c>
      <c r="AI1100" s="84">
        <v>0.52396223053625501</v>
      </c>
      <c r="AJ1100" s="84">
        <v>0.49141161773891318</v>
      </c>
      <c r="AK1100" s="84">
        <v>0.53180315113791088</v>
      </c>
    </row>
    <row r="1101" spans="1:37">
      <c r="A1101" s="84">
        <v>14</v>
      </c>
      <c r="B1101" s="84">
        <v>0.49403341288782809</v>
      </c>
      <c r="C1101" s="84">
        <v>0.49631523128382238</v>
      </c>
      <c r="D1101" s="84">
        <v>0.52884730003576108</v>
      </c>
      <c r="E1101" s="84">
        <v>0.50581739301912843</v>
      </c>
      <c r="F1101" s="84">
        <v>0.48388490985428501</v>
      </c>
      <c r="G1101" s="84">
        <v>0.52688172043010739</v>
      </c>
      <c r="H1101" s="84">
        <v>0.49408517350157721</v>
      </c>
      <c r="I1101" s="84">
        <v>0.49123378385713501</v>
      </c>
      <c r="J1101" s="84">
        <v>0.53200958575830204</v>
      </c>
      <c r="K1101" s="84">
        <v>0.32805268778924879</v>
      </c>
      <c r="L1101" s="84">
        <v>0.49598753408648227</v>
      </c>
      <c r="M1101" s="84">
        <v>0.53646075243845792</v>
      </c>
      <c r="N1101" s="84">
        <v>0.9004524886877826</v>
      </c>
      <c r="O1101" s="84">
        <v>0.67872527121888948</v>
      </c>
      <c r="P1101" s="84">
        <v>0.50688323264335933</v>
      </c>
      <c r="Q1101" s="84">
        <v>0.88266071493908005</v>
      </c>
      <c r="R1101" s="84">
        <v>0.56474234488711028</v>
      </c>
      <c r="S1101" s="84">
        <v>0.54275745400718978</v>
      </c>
      <c r="T1101" s="84">
        <v>0.95104163031719968</v>
      </c>
      <c r="U1101" s="84">
        <v>0.61419683726211449</v>
      </c>
      <c r="V1101" s="84">
        <v>0.59528425536562724</v>
      </c>
      <c r="W1101" s="84">
        <v>0.93528220793521133</v>
      </c>
      <c r="X1101" s="84">
        <v>0.61892610380327784</v>
      </c>
      <c r="Y1101" s="84">
        <v>0.60816085319260071</v>
      </c>
      <c r="Z1101" s="84">
        <v>0.92701559890558927</v>
      </c>
      <c r="AA1101" s="84">
        <v>0.74410658266404595</v>
      </c>
      <c r="AB1101" s="84">
        <v>0.67476811300226824</v>
      </c>
      <c r="AC1101" s="84">
        <v>0.58136519925596075</v>
      </c>
      <c r="AD1101" s="84">
        <v>0.55518682569877398</v>
      </c>
      <c r="AE1101" s="84">
        <v>0.51965032015643575</v>
      </c>
      <c r="AF1101" s="84">
        <v>0.48498267231420872</v>
      </c>
      <c r="AG1101" s="84">
        <v>0.48818025475850402</v>
      </c>
      <c r="AH1101" s="84">
        <v>0.5243318586752318</v>
      </c>
      <c r="AI1101" s="84">
        <v>0.50953144486014612</v>
      </c>
      <c r="AJ1101" s="84">
        <v>0.48821049344159889</v>
      </c>
      <c r="AK1101" s="84">
        <v>0.53925954742916427</v>
      </c>
    </row>
    <row r="1102" spans="1:37">
      <c r="A1102" s="84">
        <v>15</v>
      </c>
      <c r="B1102" s="84">
        <v>0.48118230218468883</v>
      </c>
      <c r="C1102" s="84">
        <v>0.48647105213063951</v>
      </c>
      <c r="D1102" s="84">
        <v>0.51525807605197282</v>
      </c>
      <c r="E1102" s="84">
        <v>0.50305659633208444</v>
      </c>
      <c r="F1102" s="84">
        <v>0.48345270437144983</v>
      </c>
      <c r="G1102" s="84">
        <v>0.52245814618211506</v>
      </c>
      <c r="H1102" s="84">
        <v>0.49290220820189268</v>
      </c>
      <c r="I1102" s="84">
        <v>0.50472235792216247</v>
      </c>
      <c r="J1102" s="84">
        <v>0.5351591920575145</v>
      </c>
      <c r="K1102" s="84">
        <v>0.47312210751157002</v>
      </c>
      <c r="L1102" s="84">
        <v>0.55153876119984413</v>
      </c>
      <c r="M1102" s="84">
        <v>0.5426536615575166</v>
      </c>
      <c r="N1102" s="84">
        <v>0.97433362485265607</v>
      </c>
      <c r="O1102" s="84">
        <v>0.79403318442884485</v>
      </c>
      <c r="P1102" s="84">
        <v>0.63687233831831247</v>
      </c>
      <c r="Q1102" s="84">
        <v>0.95591087044015943</v>
      </c>
      <c r="R1102" s="84">
        <v>0.72530519102637026</v>
      </c>
      <c r="S1102" s="84">
        <v>0.70076126030873342</v>
      </c>
      <c r="T1102" s="84">
        <v>0.96245245489758158</v>
      </c>
      <c r="U1102" s="84">
        <v>0.77177191384673605</v>
      </c>
      <c r="V1102" s="84">
        <v>0.77221342362514345</v>
      </c>
      <c r="W1102" s="84">
        <v>0.95670088445281154</v>
      </c>
      <c r="X1102" s="84">
        <v>0.7794399789333768</v>
      </c>
      <c r="Y1102" s="84">
        <v>0.78472279486545193</v>
      </c>
      <c r="Z1102" s="84">
        <v>0.94897487830011007</v>
      </c>
      <c r="AA1102" s="84">
        <v>0.87726331957877179</v>
      </c>
      <c r="AB1102" s="84">
        <v>0.83204558446587606</v>
      </c>
      <c r="AC1102" s="84">
        <v>0.81026999605433747</v>
      </c>
      <c r="AD1102" s="84">
        <v>0.77274052680542626</v>
      </c>
      <c r="AE1102" s="84">
        <v>0.73413596104443857</v>
      </c>
      <c r="AF1102" s="84">
        <v>0.48093954562957247</v>
      </c>
      <c r="AG1102" s="84">
        <v>0.48503220917014023</v>
      </c>
      <c r="AH1102" s="84">
        <v>0.51687776498394034</v>
      </c>
      <c r="AI1102" s="84">
        <v>0.47764119009442357</v>
      </c>
      <c r="AJ1102" s="84">
        <v>0.48074120341453258</v>
      </c>
      <c r="AK1102" s="84">
        <v>0.52531932827595151</v>
      </c>
    </row>
    <row r="1103" spans="1:37">
      <c r="A1103" s="84">
        <v>16</v>
      </c>
      <c r="B1103" s="84">
        <v>0.48540480998714891</v>
      </c>
      <c r="C1103" s="84">
        <v>0.50012237239278834</v>
      </c>
      <c r="D1103" s="84">
        <v>0.51209917749433786</v>
      </c>
      <c r="E1103" s="84">
        <v>0.51488858213370148</v>
      </c>
      <c r="F1103" s="84">
        <v>0.50160533465053092</v>
      </c>
      <c r="G1103" s="84">
        <v>0.52545256567306375</v>
      </c>
      <c r="H1103" s="84">
        <v>0.50611198738170349</v>
      </c>
      <c r="I1103" s="84">
        <v>0.55479563588992009</v>
      </c>
      <c r="J1103" s="84">
        <v>0.58370421088668278</v>
      </c>
      <c r="K1103" s="84">
        <v>0.65557137771448915</v>
      </c>
      <c r="L1103" s="84">
        <v>0.65396701727048434</v>
      </c>
      <c r="M1103" s="84">
        <v>0.60272488001238578</v>
      </c>
      <c r="N1103" s="84">
        <v>0.98897296475151131</v>
      </c>
      <c r="O1103" s="84">
        <v>0.8794139544777706</v>
      </c>
      <c r="P1103" s="84">
        <v>0.84515202535406564</v>
      </c>
      <c r="Q1103" s="84">
        <v>0.97581500859829484</v>
      </c>
      <c r="R1103" s="84">
        <v>0.87070493078849454</v>
      </c>
      <c r="S1103" s="84">
        <v>0.88105307676041456</v>
      </c>
      <c r="T1103" s="84">
        <v>0.9789929162159331</v>
      </c>
      <c r="U1103" s="84">
        <v>0.8923439033910131</v>
      </c>
      <c r="V1103" s="84">
        <v>0.90972639397083732</v>
      </c>
      <c r="W1103" s="84">
        <v>0.98941498241750425</v>
      </c>
      <c r="X1103" s="84">
        <v>0.90679273201499766</v>
      </c>
      <c r="Y1103" s="84">
        <v>0.91648113026030087</v>
      </c>
      <c r="Z1103" s="84">
        <v>0.97267526560778894</v>
      </c>
      <c r="AA1103" s="84">
        <v>0.95485076083985265</v>
      </c>
      <c r="AB1103" s="84">
        <v>0.94069593759796422</v>
      </c>
      <c r="AC1103" s="84">
        <v>0.98940307761681956</v>
      </c>
      <c r="AD1103" s="84">
        <v>0.96735583665421621</v>
      </c>
      <c r="AE1103" s="84">
        <v>0.96997814500977719</v>
      </c>
      <c r="AF1103" s="84">
        <v>0.49326145552560652</v>
      </c>
      <c r="AG1103" s="84">
        <v>0.50118051709563649</v>
      </c>
      <c r="AH1103" s="84">
        <v>0.51863523422822855</v>
      </c>
      <c r="AI1103" s="84">
        <v>0.48013539996436838</v>
      </c>
      <c r="AJ1103" s="84">
        <v>0.49547158026233612</v>
      </c>
      <c r="AK1103" s="84">
        <v>0.51954872592880763</v>
      </c>
    </row>
    <row r="1104" spans="1:37">
      <c r="A1104" s="84">
        <v>17</v>
      </c>
      <c r="B1104" s="84">
        <v>0.54433633192583064</v>
      </c>
      <c r="C1104" s="84">
        <v>0.56092785467598516</v>
      </c>
      <c r="D1104" s="84">
        <v>0.57104541661699848</v>
      </c>
      <c r="E1104" s="84">
        <v>0.56931571682113991</v>
      </c>
      <c r="F1104" s="84">
        <v>0.56165102494443064</v>
      </c>
      <c r="G1104" s="84">
        <v>0.58649789029535859</v>
      </c>
      <c r="H1104" s="84">
        <v>0.55993690851735012</v>
      </c>
      <c r="I1104" s="84">
        <v>0.63730119958747211</v>
      </c>
      <c r="J1104" s="84">
        <v>0.66299212598425183</v>
      </c>
      <c r="K1104" s="84">
        <v>0.93698825204699165</v>
      </c>
      <c r="L1104" s="84">
        <v>0.80228541747824955</v>
      </c>
      <c r="M1104" s="84">
        <v>0.6752593280693604</v>
      </c>
      <c r="N1104" s="84">
        <v>0.99593140423590243</v>
      </c>
      <c r="O1104" s="84">
        <v>0.96109870240374362</v>
      </c>
      <c r="P1104" s="84">
        <v>0.98558977914231949</v>
      </c>
      <c r="Q1104" s="84">
        <v>0.99132852804507698</v>
      </c>
      <c r="R1104" s="84">
        <v>0.96326591995396793</v>
      </c>
      <c r="S1104" s="84">
        <v>0.98760837386339639</v>
      </c>
      <c r="T1104" s="84">
        <v>0.98824022053948402</v>
      </c>
      <c r="U1104" s="84">
        <v>0.96569955172862409</v>
      </c>
      <c r="V1104" s="84">
        <v>0.98335699852547664</v>
      </c>
      <c r="W1104" s="84">
        <v>0.9963414200973254</v>
      </c>
      <c r="X1104" s="84">
        <v>0.98180495818024494</v>
      </c>
      <c r="Y1104" s="84">
        <v>1</v>
      </c>
      <c r="Z1104" s="84">
        <v>0.99157872295064486</v>
      </c>
      <c r="AA1104" s="84">
        <v>1</v>
      </c>
      <c r="AB1104" s="84">
        <v>1</v>
      </c>
      <c r="AC1104" s="84">
        <v>1</v>
      </c>
      <c r="AD1104" s="84">
        <v>1</v>
      </c>
      <c r="AE1104" s="84">
        <v>1</v>
      </c>
      <c r="AF1104" s="84">
        <v>0.55179052753176738</v>
      </c>
      <c r="AG1104" s="84">
        <v>0.56189698895269191</v>
      </c>
      <c r="AH1104" s="84">
        <v>0.57832858614629412</v>
      </c>
      <c r="AI1104" s="84">
        <v>0.54872617138784952</v>
      </c>
      <c r="AJ1104" s="84">
        <v>0.55847907557776388</v>
      </c>
      <c r="AK1104" s="84">
        <v>0.57907021980159501</v>
      </c>
    </row>
    <row r="1105" spans="1:37">
      <c r="A1105" s="84">
        <v>18</v>
      </c>
      <c r="B1105" s="84">
        <v>0.64127042408665325</v>
      </c>
      <c r="C1105" s="84">
        <v>0.65670464743153956</v>
      </c>
      <c r="D1105" s="84">
        <v>0.67099773512933614</v>
      </c>
      <c r="E1105" s="84">
        <v>0.66061920725695122</v>
      </c>
      <c r="F1105" s="84">
        <v>0.65513089651765866</v>
      </c>
      <c r="G1105" s="84">
        <v>0.68150265414454869</v>
      </c>
      <c r="H1105" s="84">
        <v>0.64530757097791791</v>
      </c>
      <c r="I1105" s="84">
        <v>0.73918471475872549</v>
      </c>
      <c r="J1105" s="84">
        <v>0.75556316330023954</v>
      </c>
      <c r="K1105" s="84">
        <v>1</v>
      </c>
      <c r="L1105" s="84">
        <v>0.90398649526035613</v>
      </c>
      <c r="M1105" s="84">
        <v>0.7601795943644527</v>
      </c>
      <c r="N1105" s="84">
        <v>1</v>
      </c>
      <c r="O1105" s="84">
        <v>1</v>
      </c>
      <c r="P1105" s="84">
        <v>1</v>
      </c>
      <c r="Q1105" s="84">
        <v>0.99773151366580048</v>
      </c>
      <c r="R1105" s="84">
        <v>1</v>
      </c>
      <c r="S1105" s="84">
        <v>1</v>
      </c>
      <c r="T1105" s="84">
        <v>0.99448651289388279</v>
      </c>
      <c r="U1105" s="84">
        <v>1</v>
      </c>
      <c r="V1105" s="84">
        <v>1</v>
      </c>
      <c r="W1105" s="84">
        <v>1</v>
      </c>
      <c r="X1105" s="84">
        <v>1</v>
      </c>
      <c r="Y1105" s="84">
        <v>0.99179516780737209</v>
      </c>
      <c r="Z1105" s="84">
        <v>1</v>
      </c>
      <c r="AA1105" s="84">
        <v>0.97369928276687989</v>
      </c>
      <c r="AB1105" s="84">
        <v>0.94405207545778114</v>
      </c>
      <c r="AC1105" s="84">
        <v>0.8704695338481484</v>
      </c>
      <c r="AD1105" s="84">
        <v>0.91896582846193364</v>
      </c>
      <c r="AE1105" s="84">
        <v>0.91560906406962927</v>
      </c>
      <c r="AF1105" s="84">
        <v>0.64728532922602999</v>
      </c>
      <c r="AG1105" s="84">
        <v>0.65817471653015414</v>
      </c>
      <c r="AH1105" s="84">
        <v>0.67880734500939321</v>
      </c>
      <c r="AI1105" s="84">
        <v>0.65490824870835551</v>
      </c>
      <c r="AJ1105" s="84">
        <v>0.6578700811992505</v>
      </c>
      <c r="AK1105" s="84">
        <v>0.67768916553199765</v>
      </c>
    </row>
    <row r="1106" spans="1:37">
      <c r="A1106" s="84">
        <v>19</v>
      </c>
      <c r="B1106" s="84">
        <v>0.75087203965485583</v>
      </c>
      <c r="C1106" s="84">
        <v>0.76509939357680934</v>
      </c>
      <c r="D1106" s="84">
        <v>0.77792347121230176</v>
      </c>
      <c r="E1106" s="84">
        <v>0.7649378820745415</v>
      </c>
      <c r="F1106" s="84">
        <v>0.76318226722647531</v>
      </c>
      <c r="G1106" s="84">
        <v>0.78385735674424917</v>
      </c>
      <c r="H1106" s="84">
        <v>0.74842271293375384</v>
      </c>
      <c r="I1106" s="84">
        <v>0.82904521522010499</v>
      </c>
      <c r="J1106" s="84">
        <v>0.83402944197192752</v>
      </c>
      <c r="K1106" s="84">
        <v>0.9393022427910287</v>
      </c>
      <c r="L1106" s="84">
        <v>0.9528372938579408</v>
      </c>
      <c r="M1106" s="84">
        <v>0.82481808329462769</v>
      </c>
      <c r="N1106" s="84">
        <v>0.98140613711547964</v>
      </c>
      <c r="O1106" s="84">
        <v>0.98064241650712602</v>
      </c>
      <c r="P1106" s="84">
        <v>0.91155788848172714</v>
      </c>
      <c r="Q1106" s="84">
        <v>1</v>
      </c>
      <c r="R1106" s="84">
        <v>0.95694305498342425</v>
      </c>
      <c r="S1106" s="84">
        <v>0.89439627828293522</v>
      </c>
      <c r="T1106" s="84">
        <v>1</v>
      </c>
      <c r="U1106" s="84">
        <v>0.93804629377742543</v>
      </c>
      <c r="V1106" s="84">
        <v>0.94347659876576939</v>
      </c>
      <c r="W1106" s="84">
        <v>0.99293148154725963</v>
      </c>
      <c r="X1106" s="84">
        <v>0.93822965127214797</v>
      </c>
      <c r="Y1106" s="84">
        <v>0.90110222368818915</v>
      </c>
      <c r="Z1106" s="84">
        <v>0.99573606225349121</v>
      </c>
      <c r="AA1106" s="84">
        <v>0.918800359267407</v>
      </c>
      <c r="AB1106" s="84">
        <v>0.85509598185472735</v>
      </c>
      <c r="AC1106" s="84">
        <v>0.74984499182684172</v>
      </c>
      <c r="AD1106" s="84">
        <v>0.83530734944945095</v>
      </c>
      <c r="AE1106" s="84">
        <v>0.82592691998006207</v>
      </c>
      <c r="AF1106" s="84">
        <v>0.75298421255294556</v>
      </c>
      <c r="AG1106" s="84">
        <v>0.76701547789080948</v>
      </c>
      <c r="AH1106" s="84">
        <v>0.78467971638082534</v>
      </c>
      <c r="AI1106" s="84">
        <v>0.7673258507037235</v>
      </c>
      <c r="AJ1106" s="84">
        <v>0.76860816156568801</v>
      </c>
      <c r="AK1106" s="84">
        <v>0.78551513972638276</v>
      </c>
    </row>
    <row r="1107" spans="1:37">
      <c r="A1107" s="84">
        <v>20</v>
      </c>
      <c r="B1107" s="84">
        <v>0.8523958142096566</v>
      </c>
      <c r="C1107" s="84">
        <v>0.86041389062627494</v>
      </c>
      <c r="D1107" s="84">
        <v>0.86106806532363789</v>
      </c>
      <c r="E1107" s="84">
        <v>0.85387497535002965</v>
      </c>
      <c r="F1107" s="84">
        <v>0.85382193134107154</v>
      </c>
      <c r="G1107" s="84">
        <v>0.85987477882128749</v>
      </c>
      <c r="H1107" s="84">
        <v>0.83438485804416407</v>
      </c>
      <c r="I1107" s="84">
        <v>0.92897465125115319</v>
      </c>
      <c r="J1107" s="84">
        <v>0.93077713111947968</v>
      </c>
      <c r="K1107" s="84">
        <v>0.76797792808828758</v>
      </c>
      <c r="L1107" s="84">
        <v>0.98036618620958349</v>
      </c>
      <c r="M1107" s="84">
        <v>0.92057594054807246</v>
      </c>
      <c r="N1107" s="84">
        <v>0.86254230198866866</v>
      </c>
      <c r="O1107" s="84">
        <v>0.90262710061689</v>
      </c>
      <c r="P1107" s="84">
        <v>0.78028127166485084</v>
      </c>
      <c r="Q1107" s="84">
        <v>0.93834839559474559</v>
      </c>
      <c r="R1107" s="84">
        <v>0.82391442227845424</v>
      </c>
      <c r="S1107" s="84">
        <v>0.72228801015013766</v>
      </c>
      <c r="T1107" s="84">
        <v>0.97606169522280761</v>
      </c>
      <c r="U1107" s="84">
        <v>0.82216991732409184</v>
      </c>
      <c r="V1107" s="84">
        <v>0.82683905848943273</v>
      </c>
      <c r="W1107" s="84">
        <v>0.94568962455155781</v>
      </c>
      <c r="X1107" s="84">
        <v>0.82682734146739056</v>
      </c>
      <c r="Y1107" s="84">
        <v>0.77434649954646684</v>
      </c>
      <c r="Z1107" s="84">
        <v>0.95231496286820883</v>
      </c>
      <c r="AA1107" s="84">
        <v>0.78425731877172189</v>
      </c>
      <c r="AB1107" s="84">
        <v>0.69772630880156372</v>
      </c>
      <c r="AC1107" s="84">
        <v>0.59370948650019717</v>
      </c>
      <c r="AD1107" s="84">
        <v>0.7168524972576682</v>
      </c>
      <c r="AE1107" s="84">
        <v>0.71442812775583753</v>
      </c>
      <c r="AF1107" s="84">
        <v>0.83865999229880628</v>
      </c>
      <c r="AG1107" s="84">
        <v>0.85970793132596834</v>
      </c>
      <c r="AH1107" s="84">
        <v>0.86297800133325242</v>
      </c>
      <c r="AI1107" s="84">
        <v>0.86157135221806513</v>
      </c>
      <c r="AJ1107" s="84">
        <v>0.8646158650843222</v>
      </c>
      <c r="AK1107" s="84">
        <v>0.86980483693185506</v>
      </c>
    </row>
    <row r="1108" spans="1:37">
      <c r="A1108" s="84">
        <v>21</v>
      </c>
      <c r="B1108" s="84">
        <v>0.97246190563613011</v>
      </c>
      <c r="C1108" s="84">
        <v>0.97413863432409653</v>
      </c>
      <c r="D1108" s="84">
        <v>0.96715937537251162</v>
      </c>
      <c r="E1108" s="84">
        <v>0.9623348451981858</v>
      </c>
      <c r="F1108" s="84">
        <v>0.96301555939738193</v>
      </c>
      <c r="G1108" s="84">
        <v>0.96331836123587844</v>
      </c>
      <c r="H1108" s="84">
        <v>0.93848580441640372</v>
      </c>
      <c r="I1108" s="84">
        <v>1</v>
      </c>
      <c r="J1108" s="84">
        <v>1</v>
      </c>
      <c r="K1108" s="84">
        <v>0.59051263794944808</v>
      </c>
      <c r="L1108" s="84">
        <v>1</v>
      </c>
      <c r="M1108" s="84">
        <v>1</v>
      </c>
      <c r="N1108" s="84">
        <v>0.75360279858549761</v>
      </c>
      <c r="O1108" s="84">
        <v>0.83096681557115493</v>
      </c>
      <c r="P1108" s="84">
        <v>0.66730216896107741</v>
      </c>
      <c r="Q1108" s="84">
        <v>0.86601295232519826</v>
      </c>
      <c r="R1108" s="84">
        <v>0.69492666915134993</v>
      </c>
      <c r="S1108" s="84">
        <v>0.58997673926834437</v>
      </c>
      <c r="T1108" s="84">
        <v>0.88983494434169641</v>
      </c>
      <c r="U1108" s="84">
        <v>0.68754657172933387</v>
      </c>
      <c r="V1108" s="84">
        <v>0.67447162907541902</v>
      </c>
      <c r="W1108" s="84">
        <v>0.85273327886903727</v>
      </c>
      <c r="X1108" s="84">
        <v>0.6872923119364992</v>
      </c>
      <c r="Y1108" s="84">
        <v>0.61933426788708412</v>
      </c>
      <c r="Z1108" s="84">
        <v>0.84273176278292994</v>
      </c>
      <c r="AA1108" s="84">
        <v>0.64221652369733029</v>
      </c>
      <c r="AB1108" s="84">
        <v>0.54050415829168896</v>
      </c>
      <c r="AC1108" s="84">
        <v>0.49546248802209558</v>
      </c>
      <c r="AD1108" s="84">
        <v>0.63387439425707126</v>
      </c>
      <c r="AE1108" s="84">
        <v>0.67301867259690951</v>
      </c>
      <c r="AF1108" s="84">
        <v>0.94917212167886023</v>
      </c>
      <c r="AG1108" s="84">
        <v>0.97187162969656327</v>
      </c>
      <c r="AH1108" s="84">
        <v>0.96848675837828013</v>
      </c>
      <c r="AI1108" s="84">
        <v>0.97648316408337776</v>
      </c>
      <c r="AJ1108" s="84">
        <v>0.9810795336248177</v>
      </c>
      <c r="AK1108" s="84">
        <v>0.97646372301108719</v>
      </c>
    </row>
    <row r="1109" spans="1:37">
      <c r="A1109" s="84">
        <v>22</v>
      </c>
      <c r="B1109" s="84">
        <v>1</v>
      </c>
      <c r="C1109" s="84">
        <v>1</v>
      </c>
      <c r="D1109" s="84">
        <v>1</v>
      </c>
      <c r="E1109" s="84">
        <v>1</v>
      </c>
      <c r="F1109" s="84">
        <v>1</v>
      </c>
      <c r="G1109" s="84">
        <v>1</v>
      </c>
      <c r="H1109" s="84">
        <v>1</v>
      </c>
      <c r="I1109" s="84">
        <v>0.92813331162134272</v>
      </c>
      <c r="J1109" s="84">
        <v>0.95029099623416646</v>
      </c>
      <c r="K1109" s="84">
        <v>0.47045211819152721</v>
      </c>
      <c r="L1109" s="84">
        <v>0.89014413712504881</v>
      </c>
      <c r="M1109" s="84">
        <v>0.9261495587552252</v>
      </c>
      <c r="N1109" s="84">
        <v>0.54454541997794592</v>
      </c>
      <c r="O1109" s="84">
        <v>0.65898213146139117</v>
      </c>
      <c r="P1109" s="84">
        <v>0.51738140041596514</v>
      </c>
      <c r="Q1109" s="84">
        <v>0.66945958801361083</v>
      </c>
      <c r="R1109" s="84">
        <v>0.50681653229761292</v>
      </c>
      <c r="S1109" s="84">
        <v>0.41723408754493552</v>
      </c>
      <c r="T1109" s="84">
        <v>0.76459503786160443</v>
      </c>
      <c r="U1109" s="84">
        <v>0.51875288301181588</v>
      </c>
      <c r="V1109" s="84">
        <v>0.50431434656763707</v>
      </c>
      <c r="W1109" s="84">
        <v>0.65904166518665863</v>
      </c>
      <c r="X1109" s="84">
        <v>0.50275872446612413</v>
      </c>
      <c r="Y1109" s="84">
        <v>0.45416563590885362</v>
      </c>
      <c r="Z1109" s="84">
        <v>0.65401698468535685</v>
      </c>
      <c r="AA1109" s="84">
        <v>0.49461098889655442</v>
      </c>
      <c r="AB1109" s="84">
        <v>0.40802891441848449</v>
      </c>
      <c r="AC1109" s="84">
        <v>0.38120737275238148</v>
      </c>
      <c r="AD1109" s="84">
        <v>0.50643580166344992</v>
      </c>
      <c r="AE1109" s="84">
        <v>0.54430428281124188</v>
      </c>
      <c r="AF1109" s="84">
        <v>1</v>
      </c>
      <c r="AG1109" s="84">
        <v>1</v>
      </c>
      <c r="AH1109" s="84">
        <v>1</v>
      </c>
      <c r="AI1109" s="84">
        <v>1</v>
      </c>
      <c r="AJ1109" s="84">
        <v>1</v>
      </c>
      <c r="AK1109" s="84">
        <v>1</v>
      </c>
    </row>
    <row r="1110" spans="1:37">
      <c r="A1110" s="84">
        <v>23</v>
      </c>
      <c r="B1110" s="84">
        <v>0.88691022581237378</v>
      </c>
      <c r="C1110" s="84">
        <v>0.88002066733744877</v>
      </c>
      <c r="D1110" s="84">
        <v>0.91971629514840869</v>
      </c>
      <c r="E1110" s="84">
        <v>0.88779333464799859</v>
      </c>
      <c r="F1110" s="84">
        <v>0.8720363052605582</v>
      </c>
      <c r="G1110" s="84">
        <v>0.90676466585000681</v>
      </c>
      <c r="H1110" s="84">
        <v>0.91127760252365919</v>
      </c>
      <c r="I1110" s="84">
        <v>0.779216197144873</v>
      </c>
      <c r="J1110" s="84">
        <v>0.80390277302293733</v>
      </c>
      <c r="K1110" s="84">
        <v>0.33134567461730152</v>
      </c>
      <c r="L1110" s="84">
        <v>0.71562134787689946</v>
      </c>
      <c r="M1110" s="84">
        <v>0.76714661712339371</v>
      </c>
      <c r="N1110" s="84">
        <v>0.3467432221757481</v>
      </c>
      <c r="O1110" s="84">
        <v>0.48062912146351833</v>
      </c>
      <c r="P1110" s="84">
        <v>0.34943547588392587</v>
      </c>
      <c r="Q1110" s="84">
        <v>0.48212652299586539</v>
      </c>
      <c r="R1110" s="84">
        <v>0.34683562512668609</v>
      </c>
      <c r="S1110" s="84">
        <v>0.29382533305138508</v>
      </c>
      <c r="T1110" s="84">
        <v>0.62389643019157603</v>
      </c>
      <c r="U1110" s="84">
        <v>0.34018356653695581</v>
      </c>
      <c r="V1110" s="84">
        <v>0.33995958713341712</v>
      </c>
      <c r="W1110" s="84">
        <v>0.47565090754093708</v>
      </c>
      <c r="X1110" s="84">
        <v>0.34312889513085137</v>
      </c>
      <c r="Y1110" s="84">
        <v>0.31032681894395431</v>
      </c>
      <c r="Z1110" s="84">
        <v>0.49156095654336779</v>
      </c>
      <c r="AA1110" s="84">
        <v>0.35048097574945009</v>
      </c>
      <c r="AB1110" s="84">
        <v>0.29161518744583159</v>
      </c>
      <c r="AC1110" s="84">
        <v>0.22574826672679099</v>
      </c>
      <c r="AD1110" s="84">
        <v>0.3861897554811925</v>
      </c>
      <c r="AE1110" s="84">
        <v>0.42410183658602052</v>
      </c>
      <c r="AF1110" s="84">
        <v>0.90257989988448217</v>
      </c>
      <c r="AG1110" s="84">
        <v>0.87043460518261573</v>
      </c>
      <c r="AH1110" s="84">
        <v>0.90939943033755521</v>
      </c>
      <c r="AI1110" s="84">
        <v>0.89666844824514491</v>
      </c>
      <c r="AJ1110" s="84">
        <v>0.87198105350822386</v>
      </c>
      <c r="AK1110" s="84">
        <v>0.91382999416455934</v>
      </c>
    </row>
    <row r="1111" spans="1:37">
      <c r="A1111" s="84">
        <v>24</v>
      </c>
      <c r="B1111" s="84">
        <v>0.759317055259776</v>
      </c>
      <c r="C1111" s="84">
        <v>0.74546542300057117</v>
      </c>
      <c r="D1111" s="84">
        <v>0.76022171891763013</v>
      </c>
      <c r="E1111" s="84">
        <v>0.72885032537960959</v>
      </c>
      <c r="F1111" s="84">
        <v>0.71597925413682384</v>
      </c>
      <c r="G1111" s="84">
        <v>0.7288689260922826</v>
      </c>
      <c r="H1111" s="84">
        <v>0.75828075709779175</v>
      </c>
      <c r="I1111" s="84">
        <v>0.59488139825218489</v>
      </c>
      <c r="J1111" s="84">
        <v>0.62814104758644296</v>
      </c>
      <c r="K1111" s="84">
        <v>0.24207903168387321</v>
      </c>
      <c r="L1111" s="84">
        <v>0.53385274639657188</v>
      </c>
      <c r="M1111" s="84">
        <v>0.58252051401145688</v>
      </c>
      <c r="N1111" s="84">
        <v>0.2355602874634016</v>
      </c>
      <c r="O1111" s="84">
        <v>0.36117315464794719</v>
      </c>
      <c r="P1111" s="84">
        <v>0.25750222838466869</v>
      </c>
      <c r="Q1111" s="84">
        <v>0.31630748966375172</v>
      </c>
      <c r="R1111" s="84">
        <v>0.21594512773233421</v>
      </c>
      <c r="S1111" s="84">
        <v>0.18987100866990911</v>
      </c>
      <c r="T1111" s="84">
        <v>0.45535122308685477</v>
      </c>
      <c r="U1111" s="84">
        <v>0.2180030042461589</v>
      </c>
      <c r="V1111" s="84">
        <v>0.20925946152585881</v>
      </c>
      <c r="W1111" s="84">
        <v>0.33353461442830262</v>
      </c>
      <c r="X1111" s="84">
        <v>0.21438424015950441</v>
      </c>
      <c r="Y1111" s="84">
        <v>0.188793601055496</v>
      </c>
      <c r="Z1111" s="84">
        <v>0.34406424332871399</v>
      </c>
      <c r="AA1111" s="84">
        <v>0.21887976257110511</v>
      </c>
      <c r="AB1111" s="84">
        <v>0.19246159803795021</v>
      </c>
      <c r="AC1111" s="84">
        <v>0.15280987542979541</v>
      </c>
      <c r="AD1111" s="84">
        <v>0.27751010150099292</v>
      </c>
      <c r="AE1111" s="84">
        <v>0.32176680342011432</v>
      </c>
      <c r="AF1111" s="84">
        <v>0.76511359260685408</v>
      </c>
      <c r="AG1111" s="84">
        <v>0.71941586265193691</v>
      </c>
      <c r="AH1111" s="84">
        <v>0.73898551602933149</v>
      </c>
      <c r="AI1111" s="84">
        <v>0.76180295742027426</v>
      </c>
      <c r="AJ1111" s="84">
        <v>0.73961586508432231</v>
      </c>
      <c r="AK1111" s="84">
        <v>0.75147506970109568</v>
      </c>
    </row>
    <row r="1113" spans="1:37">
      <c r="A1113" s="131"/>
      <c r="B1113" s="123"/>
      <c r="E1113" s="123"/>
      <c r="H1113" s="123"/>
      <c r="K1113" s="123"/>
    </row>
    <row r="1114" spans="1:37">
      <c r="B1114" s="123"/>
      <c r="E1114" s="123"/>
      <c r="H1114" s="123"/>
      <c r="K1114" s="123"/>
    </row>
    <row r="1115" spans="1:37">
      <c r="B1115" s="132"/>
      <c r="C1115" s="132"/>
      <c r="D1115" s="132"/>
      <c r="E1115" s="132"/>
      <c r="F1115" s="132"/>
      <c r="G1115" s="132"/>
      <c r="H1115" s="132"/>
      <c r="I1115" s="132"/>
      <c r="J1115" s="132"/>
      <c r="K1115" s="132"/>
      <c r="L1115" s="132"/>
      <c r="M1115" s="132"/>
    </row>
    <row r="1121" spans="1:50">
      <c r="A1121" s="84" t="s">
        <v>84</v>
      </c>
      <c r="B1121" s="83"/>
      <c r="C1121" s="83"/>
      <c r="D1121" s="83">
        <v>2015</v>
      </c>
      <c r="E1121" s="83"/>
      <c r="F1121" s="84" t="s">
        <v>1</v>
      </c>
      <c r="G1121" s="164">
        <v>18595.105999999982</v>
      </c>
      <c r="H1121" s="83" t="s">
        <v>2</v>
      </c>
      <c r="I1121" s="83"/>
      <c r="J1121" s="83"/>
      <c r="K1121" s="83" t="s">
        <v>3</v>
      </c>
      <c r="L1121" s="83" t="s">
        <v>4</v>
      </c>
      <c r="M1121" s="83"/>
      <c r="N1121" s="83"/>
      <c r="O1121" s="83"/>
      <c r="P1121" s="83"/>
      <c r="Q1121" s="83"/>
      <c r="R1121" s="83"/>
      <c r="S1121" s="83"/>
      <c r="T1121" s="105"/>
      <c r="U1121" s="83"/>
      <c r="V1121" s="83"/>
      <c r="W1121" s="83"/>
      <c r="X1121" s="83"/>
      <c r="Y1121" s="83"/>
      <c r="Z1121" s="83"/>
      <c r="AA1121" s="83"/>
      <c r="AB1121" s="83"/>
      <c r="AC1121" s="83"/>
      <c r="AD1121" s="83"/>
      <c r="AE1121" s="83"/>
      <c r="AF1121" s="83"/>
      <c r="AG1121" s="83"/>
      <c r="AH1121" s="83"/>
      <c r="AI1121" s="83"/>
      <c r="AJ1121" s="83"/>
      <c r="AK1121" s="83"/>
    </row>
    <row r="1122" spans="1:50">
      <c r="A1122" s="106">
        <v>29</v>
      </c>
      <c r="B1122" s="84" t="s">
        <v>72</v>
      </c>
      <c r="C1122" s="83"/>
      <c r="D1122" s="83"/>
      <c r="E1122" s="83"/>
      <c r="F1122" s="83" t="s">
        <v>9</v>
      </c>
      <c r="G1122" s="83">
        <v>0</v>
      </c>
      <c r="H1122" s="83" t="s">
        <v>2</v>
      </c>
      <c r="I1122" s="83"/>
      <c r="J1122" s="83"/>
      <c r="K1122" s="83" t="s">
        <v>10</v>
      </c>
      <c r="L1122" s="83" t="s">
        <v>4</v>
      </c>
      <c r="M1122" s="83"/>
      <c r="N1122" s="83" t="s">
        <v>11</v>
      </c>
      <c r="O1122" s="83"/>
      <c r="P1122" s="83"/>
      <c r="Q1122" s="83"/>
      <c r="R1122" s="83"/>
      <c r="S1122" s="83"/>
      <c r="T1122" s="83"/>
      <c r="U1122" s="83"/>
      <c r="V1122" s="83"/>
      <c r="W1122" s="83"/>
      <c r="X1122" s="83"/>
      <c r="Y1122" s="83"/>
      <c r="Z1122" s="83"/>
      <c r="AA1122" s="83"/>
      <c r="AB1122" s="83"/>
      <c r="AC1122" s="83"/>
      <c r="AD1122" s="83"/>
      <c r="AE1122" s="83"/>
      <c r="AF1122" s="83"/>
      <c r="AG1122" s="83"/>
      <c r="AH1122" s="83"/>
      <c r="AI1122" s="83"/>
      <c r="AJ1122" s="83"/>
      <c r="AK1122" s="83"/>
    </row>
    <row r="1123" spans="1:50">
      <c r="A1123" s="84"/>
      <c r="B1123" s="84">
        <v>1</v>
      </c>
      <c r="C1123" s="84" t="s">
        <v>22</v>
      </c>
      <c r="D1123" s="84" t="s">
        <v>23</v>
      </c>
      <c r="E1123" s="84">
        <v>2</v>
      </c>
      <c r="F1123" s="84" t="s">
        <v>24</v>
      </c>
      <c r="G1123" s="84" t="s">
        <v>25</v>
      </c>
      <c r="H1123" s="84">
        <v>3</v>
      </c>
      <c r="I1123" s="84" t="s">
        <v>26</v>
      </c>
      <c r="J1123" s="84" t="s">
        <v>27</v>
      </c>
      <c r="K1123" s="84">
        <v>4</v>
      </c>
      <c r="L1123" s="84" t="s">
        <v>28</v>
      </c>
      <c r="M1123" s="84" t="s">
        <v>29</v>
      </c>
      <c r="N1123" s="84">
        <v>5</v>
      </c>
      <c r="O1123" s="84" t="s">
        <v>30</v>
      </c>
      <c r="P1123" s="84" t="s">
        <v>30</v>
      </c>
      <c r="Q1123" s="84">
        <v>6</v>
      </c>
      <c r="R1123" s="84" t="s">
        <v>31</v>
      </c>
      <c r="S1123" s="84" t="s">
        <v>32</v>
      </c>
      <c r="T1123" s="84">
        <v>7</v>
      </c>
      <c r="U1123" s="84" t="s">
        <v>33</v>
      </c>
      <c r="V1123" s="84" t="s">
        <v>34</v>
      </c>
      <c r="W1123" s="84">
        <v>8</v>
      </c>
      <c r="X1123" s="84" t="s">
        <v>35</v>
      </c>
      <c r="Y1123" s="84" t="s">
        <v>36</v>
      </c>
      <c r="Z1123" s="84">
        <v>9</v>
      </c>
      <c r="AA1123" s="84" t="s">
        <v>37</v>
      </c>
      <c r="AB1123" s="84" t="s">
        <v>38</v>
      </c>
      <c r="AC1123" s="84">
        <v>10</v>
      </c>
      <c r="AD1123" s="84" t="s">
        <v>39</v>
      </c>
      <c r="AE1123" s="84" t="s">
        <v>40</v>
      </c>
      <c r="AF1123" s="84">
        <v>11</v>
      </c>
      <c r="AG1123" s="84" t="s">
        <v>41</v>
      </c>
      <c r="AH1123" s="84" t="s">
        <v>42</v>
      </c>
      <c r="AI1123" s="84">
        <v>12</v>
      </c>
      <c r="AJ1123" s="84" t="s">
        <v>43</v>
      </c>
      <c r="AK1123" s="84" t="s">
        <v>44</v>
      </c>
    </row>
    <row r="1124" spans="1:50">
      <c r="A1124" s="83"/>
      <c r="B1124" s="84">
        <v>31</v>
      </c>
      <c r="C1124" s="83"/>
      <c r="D1124" s="83"/>
      <c r="E1124" s="84">
        <v>28</v>
      </c>
      <c r="F1124" s="83"/>
      <c r="G1124" s="83"/>
      <c r="H1124" s="84">
        <v>31</v>
      </c>
      <c r="I1124" s="83"/>
      <c r="J1124" s="83"/>
      <c r="K1124" s="84">
        <v>30</v>
      </c>
      <c r="L1124" s="83"/>
      <c r="M1124" s="83"/>
      <c r="N1124" s="84">
        <v>31</v>
      </c>
      <c r="O1124" s="83"/>
      <c r="P1124" s="83"/>
      <c r="Q1124" s="84">
        <v>30</v>
      </c>
      <c r="R1124" s="83"/>
      <c r="S1124" s="83"/>
      <c r="T1124" s="84">
        <v>31</v>
      </c>
      <c r="U1124" s="83"/>
      <c r="V1124" s="83"/>
      <c r="W1124" s="84">
        <v>31</v>
      </c>
      <c r="X1124" s="83"/>
      <c r="Y1124" s="83"/>
      <c r="Z1124" s="84">
        <v>30</v>
      </c>
      <c r="AA1124" s="83"/>
      <c r="AB1124" s="83"/>
      <c r="AC1124" s="84">
        <v>31</v>
      </c>
      <c r="AD1124" s="83"/>
      <c r="AE1124" s="83"/>
      <c r="AF1124" s="84">
        <v>30</v>
      </c>
      <c r="AG1124" s="83"/>
      <c r="AH1124" s="83"/>
      <c r="AI1124" s="84">
        <v>31</v>
      </c>
      <c r="AJ1124" s="83"/>
      <c r="AK1124" s="83"/>
    </row>
    <row r="1125" spans="1:50">
      <c r="A1125" s="84" t="s">
        <v>47</v>
      </c>
      <c r="B1125" s="84" t="s">
        <v>48</v>
      </c>
      <c r="C1125" s="84" t="s">
        <v>49</v>
      </c>
      <c r="D1125" s="84" t="s">
        <v>50</v>
      </c>
      <c r="E1125" s="84" t="s">
        <v>48</v>
      </c>
      <c r="F1125" s="84" t="s">
        <v>49</v>
      </c>
      <c r="G1125" s="84" t="s">
        <v>50</v>
      </c>
      <c r="H1125" s="84" t="s">
        <v>48</v>
      </c>
      <c r="I1125" s="84" t="s">
        <v>49</v>
      </c>
      <c r="J1125" s="84" t="s">
        <v>50</v>
      </c>
      <c r="K1125" s="84" t="s">
        <v>48</v>
      </c>
      <c r="L1125" s="84" t="s">
        <v>49</v>
      </c>
      <c r="M1125" s="84" t="s">
        <v>50</v>
      </c>
      <c r="N1125" s="84" t="s">
        <v>48</v>
      </c>
      <c r="O1125" s="84" t="s">
        <v>49</v>
      </c>
      <c r="P1125" s="84" t="s">
        <v>50</v>
      </c>
      <c r="Q1125" s="84" t="s">
        <v>48</v>
      </c>
      <c r="R1125" s="84" t="s">
        <v>49</v>
      </c>
      <c r="S1125" s="84" t="s">
        <v>50</v>
      </c>
      <c r="T1125" s="84" t="s">
        <v>48</v>
      </c>
      <c r="U1125" s="84" t="s">
        <v>49</v>
      </c>
      <c r="V1125" s="84" t="s">
        <v>50</v>
      </c>
      <c r="W1125" s="84" t="s">
        <v>48</v>
      </c>
      <c r="X1125" s="84" t="s">
        <v>49</v>
      </c>
      <c r="Y1125" s="84" t="s">
        <v>50</v>
      </c>
      <c r="Z1125" s="84" t="s">
        <v>48</v>
      </c>
      <c r="AA1125" s="84" t="s">
        <v>49</v>
      </c>
      <c r="AB1125" s="84" t="s">
        <v>50</v>
      </c>
      <c r="AC1125" s="84" t="s">
        <v>48</v>
      </c>
      <c r="AD1125" s="84" t="s">
        <v>49</v>
      </c>
      <c r="AE1125" s="84" t="s">
        <v>50</v>
      </c>
      <c r="AF1125" s="84" t="s">
        <v>48</v>
      </c>
      <c r="AG1125" s="84" t="s">
        <v>49</v>
      </c>
      <c r="AH1125" s="84" t="s">
        <v>50</v>
      </c>
      <c r="AI1125" s="84" t="s">
        <v>48</v>
      </c>
      <c r="AJ1125" s="84" t="s">
        <v>49</v>
      </c>
      <c r="AK1125" s="84" t="s">
        <v>50</v>
      </c>
    </row>
    <row r="1126" spans="1:50">
      <c r="A1126" s="83"/>
      <c r="B1126" s="168">
        <v>4.369202790572458E-2</v>
      </c>
      <c r="C1126" s="169">
        <v>1.0381744990727759</v>
      </c>
      <c r="D1126" s="169">
        <v>0.98838391605228659</v>
      </c>
      <c r="E1126" s="168">
        <v>3.698877223022648E-2</v>
      </c>
      <c r="F1126" s="169">
        <v>1.038486338357379</v>
      </c>
      <c r="G1126" s="169">
        <v>0.97046470182603006</v>
      </c>
      <c r="H1126" s="168">
        <v>3.9785400912284927E-2</v>
      </c>
      <c r="I1126" s="169">
        <v>1.0397448609385751</v>
      </c>
      <c r="J1126" s="169">
        <v>0.99245861545988068</v>
      </c>
      <c r="K1126" s="168">
        <v>4.4790838013571137E-2</v>
      </c>
      <c r="L1126" s="169">
        <v>2.0000000000000009</v>
      </c>
      <c r="M1126" s="169">
        <v>1.248974660980855</v>
      </c>
      <c r="N1126" s="168">
        <v>8.562614598993952E-2</v>
      </c>
      <c r="O1126" s="169">
        <v>2.0000000000000009</v>
      </c>
      <c r="P1126" s="169">
        <v>0.84730994362678369</v>
      </c>
      <c r="Q1126" s="168">
        <v>0.12813661930034911</v>
      </c>
      <c r="R1126" s="169">
        <v>1.5486521092749661</v>
      </c>
      <c r="S1126" s="169">
        <v>1.085285132382892</v>
      </c>
      <c r="T1126" s="168">
        <v>0.18523029707299851</v>
      </c>
      <c r="U1126" s="169">
        <v>1.405898729043231</v>
      </c>
      <c r="V1126" s="169">
        <v>1.0449109360765281</v>
      </c>
      <c r="W1126" s="168">
        <v>0.16744906353649711</v>
      </c>
      <c r="X1126" s="169">
        <v>1.341189092014798</v>
      </c>
      <c r="Y1126" s="169">
        <v>1.0204847855739609</v>
      </c>
      <c r="Z1126" s="168">
        <v>0.12557338738004181</v>
      </c>
      <c r="AA1126" s="169">
        <v>1.477920975618721</v>
      </c>
      <c r="AB1126" s="169">
        <v>0.80941395954983231</v>
      </c>
      <c r="AC1126" s="168">
        <v>5.9346687294264712E-2</v>
      </c>
      <c r="AD1126" s="169">
        <v>1.7256529269991561</v>
      </c>
      <c r="AE1126" s="169">
        <v>0.88114574622332076</v>
      </c>
      <c r="AF1126" s="168">
        <v>3.9549115542589268E-2</v>
      </c>
      <c r="AG1126" s="169">
        <v>1.055222717247255</v>
      </c>
      <c r="AH1126" s="169">
        <v>0.9893281812807404</v>
      </c>
      <c r="AI1126" s="168">
        <v>4.3831644821512847E-2</v>
      </c>
      <c r="AJ1126" s="169">
        <v>1.0932522399293021</v>
      </c>
      <c r="AK1126" s="169">
        <v>0.99461313030084009</v>
      </c>
      <c r="AM1126" t="str">
        <f>A1121</f>
        <v>RefgChg-Res-16pct-Inc-NTXV_eff-cDXGF-DMoMH85-CZ13</v>
      </c>
      <c r="AN1126" s="165">
        <f>1/($B1126*(1/$B1124)*(1/(5/7+2/7*$D1126))*$B1136/SUM($B1128:$B1151))</f>
        <v>17864.15370285491</v>
      </c>
      <c r="AO1126" s="165">
        <f>1/(B1126*(1/B1124)*(1/(5/7+2/7*D1126)))</f>
        <v>707.15680104622379</v>
      </c>
      <c r="AP1126" s="165"/>
      <c r="AR1126" s="170">
        <f>CHOOSE(AV$3,C1126,F1126,I1126,L1126,O1126,R1126,U1126,X1126,AA1126,AD1126,AG1126,AJ1126)</f>
        <v>1.405898729043231</v>
      </c>
      <c r="AS1126" s="166"/>
      <c r="AT1126" s="166"/>
      <c r="AV1126" s="116">
        <f>AN1126/AR1126</f>
        <v>12706.572197424322</v>
      </c>
      <c r="AW1126" s="167">
        <f>AO1126/AR1126</f>
        <v>502.99270241710201</v>
      </c>
      <c r="AX1126" s="165"/>
    </row>
    <row r="1127" spans="1:50">
      <c r="A1127" s="84" t="s">
        <v>51</v>
      </c>
      <c r="B1127" s="84" t="s">
        <v>52</v>
      </c>
      <c r="C1127" s="84" t="s">
        <v>53</v>
      </c>
      <c r="D1127" s="84" t="s">
        <v>54</v>
      </c>
      <c r="E1127" s="84" t="s">
        <v>52</v>
      </c>
      <c r="F1127" s="84" t="s">
        <v>53</v>
      </c>
      <c r="G1127" s="84" t="s">
        <v>54</v>
      </c>
      <c r="H1127" s="84" t="s">
        <v>52</v>
      </c>
      <c r="I1127" s="84" t="s">
        <v>53</v>
      </c>
      <c r="J1127" s="84" t="s">
        <v>54</v>
      </c>
      <c r="K1127" s="84" t="s">
        <v>52</v>
      </c>
      <c r="L1127" s="84" t="s">
        <v>53</v>
      </c>
      <c r="M1127" s="84" t="s">
        <v>54</v>
      </c>
      <c r="N1127" s="84" t="s">
        <v>52</v>
      </c>
      <c r="O1127" s="84" t="s">
        <v>53</v>
      </c>
      <c r="P1127" s="84" t="s">
        <v>54</v>
      </c>
      <c r="Q1127" s="84" t="s">
        <v>52</v>
      </c>
      <c r="R1127" s="84" t="s">
        <v>53</v>
      </c>
      <c r="S1127" s="84" t="s">
        <v>54</v>
      </c>
      <c r="T1127" s="84" t="s">
        <v>52</v>
      </c>
      <c r="U1127" s="84" t="s">
        <v>53</v>
      </c>
      <c r="V1127" s="84" t="s">
        <v>54</v>
      </c>
      <c r="W1127" s="84" t="s">
        <v>52</v>
      </c>
      <c r="X1127" s="84" t="s">
        <v>53</v>
      </c>
      <c r="Y1127" s="84" t="s">
        <v>54</v>
      </c>
      <c r="Z1127" s="84" t="s">
        <v>52</v>
      </c>
      <c r="AA1127" s="84" t="s">
        <v>53</v>
      </c>
      <c r="AB1127" s="84" t="s">
        <v>54</v>
      </c>
      <c r="AC1127" s="84" t="s">
        <v>52</v>
      </c>
      <c r="AD1127" s="84" t="s">
        <v>53</v>
      </c>
      <c r="AE1127" s="84" t="s">
        <v>54</v>
      </c>
      <c r="AF1127" s="84" t="s">
        <v>52</v>
      </c>
      <c r="AG1127" s="84" t="s">
        <v>53</v>
      </c>
      <c r="AH1127" s="84" t="s">
        <v>54</v>
      </c>
      <c r="AI1127" s="84" t="s">
        <v>52</v>
      </c>
      <c r="AJ1127" s="84" t="s">
        <v>53</v>
      </c>
      <c r="AK1127" s="84" t="s">
        <v>54</v>
      </c>
    </row>
    <row r="1128" spans="1:50">
      <c r="A1128" s="84">
        <v>1</v>
      </c>
      <c r="B1128" s="84">
        <v>0.59449831783099161</v>
      </c>
      <c r="C1128" s="84">
        <v>0.5609171704789232</v>
      </c>
      <c r="D1128" s="84">
        <v>0.61369879738721667</v>
      </c>
      <c r="E1128" s="84">
        <v>0.55236420476748727</v>
      </c>
      <c r="F1128" s="84">
        <v>0.52434769183263852</v>
      </c>
      <c r="G1128" s="84">
        <v>0.57718393922951705</v>
      </c>
      <c r="H1128" s="84">
        <v>0.55899266309736262</v>
      </c>
      <c r="I1128" s="84">
        <v>0.46471544715447138</v>
      </c>
      <c r="J1128" s="84">
        <v>0.51537132987910184</v>
      </c>
      <c r="K1128" s="84">
        <v>0.34189245956731779</v>
      </c>
      <c r="L1128" s="84">
        <v>0.43263516547370651</v>
      </c>
      <c r="M1128" s="84">
        <v>0.6518186286556894</v>
      </c>
      <c r="N1128" s="84">
        <v>0.18923629637534239</v>
      </c>
      <c r="O1128" s="84">
        <v>0.17492405357124841</v>
      </c>
      <c r="P1128" s="84">
        <v>0.19628530166880609</v>
      </c>
      <c r="Q1128" s="84">
        <v>0.17886610715676901</v>
      </c>
      <c r="R1128" s="84">
        <v>0.1150368337425972</v>
      </c>
      <c r="S1128" s="84">
        <v>0.15602805065865219</v>
      </c>
      <c r="T1128" s="84">
        <v>0.34556443622432143</v>
      </c>
      <c r="U1128" s="84">
        <v>0.1878659438146871</v>
      </c>
      <c r="V1128" s="84">
        <v>0.21361113113690439</v>
      </c>
      <c r="W1128" s="84">
        <v>0.28709421464794549</v>
      </c>
      <c r="X1128" s="84">
        <v>0.1519549384556412</v>
      </c>
      <c r="Y1128" s="84">
        <v>0.1933627557746318</v>
      </c>
      <c r="Z1128" s="84">
        <v>0.18330352228948821</v>
      </c>
      <c r="AA1128" s="84">
        <v>0.14689674814869849</v>
      </c>
      <c r="AB1128" s="84">
        <v>0.13321671725746431</v>
      </c>
      <c r="AC1128" s="84">
        <v>0.1013495030546184</v>
      </c>
      <c r="AD1128" s="84">
        <v>0.20417718324078751</v>
      </c>
      <c r="AE1128" s="84">
        <v>0.26497619311261211</v>
      </c>
      <c r="AF1128" s="84">
        <v>0.58427411368587845</v>
      </c>
      <c r="AG1128" s="84">
        <v>0.51904094387010091</v>
      </c>
      <c r="AH1128" s="84">
        <v>0.59023677643191919</v>
      </c>
      <c r="AI1128" s="84">
        <v>0.61653558411663156</v>
      </c>
      <c r="AJ1128" s="84">
        <v>0.55081386745587135</v>
      </c>
      <c r="AK1128" s="84">
        <v>0.62277555991609734</v>
      </c>
    </row>
    <row r="1129" spans="1:50">
      <c r="A1129" s="84">
        <v>2</v>
      </c>
      <c r="B1129" s="84">
        <v>0.52186819711062737</v>
      </c>
      <c r="C1129" s="84">
        <v>0.49031844649374517</v>
      </c>
      <c r="D1129" s="84">
        <v>0.53916122336853656</v>
      </c>
      <c r="E1129" s="84">
        <v>0.49003516998827662</v>
      </c>
      <c r="F1129" s="84">
        <v>0.43220626833410541</v>
      </c>
      <c r="G1129" s="84">
        <v>0.48684210526315791</v>
      </c>
      <c r="H1129" s="84">
        <v>0.47432084076938341</v>
      </c>
      <c r="I1129" s="84">
        <v>0.4085636856368563</v>
      </c>
      <c r="J1129" s="84">
        <v>0.44331606217616581</v>
      </c>
      <c r="K1129" s="84">
        <v>0.23750262549884479</v>
      </c>
      <c r="L1129" s="84">
        <v>0.39166952801035371</v>
      </c>
      <c r="M1129" s="84">
        <v>0.49311870238387812</v>
      </c>
      <c r="N1129" s="84">
        <v>0.11347063636040269</v>
      </c>
      <c r="O1129" s="84">
        <v>0.14450511187590201</v>
      </c>
      <c r="P1129" s="84">
        <v>0.15201781129653399</v>
      </c>
      <c r="Q1129" s="84">
        <v>0.11494741315202379</v>
      </c>
      <c r="R1129" s="84">
        <v>9.1913910154557299E-2</v>
      </c>
      <c r="S1129" s="84">
        <v>0.1059973982864576</v>
      </c>
      <c r="T1129" s="84">
        <v>0.26491181716097489</v>
      </c>
      <c r="U1129" s="84">
        <v>0.12816658452439619</v>
      </c>
      <c r="V1129" s="84">
        <v>0.14633648138802779</v>
      </c>
      <c r="W1129" s="84">
        <v>0.1995722220305654</v>
      </c>
      <c r="X1129" s="84">
        <v>0.1068987180033221</v>
      </c>
      <c r="Y1129" s="84">
        <v>0.12747177165128681</v>
      </c>
      <c r="Z1129" s="84">
        <v>0.12964364336818929</v>
      </c>
      <c r="AA1129" s="84">
        <v>0.10792654233846</v>
      </c>
      <c r="AB1129" s="84">
        <v>0.10913892747509039</v>
      </c>
      <c r="AC1129" s="84">
        <v>9.0726725631439784E-2</v>
      </c>
      <c r="AD1129" s="84">
        <v>0.1823321554770318</v>
      </c>
      <c r="AE1129" s="84">
        <v>0.22961650610858891</v>
      </c>
      <c r="AF1129" s="84">
        <v>0.51653792830263423</v>
      </c>
      <c r="AG1129" s="84">
        <v>0.42795397465101342</v>
      </c>
      <c r="AH1129" s="84">
        <v>0.51147361373181577</v>
      </c>
      <c r="AI1129" s="84">
        <v>0.54268175714559752</v>
      </c>
      <c r="AJ1129" s="84">
        <v>0.4788077370256843</v>
      </c>
      <c r="AK1129" s="84">
        <v>0.55903647066783957</v>
      </c>
    </row>
    <row r="1130" spans="1:50">
      <c r="A1130" s="84">
        <v>3</v>
      </c>
      <c r="B1130" s="84">
        <v>0.48782901246784088</v>
      </c>
      <c r="C1130" s="84">
        <v>0.46387875073134022</v>
      </c>
      <c r="D1130" s="84">
        <v>0.49215554605945921</v>
      </c>
      <c r="E1130" s="84">
        <v>0.46951934349355212</v>
      </c>
      <c r="F1130" s="84">
        <v>0.40077196232823847</v>
      </c>
      <c r="G1130" s="84">
        <v>0.4317688551275094</v>
      </c>
      <c r="H1130" s="84">
        <v>0.43783462224866138</v>
      </c>
      <c r="I1130" s="84">
        <v>0.3831978319783198</v>
      </c>
      <c r="J1130" s="84">
        <v>0.40794473229706391</v>
      </c>
      <c r="K1130" s="84">
        <v>0.16719176643562281</v>
      </c>
      <c r="L1130" s="84">
        <v>0.37497688914714339</v>
      </c>
      <c r="M1130" s="84">
        <v>0.40028262472351928</v>
      </c>
      <c r="N1130" s="84">
        <v>9.2341621313982852E-2</v>
      </c>
      <c r="O1130" s="84">
        <v>0.1323435907269663</v>
      </c>
      <c r="P1130" s="84">
        <v>0.14602053915275989</v>
      </c>
      <c r="Q1130" s="84">
        <v>9.0902652360211056E-2</v>
      </c>
      <c r="R1130" s="84">
        <v>8.1305792286580955E-2</v>
      </c>
      <c r="S1130" s="84">
        <v>9.1179592996306763E-2</v>
      </c>
      <c r="T1130" s="84">
        <v>0.20367923905145649</v>
      </c>
      <c r="U1130" s="84">
        <v>9.7865943814687037E-2</v>
      </c>
      <c r="V1130" s="84">
        <v>0.1173911998654267</v>
      </c>
      <c r="W1130" s="84">
        <v>0.15382757787973919</v>
      </c>
      <c r="X1130" s="84">
        <v>8.1546275395033854E-2</v>
      </c>
      <c r="Y1130" s="84">
        <v>0.1000859746661317</v>
      </c>
      <c r="Z1130" s="84">
        <v>8.7025316455696208E-2</v>
      </c>
      <c r="AA1130" s="84">
        <v>8.7432201500854456E-2</v>
      </c>
      <c r="AB1130" s="84">
        <v>0.10222771003755721</v>
      </c>
      <c r="AC1130" s="84">
        <v>8.5574906537795217E-2</v>
      </c>
      <c r="AD1130" s="84">
        <v>0.17164310954063611</v>
      </c>
      <c r="AE1130" s="84">
        <v>0.2125272210534086</v>
      </c>
      <c r="AF1130" s="84">
        <v>0.49336502277678751</v>
      </c>
      <c r="AG1130" s="84">
        <v>0.39664739209158328</v>
      </c>
      <c r="AH1130" s="84">
        <v>0.45693590601984302</v>
      </c>
      <c r="AI1130" s="84">
        <v>0.51314022635718393</v>
      </c>
      <c r="AJ1130" s="84">
        <v>0.45692844308212649</v>
      </c>
      <c r="AK1130" s="84">
        <v>0.51437851004804125</v>
      </c>
    </row>
    <row r="1131" spans="1:50">
      <c r="A1131" s="84">
        <v>4</v>
      </c>
      <c r="B1131" s="84">
        <v>0.47318424698199102</v>
      </c>
      <c r="C1131" s="84">
        <v>0.45521410860056261</v>
      </c>
      <c r="D1131" s="84">
        <v>0.47426897014834252</v>
      </c>
      <c r="E1131" s="84">
        <v>0.47049628761234857</v>
      </c>
      <c r="F1131" s="84">
        <v>0.401204261232052</v>
      </c>
      <c r="G1131" s="84">
        <v>0.41888225718936523</v>
      </c>
      <c r="H1131" s="84">
        <v>0.42335911163989681</v>
      </c>
      <c r="I1131" s="84">
        <v>0.37222222222222212</v>
      </c>
      <c r="J1131" s="84">
        <v>0.38860103626942999</v>
      </c>
      <c r="K1131" s="84">
        <v>9.5568157950010488E-2</v>
      </c>
      <c r="L1131" s="84">
        <v>0.3674757666200047</v>
      </c>
      <c r="M1131" s="84">
        <v>0.30517326124354871</v>
      </c>
      <c r="N1131" s="84">
        <v>7.839789421264183E-2</v>
      </c>
      <c r="O1131" s="84">
        <v>0.1242493666925709</v>
      </c>
      <c r="P1131" s="84">
        <v>0.13607188703465981</v>
      </c>
      <c r="Q1131" s="84">
        <v>6.6114239172775244E-2</v>
      </c>
      <c r="R1131" s="84">
        <v>7.7053300592228827E-2</v>
      </c>
      <c r="S1131" s="84">
        <v>7.4717026271325815E-2</v>
      </c>
      <c r="T1131" s="84">
        <v>0.15532730035008921</v>
      </c>
      <c r="U1131" s="84">
        <v>8.1739773287333659E-2</v>
      </c>
      <c r="V1131" s="84">
        <v>9.8334655035685975E-2</v>
      </c>
      <c r="W1131" s="84">
        <v>0.1110497809362818</v>
      </c>
      <c r="X1131" s="84">
        <v>6.9902891945994278E-2</v>
      </c>
      <c r="Y1131" s="84">
        <v>8.5057603026308257E-2</v>
      </c>
      <c r="Z1131" s="84">
        <v>7.5433406714364326E-2</v>
      </c>
      <c r="AA1131" s="84">
        <v>8.1556331574906493E-2</v>
      </c>
      <c r="AB1131" s="84">
        <v>9.5162147793726726E-2</v>
      </c>
      <c r="AC1131" s="84">
        <v>8.3021792650679313E-2</v>
      </c>
      <c r="AD1131" s="84">
        <v>0.16615345784957089</v>
      </c>
      <c r="AE1131" s="84">
        <v>0.1979108994943343</v>
      </c>
      <c r="AF1131" s="84">
        <v>0.48821548821548832</v>
      </c>
      <c r="AG1131" s="84">
        <v>0.38604637579580631</v>
      </c>
      <c r="AH1131" s="84">
        <v>0.43131048755249868</v>
      </c>
      <c r="AI1131" s="84">
        <v>0.50258967964703627</v>
      </c>
      <c r="AJ1131" s="84">
        <v>0.44960892083289289</v>
      </c>
      <c r="AK1131" s="84">
        <v>0.49441775492252532</v>
      </c>
    </row>
    <row r="1132" spans="1:50">
      <c r="A1132" s="84">
        <v>5</v>
      </c>
      <c r="B1132" s="84">
        <v>0.46645557094795181</v>
      </c>
      <c r="C1132" s="84">
        <v>0.45568773855626432</v>
      </c>
      <c r="D1132" s="84">
        <v>0.4653562053598681</v>
      </c>
      <c r="E1132" s="84">
        <v>0.47264556467370061</v>
      </c>
      <c r="F1132" s="84">
        <v>0.41148679944418731</v>
      </c>
      <c r="G1132" s="84">
        <v>0.40823385784047739</v>
      </c>
      <c r="H1132" s="84">
        <v>0.41542732500495738</v>
      </c>
      <c r="I1132" s="84">
        <v>0.40097560975609747</v>
      </c>
      <c r="J1132" s="84">
        <v>0.41485319516407593</v>
      </c>
      <c r="K1132" s="84">
        <v>0.1044423440453686</v>
      </c>
      <c r="L1132" s="84">
        <v>0.40854705369641592</v>
      </c>
      <c r="M1132" s="84">
        <v>0.33392725485377239</v>
      </c>
      <c r="N1132" s="84">
        <v>7.2315298972005823E-2</v>
      </c>
      <c r="O1132" s="84">
        <v>0.13390793577102031</v>
      </c>
      <c r="P1132" s="84">
        <v>0.14461649550706029</v>
      </c>
      <c r="Q1132" s="84">
        <v>7.1921810262403074E-2</v>
      </c>
      <c r="R1132" s="84">
        <v>8.5252058356203961E-2</v>
      </c>
      <c r="S1132" s="84">
        <v>7.8664453714917981E-2</v>
      </c>
      <c r="T1132" s="84">
        <v>0.13214214941541719</v>
      </c>
      <c r="U1132" s="84">
        <v>8.083292262198126E-2</v>
      </c>
      <c r="V1132" s="84">
        <v>9.5619157474827576E-2</v>
      </c>
      <c r="W1132" s="84">
        <v>8.4244661399937901E-2</v>
      </c>
      <c r="X1132" s="84">
        <v>7.5977469227820588E-2</v>
      </c>
      <c r="Y1132" s="84">
        <v>8.0999598784891422E-2</v>
      </c>
      <c r="Z1132" s="84">
        <v>7.0652173913043487E-2</v>
      </c>
      <c r="AA1132" s="84">
        <v>8.7692250538673022E-2</v>
      </c>
      <c r="AB1132" s="84">
        <v>0.1017132273498997</v>
      </c>
      <c r="AC1132" s="84">
        <v>9.1319412783805981E-2</v>
      </c>
      <c r="AD1132" s="84">
        <v>0.18274861181221611</v>
      </c>
      <c r="AE1132" s="84">
        <v>0.2141512567821946</v>
      </c>
      <c r="AF1132" s="84">
        <v>0.4892057833234304</v>
      </c>
      <c r="AG1132" s="84">
        <v>0.38800303720577067</v>
      </c>
      <c r="AH1132" s="84">
        <v>0.41298922636800778</v>
      </c>
      <c r="AI1132" s="84">
        <v>0.49913677345098789</v>
      </c>
      <c r="AJ1132" s="84">
        <v>0.45174928654476271</v>
      </c>
      <c r="AK1132" s="84">
        <v>0.47871980512889922</v>
      </c>
    </row>
    <row r="1133" spans="1:50">
      <c r="A1133" s="84">
        <v>6</v>
      </c>
      <c r="B1133" s="84">
        <v>0.50366119137146248</v>
      </c>
      <c r="C1133" s="84">
        <v>0.49480400078009629</v>
      </c>
      <c r="D1133" s="84">
        <v>0.50540260057383546</v>
      </c>
      <c r="E1133" s="84">
        <v>0.5177803829620945</v>
      </c>
      <c r="F1133" s="84">
        <v>0.46586382584529867</v>
      </c>
      <c r="G1133" s="84">
        <v>0.45333695062398249</v>
      </c>
      <c r="H1133" s="84">
        <v>0.46242316081697399</v>
      </c>
      <c r="I1133" s="84">
        <v>0.46319783197831971</v>
      </c>
      <c r="J1133" s="84">
        <v>0.47405872193436949</v>
      </c>
      <c r="K1133" s="84">
        <v>0.1208779668136946</v>
      </c>
      <c r="L1133" s="84">
        <v>0.4772193021843058</v>
      </c>
      <c r="M1133" s="84">
        <v>0.38271073973949382</v>
      </c>
      <c r="N1133" s="84">
        <v>8.4053640664461277E-2</v>
      </c>
      <c r="O1133" s="84">
        <v>0.15792820160875229</v>
      </c>
      <c r="P1133" s="84">
        <v>0.16475449293966621</v>
      </c>
      <c r="Q1133" s="84">
        <v>8.3926484648889854E-2</v>
      </c>
      <c r="R1133" s="84">
        <v>0.10051711685685399</v>
      </c>
      <c r="S1133" s="84">
        <v>8.9789021965041335E-2</v>
      </c>
      <c r="T1133" s="84">
        <v>0.1431402338331462</v>
      </c>
      <c r="U1133" s="84">
        <v>9.5436175455889546E-2</v>
      </c>
      <c r="V1133" s="84">
        <v>0.10374161920553671</v>
      </c>
      <c r="W1133" s="84">
        <v>8.2036775106082038E-2</v>
      </c>
      <c r="X1133" s="84">
        <v>8.9005068358959064E-2</v>
      </c>
      <c r="Y1133" s="84">
        <v>8.7235627901644991E-2</v>
      </c>
      <c r="Z1133" s="84">
        <v>8.2175288937809565E-2</v>
      </c>
      <c r="AA1133" s="84">
        <v>0.10215593035639101</v>
      </c>
      <c r="AB1133" s="84">
        <v>0.115141225497762</v>
      </c>
      <c r="AC1133" s="84">
        <v>0.1059542263153096</v>
      </c>
      <c r="AD1133" s="84">
        <v>0.2120898536092882</v>
      </c>
      <c r="AE1133" s="84">
        <v>0.2425349721330233</v>
      </c>
      <c r="AF1133" s="84">
        <v>0.53436324024559323</v>
      </c>
      <c r="AG1133" s="84">
        <v>0.43326908474972248</v>
      </c>
      <c r="AH1133" s="84">
        <v>0.45492726276705819</v>
      </c>
      <c r="AI1133" s="84">
        <v>0.5373105697295224</v>
      </c>
      <c r="AJ1133" s="84">
        <v>0.49307684177148309</v>
      </c>
      <c r="AK1133" s="84">
        <v>0.51661140807903105</v>
      </c>
    </row>
    <row r="1134" spans="1:50">
      <c r="A1134" s="84">
        <v>7</v>
      </c>
      <c r="B1134" s="84">
        <v>0.555313675044528</v>
      </c>
      <c r="C1134" s="84">
        <v>0.55130526843674232</v>
      </c>
      <c r="D1134" s="84">
        <v>0.5583297722971734</v>
      </c>
      <c r="E1134" s="84">
        <v>0.58186791715513886</v>
      </c>
      <c r="F1134" s="84">
        <v>0.53626679018063927</v>
      </c>
      <c r="G1134" s="84">
        <v>0.51546391752577314</v>
      </c>
      <c r="H1134" s="84">
        <v>0.53063652587745391</v>
      </c>
      <c r="I1134" s="84">
        <v>0.56246612466124657</v>
      </c>
      <c r="J1134" s="84">
        <v>0.53077720207253887</v>
      </c>
      <c r="K1134" s="84">
        <v>0.14308968704053771</v>
      </c>
      <c r="L1134" s="84">
        <v>0.57272655238900172</v>
      </c>
      <c r="M1134" s="84">
        <v>0.42436716637994593</v>
      </c>
      <c r="N1134" s="84">
        <v>0.1077437484437805</v>
      </c>
      <c r="O1134" s="84">
        <v>0.1930099007902466</v>
      </c>
      <c r="P1134" s="84">
        <v>0.1830872913992298</v>
      </c>
      <c r="Q1134" s="84">
        <v>0.10605899642338611</v>
      </c>
      <c r="R1134" s="84">
        <v>0.12071067456305069</v>
      </c>
      <c r="S1134" s="84">
        <v>0.1036498751476547</v>
      </c>
      <c r="T1134" s="84">
        <v>0.23046436356430411</v>
      </c>
      <c r="U1134" s="84">
        <v>0.13085263676688019</v>
      </c>
      <c r="V1134" s="84">
        <v>0.1303438829212025</v>
      </c>
      <c r="W1134" s="84">
        <v>0.1126711974333322</v>
      </c>
      <c r="X1134" s="84">
        <v>0.1087727330806252</v>
      </c>
      <c r="Y1134" s="84">
        <v>0.1006362125293747</v>
      </c>
      <c r="Z1134" s="84">
        <v>0.1002339020363236</v>
      </c>
      <c r="AA1134" s="84">
        <v>0.1249040295217574</v>
      </c>
      <c r="AB1134" s="84">
        <v>0.12841487883932701</v>
      </c>
      <c r="AC1134" s="84">
        <v>0.1310294519923407</v>
      </c>
      <c r="AD1134" s="84">
        <v>0.2619888944977285</v>
      </c>
      <c r="AE1134" s="84">
        <v>0.270807957775071</v>
      </c>
      <c r="AF1134" s="84">
        <v>0.59219647454941582</v>
      </c>
      <c r="AG1134" s="84">
        <v>0.49450966649144318</v>
      </c>
      <c r="AH1134" s="84">
        <v>0.51555176821474236</v>
      </c>
      <c r="AI1134" s="84">
        <v>0.59389986572031461</v>
      </c>
      <c r="AJ1134" s="84">
        <v>0.55192368671387793</v>
      </c>
      <c r="AK1134" s="84">
        <v>0.56945666147912588</v>
      </c>
    </row>
    <row r="1135" spans="1:50">
      <c r="A1135" s="84">
        <v>8</v>
      </c>
      <c r="B1135" s="84">
        <v>0.64199485454185634</v>
      </c>
      <c r="C1135" s="84">
        <v>0.6517984008023846</v>
      </c>
      <c r="D1135" s="84">
        <v>0.60100115988034908</v>
      </c>
      <c r="E1135" s="84">
        <v>0.6729191090269635</v>
      </c>
      <c r="F1135" s="84">
        <v>0.63464566929133859</v>
      </c>
      <c r="G1135" s="84">
        <v>0.55507325013564823</v>
      </c>
      <c r="H1135" s="84">
        <v>0.62799920682133636</v>
      </c>
      <c r="I1135" s="84">
        <v>0.58211382113821131</v>
      </c>
      <c r="J1135" s="84">
        <v>0.54093264248704664</v>
      </c>
      <c r="K1135" s="84">
        <v>0.14335223692501581</v>
      </c>
      <c r="L1135" s="84">
        <v>0.56047119727423989</v>
      </c>
      <c r="M1135" s="84">
        <v>0.42018923568444339</v>
      </c>
      <c r="N1135" s="84">
        <v>0.14626685163447509</v>
      </c>
      <c r="O1135" s="84">
        <v>0.2021335647891162</v>
      </c>
      <c r="P1135" s="84">
        <v>0.18378931322207959</v>
      </c>
      <c r="Q1135" s="84">
        <v>0.15177591274478561</v>
      </c>
      <c r="R1135" s="84">
        <v>0.12279069767441859</v>
      </c>
      <c r="S1135" s="84">
        <v>0.119693775325588</v>
      </c>
      <c r="T1135" s="84">
        <v>0.31247110112953302</v>
      </c>
      <c r="U1135" s="84">
        <v>0.16152291769344509</v>
      </c>
      <c r="V1135" s="84">
        <v>0.15171941460601249</v>
      </c>
      <c r="W1135" s="84">
        <v>0.22748128471383719</v>
      </c>
      <c r="X1135" s="84">
        <v>0.1261339920780272</v>
      </c>
      <c r="Y1135" s="84">
        <v>0.13518656502550591</v>
      </c>
      <c r="Z1135" s="84">
        <v>0.13012520638414971</v>
      </c>
      <c r="AA1135" s="84">
        <v>0.13162196299873691</v>
      </c>
      <c r="AB1135" s="84">
        <v>0.13018126940028471</v>
      </c>
      <c r="AC1135" s="84">
        <v>0.13189568706118349</v>
      </c>
      <c r="AD1135" s="84">
        <v>0.26340232205956582</v>
      </c>
      <c r="AE1135" s="84">
        <v>0.27490495699996298</v>
      </c>
      <c r="AF1135" s="84">
        <v>0.66329966329966339</v>
      </c>
      <c r="AG1135" s="84">
        <v>0.5892763273173296</v>
      </c>
      <c r="AH1135" s="84">
        <v>0.55048998721772491</v>
      </c>
      <c r="AI1135" s="84">
        <v>0.70151544216382122</v>
      </c>
      <c r="AJ1135" s="84">
        <v>0.65635239403868506</v>
      </c>
      <c r="AK1135" s="84">
        <v>0.61661817443670075</v>
      </c>
    </row>
    <row r="1136" spans="1:50">
      <c r="A1136" s="84">
        <v>9</v>
      </c>
      <c r="B1136" s="84">
        <v>0.64219275677815169</v>
      </c>
      <c r="C1136" s="84">
        <v>0.63901039199843945</v>
      </c>
      <c r="D1136" s="84">
        <v>0.58964654172516928</v>
      </c>
      <c r="E1136" s="84">
        <v>0.64067995310668224</v>
      </c>
      <c r="F1136" s="84">
        <v>0.60883124903504726</v>
      </c>
      <c r="G1136" s="84">
        <v>0.52692620727075412</v>
      </c>
      <c r="H1136" s="84">
        <v>0.60222090025778308</v>
      </c>
      <c r="I1136" s="84">
        <v>0.55265582655826551</v>
      </c>
      <c r="J1136" s="84">
        <v>0.58037996545768566</v>
      </c>
      <c r="K1136" s="84">
        <v>0.2421760134425541</v>
      </c>
      <c r="L1136" s="84">
        <v>0.56099944533953139</v>
      </c>
      <c r="M1136" s="84">
        <v>0.58312853280904398</v>
      </c>
      <c r="N1136" s="84">
        <v>0.43659516949453991</v>
      </c>
      <c r="O1136" s="84">
        <v>0.26646347002008419</v>
      </c>
      <c r="P1136" s="84">
        <v>0.2386272464698331</v>
      </c>
      <c r="Q1136" s="84">
        <v>0.42459010588193641</v>
      </c>
      <c r="R1136" s="84">
        <v>0.19214213491261009</v>
      </c>
      <c r="S1136" s="84">
        <v>0.22543698320848091</v>
      </c>
      <c r="T1136" s="84">
        <v>0.63607239579892993</v>
      </c>
      <c r="U1136" s="84">
        <v>0.34201084277969451</v>
      </c>
      <c r="V1136" s="84">
        <v>0.35768870304952782</v>
      </c>
      <c r="W1136" s="84">
        <v>0.50808983337358116</v>
      </c>
      <c r="X1136" s="84">
        <v>0.26770731291792671</v>
      </c>
      <c r="Y1136" s="84">
        <v>0.3328136642402707</v>
      </c>
      <c r="Z1136" s="84">
        <v>0.37448403962575671</v>
      </c>
      <c r="AA1136" s="84">
        <v>0.24957896822448419</v>
      </c>
      <c r="AB1136" s="84">
        <v>0.19728696129375239</v>
      </c>
      <c r="AC1136" s="84">
        <v>0.1207714051244643</v>
      </c>
      <c r="AD1136" s="84">
        <v>0.24151943462897521</v>
      </c>
      <c r="AE1136" s="84">
        <v>0.27970324438046729</v>
      </c>
      <c r="AF1136" s="84">
        <v>0.61715191126955837</v>
      </c>
      <c r="AG1136" s="84">
        <v>0.5721628409555517</v>
      </c>
      <c r="AH1136" s="84">
        <v>0.52504717268245193</v>
      </c>
      <c r="AI1136" s="84">
        <v>0.69671973911375418</v>
      </c>
      <c r="AJ1136" s="84">
        <v>0.63854243737448479</v>
      </c>
      <c r="AK1136" s="84">
        <v>0.60741592800595445</v>
      </c>
    </row>
    <row r="1137" spans="1:37">
      <c r="A1137" s="84">
        <v>10</v>
      </c>
      <c r="B1137" s="84">
        <v>0.75262220463091245</v>
      </c>
      <c r="C1137" s="84">
        <v>0.70757529323266355</v>
      </c>
      <c r="D1137" s="84">
        <v>0.72242231853977168</v>
      </c>
      <c r="E1137" s="84">
        <v>0.6764361078546306</v>
      </c>
      <c r="F1137" s="84">
        <v>0.64668828161185743</v>
      </c>
      <c r="G1137" s="84">
        <v>0.61340206185567003</v>
      </c>
      <c r="H1137" s="84">
        <v>0.66408883601031121</v>
      </c>
      <c r="I1137" s="84">
        <v>0.54271002710027083</v>
      </c>
      <c r="J1137" s="84">
        <v>0.58514680483592407</v>
      </c>
      <c r="K1137" s="84">
        <v>0.28203108590632231</v>
      </c>
      <c r="L1137" s="84">
        <v>0.51673225746810703</v>
      </c>
      <c r="M1137" s="84">
        <v>0.6116982059474072</v>
      </c>
      <c r="N1137" s="84">
        <v>0.55728666453242282</v>
      </c>
      <c r="O1137" s="84">
        <v>0.323920349605886</v>
      </c>
      <c r="P1137" s="84">
        <v>0.26347881899871628</v>
      </c>
      <c r="Q1137" s="84">
        <v>0.51184532030171048</v>
      </c>
      <c r="R1137" s="84">
        <v>0.24319514661274019</v>
      </c>
      <c r="S1137" s="84">
        <v>0.29266286876298991</v>
      </c>
      <c r="T1137" s="84">
        <v>0.69657837373670661</v>
      </c>
      <c r="U1137" s="84">
        <v>0.42134056185312951</v>
      </c>
      <c r="V1137" s="84">
        <v>0.45957993896138227</v>
      </c>
      <c r="W1137" s="84">
        <v>0.58740124883568501</v>
      </c>
      <c r="X1137" s="84">
        <v>0.34559606456833758</v>
      </c>
      <c r="Y1137" s="84">
        <v>0.41249498481114238</v>
      </c>
      <c r="Z1137" s="84">
        <v>0.50505641166758386</v>
      </c>
      <c r="AA1137" s="84">
        <v>0.34121529583673882</v>
      </c>
      <c r="AB1137" s="84">
        <v>0.30392207302224272</v>
      </c>
      <c r="AC1137" s="84">
        <v>0.13107504331175349</v>
      </c>
      <c r="AD1137" s="84">
        <v>0.23971479050984359</v>
      </c>
      <c r="AE1137" s="84">
        <v>0.2830251356438932</v>
      </c>
      <c r="AF1137" s="84">
        <v>0.68231332937215305</v>
      </c>
      <c r="AG1137" s="84">
        <v>0.61827580164709994</v>
      </c>
      <c r="AH1137" s="84">
        <v>0.62042729320104706</v>
      </c>
      <c r="AI1137" s="84">
        <v>0.79263380011509688</v>
      </c>
      <c r="AJ1137" s="84">
        <v>0.70708698869041331</v>
      </c>
      <c r="AK1137" s="84">
        <v>0.74883280330198265</v>
      </c>
    </row>
    <row r="1138" spans="1:37">
      <c r="A1138" s="84">
        <v>11</v>
      </c>
      <c r="B1138" s="84">
        <v>0.6970116762319416</v>
      </c>
      <c r="C1138" s="84">
        <v>0.63073579806647506</v>
      </c>
      <c r="D1138" s="84">
        <v>0.65148647823698191</v>
      </c>
      <c r="E1138" s="84">
        <v>0.58108636186010154</v>
      </c>
      <c r="F1138" s="84">
        <v>0.55976532345221564</v>
      </c>
      <c r="G1138" s="84">
        <v>0.54686652197504071</v>
      </c>
      <c r="H1138" s="84">
        <v>0.5748562363672417</v>
      </c>
      <c r="I1138" s="84">
        <v>0.51596205962059605</v>
      </c>
      <c r="J1138" s="84">
        <v>0.56331606217616581</v>
      </c>
      <c r="K1138" s="84">
        <v>0.31290695232094101</v>
      </c>
      <c r="L1138" s="84">
        <v>0.49274979530387469</v>
      </c>
      <c r="M1138" s="84">
        <v>0.63977635782747611</v>
      </c>
      <c r="N1138" s="84">
        <v>0.68808024757229758</v>
      </c>
      <c r="O1138" s="84">
        <v>0.39658670003936097</v>
      </c>
      <c r="P1138" s="84">
        <v>0.31863767650834401</v>
      </c>
      <c r="Q1138" s="84">
        <v>0.60937002018485087</v>
      </c>
      <c r="R1138" s="84">
        <v>0.32804853387259858</v>
      </c>
      <c r="S1138" s="84">
        <v>0.37603732113219379</v>
      </c>
      <c r="T1138" s="84">
        <v>0.79331527841997485</v>
      </c>
      <c r="U1138" s="84">
        <v>0.52168063085263661</v>
      </c>
      <c r="V1138" s="84">
        <v>0.58084012207723545</v>
      </c>
      <c r="W1138" s="84">
        <v>0.6840307724152207</v>
      </c>
      <c r="X1138" s="84">
        <v>0.45525789002938782</v>
      </c>
      <c r="Y1138" s="84">
        <v>0.51267266578781467</v>
      </c>
      <c r="Z1138" s="84">
        <v>0.62720143093010461</v>
      </c>
      <c r="AA1138" s="84">
        <v>0.45764296505436269</v>
      </c>
      <c r="AB1138" s="84">
        <v>0.41956063178474051</v>
      </c>
      <c r="AC1138" s="84">
        <v>0.21870155922312401</v>
      </c>
      <c r="AD1138" s="84">
        <v>0.26553508329126713</v>
      </c>
      <c r="AE1138" s="84">
        <v>0.28642084671317308</v>
      </c>
      <c r="AF1138" s="84">
        <v>0.59477124183006547</v>
      </c>
      <c r="AG1138" s="84">
        <v>0.54722270895391634</v>
      </c>
      <c r="AH1138" s="84">
        <v>0.5602288635948629</v>
      </c>
      <c r="AI1138" s="84">
        <v>0.72913869173220802</v>
      </c>
      <c r="AJ1138" s="84">
        <v>0.6278670330831837</v>
      </c>
      <c r="AK1138" s="84">
        <v>0.68604100412747826</v>
      </c>
    </row>
    <row r="1139" spans="1:37">
      <c r="A1139" s="84">
        <v>12</v>
      </c>
      <c r="B1139" s="84">
        <v>0.66752424302394608</v>
      </c>
      <c r="C1139" s="84">
        <v>0.59429415206307612</v>
      </c>
      <c r="D1139" s="84">
        <v>0.61400402905805507</v>
      </c>
      <c r="E1139" s="84">
        <v>0.54689331770222749</v>
      </c>
      <c r="F1139" s="84">
        <v>0.52660182183109461</v>
      </c>
      <c r="G1139" s="84">
        <v>0.53147042864894178</v>
      </c>
      <c r="H1139" s="84">
        <v>0.53579218719016453</v>
      </c>
      <c r="I1139" s="84">
        <v>0.49699186991869931</v>
      </c>
      <c r="J1139" s="84">
        <v>0.53879101899827286</v>
      </c>
      <c r="K1139" s="84">
        <v>0.36273892039487499</v>
      </c>
      <c r="L1139" s="84">
        <v>0.47040490214204589</v>
      </c>
      <c r="M1139" s="84">
        <v>0.69193905136397149</v>
      </c>
      <c r="N1139" s="84">
        <v>0.78173798598513144</v>
      </c>
      <c r="O1139" s="84">
        <v>0.47945661717953653</v>
      </c>
      <c r="P1139" s="84">
        <v>0.37786826059050072</v>
      </c>
      <c r="Q1139" s="84">
        <v>0.72205106413116626</v>
      </c>
      <c r="R1139" s="84">
        <v>0.43544706052289489</v>
      </c>
      <c r="S1139" s="84">
        <v>0.46977377054082747</v>
      </c>
      <c r="T1139" s="84">
        <v>0.87158993328489343</v>
      </c>
      <c r="U1139" s="84">
        <v>0.63892557910300651</v>
      </c>
      <c r="V1139" s="84">
        <v>0.68061663422488161</v>
      </c>
      <c r="W1139" s="84">
        <v>0.8049125470038293</v>
      </c>
      <c r="X1139" s="84">
        <v>0.5825471698113206</v>
      </c>
      <c r="Y1139" s="84">
        <v>0.63130624176076122</v>
      </c>
      <c r="Z1139" s="84">
        <v>0.7383048981838195</v>
      </c>
      <c r="AA1139" s="84">
        <v>0.56900586967828215</v>
      </c>
      <c r="AB1139" s="84">
        <v>0.51715799763337966</v>
      </c>
      <c r="AC1139" s="84">
        <v>0.40134038479073592</v>
      </c>
      <c r="AD1139" s="84">
        <v>0.31972488642099961</v>
      </c>
      <c r="AE1139" s="84">
        <v>0.31853246225962428</v>
      </c>
      <c r="AF1139" s="84">
        <v>0.55733808674985152</v>
      </c>
      <c r="AG1139" s="84">
        <v>0.52917469773961789</v>
      </c>
      <c r="AH1139" s="84">
        <v>0.53709903219916022</v>
      </c>
      <c r="AI1139" s="84">
        <v>0.67772875503548835</v>
      </c>
      <c r="AJ1139" s="84">
        <v>0.58720008455765793</v>
      </c>
      <c r="AK1139" s="84">
        <v>0.62879761824210045</v>
      </c>
    </row>
    <row r="1140" spans="1:37">
      <c r="A1140" s="84">
        <v>13</v>
      </c>
      <c r="B1140" s="84">
        <v>0.62952701365525432</v>
      </c>
      <c r="C1140" s="84">
        <v>0.55353411528710306</v>
      </c>
      <c r="D1140" s="84">
        <v>0.58250412062755619</v>
      </c>
      <c r="E1140" s="84">
        <v>0.52051582649472439</v>
      </c>
      <c r="F1140" s="84">
        <v>0.50078740157480328</v>
      </c>
      <c r="G1140" s="84">
        <v>0.52306022788931072</v>
      </c>
      <c r="H1140" s="84">
        <v>0.51635930993456269</v>
      </c>
      <c r="I1140" s="84">
        <v>0.49563685636856358</v>
      </c>
      <c r="J1140" s="84">
        <v>0.53823834196891196</v>
      </c>
      <c r="K1140" s="84">
        <v>0.45048309178743962</v>
      </c>
      <c r="L1140" s="84">
        <v>0.49589287129235893</v>
      </c>
      <c r="M1140" s="84">
        <v>0.74619071024821826</v>
      </c>
      <c r="N1140" s="84">
        <v>0.87269234873546031</v>
      </c>
      <c r="O1140" s="84">
        <v>0.57212639907955964</v>
      </c>
      <c r="P1140" s="84">
        <v>0.44831113607188722</v>
      </c>
      <c r="Q1140" s="84">
        <v>0.8243563865575978</v>
      </c>
      <c r="R1140" s="84">
        <v>0.54521450238335989</v>
      </c>
      <c r="S1140" s="84">
        <v>0.58357630945438765</v>
      </c>
      <c r="T1140" s="84">
        <v>0.90210714049805141</v>
      </c>
      <c r="U1140" s="84">
        <v>0.74113356333169045</v>
      </c>
      <c r="V1140" s="84">
        <v>0.7735443250907168</v>
      </c>
      <c r="W1140" s="84">
        <v>0.90102459723324246</v>
      </c>
      <c r="X1140" s="84">
        <v>0.71063503556369501</v>
      </c>
      <c r="Y1140" s="84">
        <v>0.75967214993981791</v>
      </c>
      <c r="Z1140" s="84">
        <v>0.87365850302696746</v>
      </c>
      <c r="AA1140" s="84">
        <v>0.68852316913094092</v>
      </c>
      <c r="AB1140" s="84">
        <v>0.63360257927320729</v>
      </c>
      <c r="AC1140" s="84">
        <v>0.61406948117078519</v>
      </c>
      <c r="AD1140" s="84">
        <v>0.43172640080767288</v>
      </c>
      <c r="AE1140" s="84">
        <v>0.4424759162883401</v>
      </c>
      <c r="AF1140" s="84">
        <v>0.51792434145375332</v>
      </c>
      <c r="AG1140" s="84">
        <v>0.50256994334443073</v>
      </c>
      <c r="AH1140" s="84">
        <v>0.52413415302209521</v>
      </c>
      <c r="AI1140" s="84">
        <v>0.61634375599462876</v>
      </c>
      <c r="AJ1140" s="84">
        <v>0.54180319205158023</v>
      </c>
      <c r="AK1140" s="84">
        <v>0.58819947222410196</v>
      </c>
    </row>
    <row r="1141" spans="1:37">
      <c r="A1141" s="84">
        <v>14</v>
      </c>
      <c r="B1141" s="84">
        <v>0.6186423906590145</v>
      </c>
      <c r="C1141" s="84">
        <v>0.53818293260524319</v>
      </c>
      <c r="D1141" s="84">
        <v>0.58677736401929059</v>
      </c>
      <c r="E1141" s="84">
        <v>0.51211410707307536</v>
      </c>
      <c r="F1141" s="84">
        <v>0.497606916782461</v>
      </c>
      <c r="G1141" s="84">
        <v>0.53743895822029286</v>
      </c>
      <c r="H1141" s="84">
        <v>0.51814396192742418</v>
      </c>
      <c r="I1141" s="84">
        <v>0.49850948509485082</v>
      </c>
      <c r="J1141" s="84">
        <v>0.53740932642487038</v>
      </c>
      <c r="K1141" s="84">
        <v>0.63153749212350352</v>
      </c>
      <c r="L1141" s="84">
        <v>0.57024378648213203</v>
      </c>
      <c r="M1141" s="84">
        <v>0.79098058491029732</v>
      </c>
      <c r="N1141" s="84">
        <v>0.94123715007291986</v>
      </c>
      <c r="O1141" s="84">
        <v>0.670619581562932</v>
      </c>
      <c r="P1141" s="84">
        <v>0.55142811296534011</v>
      </c>
      <c r="Q1141" s="84">
        <v>0.9205354297248487</v>
      </c>
      <c r="R1141" s="84">
        <v>0.65942510472338589</v>
      </c>
      <c r="S1141" s="84">
        <v>0.71204712989129615</v>
      </c>
      <c r="T1141" s="84">
        <v>0.93351608428561983</v>
      </c>
      <c r="U1141" s="84">
        <v>0.82977821586988676</v>
      </c>
      <c r="V1141" s="84">
        <v>0.85979141133780324</v>
      </c>
      <c r="W1141" s="84">
        <v>0.93265946803739619</v>
      </c>
      <c r="X1141" s="84">
        <v>0.81721964308531014</v>
      </c>
      <c r="Y1141" s="84">
        <v>0.86198200263655678</v>
      </c>
      <c r="Z1141" s="84">
        <v>0.92539212988442476</v>
      </c>
      <c r="AA1141" s="84">
        <v>0.81210218688857538</v>
      </c>
      <c r="AB1141" s="84">
        <v>0.76577318173243458</v>
      </c>
      <c r="AC1141" s="84">
        <v>0.80970183277104035</v>
      </c>
      <c r="AD1141" s="84">
        <v>0.61375567895002547</v>
      </c>
      <c r="AE1141" s="84">
        <v>0.60148377809766373</v>
      </c>
      <c r="AF1141" s="84">
        <v>0.52069716775599129</v>
      </c>
      <c r="AG1141" s="84">
        <v>0.50297879796740841</v>
      </c>
      <c r="AH1141" s="84">
        <v>0.53320348164830489</v>
      </c>
      <c r="AI1141" s="84">
        <v>0.57970458469211572</v>
      </c>
      <c r="AJ1141" s="84">
        <v>0.52777190571821153</v>
      </c>
      <c r="AK1141" s="84">
        <v>0.56668245483456248</v>
      </c>
    </row>
    <row r="1142" spans="1:37">
      <c r="A1142" s="84">
        <v>15</v>
      </c>
      <c r="B1142" s="84">
        <v>0.59647734019394427</v>
      </c>
      <c r="C1142" s="84">
        <v>0.52166160532694383</v>
      </c>
      <c r="D1142" s="84">
        <v>0.57041694646236485</v>
      </c>
      <c r="E1142" s="84">
        <v>0.49101211410707302</v>
      </c>
      <c r="F1142" s="84">
        <v>0.49473521692141442</v>
      </c>
      <c r="G1142" s="84">
        <v>0.52516277807921852</v>
      </c>
      <c r="H1142" s="84">
        <v>0.50981558596073773</v>
      </c>
      <c r="I1142" s="84">
        <v>0.51162601626016257</v>
      </c>
      <c r="J1142" s="84">
        <v>0.54189982728842834</v>
      </c>
      <c r="K1142" s="84">
        <v>0.79290065112371366</v>
      </c>
      <c r="L1142" s="84">
        <v>0.65959694672618274</v>
      </c>
      <c r="M1142" s="84">
        <v>0.80376013762595233</v>
      </c>
      <c r="N1142" s="84">
        <v>0.95503859424465554</v>
      </c>
      <c r="O1142" s="84">
        <v>0.77083858986909981</v>
      </c>
      <c r="P1142" s="84">
        <v>0.70900192554557129</v>
      </c>
      <c r="Q1142" s="84">
        <v>0.94093275257622444</v>
      </c>
      <c r="R1142" s="84">
        <v>0.7739534883720931</v>
      </c>
      <c r="S1142" s="84">
        <v>0.8437925208211845</v>
      </c>
      <c r="T1142" s="84">
        <v>0.94233436818812333</v>
      </c>
      <c r="U1142" s="84">
        <v>0.9072449482503695</v>
      </c>
      <c r="V1142" s="84">
        <v>0.94160478696561156</v>
      </c>
      <c r="W1142" s="84">
        <v>0.95311691447890423</v>
      </c>
      <c r="X1142" s="84">
        <v>0.90159291281570764</v>
      </c>
      <c r="Y1142" s="84">
        <v>0.91825528744196738</v>
      </c>
      <c r="Z1142" s="84">
        <v>0.95005503577325257</v>
      </c>
      <c r="AA1142" s="84">
        <v>0.90593035639101493</v>
      </c>
      <c r="AB1142" s="84">
        <v>0.86978443175387143</v>
      </c>
      <c r="AC1142" s="84">
        <v>0.94474332087170598</v>
      </c>
      <c r="AD1142" s="84">
        <v>0.82526501766784477</v>
      </c>
      <c r="AE1142" s="84">
        <v>0.73063152843908019</v>
      </c>
      <c r="AF1142" s="84">
        <v>0.51950881362646073</v>
      </c>
      <c r="AG1142" s="84">
        <v>0.49891945563927348</v>
      </c>
      <c r="AH1142" s="84">
        <v>0.52626453222959402</v>
      </c>
      <c r="AI1142" s="84">
        <v>0.56608478802992523</v>
      </c>
      <c r="AJ1142" s="84">
        <v>0.51773068386005716</v>
      </c>
      <c r="AK1142" s="84">
        <v>0.54435347452466343</v>
      </c>
    </row>
    <row r="1143" spans="1:37">
      <c r="A1143" s="84">
        <v>16</v>
      </c>
      <c r="B1143" s="84">
        <v>0.5810409657629132</v>
      </c>
      <c r="C1143" s="84">
        <v>0.53194216142423278</v>
      </c>
      <c r="D1143" s="84">
        <v>0.5641902203772664</v>
      </c>
      <c r="E1143" s="84">
        <v>0.50351699882766698</v>
      </c>
      <c r="F1143" s="84">
        <v>0.50968040759610933</v>
      </c>
      <c r="G1143" s="84">
        <v>0.52916440586001068</v>
      </c>
      <c r="H1143" s="84">
        <v>0.51338488994646037</v>
      </c>
      <c r="I1143" s="84">
        <v>0.56111111111111112</v>
      </c>
      <c r="J1143" s="84">
        <v>0.59150259067357502</v>
      </c>
      <c r="K1143" s="84">
        <v>0.93735559756353704</v>
      </c>
      <c r="L1143" s="84">
        <v>0.76862734740233996</v>
      </c>
      <c r="M1143" s="84">
        <v>0.87945441140329317</v>
      </c>
      <c r="N1143" s="84">
        <v>0.9845267314053997</v>
      </c>
      <c r="O1143" s="84">
        <v>0.89020316300475377</v>
      </c>
      <c r="P1143" s="84">
        <v>0.88436697689345289</v>
      </c>
      <c r="Q1143" s="84">
        <v>0.96660646623464019</v>
      </c>
      <c r="R1143" s="84">
        <v>0.90113534594828826</v>
      </c>
      <c r="S1143" s="84">
        <v>0.93177230520791265</v>
      </c>
      <c r="T1143" s="84">
        <v>0.96396723693771047</v>
      </c>
      <c r="U1143" s="84">
        <v>0.95396254312469198</v>
      </c>
      <c r="V1143" s="84">
        <v>0.97679811597337363</v>
      </c>
      <c r="W1143" s="84">
        <v>0.96653672335874696</v>
      </c>
      <c r="X1143" s="84">
        <v>0.95835640359470164</v>
      </c>
      <c r="Y1143" s="84">
        <v>0.95774631741846772</v>
      </c>
      <c r="Z1143" s="84">
        <v>0.97031507980187104</v>
      </c>
      <c r="AA1143" s="84">
        <v>0.96603883398964796</v>
      </c>
      <c r="AB1143" s="84">
        <v>0.93899950266673515</v>
      </c>
      <c r="AC1143" s="84">
        <v>1</v>
      </c>
      <c r="AD1143" s="84">
        <v>1</v>
      </c>
      <c r="AE1143" s="84">
        <v>0.97268667183405311</v>
      </c>
      <c r="AF1143" s="84">
        <v>0.52267775797187566</v>
      </c>
      <c r="AG1143" s="84">
        <v>0.5134629986566206</v>
      </c>
      <c r="AH1143" s="84">
        <v>0.52736015582202211</v>
      </c>
      <c r="AI1143" s="84">
        <v>0.57740264722808354</v>
      </c>
      <c r="AJ1143" s="84">
        <v>0.52901384631645709</v>
      </c>
      <c r="AK1143" s="84">
        <v>0.53941403342580696</v>
      </c>
    </row>
    <row r="1144" spans="1:37">
      <c r="A1144" s="84">
        <v>17</v>
      </c>
      <c r="B1144" s="84">
        <v>0.64793192163071445</v>
      </c>
      <c r="C1144" s="84">
        <v>0.59345833449419094</v>
      </c>
      <c r="D1144" s="84">
        <v>0.62712899090409613</v>
      </c>
      <c r="E1144" s="84">
        <v>0.56428292301680338</v>
      </c>
      <c r="F1144" s="84">
        <v>0.56584838659873393</v>
      </c>
      <c r="G1144" s="84">
        <v>0.58878187737384691</v>
      </c>
      <c r="H1144" s="84">
        <v>0.57188181637913937</v>
      </c>
      <c r="I1144" s="84">
        <v>0.64395663956639571</v>
      </c>
      <c r="J1144" s="84">
        <v>0.6697754749568221</v>
      </c>
      <c r="K1144" s="84">
        <v>1</v>
      </c>
      <c r="L1144" s="84">
        <v>0.89630490478328639</v>
      </c>
      <c r="M1144" s="84">
        <v>0.97050872450233483</v>
      </c>
      <c r="N1144" s="84">
        <v>1</v>
      </c>
      <c r="O1144" s="84">
        <v>0.96926818929584313</v>
      </c>
      <c r="P1144" s="84">
        <v>1</v>
      </c>
      <c r="Q1144" s="84">
        <v>0.99128864336555855</v>
      </c>
      <c r="R1144" s="84">
        <v>0.98386248736097071</v>
      </c>
      <c r="S1144" s="84">
        <v>0.98865114609967231</v>
      </c>
      <c r="T1144" s="84">
        <v>0.97773961292027223</v>
      </c>
      <c r="U1144" s="84">
        <v>0.98392804337111905</v>
      </c>
      <c r="V1144" s="84">
        <v>0.9902914954461346</v>
      </c>
      <c r="W1144" s="84">
        <v>0.98516576396315558</v>
      </c>
      <c r="X1144" s="84">
        <v>0.98895289407555653</v>
      </c>
      <c r="Y1144" s="84">
        <v>1</v>
      </c>
      <c r="Z1144" s="84">
        <v>0.98541552008805733</v>
      </c>
      <c r="AA1144" s="84">
        <v>1</v>
      </c>
      <c r="AB1144" s="84">
        <v>1</v>
      </c>
      <c r="AC1144" s="84">
        <v>0.93238807331084173</v>
      </c>
      <c r="AD1144" s="84">
        <v>0.97070923775870788</v>
      </c>
      <c r="AE1144" s="84">
        <v>1</v>
      </c>
      <c r="AF1144" s="84">
        <v>0.58447217270746687</v>
      </c>
      <c r="AG1144" s="84">
        <v>0.57470358039834113</v>
      </c>
      <c r="AH1144" s="84">
        <v>0.58737598149613501</v>
      </c>
      <c r="AI1144" s="84">
        <v>0.63859581814694033</v>
      </c>
      <c r="AJ1144" s="84">
        <v>0.58926117746538409</v>
      </c>
      <c r="AK1144" s="84">
        <v>0.60119087894986123</v>
      </c>
    </row>
    <row r="1145" spans="1:37">
      <c r="A1145" s="84">
        <v>18</v>
      </c>
      <c r="B1145" s="84">
        <v>0.74609143083316842</v>
      </c>
      <c r="C1145" s="84">
        <v>0.69233555289332149</v>
      </c>
      <c r="D1145" s="84">
        <v>0.72632928392649998</v>
      </c>
      <c r="E1145" s="84">
        <v>0.65748339194998051</v>
      </c>
      <c r="F1145" s="84">
        <v>0.65925582831557827</v>
      </c>
      <c r="G1145" s="84">
        <v>0.68339663591969613</v>
      </c>
      <c r="H1145" s="84">
        <v>0.66230418401744984</v>
      </c>
      <c r="I1145" s="84">
        <v>0.7459078590785907</v>
      </c>
      <c r="J1145" s="84">
        <v>0.76234887737478407</v>
      </c>
      <c r="K1145" s="84">
        <v>0.93887838689350978</v>
      </c>
      <c r="L1145" s="84">
        <v>0.98581653944692416</v>
      </c>
      <c r="M1145" s="84">
        <v>1</v>
      </c>
      <c r="N1145" s="84">
        <v>0.9998577170703945</v>
      </c>
      <c r="O1145" s="84">
        <v>1</v>
      </c>
      <c r="P1145" s="84">
        <v>0.9955672336328627</v>
      </c>
      <c r="Q1145" s="84">
        <v>1</v>
      </c>
      <c r="R1145" s="84">
        <v>1</v>
      </c>
      <c r="S1145" s="84">
        <v>1</v>
      </c>
      <c r="T1145" s="84">
        <v>1</v>
      </c>
      <c r="U1145" s="84">
        <v>1</v>
      </c>
      <c r="V1145" s="84">
        <v>1</v>
      </c>
      <c r="W1145" s="84">
        <v>1</v>
      </c>
      <c r="X1145" s="84">
        <v>1</v>
      </c>
      <c r="Y1145" s="84">
        <v>0.99210179400470022</v>
      </c>
      <c r="Z1145" s="84">
        <v>1</v>
      </c>
      <c r="AA1145" s="84">
        <v>0.97286202541050593</v>
      </c>
      <c r="AB1145" s="84">
        <v>0.99159678276825947</v>
      </c>
      <c r="AC1145" s="84">
        <v>0.82055256679128286</v>
      </c>
      <c r="AD1145" s="84">
        <v>0.88739273094396776</v>
      </c>
      <c r="AE1145" s="84">
        <v>0.90861108035285842</v>
      </c>
      <c r="AF1145" s="84">
        <v>0.68211527035056452</v>
      </c>
      <c r="AG1145" s="84">
        <v>0.67133929092926825</v>
      </c>
      <c r="AH1145" s="84">
        <v>0.6865907845882282</v>
      </c>
      <c r="AI1145" s="84">
        <v>0.73585267600230175</v>
      </c>
      <c r="AJ1145" s="84">
        <v>0.68885424373744852</v>
      </c>
      <c r="AK1145" s="84">
        <v>0.70904662020434406</v>
      </c>
    </row>
    <row r="1146" spans="1:37">
      <c r="A1146" s="84">
        <v>19</v>
      </c>
      <c r="B1146" s="84">
        <v>0.85533346526815768</v>
      </c>
      <c r="C1146" s="84">
        <v>0.8052545064497254</v>
      </c>
      <c r="D1146" s="84">
        <v>0.83517489774739018</v>
      </c>
      <c r="E1146" s="84">
        <v>0.76533802266510342</v>
      </c>
      <c r="F1146" s="84">
        <v>0.7686892079666513</v>
      </c>
      <c r="G1146" s="84">
        <v>0.78499728703201288</v>
      </c>
      <c r="H1146" s="84">
        <v>0.77017648225262747</v>
      </c>
      <c r="I1146" s="84">
        <v>0.835691056910569</v>
      </c>
      <c r="J1146" s="84">
        <v>0.84283246977547488</v>
      </c>
      <c r="K1146" s="84">
        <v>0.79027515227893297</v>
      </c>
      <c r="L1146" s="84">
        <v>1</v>
      </c>
      <c r="M1146" s="84">
        <v>0.95262963873187512</v>
      </c>
      <c r="N1146" s="84">
        <v>0.97990253619321988</v>
      </c>
      <c r="O1146" s="84">
        <v>0.93814276919350448</v>
      </c>
      <c r="P1146" s="84">
        <v>0.89967105263157887</v>
      </c>
      <c r="Q1146" s="84">
        <v>0.99543184956974406</v>
      </c>
      <c r="R1146" s="84">
        <v>0.92437382637584875</v>
      </c>
      <c r="S1146" s="84">
        <v>0.92357840278712311</v>
      </c>
      <c r="T1146" s="84">
        <v>0.98662395138384307</v>
      </c>
      <c r="U1146" s="84">
        <v>0.97465253819615616</v>
      </c>
      <c r="V1146" s="84">
        <v>0.98731165741475047</v>
      </c>
      <c r="W1146" s="84">
        <v>0.99234139441818725</v>
      </c>
      <c r="X1146" s="84">
        <v>0.95445398015247662</v>
      </c>
      <c r="Y1146" s="84">
        <v>0.94822032441107384</v>
      </c>
      <c r="Z1146" s="84">
        <v>0.97956796917996691</v>
      </c>
      <c r="AA1146" s="84">
        <v>0.8909218119226292</v>
      </c>
      <c r="AB1146" s="84">
        <v>0.89008934849342314</v>
      </c>
      <c r="AC1146" s="84">
        <v>0.66736573356432938</v>
      </c>
      <c r="AD1146" s="84">
        <v>0.76361686017163088</v>
      </c>
      <c r="AE1146" s="84">
        <v>0.74856974126158038</v>
      </c>
      <c r="AF1146" s="84">
        <v>0.79164190928896816</v>
      </c>
      <c r="AG1146" s="84">
        <v>0.78099994159219666</v>
      </c>
      <c r="AH1146" s="84">
        <v>0.79256193316696089</v>
      </c>
      <c r="AI1146" s="84">
        <v>0.84864761173988112</v>
      </c>
      <c r="AJ1146" s="84">
        <v>0.80155374696120918</v>
      </c>
      <c r="AK1146" s="84">
        <v>0.82583395358278666</v>
      </c>
    </row>
    <row r="1147" spans="1:37">
      <c r="A1147" s="84">
        <v>20</v>
      </c>
      <c r="B1147" s="84">
        <v>0.94775380961804867</v>
      </c>
      <c r="C1147" s="84">
        <v>0.90507898476025928</v>
      </c>
      <c r="D1147" s="84">
        <v>0.92558451864965507</v>
      </c>
      <c r="E1147" s="84">
        <v>0.86186010160218818</v>
      </c>
      <c r="F1147" s="84">
        <v>0.86234367762853181</v>
      </c>
      <c r="G1147" s="84">
        <v>0.86177428106348342</v>
      </c>
      <c r="H1147" s="84">
        <v>0.86059884989093782</v>
      </c>
      <c r="I1147" s="84">
        <v>0.93520325203252019</v>
      </c>
      <c r="J1147" s="84">
        <v>0.93664939550949899</v>
      </c>
      <c r="K1147" s="84">
        <v>0.38925645872715819</v>
      </c>
      <c r="L1147" s="84">
        <v>0.93127492670558076</v>
      </c>
      <c r="M1147" s="84">
        <v>0.81758417301548281</v>
      </c>
      <c r="N1147" s="84">
        <v>0.75310354640202037</v>
      </c>
      <c r="O1147" s="84">
        <v>0.62523339018802426</v>
      </c>
      <c r="P1147" s="84">
        <v>0.5600930680359435</v>
      </c>
      <c r="Q1147" s="84">
        <v>0.85134034491306376</v>
      </c>
      <c r="R1147" s="84">
        <v>0.5784428715874621</v>
      </c>
      <c r="S1147" s="84">
        <v>0.56433260066687607</v>
      </c>
      <c r="T1147" s="84">
        <v>0.96347182772970463</v>
      </c>
      <c r="U1147" s="84">
        <v>0.71993100049285352</v>
      </c>
      <c r="V1147" s="84">
        <v>0.74960949703217739</v>
      </c>
      <c r="W1147" s="84">
        <v>0.91099458377893505</v>
      </c>
      <c r="X1147" s="84">
        <v>0.67709442480514492</v>
      </c>
      <c r="Y1147" s="84">
        <v>0.69601650713589747</v>
      </c>
      <c r="Z1147" s="84">
        <v>0.81975784259768847</v>
      </c>
      <c r="AA1147" s="84">
        <v>0.57544517918617044</v>
      </c>
      <c r="AB1147" s="84">
        <v>0.52276585892884708</v>
      </c>
      <c r="AC1147" s="84">
        <v>0.3605361539162944</v>
      </c>
      <c r="AD1147" s="84">
        <v>0.50373548712771343</v>
      </c>
      <c r="AE1147" s="84">
        <v>0.53932750156867093</v>
      </c>
      <c r="AF1147" s="84">
        <v>0.88512576747870864</v>
      </c>
      <c r="AG1147" s="84">
        <v>0.87567899071315913</v>
      </c>
      <c r="AH1147" s="84">
        <v>0.87278592732363514</v>
      </c>
      <c r="AI1147" s="84">
        <v>0.96009975062344133</v>
      </c>
      <c r="AJ1147" s="84">
        <v>0.90294366346052213</v>
      </c>
      <c r="AK1147" s="84">
        <v>0.91799174504364311</v>
      </c>
    </row>
    <row r="1148" spans="1:37">
      <c r="A1148" s="84">
        <v>21</v>
      </c>
      <c r="B1148" s="84">
        <v>0.97803285177122501</v>
      </c>
      <c r="C1148" s="84">
        <v>0.97890953667846059</v>
      </c>
      <c r="D1148" s="84">
        <v>0.97710762468713752</v>
      </c>
      <c r="E1148" s="84">
        <v>0.96346228995701422</v>
      </c>
      <c r="F1148" s="84">
        <v>0.96310020071020541</v>
      </c>
      <c r="G1148" s="84">
        <v>0.96364622897449792</v>
      </c>
      <c r="H1148" s="84">
        <v>0.93991671624033313</v>
      </c>
      <c r="I1148" s="84">
        <v>1</v>
      </c>
      <c r="J1148" s="84">
        <v>1</v>
      </c>
      <c r="K1148" s="84">
        <v>0.3299201848351187</v>
      </c>
      <c r="L1148" s="84">
        <v>0.98491851773592887</v>
      </c>
      <c r="M1148" s="84">
        <v>0.84443352174981567</v>
      </c>
      <c r="N1148" s="84">
        <v>0.62615160246149471</v>
      </c>
      <c r="O1148" s="84">
        <v>0.59589435120050882</v>
      </c>
      <c r="P1148" s="84">
        <v>0.52174261874197692</v>
      </c>
      <c r="Q1148" s="84">
        <v>0.7271858068628495</v>
      </c>
      <c r="R1148" s="84">
        <v>0.52832009244547162</v>
      </c>
      <c r="S1148" s="84">
        <v>0.49253128784820338</v>
      </c>
      <c r="T1148" s="84">
        <v>0.91584648920007916</v>
      </c>
      <c r="U1148" s="84">
        <v>0.64229176934450471</v>
      </c>
      <c r="V1148" s="84">
        <v>0.6658976762069545</v>
      </c>
      <c r="W1148" s="84">
        <v>0.81526201400627862</v>
      </c>
      <c r="X1148" s="84">
        <v>0.59626687678350854</v>
      </c>
      <c r="Y1148" s="84">
        <v>0.61742419900269407</v>
      </c>
      <c r="Z1148" s="84">
        <v>0.69947028068244355</v>
      </c>
      <c r="AA1148" s="84">
        <v>0.51847586497263287</v>
      </c>
      <c r="AB1148" s="84">
        <v>0.4891701394248083</v>
      </c>
      <c r="AC1148" s="84">
        <v>0.34973101121546463</v>
      </c>
      <c r="AD1148" s="84">
        <v>0.50870772337203451</v>
      </c>
      <c r="AE1148" s="84">
        <v>0.55449747167164942</v>
      </c>
      <c r="AF1148" s="84">
        <v>0.97464844523668059</v>
      </c>
      <c r="AG1148" s="84">
        <v>0.97444658606389789</v>
      </c>
      <c r="AH1148" s="84">
        <v>0.9739485056911561</v>
      </c>
      <c r="AI1148" s="84">
        <v>0.96873201611356241</v>
      </c>
      <c r="AJ1148" s="84">
        <v>0.98158228517070056</v>
      </c>
      <c r="AK1148" s="84">
        <v>0.98071588064145077</v>
      </c>
    </row>
    <row r="1149" spans="1:37">
      <c r="A1149" s="84">
        <v>22</v>
      </c>
      <c r="B1149" s="84">
        <v>1</v>
      </c>
      <c r="C1149" s="84">
        <v>1</v>
      </c>
      <c r="D1149" s="84">
        <v>1</v>
      </c>
      <c r="E1149" s="84">
        <v>1</v>
      </c>
      <c r="F1149" s="84">
        <v>1</v>
      </c>
      <c r="G1149" s="84">
        <v>1</v>
      </c>
      <c r="H1149" s="84">
        <v>1</v>
      </c>
      <c r="I1149" s="84">
        <v>0.9272628726287262</v>
      </c>
      <c r="J1149" s="84">
        <v>0.94715025906735739</v>
      </c>
      <c r="K1149" s="84">
        <v>0.2474270111321151</v>
      </c>
      <c r="L1149" s="84">
        <v>0.88698132643089211</v>
      </c>
      <c r="M1149" s="84">
        <v>0.73580732366674861</v>
      </c>
      <c r="N1149" s="84">
        <v>0.508376907480525</v>
      </c>
      <c r="O1149" s="84">
        <v>0.49845079377895302</v>
      </c>
      <c r="P1149" s="84">
        <v>0.43804155969191272</v>
      </c>
      <c r="Q1149" s="84">
        <v>0.59817982223166555</v>
      </c>
      <c r="R1149" s="84">
        <v>0.43441860465116278</v>
      </c>
      <c r="S1149" s="84">
        <v>0.38814874624321538</v>
      </c>
      <c r="T1149" s="84">
        <v>0.77627320166457492</v>
      </c>
      <c r="U1149" s="84">
        <v>0.53380482996550027</v>
      </c>
      <c r="V1149" s="84">
        <v>0.55869559993271334</v>
      </c>
      <c r="W1149" s="84">
        <v>0.6593645427260495</v>
      </c>
      <c r="X1149" s="84">
        <v>0.4874568763575961</v>
      </c>
      <c r="Y1149" s="84">
        <v>0.49697942339657258</v>
      </c>
      <c r="Z1149" s="84">
        <v>0.56800357732526152</v>
      </c>
      <c r="AA1149" s="84">
        <v>0.42259826138643303</v>
      </c>
      <c r="AB1149" s="84">
        <v>0.4012450481041312</v>
      </c>
      <c r="AC1149" s="84">
        <v>0.21468952311479891</v>
      </c>
      <c r="AD1149" s="84">
        <v>0.42166834931852593</v>
      </c>
      <c r="AE1149" s="84">
        <v>0.50049828368951388</v>
      </c>
      <c r="AF1149" s="84">
        <v>1</v>
      </c>
      <c r="AG1149" s="84">
        <v>1</v>
      </c>
      <c r="AH1149" s="84">
        <v>1</v>
      </c>
      <c r="AI1149" s="84">
        <v>1</v>
      </c>
      <c r="AJ1149" s="84">
        <v>1</v>
      </c>
      <c r="AK1149" s="84">
        <v>1</v>
      </c>
    </row>
    <row r="1150" spans="1:37">
      <c r="A1150" s="84">
        <v>23</v>
      </c>
      <c r="B1150" s="84">
        <v>0.87472788442509408</v>
      </c>
      <c r="C1150" s="84">
        <v>0.86172791352074207</v>
      </c>
      <c r="D1150" s="84">
        <v>0.90775898907270614</v>
      </c>
      <c r="E1150" s="84">
        <v>0.87123876514263388</v>
      </c>
      <c r="F1150" s="84">
        <v>0.87142195460861505</v>
      </c>
      <c r="G1150" s="84">
        <v>0.90694519804666296</v>
      </c>
      <c r="H1150" s="84">
        <v>0.88954987110846706</v>
      </c>
      <c r="I1150" s="84">
        <v>0.77609756097560956</v>
      </c>
      <c r="J1150" s="84">
        <v>0.79620034542314344</v>
      </c>
      <c r="K1150" s="84">
        <v>0.19733249317370299</v>
      </c>
      <c r="L1150" s="84">
        <v>0.72457145875703255</v>
      </c>
      <c r="M1150" s="84">
        <v>0.60991644138608991</v>
      </c>
      <c r="N1150" s="84">
        <v>0.37872158787749438</v>
      </c>
      <c r="O1150" s="84">
        <v>0.37864214850176131</v>
      </c>
      <c r="P1150" s="84">
        <v>0.34383023106546862</v>
      </c>
      <c r="Q1150" s="84">
        <v>0.47597294521760691</v>
      </c>
      <c r="R1150" s="84">
        <v>0.33471038567095202</v>
      </c>
      <c r="S1150" s="84">
        <v>0.28651744194739748</v>
      </c>
      <c r="T1150" s="84">
        <v>0.64532003434837171</v>
      </c>
      <c r="U1150" s="84">
        <v>0.42411039921143429</v>
      </c>
      <c r="V1150" s="84">
        <v>0.444536563093264</v>
      </c>
      <c r="W1150" s="84">
        <v>0.52558043260772058</v>
      </c>
      <c r="X1150" s="84">
        <v>0.3681161889347927</v>
      </c>
      <c r="Y1150" s="84">
        <v>0.38305725912764388</v>
      </c>
      <c r="Z1150" s="84">
        <v>0.44740643918547052</v>
      </c>
      <c r="AA1150" s="84">
        <v>0.32693117368799068</v>
      </c>
      <c r="AB1150" s="84">
        <v>0.30822657817564442</v>
      </c>
      <c r="AC1150" s="84">
        <v>0.17114981307559041</v>
      </c>
      <c r="AD1150" s="84">
        <v>0.34462392730943969</v>
      </c>
      <c r="AE1150" s="84">
        <v>0.40597202229358142</v>
      </c>
      <c r="AF1150" s="84">
        <v>0.8744305803129333</v>
      </c>
      <c r="AG1150" s="84">
        <v>0.86519479002394728</v>
      </c>
      <c r="AH1150" s="84">
        <v>0.90242863229654902</v>
      </c>
      <c r="AI1150" s="84">
        <v>0.90044120468060618</v>
      </c>
      <c r="AJ1150" s="84">
        <v>0.86412641369834053</v>
      </c>
      <c r="AK1150" s="84">
        <v>0.90716557277217691</v>
      </c>
    </row>
    <row r="1151" spans="1:37">
      <c r="A1151" s="84">
        <v>24</v>
      </c>
      <c r="B1151" s="84">
        <v>0.74332079952503471</v>
      </c>
      <c r="C1151" s="84">
        <v>0.72161702838993647</v>
      </c>
      <c r="D1151" s="84">
        <v>0.75099200293022383</v>
      </c>
      <c r="E1151" s="84">
        <v>0.72137553731926529</v>
      </c>
      <c r="F1151" s="84">
        <v>0.71601049868766409</v>
      </c>
      <c r="G1151" s="84">
        <v>0.72972056429734122</v>
      </c>
      <c r="H1151" s="84">
        <v>0.74122546103509823</v>
      </c>
      <c r="I1151" s="84">
        <v>0.59037940379403786</v>
      </c>
      <c r="J1151" s="84">
        <v>0.61899827288428311</v>
      </c>
      <c r="K1151" s="84">
        <v>0.14450745641671919</v>
      </c>
      <c r="L1151" s="84">
        <v>0.538575314967909</v>
      </c>
      <c r="M1151" s="84">
        <v>0.83128532809043987</v>
      </c>
      <c r="N1151" s="84">
        <v>0.23729235584960701</v>
      </c>
      <c r="O1151" s="84">
        <v>0.26380912971952808</v>
      </c>
      <c r="P1151" s="84">
        <v>0.24031209884467269</v>
      </c>
      <c r="Q1151" s="84">
        <v>0.33914090442296119</v>
      </c>
      <c r="R1151" s="84">
        <v>0.20386537628195869</v>
      </c>
      <c r="S1151" s="84">
        <v>0.17265509352711611</v>
      </c>
      <c r="T1151" s="84">
        <v>0.47555981240504658</v>
      </c>
      <c r="U1151" s="84">
        <v>0.28526367668802372</v>
      </c>
      <c r="V1151" s="84">
        <v>0.30113185783288882</v>
      </c>
      <c r="W1151" s="84">
        <v>0.38427570980094522</v>
      </c>
      <c r="X1151" s="84">
        <v>0.24920673793602791</v>
      </c>
      <c r="Y1151" s="84">
        <v>0.25733937066544399</v>
      </c>
      <c r="Z1151" s="84">
        <v>0.32354155200880569</v>
      </c>
      <c r="AA1151" s="84">
        <v>0.21427421551873591</v>
      </c>
      <c r="AB1151" s="84">
        <v>0.1948174443929962</v>
      </c>
      <c r="AC1151" s="84">
        <v>0.1246922585939637</v>
      </c>
      <c r="AD1151" s="84">
        <v>0.25445482079757709</v>
      </c>
      <c r="AE1151" s="84">
        <v>0.31244232827667662</v>
      </c>
      <c r="AF1151" s="84">
        <v>0.74489998019409798</v>
      </c>
      <c r="AG1151" s="84">
        <v>0.71318848198119256</v>
      </c>
      <c r="AH1151" s="84">
        <v>0.72731146144013648</v>
      </c>
      <c r="AI1151" s="84">
        <v>0.78438519086898151</v>
      </c>
      <c r="AJ1151" s="84">
        <v>0.72468555121023126</v>
      </c>
      <c r="AK1151" s="84">
        <v>0.73746532241694307</v>
      </c>
    </row>
    <row r="1153" spans="1:50">
      <c r="A1153" s="131"/>
      <c r="B1153" s="123"/>
      <c r="E1153" s="123"/>
      <c r="H1153" s="123"/>
      <c r="K1153" s="123"/>
    </row>
    <row r="1154" spans="1:50">
      <c r="B1154" s="123"/>
      <c r="E1154" s="123"/>
      <c r="H1154" s="123"/>
      <c r="K1154" s="123"/>
    </row>
    <row r="1155" spans="1:50">
      <c r="B1155" s="132"/>
      <c r="C1155" s="132"/>
      <c r="D1155" s="132"/>
      <c r="E1155" s="132"/>
      <c r="F1155" s="132"/>
      <c r="G1155" s="132"/>
      <c r="H1155" s="132"/>
      <c r="I1155" s="132"/>
      <c r="J1155" s="132"/>
      <c r="K1155" s="132"/>
      <c r="L1155" s="132"/>
      <c r="M1155" s="132"/>
    </row>
    <row r="1161" spans="1:50">
      <c r="A1161" s="84" t="s">
        <v>85</v>
      </c>
      <c r="B1161" s="83"/>
      <c r="C1161" s="83"/>
      <c r="D1161" s="83">
        <v>2015</v>
      </c>
      <c r="E1161" s="83"/>
      <c r="F1161" s="84" t="s">
        <v>1</v>
      </c>
      <c r="G1161" s="164">
        <v>16344.673000000081</v>
      </c>
      <c r="H1161" s="83" t="s">
        <v>2</v>
      </c>
      <c r="I1161" s="83"/>
      <c r="J1161" s="83"/>
      <c r="K1161" s="83" t="s">
        <v>3</v>
      </c>
      <c r="L1161" s="83" t="s">
        <v>4</v>
      </c>
      <c r="M1161" s="83"/>
      <c r="N1161" s="83"/>
      <c r="O1161" s="83"/>
      <c r="P1161" s="83"/>
      <c r="Q1161" s="83"/>
      <c r="R1161" s="83"/>
      <c r="S1161" s="83"/>
      <c r="T1161" s="105"/>
      <c r="U1161" s="83"/>
      <c r="V1161" s="83"/>
      <c r="W1161" s="83"/>
      <c r="X1161" s="83"/>
      <c r="Y1161" s="83"/>
      <c r="Z1161" s="83"/>
      <c r="AA1161" s="83"/>
      <c r="AB1161" s="83"/>
      <c r="AC1161" s="83"/>
      <c r="AD1161" s="83"/>
      <c r="AE1161" s="83"/>
      <c r="AF1161" s="83"/>
      <c r="AG1161" s="83"/>
      <c r="AH1161" s="83"/>
      <c r="AI1161" s="83"/>
      <c r="AJ1161" s="83"/>
      <c r="AK1161" s="83"/>
    </row>
    <row r="1162" spans="1:50">
      <c r="A1162" s="83">
        <v>30</v>
      </c>
      <c r="B1162" s="84" t="s">
        <v>72</v>
      </c>
      <c r="C1162" s="83"/>
      <c r="D1162" s="83"/>
      <c r="E1162" s="83"/>
      <c r="F1162" s="83" t="s">
        <v>9</v>
      </c>
      <c r="G1162" s="83">
        <v>0</v>
      </c>
      <c r="H1162" s="83" t="s">
        <v>2</v>
      </c>
      <c r="I1162" s="83"/>
      <c r="J1162" s="83"/>
      <c r="K1162" s="83" t="s">
        <v>10</v>
      </c>
      <c r="L1162" s="83" t="s">
        <v>4</v>
      </c>
      <c r="M1162" s="83"/>
      <c r="N1162" s="83" t="s">
        <v>11</v>
      </c>
      <c r="O1162" s="83"/>
      <c r="P1162" s="83"/>
      <c r="Q1162" s="83"/>
      <c r="R1162" s="83"/>
      <c r="S1162" s="83"/>
      <c r="T1162" s="83"/>
      <c r="U1162" s="83"/>
      <c r="V1162" s="83"/>
      <c r="W1162" s="83"/>
      <c r="X1162" s="83"/>
      <c r="Y1162" s="83"/>
      <c r="Z1162" s="83"/>
      <c r="AA1162" s="83"/>
      <c r="AB1162" s="83"/>
      <c r="AC1162" s="83"/>
      <c r="AD1162" s="83"/>
      <c r="AE1162" s="83"/>
      <c r="AF1162" s="83"/>
      <c r="AG1162" s="83"/>
      <c r="AH1162" s="83"/>
      <c r="AI1162" s="83"/>
      <c r="AJ1162" s="83"/>
      <c r="AK1162" s="83"/>
    </row>
    <row r="1163" spans="1:50">
      <c r="A1163" s="84"/>
      <c r="B1163" s="84">
        <v>1</v>
      </c>
      <c r="C1163" s="84" t="s">
        <v>22</v>
      </c>
      <c r="D1163" s="84" t="s">
        <v>23</v>
      </c>
      <c r="E1163" s="84">
        <v>2</v>
      </c>
      <c r="F1163" s="84" t="s">
        <v>24</v>
      </c>
      <c r="G1163" s="84" t="s">
        <v>25</v>
      </c>
      <c r="H1163" s="84">
        <v>3</v>
      </c>
      <c r="I1163" s="84" t="s">
        <v>26</v>
      </c>
      <c r="J1163" s="84" t="s">
        <v>27</v>
      </c>
      <c r="K1163" s="84">
        <v>4</v>
      </c>
      <c r="L1163" s="84" t="s">
        <v>28</v>
      </c>
      <c r="M1163" s="84" t="s">
        <v>29</v>
      </c>
      <c r="N1163" s="84">
        <v>5</v>
      </c>
      <c r="O1163" s="84" t="s">
        <v>30</v>
      </c>
      <c r="P1163" s="84" t="s">
        <v>30</v>
      </c>
      <c r="Q1163" s="84">
        <v>6</v>
      </c>
      <c r="R1163" s="84" t="s">
        <v>31</v>
      </c>
      <c r="S1163" s="84" t="s">
        <v>32</v>
      </c>
      <c r="T1163" s="84">
        <v>7</v>
      </c>
      <c r="U1163" s="84" t="s">
        <v>33</v>
      </c>
      <c r="V1163" s="84" t="s">
        <v>34</v>
      </c>
      <c r="W1163" s="84">
        <v>8</v>
      </c>
      <c r="X1163" s="84" t="s">
        <v>35</v>
      </c>
      <c r="Y1163" s="84" t="s">
        <v>36</v>
      </c>
      <c r="Z1163" s="84">
        <v>9</v>
      </c>
      <c r="AA1163" s="84" t="s">
        <v>37</v>
      </c>
      <c r="AB1163" s="84" t="s">
        <v>38</v>
      </c>
      <c r="AC1163" s="84">
        <v>10</v>
      </c>
      <c r="AD1163" s="84" t="s">
        <v>39</v>
      </c>
      <c r="AE1163" s="84" t="s">
        <v>40</v>
      </c>
      <c r="AF1163" s="84">
        <v>11</v>
      </c>
      <c r="AG1163" s="84" t="s">
        <v>41</v>
      </c>
      <c r="AH1163" s="84" t="s">
        <v>42</v>
      </c>
      <c r="AI1163" s="84">
        <v>12</v>
      </c>
      <c r="AJ1163" s="84" t="s">
        <v>43</v>
      </c>
      <c r="AK1163" s="84" t="s">
        <v>44</v>
      </c>
    </row>
    <row r="1164" spans="1:50">
      <c r="A1164" s="83"/>
      <c r="B1164" s="84">
        <v>31</v>
      </c>
      <c r="C1164" s="83"/>
      <c r="D1164" s="83"/>
      <c r="E1164" s="84">
        <v>28</v>
      </c>
      <c r="F1164" s="83"/>
      <c r="G1164" s="83"/>
      <c r="H1164" s="84">
        <v>31</v>
      </c>
      <c r="I1164" s="83"/>
      <c r="J1164" s="83"/>
      <c r="K1164" s="84">
        <v>30</v>
      </c>
      <c r="L1164" s="83"/>
      <c r="M1164" s="83"/>
      <c r="N1164" s="84">
        <v>31</v>
      </c>
      <c r="O1164" s="83"/>
      <c r="P1164" s="83"/>
      <c r="Q1164" s="84">
        <v>30</v>
      </c>
      <c r="R1164" s="83"/>
      <c r="S1164" s="83"/>
      <c r="T1164" s="84">
        <v>31</v>
      </c>
      <c r="U1164" s="83"/>
      <c r="V1164" s="83"/>
      <c r="W1164" s="84">
        <v>31</v>
      </c>
      <c r="X1164" s="83"/>
      <c r="Y1164" s="83"/>
      <c r="Z1164" s="84">
        <v>30</v>
      </c>
      <c r="AA1164" s="83"/>
      <c r="AB1164" s="83"/>
      <c r="AC1164" s="84">
        <v>31</v>
      </c>
      <c r="AD1164" s="83"/>
      <c r="AE1164" s="83"/>
      <c r="AF1164" s="84">
        <v>30</v>
      </c>
      <c r="AG1164" s="83"/>
      <c r="AH1164" s="83"/>
      <c r="AI1164" s="84">
        <v>31</v>
      </c>
      <c r="AJ1164" s="83"/>
      <c r="AK1164" s="83"/>
    </row>
    <row r="1165" spans="1:50">
      <c r="A1165" s="84" t="s">
        <v>47</v>
      </c>
      <c r="B1165" s="84" t="s">
        <v>48</v>
      </c>
      <c r="C1165" s="84" t="s">
        <v>49</v>
      </c>
      <c r="D1165" s="84" t="s">
        <v>50</v>
      </c>
      <c r="E1165" s="84" t="s">
        <v>48</v>
      </c>
      <c r="F1165" s="84" t="s">
        <v>49</v>
      </c>
      <c r="G1165" s="84" t="s">
        <v>50</v>
      </c>
      <c r="H1165" s="84" t="s">
        <v>48</v>
      </c>
      <c r="I1165" s="84" t="s">
        <v>49</v>
      </c>
      <c r="J1165" s="84" t="s">
        <v>50</v>
      </c>
      <c r="K1165" s="84" t="s">
        <v>48</v>
      </c>
      <c r="L1165" s="84" t="s">
        <v>49</v>
      </c>
      <c r="M1165" s="84" t="s">
        <v>50</v>
      </c>
      <c r="N1165" s="84" t="s">
        <v>48</v>
      </c>
      <c r="O1165" s="84" t="s">
        <v>49</v>
      </c>
      <c r="P1165" s="84" t="s">
        <v>50</v>
      </c>
      <c r="Q1165" s="84" t="s">
        <v>48</v>
      </c>
      <c r="R1165" s="84" t="s">
        <v>49</v>
      </c>
      <c r="S1165" s="84" t="s">
        <v>50</v>
      </c>
      <c r="T1165" s="84" t="s">
        <v>48</v>
      </c>
      <c r="U1165" s="84" t="s">
        <v>49</v>
      </c>
      <c r="V1165" s="84" t="s">
        <v>50</v>
      </c>
      <c r="W1165" s="84" t="s">
        <v>48</v>
      </c>
      <c r="X1165" s="84" t="s">
        <v>49</v>
      </c>
      <c r="Y1165" s="84" t="s">
        <v>50</v>
      </c>
      <c r="Z1165" s="84" t="s">
        <v>48</v>
      </c>
      <c r="AA1165" s="84" t="s">
        <v>49</v>
      </c>
      <c r="AB1165" s="84" t="s">
        <v>50</v>
      </c>
      <c r="AC1165" s="84" t="s">
        <v>48</v>
      </c>
      <c r="AD1165" s="84" t="s">
        <v>49</v>
      </c>
      <c r="AE1165" s="84" t="s">
        <v>50</v>
      </c>
      <c r="AF1165" s="84" t="s">
        <v>48</v>
      </c>
      <c r="AG1165" s="84" t="s">
        <v>49</v>
      </c>
      <c r="AH1165" s="84" t="s">
        <v>50</v>
      </c>
      <c r="AI1165" s="84" t="s">
        <v>48</v>
      </c>
      <c r="AJ1165" s="84" t="s">
        <v>49</v>
      </c>
      <c r="AK1165" s="84" t="s">
        <v>50</v>
      </c>
    </row>
    <row r="1166" spans="1:50">
      <c r="A1166" s="83"/>
      <c r="B1166" s="168">
        <v>5.0201007135287253E-2</v>
      </c>
      <c r="C1166" s="169">
        <v>1.0941800060567071</v>
      </c>
      <c r="D1166" s="169">
        <v>0.98854010059868214</v>
      </c>
      <c r="E1166" s="168">
        <v>4.3943460948091519E-2</v>
      </c>
      <c r="F1166" s="169">
        <v>1.0594368887644261</v>
      </c>
      <c r="G1166" s="169">
        <v>0.96691036045847267</v>
      </c>
      <c r="H1166" s="168">
        <v>4.6418011265247812E-2</v>
      </c>
      <c r="I1166" s="169">
        <v>1.121675792397514</v>
      </c>
      <c r="J1166" s="169">
        <v>1.000131413825023</v>
      </c>
      <c r="K1166" s="168">
        <v>4.7578244542987709E-2</v>
      </c>
      <c r="L1166" s="169">
        <v>1.515757085261408</v>
      </c>
      <c r="M1166" s="169">
        <v>0.93084578097534054</v>
      </c>
      <c r="N1166" s="168">
        <v>8.7640559869949522E-2</v>
      </c>
      <c r="O1166" s="169">
        <v>2.0000000000000009</v>
      </c>
      <c r="P1166" s="169">
        <v>0.95853209271381568</v>
      </c>
      <c r="Q1166" s="168">
        <v>9.5213803795649907E-2</v>
      </c>
      <c r="R1166" s="169">
        <v>1.8590525148975789</v>
      </c>
      <c r="S1166" s="169">
        <v>1.012400876933125</v>
      </c>
      <c r="T1166" s="168">
        <v>0.1687788033984356</v>
      </c>
      <c r="U1166" s="169">
        <v>1.368205407161601</v>
      </c>
      <c r="V1166" s="169">
        <v>0.96874526052693843</v>
      </c>
      <c r="W1166" s="168">
        <v>0.1878903078698663</v>
      </c>
      <c r="X1166" s="169">
        <v>1.2372827017903889</v>
      </c>
      <c r="Y1166" s="169">
        <v>0.89408042072418914</v>
      </c>
      <c r="Z1166" s="168">
        <v>0.12379732746121561</v>
      </c>
      <c r="AA1166" s="169">
        <v>1.505207529650447</v>
      </c>
      <c r="AB1166" s="169">
        <v>0.84512485681865213</v>
      </c>
      <c r="AC1166" s="168">
        <v>5.1719635523559307E-2</v>
      </c>
      <c r="AD1166" s="169">
        <v>1.5379834352592341</v>
      </c>
      <c r="AE1166" s="169">
        <v>0.82694138349956692</v>
      </c>
      <c r="AF1166" s="168">
        <v>4.6409303384109257E-2</v>
      </c>
      <c r="AG1166" s="169">
        <v>1.1325854880996069</v>
      </c>
      <c r="AH1166" s="169">
        <v>1.010908225305734</v>
      </c>
      <c r="AI1166" s="168">
        <v>5.040953480560019E-2</v>
      </c>
      <c r="AJ1166" s="169">
        <v>1.0731618970405721</v>
      </c>
      <c r="AK1166" s="169">
        <v>0.9882397292083247</v>
      </c>
      <c r="AM1166" t="str">
        <f>A1161</f>
        <v>RefgChg-Res-16pct-Inc-NTXV_eff-cDXGF-DMoMH85-CZ14</v>
      </c>
      <c r="AN1166" s="165">
        <f>1/($B1166*(1/$B1164)*(1/(5/7+2/7*$D1166))*$B1176/SUM($B1168:$B1191))</f>
        <v>14897.418144305117</v>
      </c>
      <c r="AO1166" s="165">
        <f>1/(B1166*(1/B1164)*(1/(5/7+2/7*D1166)))</f>
        <v>615.49558060867855</v>
      </c>
      <c r="AP1166" s="165"/>
      <c r="AR1166" s="170">
        <f>CHOOSE(AV$3,C1166,F1166,I1166,L1166,O1166,R1166,U1166,X1166,AA1166,AD1166,AG1166,AJ1166)</f>
        <v>1.368205407161601</v>
      </c>
      <c r="AS1166" s="166"/>
      <c r="AT1166" s="166"/>
      <c r="AV1166" s="116">
        <f>AN1166/AR1166</f>
        <v>10888.29065162842</v>
      </c>
      <c r="AW1166" s="167">
        <f>AO1166/AR1166</f>
        <v>449.85612349358399</v>
      </c>
      <c r="AX1166" s="165"/>
    </row>
    <row r="1167" spans="1:50">
      <c r="A1167" s="84" t="s">
        <v>51</v>
      </c>
      <c r="B1167" s="84" t="s">
        <v>52</v>
      </c>
      <c r="C1167" s="84" t="s">
        <v>53</v>
      </c>
      <c r="D1167" s="84" t="s">
        <v>54</v>
      </c>
      <c r="E1167" s="84" t="s">
        <v>52</v>
      </c>
      <c r="F1167" s="84" t="s">
        <v>53</v>
      </c>
      <c r="G1167" s="84" t="s">
        <v>54</v>
      </c>
      <c r="H1167" s="84" t="s">
        <v>52</v>
      </c>
      <c r="I1167" s="84" t="s">
        <v>53</v>
      </c>
      <c r="J1167" s="84" t="s">
        <v>54</v>
      </c>
      <c r="K1167" s="84" t="s">
        <v>52</v>
      </c>
      <c r="L1167" s="84" t="s">
        <v>53</v>
      </c>
      <c r="M1167" s="84" t="s">
        <v>54</v>
      </c>
      <c r="N1167" s="84" t="s">
        <v>52</v>
      </c>
      <c r="O1167" s="84" t="s">
        <v>53</v>
      </c>
      <c r="P1167" s="84" t="s">
        <v>54</v>
      </c>
      <c r="Q1167" s="84" t="s">
        <v>52</v>
      </c>
      <c r="R1167" s="84" t="s">
        <v>53</v>
      </c>
      <c r="S1167" s="84" t="s">
        <v>54</v>
      </c>
      <c r="T1167" s="84" t="s">
        <v>52</v>
      </c>
      <c r="U1167" s="84" t="s">
        <v>53</v>
      </c>
      <c r="V1167" s="84" t="s">
        <v>54</v>
      </c>
      <c r="W1167" s="84" t="s">
        <v>52</v>
      </c>
      <c r="X1167" s="84" t="s">
        <v>53</v>
      </c>
      <c r="Y1167" s="84" t="s">
        <v>54</v>
      </c>
      <c r="Z1167" s="84" t="s">
        <v>52</v>
      </c>
      <c r="AA1167" s="84" t="s">
        <v>53</v>
      </c>
      <c r="AB1167" s="84" t="s">
        <v>54</v>
      </c>
      <c r="AC1167" s="84" t="s">
        <v>52</v>
      </c>
      <c r="AD1167" s="84" t="s">
        <v>53</v>
      </c>
      <c r="AE1167" s="84" t="s">
        <v>54</v>
      </c>
      <c r="AF1167" s="84" t="s">
        <v>52</v>
      </c>
      <c r="AG1167" s="84" t="s">
        <v>53</v>
      </c>
      <c r="AH1167" s="84" t="s">
        <v>54</v>
      </c>
      <c r="AI1167" s="84" t="s">
        <v>52</v>
      </c>
      <c r="AJ1167" s="84" t="s">
        <v>53</v>
      </c>
      <c r="AK1167" s="84" t="s">
        <v>54</v>
      </c>
    </row>
    <row r="1168" spans="1:50">
      <c r="A1168" s="84">
        <v>1</v>
      </c>
      <c r="B1168" s="84">
        <v>0.70198793042243524</v>
      </c>
      <c r="C1168" s="84">
        <v>0.58034427433171076</v>
      </c>
      <c r="D1168" s="84">
        <v>0.63458629116722931</v>
      </c>
      <c r="E1168" s="84">
        <v>0.65467351989339428</v>
      </c>
      <c r="F1168" s="84">
        <v>0.57825730674679066</v>
      </c>
      <c r="G1168" s="84">
        <v>0.63381603647090379</v>
      </c>
      <c r="H1168" s="84">
        <v>0.64120749227132201</v>
      </c>
      <c r="I1168" s="84">
        <v>0.4815163075600451</v>
      </c>
      <c r="J1168" s="84">
        <v>0.55081273050129764</v>
      </c>
      <c r="K1168" s="84">
        <v>0.4050089445438283</v>
      </c>
      <c r="L1168" s="84">
        <v>0.4994886741320243</v>
      </c>
      <c r="M1168" s="84">
        <v>0.538069498069498</v>
      </c>
      <c r="N1168" s="84">
        <v>0.1675121345936279</v>
      </c>
      <c r="O1168" s="84">
        <v>0.21841164324923201</v>
      </c>
      <c r="P1168" s="84">
        <v>0.2009039446893249</v>
      </c>
      <c r="Q1168" s="84">
        <v>0.15254568935154389</v>
      </c>
      <c r="R1168" s="84">
        <v>0.14299575293847289</v>
      </c>
      <c r="S1168" s="84">
        <v>0.19687578735197789</v>
      </c>
      <c r="T1168" s="84">
        <v>0.29598838264657829</v>
      </c>
      <c r="U1168" s="84">
        <v>0.16729360180003461</v>
      </c>
      <c r="V1168" s="84">
        <v>0.1933908344591084</v>
      </c>
      <c r="W1168" s="84">
        <v>0.24094067343666489</v>
      </c>
      <c r="X1168" s="84">
        <v>0.18371050738670949</v>
      </c>
      <c r="Y1168" s="84">
        <v>0.21566417452505299</v>
      </c>
      <c r="Z1168" s="84">
        <v>0.20318755774561131</v>
      </c>
      <c r="AA1168" s="84">
        <v>0.15116860166146401</v>
      </c>
      <c r="AB1168" s="84">
        <v>0.16446182170174811</v>
      </c>
      <c r="AC1168" s="84">
        <v>0.1593593738676716</v>
      </c>
      <c r="AD1168" s="84">
        <v>0.34147952443857338</v>
      </c>
      <c r="AE1168" s="84">
        <v>0.48161441050992071</v>
      </c>
      <c r="AF1168" s="84">
        <v>0.61566836465835229</v>
      </c>
      <c r="AG1168" s="84">
        <v>0.54112529169427559</v>
      </c>
      <c r="AH1168" s="84">
        <v>0.59804946011842564</v>
      </c>
      <c r="AI1168" s="84">
        <v>0.65727109515260318</v>
      </c>
      <c r="AJ1168" s="84">
        <v>0.59092417243051476</v>
      </c>
      <c r="AK1168" s="84">
        <v>0.62486155449866454</v>
      </c>
    </row>
    <row r="1169" spans="1:37">
      <c r="A1169" s="84">
        <v>2</v>
      </c>
      <c r="B1169" s="84">
        <v>0.63329783457578981</v>
      </c>
      <c r="C1169" s="84">
        <v>0.52563021782285912</v>
      </c>
      <c r="D1169" s="84">
        <v>0.57558477830792509</v>
      </c>
      <c r="E1169" s="84">
        <v>0.59318484675423566</v>
      </c>
      <c r="F1169" s="84">
        <v>0.50353576739810024</v>
      </c>
      <c r="G1169" s="84">
        <v>0.55081791364977206</v>
      </c>
      <c r="H1169" s="84">
        <v>0.5610110929259865</v>
      </c>
      <c r="I1169" s="84">
        <v>0.42861748428348823</v>
      </c>
      <c r="J1169" s="84">
        <v>0.48920912443655251</v>
      </c>
      <c r="K1169" s="84">
        <v>0.27110912343470478</v>
      </c>
      <c r="L1169" s="84">
        <v>0.43161016515825529</v>
      </c>
      <c r="M1169" s="84">
        <v>0.48339768339768341</v>
      </c>
      <c r="N1169" s="84">
        <v>0.1179518995657093</v>
      </c>
      <c r="O1169" s="84">
        <v>0.18451931308858341</v>
      </c>
      <c r="P1169" s="84">
        <v>0.17664958718367521</v>
      </c>
      <c r="Q1169" s="84">
        <v>0.1047626501780613</v>
      </c>
      <c r="R1169" s="84">
        <v>0.124424433796056</v>
      </c>
      <c r="S1169" s="84">
        <v>0.1565129755605946</v>
      </c>
      <c r="T1169" s="84">
        <v>0.2196768923579597</v>
      </c>
      <c r="U1169" s="84">
        <v>0.1199446143195062</v>
      </c>
      <c r="V1169" s="84">
        <v>0.15338252104333369</v>
      </c>
      <c r="W1169" s="84">
        <v>0.1784072688401924</v>
      </c>
      <c r="X1169" s="84">
        <v>0.12922038399822941</v>
      </c>
      <c r="Y1169" s="84">
        <v>0.15151970545140331</v>
      </c>
      <c r="Z1169" s="84">
        <v>0.12742531567600859</v>
      </c>
      <c r="AA1169" s="84">
        <v>0.11970652780091399</v>
      </c>
      <c r="AB1169" s="84">
        <v>0.13156945736139841</v>
      </c>
      <c r="AC1169" s="84">
        <v>0.14247409232553079</v>
      </c>
      <c r="AD1169" s="84">
        <v>0.30478970469169459</v>
      </c>
      <c r="AE1169" s="84">
        <v>0.41613056138687621</v>
      </c>
      <c r="AF1169" s="84">
        <v>0.556648515721061</v>
      </c>
      <c r="AG1169" s="84">
        <v>0.46031517386419291</v>
      </c>
      <c r="AH1169" s="84">
        <v>0.51985370950888188</v>
      </c>
      <c r="AI1169" s="84">
        <v>0.59156193895870723</v>
      </c>
      <c r="AJ1169" s="84">
        <v>0.52260023991220239</v>
      </c>
      <c r="AK1169" s="84">
        <v>0.56837578995374283</v>
      </c>
    </row>
    <row r="1170" spans="1:37">
      <c r="A1170" s="84">
        <v>3</v>
      </c>
      <c r="B1170" s="84">
        <v>0.59424920127795533</v>
      </c>
      <c r="C1170" s="84">
        <v>0.51711853805781405</v>
      </c>
      <c r="D1170" s="84">
        <v>0.54107994879553134</v>
      </c>
      <c r="E1170" s="84">
        <v>0.57034075766228809</v>
      </c>
      <c r="F1170" s="84">
        <v>0.48453670824607731</v>
      </c>
      <c r="G1170" s="84">
        <v>0.51099490480021459</v>
      </c>
      <c r="H1170" s="84">
        <v>0.52518639752682306</v>
      </c>
      <c r="I1170" s="84">
        <v>0.40854870775347901</v>
      </c>
      <c r="J1170" s="84">
        <v>0.46749077994809463</v>
      </c>
      <c r="K1170" s="84">
        <v>0.17415026833631489</v>
      </c>
      <c r="L1170" s="84">
        <v>0.39689113872270798</v>
      </c>
      <c r="M1170" s="84">
        <v>0.46749034749034751</v>
      </c>
      <c r="N1170" s="84">
        <v>8.7770519324112256E-2</v>
      </c>
      <c r="O1170" s="84">
        <v>0.1669436470765977</v>
      </c>
      <c r="P1170" s="84">
        <v>0.1705188732016199</v>
      </c>
      <c r="Q1170" s="84">
        <v>7.7799084256251719E-2</v>
      </c>
      <c r="R1170" s="84">
        <v>0.1176070063748479</v>
      </c>
      <c r="S1170" s="84">
        <v>0.135626102292769</v>
      </c>
      <c r="T1170" s="84">
        <v>0.15327645670720641</v>
      </c>
      <c r="U1170" s="84">
        <v>9.4542202734667971E-2</v>
      </c>
      <c r="V1170" s="84">
        <v>0.1216133964757055</v>
      </c>
      <c r="W1170" s="84">
        <v>0.1279529663281668</v>
      </c>
      <c r="X1170" s="84">
        <v>9.4367288219996653E-2</v>
      </c>
      <c r="Y1170" s="84">
        <v>0.1193973776158094</v>
      </c>
      <c r="Z1170" s="84">
        <v>8.8350785340314139E-2</v>
      </c>
      <c r="AA1170" s="84">
        <v>0.10012964344431489</v>
      </c>
      <c r="AB1170" s="84">
        <v>0.1170307666027673</v>
      </c>
      <c r="AC1170" s="84">
        <v>0.1341401550837017</v>
      </c>
      <c r="AD1170" s="84">
        <v>0.28695615119103418</v>
      </c>
      <c r="AE1170" s="84">
        <v>0.38674070562741247</v>
      </c>
      <c r="AF1170" s="84">
        <v>0.54575794835763225</v>
      </c>
      <c r="AG1170" s="84">
        <v>0.43476131485696168</v>
      </c>
      <c r="AH1170" s="84">
        <v>0.47143852316266122</v>
      </c>
      <c r="AI1170" s="84">
        <v>0.57145421903052074</v>
      </c>
      <c r="AJ1170" s="84">
        <v>0.50807789489803712</v>
      </c>
      <c r="AK1170" s="84">
        <v>0.54081699133494043</v>
      </c>
    </row>
    <row r="1171" spans="1:37">
      <c r="A1171" s="84">
        <v>4</v>
      </c>
      <c r="B1171" s="84">
        <v>0.57933972310969106</v>
      </c>
      <c r="C1171" s="84">
        <v>0.52195904603921339</v>
      </c>
      <c r="D1171" s="84">
        <v>0.52961713022227408</v>
      </c>
      <c r="E1171" s="84">
        <v>0.56158385684370837</v>
      </c>
      <c r="F1171" s="84">
        <v>0.4810464657500988</v>
      </c>
      <c r="G1171" s="84">
        <v>0.49818986323411107</v>
      </c>
      <c r="H1171" s="84">
        <v>0.50591016548463352</v>
      </c>
      <c r="I1171" s="84">
        <v>0.40446510128418678</v>
      </c>
      <c r="J1171" s="84">
        <v>0.45157765332604832</v>
      </c>
      <c r="K1171" s="84">
        <v>0.1652951699463327</v>
      </c>
      <c r="L1171" s="84">
        <v>0.39436007567622838</v>
      </c>
      <c r="M1171" s="84">
        <v>0.44393822393822402</v>
      </c>
      <c r="N1171" s="84">
        <v>6.7479289077040969E-2</v>
      </c>
      <c r="O1171" s="84">
        <v>0.1548068691141663</v>
      </c>
      <c r="P1171" s="84">
        <v>0.16027118340679741</v>
      </c>
      <c r="Q1171" s="84">
        <v>7.259421594333347E-2</v>
      </c>
      <c r="R1171" s="84">
        <v>0.1124662745865711</v>
      </c>
      <c r="S1171" s="84">
        <v>0.1248929201310154</v>
      </c>
      <c r="T1171" s="84">
        <v>9.878380831366855E-2</v>
      </c>
      <c r="U1171" s="84">
        <v>8.3528529394796033E-2</v>
      </c>
      <c r="V1171" s="84">
        <v>8.6474369442258878E-2</v>
      </c>
      <c r="W1171" s="84">
        <v>7.7177979690005352E-2</v>
      </c>
      <c r="X1171" s="84">
        <v>7.8288054003209193E-2</v>
      </c>
      <c r="Y1171" s="84">
        <v>9.4713904647405769E-2</v>
      </c>
      <c r="Z1171" s="84">
        <v>7.5877733292269781E-2</v>
      </c>
      <c r="AA1171" s="84">
        <v>9.358953002440773E-2</v>
      </c>
      <c r="AB1171" s="84">
        <v>0.1056807182037315</v>
      </c>
      <c r="AC1171" s="84">
        <v>0.13022682803101671</v>
      </c>
      <c r="AD1171" s="84">
        <v>0.27834831891592438</v>
      </c>
      <c r="AE1171" s="84">
        <v>0.36520620302024781</v>
      </c>
      <c r="AF1171" s="84">
        <v>0.54259617073599165</v>
      </c>
      <c r="AG1171" s="84">
        <v>0.44461409927688628</v>
      </c>
      <c r="AH1171" s="84">
        <v>0.45872518286311398</v>
      </c>
      <c r="AI1171" s="84">
        <v>0.56732495511669656</v>
      </c>
      <c r="AJ1171" s="84">
        <v>0.50715908220821304</v>
      </c>
      <c r="AK1171" s="84">
        <v>0.53110951853540955</v>
      </c>
    </row>
    <row r="1172" spans="1:37">
      <c r="A1172" s="84">
        <v>5</v>
      </c>
      <c r="B1172" s="84">
        <v>0.57774227902023423</v>
      </c>
      <c r="C1172" s="84">
        <v>0.5326734288744458</v>
      </c>
      <c r="D1172" s="84">
        <v>0.52630047713254979</v>
      </c>
      <c r="E1172" s="84">
        <v>0.5598705501618122</v>
      </c>
      <c r="F1172" s="84">
        <v>0.48729855230811281</v>
      </c>
      <c r="G1172" s="84">
        <v>0.48773129525341918</v>
      </c>
      <c r="H1172" s="84">
        <v>0.49281687579559907</v>
      </c>
      <c r="I1172" s="84">
        <v>0.43877276879264948</v>
      </c>
      <c r="J1172" s="84">
        <v>0.47985247916951229</v>
      </c>
      <c r="K1172" s="84">
        <v>0.17987477638640431</v>
      </c>
      <c r="L1172" s="84">
        <v>0.43951014981847941</v>
      </c>
      <c r="M1172" s="84">
        <v>0.4734362934362934</v>
      </c>
      <c r="N1172" s="84">
        <v>7.4449837597167973E-2</v>
      </c>
      <c r="O1172" s="84">
        <v>0.17131238354232761</v>
      </c>
      <c r="P1172" s="84">
        <v>0.17025037477904811</v>
      </c>
      <c r="Q1172" s="84">
        <v>7.8894846006339781E-2</v>
      </c>
      <c r="R1172" s="84">
        <v>0.12452656754019389</v>
      </c>
      <c r="S1172" s="84">
        <v>0.13151927437641731</v>
      </c>
      <c r="T1172" s="84">
        <v>8.121256126338719E-2</v>
      </c>
      <c r="U1172" s="84">
        <v>8.7434373737956511E-2</v>
      </c>
      <c r="V1172" s="84">
        <v>8.8849631092175002E-2</v>
      </c>
      <c r="W1172" s="84">
        <v>7.3151612328523088E-2</v>
      </c>
      <c r="X1172" s="84">
        <v>8.4263818956454378E-2</v>
      </c>
      <c r="Y1172" s="84">
        <v>8.6899350039448486E-2</v>
      </c>
      <c r="Z1172" s="84">
        <v>7.9149984601170315E-2</v>
      </c>
      <c r="AA1172" s="84">
        <v>0.1022879532993895</v>
      </c>
      <c r="AB1172" s="84">
        <v>0.11310190369540871</v>
      </c>
      <c r="AC1172" s="84">
        <v>0.14334372055946079</v>
      </c>
      <c r="AD1172" s="84">
        <v>0.30677121063621271</v>
      </c>
      <c r="AE1172" s="84">
        <v>0.40048757364393578</v>
      </c>
      <c r="AF1172" s="84">
        <v>0.53925873880203767</v>
      </c>
      <c r="AG1172" s="84">
        <v>0.46210135115669382</v>
      </c>
      <c r="AH1172" s="84">
        <v>0.45042377800998501</v>
      </c>
      <c r="AI1172" s="84">
        <v>0.56193895870736077</v>
      </c>
      <c r="AJ1172" s="84">
        <v>0.51422883540491549</v>
      </c>
      <c r="AK1172" s="84">
        <v>0.5269398657893023</v>
      </c>
    </row>
    <row r="1173" spans="1:37">
      <c r="A1173" s="84">
        <v>6</v>
      </c>
      <c r="B1173" s="84">
        <v>0.60986865459708905</v>
      </c>
      <c r="C1173" s="84">
        <v>0.57944687678459728</v>
      </c>
      <c r="D1173" s="84">
        <v>0.57034795763993973</v>
      </c>
      <c r="E1173" s="84">
        <v>0.6023224823910146</v>
      </c>
      <c r="F1173" s="84">
        <v>0.53858994203162469</v>
      </c>
      <c r="G1173" s="84">
        <v>0.53184499865915802</v>
      </c>
      <c r="H1173" s="84">
        <v>0.52209492635024546</v>
      </c>
      <c r="I1173" s="84">
        <v>0.50593734887969466</v>
      </c>
      <c r="J1173" s="84">
        <v>0.53510449392159531</v>
      </c>
      <c r="K1173" s="84">
        <v>0.20787119856887301</v>
      </c>
      <c r="L1173" s="84">
        <v>0.51017538477271551</v>
      </c>
      <c r="M1173" s="84">
        <v>0.53166023166023169</v>
      </c>
      <c r="N1173" s="84">
        <v>8.7442064158242377E-2</v>
      </c>
      <c r="O1173" s="84">
        <v>0.20073525708818049</v>
      </c>
      <c r="P1173" s="84">
        <v>0.19220012082429011</v>
      </c>
      <c r="Q1173" s="84">
        <v>9.2043987007396424E-2</v>
      </c>
      <c r="R1173" s="84">
        <v>0.14712365843071509</v>
      </c>
      <c r="S1173" s="84">
        <v>0.15018896447467869</v>
      </c>
      <c r="T1173" s="84">
        <v>9.4499909239426388E-2</v>
      </c>
      <c r="U1173" s="84">
        <v>0.1034500663474297</v>
      </c>
      <c r="V1173" s="84">
        <v>0.10129006398361071</v>
      </c>
      <c r="W1173" s="84">
        <v>8.462497773026903E-2</v>
      </c>
      <c r="X1173" s="84">
        <v>9.8511591877386145E-2</v>
      </c>
      <c r="Y1173" s="84">
        <v>9.6504740078396031E-2</v>
      </c>
      <c r="Z1173" s="84">
        <v>9.200800739143826E-2</v>
      </c>
      <c r="AA1173" s="84">
        <v>0.1191343584098037</v>
      </c>
      <c r="AB1173" s="84">
        <v>0.12786835462258239</v>
      </c>
      <c r="AC1173" s="84">
        <v>0.16696862091455911</v>
      </c>
      <c r="AD1173" s="84">
        <v>0.3567989091064046</v>
      </c>
      <c r="AE1173" s="84">
        <v>0.45445926728516278</v>
      </c>
      <c r="AF1173" s="84">
        <v>0.57070086070613035</v>
      </c>
      <c r="AG1173" s="84">
        <v>0.5140733485062372</v>
      </c>
      <c r="AH1173" s="84">
        <v>0.50104493207941481</v>
      </c>
      <c r="AI1173" s="84">
        <v>0.60394973070017954</v>
      </c>
      <c r="AJ1173" s="84">
        <v>0.5591996120568643</v>
      </c>
      <c r="AK1173" s="84">
        <v>0.57326210176558723</v>
      </c>
    </row>
    <row r="1174" spans="1:37">
      <c r="A1174" s="84">
        <v>7</v>
      </c>
      <c r="B1174" s="84">
        <v>0.66151934682286118</v>
      </c>
      <c r="C1174" s="84">
        <v>0.64017077747260209</v>
      </c>
      <c r="D1174" s="84">
        <v>0.62620737809845228</v>
      </c>
      <c r="E1174" s="84">
        <v>0.66285931848467528</v>
      </c>
      <c r="F1174" s="84">
        <v>0.60335670278308884</v>
      </c>
      <c r="G1174" s="84">
        <v>0.59426119603110761</v>
      </c>
      <c r="H1174" s="84">
        <v>0.5730132751409347</v>
      </c>
      <c r="I1174" s="84">
        <v>0.6101230455107195</v>
      </c>
      <c r="J1174" s="84">
        <v>0.59233711241633658</v>
      </c>
      <c r="K1174" s="84">
        <v>0.24588550983899821</v>
      </c>
      <c r="L1174" s="84">
        <v>0.59883929027969529</v>
      </c>
      <c r="M1174" s="84">
        <v>0.57544401544401536</v>
      </c>
      <c r="N1174" s="84">
        <v>0.10839020473705339</v>
      </c>
      <c r="O1174" s="84">
        <v>0.24156468751573751</v>
      </c>
      <c r="P1174" s="84">
        <v>0.2113753831696239</v>
      </c>
      <c r="Q1174" s="84">
        <v>0.1082456071694126</v>
      </c>
      <c r="R1174" s="84">
        <v>0.17704033431778921</v>
      </c>
      <c r="S1174" s="84">
        <v>0.16830435878054931</v>
      </c>
      <c r="T1174" s="84">
        <v>0.17756398620439279</v>
      </c>
      <c r="U1174" s="84">
        <v>0.13630069809034789</v>
      </c>
      <c r="V1174" s="84">
        <v>0.12787814907735931</v>
      </c>
      <c r="W1174" s="84">
        <v>9.9732763228220209E-2</v>
      </c>
      <c r="X1174" s="84">
        <v>0.1210424389973994</v>
      </c>
      <c r="Y1174" s="84">
        <v>0.1195601808368086</v>
      </c>
      <c r="Z1174" s="84">
        <v>0.1122574684323991</v>
      </c>
      <c r="AA1174" s="84">
        <v>0.14568591521753299</v>
      </c>
      <c r="AB1174" s="84">
        <v>0.1425778655076205</v>
      </c>
      <c r="AC1174" s="84">
        <v>0.2071889267338213</v>
      </c>
      <c r="AD1174" s="84">
        <v>0.44136446925469819</v>
      </c>
      <c r="AE1174" s="84">
        <v>0.50606081126836855</v>
      </c>
      <c r="AF1174" s="84">
        <v>0.6177762164061128</v>
      </c>
      <c r="AG1174" s="84">
        <v>0.5742271902278816</v>
      </c>
      <c r="AH1174" s="84">
        <v>0.55880645535817952</v>
      </c>
      <c r="AI1174" s="84">
        <v>0.65278276481149011</v>
      </c>
      <c r="AJ1174" s="84">
        <v>0.61813123707919648</v>
      </c>
      <c r="AK1174" s="84">
        <v>0.62577366603687545</v>
      </c>
    </row>
    <row r="1175" spans="1:37">
      <c r="A1175" s="84">
        <v>8</v>
      </c>
      <c r="B1175" s="84">
        <v>0.7003904863329784</v>
      </c>
      <c r="C1175" s="84">
        <v>0.71427405977211522</v>
      </c>
      <c r="D1175" s="84">
        <v>0.64052135459094628</v>
      </c>
      <c r="E1175" s="84">
        <v>0.71083190557776499</v>
      </c>
      <c r="F1175" s="84">
        <v>0.68684937327384754</v>
      </c>
      <c r="G1175" s="84">
        <v>0.6100160901045858</v>
      </c>
      <c r="H1175" s="84">
        <v>0.63266048372431338</v>
      </c>
      <c r="I1175" s="84">
        <v>0.61434098114018576</v>
      </c>
      <c r="J1175" s="84">
        <v>0.58038519327960669</v>
      </c>
      <c r="K1175" s="84">
        <v>0.24669051878354201</v>
      </c>
      <c r="L1175" s="84">
        <v>0.5642992278979394</v>
      </c>
      <c r="M1175" s="84">
        <v>0.55837837837837834</v>
      </c>
      <c r="N1175" s="84">
        <v>0.16838801503594761</v>
      </c>
      <c r="O1175" s="84">
        <v>0.25886337311779217</v>
      </c>
      <c r="P1175" s="84">
        <v>0.20971964289709791</v>
      </c>
      <c r="Q1175" s="84">
        <v>0.14765389582436511</v>
      </c>
      <c r="R1175" s="84">
        <v>0.17516788234192679</v>
      </c>
      <c r="S1175" s="84">
        <v>0.1959435626102293</v>
      </c>
      <c r="T1175" s="84">
        <v>0.29243056816119078</v>
      </c>
      <c r="U1175" s="84">
        <v>0.17035135291063291</v>
      </c>
      <c r="V1175" s="84">
        <v>0.1784860676058847</v>
      </c>
      <c r="W1175" s="84">
        <v>0.23641546410119371</v>
      </c>
      <c r="X1175" s="84">
        <v>0.16595473911359479</v>
      </c>
      <c r="Y1175" s="84">
        <v>0.17730523099272391</v>
      </c>
      <c r="Z1175" s="84">
        <v>0.1442870341854019</v>
      </c>
      <c r="AA1175" s="84">
        <v>0.15420327222950511</v>
      </c>
      <c r="AB1175" s="84">
        <v>0.151194791884146</v>
      </c>
      <c r="AC1175" s="84">
        <v>0.2087107761431988</v>
      </c>
      <c r="AD1175" s="84">
        <v>0.44383602505646219</v>
      </c>
      <c r="AE1175" s="84">
        <v>0.50599309270671089</v>
      </c>
      <c r="AF1175" s="84">
        <v>0.64851572106095212</v>
      </c>
      <c r="AG1175" s="84">
        <v>0.6310679611650486</v>
      </c>
      <c r="AH1175" s="84">
        <v>0.56896551724137934</v>
      </c>
      <c r="AI1175" s="84">
        <v>0.6904847396768401</v>
      </c>
      <c r="AJ1175" s="84">
        <v>0.6910747556213469</v>
      </c>
      <c r="AK1175" s="84">
        <v>0.64349469020783101</v>
      </c>
    </row>
    <row r="1176" spans="1:37">
      <c r="A1176" s="84">
        <v>9</v>
      </c>
      <c r="B1176" s="84">
        <v>0.63968761093361726</v>
      </c>
      <c r="C1176" s="84">
        <v>0.64468495907323298</v>
      </c>
      <c r="D1176" s="84">
        <v>0.58303270103572702</v>
      </c>
      <c r="E1176" s="84">
        <v>0.64896249762040725</v>
      </c>
      <c r="F1176" s="84">
        <v>0.63977662448025741</v>
      </c>
      <c r="G1176" s="84">
        <v>0.54753285063019574</v>
      </c>
      <c r="H1176" s="84">
        <v>0.58919803600654663</v>
      </c>
      <c r="I1176" s="84">
        <v>0.54432862285744987</v>
      </c>
      <c r="J1176" s="84">
        <v>0.54289031553066525</v>
      </c>
      <c r="K1176" s="84">
        <v>0.23237924865831841</v>
      </c>
      <c r="L1176" s="84">
        <v>0.49992330111980349</v>
      </c>
      <c r="M1176" s="84">
        <v>0.53436293436293436</v>
      </c>
      <c r="N1176" s="84">
        <v>0.22940768585088131</v>
      </c>
      <c r="O1176" s="84">
        <v>0.26187238757113362</v>
      </c>
      <c r="P1176" s="84">
        <v>0.20884702302373981</v>
      </c>
      <c r="Q1176" s="84">
        <v>0.21523891519586741</v>
      </c>
      <c r="R1176" s="84">
        <v>0.16451192837020079</v>
      </c>
      <c r="S1176" s="84">
        <v>0.22957923910304859</v>
      </c>
      <c r="T1176" s="84">
        <v>0.39876565619894722</v>
      </c>
      <c r="U1176" s="84">
        <v>0.2160330006346276</v>
      </c>
      <c r="V1176" s="84">
        <v>0.25686970205311682</v>
      </c>
      <c r="W1176" s="84">
        <v>0.39597363263851793</v>
      </c>
      <c r="X1176" s="84">
        <v>0.2411608476733248</v>
      </c>
      <c r="Y1176" s="84">
        <v>0.25632740980075391</v>
      </c>
      <c r="Z1176" s="84">
        <v>0.26459039113027411</v>
      </c>
      <c r="AA1176" s="84">
        <v>0.18513663260206711</v>
      </c>
      <c r="AB1176" s="84">
        <v>0.17953195285364509</v>
      </c>
      <c r="AC1176" s="84">
        <v>0.19139068048409311</v>
      </c>
      <c r="AD1176" s="84">
        <v>0.40712489879405123</v>
      </c>
      <c r="AE1176" s="84">
        <v>0.51059795489943782</v>
      </c>
      <c r="AF1176" s="84">
        <v>0.5933602669945548</v>
      </c>
      <c r="AG1176" s="84">
        <v>0.58059404799631242</v>
      </c>
      <c r="AH1176" s="84">
        <v>0.53866248693834917</v>
      </c>
      <c r="AI1176" s="84">
        <v>0.6258527827648116</v>
      </c>
      <c r="AJ1176" s="84">
        <v>0.62762563487404599</v>
      </c>
      <c r="AK1176" s="84">
        <v>0.58974526027754248</v>
      </c>
    </row>
    <row r="1177" spans="1:37">
      <c r="A1177" s="84">
        <v>10</v>
      </c>
      <c r="B1177" s="84">
        <v>0.53851615193468216</v>
      </c>
      <c r="C1177" s="84">
        <v>0.52976368531259332</v>
      </c>
      <c r="D1177" s="84">
        <v>0.53409752123821719</v>
      </c>
      <c r="E1177" s="84">
        <v>0.55872834570721475</v>
      </c>
      <c r="F1177" s="84">
        <v>0.54730037330419734</v>
      </c>
      <c r="G1177" s="84">
        <v>0.51743094663448641</v>
      </c>
      <c r="H1177" s="84">
        <v>0.53155119112565918</v>
      </c>
      <c r="I1177" s="84">
        <v>0.51195529525549399</v>
      </c>
      <c r="J1177" s="84">
        <v>0.53489960387925151</v>
      </c>
      <c r="K1177" s="84">
        <v>0.23166368515205721</v>
      </c>
      <c r="L1177" s="84">
        <v>0.48092754512450792</v>
      </c>
      <c r="M1177" s="84">
        <v>0.53799227799227789</v>
      </c>
      <c r="N1177" s="84">
        <v>0.35093609722272912</v>
      </c>
      <c r="O1177" s="84">
        <v>0.30145540615400113</v>
      </c>
      <c r="P1177" s="84">
        <v>0.25321638735372431</v>
      </c>
      <c r="Q1177" s="84">
        <v>0.34567369780456308</v>
      </c>
      <c r="R1177" s="84">
        <v>0.17911705378192749</v>
      </c>
      <c r="S1177" s="84">
        <v>0.28611740992693369</v>
      </c>
      <c r="T1177" s="84">
        <v>0.5407878017789074</v>
      </c>
      <c r="U1177" s="84">
        <v>0.30016154156810709</v>
      </c>
      <c r="V1177" s="84">
        <v>0.36978370273600453</v>
      </c>
      <c r="W1177" s="84">
        <v>0.57911990023160531</v>
      </c>
      <c r="X1177" s="84">
        <v>0.37245061694240023</v>
      </c>
      <c r="Y1177" s="84">
        <v>0.37112872725451163</v>
      </c>
      <c r="Z1177" s="84">
        <v>0.46269633507853403</v>
      </c>
      <c r="AA1177" s="84">
        <v>0.27005670995357473</v>
      </c>
      <c r="AB1177" s="84">
        <v>0.25216846660466519</v>
      </c>
      <c r="AC1177" s="84">
        <v>0.18747735343140809</v>
      </c>
      <c r="AD1177" s="84">
        <v>0.39804832317722771</v>
      </c>
      <c r="AE1177" s="84">
        <v>0.51608315839371577</v>
      </c>
      <c r="AF1177" s="84">
        <v>0.53117864043562268</v>
      </c>
      <c r="AG1177" s="84">
        <v>0.50822505833885523</v>
      </c>
      <c r="AH1177" s="84">
        <v>0.52513642168814578</v>
      </c>
      <c r="AI1177" s="84">
        <v>0.54919210053859968</v>
      </c>
      <c r="AJ1177" s="84">
        <v>0.53257956662668138</v>
      </c>
      <c r="AK1177" s="84">
        <v>0.55143657567268223</v>
      </c>
    </row>
    <row r="1178" spans="1:37">
      <c r="A1178" s="84">
        <v>11</v>
      </c>
      <c r="B1178" s="84">
        <v>0.48278310259140927</v>
      </c>
      <c r="C1178" s="84">
        <v>0.49789247545753662</v>
      </c>
      <c r="D1178" s="84">
        <v>0.50570231583847325</v>
      </c>
      <c r="E1178" s="84">
        <v>0.52370074243289544</v>
      </c>
      <c r="F1178" s="84">
        <v>0.51430999423351242</v>
      </c>
      <c r="G1178" s="84">
        <v>0.51253687315634222</v>
      </c>
      <c r="H1178" s="84">
        <v>0.52373158756137483</v>
      </c>
      <c r="I1178" s="84">
        <v>0.50612540970393849</v>
      </c>
      <c r="J1178" s="84">
        <v>0.53571916404862729</v>
      </c>
      <c r="K1178" s="84">
        <v>0.23130590339892659</v>
      </c>
      <c r="L1178" s="84">
        <v>0.469371580508258</v>
      </c>
      <c r="M1178" s="84">
        <v>0.53451737451737447</v>
      </c>
      <c r="N1178" s="84">
        <v>0.51217108864639971</v>
      </c>
      <c r="O1178" s="84">
        <v>0.37289117187893428</v>
      </c>
      <c r="P1178" s="84">
        <v>0.38838296825006141</v>
      </c>
      <c r="Q1178" s="84">
        <v>0.4500058701522327</v>
      </c>
      <c r="R1178" s="84">
        <v>0.20411428765969039</v>
      </c>
      <c r="S1178" s="84">
        <v>0.35885613504661118</v>
      </c>
      <c r="T1178" s="84">
        <v>0.68106734434561633</v>
      </c>
      <c r="U1178" s="84">
        <v>0.43212369468643619</v>
      </c>
      <c r="V1178" s="84">
        <v>0.5059307314321343</v>
      </c>
      <c r="W1178" s="84">
        <v>0.74078033137359711</v>
      </c>
      <c r="X1178" s="84">
        <v>0.51312455043434957</v>
      </c>
      <c r="Y1178" s="84">
        <v>0.48327509987351452</v>
      </c>
      <c r="Z1178" s="84">
        <v>0.66188019710501989</v>
      </c>
      <c r="AA1178" s="84">
        <v>0.3827595947012768</v>
      </c>
      <c r="AB1178" s="84">
        <v>0.38070112171883003</v>
      </c>
      <c r="AC1178" s="84">
        <v>0.2239292702369737</v>
      </c>
      <c r="AD1178" s="84">
        <v>0.41149273447820339</v>
      </c>
      <c r="AE1178" s="84">
        <v>0.52190695469628223</v>
      </c>
      <c r="AF1178" s="84">
        <v>0.49235903741436848</v>
      </c>
      <c r="AG1178" s="84">
        <v>0.49151565786062068</v>
      </c>
      <c r="AH1178" s="84">
        <v>0.51706722396377569</v>
      </c>
      <c r="AI1178" s="84">
        <v>0.50718132854578102</v>
      </c>
      <c r="AJ1178" s="84">
        <v>0.49105433756157307</v>
      </c>
      <c r="AK1178" s="84">
        <v>0.5281125806241449</v>
      </c>
    </row>
    <row r="1179" spans="1:37">
      <c r="A1179" s="84">
        <v>12</v>
      </c>
      <c r="B1179" s="84">
        <v>0.47373091941782042</v>
      </c>
      <c r="C1179" s="84">
        <v>0.50126451472547773</v>
      </c>
      <c r="D1179" s="84">
        <v>0.50587687652740621</v>
      </c>
      <c r="E1179" s="84">
        <v>0.51646678088711206</v>
      </c>
      <c r="F1179" s="84">
        <v>0.50866490637045125</v>
      </c>
      <c r="G1179" s="84">
        <v>0.51729686242960582</v>
      </c>
      <c r="H1179" s="84">
        <v>0.51973086015639192</v>
      </c>
      <c r="I1179" s="84">
        <v>0.49511041856966292</v>
      </c>
      <c r="J1179" s="84">
        <v>0.52205982789236449</v>
      </c>
      <c r="K1179" s="84">
        <v>0.26896243291592131</v>
      </c>
      <c r="L1179" s="84">
        <v>0.46505087692386349</v>
      </c>
      <c r="M1179" s="84">
        <v>0.52386100386100387</v>
      </c>
      <c r="N1179" s="84">
        <v>0.64691069668990187</v>
      </c>
      <c r="O1179" s="84">
        <v>0.45008057611925267</v>
      </c>
      <c r="P1179" s="84">
        <v>0.49989931309153562</v>
      </c>
      <c r="Q1179" s="84">
        <v>0.5728877235549642</v>
      </c>
      <c r="R1179" s="84">
        <v>0.27571004230039248</v>
      </c>
      <c r="S1179" s="84">
        <v>0.44333585285966243</v>
      </c>
      <c r="T1179" s="84">
        <v>0.79270284988201123</v>
      </c>
      <c r="U1179" s="84">
        <v>0.58665551260601168</v>
      </c>
      <c r="V1179" s="84">
        <v>0.61284719644898389</v>
      </c>
      <c r="W1179" s="84">
        <v>0.85954035275253915</v>
      </c>
      <c r="X1179" s="84">
        <v>0.6555192829082056</v>
      </c>
      <c r="Y1179" s="84">
        <v>0.58755682458579095</v>
      </c>
      <c r="Z1179" s="84">
        <v>0.83092085001539884</v>
      </c>
      <c r="AA1179" s="84">
        <v>0.51551013608940333</v>
      </c>
      <c r="AB1179" s="84">
        <v>0.51982462467022228</v>
      </c>
      <c r="AC1179" s="84">
        <v>0.2666859917385318</v>
      </c>
      <c r="AD1179" s="84">
        <v>0.41509353560318751</v>
      </c>
      <c r="AE1179" s="84">
        <v>0.51682806257195102</v>
      </c>
      <c r="AF1179" s="84">
        <v>0.48234674161250662</v>
      </c>
      <c r="AG1179" s="84">
        <v>0.49765204113969652</v>
      </c>
      <c r="AH1179" s="84">
        <v>0.51741553465691403</v>
      </c>
      <c r="AI1179" s="84">
        <v>0.49982046678635539</v>
      </c>
      <c r="AJ1179" s="84">
        <v>0.49324927898726417</v>
      </c>
      <c r="AK1179" s="84">
        <v>0.52452928529545906</v>
      </c>
    </row>
    <row r="1180" spans="1:37">
      <c r="A1180" s="84">
        <v>13</v>
      </c>
      <c r="B1180" s="84">
        <v>0.46059637912673063</v>
      </c>
      <c r="C1180" s="84">
        <v>0.48459467544122048</v>
      </c>
      <c r="D1180" s="84">
        <v>0.49807983242173859</v>
      </c>
      <c r="E1180" s="84">
        <v>0.50371216447744138</v>
      </c>
      <c r="F1180" s="84">
        <v>0.49072809493459613</v>
      </c>
      <c r="G1180" s="84">
        <v>0.51280504156610351</v>
      </c>
      <c r="H1180" s="84">
        <v>0.50791052918712487</v>
      </c>
      <c r="I1180" s="84">
        <v>0.49513728440169769</v>
      </c>
      <c r="J1180" s="84">
        <v>0.53114328643627917</v>
      </c>
      <c r="K1180" s="84">
        <v>0.34642218246869411</v>
      </c>
      <c r="L1180" s="84">
        <v>0.48844403538375009</v>
      </c>
      <c r="M1180" s="84">
        <v>0.53559845559845554</v>
      </c>
      <c r="N1180" s="84">
        <v>0.7520893398051165</v>
      </c>
      <c r="O1180" s="84">
        <v>0.55116583572543687</v>
      </c>
      <c r="P1180" s="84">
        <v>0.57798760432282459</v>
      </c>
      <c r="Q1180" s="84">
        <v>0.73001213164794765</v>
      </c>
      <c r="R1180" s="84">
        <v>0.41370975292145068</v>
      </c>
      <c r="S1180" s="84">
        <v>0.56686822877299081</v>
      </c>
      <c r="T1180" s="84">
        <v>0.87090216010165189</v>
      </c>
      <c r="U1180" s="84">
        <v>0.71033289101713493</v>
      </c>
      <c r="V1180" s="84">
        <v>0.72114428229984717</v>
      </c>
      <c r="W1180" s="84">
        <v>0.93237128095492616</v>
      </c>
      <c r="X1180" s="84">
        <v>0.77766834504509463</v>
      </c>
      <c r="Y1180" s="84">
        <v>0.71400483400333115</v>
      </c>
      <c r="Z1180" s="84">
        <v>0.95518940560517385</v>
      </c>
      <c r="AA1180" s="84">
        <v>0.6479854567577551</v>
      </c>
      <c r="AB1180" s="84">
        <v>0.66099796913849729</v>
      </c>
      <c r="AC1180" s="84">
        <v>0.40459453583593008</v>
      </c>
      <c r="AD1180" s="84">
        <v>0.45877189244470978</v>
      </c>
      <c r="AE1180" s="84">
        <v>0.53192930182162934</v>
      </c>
      <c r="AF1180" s="84">
        <v>0.47163182856139119</v>
      </c>
      <c r="AG1180" s="84">
        <v>0.48486070698049599</v>
      </c>
      <c r="AH1180" s="84">
        <v>0.50464414257517709</v>
      </c>
      <c r="AI1180" s="84">
        <v>0.4843806104129264</v>
      </c>
      <c r="AJ1180" s="84">
        <v>0.47441361884586908</v>
      </c>
      <c r="AK1180" s="84">
        <v>0.51703694051729754</v>
      </c>
    </row>
    <row r="1181" spans="1:37">
      <c r="A1181" s="84">
        <v>14</v>
      </c>
      <c r="B1181" s="84">
        <v>0.47248846290379842</v>
      </c>
      <c r="C1181" s="84">
        <v>0.48677018464634381</v>
      </c>
      <c r="D1181" s="84">
        <v>0.51146281857325748</v>
      </c>
      <c r="E1181" s="84">
        <v>0.50828098229583096</v>
      </c>
      <c r="F1181" s="84">
        <v>0.48996934656590491</v>
      </c>
      <c r="G1181" s="84">
        <v>0.528425851434701</v>
      </c>
      <c r="H1181" s="84">
        <v>0.5173667939625386</v>
      </c>
      <c r="I1181" s="84">
        <v>0.49833431841384113</v>
      </c>
      <c r="J1181" s="84">
        <v>0.53162136320174846</v>
      </c>
      <c r="K1181" s="84">
        <v>0.44901610017889082</v>
      </c>
      <c r="L1181" s="84">
        <v>0.52134785498798386</v>
      </c>
      <c r="M1181" s="84">
        <v>0.53868725868725853</v>
      </c>
      <c r="N1181" s="84">
        <v>0.86434801649574811</v>
      </c>
      <c r="O1181" s="84">
        <v>0.67722969229994456</v>
      </c>
      <c r="P1181" s="84">
        <v>0.68037500279685847</v>
      </c>
      <c r="Q1181" s="84">
        <v>0.875513638320354</v>
      </c>
      <c r="R1181" s="84">
        <v>0.56878282110423617</v>
      </c>
      <c r="S1181" s="84">
        <v>0.71987906273620572</v>
      </c>
      <c r="T1181" s="84">
        <v>0.94089671446723533</v>
      </c>
      <c r="U1181" s="84">
        <v>0.82385622800438463</v>
      </c>
      <c r="V1181" s="84">
        <v>0.82991642048069358</v>
      </c>
      <c r="W1181" s="84">
        <v>0.9755923748441121</v>
      </c>
      <c r="X1181" s="84">
        <v>0.88540917390582619</v>
      </c>
      <c r="Y1181" s="84">
        <v>0.81966412443175407</v>
      </c>
      <c r="Z1181" s="84">
        <v>0.97024176162611631</v>
      </c>
      <c r="AA1181" s="84">
        <v>0.7762238268716819</v>
      </c>
      <c r="AB1181" s="84">
        <v>0.78749976274982436</v>
      </c>
      <c r="AC1181" s="84">
        <v>0.57881005869990576</v>
      </c>
      <c r="AD1181" s="84">
        <v>0.52215877615374773</v>
      </c>
      <c r="AE1181" s="84">
        <v>0.5292205593553192</v>
      </c>
      <c r="AF1181" s="84">
        <v>0.47918496399086591</v>
      </c>
      <c r="AG1181" s="84">
        <v>0.48872115467719168</v>
      </c>
      <c r="AH1181" s="84">
        <v>0.51927319168698483</v>
      </c>
      <c r="AI1181" s="84">
        <v>0.48653500897666069</v>
      </c>
      <c r="AJ1181" s="84">
        <v>0.47645542482325609</v>
      </c>
      <c r="AK1181" s="84">
        <v>0.53091406606293567</v>
      </c>
    </row>
    <row r="1182" spans="1:37">
      <c r="A1182" s="84">
        <v>15</v>
      </c>
      <c r="B1182" s="84">
        <v>0.47106851260205901</v>
      </c>
      <c r="C1182" s="84">
        <v>0.48459467544122042</v>
      </c>
      <c r="D1182" s="84">
        <v>0.50087280344466434</v>
      </c>
      <c r="E1182" s="84">
        <v>0.50466400152293922</v>
      </c>
      <c r="F1182" s="84">
        <v>0.48781450119882241</v>
      </c>
      <c r="G1182" s="84">
        <v>0.52433628318584069</v>
      </c>
      <c r="H1182" s="84">
        <v>0.51336606655755601</v>
      </c>
      <c r="I1182" s="84">
        <v>0.51192842942345906</v>
      </c>
      <c r="J1182" s="84">
        <v>0.535241087283158</v>
      </c>
      <c r="K1182" s="84">
        <v>0.68327370304114488</v>
      </c>
      <c r="L1182" s="84">
        <v>0.60198394436774572</v>
      </c>
      <c r="M1182" s="84">
        <v>0.54440154440154431</v>
      </c>
      <c r="N1182" s="84">
        <v>0.93642567789496711</v>
      </c>
      <c r="O1182" s="84">
        <v>0.79668378909200777</v>
      </c>
      <c r="P1182" s="84">
        <v>0.79636632134786201</v>
      </c>
      <c r="Q1182" s="84">
        <v>0.94908621296912332</v>
      </c>
      <c r="R1182" s="84">
        <v>0.7316946541496091</v>
      </c>
      <c r="S1182" s="84">
        <v>0.85953640715545465</v>
      </c>
      <c r="T1182" s="84">
        <v>0.97418769286621887</v>
      </c>
      <c r="U1182" s="84">
        <v>0.91943691224831237</v>
      </c>
      <c r="V1182" s="84">
        <v>0.91627202684045683</v>
      </c>
      <c r="W1182" s="84">
        <v>1</v>
      </c>
      <c r="X1182" s="84">
        <v>0.94958778288054002</v>
      </c>
      <c r="Y1182" s="84">
        <v>0.91356401297416434</v>
      </c>
      <c r="Z1182" s="84">
        <v>1</v>
      </c>
      <c r="AA1182" s="84">
        <v>0.88669597525910593</v>
      </c>
      <c r="AB1182" s="84">
        <v>0.88522785506861279</v>
      </c>
      <c r="AC1182" s="84">
        <v>0.79397057757808542</v>
      </c>
      <c r="AD1182" s="84">
        <v>0.70377551455235032</v>
      </c>
      <c r="AE1182" s="84">
        <v>0.53382542154804624</v>
      </c>
      <c r="AF1182" s="84">
        <v>0.46671350781661691</v>
      </c>
      <c r="AG1182" s="84">
        <v>0.48730949842989257</v>
      </c>
      <c r="AH1182" s="84">
        <v>0.50812724950655985</v>
      </c>
      <c r="AI1182" s="84">
        <v>0.48061041292639128</v>
      </c>
      <c r="AJ1182" s="84">
        <v>0.47438809627115192</v>
      </c>
      <c r="AK1182" s="84">
        <v>0.51983842595608831</v>
      </c>
    </row>
    <row r="1183" spans="1:37">
      <c r="A1183" s="84">
        <v>16</v>
      </c>
      <c r="B1183" s="84">
        <v>0.48438054668086622</v>
      </c>
      <c r="C1183" s="84">
        <v>0.50297772822451237</v>
      </c>
      <c r="D1183" s="84">
        <v>0.50308390550448068</v>
      </c>
      <c r="E1183" s="84">
        <v>0.51437273938701689</v>
      </c>
      <c r="F1183" s="84">
        <v>0.49831557862150588</v>
      </c>
      <c r="G1183" s="84">
        <v>0.52775543041029771</v>
      </c>
      <c r="H1183" s="84">
        <v>0.47790507364975437</v>
      </c>
      <c r="I1183" s="84">
        <v>0.55588093063242161</v>
      </c>
      <c r="J1183" s="84">
        <v>0.58414151072257903</v>
      </c>
      <c r="K1183" s="84">
        <v>0.86681574239713766</v>
      </c>
      <c r="L1183" s="84">
        <v>0.70276627294574845</v>
      </c>
      <c r="M1183" s="84">
        <v>0.60386100386100383</v>
      </c>
      <c r="N1183" s="84">
        <v>0.98080362030582813</v>
      </c>
      <c r="O1183" s="84">
        <v>0.8921035403132398</v>
      </c>
      <c r="P1183" s="84">
        <v>0.89982771351218283</v>
      </c>
      <c r="Q1183" s="84">
        <v>0.97507142018549697</v>
      </c>
      <c r="R1183" s="84">
        <v>0.85039959827393985</v>
      </c>
      <c r="S1183" s="84">
        <v>0.94008566389518766</v>
      </c>
      <c r="T1183" s="84">
        <v>0.99332002178253764</v>
      </c>
      <c r="U1183" s="84">
        <v>0.96942248889401716</v>
      </c>
      <c r="V1183" s="84">
        <v>0.95801725033773277</v>
      </c>
      <c r="W1183" s="84">
        <v>0.99023694993764499</v>
      </c>
      <c r="X1183" s="84">
        <v>0.98166878769435084</v>
      </c>
      <c r="Y1183" s="84">
        <v>0.95407696835355837</v>
      </c>
      <c r="Z1183" s="84">
        <v>0.99257006467508468</v>
      </c>
      <c r="AA1183" s="84">
        <v>0.95633406001260213</v>
      </c>
      <c r="AB1183" s="84">
        <v>0.94573613984474347</v>
      </c>
      <c r="AC1183" s="84">
        <v>1</v>
      </c>
      <c r="AD1183" s="84">
        <v>0.96360847147057571</v>
      </c>
      <c r="AE1183" s="84">
        <v>0.6860567481546691</v>
      </c>
      <c r="AF1183" s="84">
        <v>0.4805901984893729</v>
      </c>
      <c r="AG1183" s="84">
        <v>0.50514246204373248</v>
      </c>
      <c r="AH1183" s="84">
        <v>0.51381632416115186</v>
      </c>
      <c r="AI1183" s="84">
        <v>0.48850987432675053</v>
      </c>
      <c r="AJ1183" s="84">
        <v>0.49164135678007198</v>
      </c>
      <c r="AK1183" s="84">
        <v>0.52133689491172064</v>
      </c>
    </row>
    <row r="1184" spans="1:37">
      <c r="A1184" s="84">
        <v>17</v>
      </c>
      <c r="B1184" s="84">
        <v>0.54011359602413911</v>
      </c>
      <c r="C1184" s="84">
        <v>0.56345688412694095</v>
      </c>
      <c r="D1184" s="84">
        <v>0.56010706388921216</v>
      </c>
      <c r="E1184" s="84">
        <v>0.5705311250713877</v>
      </c>
      <c r="F1184" s="84">
        <v>0.55789250053112382</v>
      </c>
      <c r="G1184" s="84">
        <v>0.58822740681147767</v>
      </c>
      <c r="H1184" s="84">
        <v>0.52791416621203846</v>
      </c>
      <c r="I1184" s="84">
        <v>0.63712320670571143</v>
      </c>
      <c r="J1184" s="84">
        <v>0.66466329736374818</v>
      </c>
      <c r="K1184" s="84">
        <v>1</v>
      </c>
      <c r="L1184" s="84">
        <v>0.84488929794958334</v>
      </c>
      <c r="M1184" s="84">
        <v>0.67567567567567566</v>
      </c>
      <c r="N1184" s="84">
        <v>1</v>
      </c>
      <c r="O1184" s="84">
        <v>0.999508989273304</v>
      </c>
      <c r="P1184" s="84">
        <v>1</v>
      </c>
      <c r="Q1184" s="84">
        <v>1</v>
      </c>
      <c r="R1184" s="84">
        <v>0.97541130109878915</v>
      </c>
      <c r="S1184" s="84">
        <v>1</v>
      </c>
      <c r="T1184" s="84">
        <v>1</v>
      </c>
      <c r="U1184" s="84">
        <v>1</v>
      </c>
      <c r="V1184" s="84">
        <v>1</v>
      </c>
      <c r="W1184" s="84">
        <v>0.99383573846427942</v>
      </c>
      <c r="X1184" s="84">
        <v>1</v>
      </c>
      <c r="Y1184" s="84">
        <v>1</v>
      </c>
      <c r="Z1184" s="84">
        <v>0.98606405913150597</v>
      </c>
      <c r="AA1184" s="84">
        <v>1</v>
      </c>
      <c r="AB1184" s="84">
        <v>1</v>
      </c>
      <c r="AC1184" s="84">
        <v>0.97586781650844245</v>
      </c>
      <c r="AD1184" s="84">
        <v>1</v>
      </c>
      <c r="AE1184" s="84">
        <v>0.76088575878648335</v>
      </c>
      <c r="AF1184" s="84">
        <v>0.53890743017741083</v>
      </c>
      <c r="AG1184" s="84">
        <v>0.56463368960848148</v>
      </c>
      <c r="AH1184" s="84">
        <v>0.57360965981655643</v>
      </c>
      <c r="AI1184" s="84">
        <v>0.54524236983842012</v>
      </c>
      <c r="AJ1184" s="84">
        <v>0.55230851688318305</v>
      </c>
      <c r="AK1184" s="84">
        <v>0.58108020066453836</v>
      </c>
    </row>
    <row r="1185" spans="1:37">
      <c r="A1185" s="84">
        <v>18</v>
      </c>
      <c r="B1185" s="84">
        <v>0.62868299609513656</v>
      </c>
      <c r="C1185" s="84">
        <v>0.65980474804884015</v>
      </c>
      <c r="D1185" s="84">
        <v>0.65739555452112186</v>
      </c>
      <c r="E1185" s="84">
        <v>0.65905197030268414</v>
      </c>
      <c r="F1185" s="84">
        <v>0.65012595222920289</v>
      </c>
      <c r="G1185" s="84">
        <v>0.68128184499865907</v>
      </c>
      <c r="H1185" s="84">
        <v>0.61774868157846874</v>
      </c>
      <c r="I1185" s="84">
        <v>0.73851485680511531</v>
      </c>
      <c r="J1185" s="84">
        <v>0.75713700314164722</v>
      </c>
      <c r="K1185" s="84">
        <v>0.97352415026833639</v>
      </c>
      <c r="L1185" s="84">
        <v>0.92082118934396906</v>
      </c>
      <c r="M1185" s="84">
        <v>0.75961389961389958</v>
      </c>
      <c r="N1185" s="84">
        <v>0.97127842049560209</v>
      </c>
      <c r="O1185" s="84">
        <v>1</v>
      </c>
      <c r="P1185" s="84">
        <v>0.95005929340165107</v>
      </c>
      <c r="Q1185" s="84">
        <v>0.96794896880992476</v>
      </c>
      <c r="R1185" s="84">
        <v>1</v>
      </c>
      <c r="S1185" s="84">
        <v>0.93151927437641735</v>
      </c>
      <c r="T1185" s="84">
        <v>0.9964058812851696</v>
      </c>
      <c r="U1185" s="84">
        <v>0.99780188080539989</v>
      </c>
      <c r="V1185" s="84">
        <v>0.99965855613782451</v>
      </c>
      <c r="W1185" s="84">
        <v>0.99408515945127396</v>
      </c>
      <c r="X1185" s="84">
        <v>0.98568582969069862</v>
      </c>
      <c r="Y1185" s="84">
        <v>0.95837246872299664</v>
      </c>
      <c r="Z1185" s="84">
        <v>0.92508469356328915</v>
      </c>
      <c r="AA1185" s="84">
        <v>0.93225948968284444</v>
      </c>
      <c r="AB1185" s="84">
        <v>0.86736766185206982</v>
      </c>
      <c r="AC1185" s="84">
        <v>0.8641930574679324</v>
      </c>
      <c r="AD1185" s="84">
        <v>0.97289811224272393</v>
      </c>
      <c r="AE1185" s="84">
        <v>0.81140380578316507</v>
      </c>
      <c r="AF1185" s="84">
        <v>0.62673458633409451</v>
      </c>
      <c r="AG1185" s="84">
        <v>0.65993489095675728</v>
      </c>
      <c r="AH1185" s="84">
        <v>0.6686984790433067</v>
      </c>
      <c r="AI1185" s="84">
        <v>0.63500897666068223</v>
      </c>
      <c r="AJ1185" s="84">
        <v>0.64954952655623899</v>
      </c>
      <c r="AK1185" s="84">
        <v>0.68115186657111204</v>
      </c>
    </row>
    <row r="1186" spans="1:37">
      <c r="A1186" s="84">
        <v>19</v>
      </c>
      <c r="B1186" s="84">
        <v>0.72736954206602755</v>
      </c>
      <c r="C1186" s="84">
        <v>0.76784597394827714</v>
      </c>
      <c r="D1186" s="84">
        <v>0.76370301408122909</v>
      </c>
      <c r="E1186" s="84">
        <v>0.75956596230725304</v>
      </c>
      <c r="F1186" s="84">
        <v>0.75811102006130693</v>
      </c>
      <c r="G1186" s="84">
        <v>0.78164387235183697</v>
      </c>
      <c r="H1186" s="84">
        <v>0.72376795781051095</v>
      </c>
      <c r="I1186" s="84">
        <v>0.82846166245768615</v>
      </c>
      <c r="J1186" s="84">
        <v>0.83479032919000151</v>
      </c>
      <c r="K1186" s="84">
        <v>0.84982110912343478</v>
      </c>
      <c r="L1186" s="84">
        <v>0.94431661297745051</v>
      </c>
      <c r="M1186" s="84">
        <v>0.82332046332046316</v>
      </c>
      <c r="N1186" s="84">
        <v>0.89646363271413443</v>
      </c>
      <c r="O1186" s="84">
        <v>0.93716321700156113</v>
      </c>
      <c r="P1186" s="84">
        <v>0.84467366254223231</v>
      </c>
      <c r="Q1186" s="84">
        <v>0.87367432395413469</v>
      </c>
      <c r="R1186" s="84">
        <v>0.86248542466359701</v>
      </c>
      <c r="S1186" s="84">
        <v>0.75427059712773992</v>
      </c>
      <c r="T1186" s="84">
        <v>0.91911417680159735</v>
      </c>
      <c r="U1186" s="84">
        <v>0.8984307390526739</v>
      </c>
      <c r="V1186" s="84">
        <v>0.86988019774053227</v>
      </c>
      <c r="W1186" s="84">
        <v>0.96447532513807255</v>
      </c>
      <c r="X1186" s="84">
        <v>0.91786643058706341</v>
      </c>
      <c r="Y1186" s="84">
        <v>0.85606942931209384</v>
      </c>
      <c r="Z1186" s="84">
        <v>0.84250846935632873</v>
      </c>
      <c r="AA1186" s="84">
        <v>0.83899587893185401</v>
      </c>
      <c r="AB1186" s="84">
        <v>0.73889194678004066</v>
      </c>
      <c r="AC1186" s="84">
        <v>0.75172113921298633</v>
      </c>
      <c r="AD1186" s="84">
        <v>0.93537733839007997</v>
      </c>
      <c r="AE1186" s="84">
        <v>0.855962619353965</v>
      </c>
      <c r="AF1186" s="84">
        <v>0.72685754435271388</v>
      </c>
      <c r="AG1186" s="84">
        <v>0.7677105240413703</v>
      </c>
      <c r="AH1186" s="84">
        <v>0.77162428886566814</v>
      </c>
      <c r="AI1186" s="84">
        <v>0.73698384201077205</v>
      </c>
      <c r="AJ1186" s="84">
        <v>0.75794390138077117</v>
      </c>
      <c r="AK1186" s="84">
        <v>0.78806436901426813</v>
      </c>
    </row>
    <row r="1187" spans="1:37">
      <c r="A1187" s="84">
        <v>20</v>
      </c>
      <c r="B1187" s="84">
        <v>0.81469648562300312</v>
      </c>
      <c r="C1187" s="84">
        <v>0.86071302314197895</v>
      </c>
      <c r="D1187" s="84">
        <v>0.85016874199930192</v>
      </c>
      <c r="E1187" s="84">
        <v>0.84618313344755369</v>
      </c>
      <c r="F1187" s="84">
        <v>0.84988922273817136</v>
      </c>
      <c r="G1187" s="84">
        <v>0.85686511128989007</v>
      </c>
      <c r="H1187" s="84">
        <v>0.82396799418076017</v>
      </c>
      <c r="I1187" s="84">
        <v>0.9289130084358711</v>
      </c>
      <c r="J1187" s="84">
        <v>0.92972271547602781</v>
      </c>
      <c r="K1187" s="84">
        <v>0.73157423971377455</v>
      </c>
      <c r="L1187" s="84">
        <v>0.96650815564759429</v>
      </c>
      <c r="M1187" s="84">
        <v>0.91907335907335908</v>
      </c>
      <c r="N1187" s="84">
        <v>0.77825626801941516</v>
      </c>
      <c r="O1187" s="84">
        <v>0.83830639069345814</v>
      </c>
      <c r="P1187" s="84">
        <v>0.73443268520797433</v>
      </c>
      <c r="Q1187" s="84">
        <v>0.75157515751575177</v>
      </c>
      <c r="R1187" s="84">
        <v>0.72451124747857354</v>
      </c>
      <c r="S1187" s="84">
        <v>0.66807760141093486</v>
      </c>
      <c r="T1187" s="84">
        <v>0.79052459611544745</v>
      </c>
      <c r="U1187" s="84">
        <v>0.77549183638146901</v>
      </c>
      <c r="V1187" s="84">
        <v>0.74149730556256599</v>
      </c>
      <c r="W1187" s="84">
        <v>0.85141635489043299</v>
      </c>
      <c r="X1187" s="84">
        <v>0.77618547003817839</v>
      </c>
      <c r="Y1187" s="84">
        <v>0.73266458779476762</v>
      </c>
      <c r="Z1187" s="84">
        <v>0.72470742223591</v>
      </c>
      <c r="AA1187" s="84">
        <v>0.72186049206567648</v>
      </c>
      <c r="AB1187" s="84">
        <v>0.62613168333744562</v>
      </c>
      <c r="AC1187" s="84">
        <v>0.63750996449018049</v>
      </c>
      <c r="AD1187" s="84">
        <v>0.89529978267354171</v>
      </c>
      <c r="AE1187" s="84">
        <v>0.95679555766235513</v>
      </c>
      <c r="AF1187" s="84">
        <v>0.83119620586685394</v>
      </c>
      <c r="AG1187" s="84">
        <v>0.85975627322750714</v>
      </c>
      <c r="AH1187" s="84">
        <v>0.85382561244630217</v>
      </c>
      <c r="AI1187" s="84">
        <v>0.82064631956912015</v>
      </c>
      <c r="AJ1187" s="84">
        <v>0.85031009928281565</v>
      </c>
      <c r="AK1187" s="84">
        <v>0.8680695810802006</v>
      </c>
    </row>
    <row r="1188" spans="1:37">
      <c r="A1188" s="84">
        <v>21</v>
      </c>
      <c r="B1188" s="84">
        <v>0.95189918352857639</v>
      </c>
      <c r="C1188" s="84">
        <v>0.97568868463274661</v>
      </c>
      <c r="D1188" s="84">
        <v>0.96601885255440501</v>
      </c>
      <c r="E1188" s="84">
        <v>0.95735770036169798</v>
      </c>
      <c r="F1188" s="84">
        <v>0.95969528665513382</v>
      </c>
      <c r="G1188" s="84">
        <v>0.96145079109680864</v>
      </c>
      <c r="H1188" s="84">
        <v>0.92998727041280216</v>
      </c>
      <c r="I1188" s="84">
        <v>1</v>
      </c>
      <c r="J1188" s="84">
        <v>1</v>
      </c>
      <c r="K1188" s="84">
        <v>0.62513416815742384</v>
      </c>
      <c r="L1188" s="84">
        <v>1</v>
      </c>
      <c r="M1188" s="84">
        <v>1</v>
      </c>
      <c r="N1188" s="84">
        <v>0.66395387029670438</v>
      </c>
      <c r="O1188" s="84">
        <v>0.75630759933524727</v>
      </c>
      <c r="P1188" s="84">
        <v>0.64520170943995692</v>
      </c>
      <c r="Q1188" s="84">
        <v>0.62834109497906321</v>
      </c>
      <c r="R1188" s="84">
        <v>0.61481109512907173</v>
      </c>
      <c r="S1188" s="84">
        <v>0.58316956412194509</v>
      </c>
      <c r="T1188" s="84">
        <v>0.70862225449264837</v>
      </c>
      <c r="U1188" s="84">
        <v>0.661016558010731</v>
      </c>
      <c r="V1188" s="84">
        <v>0.64461632101661193</v>
      </c>
      <c r="W1188" s="84">
        <v>0.71690717976126861</v>
      </c>
      <c r="X1188" s="84">
        <v>0.66357549936369165</v>
      </c>
      <c r="Y1188" s="84">
        <v>0.61322964020488158</v>
      </c>
      <c r="Z1188" s="84">
        <v>0.64113027409916845</v>
      </c>
      <c r="AA1188" s="84">
        <v>0.62877070492717513</v>
      </c>
      <c r="AB1188" s="84">
        <v>0.47884677434661299</v>
      </c>
      <c r="AC1188" s="84">
        <v>0.52713964780056533</v>
      </c>
      <c r="AD1188" s="84">
        <v>0.86272212042442586</v>
      </c>
      <c r="AE1188" s="84">
        <v>1</v>
      </c>
      <c r="AF1188" s="84">
        <v>0.95380291586158439</v>
      </c>
      <c r="AG1188" s="84">
        <v>0.97245829852208243</v>
      </c>
      <c r="AH1188" s="84">
        <v>0.96522698246836203</v>
      </c>
      <c r="AI1188" s="84">
        <v>0.94865350089766598</v>
      </c>
      <c r="AJ1188" s="84">
        <v>0.97052142620147486</v>
      </c>
      <c r="AK1188" s="84">
        <v>0.97478663105088281</v>
      </c>
    </row>
    <row r="1189" spans="1:37">
      <c r="A1189" s="84">
        <v>22</v>
      </c>
      <c r="B1189" s="84">
        <v>1</v>
      </c>
      <c r="C1189" s="84">
        <v>1</v>
      </c>
      <c r="D1189" s="84">
        <v>1</v>
      </c>
      <c r="E1189" s="84">
        <v>1</v>
      </c>
      <c r="F1189" s="84">
        <v>1</v>
      </c>
      <c r="G1189" s="84">
        <v>1</v>
      </c>
      <c r="H1189" s="84">
        <v>1</v>
      </c>
      <c r="I1189" s="84">
        <v>0.93170705496749218</v>
      </c>
      <c r="J1189" s="84">
        <v>0.95342166370714387</v>
      </c>
      <c r="K1189" s="84">
        <v>0.43729874776386413</v>
      </c>
      <c r="L1189" s="84">
        <v>0.8738559083704045</v>
      </c>
      <c r="M1189" s="84">
        <v>0.93019305019305021</v>
      </c>
      <c r="N1189" s="84">
        <v>0.52246268384365524</v>
      </c>
      <c r="O1189" s="84">
        <v>0.61446844941330514</v>
      </c>
      <c r="P1189" s="84">
        <v>0.48519902445573132</v>
      </c>
      <c r="Q1189" s="84">
        <v>0.49731929714710621</v>
      </c>
      <c r="R1189" s="84">
        <v>0.46941519920335689</v>
      </c>
      <c r="S1189" s="84">
        <v>0.4317712270093223</v>
      </c>
      <c r="T1189" s="84">
        <v>0.5771646396805229</v>
      </c>
      <c r="U1189" s="84">
        <v>0.51828881324640841</v>
      </c>
      <c r="V1189" s="84">
        <v>0.51177981324505273</v>
      </c>
      <c r="W1189" s="84">
        <v>0.59233921254231259</v>
      </c>
      <c r="X1189" s="84">
        <v>0.53111270956675705</v>
      </c>
      <c r="Y1189" s="84">
        <v>0.49490926851260481</v>
      </c>
      <c r="Z1189" s="84">
        <v>0.51917154296273482</v>
      </c>
      <c r="AA1189" s="84">
        <v>0.48798806411194229</v>
      </c>
      <c r="AB1189" s="84">
        <v>0.3948032721544214</v>
      </c>
      <c r="AC1189" s="84">
        <v>0.39886948329589111</v>
      </c>
      <c r="AD1189" s="84">
        <v>0.73057911109217211</v>
      </c>
      <c r="AE1189" s="84">
        <v>0.9105437800501115</v>
      </c>
      <c r="AF1189" s="84">
        <v>1</v>
      </c>
      <c r="AG1189" s="84">
        <v>1</v>
      </c>
      <c r="AH1189" s="84">
        <v>1</v>
      </c>
      <c r="AI1189" s="84">
        <v>1</v>
      </c>
      <c r="AJ1189" s="84">
        <v>1</v>
      </c>
      <c r="AK1189" s="84">
        <v>1</v>
      </c>
    </row>
    <row r="1190" spans="1:37">
      <c r="A1190" s="84">
        <v>23</v>
      </c>
      <c r="B1190" s="84">
        <v>0.92438764643237481</v>
      </c>
      <c r="C1190" s="84">
        <v>0.8705843961602262</v>
      </c>
      <c r="D1190" s="84">
        <v>0.92563714651460516</v>
      </c>
      <c r="E1190" s="84">
        <v>0.91205025699600228</v>
      </c>
      <c r="F1190" s="84">
        <v>0.88615739476160149</v>
      </c>
      <c r="G1190" s="84">
        <v>0.91244301421292584</v>
      </c>
      <c r="H1190" s="84">
        <v>0.92416803055100916</v>
      </c>
      <c r="I1190" s="84">
        <v>0.78641663532319572</v>
      </c>
      <c r="J1190" s="84">
        <v>0.80965715066247779</v>
      </c>
      <c r="K1190" s="84">
        <v>0.33944543828264762</v>
      </c>
      <c r="L1190" s="84">
        <v>0.71777368717083412</v>
      </c>
      <c r="M1190" s="84">
        <v>0.7766023166023166</v>
      </c>
      <c r="N1190" s="84">
        <v>0.39002226196124218</v>
      </c>
      <c r="O1190" s="84">
        <v>0.44709674170317781</v>
      </c>
      <c r="P1190" s="84">
        <v>0.34915982368603582</v>
      </c>
      <c r="Q1190" s="84">
        <v>0.36711932062771502</v>
      </c>
      <c r="R1190" s="84">
        <v>0.31798490122815842</v>
      </c>
      <c r="S1190" s="84">
        <v>0.30632401108591578</v>
      </c>
      <c r="T1190" s="84">
        <v>0.45746959520784169</v>
      </c>
      <c r="U1190" s="84">
        <v>0.38277274562972358</v>
      </c>
      <c r="V1190" s="84">
        <v>0.38256557948961573</v>
      </c>
      <c r="W1190" s="84">
        <v>0.46007482629609842</v>
      </c>
      <c r="X1190" s="84">
        <v>0.392192773750899</v>
      </c>
      <c r="Y1190" s="84">
        <v>0.36882443551113953</v>
      </c>
      <c r="Z1190" s="84">
        <v>0.39055281798583302</v>
      </c>
      <c r="AA1190" s="84">
        <v>0.35467259598322598</v>
      </c>
      <c r="AB1190" s="84">
        <v>0.29251997646478262</v>
      </c>
      <c r="AC1190" s="84">
        <v>0.29770273208203502</v>
      </c>
      <c r="AD1190" s="84">
        <v>0.58695188988792779</v>
      </c>
      <c r="AE1190" s="84">
        <v>0.73731969932958608</v>
      </c>
      <c r="AF1190" s="84">
        <v>0.92938696645002639</v>
      </c>
      <c r="AG1190" s="84">
        <v>0.87156809080694886</v>
      </c>
      <c r="AH1190" s="84">
        <v>0.92186230117264611</v>
      </c>
      <c r="AI1190" s="84">
        <v>0.92118491921005397</v>
      </c>
      <c r="AJ1190" s="84">
        <v>0.88017151170210051</v>
      </c>
      <c r="AK1190" s="84">
        <v>0.91054791843116822</v>
      </c>
    </row>
    <row r="1191" spans="1:37">
      <c r="A1191" s="84">
        <v>24</v>
      </c>
      <c r="B1191" s="84">
        <v>0.8141640042598508</v>
      </c>
      <c r="C1191" s="84">
        <v>0.73352731623745682</v>
      </c>
      <c r="D1191" s="84">
        <v>0.77603863609915069</v>
      </c>
      <c r="E1191" s="84">
        <v>0.79326099371787551</v>
      </c>
      <c r="F1191" s="84">
        <v>0.75380132932714206</v>
      </c>
      <c r="G1191" s="84">
        <v>0.74376508447304901</v>
      </c>
      <c r="H1191" s="84">
        <v>0.79869067103109659</v>
      </c>
      <c r="I1191" s="84">
        <v>0.60732899897909831</v>
      </c>
      <c r="J1191" s="84">
        <v>0.63597869143559627</v>
      </c>
      <c r="K1191" s="84">
        <v>0.59686940966010738</v>
      </c>
      <c r="L1191" s="84">
        <v>0.54568696630362534</v>
      </c>
      <c r="M1191" s="84">
        <v>0.90208494208494205</v>
      </c>
      <c r="N1191" s="84">
        <v>0.25593956424947989</v>
      </c>
      <c r="O1191" s="84">
        <v>0.30126655587450268</v>
      </c>
      <c r="P1191" s="84">
        <v>0.2452509341507618</v>
      </c>
      <c r="Q1191" s="84">
        <v>0.25194693382381722</v>
      </c>
      <c r="R1191" s="84">
        <v>0.2082762377333118</v>
      </c>
      <c r="S1191" s="84">
        <v>0.2125976316452507</v>
      </c>
      <c r="T1191" s="84">
        <v>0.34289344708658559</v>
      </c>
      <c r="U1191" s="84">
        <v>0.25747995153752962</v>
      </c>
      <c r="V1191" s="84">
        <v>0.26542064399281479</v>
      </c>
      <c r="W1191" s="84">
        <v>0.35054338143595232</v>
      </c>
      <c r="X1191" s="84">
        <v>0.27557682731145899</v>
      </c>
      <c r="Y1191" s="84">
        <v>0.25696609936005821</v>
      </c>
      <c r="Z1191" s="84">
        <v>0.24880659069910679</v>
      </c>
      <c r="AA1191" s="84">
        <v>0.2242614307131838</v>
      </c>
      <c r="AB1191" s="84">
        <v>0.18292937536773779</v>
      </c>
      <c r="AC1191" s="84">
        <v>0.2032031306616422</v>
      </c>
      <c r="AD1191" s="84">
        <v>0.42743000809647602</v>
      </c>
      <c r="AE1191" s="84">
        <v>0.5672106724453172</v>
      </c>
      <c r="AF1191" s="84">
        <v>0.80238889864746177</v>
      </c>
      <c r="AG1191" s="84">
        <v>0.72083777476880528</v>
      </c>
      <c r="AH1191" s="84">
        <v>0.76570300708231753</v>
      </c>
      <c r="AI1191" s="84">
        <v>0.79874326750448821</v>
      </c>
      <c r="AJ1191" s="84">
        <v>0.75115489650595924</v>
      </c>
      <c r="AK1191" s="84">
        <v>0.74291484787282569</v>
      </c>
    </row>
    <row r="1193" spans="1:37">
      <c r="A1193" s="131"/>
      <c r="B1193" s="123"/>
      <c r="E1193" s="123"/>
      <c r="H1193" s="123"/>
      <c r="K1193" s="123"/>
    </row>
    <row r="1194" spans="1:37">
      <c r="B1194" s="123"/>
      <c r="E1194" s="123"/>
      <c r="H1194" s="123"/>
      <c r="K1194" s="123"/>
    </row>
    <row r="1195" spans="1:37">
      <c r="B1195" s="132"/>
      <c r="C1195" s="132"/>
      <c r="D1195" s="132"/>
      <c r="E1195" s="132"/>
      <c r="F1195" s="132"/>
      <c r="G1195" s="132"/>
      <c r="H1195" s="132"/>
      <c r="I1195" s="132"/>
      <c r="J1195" s="132"/>
      <c r="K1195" s="132"/>
      <c r="L1195" s="132"/>
      <c r="M1195" s="132"/>
    </row>
    <row r="1201" spans="1:50">
      <c r="A1201" s="84" t="s">
        <v>86</v>
      </c>
      <c r="B1201" s="83"/>
      <c r="C1201" s="83"/>
      <c r="D1201" s="83">
        <v>2015</v>
      </c>
      <c r="E1201" s="83"/>
      <c r="F1201" s="84" t="s">
        <v>1</v>
      </c>
      <c r="G1201" s="164">
        <v>24817.756000000008</v>
      </c>
      <c r="H1201" s="83" t="s">
        <v>2</v>
      </c>
      <c r="I1201" s="83"/>
      <c r="J1201" s="83"/>
      <c r="K1201" s="83" t="s">
        <v>3</v>
      </c>
      <c r="L1201" s="83" t="s">
        <v>4</v>
      </c>
      <c r="M1201" s="83"/>
      <c r="N1201" s="83"/>
      <c r="O1201" s="83"/>
      <c r="P1201" s="83"/>
      <c r="Q1201" s="83"/>
      <c r="R1201" s="83"/>
      <c r="S1201" s="83"/>
      <c r="T1201" s="105"/>
      <c r="U1201" s="83"/>
      <c r="V1201" s="83"/>
      <c r="W1201" s="83"/>
      <c r="X1201" s="83"/>
      <c r="Y1201" s="83"/>
      <c r="Z1201" s="83"/>
      <c r="AA1201" s="83"/>
      <c r="AB1201" s="83"/>
      <c r="AC1201" s="83"/>
      <c r="AD1201" s="83"/>
      <c r="AE1201" s="83"/>
      <c r="AF1201" s="83"/>
      <c r="AG1201" s="83"/>
      <c r="AH1201" s="83"/>
      <c r="AI1201" s="83"/>
      <c r="AJ1201" s="83"/>
      <c r="AK1201" s="83"/>
    </row>
    <row r="1202" spans="1:50">
      <c r="A1202" s="106">
        <v>31</v>
      </c>
      <c r="B1202" s="84" t="s">
        <v>72</v>
      </c>
      <c r="C1202" s="83"/>
      <c r="D1202" s="83"/>
      <c r="E1202" s="83"/>
      <c r="F1202" s="83" t="s">
        <v>9</v>
      </c>
      <c r="G1202" s="83">
        <v>0</v>
      </c>
      <c r="H1202" s="83" t="s">
        <v>2</v>
      </c>
      <c r="I1202" s="83"/>
      <c r="J1202" s="83"/>
      <c r="K1202" s="83" t="s">
        <v>10</v>
      </c>
      <c r="L1202" s="83" t="s">
        <v>4</v>
      </c>
      <c r="M1202" s="83"/>
      <c r="N1202" s="83" t="s">
        <v>11</v>
      </c>
      <c r="O1202" s="83"/>
      <c r="P1202" s="83"/>
      <c r="Q1202" s="83"/>
      <c r="R1202" s="83"/>
      <c r="S1202" s="83"/>
      <c r="T1202" s="83"/>
      <c r="U1202" s="83"/>
      <c r="V1202" s="83"/>
      <c r="W1202" s="83"/>
      <c r="X1202" s="83"/>
      <c r="Y1202" s="83"/>
      <c r="Z1202" s="83"/>
      <c r="AA1202" s="83"/>
      <c r="AB1202" s="83"/>
      <c r="AC1202" s="83"/>
      <c r="AD1202" s="83"/>
      <c r="AE1202" s="83"/>
      <c r="AF1202" s="83"/>
      <c r="AG1202" s="83"/>
      <c r="AH1202" s="83"/>
      <c r="AI1202" s="83"/>
      <c r="AJ1202" s="83"/>
      <c r="AK1202" s="83"/>
    </row>
    <row r="1203" spans="1:50">
      <c r="A1203" s="84"/>
      <c r="B1203" s="84">
        <v>1</v>
      </c>
      <c r="C1203" s="84" t="s">
        <v>22</v>
      </c>
      <c r="D1203" s="84" t="s">
        <v>23</v>
      </c>
      <c r="E1203" s="84">
        <v>2</v>
      </c>
      <c r="F1203" s="84" t="s">
        <v>24</v>
      </c>
      <c r="G1203" s="84" t="s">
        <v>25</v>
      </c>
      <c r="H1203" s="84">
        <v>3</v>
      </c>
      <c r="I1203" s="84" t="s">
        <v>26</v>
      </c>
      <c r="J1203" s="84" t="s">
        <v>27</v>
      </c>
      <c r="K1203" s="84">
        <v>4</v>
      </c>
      <c r="L1203" s="84" t="s">
        <v>28</v>
      </c>
      <c r="M1203" s="84" t="s">
        <v>29</v>
      </c>
      <c r="N1203" s="84">
        <v>5</v>
      </c>
      <c r="O1203" s="84" t="s">
        <v>30</v>
      </c>
      <c r="P1203" s="84" t="s">
        <v>30</v>
      </c>
      <c r="Q1203" s="84">
        <v>6</v>
      </c>
      <c r="R1203" s="84" t="s">
        <v>31</v>
      </c>
      <c r="S1203" s="84" t="s">
        <v>32</v>
      </c>
      <c r="T1203" s="84">
        <v>7</v>
      </c>
      <c r="U1203" s="84" t="s">
        <v>33</v>
      </c>
      <c r="V1203" s="84" t="s">
        <v>34</v>
      </c>
      <c r="W1203" s="84">
        <v>8</v>
      </c>
      <c r="X1203" s="84" t="s">
        <v>35</v>
      </c>
      <c r="Y1203" s="84" t="s">
        <v>36</v>
      </c>
      <c r="Z1203" s="84">
        <v>9</v>
      </c>
      <c r="AA1203" s="84" t="s">
        <v>37</v>
      </c>
      <c r="AB1203" s="84" t="s">
        <v>38</v>
      </c>
      <c r="AC1203" s="84">
        <v>10</v>
      </c>
      <c r="AD1203" s="84" t="s">
        <v>39</v>
      </c>
      <c r="AE1203" s="84" t="s">
        <v>40</v>
      </c>
      <c r="AF1203" s="84">
        <v>11</v>
      </c>
      <c r="AG1203" s="84" t="s">
        <v>41</v>
      </c>
      <c r="AH1203" s="84" t="s">
        <v>42</v>
      </c>
      <c r="AI1203" s="84">
        <v>12</v>
      </c>
      <c r="AJ1203" s="84" t="s">
        <v>43</v>
      </c>
      <c r="AK1203" s="84" t="s">
        <v>44</v>
      </c>
    </row>
    <row r="1204" spans="1:50">
      <c r="A1204" s="83"/>
      <c r="B1204" s="84">
        <v>31</v>
      </c>
      <c r="C1204" s="83"/>
      <c r="D1204" s="83"/>
      <c r="E1204" s="84">
        <v>28</v>
      </c>
      <c r="F1204" s="83"/>
      <c r="G1204" s="83"/>
      <c r="H1204" s="84">
        <v>31</v>
      </c>
      <c r="I1204" s="83"/>
      <c r="J1204" s="83"/>
      <c r="K1204" s="84">
        <v>30</v>
      </c>
      <c r="L1204" s="83"/>
      <c r="M1204" s="83"/>
      <c r="N1204" s="84">
        <v>31</v>
      </c>
      <c r="O1204" s="83"/>
      <c r="P1204" s="83"/>
      <c r="Q1204" s="84">
        <v>30</v>
      </c>
      <c r="R1204" s="83"/>
      <c r="S1204" s="83"/>
      <c r="T1204" s="84">
        <v>31</v>
      </c>
      <c r="U1204" s="83"/>
      <c r="V1204" s="83"/>
      <c r="W1204" s="84">
        <v>31</v>
      </c>
      <c r="X1204" s="83"/>
      <c r="Y1204" s="83"/>
      <c r="Z1204" s="84">
        <v>30</v>
      </c>
      <c r="AA1204" s="83"/>
      <c r="AB1204" s="83"/>
      <c r="AC1204" s="84">
        <v>31</v>
      </c>
      <c r="AD1204" s="83"/>
      <c r="AE1204" s="83"/>
      <c r="AF1204" s="84">
        <v>30</v>
      </c>
      <c r="AG1204" s="83"/>
      <c r="AH1204" s="83"/>
      <c r="AI1204" s="84">
        <v>31</v>
      </c>
      <c r="AJ1204" s="83"/>
      <c r="AK1204" s="83"/>
    </row>
    <row r="1205" spans="1:50">
      <c r="A1205" s="84" t="s">
        <v>47</v>
      </c>
      <c r="B1205" s="84" t="s">
        <v>48</v>
      </c>
      <c r="C1205" s="84" t="s">
        <v>49</v>
      </c>
      <c r="D1205" s="84" t="s">
        <v>50</v>
      </c>
      <c r="E1205" s="84" t="s">
        <v>48</v>
      </c>
      <c r="F1205" s="84" t="s">
        <v>49</v>
      </c>
      <c r="G1205" s="84" t="s">
        <v>50</v>
      </c>
      <c r="H1205" s="84" t="s">
        <v>48</v>
      </c>
      <c r="I1205" s="84" t="s">
        <v>49</v>
      </c>
      <c r="J1205" s="84" t="s">
        <v>50</v>
      </c>
      <c r="K1205" s="84" t="s">
        <v>48</v>
      </c>
      <c r="L1205" s="84" t="s">
        <v>49</v>
      </c>
      <c r="M1205" s="84" t="s">
        <v>50</v>
      </c>
      <c r="N1205" s="84" t="s">
        <v>48</v>
      </c>
      <c r="O1205" s="84" t="s">
        <v>49</v>
      </c>
      <c r="P1205" s="84" t="s">
        <v>50</v>
      </c>
      <c r="Q1205" s="84" t="s">
        <v>48</v>
      </c>
      <c r="R1205" s="84" t="s">
        <v>49</v>
      </c>
      <c r="S1205" s="84" t="s">
        <v>50</v>
      </c>
      <c r="T1205" s="84" t="s">
        <v>48</v>
      </c>
      <c r="U1205" s="84" t="s">
        <v>49</v>
      </c>
      <c r="V1205" s="84" t="s">
        <v>50</v>
      </c>
      <c r="W1205" s="84" t="s">
        <v>48</v>
      </c>
      <c r="X1205" s="84" t="s">
        <v>49</v>
      </c>
      <c r="Y1205" s="84" t="s">
        <v>50</v>
      </c>
      <c r="Z1205" s="84" t="s">
        <v>48</v>
      </c>
      <c r="AA1205" s="84" t="s">
        <v>49</v>
      </c>
      <c r="AB1205" s="84" t="s">
        <v>50</v>
      </c>
      <c r="AC1205" s="84" t="s">
        <v>48</v>
      </c>
      <c r="AD1205" s="84" t="s">
        <v>49</v>
      </c>
      <c r="AE1205" s="84" t="s">
        <v>50</v>
      </c>
      <c r="AF1205" s="84" t="s">
        <v>48</v>
      </c>
      <c r="AG1205" s="84" t="s">
        <v>49</v>
      </c>
      <c r="AH1205" s="84" t="s">
        <v>50</v>
      </c>
      <c r="AI1205" s="84" t="s">
        <v>48</v>
      </c>
      <c r="AJ1205" s="84" t="s">
        <v>49</v>
      </c>
      <c r="AK1205" s="84" t="s">
        <v>50</v>
      </c>
    </row>
    <row r="1206" spans="1:50">
      <c r="A1206" s="83"/>
      <c r="B1206" s="168">
        <v>3.1213361569982549E-2</v>
      </c>
      <c r="C1206" s="169">
        <v>1.147803958316016</v>
      </c>
      <c r="D1206" s="169">
        <v>0.97688904170665536</v>
      </c>
      <c r="E1206" s="168">
        <v>2.7318389137113069E-2</v>
      </c>
      <c r="F1206" s="169">
        <v>1.0827288713045391</v>
      </c>
      <c r="G1206" s="169">
        <v>0.99748140821335662</v>
      </c>
      <c r="H1206" s="168">
        <v>3.9978105344784062E-2</v>
      </c>
      <c r="I1206" s="169">
        <v>1.991199033854216</v>
      </c>
      <c r="J1206" s="169">
        <v>1.074580614921596</v>
      </c>
      <c r="K1206" s="168">
        <v>5.2298431507600808E-2</v>
      </c>
      <c r="L1206" s="169">
        <v>2.0000000000000009</v>
      </c>
      <c r="M1206" s="169">
        <v>1.133089426998013</v>
      </c>
      <c r="N1206" s="168">
        <v>9.1511534135159098E-2</v>
      </c>
      <c r="O1206" s="169">
        <v>1.9560958507935771</v>
      </c>
      <c r="P1206" s="169">
        <v>0.9167298317030067</v>
      </c>
      <c r="Q1206" s="168">
        <v>0.13961397009350349</v>
      </c>
      <c r="R1206" s="169">
        <v>1.3860983694738609</v>
      </c>
      <c r="S1206" s="169">
        <v>1.092354916792738</v>
      </c>
      <c r="T1206" s="168">
        <v>0.17702662614027789</v>
      </c>
      <c r="U1206" s="169">
        <v>1.2492662815552731</v>
      </c>
      <c r="V1206" s="169">
        <v>1.024419261738913</v>
      </c>
      <c r="W1206" s="168">
        <v>0.17827724338951631</v>
      </c>
      <c r="X1206" s="169">
        <v>1.156659230050008</v>
      </c>
      <c r="Y1206" s="169">
        <v>0.89464175771755017</v>
      </c>
      <c r="Z1206" s="168">
        <v>0.13210832483008109</v>
      </c>
      <c r="AA1206" s="169">
        <v>1.3530286014028341</v>
      </c>
      <c r="AB1206" s="169">
        <v>0.89299146261911644</v>
      </c>
      <c r="AC1206" s="168">
        <v>6.9978771394007877E-2</v>
      </c>
      <c r="AD1206" s="169">
        <v>1.636575850576611</v>
      </c>
      <c r="AE1206" s="169">
        <v>0.8181273678698231</v>
      </c>
      <c r="AF1206" s="168">
        <v>2.947838024288324E-2</v>
      </c>
      <c r="AG1206" s="169">
        <v>1.096603974142045</v>
      </c>
      <c r="AH1206" s="169">
        <v>0.97853214890016949</v>
      </c>
      <c r="AI1206" s="168">
        <v>3.1196862215090299E-2</v>
      </c>
      <c r="AJ1206" s="169">
        <v>1.0788818860453711</v>
      </c>
      <c r="AK1206" s="169">
        <v>0.99763275635553461</v>
      </c>
      <c r="AM1206" t="str">
        <f>A1201</f>
        <v>RefgChg-Res-16pct-Inc-NTXV_eff-cDXGF-DMoMH85-CZ15</v>
      </c>
      <c r="AN1206" s="165">
        <f>1/($B1206*(1/$B1204)*(1/(5/7+2/7*$D1206))*$B1216/SUM($B1208:$B1231))</f>
        <v>28439.23317291485</v>
      </c>
      <c r="AO1206" s="165">
        <f>1/(B1206*(1/B1204)*(1/(5/7+2/7*D1206)))</f>
        <v>986.60642083631876</v>
      </c>
      <c r="AP1206" s="165"/>
      <c r="AR1206" s="170">
        <f>CHOOSE(AV$3,C1206,F1206,I1206,L1206,O1206,R1206,U1206,X1206,AA1206,AD1206,AG1206,AJ1206)</f>
        <v>1.2492662815552731</v>
      </c>
      <c r="AS1206" s="166"/>
      <c r="AT1206" s="166"/>
      <c r="AV1206" s="116">
        <f>AN1206/AR1206</f>
        <v>22764.748871241005</v>
      </c>
      <c r="AW1206" s="167">
        <f>AO1206/AR1206</f>
        <v>789.74869921890786</v>
      </c>
      <c r="AX1206" s="165"/>
    </row>
    <row r="1207" spans="1:50">
      <c r="A1207" s="84" t="s">
        <v>51</v>
      </c>
      <c r="B1207" s="84" t="s">
        <v>52</v>
      </c>
      <c r="C1207" s="84" t="s">
        <v>53</v>
      </c>
      <c r="D1207" s="84" t="s">
        <v>54</v>
      </c>
      <c r="E1207" s="84" t="s">
        <v>52</v>
      </c>
      <c r="F1207" s="84" t="s">
        <v>53</v>
      </c>
      <c r="G1207" s="84" t="s">
        <v>54</v>
      </c>
      <c r="H1207" s="84" t="s">
        <v>52</v>
      </c>
      <c r="I1207" s="84" t="s">
        <v>53</v>
      </c>
      <c r="J1207" s="84" t="s">
        <v>54</v>
      </c>
      <c r="K1207" s="84" t="s">
        <v>52</v>
      </c>
      <c r="L1207" s="84" t="s">
        <v>53</v>
      </c>
      <c r="M1207" s="84" t="s">
        <v>54</v>
      </c>
      <c r="N1207" s="84" t="s">
        <v>52</v>
      </c>
      <c r="O1207" s="84" t="s">
        <v>53</v>
      </c>
      <c r="P1207" s="84" t="s">
        <v>54</v>
      </c>
      <c r="Q1207" s="84" t="s">
        <v>52</v>
      </c>
      <c r="R1207" s="84" t="s">
        <v>53</v>
      </c>
      <c r="S1207" s="84" t="s">
        <v>54</v>
      </c>
      <c r="T1207" s="84" t="s">
        <v>52</v>
      </c>
      <c r="U1207" s="84" t="s">
        <v>53</v>
      </c>
      <c r="V1207" s="84" t="s">
        <v>54</v>
      </c>
      <c r="W1207" s="84" t="s">
        <v>52</v>
      </c>
      <c r="X1207" s="84" t="s">
        <v>53</v>
      </c>
      <c r="Y1207" s="84" t="s">
        <v>54</v>
      </c>
      <c r="Z1207" s="84" t="s">
        <v>52</v>
      </c>
      <c r="AA1207" s="84" t="s">
        <v>53</v>
      </c>
      <c r="AB1207" s="84" t="s">
        <v>54</v>
      </c>
      <c r="AC1207" s="84" t="s">
        <v>52</v>
      </c>
      <c r="AD1207" s="84" t="s">
        <v>53</v>
      </c>
      <c r="AE1207" s="84" t="s">
        <v>54</v>
      </c>
      <c r="AF1207" s="84" t="s">
        <v>52</v>
      </c>
      <c r="AG1207" s="84" t="s">
        <v>53</v>
      </c>
      <c r="AH1207" s="84" t="s">
        <v>54</v>
      </c>
      <c r="AI1207" s="84" t="s">
        <v>52</v>
      </c>
      <c r="AJ1207" s="84" t="s">
        <v>53</v>
      </c>
      <c r="AK1207" s="84" t="s">
        <v>54</v>
      </c>
    </row>
    <row r="1208" spans="1:50">
      <c r="A1208" s="84">
        <v>1</v>
      </c>
      <c r="B1208" s="84">
        <v>0.5213802435723951</v>
      </c>
      <c r="C1208" s="84">
        <v>0.51609858416360788</v>
      </c>
      <c r="D1208" s="84">
        <v>0.61840373339715204</v>
      </c>
      <c r="E1208" s="84">
        <v>0.43152866242038213</v>
      </c>
      <c r="F1208" s="84">
        <v>0.53210673815035936</v>
      </c>
      <c r="G1208" s="84">
        <v>0.53328850033624753</v>
      </c>
      <c r="H1208" s="84">
        <v>0.30797249920320541</v>
      </c>
      <c r="I1208" s="84">
        <v>0.2659018173505544</v>
      </c>
      <c r="J1208" s="84">
        <v>0.40735685034844449</v>
      </c>
      <c r="K1208" s="84">
        <v>0.2824886168545197</v>
      </c>
      <c r="L1208" s="84">
        <v>0.21130908699523479</v>
      </c>
      <c r="M1208" s="84">
        <v>0.30402971634398918</v>
      </c>
      <c r="N1208" s="84">
        <v>0.46766036731434663</v>
      </c>
      <c r="O1208" s="84">
        <v>0.3150180571492936</v>
      </c>
      <c r="P1208" s="84">
        <v>0.319447953091968</v>
      </c>
      <c r="Q1208" s="84">
        <v>0.5703122477316025</v>
      </c>
      <c r="R1208" s="84">
        <v>0.37311429363039678</v>
      </c>
      <c r="S1208" s="84">
        <v>0.47835966812873221</v>
      </c>
      <c r="T1208" s="84">
        <v>0.78017789072426935</v>
      </c>
      <c r="U1208" s="84">
        <v>0.53148471198036007</v>
      </c>
      <c r="V1208" s="84">
        <v>0.60484628885240332</v>
      </c>
      <c r="W1208" s="84">
        <v>0.71799987129158882</v>
      </c>
      <c r="X1208" s="84">
        <v>0.55577467203978415</v>
      </c>
      <c r="Y1208" s="84">
        <v>0.53183008768932916</v>
      </c>
      <c r="Z1208" s="84">
        <v>0.48832504145936978</v>
      </c>
      <c r="AA1208" s="84">
        <v>0.40835870791899997</v>
      </c>
      <c r="AB1208" s="84">
        <v>0.45327217520511659</v>
      </c>
      <c r="AC1208" s="84">
        <v>0.21209818375256481</v>
      </c>
      <c r="AD1208" s="84">
        <v>0.17586062425808249</v>
      </c>
      <c r="AE1208" s="84">
        <v>0.23322886760612779</v>
      </c>
      <c r="AF1208" s="84">
        <v>0.42246356887544678</v>
      </c>
      <c r="AG1208" s="84">
        <v>0.49233737005679978</v>
      </c>
      <c r="AH1208" s="84">
        <v>0.54076302940842491</v>
      </c>
      <c r="AI1208" s="84">
        <v>0.65373590674565252</v>
      </c>
      <c r="AJ1208" s="84">
        <v>0.53504273504273492</v>
      </c>
      <c r="AK1208" s="84">
        <v>0.61536944517486203</v>
      </c>
    </row>
    <row r="1209" spans="1:50">
      <c r="A1209" s="84">
        <v>2</v>
      </c>
      <c r="B1209" s="84">
        <v>0.38998646820027061</v>
      </c>
      <c r="C1209" s="84">
        <v>0.41879916098584158</v>
      </c>
      <c r="D1209" s="84">
        <v>0.53015436161301888</v>
      </c>
      <c r="E1209" s="84">
        <v>0.36711059640995952</v>
      </c>
      <c r="F1209" s="84">
        <v>0.43624345071280612</v>
      </c>
      <c r="G1209" s="84">
        <v>0.44824845631839583</v>
      </c>
      <c r="H1209" s="84">
        <v>0.1894094613668442</v>
      </c>
      <c r="I1209" s="84">
        <v>0.22456852211681341</v>
      </c>
      <c r="J1209" s="84">
        <v>0.3106185789208995</v>
      </c>
      <c r="K1209" s="84">
        <v>0.1642531910129133</v>
      </c>
      <c r="L1209" s="84">
        <v>0.16128022230702241</v>
      </c>
      <c r="M1209" s="84">
        <v>0.19138338586222431</v>
      </c>
      <c r="N1209" s="84">
        <v>0.33277881288261912</v>
      </c>
      <c r="O1209" s="84">
        <v>0.22855493526881571</v>
      </c>
      <c r="P1209" s="84">
        <v>0.22829107444389779</v>
      </c>
      <c r="Q1209" s="84">
        <v>0.42342342342342337</v>
      </c>
      <c r="R1209" s="84">
        <v>0.26758161442260842</v>
      </c>
      <c r="S1209" s="84">
        <v>0.36026264334407859</v>
      </c>
      <c r="T1209" s="84">
        <v>0.64523506988564161</v>
      </c>
      <c r="U1209" s="84">
        <v>0.41656835997103192</v>
      </c>
      <c r="V1209" s="84">
        <v>0.46561739228896559</v>
      </c>
      <c r="W1209" s="84">
        <v>0.56599523778878946</v>
      </c>
      <c r="X1209" s="84">
        <v>0.44707860565701601</v>
      </c>
      <c r="Y1209" s="84">
        <v>0.41364102245550832</v>
      </c>
      <c r="Z1209" s="84">
        <v>0.40865671641791051</v>
      </c>
      <c r="AA1209" s="84">
        <v>0.32124225454080879</v>
      </c>
      <c r="AB1209" s="84">
        <v>0.34447961754635309</v>
      </c>
      <c r="AC1209" s="84">
        <v>0.14415989056919221</v>
      </c>
      <c r="AD1209" s="84">
        <v>0.1274980797430347</v>
      </c>
      <c r="AE1209" s="84">
        <v>0.1564136842797344</v>
      </c>
      <c r="AF1209" s="84">
        <v>0.35936211163046472</v>
      </c>
      <c r="AG1209" s="84">
        <v>0.40362769263744502</v>
      </c>
      <c r="AH1209" s="84">
        <v>0.455376405132281</v>
      </c>
      <c r="AI1209" s="84">
        <v>0.58322186126504871</v>
      </c>
      <c r="AJ1209" s="84">
        <v>0.44289044289044283</v>
      </c>
      <c r="AK1209" s="84">
        <v>0.53129108598474895</v>
      </c>
    </row>
    <row r="1210" spans="1:50">
      <c r="A1210" s="84">
        <v>3</v>
      </c>
      <c r="B1210" s="84">
        <v>0.35751014884979709</v>
      </c>
      <c r="C1210" s="84">
        <v>0.38744100681699001</v>
      </c>
      <c r="D1210" s="84">
        <v>0.47355510350604291</v>
      </c>
      <c r="E1210" s="84">
        <v>0.33844817602779392</v>
      </c>
      <c r="F1210" s="84">
        <v>0.39548556110637262</v>
      </c>
      <c r="G1210" s="84">
        <v>0.39182001589533533</v>
      </c>
      <c r="H1210" s="84">
        <v>9.006055639029277E-2</v>
      </c>
      <c r="I1210" s="84">
        <v>0.20993827866041831</v>
      </c>
      <c r="J1210" s="84">
        <v>0.22602198433795531</v>
      </c>
      <c r="K1210" s="84">
        <v>9.7745763977009764E-2</v>
      </c>
      <c r="L1210" s="84">
        <v>0.1393528439056369</v>
      </c>
      <c r="M1210" s="84">
        <v>0.15941580369203059</v>
      </c>
      <c r="N1210" s="84">
        <v>0.2445767899920149</v>
      </c>
      <c r="O1210" s="84">
        <v>0.17112404874374329</v>
      </c>
      <c r="P1210" s="84">
        <v>0.16982888141362301</v>
      </c>
      <c r="Q1210" s="84">
        <v>0.31379766863637831</v>
      </c>
      <c r="R1210" s="84">
        <v>0.18450066399793641</v>
      </c>
      <c r="S1210" s="84">
        <v>0.26360777889341008</v>
      </c>
      <c r="T1210" s="84">
        <v>0.51172172808132144</v>
      </c>
      <c r="U1210" s="84">
        <v>0.32345559801595081</v>
      </c>
      <c r="V1210" s="84">
        <v>0.36530600690709403</v>
      </c>
      <c r="W1210" s="84">
        <v>0.46215972713816861</v>
      </c>
      <c r="X1210" s="84">
        <v>0.35641201520477861</v>
      </c>
      <c r="Y1210" s="84">
        <v>0.32758745638827641</v>
      </c>
      <c r="Z1210" s="84">
        <v>0.32494195688225541</v>
      </c>
      <c r="AA1210" s="84">
        <v>0.24180738027809129</v>
      </c>
      <c r="AB1210" s="84">
        <v>0.2708185283287034</v>
      </c>
      <c r="AC1210" s="84">
        <v>0.1034653089140512</v>
      </c>
      <c r="AD1210" s="84">
        <v>0.104266461839257</v>
      </c>
      <c r="AE1210" s="84">
        <v>0.13044335839049731</v>
      </c>
      <c r="AF1210" s="84">
        <v>0.34217761891668957</v>
      </c>
      <c r="AG1210" s="84">
        <v>0.36448397813739158</v>
      </c>
      <c r="AH1210" s="84">
        <v>0.4001930282729646</v>
      </c>
      <c r="AI1210" s="84">
        <v>0.56143703420600033</v>
      </c>
      <c r="AJ1210" s="84">
        <v>0.41092981092981079</v>
      </c>
      <c r="AK1210" s="84">
        <v>0.4785038127793847</v>
      </c>
    </row>
    <row r="1211" spans="1:50">
      <c r="A1211" s="84">
        <v>4</v>
      </c>
      <c r="B1211" s="84">
        <v>0.33924221921515563</v>
      </c>
      <c r="C1211" s="84">
        <v>0.37684845306764547</v>
      </c>
      <c r="D1211" s="84">
        <v>0.44172549958118928</v>
      </c>
      <c r="E1211" s="84">
        <v>0.32672264041690802</v>
      </c>
      <c r="F1211" s="84">
        <v>0.37623370293651759</v>
      </c>
      <c r="G1211" s="84">
        <v>0.36467567402335388</v>
      </c>
      <c r="H1211" s="84">
        <v>8.4915539771433776E-2</v>
      </c>
      <c r="I1211" s="84">
        <v>0.20413761572751171</v>
      </c>
      <c r="J1211" s="84">
        <v>0.21495797111861481</v>
      </c>
      <c r="K1211" s="84">
        <v>7.0426214824214378E-2</v>
      </c>
      <c r="L1211" s="84">
        <v>0.13015528223794279</v>
      </c>
      <c r="M1211" s="84">
        <v>0.14396668167492119</v>
      </c>
      <c r="N1211" s="84">
        <v>0.1947032206547778</v>
      </c>
      <c r="O1211" s="84">
        <v>0.14011362276397579</v>
      </c>
      <c r="P1211" s="84">
        <v>0.1288508329898552</v>
      </c>
      <c r="Q1211" s="84">
        <v>0.25790306435467719</v>
      </c>
      <c r="R1211" s="84">
        <v>0.13749056549694749</v>
      </c>
      <c r="S1211" s="84">
        <v>0.18621518786661739</v>
      </c>
      <c r="T1211" s="84">
        <v>0.42341168996188061</v>
      </c>
      <c r="U1211" s="84">
        <v>0.26082322558312188</v>
      </c>
      <c r="V1211" s="84">
        <v>0.29703900809602002</v>
      </c>
      <c r="W1211" s="84">
        <v>0.37441276787438049</v>
      </c>
      <c r="X1211" s="84">
        <v>0.2901340421275258</v>
      </c>
      <c r="Y1211" s="84">
        <v>0.26038657845969088</v>
      </c>
      <c r="Z1211" s="84">
        <v>0.28862354892205633</v>
      </c>
      <c r="AA1211" s="84">
        <v>0.1981613184847647</v>
      </c>
      <c r="AB1211" s="84">
        <v>0.21192583500226109</v>
      </c>
      <c r="AC1211" s="84">
        <v>7.6487575043696313E-2</v>
      </c>
      <c r="AD1211" s="84">
        <v>9.5998882759583848E-2</v>
      </c>
      <c r="AE1211" s="84">
        <v>0.1211729382629468</v>
      </c>
      <c r="AF1211" s="84">
        <v>0.33282925488039589</v>
      </c>
      <c r="AG1211" s="84">
        <v>0.34447004608294929</v>
      </c>
      <c r="AH1211" s="84">
        <v>0.37419098444419202</v>
      </c>
      <c r="AI1211" s="84">
        <v>0.54194534683737805</v>
      </c>
      <c r="AJ1211" s="84">
        <v>0.40113960113960118</v>
      </c>
      <c r="AK1211" s="84">
        <v>0.44668682618985012</v>
      </c>
    </row>
    <row r="1212" spans="1:50">
      <c r="A1212" s="84">
        <v>5</v>
      </c>
      <c r="B1212" s="84">
        <v>0.3281461434370771</v>
      </c>
      <c r="C1212" s="84">
        <v>0.38104352385946522</v>
      </c>
      <c r="D1212" s="84">
        <v>0.42018666985760439</v>
      </c>
      <c r="E1212" s="84">
        <v>0.31789229878401859</v>
      </c>
      <c r="F1212" s="84">
        <v>0.36819178749847692</v>
      </c>
      <c r="G1212" s="84">
        <v>0.34028244788164091</v>
      </c>
      <c r="H1212" s="84">
        <v>9.1654145608523405E-2</v>
      </c>
      <c r="I1212" s="84">
        <v>0.21981083552405989</v>
      </c>
      <c r="J1212" s="84">
        <v>0.22526761980027299</v>
      </c>
      <c r="K1212" s="84">
        <v>7.5725908785549009E-2</v>
      </c>
      <c r="L1212" s="84">
        <v>0.14383420905861979</v>
      </c>
      <c r="M1212" s="84">
        <v>0.15426609635299421</v>
      </c>
      <c r="N1212" s="84">
        <v>0.16542454085706679</v>
      </c>
      <c r="O1212" s="84">
        <v>0.1342353694851777</v>
      </c>
      <c r="P1212" s="84">
        <v>0.1135206286314502</v>
      </c>
      <c r="Q1212" s="84">
        <v>0.21434337563369821</v>
      </c>
      <c r="R1212" s="84">
        <v>0.1164767027486648</v>
      </c>
      <c r="S1212" s="84">
        <v>0.1480737726576124</v>
      </c>
      <c r="T1212" s="84">
        <v>0.36801143583227452</v>
      </c>
      <c r="U1212" s="84">
        <v>0.22383409777227159</v>
      </c>
      <c r="V1212" s="84">
        <v>0.25663817018626511</v>
      </c>
      <c r="W1212" s="84">
        <v>0.34403758285603958</v>
      </c>
      <c r="X1212" s="84">
        <v>0.2545514304495699</v>
      </c>
      <c r="Y1212" s="84">
        <v>0.2260769636922694</v>
      </c>
      <c r="Z1212" s="84">
        <v>0.26766169154228853</v>
      </c>
      <c r="AA1212" s="84">
        <v>0.18026425058024401</v>
      </c>
      <c r="AB1212" s="84">
        <v>0.17990826280767491</v>
      </c>
      <c r="AC1212" s="84">
        <v>7.8425412265369712E-2</v>
      </c>
      <c r="AD1212" s="84">
        <v>0.1042943928496613</v>
      </c>
      <c r="AE1212" s="84">
        <v>0.13075018080606629</v>
      </c>
      <c r="AF1212" s="84">
        <v>0.33049216387132252</v>
      </c>
      <c r="AG1212" s="84">
        <v>0.33619119065480663</v>
      </c>
      <c r="AH1212" s="84">
        <v>0.35437719995458139</v>
      </c>
      <c r="AI1212" s="84">
        <v>0.52723103382381031</v>
      </c>
      <c r="AJ1212" s="84">
        <v>0.40246050246050241</v>
      </c>
      <c r="AK1212" s="84">
        <v>0.42262687352090461</v>
      </c>
    </row>
    <row r="1213" spans="1:50">
      <c r="A1213" s="84">
        <v>6</v>
      </c>
      <c r="B1213" s="84">
        <v>0.35142083897158322</v>
      </c>
      <c r="C1213" s="84">
        <v>0.42388568432092288</v>
      </c>
      <c r="D1213" s="84">
        <v>0.45500777791073349</v>
      </c>
      <c r="E1213" s="84">
        <v>0.34597568037058479</v>
      </c>
      <c r="F1213" s="84">
        <v>0.40465456317777521</v>
      </c>
      <c r="G1213" s="84">
        <v>0.36828269242526129</v>
      </c>
      <c r="H1213" s="84">
        <v>0.1043573282338478</v>
      </c>
      <c r="I1213" s="84">
        <v>0.25202880329180471</v>
      </c>
      <c r="J1213" s="84">
        <v>0.25238882103599392</v>
      </c>
      <c r="K1213" s="84">
        <v>8.6698514592819284E-2</v>
      </c>
      <c r="L1213" s="84">
        <v>0.16845236347980941</v>
      </c>
      <c r="M1213" s="84">
        <v>0.1756528590724899</v>
      </c>
      <c r="N1213" s="84">
        <v>0.1815610859728507</v>
      </c>
      <c r="O1213" s="84">
        <v>0.15163781512013469</v>
      </c>
      <c r="P1213" s="84">
        <v>0.13060589541423459</v>
      </c>
      <c r="Q1213" s="84">
        <v>0.24508379347089021</v>
      </c>
      <c r="R1213" s="84">
        <v>0.13833131108542171</v>
      </c>
      <c r="S1213" s="84">
        <v>0.15260529514347621</v>
      </c>
      <c r="T1213" s="84">
        <v>0.34771283354510801</v>
      </c>
      <c r="U1213" s="84">
        <v>0.23585863876730229</v>
      </c>
      <c r="V1213" s="84">
        <v>0.26043141029270228</v>
      </c>
      <c r="W1213" s="84">
        <v>0.34786665808610601</v>
      </c>
      <c r="X1213" s="84">
        <v>0.26259681614221619</v>
      </c>
      <c r="Y1213" s="84">
        <v>0.21534097379673051</v>
      </c>
      <c r="Z1213" s="84">
        <v>0.26540630182421232</v>
      </c>
      <c r="AA1213" s="84">
        <v>0.1810095181312949</v>
      </c>
      <c r="AB1213" s="84">
        <v>0.17519219587828669</v>
      </c>
      <c r="AC1213" s="84">
        <v>9.0698381335967762E-2</v>
      </c>
      <c r="AD1213" s="84">
        <v>0.12047343062635291</v>
      </c>
      <c r="AE1213" s="84">
        <v>0.14751583422823211</v>
      </c>
      <c r="AF1213" s="84">
        <v>0.36004949133901559</v>
      </c>
      <c r="AG1213" s="84">
        <v>0.37102132676026139</v>
      </c>
      <c r="AH1213" s="84">
        <v>0.38963324628136692</v>
      </c>
      <c r="AI1213" s="84">
        <v>0.56124593923179822</v>
      </c>
      <c r="AJ1213" s="84">
        <v>0.4423983423983423</v>
      </c>
      <c r="AK1213" s="84">
        <v>0.45773073889034982</v>
      </c>
    </row>
    <row r="1214" spans="1:50">
      <c r="A1214" s="84">
        <v>7</v>
      </c>
      <c r="B1214" s="84">
        <v>0.3880920162381597</v>
      </c>
      <c r="C1214" s="84">
        <v>0.48366544310435239</v>
      </c>
      <c r="D1214" s="84">
        <v>0.5058035180088547</v>
      </c>
      <c r="E1214" s="84">
        <v>0.38621887666473648</v>
      </c>
      <c r="F1214" s="84">
        <v>0.46536493237480209</v>
      </c>
      <c r="G1214" s="84">
        <v>0.41450143669377032</v>
      </c>
      <c r="H1214" s="84">
        <v>0.12011109593407091</v>
      </c>
      <c r="I1214" s="84">
        <v>0.30243456395016571</v>
      </c>
      <c r="J1214" s="84">
        <v>0.27972555499676699</v>
      </c>
      <c r="K1214" s="84">
        <v>9.9649175188475034E-2</v>
      </c>
      <c r="L1214" s="84">
        <v>0.2048120859874169</v>
      </c>
      <c r="M1214" s="84">
        <v>0.19329693831607389</v>
      </c>
      <c r="N1214" s="84">
        <v>0.2630423210007985</v>
      </c>
      <c r="O1214" s="84">
        <v>0.2038521918492914</v>
      </c>
      <c r="P1214" s="84">
        <v>0.1749478134847296</v>
      </c>
      <c r="Q1214" s="84">
        <v>0.33517388356098038</v>
      </c>
      <c r="R1214" s="84">
        <v>0.21190132704048001</v>
      </c>
      <c r="S1214" s="84">
        <v>0.24632722084236119</v>
      </c>
      <c r="T1214" s="84">
        <v>0.43834180432020331</v>
      </c>
      <c r="U1214" s="84">
        <v>0.3256509876976193</v>
      </c>
      <c r="V1214" s="84">
        <v>0.33643208967899002</v>
      </c>
      <c r="W1214" s="84">
        <v>0.41270352017504341</v>
      </c>
      <c r="X1214" s="84">
        <v>0.3122838606419161</v>
      </c>
      <c r="Y1214" s="84">
        <v>0.25700116988125188</v>
      </c>
      <c r="Z1214" s="84">
        <v>0.30106135986733001</v>
      </c>
      <c r="AA1214" s="84">
        <v>0.21200732491535881</v>
      </c>
      <c r="AB1214" s="84">
        <v>0.21581497512759221</v>
      </c>
      <c r="AC1214" s="84">
        <v>0.1118246067330344</v>
      </c>
      <c r="AD1214" s="84">
        <v>0.14812513092661131</v>
      </c>
      <c r="AE1214" s="84">
        <v>0.1644348988581823</v>
      </c>
      <c r="AF1214" s="84">
        <v>0.40129227385207578</v>
      </c>
      <c r="AG1214" s="84">
        <v>0.42677633694137818</v>
      </c>
      <c r="AH1214" s="84">
        <v>0.44084251163846933</v>
      </c>
      <c r="AI1214" s="84">
        <v>0.6126504872921843</v>
      </c>
      <c r="AJ1214" s="84">
        <v>0.50225330225330223</v>
      </c>
      <c r="AK1214" s="84">
        <v>0.50348409150670514</v>
      </c>
    </row>
    <row r="1215" spans="1:50">
      <c r="A1215" s="84">
        <v>8</v>
      </c>
      <c r="B1215" s="84">
        <v>0.42814614343707708</v>
      </c>
      <c r="C1215" s="84">
        <v>0.57430519140010494</v>
      </c>
      <c r="D1215" s="84">
        <v>0.53817159267679782</v>
      </c>
      <c r="E1215" s="84">
        <v>0.44918934568616109</v>
      </c>
      <c r="F1215" s="84">
        <v>0.57207262093334965</v>
      </c>
      <c r="G1215" s="84">
        <v>0.45644066760408392</v>
      </c>
      <c r="H1215" s="84">
        <v>0.1211583117060511</v>
      </c>
      <c r="I1215" s="84">
        <v>0.31174991427591719</v>
      </c>
      <c r="J1215" s="84">
        <v>0.28263524678497021</v>
      </c>
      <c r="K1215" s="84">
        <v>0.13439576024483091</v>
      </c>
      <c r="L1215" s="84">
        <v>0.20622107415778709</v>
      </c>
      <c r="M1215" s="84">
        <v>0.2101530841963079</v>
      </c>
      <c r="N1215" s="84">
        <v>0.41056694170881031</v>
      </c>
      <c r="O1215" s="84">
        <v>0.26179698554724079</v>
      </c>
      <c r="P1215" s="84">
        <v>0.23077741287843531</v>
      </c>
      <c r="Q1215" s="84">
        <v>0.41761115954664341</v>
      </c>
      <c r="R1215" s="84">
        <v>0.29003334320572471</v>
      </c>
      <c r="S1215" s="84">
        <v>0.34489774348676211</v>
      </c>
      <c r="T1215" s="84">
        <v>0.51534307496823373</v>
      </c>
      <c r="U1215" s="84">
        <v>0.41178587207528089</v>
      </c>
      <c r="V1215" s="84">
        <v>0.41752816622317829</v>
      </c>
      <c r="W1215" s="84">
        <v>0.52738271446038998</v>
      </c>
      <c r="X1215" s="84">
        <v>0.4143778520868463</v>
      </c>
      <c r="Y1215" s="84">
        <v>0.36376059881355399</v>
      </c>
      <c r="Z1215" s="84">
        <v>0.4453399668325041</v>
      </c>
      <c r="AA1215" s="84">
        <v>0.31435385303323887</v>
      </c>
      <c r="AB1215" s="84">
        <v>0.32075715485496492</v>
      </c>
      <c r="AC1215" s="84">
        <v>0.21293411353446309</v>
      </c>
      <c r="AD1215" s="84">
        <v>0.16775364848823399</v>
      </c>
      <c r="AE1215" s="84">
        <v>0.1766858795941178</v>
      </c>
      <c r="AF1215" s="84">
        <v>0.45422051141050318</v>
      </c>
      <c r="AG1215" s="84">
        <v>0.51977280034294293</v>
      </c>
      <c r="AH1215" s="84">
        <v>0.47609855796525469</v>
      </c>
      <c r="AI1215" s="84">
        <v>0.63309764953181724</v>
      </c>
      <c r="AJ1215" s="84">
        <v>0.59450919450919448</v>
      </c>
      <c r="AK1215" s="84">
        <v>0.53589271627662372</v>
      </c>
    </row>
    <row r="1216" spans="1:50">
      <c r="A1216" s="84">
        <v>9</v>
      </c>
      <c r="B1216" s="84">
        <v>0.40744248985115022</v>
      </c>
      <c r="C1216" s="84">
        <v>0.55395909805977983</v>
      </c>
      <c r="D1216" s="84">
        <v>0.51848749551274376</v>
      </c>
      <c r="E1216" s="84">
        <v>0.44267515923566869</v>
      </c>
      <c r="F1216" s="84">
        <v>0.57252954794687472</v>
      </c>
      <c r="G1216" s="84">
        <v>0.45937519104970359</v>
      </c>
      <c r="H1216" s="84">
        <v>0.11879069343896551</v>
      </c>
      <c r="I1216" s="84">
        <v>0.28674705680649221</v>
      </c>
      <c r="J1216" s="84">
        <v>0.27588188806667141</v>
      </c>
      <c r="K1216" s="84">
        <v>9.7783085765469888E-2</v>
      </c>
      <c r="L1216" s="84">
        <v>0.18653437833289299</v>
      </c>
      <c r="M1216" s="84">
        <v>0.19008892390814949</v>
      </c>
      <c r="N1216" s="84">
        <v>9.1828586638275214E-2</v>
      </c>
      <c r="O1216" s="84">
        <v>0.1235348365704792</v>
      </c>
      <c r="P1216" s="84">
        <v>0.1240775950326415</v>
      </c>
      <c r="Q1216" s="84">
        <v>9.4061803739223071E-2</v>
      </c>
      <c r="R1216" s="84">
        <v>9.2639654529994564E-2</v>
      </c>
      <c r="S1216" s="84">
        <v>9.4527823283834481E-2</v>
      </c>
      <c r="T1216" s="84">
        <v>9.1677255400254135E-2</v>
      </c>
      <c r="U1216" s="84">
        <v>8.8872289354181927E-2</v>
      </c>
      <c r="V1216" s="84">
        <v>9.0652776991451051E-2</v>
      </c>
      <c r="W1216" s="84">
        <v>0.106731449900251</v>
      </c>
      <c r="X1216" s="84">
        <v>9.1481132165347187E-2</v>
      </c>
      <c r="Y1216" s="84">
        <v>9.2368854241078338E-2</v>
      </c>
      <c r="Z1216" s="84">
        <v>0.1047761194029851</v>
      </c>
      <c r="AA1216" s="84">
        <v>0.1029533888380214</v>
      </c>
      <c r="AB1216" s="84">
        <v>0.10171199689902451</v>
      </c>
      <c r="AC1216" s="84">
        <v>0.1038072801884642</v>
      </c>
      <c r="AD1216" s="84">
        <v>0.13767195028280149</v>
      </c>
      <c r="AE1216" s="84">
        <v>0.1707247583773478</v>
      </c>
      <c r="AF1216" s="84">
        <v>0.42576299147649149</v>
      </c>
      <c r="AG1216" s="84">
        <v>0.51937091415711067</v>
      </c>
      <c r="AH1216" s="84">
        <v>0.47598501192233439</v>
      </c>
      <c r="AI1216" s="84">
        <v>0.5830307662908466</v>
      </c>
      <c r="AJ1216" s="84">
        <v>0.57612017612017596</v>
      </c>
      <c r="AK1216" s="84">
        <v>0.5211674993426243</v>
      </c>
    </row>
    <row r="1217" spans="1:37">
      <c r="A1217" s="84">
        <v>10</v>
      </c>
      <c r="B1217" s="84">
        <v>0.37009472259810561</v>
      </c>
      <c r="C1217" s="84">
        <v>0.49315679077084429</v>
      </c>
      <c r="D1217" s="84">
        <v>0.51890630609070232</v>
      </c>
      <c r="E1217" s="84">
        <v>0.40938042848870881</v>
      </c>
      <c r="F1217" s="84">
        <v>0.52153649323748019</v>
      </c>
      <c r="G1217" s="84">
        <v>0.46958488720425501</v>
      </c>
      <c r="H1217" s="84">
        <v>0.1198379092109457</v>
      </c>
      <c r="I1217" s="84">
        <v>0.27333123785575492</v>
      </c>
      <c r="J1217" s="84">
        <v>0.27789352683382429</v>
      </c>
      <c r="K1217" s="84">
        <v>9.9201313726953802E-2</v>
      </c>
      <c r="L1217" s="84">
        <v>0.18271836870480709</v>
      </c>
      <c r="M1217" s="84">
        <v>0.19566073840612341</v>
      </c>
      <c r="N1217" s="84">
        <v>0.24886877828054299</v>
      </c>
      <c r="O1217" s="84">
        <v>0.16181036121338421</v>
      </c>
      <c r="P1217" s="84">
        <v>0.13056600763186241</v>
      </c>
      <c r="Q1217" s="84">
        <v>0.24356614679195329</v>
      </c>
      <c r="R1217" s="84">
        <v>0.1220991888715857</v>
      </c>
      <c r="S1217" s="84">
        <v>0.15008191090207679</v>
      </c>
      <c r="T1217" s="84">
        <v>0.26410419313850059</v>
      </c>
      <c r="U1217" s="84">
        <v>0.1509580917417821</v>
      </c>
      <c r="V1217" s="84">
        <v>0.1706731585800827</v>
      </c>
      <c r="W1217" s="84">
        <v>0.32289722633374091</v>
      </c>
      <c r="X1217" s="84">
        <v>0.1777225223165376</v>
      </c>
      <c r="Y1217" s="84">
        <v>0.16361772835978511</v>
      </c>
      <c r="Z1217" s="84">
        <v>0.31310116086235479</v>
      </c>
      <c r="AA1217" s="84">
        <v>0.17749611396205531</v>
      </c>
      <c r="AB1217" s="84">
        <v>0.15586278183345181</v>
      </c>
      <c r="AC1217" s="84">
        <v>0.13355878106239069</v>
      </c>
      <c r="AD1217" s="84">
        <v>0.1409328957475037</v>
      </c>
      <c r="AE1217" s="84">
        <v>0.17300401060728929</v>
      </c>
      <c r="AF1217" s="84">
        <v>0.36802309595820731</v>
      </c>
      <c r="AG1217" s="84">
        <v>0.47382381309613109</v>
      </c>
      <c r="AH1217" s="84">
        <v>0.48671511297831249</v>
      </c>
      <c r="AI1217" s="84">
        <v>0.54309191668259116</v>
      </c>
      <c r="AJ1217" s="84">
        <v>0.5148407148407147</v>
      </c>
      <c r="AK1217" s="84">
        <v>0.52366552721535631</v>
      </c>
    </row>
    <row r="1218" spans="1:37">
      <c r="A1218" s="84">
        <v>11</v>
      </c>
      <c r="B1218" s="84">
        <v>0.36170500676589978</v>
      </c>
      <c r="C1218" s="84">
        <v>0.47826428945988469</v>
      </c>
      <c r="D1218" s="84">
        <v>0.51489769055881296</v>
      </c>
      <c r="E1218" s="84">
        <v>0.38665315576143611</v>
      </c>
      <c r="F1218" s="84">
        <v>0.50463019373705376</v>
      </c>
      <c r="G1218" s="84">
        <v>0.47361985694198222</v>
      </c>
      <c r="H1218" s="84">
        <v>0.12088512498292581</v>
      </c>
      <c r="I1218" s="84">
        <v>0.27168819293633562</v>
      </c>
      <c r="J1218" s="84">
        <v>0.28137797255549968</v>
      </c>
      <c r="K1218" s="84">
        <v>0.15473613495558711</v>
      </c>
      <c r="L1218" s="84">
        <v>0.18370661735208069</v>
      </c>
      <c r="M1218" s="84">
        <v>0.23145542548401621</v>
      </c>
      <c r="N1218" s="84">
        <v>0.4705882352941177</v>
      </c>
      <c r="O1218" s="84">
        <v>0.23933994607494599</v>
      </c>
      <c r="P1218" s="84">
        <v>0.19311005039156501</v>
      </c>
      <c r="Q1218" s="84">
        <v>0.44883593270690048</v>
      </c>
      <c r="R1218" s="84">
        <v>0.240405468667896</v>
      </c>
      <c r="S1218" s="84">
        <v>0.30651852243301803</v>
      </c>
      <c r="T1218" s="84">
        <v>0.44822109275730609</v>
      </c>
      <c r="U1218" s="84">
        <v>0.31960227919708861</v>
      </c>
      <c r="V1218" s="84">
        <v>0.35300911509936028</v>
      </c>
      <c r="W1218" s="84">
        <v>0.5327884677263659</v>
      </c>
      <c r="X1218" s="84">
        <v>0.37507978698067018</v>
      </c>
      <c r="Y1218" s="84">
        <v>0.31907734675073252</v>
      </c>
      <c r="Z1218" s="84">
        <v>0.55784411276948576</v>
      </c>
      <c r="AA1218" s="84">
        <v>0.33304942188531389</v>
      </c>
      <c r="AB1218" s="84">
        <v>0.30447703340009052</v>
      </c>
      <c r="AC1218" s="84">
        <v>0.28748385135648602</v>
      </c>
      <c r="AD1218" s="84">
        <v>0.18764052789609659</v>
      </c>
      <c r="AE1218" s="84">
        <v>0.1931227947138881</v>
      </c>
      <c r="AF1218" s="84">
        <v>0.35661259279626067</v>
      </c>
      <c r="AG1218" s="84">
        <v>0.46289250884149608</v>
      </c>
      <c r="AH1218" s="84">
        <v>0.48779380038605652</v>
      </c>
      <c r="AI1218" s="84">
        <v>0.52665774890120387</v>
      </c>
      <c r="AJ1218" s="84">
        <v>0.49958559958559962</v>
      </c>
      <c r="AK1218" s="84">
        <v>0.52031291085984743</v>
      </c>
    </row>
    <row r="1219" spans="1:37">
      <c r="A1219" s="84">
        <v>12</v>
      </c>
      <c r="B1219" s="84">
        <v>0.35913396481732068</v>
      </c>
      <c r="C1219" s="84">
        <v>0.48316727844782398</v>
      </c>
      <c r="D1219" s="84">
        <v>0.52088069881536436</v>
      </c>
      <c r="E1219" s="84">
        <v>0.38839027214823391</v>
      </c>
      <c r="F1219" s="84">
        <v>0.50792006823443403</v>
      </c>
      <c r="G1219" s="84">
        <v>0.4791220884025188</v>
      </c>
      <c r="H1219" s="84">
        <v>0.1191549424031325</v>
      </c>
      <c r="I1219" s="84">
        <v>0.26625900102868888</v>
      </c>
      <c r="J1219" s="84">
        <v>0.27922264530497881</v>
      </c>
      <c r="K1219" s="84">
        <v>0.31622751362245283</v>
      </c>
      <c r="L1219" s="84">
        <v>0.2028160194127259</v>
      </c>
      <c r="M1219" s="84">
        <v>0.32713304817649708</v>
      </c>
      <c r="N1219" s="84">
        <v>0.64270029278679797</v>
      </c>
      <c r="O1219" s="84">
        <v>0.32822476750980301</v>
      </c>
      <c r="P1219" s="84">
        <v>0.29945087819600852</v>
      </c>
      <c r="Q1219" s="84">
        <v>0.58900836320191152</v>
      </c>
      <c r="R1219" s="84">
        <v>0.36942170079010977</v>
      </c>
      <c r="S1219" s="84">
        <v>0.45299371135655009</v>
      </c>
      <c r="T1219" s="84">
        <v>0.61988564167725546</v>
      </c>
      <c r="U1219" s="84">
        <v>0.47471430328260872</v>
      </c>
      <c r="V1219" s="84">
        <v>0.5128460623903075</v>
      </c>
      <c r="W1219" s="84">
        <v>0.68492180964025995</v>
      </c>
      <c r="X1219" s="84">
        <v>0.5378118837348882</v>
      </c>
      <c r="Y1219" s="84">
        <v>0.48077978279549849</v>
      </c>
      <c r="Z1219" s="84">
        <v>0.72218905472636807</v>
      </c>
      <c r="AA1219" s="84">
        <v>0.48594105998339121</v>
      </c>
      <c r="AB1219" s="84">
        <v>0.4384908585825959</v>
      </c>
      <c r="AC1219" s="84">
        <v>0.48848696709476402</v>
      </c>
      <c r="AD1219" s="84">
        <v>0.27461071154249</v>
      </c>
      <c r="AE1219" s="84">
        <v>0.24519494181332049</v>
      </c>
      <c r="AF1219" s="84">
        <v>0.36183667858124818</v>
      </c>
      <c r="AG1219" s="84">
        <v>0.46953702711392142</v>
      </c>
      <c r="AH1219" s="84">
        <v>0.49352787555353678</v>
      </c>
      <c r="AI1219" s="84">
        <v>0.52684884387540609</v>
      </c>
      <c r="AJ1219" s="84">
        <v>0.50766640766640747</v>
      </c>
      <c r="AK1219" s="84">
        <v>0.52471732842492769</v>
      </c>
    </row>
    <row r="1220" spans="1:37">
      <c r="A1220" s="84">
        <v>13</v>
      </c>
      <c r="B1220" s="84">
        <v>0.35331529093369418</v>
      </c>
      <c r="C1220" s="84">
        <v>0.47089669638175152</v>
      </c>
      <c r="D1220" s="84">
        <v>0.51759004427426103</v>
      </c>
      <c r="E1220" s="84">
        <v>0.37840185292414591</v>
      </c>
      <c r="F1220" s="84">
        <v>0.49137931034482762</v>
      </c>
      <c r="G1220" s="84">
        <v>0.47545393409549419</v>
      </c>
      <c r="H1220" s="84">
        <v>0.17725265218777031</v>
      </c>
      <c r="I1220" s="84">
        <v>0.26927363127214538</v>
      </c>
      <c r="J1220" s="84">
        <v>0.32107191608592572</v>
      </c>
      <c r="K1220" s="84">
        <v>0.47342688661640669</v>
      </c>
      <c r="L1220" s="84">
        <v>0.26052582655746997</v>
      </c>
      <c r="M1220" s="84">
        <v>0.437218595227375</v>
      </c>
      <c r="N1220" s="84">
        <v>0.77864652648389687</v>
      </c>
      <c r="O1220" s="84">
        <v>0.41450485395884518</v>
      </c>
      <c r="P1220" s="84">
        <v>0.41043198468309161</v>
      </c>
      <c r="Q1220" s="84">
        <v>0.7231747876909167</v>
      </c>
      <c r="R1220" s="84">
        <v>0.47773934975971871</v>
      </c>
      <c r="S1220" s="84">
        <v>0.58053691275167785</v>
      </c>
      <c r="T1220" s="84">
        <v>0.79129606099110539</v>
      </c>
      <c r="U1220" s="84">
        <v>0.60768568578599058</v>
      </c>
      <c r="V1220" s="84">
        <v>0.65188246617222445</v>
      </c>
      <c r="W1220" s="84">
        <v>0.79580410579831407</v>
      </c>
      <c r="X1220" s="84">
        <v>0.66756694961273544</v>
      </c>
      <c r="Y1220" s="84">
        <v>0.60510813636881289</v>
      </c>
      <c r="Z1220" s="84">
        <v>0.80726368159203965</v>
      </c>
      <c r="AA1220" s="84">
        <v>0.60935736643740823</v>
      </c>
      <c r="AB1220" s="84">
        <v>0.54798113573228246</v>
      </c>
      <c r="AC1220" s="84">
        <v>0.62728930769815328</v>
      </c>
      <c r="AD1220" s="84">
        <v>0.38797570002094822</v>
      </c>
      <c r="AE1220" s="84">
        <v>0.36844988932477157</v>
      </c>
      <c r="AF1220" s="84">
        <v>0.35248831454495472</v>
      </c>
      <c r="AG1220" s="84">
        <v>0.45758761118851138</v>
      </c>
      <c r="AH1220" s="84">
        <v>0.4900647212444646</v>
      </c>
      <c r="AI1220" s="84">
        <v>0.51557424039747746</v>
      </c>
      <c r="AJ1220" s="84">
        <v>0.49357679357679363</v>
      </c>
      <c r="AK1220" s="84">
        <v>0.52097028661582967</v>
      </c>
    </row>
    <row r="1221" spans="1:37">
      <c r="A1221" s="84">
        <v>14</v>
      </c>
      <c r="B1221" s="84">
        <v>0.36075778078484427</v>
      </c>
      <c r="C1221" s="84">
        <v>0.47493445201887802</v>
      </c>
      <c r="D1221" s="84">
        <v>0.53464161780543251</v>
      </c>
      <c r="E1221" s="84">
        <v>0.38245512449334113</v>
      </c>
      <c r="F1221" s="84">
        <v>0.49247593517728783</v>
      </c>
      <c r="G1221" s="84">
        <v>0.49037109494406073</v>
      </c>
      <c r="H1221" s="84">
        <v>0.40103810954787589</v>
      </c>
      <c r="I1221" s="84">
        <v>0.30283460966967662</v>
      </c>
      <c r="J1221" s="84">
        <v>0.45854587254831519</v>
      </c>
      <c r="K1221" s="84">
        <v>0.61121892961110702</v>
      </c>
      <c r="L1221" s="84">
        <v>0.35514329605385447</v>
      </c>
      <c r="M1221" s="84">
        <v>0.55357946870778929</v>
      </c>
      <c r="N1221" s="84">
        <v>0.88105536332179935</v>
      </c>
      <c r="O1221" s="84">
        <v>0.49639912987771828</v>
      </c>
      <c r="P1221" s="84">
        <v>0.52510935900333733</v>
      </c>
      <c r="Q1221" s="84">
        <v>0.86270141108850784</v>
      </c>
      <c r="R1221" s="84">
        <v>0.60731926358329591</v>
      </c>
      <c r="S1221" s="84">
        <v>0.71065634413148004</v>
      </c>
      <c r="T1221" s="84">
        <v>0.88897712833545095</v>
      </c>
      <c r="U1221" s="84">
        <v>0.72697459815714782</v>
      </c>
      <c r="V1221" s="84">
        <v>0.76702711883598496</v>
      </c>
      <c r="W1221" s="84">
        <v>0.86582148143381166</v>
      </c>
      <c r="X1221" s="84">
        <v>0.78952432669315131</v>
      </c>
      <c r="Y1221" s="84">
        <v>0.72223084966508255</v>
      </c>
      <c r="Z1221" s="84">
        <v>0.88006633499170805</v>
      </c>
      <c r="AA1221" s="84">
        <v>0.71965696399293066</v>
      </c>
      <c r="AB1221" s="84">
        <v>0.63607468182699134</v>
      </c>
      <c r="AC1221" s="84">
        <v>0.77904855992096655</v>
      </c>
      <c r="AD1221" s="84">
        <v>0.53513721108861112</v>
      </c>
      <c r="AE1221" s="84">
        <v>0.55344189002608013</v>
      </c>
      <c r="AF1221" s="84">
        <v>0.35523783337915871</v>
      </c>
      <c r="AG1221" s="84">
        <v>0.46131175651055623</v>
      </c>
      <c r="AH1221" s="84">
        <v>0.50562052912455979</v>
      </c>
      <c r="AI1221" s="84">
        <v>0.52971526848843864</v>
      </c>
      <c r="AJ1221" s="84">
        <v>0.49479409479409481</v>
      </c>
      <c r="AK1221" s="84">
        <v>0.53878516960294498</v>
      </c>
    </row>
    <row r="1222" spans="1:37">
      <c r="A1222" s="84">
        <v>15</v>
      </c>
      <c r="B1222" s="84">
        <v>0.40893098782138021</v>
      </c>
      <c r="C1222" s="84">
        <v>0.48290508652333508</v>
      </c>
      <c r="D1222" s="84">
        <v>0.52835945913605353</v>
      </c>
      <c r="E1222" s="84">
        <v>0.38231036479444119</v>
      </c>
      <c r="F1222" s="84">
        <v>0.49147069574753272</v>
      </c>
      <c r="G1222" s="84">
        <v>0.48700862016262148</v>
      </c>
      <c r="H1222" s="84">
        <v>0.60975276601557149</v>
      </c>
      <c r="I1222" s="84">
        <v>0.3894016459023889</v>
      </c>
      <c r="J1222" s="84">
        <v>0.56616854659099081</v>
      </c>
      <c r="K1222" s="84">
        <v>0.7198253340300067</v>
      </c>
      <c r="L1222" s="84">
        <v>0.45511296366963128</v>
      </c>
      <c r="M1222" s="84">
        <v>0.63946420531292214</v>
      </c>
      <c r="N1222" s="84">
        <v>0.94303965930263511</v>
      </c>
      <c r="O1222" s="84">
        <v>0.57581538764792439</v>
      </c>
      <c r="P1222" s="84">
        <v>0.60202629934451068</v>
      </c>
      <c r="Q1222" s="84">
        <v>0.94181278052245776</v>
      </c>
      <c r="R1222" s="84">
        <v>0.71712254822344734</v>
      </c>
      <c r="S1222" s="84">
        <v>0.81519843576599893</v>
      </c>
      <c r="T1222" s="84">
        <v>0.97585768742058443</v>
      </c>
      <c r="U1222" s="84">
        <v>0.84280645499223417</v>
      </c>
      <c r="V1222" s="84">
        <v>0.87251316310932459</v>
      </c>
      <c r="W1222" s="84">
        <v>0.919685951476929</v>
      </c>
      <c r="X1222" s="84">
        <v>0.88336810616670014</v>
      </c>
      <c r="Y1222" s="84">
        <v>0.80665900549740654</v>
      </c>
      <c r="Z1222" s="84">
        <v>0.91628524046434479</v>
      </c>
      <c r="AA1222" s="84">
        <v>0.7927570640717162</v>
      </c>
      <c r="AB1222" s="84">
        <v>0.6904451191937464</v>
      </c>
      <c r="AC1222" s="84">
        <v>0.86868303062542751</v>
      </c>
      <c r="AD1222" s="84">
        <v>0.65905313874729421</v>
      </c>
      <c r="AE1222" s="84">
        <v>0.67224791251177995</v>
      </c>
      <c r="AF1222" s="84">
        <v>0.35427550178718731</v>
      </c>
      <c r="AG1222" s="84">
        <v>0.45970421176722748</v>
      </c>
      <c r="AH1222" s="84">
        <v>0.49903485863517649</v>
      </c>
      <c r="AI1222" s="84">
        <v>0.52455570418497988</v>
      </c>
      <c r="AJ1222" s="84">
        <v>0.49311059311059302</v>
      </c>
      <c r="AK1222" s="84">
        <v>0.53175124901393633</v>
      </c>
    </row>
    <row r="1223" spans="1:37">
      <c r="A1223" s="84">
        <v>16</v>
      </c>
      <c r="B1223" s="84">
        <v>0.57374830852503378</v>
      </c>
      <c r="C1223" s="84">
        <v>0.53020450970110111</v>
      </c>
      <c r="D1223" s="84">
        <v>0.53099198276893611</v>
      </c>
      <c r="E1223" s="84">
        <v>0.38853503184713378</v>
      </c>
      <c r="F1223" s="84">
        <v>0.50621420738394063</v>
      </c>
      <c r="G1223" s="84">
        <v>0.49049336675429478</v>
      </c>
      <c r="H1223" s="84">
        <v>0.72312525611255285</v>
      </c>
      <c r="I1223" s="84">
        <v>0.50391473311235568</v>
      </c>
      <c r="J1223" s="84">
        <v>0.63373805589481991</v>
      </c>
      <c r="K1223" s="84">
        <v>0.80641188325744573</v>
      </c>
      <c r="L1223" s="84">
        <v>0.56527822624044755</v>
      </c>
      <c r="M1223" s="84">
        <v>0.72430774425934252</v>
      </c>
      <c r="N1223" s="84">
        <v>0.97078786265637484</v>
      </c>
      <c r="O1223" s="84">
        <v>0.65947665946257994</v>
      </c>
      <c r="P1223" s="84">
        <v>0.65837443990905586</v>
      </c>
      <c r="Q1223" s="84">
        <v>0.98430688753269391</v>
      </c>
      <c r="R1223" s="84">
        <v>0.81754387641039838</v>
      </c>
      <c r="S1223" s="84">
        <v>0.90035935105427234</v>
      </c>
      <c r="T1223" s="84">
        <v>0.98389453621346878</v>
      </c>
      <c r="U1223" s="84">
        <v>0.90079298204061931</v>
      </c>
      <c r="V1223" s="84">
        <v>0.94523014210496537</v>
      </c>
      <c r="W1223" s="84">
        <v>0.91749790848831969</v>
      </c>
      <c r="X1223" s="84">
        <v>0.94132441624510577</v>
      </c>
      <c r="Y1223" s="84">
        <v>0.87721423321013325</v>
      </c>
      <c r="Z1223" s="84">
        <v>0.93396351575456038</v>
      </c>
      <c r="AA1223" s="84">
        <v>0.85282030534676234</v>
      </c>
      <c r="AB1223" s="84">
        <v>0.73851023967956608</v>
      </c>
      <c r="AC1223" s="84">
        <v>0.92377840261418043</v>
      </c>
      <c r="AD1223" s="84">
        <v>0.75612736540744374</v>
      </c>
      <c r="AE1223" s="84">
        <v>0.76293585219925952</v>
      </c>
      <c r="AF1223" s="84">
        <v>0.36719824030794618</v>
      </c>
      <c r="AG1223" s="84">
        <v>0.47586003643768088</v>
      </c>
      <c r="AH1223" s="84">
        <v>0.50096514136482329</v>
      </c>
      <c r="AI1223" s="84">
        <v>0.51939613988152111</v>
      </c>
      <c r="AJ1223" s="84">
        <v>0.50828800828800824</v>
      </c>
      <c r="AK1223" s="84">
        <v>0.52951617144359697</v>
      </c>
    </row>
    <row r="1224" spans="1:37">
      <c r="A1224" s="84">
        <v>17</v>
      </c>
      <c r="B1224" s="84">
        <v>0.5937753721244925</v>
      </c>
      <c r="C1224" s="84">
        <v>0.58342947037231252</v>
      </c>
      <c r="D1224" s="84">
        <v>0.5901639344262295</v>
      </c>
      <c r="E1224" s="84">
        <v>0.43037058482918361</v>
      </c>
      <c r="F1224" s="84">
        <v>0.56552333373949071</v>
      </c>
      <c r="G1224" s="84">
        <v>0.54539340954942828</v>
      </c>
      <c r="H1224" s="84">
        <v>0.73464462960433452</v>
      </c>
      <c r="I1224" s="84">
        <v>0.57943765001714487</v>
      </c>
      <c r="J1224" s="84">
        <v>0.67098929520798911</v>
      </c>
      <c r="K1224" s="84">
        <v>0.85601254012092265</v>
      </c>
      <c r="L1224" s="84">
        <v>0.65146133599475542</v>
      </c>
      <c r="M1224" s="84">
        <v>0.81202161188653765</v>
      </c>
      <c r="N1224" s="84">
        <v>0.99514240085174355</v>
      </c>
      <c r="O1224" s="84">
        <v>0.74640440974593292</v>
      </c>
      <c r="P1224" s="84">
        <v>0.72022709444097277</v>
      </c>
      <c r="Q1224" s="84">
        <v>0.99341276760631603</v>
      </c>
      <c r="R1224" s="84">
        <v>0.88432582713124264</v>
      </c>
      <c r="S1224" s="84">
        <v>0.94748454262009185</v>
      </c>
      <c r="T1224" s="84">
        <v>0.99215374841168991</v>
      </c>
      <c r="U1224" s="84">
        <v>0.94822615246571418</v>
      </c>
      <c r="V1224" s="84">
        <v>0.98511011719413466</v>
      </c>
      <c r="W1224" s="84">
        <v>0.94771220799279243</v>
      </c>
      <c r="X1224" s="84">
        <v>0.9776167747958886</v>
      </c>
      <c r="Y1224" s="84">
        <v>0.9250033647027156</v>
      </c>
      <c r="Z1224" s="84">
        <v>0.96752902155887244</v>
      </c>
      <c r="AA1224" s="84">
        <v>0.88561207759299865</v>
      </c>
      <c r="AB1224" s="84">
        <v>0.76789198268622005</v>
      </c>
      <c r="AC1224" s="84">
        <v>0.87996808268105464</v>
      </c>
      <c r="AD1224" s="84">
        <v>0.69590112422316852</v>
      </c>
      <c r="AE1224" s="84">
        <v>0.72484604089504501</v>
      </c>
      <c r="AF1224" s="84">
        <v>0.40995325817981848</v>
      </c>
      <c r="AG1224" s="84">
        <v>0.53118636802057662</v>
      </c>
      <c r="AH1224" s="84">
        <v>0.55682979448166214</v>
      </c>
      <c r="AI1224" s="84">
        <v>0.58035543665201594</v>
      </c>
      <c r="AJ1224" s="84">
        <v>0.56842786842786841</v>
      </c>
      <c r="AK1224" s="84">
        <v>0.58927162766237173</v>
      </c>
    </row>
    <row r="1225" spans="1:37">
      <c r="A1225" s="84">
        <v>18</v>
      </c>
      <c r="B1225" s="84">
        <v>0.57469553450608923</v>
      </c>
      <c r="C1225" s="84">
        <v>0.65912427897220771</v>
      </c>
      <c r="D1225" s="84">
        <v>0.69049898288859635</v>
      </c>
      <c r="E1225" s="84">
        <v>0.50086855819339893</v>
      </c>
      <c r="F1225" s="84">
        <v>0.65797489947605714</v>
      </c>
      <c r="G1225" s="84">
        <v>0.63043345356728009</v>
      </c>
      <c r="H1225" s="84">
        <v>0.66243227245822511</v>
      </c>
      <c r="I1225" s="84">
        <v>0.59275345753800446</v>
      </c>
      <c r="J1225" s="84">
        <v>0.66833105826567996</v>
      </c>
      <c r="K1225" s="84">
        <v>0.77674106143166388</v>
      </c>
      <c r="L1225" s="84">
        <v>0.64045361591373839</v>
      </c>
      <c r="M1225" s="84">
        <v>0.74912764520486275</v>
      </c>
      <c r="N1225" s="84">
        <v>1</v>
      </c>
      <c r="O1225" s="84">
        <v>0.76055445656076426</v>
      </c>
      <c r="P1225" s="84">
        <v>0.69234553456276349</v>
      </c>
      <c r="Q1225" s="84">
        <v>1</v>
      </c>
      <c r="R1225" s="84">
        <v>0.88608852668889548</v>
      </c>
      <c r="S1225" s="84">
        <v>0.91493156476245829</v>
      </c>
      <c r="T1225" s="84">
        <v>1</v>
      </c>
      <c r="U1225" s="84">
        <v>0.96342990922382521</v>
      </c>
      <c r="V1225" s="84">
        <v>0.97634603408254539</v>
      </c>
      <c r="W1225" s="84">
        <v>0.95755840144153415</v>
      </c>
      <c r="X1225" s="84">
        <v>0.96783751083673941</v>
      </c>
      <c r="Y1225" s="84">
        <v>0.89127351409551636</v>
      </c>
      <c r="Z1225" s="84">
        <v>0.96487562189054732</v>
      </c>
      <c r="AA1225" s="84">
        <v>0.83509358431105352</v>
      </c>
      <c r="AB1225" s="84">
        <v>0.71703598423670789</v>
      </c>
      <c r="AC1225" s="84">
        <v>0.76867543126377369</v>
      </c>
      <c r="AD1225" s="84">
        <v>0.60890999231897214</v>
      </c>
      <c r="AE1225" s="84">
        <v>0.64132459619978521</v>
      </c>
      <c r="AF1225" s="84">
        <v>0.47841627715149859</v>
      </c>
      <c r="AG1225" s="84">
        <v>0.62008359232665311</v>
      </c>
      <c r="AH1225" s="84">
        <v>0.65039173384807547</v>
      </c>
      <c r="AI1225" s="84">
        <v>0.67953372826294667</v>
      </c>
      <c r="AJ1225" s="84">
        <v>0.66622636622636611</v>
      </c>
      <c r="AK1225" s="84">
        <v>0.69116486983960024</v>
      </c>
    </row>
    <row r="1226" spans="1:37">
      <c r="A1226" s="84">
        <v>19</v>
      </c>
      <c r="B1226" s="84">
        <v>0.55236806495263868</v>
      </c>
      <c r="C1226" s="84">
        <v>0.74444153120083922</v>
      </c>
      <c r="D1226" s="84">
        <v>0.79615890869929407</v>
      </c>
      <c r="E1226" s="84">
        <v>0.57932831499710491</v>
      </c>
      <c r="F1226" s="84">
        <v>0.76483489703911289</v>
      </c>
      <c r="G1226" s="84">
        <v>0.72201503943265888</v>
      </c>
      <c r="H1226" s="84">
        <v>0.55639029276510488</v>
      </c>
      <c r="I1226" s="84">
        <v>0.5839953137501428</v>
      </c>
      <c r="J1226" s="84">
        <v>0.6446583806307925</v>
      </c>
      <c r="K1226" s="84">
        <v>0.66746286482048223</v>
      </c>
      <c r="L1226" s="84">
        <v>0.59237189459985706</v>
      </c>
      <c r="M1226" s="84">
        <v>0.66988406123367861</v>
      </c>
      <c r="N1226" s="84">
        <v>0.95594889539526207</v>
      </c>
      <c r="O1226" s="84">
        <v>0.70080042802131659</v>
      </c>
      <c r="P1226" s="84">
        <v>0.62977489994814595</v>
      </c>
      <c r="Q1226" s="84">
        <v>0.98414543575833868</v>
      </c>
      <c r="R1226" s="84">
        <v>0.83410560911062503</v>
      </c>
      <c r="S1226" s="84">
        <v>0.83706336204618714</v>
      </c>
      <c r="T1226" s="84">
        <v>0.9975222363405335</v>
      </c>
      <c r="U1226" s="84">
        <v>0.92321601814612519</v>
      </c>
      <c r="V1226" s="84">
        <v>0.92338787295476432</v>
      </c>
      <c r="W1226" s="84">
        <v>0.95771928695540265</v>
      </c>
      <c r="X1226" s="84">
        <v>0.92438099593205481</v>
      </c>
      <c r="Y1226" s="84">
        <v>0.83179592301560179</v>
      </c>
      <c r="Z1226" s="84">
        <v>0.88248756218905466</v>
      </c>
      <c r="AA1226" s="84">
        <v>0.76359580946702721</v>
      </c>
      <c r="AB1226" s="84">
        <v>0.6449124620453518</v>
      </c>
      <c r="AC1226" s="84">
        <v>0.65343111178660984</v>
      </c>
      <c r="AD1226" s="84">
        <v>0.52536834019970668</v>
      </c>
      <c r="AE1226" s="84">
        <v>0.57261829099914541</v>
      </c>
      <c r="AF1226" s="84">
        <v>0.55595270827605181</v>
      </c>
      <c r="AG1226" s="84">
        <v>0.72052834637230745</v>
      </c>
      <c r="AH1226" s="84">
        <v>0.74934711025320755</v>
      </c>
      <c r="AI1226" s="84">
        <v>0.78635581884196448</v>
      </c>
      <c r="AJ1226" s="84">
        <v>0.77542087542087512</v>
      </c>
      <c r="AK1226" s="84">
        <v>0.79792269261109661</v>
      </c>
    </row>
    <row r="1227" spans="1:37">
      <c r="A1227" s="84">
        <v>20</v>
      </c>
      <c r="B1227" s="84">
        <v>0.61542625169147491</v>
      </c>
      <c r="C1227" s="84">
        <v>0.83274777136864198</v>
      </c>
      <c r="D1227" s="84">
        <v>0.87357903553906902</v>
      </c>
      <c r="E1227" s="84">
        <v>0.64302258251302846</v>
      </c>
      <c r="F1227" s="84">
        <v>0.85433166808821748</v>
      </c>
      <c r="G1227" s="84">
        <v>0.78981475820749536</v>
      </c>
      <c r="H1227" s="84">
        <v>1</v>
      </c>
      <c r="I1227" s="84">
        <v>1</v>
      </c>
      <c r="J1227" s="84">
        <v>1</v>
      </c>
      <c r="K1227" s="84">
        <v>1</v>
      </c>
      <c r="L1227" s="84">
        <v>1</v>
      </c>
      <c r="M1227" s="84">
        <v>1</v>
      </c>
      <c r="N1227" s="84">
        <v>0.99743811551770034</v>
      </c>
      <c r="O1227" s="84">
        <v>1</v>
      </c>
      <c r="P1227" s="84">
        <v>1</v>
      </c>
      <c r="Q1227" s="84">
        <v>0.99541476960831787</v>
      </c>
      <c r="R1227" s="84">
        <v>1</v>
      </c>
      <c r="S1227" s="84">
        <v>1</v>
      </c>
      <c r="T1227" s="84">
        <v>0.9922172808132147</v>
      </c>
      <c r="U1227" s="84">
        <v>1</v>
      </c>
      <c r="V1227" s="84">
        <v>1</v>
      </c>
      <c r="W1227" s="84">
        <v>1</v>
      </c>
      <c r="X1227" s="84">
        <v>1</v>
      </c>
      <c r="Y1227" s="84">
        <v>1</v>
      </c>
      <c r="Z1227" s="84">
        <v>1</v>
      </c>
      <c r="AA1227" s="84">
        <v>1</v>
      </c>
      <c r="AB1227" s="84">
        <v>1</v>
      </c>
      <c r="AC1227" s="84">
        <v>1</v>
      </c>
      <c r="AD1227" s="84">
        <v>1</v>
      </c>
      <c r="AE1227" s="84">
        <v>1</v>
      </c>
      <c r="AF1227" s="84">
        <v>0.62139125653010729</v>
      </c>
      <c r="AG1227" s="84">
        <v>0.80489765298467475</v>
      </c>
      <c r="AH1227" s="84">
        <v>0.82230044282956705</v>
      </c>
      <c r="AI1227" s="84">
        <v>0.8692910376457097</v>
      </c>
      <c r="AJ1227" s="84">
        <v>0.86847966847966829</v>
      </c>
      <c r="AK1227" s="84">
        <v>0.87621614514856694</v>
      </c>
    </row>
    <row r="1228" spans="1:37">
      <c r="A1228" s="84">
        <v>21</v>
      </c>
      <c r="B1228" s="84">
        <v>1</v>
      </c>
      <c r="C1228" s="84">
        <v>1</v>
      </c>
      <c r="D1228" s="84">
        <v>0.97726456862510425</v>
      </c>
      <c r="E1228" s="84">
        <v>1</v>
      </c>
      <c r="F1228" s="84">
        <v>0.96271475569635678</v>
      </c>
      <c r="G1228" s="84">
        <v>1</v>
      </c>
      <c r="H1228" s="84">
        <v>0.81268497017711594</v>
      </c>
      <c r="I1228" s="84">
        <v>0.88141501885929818</v>
      </c>
      <c r="J1228" s="84">
        <v>0.90049572526761956</v>
      </c>
      <c r="K1228" s="84">
        <v>0.91542882734940667</v>
      </c>
      <c r="L1228" s="84">
        <v>0.85593095957965137</v>
      </c>
      <c r="M1228" s="84">
        <v>0.91732327780279144</v>
      </c>
      <c r="N1228" s="84">
        <v>0.98609262709608736</v>
      </c>
      <c r="O1228" s="84">
        <v>0.9015058184147724</v>
      </c>
      <c r="P1228" s="84">
        <v>0.91353658374439917</v>
      </c>
      <c r="Q1228" s="84">
        <v>0.96967935677613093</v>
      </c>
      <c r="R1228" s="84">
        <v>0.95792928183129689</v>
      </c>
      <c r="S1228" s="84">
        <v>0.97093484119854145</v>
      </c>
      <c r="T1228" s="84">
        <v>0.98364040660736973</v>
      </c>
      <c r="U1228" s="84">
        <v>0.98518339702392621</v>
      </c>
      <c r="V1228" s="84">
        <v>0.99303629055086917</v>
      </c>
      <c r="W1228" s="84">
        <v>0.98918849346804816</v>
      </c>
      <c r="X1228" s="84">
        <v>0.98771995007954883</v>
      </c>
      <c r="Y1228" s="84">
        <v>0.98523671977720495</v>
      </c>
      <c r="Z1228" s="84">
        <v>0.986334991708126</v>
      </c>
      <c r="AA1228" s="84">
        <v>0.95967037880884998</v>
      </c>
      <c r="AB1228" s="84">
        <v>0.93031849602687489</v>
      </c>
      <c r="AC1228" s="84">
        <v>0.87480051675659232</v>
      </c>
      <c r="AD1228" s="84">
        <v>0.81223378255708412</v>
      </c>
      <c r="AE1228" s="84">
        <v>0.80586907449209955</v>
      </c>
      <c r="AF1228" s="84">
        <v>1</v>
      </c>
      <c r="AG1228" s="84">
        <v>1</v>
      </c>
      <c r="AH1228" s="84">
        <v>1</v>
      </c>
      <c r="AI1228" s="84">
        <v>0.97668641314733418</v>
      </c>
      <c r="AJ1228" s="84">
        <v>0.98275058275058236</v>
      </c>
      <c r="AK1228" s="84">
        <v>0.97975282671575081</v>
      </c>
    </row>
    <row r="1229" spans="1:37">
      <c r="A1229" s="84">
        <v>22</v>
      </c>
      <c r="B1229" s="84">
        <v>0.89093369418132606</v>
      </c>
      <c r="C1229" s="84">
        <v>0.99638175144205576</v>
      </c>
      <c r="D1229" s="84">
        <v>1</v>
      </c>
      <c r="E1229" s="84">
        <v>0.9106832657788072</v>
      </c>
      <c r="F1229" s="84">
        <v>1</v>
      </c>
      <c r="G1229" s="84">
        <v>0.98288194656721883</v>
      </c>
      <c r="H1229" s="84">
        <v>0.60902426808723764</v>
      </c>
      <c r="I1229" s="84">
        <v>0.71663904446222426</v>
      </c>
      <c r="J1229" s="84">
        <v>0.7366908542280336</v>
      </c>
      <c r="K1229" s="84">
        <v>0.73729193102933499</v>
      </c>
      <c r="L1229" s="84">
        <v>0.65771372100077274</v>
      </c>
      <c r="M1229" s="84">
        <v>0.71845452498874374</v>
      </c>
      <c r="N1229" s="84">
        <v>0.94842959808357741</v>
      </c>
      <c r="O1229" s="84">
        <v>0.78962893086188579</v>
      </c>
      <c r="P1229" s="84">
        <v>0.74076930236268634</v>
      </c>
      <c r="Q1229" s="84">
        <v>0.92295521327779384</v>
      </c>
      <c r="R1229" s="84">
        <v>0.85969102599623548</v>
      </c>
      <c r="S1229" s="84">
        <v>0.87013158590075568</v>
      </c>
      <c r="T1229" s="84">
        <v>0.95047649301143589</v>
      </c>
      <c r="U1229" s="84">
        <v>0.9428424375202118</v>
      </c>
      <c r="V1229" s="84">
        <v>0.93974975938402316</v>
      </c>
      <c r="W1229" s="84">
        <v>0.95813758929146009</v>
      </c>
      <c r="X1229" s="84">
        <v>0.94348223727457203</v>
      </c>
      <c r="Y1229" s="84">
        <v>0.91093373088590024</v>
      </c>
      <c r="Z1229" s="84">
        <v>0.93529021558872294</v>
      </c>
      <c r="AA1229" s="84">
        <v>0.85081340629857549</v>
      </c>
      <c r="AB1229" s="84">
        <v>0.80315265844046768</v>
      </c>
      <c r="AC1229" s="84">
        <v>0.70457481571547986</v>
      </c>
      <c r="AD1229" s="84">
        <v>0.60493680608896039</v>
      </c>
      <c r="AE1229" s="84">
        <v>0.63755506366565129</v>
      </c>
      <c r="AF1229" s="84">
        <v>0.88960681880670889</v>
      </c>
      <c r="AG1229" s="84">
        <v>0.97291287107491176</v>
      </c>
      <c r="AH1229" s="84">
        <v>0.96360849324401032</v>
      </c>
      <c r="AI1229" s="84">
        <v>1</v>
      </c>
      <c r="AJ1229" s="84">
        <v>1</v>
      </c>
      <c r="AK1229" s="84">
        <v>1</v>
      </c>
    </row>
    <row r="1230" spans="1:37">
      <c r="A1230" s="84">
        <v>23</v>
      </c>
      <c r="B1230" s="84">
        <v>0.70148849797023005</v>
      </c>
      <c r="C1230" s="84">
        <v>0.84674882013634001</v>
      </c>
      <c r="D1230" s="84">
        <v>0.90630609070240498</v>
      </c>
      <c r="E1230" s="84">
        <v>0.66965836711059634</v>
      </c>
      <c r="F1230" s="84">
        <v>0.87653832094553441</v>
      </c>
      <c r="G1230" s="84">
        <v>0.83181512502292587</v>
      </c>
      <c r="H1230" s="84">
        <v>0.42075308473341527</v>
      </c>
      <c r="I1230" s="84">
        <v>0.53061778488970168</v>
      </c>
      <c r="J1230" s="84">
        <v>0.56922192686256201</v>
      </c>
      <c r="K1230" s="84">
        <v>0.55531089049787274</v>
      </c>
      <c r="L1230" s="84">
        <v>0.48505396228999709</v>
      </c>
      <c r="M1230" s="84">
        <v>0.5528478162989644</v>
      </c>
      <c r="N1230" s="84">
        <v>0.86644929464998655</v>
      </c>
      <c r="O1230" s="84">
        <v>0.6370759385845729</v>
      </c>
      <c r="P1230" s="84">
        <v>0.55486564465304278</v>
      </c>
      <c r="Q1230" s="84">
        <v>0.85927863347218181</v>
      </c>
      <c r="R1230" s="84">
        <v>0.7108408411277457</v>
      </c>
      <c r="S1230" s="84">
        <v>0.72084236114780942</v>
      </c>
      <c r="T1230" s="84">
        <v>0.90041296060991094</v>
      </c>
      <c r="U1230" s="84">
        <v>0.82788509275749123</v>
      </c>
      <c r="V1230" s="84">
        <v>0.82111759044329957</v>
      </c>
      <c r="W1230" s="84">
        <v>0.9139906042859901</v>
      </c>
      <c r="X1230" s="84">
        <v>0.86059904541427334</v>
      </c>
      <c r="Y1230" s="84">
        <v>0.79235125425764308</v>
      </c>
      <c r="Z1230" s="84">
        <v>0.83028192371475951</v>
      </c>
      <c r="AA1230" s="84">
        <v>0.69454677086216809</v>
      </c>
      <c r="AB1230" s="84">
        <v>0.63094515149557473</v>
      </c>
      <c r="AC1230" s="84">
        <v>0.53434911467436719</v>
      </c>
      <c r="AD1230" s="84">
        <v>0.43558410725508001</v>
      </c>
      <c r="AE1230" s="84">
        <v>0.45758180104757951</v>
      </c>
      <c r="AF1230" s="84">
        <v>0.69494088534506482</v>
      </c>
      <c r="AG1230" s="84">
        <v>0.82175008037723707</v>
      </c>
      <c r="AH1230" s="84">
        <v>0.85852163052117592</v>
      </c>
      <c r="AI1230" s="84">
        <v>0.90005732849226061</v>
      </c>
      <c r="AJ1230" s="84">
        <v>0.86267806267806257</v>
      </c>
      <c r="AK1230" s="84">
        <v>0.90566657901656589</v>
      </c>
    </row>
    <row r="1231" spans="1:37">
      <c r="A1231" s="84">
        <v>24</v>
      </c>
      <c r="B1231" s="84">
        <v>0.51691474966170503</v>
      </c>
      <c r="C1231" s="84">
        <v>0.68578919769271118</v>
      </c>
      <c r="D1231" s="84">
        <v>0.73022615771209753</v>
      </c>
      <c r="E1231" s="84">
        <v>0.55327156919513609</v>
      </c>
      <c r="F1231" s="84">
        <v>0.72294992079931786</v>
      </c>
      <c r="G1231" s="84">
        <v>0.67206700495200855</v>
      </c>
      <c r="H1231" s="84">
        <v>0.23876519601147381</v>
      </c>
      <c r="I1231" s="84">
        <v>0.42371985369756537</v>
      </c>
      <c r="J1231" s="84">
        <v>0.41759465478841867</v>
      </c>
      <c r="K1231" s="84">
        <v>0.38706426811972833</v>
      </c>
      <c r="L1231" s="84">
        <v>0.34315711196563631</v>
      </c>
      <c r="M1231" s="84">
        <v>0.39458577217469598</v>
      </c>
      <c r="N1231" s="84">
        <v>0.67434122970455146</v>
      </c>
      <c r="O1231" s="84">
        <v>0.46757104942660638</v>
      </c>
      <c r="P1231" s="84">
        <v>0.41169509779154639</v>
      </c>
      <c r="Q1231" s="84">
        <v>0.73857728696438374</v>
      </c>
      <c r="R1231" s="84">
        <v>0.54419646695774293</v>
      </c>
      <c r="S1231" s="84">
        <v>0.55548803043914807</v>
      </c>
      <c r="T1231" s="84">
        <v>0.85352604828462508</v>
      </c>
      <c r="U1231" s="84">
        <v>0.67707730777814712</v>
      </c>
      <c r="V1231" s="84">
        <v>0.69357413802864754</v>
      </c>
      <c r="W1231" s="84">
        <v>0.82810991698307501</v>
      </c>
      <c r="X1231" s="84">
        <v>0.71995007954881063</v>
      </c>
      <c r="Y1231" s="84">
        <v>0.64763797869366702</v>
      </c>
      <c r="Z1231" s="84">
        <v>0.66049751243781096</v>
      </c>
      <c r="AA1231" s="84">
        <v>0.54463620296829429</v>
      </c>
      <c r="AB1231" s="84">
        <v>0.48485044253504761</v>
      </c>
      <c r="AC1231" s="84">
        <v>0.38015806672239522</v>
      </c>
      <c r="AD1231" s="84">
        <v>0.28319949724181259</v>
      </c>
      <c r="AE1231" s="84">
        <v>0.30850993885467581</v>
      </c>
      <c r="AF1231" s="84">
        <v>0.52474566950783619</v>
      </c>
      <c r="AG1231" s="84">
        <v>0.6640231486443039</v>
      </c>
      <c r="AH1231" s="84">
        <v>0.68615873736800248</v>
      </c>
      <c r="AI1231" s="84">
        <v>0.74297725969806994</v>
      </c>
      <c r="AJ1231" s="84">
        <v>0.71618751618751608</v>
      </c>
      <c r="AK1231" s="84">
        <v>0.72876676308177757</v>
      </c>
    </row>
    <row r="1241" spans="1:50">
      <c r="A1241" s="84" t="s">
        <v>87</v>
      </c>
      <c r="B1241" s="83"/>
      <c r="C1241" s="83"/>
      <c r="D1241" s="83">
        <v>2015</v>
      </c>
      <c r="E1241" s="83"/>
      <c r="F1241" s="84" t="s">
        <v>1</v>
      </c>
      <c r="G1241" s="164">
        <v>13832.199000000001</v>
      </c>
      <c r="H1241" s="83" t="s">
        <v>2</v>
      </c>
      <c r="I1241" s="83"/>
      <c r="J1241" s="83"/>
      <c r="K1241" s="83" t="s">
        <v>3</v>
      </c>
      <c r="L1241" s="83" t="s">
        <v>4</v>
      </c>
      <c r="M1241" s="83"/>
      <c r="N1241" s="83"/>
      <c r="O1241" s="83"/>
      <c r="P1241" s="83"/>
      <c r="Q1241" s="83"/>
      <c r="R1241" s="83"/>
      <c r="S1241" s="83"/>
      <c r="T1241" s="105"/>
      <c r="U1241" s="83"/>
      <c r="V1241" s="83"/>
      <c r="W1241" s="83"/>
      <c r="X1241" s="83"/>
      <c r="Y1241" s="83"/>
      <c r="Z1241" s="83"/>
      <c r="AA1241" s="83"/>
      <c r="AB1241" s="83"/>
      <c r="AC1241" s="83"/>
      <c r="AD1241" s="83"/>
      <c r="AE1241" s="83"/>
      <c r="AF1241" s="83"/>
      <c r="AG1241" s="83"/>
      <c r="AH1241" s="83"/>
      <c r="AI1241" s="83"/>
      <c r="AJ1241" s="83"/>
      <c r="AK1241" s="83"/>
    </row>
    <row r="1242" spans="1:50">
      <c r="A1242" s="106">
        <v>32</v>
      </c>
      <c r="B1242" s="84" t="s">
        <v>72</v>
      </c>
      <c r="C1242" s="83"/>
      <c r="D1242" s="83"/>
      <c r="E1242" s="83"/>
      <c r="F1242" s="83" t="s">
        <v>9</v>
      </c>
      <c r="G1242" s="83">
        <v>0</v>
      </c>
      <c r="H1242" s="83" t="s">
        <v>2</v>
      </c>
      <c r="I1242" s="83"/>
      <c r="J1242" s="83"/>
      <c r="K1242" s="83" t="s">
        <v>10</v>
      </c>
      <c r="L1242" s="83" t="s">
        <v>4</v>
      </c>
      <c r="M1242" s="83"/>
      <c r="N1242" s="83" t="s">
        <v>11</v>
      </c>
      <c r="O1242" s="83"/>
      <c r="P1242" s="83"/>
      <c r="Q1242" s="83"/>
      <c r="R1242" s="83"/>
      <c r="S1242" s="83"/>
      <c r="T1242" s="83"/>
      <c r="U1242" s="83"/>
      <c r="V1242" s="83"/>
      <c r="W1242" s="83"/>
      <c r="X1242" s="83"/>
      <c r="Y1242" s="83"/>
      <c r="Z1242" s="83"/>
      <c r="AA1242" s="83"/>
      <c r="AB1242" s="83"/>
      <c r="AC1242" s="83"/>
      <c r="AD1242" s="83"/>
      <c r="AE1242" s="83"/>
      <c r="AF1242" s="83"/>
      <c r="AG1242" s="83"/>
      <c r="AH1242" s="83"/>
      <c r="AI1242" s="83"/>
      <c r="AJ1242" s="83"/>
      <c r="AK1242" s="83"/>
    </row>
    <row r="1243" spans="1:50">
      <c r="A1243" s="84"/>
      <c r="B1243" s="84">
        <v>1</v>
      </c>
      <c r="C1243" s="84" t="s">
        <v>22</v>
      </c>
      <c r="D1243" s="84" t="s">
        <v>23</v>
      </c>
      <c r="E1243" s="84">
        <v>2</v>
      </c>
      <c r="F1243" s="84" t="s">
        <v>24</v>
      </c>
      <c r="G1243" s="84" t="s">
        <v>25</v>
      </c>
      <c r="H1243" s="84">
        <v>3</v>
      </c>
      <c r="I1243" s="84" t="s">
        <v>26</v>
      </c>
      <c r="J1243" s="84" t="s">
        <v>27</v>
      </c>
      <c r="K1243" s="84">
        <v>4</v>
      </c>
      <c r="L1243" s="84" t="s">
        <v>28</v>
      </c>
      <c r="M1243" s="84" t="s">
        <v>29</v>
      </c>
      <c r="N1243" s="84">
        <v>5</v>
      </c>
      <c r="O1243" s="84" t="s">
        <v>30</v>
      </c>
      <c r="P1243" s="84" t="s">
        <v>30</v>
      </c>
      <c r="Q1243" s="84">
        <v>6</v>
      </c>
      <c r="R1243" s="84" t="s">
        <v>31</v>
      </c>
      <c r="S1243" s="84" t="s">
        <v>32</v>
      </c>
      <c r="T1243" s="84">
        <v>7</v>
      </c>
      <c r="U1243" s="84" t="s">
        <v>33</v>
      </c>
      <c r="V1243" s="84" t="s">
        <v>34</v>
      </c>
      <c r="W1243" s="84">
        <v>8</v>
      </c>
      <c r="X1243" s="84" t="s">
        <v>35</v>
      </c>
      <c r="Y1243" s="84" t="s">
        <v>36</v>
      </c>
      <c r="Z1243" s="84">
        <v>9</v>
      </c>
      <c r="AA1243" s="84" t="s">
        <v>37</v>
      </c>
      <c r="AB1243" s="84" t="s">
        <v>38</v>
      </c>
      <c r="AC1243" s="84">
        <v>10</v>
      </c>
      <c r="AD1243" s="84" t="s">
        <v>39</v>
      </c>
      <c r="AE1243" s="84" t="s">
        <v>40</v>
      </c>
      <c r="AF1243" s="84">
        <v>11</v>
      </c>
      <c r="AG1243" s="84" t="s">
        <v>41</v>
      </c>
      <c r="AH1243" s="84" t="s">
        <v>42</v>
      </c>
      <c r="AI1243" s="84">
        <v>12</v>
      </c>
      <c r="AJ1243" s="84" t="s">
        <v>43</v>
      </c>
      <c r="AK1243" s="84" t="s">
        <v>44</v>
      </c>
    </row>
    <row r="1244" spans="1:50">
      <c r="A1244" s="83"/>
      <c r="B1244" s="84">
        <v>31</v>
      </c>
      <c r="C1244" s="83"/>
      <c r="D1244" s="83"/>
      <c r="E1244" s="84">
        <v>28</v>
      </c>
      <c r="F1244" s="83"/>
      <c r="G1244" s="83"/>
      <c r="H1244" s="84">
        <v>31</v>
      </c>
      <c r="I1244" s="83"/>
      <c r="J1244" s="83"/>
      <c r="K1244" s="84">
        <v>30</v>
      </c>
      <c r="L1244" s="83"/>
      <c r="M1244" s="83"/>
      <c r="N1244" s="84">
        <v>31</v>
      </c>
      <c r="O1244" s="83"/>
      <c r="P1244" s="83"/>
      <c r="Q1244" s="84">
        <v>30</v>
      </c>
      <c r="R1244" s="83"/>
      <c r="S1244" s="83"/>
      <c r="T1244" s="84">
        <v>31</v>
      </c>
      <c r="U1244" s="83"/>
      <c r="V1244" s="83"/>
      <c r="W1244" s="84">
        <v>31</v>
      </c>
      <c r="X1244" s="83"/>
      <c r="Y1244" s="83"/>
      <c r="Z1244" s="84">
        <v>30</v>
      </c>
      <c r="AA1244" s="83"/>
      <c r="AB1244" s="83"/>
      <c r="AC1244" s="84">
        <v>31</v>
      </c>
      <c r="AD1244" s="83"/>
      <c r="AE1244" s="83"/>
      <c r="AF1244" s="84">
        <v>30</v>
      </c>
      <c r="AG1244" s="83"/>
      <c r="AH1244" s="83"/>
      <c r="AI1244" s="84">
        <v>31</v>
      </c>
      <c r="AJ1244" s="83"/>
      <c r="AK1244" s="83"/>
    </row>
    <row r="1245" spans="1:50">
      <c r="A1245" s="84" t="s">
        <v>47</v>
      </c>
      <c r="B1245" s="84" t="s">
        <v>48</v>
      </c>
      <c r="C1245" s="84" t="s">
        <v>49</v>
      </c>
      <c r="D1245" s="84" t="s">
        <v>50</v>
      </c>
      <c r="E1245" s="84" t="s">
        <v>48</v>
      </c>
      <c r="F1245" s="84" t="s">
        <v>49</v>
      </c>
      <c r="G1245" s="84" t="s">
        <v>50</v>
      </c>
      <c r="H1245" s="84" t="s">
        <v>48</v>
      </c>
      <c r="I1245" s="84" t="s">
        <v>49</v>
      </c>
      <c r="J1245" s="84" t="s">
        <v>50</v>
      </c>
      <c r="K1245" s="84" t="s">
        <v>48</v>
      </c>
      <c r="L1245" s="84" t="s">
        <v>49</v>
      </c>
      <c r="M1245" s="84" t="s">
        <v>50</v>
      </c>
      <c r="N1245" s="84" t="s">
        <v>48</v>
      </c>
      <c r="O1245" s="84" t="s">
        <v>49</v>
      </c>
      <c r="P1245" s="84" t="s">
        <v>50</v>
      </c>
      <c r="Q1245" s="84" t="s">
        <v>48</v>
      </c>
      <c r="R1245" s="84" t="s">
        <v>49</v>
      </c>
      <c r="S1245" s="84" t="s">
        <v>50</v>
      </c>
      <c r="T1245" s="84" t="s">
        <v>48</v>
      </c>
      <c r="U1245" s="84" t="s">
        <v>49</v>
      </c>
      <c r="V1245" s="84" t="s">
        <v>50</v>
      </c>
      <c r="W1245" s="84" t="s">
        <v>48</v>
      </c>
      <c r="X1245" s="84" t="s">
        <v>49</v>
      </c>
      <c r="Y1245" s="84" t="s">
        <v>50</v>
      </c>
      <c r="Z1245" s="84" t="s">
        <v>48</v>
      </c>
      <c r="AA1245" s="84" t="s">
        <v>49</v>
      </c>
      <c r="AB1245" s="84" t="s">
        <v>50</v>
      </c>
      <c r="AC1245" s="84" t="s">
        <v>48</v>
      </c>
      <c r="AD1245" s="84" t="s">
        <v>49</v>
      </c>
      <c r="AE1245" s="84" t="s">
        <v>50</v>
      </c>
      <c r="AF1245" s="84" t="s">
        <v>48</v>
      </c>
      <c r="AG1245" s="84" t="s">
        <v>49</v>
      </c>
      <c r="AH1245" s="84" t="s">
        <v>50</v>
      </c>
      <c r="AI1245" s="84" t="s">
        <v>48</v>
      </c>
      <c r="AJ1245" s="84" t="s">
        <v>49</v>
      </c>
      <c r="AK1245" s="84" t="s">
        <v>50</v>
      </c>
    </row>
    <row r="1246" spans="1:50">
      <c r="A1246" s="83"/>
      <c r="B1246" s="168">
        <v>6.2732920041241147E-2</v>
      </c>
      <c r="C1246" s="169">
        <v>1.182988604232714</v>
      </c>
      <c r="D1246" s="169">
        <v>1.0207932482220889</v>
      </c>
      <c r="E1246" s="168">
        <v>5.5144323512932268E-2</v>
      </c>
      <c r="F1246" s="169">
        <v>1.104248158328681</v>
      </c>
      <c r="G1246" s="169">
        <v>0.99722678843814816</v>
      </c>
      <c r="H1246" s="168">
        <v>5.8694887390355548E-2</v>
      </c>
      <c r="I1246" s="169">
        <v>1.196972329561776</v>
      </c>
      <c r="J1246" s="169">
        <v>1.0014162643363951</v>
      </c>
      <c r="K1246" s="168">
        <v>5.6809181658776693E-2</v>
      </c>
      <c r="L1246" s="169">
        <v>1.189445321399041</v>
      </c>
      <c r="M1246" s="169">
        <v>0.99609446824749781</v>
      </c>
      <c r="N1246" s="168">
        <v>7.0510218455253196E-2</v>
      </c>
      <c r="O1246" s="169">
        <v>2.0000000000000009</v>
      </c>
      <c r="P1246" s="169">
        <v>1.059458265048705</v>
      </c>
      <c r="Q1246" s="168">
        <v>0.1072080618049339</v>
      </c>
      <c r="R1246" s="169">
        <v>1.5659122017725851</v>
      </c>
      <c r="S1246" s="169">
        <v>1.124617978887944</v>
      </c>
      <c r="T1246" s="168">
        <v>0.1625175934312148</v>
      </c>
      <c r="U1246" s="169">
        <v>1.5655930791149339</v>
      </c>
      <c r="V1246" s="169">
        <v>0.88886360918000373</v>
      </c>
      <c r="W1246" s="168">
        <v>0.14711531982086429</v>
      </c>
      <c r="X1246" s="169">
        <v>1.4621617266528071</v>
      </c>
      <c r="Y1246" s="169">
        <v>0.98389316303238028</v>
      </c>
      <c r="Z1246" s="168">
        <v>0.1064113813268085</v>
      </c>
      <c r="AA1246" s="169">
        <v>1.588869140500051</v>
      </c>
      <c r="AB1246" s="169">
        <v>0.85772692026812047</v>
      </c>
      <c r="AC1246" s="168">
        <v>5.4407063717620947E-2</v>
      </c>
      <c r="AD1246" s="169">
        <v>1.1033457664009521</v>
      </c>
      <c r="AE1246" s="169">
        <v>0.97501294465269583</v>
      </c>
      <c r="AF1246" s="168">
        <v>5.7609018404367732E-2</v>
      </c>
      <c r="AG1246" s="169">
        <v>1.136035031189325</v>
      </c>
      <c r="AH1246" s="169">
        <v>0.99007424599195593</v>
      </c>
      <c r="AI1246" s="168">
        <v>6.0840030435631139E-2</v>
      </c>
      <c r="AJ1246" s="169">
        <v>1.1573467824268271</v>
      </c>
      <c r="AK1246" s="169">
        <v>0.96075674683872203</v>
      </c>
      <c r="AM1246" t="str">
        <f>A1241</f>
        <v>RefgChg-Res-16pct-Inc-NTXV_eff-cDXGF-DMoMH85-CZ16</v>
      </c>
      <c r="AN1246" s="165">
        <f>1/($B1246*(1/$B1244)*(1/(5/7+2/7*$D1246))*$B1256/SUM($B1248:$B1271))</f>
        <v>12395.178223322562</v>
      </c>
      <c r="AO1246" s="165">
        <f>1/(B1246*(1/B1244)*(1/(5/7+2/7*D1246)))</f>
        <v>497.09416920918619</v>
      </c>
      <c r="AP1246" s="165"/>
      <c r="AR1246" s="170">
        <f>CHOOSE(AV$3,C1246,F1246,I1246,L1246,O1246,R1246,U1246,X1246,AA1246,AD1246,AG1246,AJ1246)</f>
        <v>1.5655930791149339</v>
      </c>
      <c r="AS1246" s="166"/>
      <c r="AT1246" s="166"/>
      <c r="AV1246" s="116">
        <f>AN1246/AR1246</f>
        <v>7917.2413245016669</v>
      </c>
      <c r="AW1246" s="167">
        <f>AO1246/AR1246</f>
        <v>317.51173139460036</v>
      </c>
      <c r="AX1246" s="165"/>
    </row>
    <row r="1247" spans="1:50">
      <c r="A1247" s="84" t="s">
        <v>51</v>
      </c>
      <c r="B1247" s="84" t="s">
        <v>52</v>
      </c>
      <c r="C1247" s="84" t="s">
        <v>53</v>
      </c>
      <c r="D1247" s="84" t="s">
        <v>54</v>
      </c>
      <c r="E1247" s="84" t="s">
        <v>52</v>
      </c>
      <c r="F1247" s="84" t="s">
        <v>53</v>
      </c>
      <c r="G1247" s="84" t="s">
        <v>54</v>
      </c>
      <c r="H1247" s="84" t="s">
        <v>52</v>
      </c>
      <c r="I1247" s="84" t="s">
        <v>53</v>
      </c>
      <c r="J1247" s="84" t="s">
        <v>54</v>
      </c>
      <c r="K1247" s="84" t="s">
        <v>52</v>
      </c>
      <c r="L1247" s="84" t="s">
        <v>53</v>
      </c>
      <c r="M1247" s="84" t="s">
        <v>54</v>
      </c>
      <c r="N1247" s="84" t="s">
        <v>52</v>
      </c>
      <c r="O1247" s="84" t="s">
        <v>53</v>
      </c>
      <c r="P1247" s="84" t="s">
        <v>54</v>
      </c>
      <c r="Q1247" s="84" t="s">
        <v>52</v>
      </c>
      <c r="R1247" s="84" t="s">
        <v>53</v>
      </c>
      <c r="S1247" s="84" t="s">
        <v>54</v>
      </c>
      <c r="T1247" s="84" t="s">
        <v>52</v>
      </c>
      <c r="U1247" s="84" t="s">
        <v>53</v>
      </c>
      <c r="V1247" s="84" t="s">
        <v>54</v>
      </c>
      <c r="W1247" s="84" t="s">
        <v>52</v>
      </c>
      <c r="X1247" s="84" t="s">
        <v>53</v>
      </c>
      <c r="Y1247" s="84" t="s">
        <v>54</v>
      </c>
      <c r="Z1247" s="84" t="s">
        <v>52</v>
      </c>
      <c r="AA1247" s="84" t="s">
        <v>53</v>
      </c>
      <c r="AB1247" s="84" t="s">
        <v>54</v>
      </c>
      <c r="AC1247" s="84" t="s">
        <v>52</v>
      </c>
      <c r="AD1247" s="84" t="s">
        <v>53</v>
      </c>
      <c r="AE1247" s="84" t="s">
        <v>54</v>
      </c>
      <c r="AF1247" s="84" t="s">
        <v>52</v>
      </c>
      <c r="AG1247" s="84" t="s">
        <v>53</v>
      </c>
      <c r="AH1247" s="84" t="s">
        <v>54</v>
      </c>
      <c r="AI1247" s="84" t="s">
        <v>52</v>
      </c>
      <c r="AJ1247" s="84" t="s">
        <v>53</v>
      </c>
      <c r="AK1247" s="84" t="s">
        <v>54</v>
      </c>
    </row>
    <row r="1248" spans="1:50">
      <c r="A1248" s="84">
        <v>1</v>
      </c>
      <c r="B1248" s="84">
        <v>0.66364519261897059</v>
      </c>
      <c r="C1248" s="84">
        <v>0.60410534469403554</v>
      </c>
      <c r="D1248" s="84">
        <v>0.67972854640980751</v>
      </c>
      <c r="E1248" s="84">
        <v>0.60507061425897568</v>
      </c>
      <c r="F1248" s="84">
        <v>0.60664995534042132</v>
      </c>
      <c r="G1248" s="84">
        <v>0.6672520855547891</v>
      </c>
      <c r="H1248" s="84">
        <v>0.6532840288783236</v>
      </c>
      <c r="I1248" s="84">
        <v>0.52095103578154422</v>
      </c>
      <c r="J1248" s="84">
        <v>0.62135922330097071</v>
      </c>
      <c r="K1248" s="84">
        <v>0.57348459194039958</v>
      </c>
      <c r="L1248" s="84">
        <v>0.52616800561578669</v>
      </c>
      <c r="M1248" s="84">
        <v>0.58990886863747483</v>
      </c>
      <c r="N1248" s="84">
        <v>0.45416981900715819</v>
      </c>
      <c r="O1248" s="84">
        <v>0.42274118867494881</v>
      </c>
      <c r="P1248" s="84">
        <v>0.67738394694717574</v>
      </c>
      <c r="Q1248" s="84">
        <v>0.14979188345473471</v>
      </c>
      <c r="R1248" s="84">
        <v>0.16464844344745691</v>
      </c>
      <c r="S1248" s="84">
        <v>0.18264154988075779</v>
      </c>
      <c r="T1248" s="84">
        <v>0.35214125366948712</v>
      </c>
      <c r="U1248" s="84">
        <v>0.20152068264441581</v>
      </c>
      <c r="V1248" s="84">
        <v>0.23987020375481999</v>
      </c>
      <c r="W1248" s="84">
        <v>0.22825040128410909</v>
      </c>
      <c r="X1248" s="84">
        <v>0.17368661174667949</v>
      </c>
      <c r="Y1248" s="84">
        <v>0.20869517322415401</v>
      </c>
      <c r="Z1248" s="84">
        <v>0.16084435855507651</v>
      </c>
      <c r="AA1248" s="84">
        <v>0.19835270349772999</v>
      </c>
      <c r="AB1248" s="84">
        <v>0.214227309893704</v>
      </c>
      <c r="AC1248" s="84">
        <v>0.47673349273496413</v>
      </c>
      <c r="AD1248" s="84">
        <v>0.44816679406415572</v>
      </c>
      <c r="AE1248" s="84">
        <v>0.50860433604336053</v>
      </c>
      <c r="AF1248" s="84">
        <v>0.63122321134190562</v>
      </c>
      <c r="AG1248" s="84">
        <v>0.57338740826573953</v>
      </c>
      <c r="AH1248" s="84">
        <v>0.64535639590752358</v>
      </c>
      <c r="AI1248" s="84">
        <v>0.62666010821446139</v>
      </c>
      <c r="AJ1248" s="84">
        <v>0.59289731561755521</v>
      </c>
      <c r="AK1248" s="84">
        <v>0.60660324566312251</v>
      </c>
    </row>
    <row r="1249" spans="1:37">
      <c r="A1249" s="84">
        <v>2</v>
      </c>
      <c r="B1249" s="84">
        <v>0.59404337973454202</v>
      </c>
      <c r="C1249" s="84">
        <v>0.53090627420604164</v>
      </c>
      <c r="D1249" s="84">
        <v>0.61246716287215408</v>
      </c>
      <c r="E1249" s="84">
        <v>0.53632805853326526</v>
      </c>
      <c r="F1249" s="84">
        <v>0.53340824617512328</v>
      </c>
      <c r="G1249" s="84">
        <v>0.59562190302954277</v>
      </c>
      <c r="H1249" s="84">
        <v>0.59253389681281921</v>
      </c>
      <c r="I1249" s="84">
        <v>0.48197844737392759</v>
      </c>
      <c r="J1249" s="84">
        <v>0.56437897556076311</v>
      </c>
      <c r="K1249" s="84">
        <v>0.54470030477480513</v>
      </c>
      <c r="L1249" s="84">
        <v>0.49746509632633967</v>
      </c>
      <c r="M1249" s="84">
        <v>0.53989775505667914</v>
      </c>
      <c r="N1249" s="84">
        <v>0.33364371762788803</v>
      </c>
      <c r="O1249" s="84">
        <v>0.37646433722136491</v>
      </c>
      <c r="P1249" s="84">
        <v>0.55810656300022876</v>
      </c>
      <c r="Q1249" s="84">
        <v>0.1053069719042664</v>
      </c>
      <c r="R1249" s="84">
        <v>0.14432749012880769</v>
      </c>
      <c r="S1249" s="84">
        <v>0.14689568316407189</v>
      </c>
      <c r="T1249" s="84">
        <v>0.29325677775859088</v>
      </c>
      <c r="U1249" s="84">
        <v>0.1592635421626647</v>
      </c>
      <c r="V1249" s="84">
        <v>0.19633789165384849</v>
      </c>
      <c r="W1249" s="84">
        <v>0.18550791102958039</v>
      </c>
      <c r="X1249" s="84">
        <v>0.13958112749528709</v>
      </c>
      <c r="Y1249" s="84">
        <v>0.16281418106376341</v>
      </c>
      <c r="Z1249" s="84">
        <v>0.1285862940389475</v>
      </c>
      <c r="AA1249" s="84">
        <v>0.16541787383307241</v>
      </c>
      <c r="AB1249" s="84">
        <v>0.18573029284394779</v>
      </c>
      <c r="AC1249" s="84">
        <v>0.4439948501011588</v>
      </c>
      <c r="AD1249" s="84">
        <v>0.40741716966709718</v>
      </c>
      <c r="AE1249" s="84">
        <v>0.4474932249322493</v>
      </c>
      <c r="AF1249" s="84">
        <v>0.56396307286514991</v>
      </c>
      <c r="AG1249" s="84">
        <v>0.49519947028637629</v>
      </c>
      <c r="AH1249" s="84">
        <v>0.57079871120908943</v>
      </c>
      <c r="AI1249" s="84">
        <v>0.55418921134612231</v>
      </c>
      <c r="AJ1249" s="84">
        <v>0.51504285679200335</v>
      </c>
      <c r="AK1249" s="84">
        <v>0.53659143194677605</v>
      </c>
    </row>
    <row r="1250" spans="1:37">
      <c r="A1250" s="84">
        <v>3</v>
      </c>
      <c r="B1250" s="84">
        <v>0.55616704435092268</v>
      </c>
      <c r="C1250" s="84">
        <v>0.50268525690679056</v>
      </c>
      <c r="D1250" s="84">
        <v>0.56731611208406318</v>
      </c>
      <c r="E1250" s="84">
        <v>0.5063808065339459</v>
      </c>
      <c r="F1250" s="84">
        <v>0.50868700838447578</v>
      </c>
      <c r="G1250" s="84">
        <v>0.5513391457065796</v>
      </c>
      <c r="H1250" s="84">
        <v>0.56048600105652402</v>
      </c>
      <c r="I1250" s="84">
        <v>0.47431471019041638</v>
      </c>
      <c r="J1250" s="84">
        <v>0.54449280214261797</v>
      </c>
      <c r="K1250" s="84">
        <v>0.53301727057229931</v>
      </c>
      <c r="L1250" s="84">
        <v>0.48727348360762301</v>
      </c>
      <c r="M1250" s="84">
        <v>0.52745054456545881</v>
      </c>
      <c r="N1250" s="84">
        <v>0.24634813478437989</v>
      </c>
      <c r="O1250" s="84">
        <v>0.35672899324443991</v>
      </c>
      <c r="P1250" s="84">
        <v>0.48621083924079578</v>
      </c>
      <c r="Q1250" s="84">
        <v>9.8335067637877221E-2</v>
      </c>
      <c r="R1250" s="84">
        <v>0.13665384342106601</v>
      </c>
      <c r="S1250" s="84">
        <v>0.13987513063050991</v>
      </c>
      <c r="T1250" s="84">
        <v>0.24525125194266961</v>
      </c>
      <c r="U1250" s="84">
        <v>0.13339228623903129</v>
      </c>
      <c r="V1250" s="84">
        <v>0.16709159485029179</v>
      </c>
      <c r="W1250" s="84">
        <v>0.1591378124283421</v>
      </c>
      <c r="X1250" s="84">
        <v>0.1231912128020385</v>
      </c>
      <c r="Y1250" s="84">
        <v>0.1444544403033029</v>
      </c>
      <c r="Z1250" s="84">
        <v>0.11030176899063469</v>
      </c>
      <c r="AA1250" s="84">
        <v>0.14962203203569879</v>
      </c>
      <c r="AB1250" s="84">
        <v>0.1743738832863935</v>
      </c>
      <c r="AC1250" s="84">
        <v>0.43645392679786649</v>
      </c>
      <c r="AD1250" s="84">
        <v>0.39086428213711488</v>
      </c>
      <c r="AE1250" s="84">
        <v>0.42005420054200537</v>
      </c>
      <c r="AF1250" s="84">
        <v>0.53577316188592139</v>
      </c>
      <c r="AG1250" s="84">
        <v>0.46967941290073389</v>
      </c>
      <c r="AH1250" s="84">
        <v>0.51738171951839917</v>
      </c>
      <c r="AI1250" s="84">
        <v>0.52451221511723234</v>
      </c>
      <c r="AJ1250" s="84">
        <v>0.48633249011469398</v>
      </c>
      <c r="AK1250" s="84">
        <v>0.48933656656096503</v>
      </c>
    </row>
    <row r="1251" spans="1:37">
      <c r="A1251" s="84">
        <v>4</v>
      </c>
      <c r="B1251" s="84">
        <v>0.53528650048559412</v>
      </c>
      <c r="C1251" s="84">
        <v>0.49016266460108437</v>
      </c>
      <c r="D1251" s="84">
        <v>0.541757880910683</v>
      </c>
      <c r="E1251" s="84">
        <v>0.49395950314786458</v>
      </c>
      <c r="F1251" s="84">
        <v>0.50154147578298314</v>
      </c>
      <c r="G1251" s="84">
        <v>0.53333751489682002</v>
      </c>
      <c r="H1251" s="84">
        <v>0.54622292657157956</v>
      </c>
      <c r="I1251" s="84">
        <v>0.47342540280393391</v>
      </c>
      <c r="J1251" s="84">
        <v>0.53210579176431205</v>
      </c>
      <c r="K1251" s="84">
        <v>0.52861496782932615</v>
      </c>
      <c r="L1251" s="84">
        <v>0.48415360216311792</v>
      </c>
      <c r="M1251" s="84">
        <v>0.50418611543305902</v>
      </c>
      <c r="N1251" s="84">
        <v>0.1908281440959087</v>
      </c>
      <c r="O1251" s="84">
        <v>0.34574804544189452</v>
      </c>
      <c r="P1251" s="84">
        <v>0.4258403841756232</v>
      </c>
      <c r="Q1251" s="84">
        <v>9.3184183142559829E-2</v>
      </c>
      <c r="R1251" s="84">
        <v>0.13112191556958561</v>
      </c>
      <c r="S1251" s="84">
        <v>0.1295854658484954</v>
      </c>
      <c r="T1251" s="84">
        <v>0.235753755828009</v>
      </c>
      <c r="U1251" s="84">
        <v>0.1222063502860728</v>
      </c>
      <c r="V1251" s="84">
        <v>0.15748330137592451</v>
      </c>
      <c r="W1251" s="84">
        <v>0.14703049759229531</v>
      </c>
      <c r="X1251" s="84">
        <v>0.11444533395312</v>
      </c>
      <c r="Y1251" s="84">
        <v>0.13011548276938331</v>
      </c>
      <c r="Z1251" s="84">
        <v>0.10187800406322781</v>
      </c>
      <c r="AA1251" s="84">
        <v>0.14174076170812661</v>
      </c>
      <c r="AB1251" s="84">
        <v>0.16235123103479601</v>
      </c>
      <c r="AC1251" s="84">
        <v>0.44252345043222369</v>
      </c>
      <c r="AD1251" s="84">
        <v>0.3850391417802263</v>
      </c>
      <c r="AE1251" s="84">
        <v>0.39573170731707308</v>
      </c>
      <c r="AF1251" s="84">
        <v>0.52357401912298052</v>
      </c>
      <c r="AG1251" s="84">
        <v>0.46272692159134787</v>
      </c>
      <c r="AH1251" s="84">
        <v>0.48906223503476348</v>
      </c>
      <c r="AI1251" s="84">
        <v>0.50778816199376942</v>
      </c>
      <c r="AJ1251" s="84">
        <v>0.47429820468109141</v>
      </c>
      <c r="AK1251" s="84">
        <v>0.46353292296213389</v>
      </c>
    </row>
    <row r="1252" spans="1:37">
      <c r="A1252" s="84">
        <v>5</v>
      </c>
      <c r="B1252" s="84">
        <v>0.52395597280673367</v>
      </c>
      <c r="C1252" s="84">
        <v>0.48654789568809709</v>
      </c>
      <c r="D1252" s="84">
        <v>0.52353327495621726</v>
      </c>
      <c r="E1252" s="84">
        <v>0.49072656117066532</v>
      </c>
      <c r="F1252" s="84">
        <v>0.50079234736508504</v>
      </c>
      <c r="G1252" s="84">
        <v>0.5189738443203914</v>
      </c>
      <c r="H1252" s="84">
        <v>0.54974467335798549</v>
      </c>
      <c r="I1252" s="84">
        <v>0.50910232266164468</v>
      </c>
      <c r="J1252" s="84">
        <v>0.55681285570806827</v>
      </c>
      <c r="K1252" s="84">
        <v>0.55926176769387059</v>
      </c>
      <c r="L1252" s="84">
        <v>0.52502404908613487</v>
      </c>
      <c r="M1252" s="84">
        <v>0.53085870934281676</v>
      </c>
      <c r="N1252" s="84">
        <v>0.1624279811441541</v>
      </c>
      <c r="O1252" s="84">
        <v>0.38058851807808119</v>
      </c>
      <c r="P1252" s="84">
        <v>0.41372055796935753</v>
      </c>
      <c r="Q1252" s="84">
        <v>0.1019250780437045</v>
      </c>
      <c r="R1252" s="84">
        <v>0.14602259462641731</v>
      </c>
      <c r="S1252" s="84">
        <v>0.13708834641871431</v>
      </c>
      <c r="T1252" s="84">
        <v>0.22776722500431701</v>
      </c>
      <c r="U1252" s="84">
        <v>0.12874407636668711</v>
      </c>
      <c r="V1252" s="84">
        <v>0.16024357866790279</v>
      </c>
      <c r="W1252" s="84">
        <v>0.14482916762210499</v>
      </c>
      <c r="X1252" s="84">
        <v>0.124628773597087</v>
      </c>
      <c r="Y1252" s="84">
        <v>0.1319881763269502</v>
      </c>
      <c r="Z1252" s="84">
        <v>0.1082206035379813</v>
      </c>
      <c r="AA1252" s="84">
        <v>0.15563843839843711</v>
      </c>
      <c r="AB1252" s="84">
        <v>0.17452530208049419</v>
      </c>
      <c r="AC1252" s="84">
        <v>0.48721721537612661</v>
      </c>
      <c r="AD1252" s="84">
        <v>0.42341653707266941</v>
      </c>
      <c r="AE1252" s="84">
        <v>0.42804878048780493</v>
      </c>
      <c r="AF1252" s="84">
        <v>0.51450708869106476</v>
      </c>
      <c r="AG1252" s="84">
        <v>0.4630028141036252</v>
      </c>
      <c r="AH1252" s="84">
        <v>0.47035215646373862</v>
      </c>
      <c r="AI1252" s="84">
        <v>0.50336120675520579</v>
      </c>
      <c r="AJ1252" s="84">
        <v>0.47358597146155168</v>
      </c>
      <c r="AK1252" s="84">
        <v>0.44394702480880438</v>
      </c>
    </row>
    <row r="1253" spans="1:37">
      <c r="A1253" s="84">
        <v>6</v>
      </c>
      <c r="B1253" s="84">
        <v>0.55503399158303668</v>
      </c>
      <c r="C1253" s="84">
        <v>0.52086238058352696</v>
      </c>
      <c r="D1253" s="84">
        <v>0.55544001751313499</v>
      </c>
      <c r="E1253" s="84">
        <v>0.52135443253360569</v>
      </c>
      <c r="F1253" s="84">
        <v>0.53712507563315759</v>
      </c>
      <c r="G1253" s="84">
        <v>0.55234272094336079</v>
      </c>
      <c r="H1253" s="84">
        <v>0.58707518929388969</v>
      </c>
      <c r="I1253" s="84">
        <v>0.57017681523331232</v>
      </c>
      <c r="J1253" s="84">
        <v>0.6072982926012721</v>
      </c>
      <c r="K1253" s="84">
        <v>0.61361327463596338</v>
      </c>
      <c r="L1253" s="84">
        <v>0.58913761277071497</v>
      </c>
      <c r="M1253" s="84">
        <v>0.58346299177595007</v>
      </c>
      <c r="N1253" s="84">
        <v>0.1677239131699936</v>
      </c>
      <c r="O1253" s="84">
        <v>0.43944032588619281</v>
      </c>
      <c r="P1253" s="84">
        <v>0.44687857306197121</v>
      </c>
      <c r="Q1253" s="84">
        <v>0.1194588969823101</v>
      </c>
      <c r="R1253" s="84">
        <v>0.17310366528283891</v>
      </c>
      <c r="S1253" s="84">
        <v>0.15723893995015939</v>
      </c>
      <c r="T1253" s="84">
        <v>0.26929718528751512</v>
      </c>
      <c r="U1253" s="84">
        <v>0.1607449228699484</v>
      </c>
      <c r="V1253" s="84">
        <v>0.18474894119134411</v>
      </c>
      <c r="W1253" s="84">
        <v>0.18252694336161429</v>
      </c>
      <c r="X1253" s="84">
        <v>0.14987647306940749</v>
      </c>
      <c r="Y1253" s="84">
        <v>0.15194521453357079</v>
      </c>
      <c r="Z1253" s="84">
        <v>0.12937911897329171</v>
      </c>
      <c r="AA1253" s="84">
        <v>0.18363359863243309</v>
      </c>
      <c r="AB1253" s="84">
        <v>0.19878259289543021</v>
      </c>
      <c r="AC1253" s="84">
        <v>0.54736067684384782</v>
      </c>
      <c r="AD1253" s="84">
        <v>0.48498906138801778</v>
      </c>
      <c r="AE1253" s="84">
        <v>0.48197831978319788</v>
      </c>
      <c r="AF1253" s="84">
        <v>0.54236729310913279</v>
      </c>
      <c r="AG1253" s="84">
        <v>0.49939303647299021</v>
      </c>
      <c r="AH1253" s="84">
        <v>0.50946809111977842</v>
      </c>
      <c r="AI1253" s="84">
        <v>0.52910313166092804</v>
      </c>
      <c r="AJ1253" s="84">
        <v>0.50932043126949422</v>
      </c>
      <c r="AK1253" s="84">
        <v>0.47783373748678731</v>
      </c>
    </row>
    <row r="1254" spans="1:37">
      <c r="A1254" s="84">
        <v>7</v>
      </c>
      <c r="B1254" s="84">
        <v>0.59695694399482035</v>
      </c>
      <c r="C1254" s="84">
        <v>0.57172734314484874</v>
      </c>
      <c r="D1254" s="84">
        <v>0.60075525394045548</v>
      </c>
      <c r="E1254" s="84">
        <v>0.57035902671430994</v>
      </c>
      <c r="F1254" s="84">
        <v>0.5901403175151988</v>
      </c>
      <c r="G1254" s="84">
        <v>0.59875807564448358</v>
      </c>
      <c r="H1254" s="84">
        <v>0.6490579327346363</v>
      </c>
      <c r="I1254" s="84">
        <v>0.66091232475413253</v>
      </c>
      <c r="J1254" s="84">
        <v>0.6536324070974221</v>
      </c>
      <c r="K1254" s="84">
        <v>0.69048425330172714</v>
      </c>
      <c r="L1254" s="84">
        <v>0.67475235941034251</v>
      </c>
      <c r="M1254" s="84">
        <v>0.62228643402237516</v>
      </c>
      <c r="N1254" s="84">
        <v>0.19309782924984001</v>
      </c>
      <c r="O1254" s="84">
        <v>0.5251878652936266</v>
      </c>
      <c r="P1254" s="84">
        <v>0.48538760576263429</v>
      </c>
      <c r="Q1254" s="84">
        <v>0.15083246618106139</v>
      </c>
      <c r="R1254" s="84">
        <v>0.2096752910606077</v>
      </c>
      <c r="S1254" s="84">
        <v>0.17856855757121029</v>
      </c>
      <c r="T1254" s="84">
        <v>0.36077534104645131</v>
      </c>
      <c r="U1254" s="84">
        <v>0.23137503873508231</v>
      </c>
      <c r="V1254" s="84">
        <v>0.22438315177310941</v>
      </c>
      <c r="W1254" s="84">
        <v>0.2449896812657647</v>
      </c>
      <c r="X1254" s="84">
        <v>0.1912558427807764</v>
      </c>
      <c r="Y1254" s="84">
        <v>0.18172471404703769</v>
      </c>
      <c r="Z1254" s="84">
        <v>0.17352955750458349</v>
      </c>
      <c r="AA1254" s="84">
        <v>0.23093232097860961</v>
      </c>
      <c r="AB1254" s="84">
        <v>0.22246449229278331</v>
      </c>
      <c r="AC1254" s="84">
        <v>0.64465697995217952</v>
      </c>
      <c r="AD1254" s="84">
        <v>0.58762750731437319</v>
      </c>
      <c r="AE1254" s="84">
        <v>0.53177506775067762</v>
      </c>
      <c r="AF1254" s="84">
        <v>0.58341575997362338</v>
      </c>
      <c r="AG1254" s="84">
        <v>0.55255752358880983</v>
      </c>
      <c r="AH1254" s="84">
        <v>0.56147193488214342</v>
      </c>
      <c r="AI1254" s="84">
        <v>0.5700934579439253</v>
      </c>
      <c r="AJ1254" s="84">
        <v>0.55954515313014219</v>
      </c>
      <c r="AK1254" s="84">
        <v>0.52825965304980416</v>
      </c>
    </row>
    <row r="1255" spans="1:37">
      <c r="A1255" s="84">
        <v>8</v>
      </c>
      <c r="B1255" s="84">
        <v>0.65182907089673048</v>
      </c>
      <c r="C1255" s="84">
        <v>0.66294861864187971</v>
      </c>
      <c r="D1255" s="84">
        <v>0.63403021015761829</v>
      </c>
      <c r="E1255" s="84">
        <v>0.62906244682661228</v>
      </c>
      <c r="F1255" s="84">
        <v>0.67072924770219267</v>
      </c>
      <c r="G1255" s="84">
        <v>0.61688515335884098</v>
      </c>
      <c r="H1255" s="84">
        <v>0.67987321711568949</v>
      </c>
      <c r="I1255" s="84">
        <v>0.66148775894538614</v>
      </c>
      <c r="J1255" s="84">
        <v>0.63870103783059928</v>
      </c>
      <c r="K1255" s="84">
        <v>0.66728750423298333</v>
      </c>
      <c r="L1255" s="84">
        <v>0.63900371785872134</v>
      </c>
      <c r="M1255" s="84">
        <v>0.6039860709787358</v>
      </c>
      <c r="N1255" s="84">
        <v>0.27480649479136349</v>
      </c>
      <c r="O1255" s="84">
        <v>0.53029881334918916</v>
      </c>
      <c r="P1255" s="84">
        <v>0.50734049851360608</v>
      </c>
      <c r="Q1255" s="84">
        <v>0.26675338189386061</v>
      </c>
      <c r="R1255" s="84">
        <v>0.2340157736071215</v>
      </c>
      <c r="S1255" s="84">
        <v>0.22438972105361879</v>
      </c>
      <c r="T1255" s="84">
        <v>0.46209635641512692</v>
      </c>
      <c r="U1255" s="84">
        <v>0.31710616813671028</v>
      </c>
      <c r="V1255" s="84">
        <v>0.28277039128510922</v>
      </c>
      <c r="W1255" s="84">
        <v>0.37303370786516848</v>
      </c>
      <c r="X1255" s="84">
        <v>0.27185393693670429</v>
      </c>
      <c r="Y1255" s="84">
        <v>0.24932527952705311</v>
      </c>
      <c r="Z1255" s="84">
        <v>0.28417818740399392</v>
      </c>
      <c r="AA1255" s="84">
        <v>0.26907322921176191</v>
      </c>
      <c r="AB1255" s="84">
        <v>0.23003543199781959</v>
      </c>
      <c r="AC1255" s="84">
        <v>0.64024278094537435</v>
      </c>
      <c r="AD1255" s="84">
        <v>0.58006273228076666</v>
      </c>
      <c r="AE1255" s="84">
        <v>0.52777777777777779</v>
      </c>
      <c r="AF1255" s="84">
        <v>0.63633366303989447</v>
      </c>
      <c r="AG1255" s="84">
        <v>0.6263587706229653</v>
      </c>
      <c r="AH1255" s="84">
        <v>0.58351704256401549</v>
      </c>
      <c r="AI1255" s="84">
        <v>0.65486145269716345</v>
      </c>
      <c r="AJ1255" s="84">
        <v>0.64741999656163263</v>
      </c>
      <c r="AK1255" s="84">
        <v>0.56606354535845305</v>
      </c>
    </row>
    <row r="1256" spans="1:37">
      <c r="A1256" s="84">
        <v>9</v>
      </c>
      <c r="B1256" s="84">
        <v>0.64017481385561681</v>
      </c>
      <c r="C1256" s="84">
        <v>0.63692228246837057</v>
      </c>
      <c r="D1256" s="84">
        <v>0.60223292469352019</v>
      </c>
      <c r="E1256" s="84">
        <v>0.61238727241790025</v>
      </c>
      <c r="F1256" s="84">
        <v>0.62477310052727131</v>
      </c>
      <c r="G1256" s="84">
        <v>0.57341780091576233</v>
      </c>
      <c r="H1256" s="84">
        <v>0.64835358337735516</v>
      </c>
      <c r="I1256" s="84">
        <v>0.58043000627746399</v>
      </c>
      <c r="J1256" s="84">
        <v>0.58058252427184442</v>
      </c>
      <c r="K1256" s="84">
        <v>0.59566542499153396</v>
      </c>
      <c r="L1256" s="84">
        <v>0.55695083586823713</v>
      </c>
      <c r="M1256" s="84">
        <v>0.57234941098021774</v>
      </c>
      <c r="N1256" s="84">
        <v>0.34976430192632252</v>
      </c>
      <c r="O1256" s="84">
        <v>0.52771803759836045</v>
      </c>
      <c r="P1256" s="84">
        <v>0.51676194831923172</v>
      </c>
      <c r="Q1256" s="84">
        <v>0.36311134235171699</v>
      </c>
      <c r="R1256" s="84">
        <v>0.25111907347821227</v>
      </c>
      <c r="S1256" s="84">
        <v>0.29537233044829708</v>
      </c>
      <c r="T1256" s="84">
        <v>0.5555171818338801</v>
      </c>
      <c r="U1256" s="84">
        <v>0.39808327475833089</v>
      </c>
      <c r="V1256" s="84">
        <v>0.36823363324132402</v>
      </c>
      <c r="W1256" s="84">
        <v>0.4714056409080486</v>
      </c>
      <c r="X1256" s="84">
        <v>0.3440590863311212</v>
      </c>
      <c r="Y1256" s="84">
        <v>0.35228670571171539</v>
      </c>
      <c r="Z1256" s="84">
        <v>0.41088152222387392</v>
      </c>
      <c r="AA1256" s="84">
        <v>0.35713254964645291</v>
      </c>
      <c r="AB1256" s="84">
        <v>0.29447927076708758</v>
      </c>
      <c r="AC1256" s="84">
        <v>0.57384587088467909</v>
      </c>
      <c r="AD1256" s="84">
        <v>0.52160046390258041</v>
      </c>
      <c r="AE1256" s="84">
        <v>0.52262872628726298</v>
      </c>
      <c r="AF1256" s="84">
        <v>0.6096274315858885</v>
      </c>
      <c r="AG1256" s="84">
        <v>0.59338961540583779</v>
      </c>
      <c r="AH1256" s="84">
        <v>0.54112260471426155</v>
      </c>
      <c r="AI1256" s="84">
        <v>0.65502541400229553</v>
      </c>
      <c r="AJ1256" s="84">
        <v>0.61625365326522097</v>
      </c>
      <c r="AK1256" s="84">
        <v>0.54846732574768386</v>
      </c>
    </row>
    <row r="1257" spans="1:37">
      <c r="A1257" s="84">
        <v>10</v>
      </c>
      <c r="B1257" s="84">
        <v>0.61654257041113636</v>
      </c>
      <c r="C1257" s="84">
        <v>0.55721662793699966</v>
      </c>
      <c r="D1257" s="84">
        <v>0.5630472854640981</v>
      </c>
      <c r="E1257" s="84">
        <v>0.58056831716862345</v>
      </c>
      <c r="F1257" s="84">
        <v>0.53458956406488622</v>
      </c>
      <c r="G1257" s="84">
        <v>0.54280875619394087</v>
      </c>
      <c r="H1257" s="84">
        <v>0.62317309385455188</v>
      </c>
      <c r="I1257" s="84">
        <v>0.53703703703703698</v>
      </c>
      <c r="J1257" s="84">
        <v>0.5556076330766655</v>
      </c>
      <c r="K1257" s="84">
        <v>0.57145275990518118</v>
      </c>
      <c r="L1257" s="84">
        <v>0.52889790187972863</v>
      </c>
      <c r="M1257" s="84">
        <v>0.56471808550048141</v>
      </c>
      <c r="N1257" s="84">
        <v>0.47535354711051619</v>
      </c>
      <c r="O1257" s="84">
        <v>0.57639855274144158</v>
      </c>
      <c r="P1257" s="84">
        <v>0.54749599817059236</v>
      </c>
      <c r="Q1257" s="84">
        <v>0.46264308012486988</v>
      </c>
      <c r="R1257" s="84">
        <v>0.29337488200245632</v>
      </c>
      <c r="S1257" s="84">
        <v>0.38872960154344971</v>
      </c>
      <c r="T1257" s="84">
        <v>0.65675185632878608</v>
      </c>
      <c r="U1257" s="84">
        <v>0.49636834984770511</v>
      </c>
      <c r="V1257" s="84">
        <v>0.46625508333508919</v>
      </c>
      <c r="W1257" s="84">
        <v>0.58504930061912397</v>
      </c>
      <c r="X1257" s="84">
        <v>0.43597689572949772</v>
      </c>
      <c r="Y1257" s="84">
        <v>0.46079277360603671</v>
      </c>
      <c r="Z1257" s="84">
        <v>0.53406669639760163</v>
      </c>
      <c r="AA1257" s="84">
        <v>0.45448288876308462</v>
      </c>
      <c r="AB1257" s="84">
        <v>0.41706792647103352</v>
      </c>
      <c r="AC1257" s="84">
        <v>0.5409233032922568</v>
      </c>
      <c r="AD1257" s="84">
        <v>0.50278077967263257</v>
      </c>
      <c r="AE1257" s="84">
        <v>0.522289972899729</v>
      </c>
      <c r="AF1257" s="84">
        <v>0.55522584899439498</v>
      </c>
      <c r="AG1257" s="84">
        <v>0.53233460243888975</v>
      </c>
      <c r="AH1257" s="84">
        <v>0.5151206828330791</v>
      </c>
      <c r="AI1257" s="84">
        <v>0.60600098376783085</v>
      </c>
      <c r="AJ1257" s="84">
        <v>0.53992189994351247</v>
      </c>
      <c r="AK1257" s="84">
        <v>0.53261207486165518</v>
      </c>
    </row>
    <row r="1258" spans="1:37">
      <c r="A1258" s="84">
        <v>11</v>
      </c>
      <c r="B1258" s="84">
        <v>0.59598575590806102</v>
      </c>
      <c r="C1258" s="84">
        <v>0.52223082881487204</v>
      </c>
      <c r="D1258" s="84">
        <v>0.52900612959719795</v>
      </c>
      <c r="E1258" s="84">
        <v>0.56746639441892122</v>
      </c>
      <c r="F1258" s="84">
        <v>0.50027371999884762</v>
      </c>
      <c r="G1258" s="84">
        <v>0.52449350812268714</v>
      </c>
      <c r="H1258" s="84">
        <v>0.61630568762106008</v>
      </c>
      <c r="I1258" s="84">
        <v>0.52278196275371414</v>
      </c>
      <c r="J1258" s="84">
        <v>0.54482758620689653</v>
      </c>
      <c r="K1258" s="84">
        <v>0.56366407043684386</v>
      </c>
      <c r="L1258" s="84">
        <v>0.51387047292202914</v>
      </c>
      <c r="M1258" s="84">
        <v>0.55456768170704585</v>
      </c>
      <c r="N1258" s="84">
        <v>0.57481231449688641</v>
      </c>
      <c r="O1258" s="84">
        <v>0.60906307719555697</v>
      </c>
      <c r="P1258" s="84">
        <v>0.58746855705465373</v>
      </c>
      <c r="Q1258" s="84">
        <v>0.55525494276795018</v>
      </c>
      <c r="R1258" s="84">
        <v>0.35201331722814888</v>
      </c>
      <c r="S1258" s="84">
        <v>0.5014335861089525</v>
      </c>
      <c r="T1258" s="84">
        <v>0.75828872388188573</v>
      </c>
      <c r="U1258" s="84">
        <v>0.58460875677391566</v>
      </c>
      <c r="V1258" s="84">
        <v>0.57696116648054097</v>
      </c>
      <c r="W1258" s="84">
        <v>0.68598945196055949</v>
      </c>
      <c r="X1258" s="84">
        <v>0.53269805197600062</v>
      </c>
      <c r="Y1258" s="84">
        <v>0.5579892411919144</v>
      </c>
      <c r="Z1258" s="84">
        <v>0.64882810564392257</v>
      </c>
      <c r="AA1258" s="84">
        <v>0.55850455670629495</v>
      </c>
      <c r="AB1258" s="84">
        <v>0.54807546712697985</v>
      </c>
      <c r="AC1258" s="84">
        <v>0.53283060511311398</v>
      </c>
      <c r="AD1258" s="84">
        <v>0.50370331321331618</v>
      </c>
      <c r="AE1258" s="84">
        <v>0.52276422764227637</v>
      </c>
      <c r="AF1258" s="84">
        <v>0.52950873722387071</v>
      </c>
      <c r="AG1258" s="84">
        <v>0.51495337416542508</v>
      </c>
      <c r="AH1258" s="84">
        <v>0.49556271550505898</v>
      </c>
      <c r="AI1258" s="84">
        <v>0.59124446630595195</v>
      </c>
      <c r="AJ1258" s="84">
        <v>0.51226760321241738</v>
      </c>
      <c r="AK1258" s="84">
        <v>0.51259093452714055</v>
      </c>
    </row>
    <row r="1259" spans="1:37">
      <c r="A1259" s="84">
        <v>12</v>
      </c>
      <c r="B1259" s="84">
        <v>0.5822272580123018</v>
      </c>
      <c r="C1259" s="84">
        <v>0.51786728634133739</v>
      </c>
      <c r="D1259" s="84">
        <v>0.51685639229422065</v>
      </c>
      <c r="E1259" s="84">
        <v>0.56593500085077419</v>
      </c>
      <c r="F1259" s="84">
        <v>0.49454000633877898</v>
      </c>
      <c r="G1259" s="84">
        <v>0.51803299253590929</v>
      </c>
      <c r="H1259" s="84">
        <v>0.60327522451135773</v>
      </c>
      <c r="I1259" s="84">
        <v>0.50447269303201503</v>
      </c>
      <c r="J1259" s="84">
        <v>0.53056578506863061</v>
      </c>
      <c r="K1259" s="84">
        <v>0.55130375888926519</v>
      </c>
      <c r="L1259" s="84">
        <v>0.49444921092998478</v>
      </c>
      <c r="M1259" s="84">
        <v>0.53641549974068292</v>
      </c>
      <c r="N1259" s="84">
        <v>0.67316533783390553</v>
      </c>
      <c r="O1259" s="84">
        <v>0.62953217114085469</v>
      </c>
      <c r="P1259" s="84">
        <v>0.61669334552938482</v>
      </c>
      <c r="Q1259" s="84">
        <v>0.62705515088449537</v>
      </c>
      <c r="R1259" s="84">
        <v>0.41844720307757899</v>
      </c>
      <c r="S1259" s="84">
        <v>0.57938315603311996</v>
      </c>
      <c r="T1259" s="84">
        <v>0.83638404420652723</v>
      </c>
      <c r="U1259" s="84">
        <v>0.65868535020293406</v>
      </c>
      <c r="V1259" s="84">
        <v>0.66663857224130296</v>
      </c>
      <c r="W1259" s="84">
        <v>0.76060536574180226</v>
      </c>
      <c r="X1259" s="84">
        <v>0.61805645223768846</v>
      </c>
      <c r="Y1259" s="84">
        <v>0.63265830686470714</v>
      </c>
      <c r="Z1259" s="84">
        <v>0.72261037609632817</v>
      </c>
      <c r="AA1259" s="84">
        <v>0.63278830463884894</v>
      </c>
      <c r="AB1259" s="84">
        <v>0.64643711577481</v>
      </c>
      <c r="AC1259" s="84">
        <v>0.51241493470663968</v>
      </c>
      <c r="AD1259" s="84">
        <v>0.48828382403331683</v>
      </c>
      <c r="AE1259" s="84">
        <v>0.51639566395663972</v>
      </c>
      <c r="AF1259" s="84">
        <v>0.49917573359709838</v>
      </c>
      <c r="AG1259" s="84">
        <v>0.51136677150582133</v>
      </c>
      <c r="AH1259" s="84">
        <v>0.49296252331694079</v>
      </c>
      <c r="AI1259" s="84">
        <v>0.59731103459583534</v>
      </c>
      <c r="AJ1259" s="84">
        <v>0.51069577817619161</v>
      </c>
      <c r="AK1259" s="84">
        <v>0.50929552944102463</v>
      </c>
    </row>
    <row r="1260" spans="1:37">
      <c r="A1260" s="84">
        <v>13</v>
      </c>
      <c r="B1260" s="84">
        <v>0.55956620265458079</v>
      </c>
      <c r="C1260" s="84">
        <v>0.49981926155435058</v>
      </c>
      <c r="D1260" s="84">
        <v>0.50924912434325753</v>
      </c>
      <c r="E1260" s="84">
        <v>0.5480687425557258</v>
      </c>
      <c r="F1260" s="84">
        <v>0.47742530325294619</v>
      </c>
      <c r="G1260" s="84">
        <v>0.50392021576867596</v>
      </c>
      <c r="H1260" s="84">
        <v>0.59464694488466274</v>
      </c>
      <c r="I1260" s="84">
        <v>0.49921531701192712</v>
      </c>
      <c r="J1260" s="84">
        <v>0.53558754603280867</v>
      </c>
      <c r="K1260" s="84">
        <v>0.55452082627836086</v>
      </c>
      <c r="L1260" s="84">
        <v>0.49486519512258542</v>
      </c>
      <c r="M1260" s="84">
        <v>0.54204638067718736</v>
      </c>
      <c r="N1260" s="84">
        <v>0.75469941220974213</v>
      </c>
      <c r="O1260" s="84">
        <v>0.65916048882928913</v>
      </c>
      <c r="P1260" s="84">
        <v>0.67290189801051903</v>
      </c>
      <c r="Q1260" s="84">
        <v>0.6993236212278876</v>
      </c>
      <c r="R1260" s="84">
        <v>0.49839117327622079</v>
      </c>
      <c r="S1260" s="84">
        <v>0.66952490688389299</v>
      </c>
      <c r="T1260" s="84">
        <v>0.87916594715938512</v>
      </c>
      <c r="U1260" s="84">
        <v>0.71715453975164201</v>
      </c>
      <c r="V1260" s="84">
        <v>0.73227417349712376</v>
      </c>
      <c r="W1260" s="84">
        <v>0.81449208897041947</v>
      </c>
      <c r="X1260" s="84">
        <v>0.69490139365923798</v>
      </c>
      <c r="Y1260" s="84">
        <v>0.70407769842289836</v>
      </c>
      <c r="Z1260" s="84">
        <v>0.79376641395371872</v>
      </c>
      <c r="AA1260" s="84">
        <v>0.70779357731970183</v>
      </c>
      <c r="AB1260" s="84">
        <v>0.73341207110626583</v>
      </c>
      <c r="AC1260" s="84">
        <v>0.51370240941695799</v>
      </c>
      <c r="AD1260" s="84">
        <v>0.49018160731700899</v>
      </c>
      <c r="AE1260" s="84">
        <v>0.53096205962059628</v>
      </c>
      <c r="AF1260" s="84">
        <v>0.4561490273656445</v>
      </c>
      <c r="AG1260" s="84">
        <v>0.48921260276996092</v>
      </c>
      <c r="AH1260" s="84">
        <v>0.4849923690011872</v>
      </c>
      <c r="AI1260" s="84">
        <v>0.55550090178717837</v>
      </c>
      <c r="AJ1260" s="84">
        <v>0.48918142299285311</v>
      </c>
      <c r="AK1260" s="84">
        <v>0.50208294472424309</v>
      </c>
    </row>
    <row r="1261" spans="1:37">
      <c r="A1261" s="84">
        <v>14</v>
      </c>
      <c r="B1261" s="84">
        <v>0.55050178051149246</v>
      </c>
      <c r="C1261" s="84">
        <v>0.50051639555899818</v>
      </c>
      <c r="D1261" s="84">
        <v>0.5155429071803852</v>
      </c>
      <c r="E1261" s="84">
        <v>0.54704781351029441</v>
      </c>
      <c r="F1261" s="84">
        <v>0.47658973694067491</v>
      </c>
      <c r="G1261" s="84">
        <v>0.5141441384933827</v>
      </c>
      <c r="H1261" s="84">
        <v>0.59852086634970936</v>
      </c>
      <c r="I1261" s="84">
        <v>0.49591964846202141</v>
      </c>
      <c r="J1261" s="84">
        <v>0.54134583193839958</v>
      </c>
      <c r="K1261" s="84">
        <v>0.55943108703013888</v>
      </c>
      <c r="L1261" s="84">
        <v>0.49780308348282781</v>
      </c>
      <c r="M1261" s="84">
        <v>0.53886048751574411</v>
      </c>
      <c r="N1261" s="84">
        <v>0.82337193737996861</v>
      </c>
      <c r="O1261" s="84">
        <v>0.68691647901222075</v>
      </c>
      <c r="P1261" s="84">
        <v>0.73363823462154143</v>
      </c>
      <c r="Q1261" s="84">
        <v>0.75499479708636841</v>
      </c>
      <c r="R1261" s="84">
        <v>0.57810168596920386</v>
      </c>
      <c r="S1261" s="84">
        <v>0.74549157265735944</v>
      </c>
      <c r="T1261" s="84">
        <v>0.95359178034881698</v>
      </c>
      <c r="U1261" s="84">
        <v>0.77516268734553218</v>
      </c>
      <c r="V1261" s="84">
        <v>0.79171495396026037</v>
      </c>
      <c r="W1261" s="84">
        <v>0.86672781472139415</v>
      </c>
      <c r="X1261" s="84">
        <v>0.78415928517935074</v>
      </c>
      <c r="Y1261" s="84">
        <v>0.78585198376998922</v>
      </c>
      <c r="Z1261" s="84">
        <v>0.87076953570189786</v>
      </c>
      <c r="AA1261" s="84">
        <v>0.77901362016717179</v>
      </c>
      <c r="AB1261" s="84">
        <v>0.79349504860543274</v>
      </c>
      <c r="AC1261" s="84">
        <v>0.51075961007908777</v>
      </c>
      <c r="AD1261" s="84">
        <v>0.48920635757400027</v>
      </c>
      <c r="AE1261" s="84">
        <v>0.52798102981029804</v>
      </c>
      <c r="AF1261" s="84">
        <v>0.43076162215628078</v>
      </c>
      <c r="AG1261" s="84">
        <v>0.48722617668156482</v>
      </c>
      <c r="AH1261" s="84">
        <v>0.49872816686450733</v>
      </c>
      <c r="AI1261" s="84">
        <v>0.53828496474831944</v>
      </c>
      <c r="AJ1261" s="84">
        <v>0.48633249011469398</v>
      </c>
      <c r="AK1261" s="84">
        <v>0.51688117888453644</v>
      </c>
    </row>
    <row r="1262" spans="1:37">
      <c r="A1262" s="84">
        <v>15</v>
      </c>
      <c r="B1262" s="84">
        <v>0.52719326642926523</v>
      </c>
      <c r="C1262" s="84">
        <v>0.49403563129357081</v>
      </c>
      <c r="D1262" s="84">
        <v>0.50147767075306482</v>
      </c>
      <c r="E1262" s="84">
        <v>0.54330440701037941</v>
      </c>
      <c r="F1262" s="84">
        <v>0.47736767799003083</v>
      </c>
      <c r="G1262" s="84">
        <v>0.50674277112212263</v>
      </c>
      <c r="H1262" s="84">
        <v>0.60309913717203734</v>
      </c>
      <c r="I1262" s="84">
        <v>0.50601590290855825</v>
      </c>
      <c r="J1262" s="84">
        <v>0.54516237027117509</v>
      </c>
      <c r="K1262" s="84">
        <v>0.56484930579072123</v>
      </c>
      <c r="L1262" s="84">
        <v>0.50921664976730896</v>
      </c>
      <c r="M1262" s="84">
        <v>0.53745276728161806</v>
      </c>
      <c r="N1262" s="84">
        <v>0.88197637199557699</v>
      </c>
      <c r="O1262" s="84">
        <v>0.73248488222047925</v>
      </c>
      <c r="P1262" s="84">
        <v>0.78993825748913793</v>
      </c>
      <c r="Q1262" s="84">
        <v>0.84661810613943811</v>
      </c>
      <c r="R1262" s="84">
        <v>0.69256691602635023</v>
      </c>
      <c r="S1262" s="84">
        <v>0.83059567512527122</v>
      </c>
      <c r="T1262" s="84">
        <v>1</v>
      </c>
      <c r="U1262" s="84">
        <v>0.84756139038160672</v>
      </c>
      <c r="V1262" s="84">
        <v>0.87089909184769987</v>
      </c>
      <c r="W1262" s="84">
        <v>0.93244668653978446</v>
      </c>
      <c r="X1262" s="84">
        <v>0.86299270889824331</v>
      </c>
      <c r="Y1262" s="84">
        <v>0.85673894284612695</v>
      </c>
      <c r="Z1262" s="84">
        <v>0.92938902928497091</v>
      </c>
      <c r="AA1262" s="84">
        <v>0.86571869415120928</v>
      </c>
      <c r="AB1262" s="84">
        <v>0.85963477786862907</v>
      </c>
      <c r="AC1262" s="84">
        <v>0.52197903255471778</v>
      </c>
      <c r="AD1262" s="84">
        <v>0.50562745459817082</v>
      </c>
      <c r="AE1262" s="84">
        <v>0.53224932249322487</v>
      </c>
      <c r="AF1262" s="84">
        <v>0.42037586547972311</v>
      </c>
      <c r="AG1262" s="84">
        <v>0.48449484081002031</v>
      </c>
      <c r="AH1262" s="84">
        <v>0.49375388615680288</v>
      </c>
      <c r="AI1262" s="84">
        <v>0.50040990326283008</v>
      </c>
      <c r="AJ1262" s="84">
        <v>0.47790849031117211</v>
      </c>
      <c r="AK1262" s="84">
        <v>0.50649754399054914</v>
      </c>
    </row>
    <row r="1263" spans="1:37">
      <c r="A1263" s="84">
        <v>16</v>
      </c>
      <c r="B1263" s="84">
        <v>0.5307542894140499</v>
      </c>
      <c r="C1263" s="84">
        <v>0.50490575781048275</v>
      </c>
      <c r="D1263" s="84">
        <v>0.50257224168126091</v>
      </c>
      <c r="E1263" s="84">
        <v>0.53683852305598101</v>
      </c>
      <c r="F1263" s="84">
        <v>0.49312818739735498</v>
      </c>
      <c r="G1263" s="84">
        <v>0.5107570720692467</v>
      </c>
      <c r="H1263" s="84">
        <v>0.62352526853319246</v>
      </c>
      <c r="I1263" s="84">
        <v>0.55477087256748281</v>
      </c>
      <c r="J1263" s="84">
        <v>0.59551389353866746</v>
      </c>
      <c r="K1263" s="84">
        <v>0.5953267863189976</v>
      </c>
      <c r="L1263" s="84">
        <v>0.55939474299976621</v>
      </c>
      <c r="M1263" s="84">
        <v>0.58294435800548261</v>
      </c>
      <c r="N1263" s="84">
        <v>0.94221032415759776</v>
      </c>
      <c r="O1263" s="84">
        <v>0.81942160261113761</v>
      </c>
      <c r="P1263" s="84">
        <v>0.88785730619711878</v>
      </c>
      <c r="Q1263" s="84">
        <v>0.90572320499479719</v>
      </c>
      <c r="R1263" s="84">
        <v>0.81311219155695846</v>
      </c>
      <c r="S1263" s="84">
        <v>0.91604812561965743</v>
      </c>
      <c r="T1263" s="84">
        <v>0.98666033500259009</v>
      </c>
      <c r="U1263" s="84">
        <v>0.90900089940971518</v>
      </c>
      <c r="V1263" s="84">
        <v>0.93512294822899755</v>
      </c>
      <c r="W1263" s="84">
        <v>0.96968585186883749</v>
      </c>
      <c r="X1263" s="84">
        <v>0.93401854195181189</v>
      </c>
      <c r="Y1263" s="84">
        <v>0.93015954614720842</v>
      </c>
      <c r="Z1263" s="84">
        <v>0.97215202418116042</v>
      </c>
      <c r="AA1263" s="84">
        <v>0.93852609144493626</v>
      </c>
      <c r="AB1263" s="84">
        <v>0.93710063293055934</v>
      </c>
      <c r="AC1263" s="84">
        <v>0.57237447121574414</v>
      </c>
      <c r="AD1263" s="84">
        <v>0.56530219562982675</v>
      </c>
      <c r="AE1263" s="84">
        <v>0.59356368563685635</v>
      </c>
      <c r="AF1263" s="84">
        <v>0.44543356412792612</v>
      </c>
      <c r="AG1263" s="84">
        <v>0.49931026871930689</v>
      </c>
      <c r="AH1263" s="84">
        <v>0.49974563337290151</v>
      </c>
      <c r="AI1263" s="84">
        <v>0.52254467945564853</v>
      </c>
      <c r="AJ1263" s="84">
        <v>0.4940933762310582</v>
      </c>
      <c r="AK1263" s="84">
        <v>0.50457004290244367</v>
      </c>
    </row>
    <row r="1264" spans="1:37">
      <c r="A1264" s="84">
        <v>17</v>
      </c>
      <c r="B1264" s="84">
        <v>0.60116542570411158</v>
      </c>
      <c r="C1264" s="84">
        <v>0.56142525174283497</v>
      </c>
      <c r="D1264" s="84">
        <v>0.56704246935201397</v>
      </c>
      <c r="E1264" s="84">
        <v>0.56406329760081664</v>
      </c>
      <c r="F1264" s="84">
        <v>0.54741118506353192</v>
      </c>
      <c r="G1264" s="84">
        <v>0.56444834723703186</v>
      </c>
      <c r="H1264" s="84">
        <v>0.65803838703997186</v>
      </c>
      <c r="I1264" s="84">
        <v>0.63161749319941407</v>
      </c>
      <c r="J1264" s="84">
        <v>0.66956812855708059</v>
      </c>
      <c r="K1264" s="84">
        <v>0.64917033525228562</v>
      </c>
      <c r="L1264" s="84">
        <v>0.63260796089748605</v>
      </c>
      <c r="M1264" s="84">
        <v>0.64584722530932792</v>
      </c>
      <c r="N1264" s="84">
        <v>1</v>
      </c>
      <c r="O1264" s="84">
        <v>0.93160944260304124</v>
      </c>
      <c r="P1264" s="84">
        <v>0.98659958838326123</v>
      </c>
      <c r="Q1264" s="84">
        <v>0.97606659729448486</v>
      </c>
      <c r="R1264" s="84">
        <v>0.92629848049614794</v>
      </c>
      <c r="S1264" s="84">
        <v>0.99394410353975171</v>
      </c>
      <c r="T1264" s="84">
        <v>0.96520462787083394</v>
      </c>
      <c r="U1264" s="84">
        <v>0.96805205995057031</v>
      </c>
      <c r="V1264" s="84">
        <v>0.98289049495353875</v>
      </c>
      <c r="W1264" s="84">
        <v>1</v>
      </c>
      <c r="X1264" s="84">
        <v>0.99780492213929728</v>
      </c>
      <c r="Y1264" s="84">
        <v>1</v>
      </c>
      <c r="Z1264" s="84">
        <v>1</v>
      </c>
      <c r="AA1264" s="84">
        <v>1</v>
      </c>
      <c r="AB1264" s="84">
        <v>1</v>
      </c>
      <c r="AC1264" s="84">
        <v>0.65440500275887448</v>
      </c>
      <c r="AD1264" s="84">
        <v>0.65539418540288363</v>
      </c>
      <c r="AE1264" s="84">
        <v>0.68401084010840107</v>
      </c>
      <c r="AF1264" s="84">
        <v>0.53181668315199471</v>
      </c>
      <c r="AG1264" s="84">
        <v>0.56017215692766076</v>
      </c>
      <c r="AH1264" s="84">
        <v>0.5631111864790006</v>
      </c>
      <c r="AI1264" s="84">
        <v>0.59403180849319559</v>
      </c>
      <c r="AJ1264" s="84">
        <v>0.55871012107964724</v>
      </c>
      <c r="AK1264" s="84">
        <v>0.56525523845053793</v>
      </c>
    </row>
    <row r="1265" spans="1:37">
      <c r="A1265" s="84">
        <v>18</v>
      </c>
      <c r="B1265" s="84">
        <v>0.6974749109744256</v>
      </c>
      <c r="C1265" s="84">
        <v>0.65553834237025566</v>
      </c>
      <c r="D1265" s="84">
        <v>0.66960376532399302</v>
      </c>
      <c r="E1265" s="84">
        <v>0.65526629232601674</v>
      </c>
      <c r="F1265" s="84">
        <v>0.63802691099778164</v>
      </c>
      <c r="G1265" s="84">
        <v>0.65752995044847273</v>
      </c>
      <c r="H1265" s="84">
        <v>0.74185596055643599</v>
      </c>
      <c r="I1265" s="84">
        <v>0.73187382297551795</v>
      </c>
      <c r="J1265" s="84">
        <v>0.76190157348510212</v>
      </c>
      <c r="K1265" s="84">
        <v>0.74128005418218756</v>
      </c>
      <c r="L1265" s="84">
        <v>0.7306242362790214</v>
      </c>
      <c r="M1265" s="84">
        <v>0.73164406905238177</v>
      </c>
      <c r="N1265" s="84">
        <v>0.96007682011290219</v>
      </c>
      <c r="O1265" s="84">
        <v>1</v>
      </c>
      <c r="P1265" s="84">
        <v>1</v>
      </c>
      <c r="Q1265" s="84">
        <v>1</v>
      </c>
      <c r="R1265" s="84">
        <v>1</v>
      </c>
      <c r="S1265" s="84">
        <v>1</v>
      </c>
      <c r="T1265" s="84">
        <v>0.95575030219305812</v>
      </c>
      <c r="U1265" s="84">
        <v>1</v>
      </c>
      <c r="V1265" s="84">
        <v>1</v>
      </c>
      <c r="W1265" s="84">
        <v>0.99325842696629218</v>
      </c>
      <c r="X1265" s="84">
        <v>1</v>
      </c>
      <c r="Y1265" s="84">
        <v>0.9883048451355867</v>
      </c>
      <c r="Z1265" s="84">
        <v>0.91105495267826164</v>
      </c>
      <c r="AA1265" s="84">
        <v>0.90757822993328685</v>
      </c>
      <c r="AB1265" s="84">
        <v>0.86127010084491673</v>
      </c>
      <c r="AC1265" s="84">
        <v>0.75096560603273876</v>
      </c>
      <c r="AD1265" s="84">
        <v>0.760167637523393</v>
      </c>
      <c r="AE1265" s="84">
        <v>0.78197831978319809</v>
      </c>
      <c r="AF1265" s="84">
        <v>0.6483679525222551</v>
      </c>
      <c r="AG1265" s="84">
        <v>0.6554102521657561</v>
      </c>
      <c r="AH1265" s="84">
        <v>0.66140975637329724</v>
      </c>
      <c r="AI1265" s="84">
        <v>0.69011313330054103</v>
      </c>
      <c r="AJ1265" s="84">
        <v>0.6583490925166392</v>
      </c>
      <c r="AK1265" s="84">
        <v>0.66436610085183112</v>
      </c>
    </row>
    <row r="1266" spans="1:37">
      <c r="A1266" s="84">
        <v>19</v>
      </c>
      <c r="B1266" s="84">
        <v>0.79734541922952429</v>
      </c>
      <c r="C1266" s="84">
        <v>0.76194164730183322</v>
      </c>
      <c r="D1266" s="84">
        <v>0.77927977232924694</v>
      </c>
      <c r="E1266" s="84">
        <v>0.76467585502807556</v>
      </c>
      <c r="F1266" s="84">
        <v>0.7429625147664739</v>
      </c>
      <c r="G1266" s="84">
        <v>0.76271717995358479</v>
      </c>
      <c r="H1266" s="84">
        <v>0.83148441627047009</v>
      </c>
      <c r="I1266" s="84">
        <v>0.8213276836158192</v>
      </c>
      <c r="J1266" s="84">
        <v>0.83896886508202195</v>
      </c>
      <c r="K1266" s="84">
        <v>0.82864883169657966</v>
      </c>
      <c r="L1266" s="84">
        <v>0.8133790915945196</v>
      </c>
      <c r="M1266" s="84">
        <v>0.80669778469289466</v>
      </c>
      <c r="N1266" s="84">
        <v>0.80026770645405343</v>
      </c>
      <c r="O1266" s="84">
        <v>0.97801280267186186</v>
      </c>
      <c r="P1266" s="84">
        <v>0.96098788017379377</v>
      </c>
      <c r="Q1266" s="84">
        <v>0.89869927159209151</v>
      </c>
      <c r="R1266" s="84">
        <v>0.90883991920340235</v>
      </c>
      <c r="S1266" s="84">
        <v>0.88839465151799335</v>
      </c>
      <c r="T1266" s="84">
        <v>0.9381367639440511</v>
      </c>
      <c r="U1266" s="84">
        <v>0.91680082231745375</v>
      </c>
      <c r="V1266" s="84">
        <v>0.91415748330137581</v>
      </c>
      <c r="W1266" s="84">
        <v>0.87030497592295342</v>
      </c>
      <c r="X1266" s="84">
        <v>0.87033545954600633</v>
      </c>
      <c r="Y1266" s="84">
        <v>0.83990306056878483</v>
      </c>
      <c r="Z1266" s="84">
        <v>0.76913928943065257</v>
      </c>
      <c r="AA1266" s="84">
        <v>0.77849190227224818</v>
      </c>
      <c r="AB1266" s="84">
        <v>0.76566427424971994</v>
      </c>
      <c r="AC1266" s="84">
        <v>0.84256023542394709</v>
      </c>
      <c r="AD1266" s="84">
        <v>0.84836184401275749</v>
      </c>
      <c r="AE1266" s="84">
        <v>0.85494579945799465</v>
      </c>
      <c r="AF1266" s="84">
        <v>0.76343554236729305</v>
      </c>
      <c r="AG1266" s="84">
        <v>0.76179440489985095</v>
      </c>
      <c r="AH1266" s="84">
        <v>0.77400938330224411</v>
      </c>
      <c r="AI1266" s="84">
        <v>0.79045745204131834</v>
      </c>
      <c r="AJ1266" s="84">
        <v>0.76778741066385048</v>
      </c>
      <c r="AK1266" s="84">
        <v>0.77342535596592676</v>
      </c>
    </row>
    <row r="1267" spans="1:37">
      <c r="A1267" s="84">
        <v>20</v>
      </c>
      <c r="B1267" s="84">
        <v>0.88005827128520575</v>
      </c>
      <c r="C1267" s="84">
        <v>0.85654531371030218</v>
      </c>
      <c r="D1267" s="84">
        <v>0.86290499124343267</v>
      </c>
      <c r="E1267" s="84">
        <v>0.85621915943508597</v>
      </c>
      <c r="F1267" s="84">
        <v>0.83614256490045247</v>
      </c>
      <c r="G1267" s="84">
        <v>0.84676660603399612</v>
      </c>
      <c r="H1267" s="84">
        <v>0.91406937841169211</v>
      </c>
      <c r="I1267" s="84">
        <v>0.92260410127641757</v>
      </c>
      <c r="J1267" s="84">
        <v>0.93357884164713745</v>
      </c>
      <c r="K1267" s="84">
        <v>0.92008127328140876</v>
      </c>
      <c r="L1267" s="84">
        <v>0.91087538673530455</v>
      </c>
      <c r="M1267" s="84">
        <v>0.91175816848188473</v>
      </c>
      <c r="N1267" s="84">
        <v>0.66612349415119598</v>
      </c>
      <c r="O1267" s="84">
        <v>0.97173797535612161</v>
      </c>
      <c r="P1267" s="84">
        <v>0.9383946947175853</v>
      </c>
      <c r="Q1267" s="84">
        <v>0.74583766909469307</v>
      </c>
      <c r="R1267" s="84">
        <v>0.77242968361432807</v>
      </c>
      <c r="S1267" s="84">
        <v>0.74262440043945455</v>
      </c>
      <c r="T1267" s="84">
        <v>0.88529614919702992</v>
      </c>
      <c r="U1267" s="84">
        <v>0.79683921728680607</v>
      </c>
      <c r="V1267" s="84">
        <v>0.79186244969341946</v>
      </c>
      <c r="W1267" s="84">
        <v>0.75088282504012849</v>
      </c>
      <c r="X1267" s="84">
        <v>0.74965782609818477</v>
      </c>
      <c r="Y1267" s="84">
        <v>0.71711311436282521</v>
      </c>
      <c r="Z1267" s="84">
        <v>0.67365343640057473</v>
      </c>
      <c r="AA1267" s="84">
        <v>0.69976800204247003</v>
      </c>
      <c r="AB1267" s="84">
        <v>0.69616304775748761</v>
      </c>
      <c r="AC1267" s="84">
        <v>0.95457053522162982</v>
      </c>
      <c r="AD1267" s="84">
        <v>0.95545480903555713</v>
      </c>
      <c r="AE1267" s="84">
        <v>0.95623306233062344</v>
      </c>
      <c r="AF1267" s="84">
        <v>0.86053412462907997</v>
      </c>
      <c r="AG1267" s="84">
        <v>0.85725321414776789</v>
      </c>
      <c r="AH1267" s="84">
        <v>0.86218981402973272</v>
      </c>
      <c r="AI1267" s="84">
        <v>0.87768486637153631</v>
      </c>
      <c r="AJ1267" s="84">
        <v>0.86352137927646933</v>
      </c>
      <c r="AK1267" s="84">
        <v>0.86414226201579325</v>
      </c>
    </row>
    <row r="1268" spans="1:37">
      <c r="A1268" s="84">
        <v>21</v>
      </c>
      <c r="B1268" s="84">
        <v>0.97313046293298822</v>
      </c>
      <c r="C1268" s="84">
        <v>0.97066873224890271</v>
      </c>
      <c r="D1268" s="84">
        <v>0.96957092819614721</v>
      </c>
      <c r="E1268" s="84">
        <v>0.95899268334184107</v>
      </c>
      <c r="F1268" s="84">
        <v>0.94931858126602697</v>
      </c>
      <c r="G1268" s="84">
        <v>0.95333375148968202</v>
      </c>
      <c r="H1268" s="84">
        <v>0.99330868110582848</v>
      </c>
      <c r="I1268" s="84">
        <v>1</v>
      </c>
      <c r="J1268" s="84">
        <v>1</v>
      </c>
      <c r="K1268" s="84">
        <v>1</v>
      </c>
      <c r="L1268" s="84">
        <v>1</v>
      </c>
      <c r="M1268" s="84">
        <v>1</v>
      </c>
      <c r="N1268" s="84">
        <v>0.58348367572600823</v>
      </c>
      <c r="O1268" s="84">
        <v>0.99838068972497029</v>
      </c>
      <c r="P1268" s="84">
        <v>0.9442487994511779</v>
      </c>
      <c r="Q1268" s="84">
        <v>0.6337148803329864</v>
      </c>
      <c r="R1268" s="84">
        <v>0.68234553740902759</v>
      </c>
      <c r="S1268" s="84">
        <v>0.64294327286368869</v>
      </c>
      <c r="T1268" s="84">
        <v>0.79822137800034543</v>
      </c>
      <c r="U1268" s="84">
        <v>0.70228782622497354</v>
      </c>
      <c r="V1268" s="84">
        <v>0.70254324785604405</v>
      </c>
      <c r="W1268" s="84">
        <v>0.66186654437055725</v>
      </c>
      <c r="X1268" s="84">
        <v>0.65861804784408939</v>
      </c>
      <c r="Y1268" s="84">
        <v>0.62120182863017981</v>
      </c>
      <c r="Z1268" s="84">
        <v>0.59496556166691428</v>
      </c>
      <c r="AA1268" s="84">
        <v>0.63226658674392533</v>
      </c>
      <c r="AB1268" s="84">
        <v>0.65473486569152972</v>
      </c>
      <c r="AC1268" s="84">
        <v>1</v>
      </c>
      <c r="AD1268" s="84">
        <v>1</v>
      </c>
      <c r="AE1268" s="84">
        <v>1</v>
      </c>
      <c r="AF1268" s="84">
        <v>0.96719419716452348</v>
      </c>
      <c r="AG1268" s="84">
        <v>0.96956905589582298</v>
      </c>
      <c r="AH1268" s="84">
        <v>0.97004126391950696</v>
      </c>
      <c r="AI1268" s="84">
        <v>0.97966879816363328</v>
      </c>
      <c r="AJ1268" s="84">
        <v>0.97664366235233413</v>
      </c>
      <c r="AK1268" s="84">
        <v>0.97295280731206879</v>
      </c>
    </row>
    <row r="1269" spans="1:37">
      <c r="A1269" s="84">
        <v>22</v>
      </c>
      <c r="B1269" s="84">
        <v>1</v>
      </c>
      <c r="C1269" s="84">
        <v>1</v>
      </c>
      <c r="D1269" s="84">
        <v>1</v>
      </c>
      <c r="E1269" s="84">
        <v>1</v>
      </c>
      <c r="F1269" s="84">
        <v>1</v>
      </c>
      <c r="G1269" s="84">
        <v>1</v>
      </c>
      <c r="H1269" s="84">
        <v>1</v>
      </c>
      <c r="I1269" s="84">
        <v>0.94177652228499698</v>
      </c>
      <c r="J1269" s="84">
        <v>0.95400066956812846</v>
      </c>
      <c r="K1269" s="84">
        <v>0.93819844226210636</v>
      </c>
      <c r="L1269" s="84">
        <v>0.92478485817538958</v>
      </c>
      <c r="M1269" s="84">
        <v>0.94761798918278106</v>
      </c>
      <c r="N1269" s="84">
        <v>0.45585753360879938</v>
      </c>
      <c r="O1269" s="84">
        <v>0.87743845355868733</v>
      </c>
      <c r="P1269" s="84">
        <v>0.81006174251086216</v>
      </c>
      <c r="Q1269" s="84">
        <v>0.49895941727367332</v>
      </c>
      <c r="R1269" s="84">
        <v>0.52210233559008934</v>
      </c>
      <c r="S1269" s="84">
        <v>0.48179211661620092</v>
      </c>
      <c r="T1269" s="84">
        <v>0.65938525297876005</v>
      </c>
      <c r="U1269" s="84">
        <v>0.56098224610570724</v>
      </c>
      <c r="V1269" s="84">
        <v>0.56280157609726289</v>
      </c>
      <c r="W1269" s="84">
        <v>0.53240082549873891</v>
      </c>
      <c r="X1269" s="84">
        <v>0.51654916544000551</v>
      </c>
      <c r="Y1269" s="84">
        <v>0.48994804193364788</v>
      </c>
      <c r="Z1269" s="84">
        <v>0.47718150735840648</v>
      </c>
      <c r="AA1269" s="84">
        <v>0.51527967409282138</v>
      </c>
      <c r="AB1269" s="84">
        <v>0.54931710123860567</v>
      </c>
      <c r="AC1269" s="84">
        <v>0.90343939672613582</v>
      </c>
      <c r="AD1269" s="84">
        <v>0.8856585571575426</v>
      </c>
      <c r="AE1269" s="84">
        <v>0.91463414634146345</v>
      </c>
      <c r="AF1269" s="84">
        <v>1</v>
      </c>
      <c r="AG1269" s="84">
        <v>1</v>
      </c>
      <c r="AH1269" s="84">
        <v>1</v>
      </c>
      <c r="AI1269" s="84">
        <v>1</v>
      </c>
      <c r="AJ1269" s="84">
        <v>1</v>
      </c>
      <c r="AK1269" s="84">
        <v>1</v>
      </c>
    </row>
    <row r="1270" spans="1:37">
      <c r="A1270" s="84">
        <v>23</v>
      </c>
      <c r="B1270" s="84">
        <v>0.92651343476853354</v>
      </c>
      <c r="C1270" s="84">
        <v>0.89039504260263347</v>
      </c>
      <c r="D1270" s="84">
        <v>0.93120621716287222</v>
      </c>
      <c r="E1270" s="84">
        <v>0.91441211502467246</v>
      </c>
      <c r="F1270" s="84">
        <v>0.90059642147117303</v>
      </c>
      <c r="G1270" s="84">
        <v>0.93294862949256729</v>
      </c>
      <c r="H1270" s="84">
        <v>0.90825849621412225</v>
      </c>
      <c r="I1270" s="84">
        <v>0.80976668759154646</v>
      </c>
      <c r="J1270" s="84">
        <v>0.82055574154670219</v>
      </c>
      <c r="K1270" s="84">
        <v>0.81578056214019634</v>
      </c>
      <c r="L1270" s="84">
        <v>0.78301224553466975</v>
      </c>
      <c r="M1270" s="84">
        <v>0.8249981477365339</v>
      </c>
      <c r="N1270" s="84">
        <v>0.34295524646452891</v>
      </c>
      <c r="O1270" s="84">
        <v>0.70528552994458926</v>
      </c>
      <c r="P1270" s="84">
        <v>0.66590441344614704</v>
      </c>
      <c r="Q1270" s="84">
        <v>0.36144640998959421</v>
      </c>
      <c r="R1270" s="84">
        <v>0.36281326444645201</v>
      </c>
      <c r="S1270" s="84">
        <v>0.31573729199603418</v>
      </c>
      <c r="T1270" s="84">
        <v>0.53220514591607659</v>
      </c>
      <c r="U1270" s="84">
        <v>0.4169179723223666</v>
      </c>
      <c r="V1270" s="84">
        <v>0.40841568511768062</v>
      </c>
      <c r="W1270" s="84">
        <v>0.39701903233203389</v>
      </c>
      <c r="X1270" s="84">
        <v>0.37070130585612338</v>
      </c>
      <c r="Y1270" s="84">
        <v>0.35614225127141202</v>
      </c>
      <c r="Z1270" s="84">
        <v>0.36831673356127048</v>
      </c>
      <c r="AA1270" s="84">
        <v>0.38915714809017948</v>
      </c>
      <c r="AB1270" s="84">
        <v>0.4112837285363859</v>
      </c>
      <c r="AC1270" s="84">
        <v>0.77266875114953115</v>
      </c>
      <c r="AD1270" s="84">
        <v>0.73562824534120586</v>
      </c>
      <c r="AE1270" s="84">
        <v>0.74566395663956642</v>
      </c>
      <c r="AF1270" s="84">
        <v>0.9162545334652159</v>
      </c>
      <c r="AG1270" s="84">
        <v>0.8830491640456879</v>
      </c>
      <c r="AH1270" s="84">
        <v>0.9264032558928269</v>
      </c>
      <c r="AI1270" s="84">
        <v>0.8924413838334152</v>
      </c>
      <c r="AJ1270" s="84">
        <v>0.88103249257067062</v>
      </c>
      <c r="AK1270" s="84">
        <v>0.92010197102530611</v>
      </c>
    </row>
    <row r="1271" spans="1:37">
      <c r="A1271" s="84">
        <v>24</v>
      </c>
      <c r="B1271" s="84">
        <v>0.80738102945937207</v>
      </c>
      <c r="C1271" s="84">
        <v>0.76715724244771499</v>
      </c>
      <c r="D1271" s="84">
        <v>0.78962346760070057</v>
      </c>
      <c r="E1271" s="84">
        <v>0.79002892632295385</v>
      </c>
      <c r="F1271" s="84">
        <v>0.77382084305759657</v>
      </c>
      <c r="G1271" s="84">
        <v>0.79194630872483207</v>
      </c>
      <c r="H1271" s="84">
        <v>0.76562775136467687</v>
      </c>
      <c r="I1271" s="84">
        <v>0.64181837204436087</v>
      </c>
      <c r="J1271" s="84">
        <v>0.66052895882155993</v>
      </c>
      <c r="K1271" s="84">
        <v>0.67236708432102943</v>
      </c>
      <c r="L1271" s="84">
        <v>0.6144606504952812</v>
      </c>
      <c r="M1271" s="84">
        <v>0.67118618952359776</v>
      </c>
      <c r="N1271" s="84">
        <v>0.24594075539777691</v>
      </c>
      <c r="O1271" s="84">
        <v>0.53396756319105332</v>
      </c>
      <c r="P1271" s="84">
        <v>0.78655385319003002</v>
      </c>
      <c r="Q1271" s="84">
        <v>0.24323621227887621</v>
      </c>
      <c r="R1271" s="84">
        <v>0.2397507079852618</v>
      </c>
      <c r="S1271" s="84">
        <v>0.21080414802111519</v>
      </c>
      <c r="T1271" s="84">
        <v>0.42440856501467789</v>
      </c>
      <c r="U1271" s="84">
        <v>0.28775820238986022</v>
      </c>
      <c r="V1271" s="84">
        <v>0.27851408584251669</v>
      </c>
      <c r="W1271" s="84">
        <v>0.2996101811511121</v>
      </c>
      <c r="X1271" s="84">
        <v>0.25379404143962681</v>
      </c>
      <c r="Y1271" s="84">
        <v>0.2499862301944297</v>
      </c>
      <c r="Z1271" s="84">
        <v>0.25727169119468812</v>
      </c>
      <c r="AA1271" s="84">
        <v>0.26161377335242603</v>
      </c>
      <c r="AB1271" s="84">
        <v>0.27624844795736048</v>
      </c>
      <c r="AC1271" s="84">
        <v>0.59867574029795856</v>
      </c>
      <c r="AD1271" s="84">
        <v>0.55373098921953678</v>
      </c>
      <c r="AE1271" s="84">
        <v>0.57865853658536592</v>
      </c>
      <c r="AF1271" s="84">
        <v>0.795417078799868</v>
      </c>
      <c r="AG1271" s="84">
        <v>0.75092423991612867</v>
      </c>
      <c r="AH1271" s="84">
        <v>0.77559210898196818</v>
      </c>
      <c r="AI1271" s="84">
        <v>0.77717658632562725</v>
      </c>
      <c r="AJ1271" s="84">
        <v>0.75162708451015525</v>
      </c>
      <c r="AK1271" s="84">
        <v>0.76378785052539966</v>
      </c>
    </row>
    <row r="1281" spans="1:50">
      <c r="A1281" s="84" t="s">
        <v>88</v>
      </c>
      <c r="B1281" s="83"/>
      <c r="C1281" s="83"/>
      <c r="D1281" s="83">
        <v>2015</v>
      </c>
      <c r="E1281" s="83"/>
      <c r="F1281" s="84" t="s">
        <v>1</v>
      </c>
      <c r="G1281" s="164">
        <v>109162.8319999995</v>
      </c>
      <c r="H1281" s="83" t="s">
        <v>2</v>
      </c>
      <c r="I1281" s="83"/>
      <c r="J1281" s="83"/>
      <c r="K1281" s="83" t="s">
        <v>3</v>
      </c>
      <c r="L1281" s="83" t="s">
        <v>4</v>
      </c>
      <c r="M1281" s="83"/>
      <c r="N1281" s="83"/>
      <c r="O1281" s="83"/>
      <c r="P1281" s="83"/>
      <c r="Q1281" s="83"/>
      <c r="R1281" s="83"/>
      <c r="S1281" s="83"/>
      <c r="T1281" s="105"/>
      <c r="U1281" s="83"/>
      <c r="V1281" s="83"/>
      <c r="W1281" s="83"/>
      <c r="X1281" s="83"/>
      <c r="Y1281" s="83"/>
      <c r="Z1281" s="83"/>
      <c r="AA1281" s="83"/>
      <c r="AB1281" s="83"/>
      <c r="AC1281" s="83"/>
      <c r="AD1281" s="83"/>
      <c r="AE1281" s="83"/>
      <c r="AF1281" s="83"/>
      <c r="AG1281" s="83"/>
      <c r="AH1281" s="83"/>
      <c r="AI1281" s="83"/>
      <c r="AJ1281" s="83"/>
      <c r="AK1281" s="83"/>
    </row>
    <row r="1282" spans="1:50">
      <c r="A1282" s="106">
        <v>33</v>
      </c>
      <c r="B1282" s="84" t="s">
        <v>8</v>
      </c>
      <c r="C1282" s="83"/>
      <c r="D1282" s="83"/>
      <c r="E1282" s="83"/>
      <c r="F1282" s="83" t="s">
        <v>9</v>
      </c>
      <c r="G1282" s="83">
        <v>0</v>
      </c>
      <c r="H1282" s="83" t="s">
        <v>2</v>
      </c>
      <c r="I1282" s="83"/>
      <c r="J1282" s="83"/>
      <c r="K1282" s="83" t="s">
        <v>10</v>
      </c>
      <c r="L1282" s="83" t="s">
        <v>4</v>
      </c>
      <c r="M1282" s="83"/>
      <c r="N1282" s="83" t="s">
        <v>11</v>
      </c>
      <c r="O1282" s="83"/>
      <c r="P1282" s="83"/>
      <c r="Q1282" s="83"/>
      <c r="R1282" s="83"/>
      <c r="S1282" s="83"/>
      <c r="T1282" s="83"/>
      <c r="U1282" s="83"/>
      <c r="V1282" s="83"/>
      <c r="W1282" s="83"/>
      <c r="X1282" s="83"/>
      <c r="Y1282" s="83"/>
      <c r="Z1282" s="83"/>
      <c r="AA1282" s="83"/>
      <c r="AB1282" s="83"/>
      <c r="AC1282" s="83"/>
      <c r="AD1282" s="83"/>
      <c r="AE1282" s="83"/>
      <c r="AF1282" s="83"/>
      <c r="AG1282" s="83"/>
      <c r="AH1282" s="83"/>
      <c r="AI1282" s="83"/>
      <c r="AJ1282" s="83"/>
      <c r="AK1282" s="83"/>
    </row>
    <row r="1283" spans="1:50">
      <c r="A1283" s="84"/>
      <c r="B1283" s="84">
        <v>1</v>
      </c>
      <c r="C1283" s="84" t="s">
        <v>22</v>
      </c>
      <c r="D1283" s="84" t="s">
        <v>23</v>
      </c>
      <c r="E1283" s="84">
        <v>2</v>
      </c>
      <c r="F1283" s="84" t="s">
        <v>24</v>
      </c>
      <c r="G1283" s="84" t="s">
        <v>25</v>
      </c>
      <c r="H1283" s="84">
        <v>3</v>
      </c>
      <c r="I1283" s="84" t="s">
        <v>26</v>
      </c>
      <c r="J1283" s="84" t="s">
        <v>27</v>
      </c>
      <c r="K1283" s="84">
        <v>4</v>
      </c>
      <c r="L1283" s="84" t="s">
        <v>28</v>
      </c>
      <c r="M1283" s="84" t="s">
        <v>29</v>
      </c>
      <c r="N1283" s="84">
        <v>5</v>
      </c>
      <c r="O1283" s="84" t="s">
        <v>30</v>
      </c>
      <c r="P1283" s="84" t="s">
        <v>30</v>
      </c>
      <c r="Q1283" s="84">
        <v>6</v>
      </c>
      <c r="R1283" s="84" t="s">
        <v>31</v>
      </c>
      <c r="S1283" s="84" t="s">
        <v>32</v>
      </c>
      <c r="T1283" s="84">
        <v>7</v>
      </c>
      <c r="U1283" s="84" t="s">
        <v>33</v>
      </c>
      <c r="V1283" s="84" t="s">
        <v>34</v>
      </c>
      <c r="W1283" s="84">
        <v>8</v>
      </c>
      <c r="X1283" s="84" t="s">
        <v>35</v>
      </c>
      <c r="Y1283" s="84" t="s">
        <v>36</v>
      </c>
      <c r="Z1283" s="84">
        <v>9</v>
      </c>
      <c r="AA1283" s="84" t="s">
        <v>37</v>
      </c>
      <c r="AB1283" s="84" t="s">
        <v>38</v>
      </c>
      <c r="AC1283" s="84">
        <v>10</v>
      </c>
      <c r="AD1283" s="84" t="s">
        <v>39</v>
      </c>
      <c r="AE1283" s="84" t="s">
        <v>40</v>
      </c>
      <c r="AF1283" s="84">
        <v>11</v>
      </c>
      <c r="AG1283" s="84" t="s">
        <v>41</v>
      </c>
      <c r="AH1283" s="84" t="s">
        <v>42</v>
      </c>
      <c r="AI1283" s="84">
        <v>12</v>
      </c>
      <c r="AJ1283" s="84" t="s">
        <v>43</v>
      </c>
      <c r="AK1283" s="84" t="s">
        <v>44</v>
      </c>
    </row>
    <row r="1284" spans="1:50">
      <c r="A1284" s="83"/>
      <c r="B1284" s="84">
        <v>31</v>
      </c>
      <c r="C1284" s="83"/>
      <c r="D1284" s="83"/>
      <c r="E1284" s="84">
        <v>28</v>
      </c>
      <c r="F1284" s="83"/>
      <c r="G1284" s="83"/>
      <c r="H1284" s="84">
        <v>31</v>
      </c>
      <c r="I1284" s="83"/>
      <c r="J1284" s="83"/>
      <c r="K1284" s="84">
        <v>30</v>
      </c>
      <c r="L1284" s="83"/>
      <c r="M1284" s="83"/>
      <c r="N1284" s="84">
        <v>31</v>
      </c>
      <c r="O1284" s="83"/>
      <c r="P1284" s="83"/>
      <c r="Q1284" s="84">
        <v>30</v>
      </c>
      <c r="R1284" s="83"/>
      <c r="S1284" s="83"/>
      <c r="T1284" s="84">
        <v>31</v>
      </c>
      <c r="U1284" s="83"/>
      <c r="V1284" s="83"/>
      <c r="W1284" s="84">
        <v>31</v>
      </c>
      <c r="X1284" s="83"/>
      <c r="Y1284" s="83"/>
      <c r="Z1284" s="84">
        <v>30</v>
      </c>
      <c r="AA1284" s="83"/>
      <c r="AB1284" s="83"/>
      <c r="AC1284" s="84">
        <v>31</v>
      </c>
      <c r="AD1284" s="83"/>
      <c r="AE1284" s="83"/>
      <c r="AF1284" s="84">
        <v>30</v>
      </c>
      <c r="AG1284" s="83"/>
      <c r="AH1284" s="83"/>
      <c r="AI1284" s="84">
        <v>31</v>
      </c>
      <c r="AJ1284" s="83"/>
      <c r="AK1284" s="83"/>
    </row>
    <row r="1285" spans="1:50">
      <c r="A1285" s="84" t="s">
        <v>47</v>
      </c>
      <c r="B1285" s="84" t="s">
        <v>48</v>
      </c>
      <c r="C1285" s="84" t="s">
        <v>49</v>
      </c>
      <c r="D1285" s="84" t="s">
        <v>50</v>
      </c>
      <c r="E1285" s="84" t="s">
        <v>48</v>
      </c>
      <c r="F1285" s="84" t="s">
        <v>49</v>
      </c>
      <c r="G1285" s="84" t="s">
        <v>50</v>
      </c>
      <c r="H1285" s="84" t="s">
        <v>48</v>
      </c>
      <c r="I1285" s="84" t="s">
        <v>49</v>
      </c>
      <c r="J1285" s="84" t="s">
        <v>50</v>
      </c>
      <c r="K1285" s="84" t="s">
        <v>48</v>
      </c>
      <c r="L1285" s="84" t="s">
        <v>49</v>
      </c>
      <c r="M1285" s="84" t="s">
        <v>50</v>
      </c>
      <c r="N1285" s="84" t="s">
        <v>48</v>
      </c>
      <c r="O1285" s="84" t="s">
        <v>49</v>
      </c>
      <c r="P1285" s="84" t="s">
        <v>50</v>
      </c>
      <c r="Q1285" s="84" t="s">
        <v>48</v>
      </c>
      <c r="R1285" s="84" t="s">
        <v>49</v>
      </c>
      <c r="S1285" s="84" t="s">
        <v>50</v>
      </c>
      <c r="T1285" s="84" t="s">
        <v>48</v>
      </c>
      <c r="U1285" s="84" t="s">
        <v>49</v>
      </c>
      <c r="V1285" s="84" t="s">
        <v>50</v>
      </c>
      <c r="W1285" s="84" t="s">
        <v>48</v>
      </c>
      <c r="X1285" s="84" t="s">
        <v>49</v>
      </c>
      <c r="Y1285" s="84" t="s">
        <v>50</v>
      </c>
      <c r="Z1285" s="84" t="s">
        <v>48</v>
      </c>
      <c r="AA1285" s="84" t="s">
        <v>49</v>
      </c>
      <c r="AB1285" s="84" t="s">
        <v>50</v>
      </c>
      <c r="AC1285" s="84" t="s">
        <v>48</v>
      </c>
      <c r="AD1285" s="84" t="s">
        <v>49</v>
      </c>
      <c r="AE1285" s="84" t="s">
        <v>50</v>
      </c>
      <c r="AF1285" s="84" t="s">
        <v>48</v>
      </c>
      <c r="AG1285" s="84" t="s">
        <v>49</v>
      </c>
      <c r="AH1285" s="84" t="s">
        <v>50</v>
      </c>
      <c r="AI1285" s="84" t="s">
        <v>48</v>
      </c>
      <c r="AJ1285" s="84" t="s">
        <v>49</v>
      </c>
      <c r="AK1285" s="84" t="s">
        <v>50</v>
      </c>
    </row>
    <row r="1286" spans="1:50">
      <c r="A1286" s="83"/>
      <c r="B1286" s="168">
        <v>8.7443964546209119E-2</v>
      </c>
      <c r="C1286" s="169">
        <v>1.040080540745262</v>
      </c>
      <c r="D1286" s="169">
        <v>1.0038070273720241</v>
      </c>
      <c r="E1286" s="168">
        <v>7.8732577147411414E-2</v>
      </c>
      <c r="F1286" s="169">
        <v>1.010980234714119</v>
      </c>
      <c r="G1286" s="169">
        <v>0.98069591131775058</v>
      </c>
      <c r="H1286" s="168">
        <v>8.6112812080153089E-2</v>
      </c>
      <c r="I1286" s="169">
        <v>1.0112417520784649</v>
      </c>
      <c r="J1286" s="169">
        <v>0.99638951999743886</v>
      </c>
      <c r="K1286" s="168">
        <v>8.2557059039959885E-2</v>
      </c>
      <c r="L1286" s="169">
        <v>1.021033724742167</v>
      </c>
      <c r="M1286" s="169">
        <v>0.99387257141812702</v>
      </c>
      <c r="N1286" s="168">
        <v>8.283940580709527E-2</v>
      </c>
      <c r="O1286" s="169">
        <v>1.0136063248247731</v>
      </c>
      <c r="P1286" s="169">
        <v>0.99565939146578686</v>
      </c>
      <c r="Q1286" s="168">
        <v>7.937799131348526E-2</v>
      </c>
      <c r="R1286" s="169">
        <v>1.006846236610933</v>
      </c>
      <c r="S1286" s="169">
        <v>1.0007255368508341</v>
      </c>
      <c r="T1286" s="168">
        <v>8.1957607087657314E-2</v>
      </c>
      <c r="U1286" s="169">
        <v>1.005558384677699</v>
      </c>
      <c r="V1286" s="169">
        <v>1.0011761164948469</v>
      </c>
      <c r="W1286" s="168">
        <v>8.2486215877285024E-2</v>
      </c>
      <c r="X1286" s="169">
        <v>1.006365763592604</v>
      </c>
      <c r="Y1286" s="169">
        <v>0.99795812533169537</v>
      </c>
      <c r="Z1286" s="168">
        <v>8.0979710457595361E-2</v>
      </c>
      <c r="AA1286" s="169">
        <v>1.010832503418807</v>
      </c>
      <c r="AB1286" s="169">
        <v>0.99663417125507592</v>
      </c>
      <c r="AC1286" s="168">
        <v>8.5077203887330116E-2</v>
      </c>
      <c r="AD1286" s="169">
        <v>1.0128691606044631</v>
      </c>
      <c r="AE1286" s="169">
        <v>0.98518629426900062</v>
      </c>
      <c r="AF1286" s="168">
        <v>8.4383664954466669E-2</v>
      </c>
      <c r="AG1286" s="169">
        <v>1.0333550460966361</v>
      </c>
      <c r="AH1286" s="169">
        <v>0.99767093593942913</v>
      </c>
      <c r="AI1286" s="168">
        <v>8.8051787801351478E-2</v>
      </c>
      <c r="AJ1286" s="169">
        <v>1.0300379484446669</v>
      </c>
      <c r="AK1286" s="169">
        <v>0.97851202687598215</v>
      </c>
      <c r="AM1286" t="str">
        <f>A1281</f>
        <v>RefgChg-Res-StdForMsr_IncNTXV16p_base-cDXGF-MFm1985-CZ01</v>
      </c>
      <c r="AN1286" s="165">
        <f>1/($B1286*(1/$B1284)*(1/(5/7+2/7*$D1286))*$B1296/SUM($B1288:$B1311))</f>
        <v>8590.6834446755183</v>
      </c>
      <c r="AO1286" s="165">
        <f>1/(B1286*(1/B1284)*(1/(5/7+2/7*D1286)))</f>
        <v>354.89835743775694</v>
      </c>
      <c r="AP1286" s="165"/>
      <c r="AR1286" s="170">
        <f>CHOOSE(AV$3,C1286,F1286,I1286,L1286,O1286,R1286,U1286,X1286,AA1286,AD1286,AG1286,AJ1286)</f>
        <v>1.005558384677699</v>
      </c>
      <c r="AS1286" s="166"/>
      <c r="AT1286" s="166"/>
      <c r="AV1286" s="116">
        <f>AN1286/AR1286</f>
        <v>8543.1970689886894</v>
      </c>
      <c r="AW1286" s="167">
        <f>AO1286/AR1286</f>
        <v>352.93660004785181</v>
      </c>
      <c r="AX1286" s="165"/>
    </row>
    <row r="1287" spans="1:50">
      <c r="A1287" s="84" t="s">
        <v>51</v>
      </c>
      <c r="B1287" s="84" t="s">
        <v>52</v>
      </c>
      <c r="C1287" s="84" t="s">
        <v>53</v>
      </c>
      <c r="D1287" s="84" t="s">
        <v>54</v>
      </c>
      <c r="E1287" s="84" t="s">
        <v>52</v>
      </c>
      <c r="F1287" s="84" t="s">
        <v>53</v>
      </c>
      <c r="G1287" s="84" t="s">
        <v>54</v>
      </c>
      <c r="H1287" s="84" t="s">
        <v>52</v>
      </c>
      <c r="I1287" s="84" t="s">
        <v>53</v>
      </c>
      <c r="J1287" s="84" t="s">
        <v>54</v>
      </c>
      <c r="K1287" s="84" t="s">
        <v>52</v>
      </c>
      <c r="L1287" s="84" t="s">
        <v>53</v>
      </c>
      <c r="M1287" s="84" t="s">
        <v>54</v>
      </c>
      <c r="N1287" s="84" t="s">
        <v>52</v>
      </c>
      <c r="O1287" s="84" t="s">
        <v>53</v>
      </c>
      <c r="P1287" s="84" t="s">
        <v>54</v>
      </c>
      <c r="Q1287" s="84" t="s">
        <v>52</v>
      </c>
      <c r="R1287" s="84" t="s">
        <v>53</v>
      </c>
      <c r="S1287" s="84" t="s">
        <v>54</v>
      </c>
      <c r="T1287" s="84" t="s">
        <v>52</v>
      </c>
      <c r="U1287" s="84" t="s">
        <v>53</v>
      </c>
      <c r="V1287" s="84" t="s">
        <v>54</v>
      </c>
      <c r="W1287" s="84" t="s">
        <v>52</v>
      </c>
      <c r="X1287" s="84" t="s">
        <v>53</v>
      </c>
      <c r="Y1287" s="84" t="s">
        <v>54</v>
      </c>
      <c r="Z1287" s="84" t="s">
        <v>52</v>
      </c>
      <c r="AA1287" s="84" t="s">
        <v>53</v>
      </c>
      <c r="AB1287" s="84" t="s">
        <v>54</v>
      </c>
      <c r="AC1287" s="84" t="s">
        <v>52</v>
      </c>
      <c r="AD1287" s="84" t="s">
        <v>53</v>
      </c>
      <c r="AE1287" s="84" t="s">
        <v>54</v>
      </c>
      <c r="AF1287" s="84" t="s">
        <v>52</v>
      </c>
      <c r="AG1287" s="84" t="s">
        <v>53</v>
      </c>
      <c r="AH1287" s="84" t="s">
        <v>54</v>
      </c>
      <c r="AI1287" s="84" t="s">
        <v>52</v>
      </c>
      <c r="AJ1287" s="84" t="s">
        <v>53</v>
      </c>
      <c r="AK1287" s="84" t="s">
        <v>54</v>
      </c>
    </row>
    <row r="1288" spans="1:50">
      <c r="A1288" s="84">
        <v>1</v>
      </c>
      <c r="B1288" s="84">
        <v>0.62451505489500059</v>
      </c>
      <c r="C1288" s="84">
        <v>0.58829786986408183</v>
      </c>
      <c r="D1288" s="84">
        <v>0.6532188239768979</v>
      </c>
      <c r="E1288" s="84">
        <v>0.60902268041237118</v>
      </c>
      <c r="F1288" s="84">
        <v>0.60028200174498314</v>
      </c>
      <c r="G1288" s="84">
        <v>0.64762127664432745</v>
      </c>
      <c r="H1288" s="84">
        <v>0.57638351555929346</v>
      </c>
      <c r="I1288" s="84">
        <v>0.55140195544394477</v>
      </c>
      <c r="J1288" s="84">
        <v>0.60945696990964104</v>
      </c>
      <c r="K1288" s="84">
        <v>0.55777612063965532</v>
      </c>
      <c r="L1288" s="84">
        <v>0.53591869705401085</v>
      </c>
      <c r="M1288" s="84">
        <v>0.5898125977084282</v>
      </c>
      <c r="N1288" s="84">
        <v>0.5396404361921604</v>
      </c>
      <c r="O1288" s="84">
        <v>0.52002860300331533</v>
      </c>
      <c r="P1288" s="84">
        <v>0.56475382600707547</v>
      </c>
      <c r="Q1288" s="84">
        <v>0.52855043560407267</v>
      </c>
      <c r="R1288" s="84">
        <v>0.51186344860676625</v>
      </c>
      <c r="S1288" s="84">
        <v>0.560666405648787</v>
      </c>
      <c r="T1288" s="84">
        <v>0.50620116261018067</v>
      </c>
      <c r="U1288" s="84">
        <v>0.50522808634317529</v>
      </c>
      <c r="V1288" s="84">
        <v>0.55541560961050596</v>
      </c>
      <c r="W1288" s="84">
        <v>0.50174353013572204</v>
      </c>
      <c r="X1288" s="84">
        <v>0.50035602392480782</v>
      </c>
      <c r="Y1288" s="84">
        <v>0.55296586412930315</v>
      </c>
      <c r="Z1288" s="84">
        <v>0.5087904240486959</v>
      </c>
      <c r="AA1288" s="84">
        <v>0.49672544202891522</v>
      </c>
      <c r="AB1288" s="84">
        <v>0.55312685109702242</v>
      </c>
      <c r="AC1288" s="84">
        <v>0.514450770818766</v>
      </c>
      <c r="AD1288" s="84">
        <v>0.5074851499664399</v>
      </c>
      <c r="AE1288" s="84">
        <v>0.55264627845272996</v>
      </c>
      <c r="AF1288" s="84">
        <v>0.64128777544174997</v>
      </c>
      <c r="AG1288" s="84">
        <v>0.59367117633570299</v>
      </c>
      <c r="AH1288" s="84">
        <v>0.64122641937811242</v>
      </c>
      <c r="AI1288" s="84">
        <v>0.59421699394837602</v>
      </c>
      <c r="AJ1288" s="84">
        <v>0.59166265452251088</v>
      </c>
      <c r="AK1288" s="84">
        <v>0.6310681773892709</v>
      </c>
    </row>
    <row r="1289" spans="1:50">
      <c r="A1289" s="84">
        <v>2</v>
      </c>
      <c r="B1289" s="84">
        <v>0.54982958204407306</v>
      </c>
      <c r="C1289" s="84">
        <v>0.50959620295300023</v>
      </c>
      <c r="D1289" s="84">
        <v>0.57939332062119309</v>
      </c>
      <c r="E1289" s="84">
        <v>0.53634639175257748</v>
      </c>
      <c r="F1289" s="84">
        <v>0.52283538992064493</v>
      </c>
      <c r="G1289" s="84">
        <v>0.57123040564454419</v>
      </c>
      <c r="H1289" s="84">
        <v>0.5277880571909167</v>
      </c>
      <c r="I1289" s="84">
        <v>0.50847312880263684</v>
      </c>
      <c r="J1289" s="84">
        <v>0.55445214492499351</v>
      </c>
      <c r="K1289" s="84">
        <v>0.52363907531692766</v>
      </c>
      <c r="L1289" s="84">
        <v>0.50217825063345323</v>
      </c>
      <c r="M1289" s="84">
        <v>0.54170542022044998</v>
      </c>
      <c r="N1289" s="84">
        <v>0.5065272793467519</v>
      </c>
      <c r="O1289" s="84">
        <v>0.48293830852239478</v>
      </c>
      <c r="P1289" s="84">
        <v>0.51069620624279277</v>
      </c>
      <c r="Q1289" s="84">
        <v>0.48182358909765233</v>
      </c>
      <c r="R1289" s="84">
        <v>0.47180397103081001</v>
      </c>
      <c r="S1289" s="84">
        <v>0.5033077265792707</v>
      </c>
      <c r="T1289" s="84">
        <v>0.46219791972124957</v>
      </c>
      <c r="U1289" s="84">
        <v>0.46162879996219242</v>
      </c>
      <c r="V1289" s="84">
        <v>0.49501268467392923</v>
      </c>
      <c r="W1289" s="84">
        <v>0.45868517315647339</v>
      </c>
      <c r="X1289" s="84">
        <v>0.45816841650379592</v>
      </c>
      <c r="Y1289" s="84">
        <v>0.49419321767824831</v>
      </c>
      <c r="Z1289" s="84">
        <v>0.47691025946203291</v>
      </c>
      <c r="AA1289" s="84">
        <v>0.45879494324746822</v>
      </c>
      <c r="AB1289" s="84">
        <v>0.4973813391825555</v>
      </c>
      <c r="AC1289" s="84">
        <v>0.48195318483002031</v>
      </c>
      <c r="AD1289" s="84">
        <v>0.47259186632793537</v>
      </c>
      <c r="AE1289" s="84">
        <v>0.50067495228785552</v>
      </c>
      <c r="AF1289" s="84">
        <v>0.56903497087098165</v>
      </c>
      <c r="AG1289" s="84">
        <v>0.51551015476868534</v>
      </c>
      <c r="AH1289" s="84">
        <v>0.56950702057991054</v>
      </c>
      <c r="AI1289" s="84">
        <v>0.51888044954921575</v>
      </c>
      <c r="AJ1289" s="84">
        <v>0.51449977905726718</v>
      </c>
      <c r="AK1289" s="84">
        <v>0.55777957183820048</v>
      </c>
    </row>
    <row r="1290" spans="1:50">
      <c r="A1290" s="84">
        <v>3</v>
      </c>
      <c r="B1290" s="84">
        <v>0.51450515965885002</v>
      </c>
      <c r="C1290" s="84">
        <v>0.47537110361571427</v>
      </c>
      <c r="D1290" s="84">
        <v>0.52871992753079178</v>
      </c>
      <c r="E1290" s="84">
        <v>0.51167010309278349</v>
      </c>
      <c r="F1290" s="84">
        <v>0.49368741950226441</v>
      </c>
      <c r="G1290" s="84">
        <v>0.5218349336103848</v>
      </c>
      <c r="H1290" s="84">
        <v>0.50780487804878049</v>
      </c>
      <c r="I1290" s="84">
        <v>0.49185231689640208</v>
      </c>
      <c r="J1290" s="84">
        <v>0.53205251922683261</v>
      </c>
      <c r="K1290" s="84">
        <v>0.50953682989477178</v>
      </c>
      <c r="L1290" s="84">
        <v>0.4900983377174512</v>
      </c>
      <c r="M1290" s="84">
        <v>0.5291855487173398</v>
      </c>
      <c r="N1290" s="84">
        <v>0.49844836254572561</v>
      </c>
      <c r="O1290" s="84">
        <v>0.47134889163362148</v>
      </c>
      <c r="P1290" s="84">
        <v>0.4997752281922484</v>
      </c>
      <c r="Q1290" s="84">
        <v>0.46607886358070061</v>
      </c>
      <c r="R1290" s="84">
        <v>0.45756878282371211</v>
      </c>
      <c r="S1290" s="84">
        <v>0.49107588869837587</v>
      </c>
      <c r="T1290" s="84">
        <v>0.44291308022700221</v>
      </c>
      <c r="U1290" s="84">
        <v>0.44323775091860729</v>
      </c>
      <c r="V1290" s="84">
        <v>0.47863900910311891</v>
      </c>
      <c r="W1290" s="84">
        <v>0.43924994017298552</v>
      </c>
      <c r="X1290" s="84">
        <v>0.44002838370048808</v>
      </c>
      <c r="Y1290" s="84">
        <v>0.47612945253389288</v>
      </c>
      <c r="Z1290" s="84">
        <v>0.46951406127792711</v>
      </c>
      <c r="AA1290" s="84">
        <v>0.44389801050577232</v>
      </c>
      <c r="AB1290" s="84">
        <v>0.47876626766056518</v>
      </c>
      <c r="AC1290" s="84">
        <v>0.47572670062930772</v>
      </c>
      <c r="AD1290" s="84">
        <v>0.45960309806176408</v>
      </c>
      <c r="AE1290" s="84">
        <v>0.4786575431736721</v>
      </c>
      <c r="AF1290" s="84">
        <v>0.53072589834534334</v>
      </c>
      <c r="AG1290" s="84">
        <v>0.48272937301053082</v>
      </c>
      <c r="AH1290" s="84">
        <v>0.5253502721956782</v>
      </c>
      <c r="AI1290" s="84">
        <v>0.48622946770408798</v>
      </c>
      <c r="AJ1290" s="84">
        <v>0.48357439174795369</v>
      </c>
      <c r="AK1290" s="84">
        <v>0.50778653155535769</v>
      </c>
    </row>
    <row r="1291" spans="1:50">
      <c r="A1291" s="84">
        <v>4</v>
      </c>
      <c r="B1291" s="84">
        <v>0.49545290338794029</v>
      </c>
      <c r="C1291" s="84">
        <v>0.45951205432067732</v>
      </c>
      <c r="D1291" s="84">
        <v>0.50227467231205802</v>
      </c>
      <c r="E1291" s="84">
        <v>0.50251546391752588</v>
      </c>
      <c r="F1291" s="84">
        <v>0.48205939174872248</v>
      </c>
      <c r="G1291" s="84">
        <v>0.50015412894313205</v>
      </c>
      <c r="H1291" s="84">
        <v>0.50074011774600502</v>
      </c>
      <c r="I1291" s="84">
        <v>0.48619048498333528</v>
      </c>
      <c r="J1291" s="84">
        <v>0.51584641927654473</v>
      </c>
      <c r="K1291" s="84">
        <v>0.50156599552572712</v>
      </c>
      <c r="L1291" s="84">
        <v>0.48475914968827888</v>
      </c>
      <c r="M1291" s="84">
        <v>0.50955481236683631</v>
      </c>
      <c r="N1291" s="84">
        <v>0.49529307744317891</v>
      </c>
      <c r="O1291" s="84">
        <v>0.46486901124618091</v>
      </c>
      <c r="P1291" s="84">
        <v>0.47970701483493938</v>
      </c>
      <c r="Q1291" s="84">
        <v>0.45050907945838148</v>
      </c>
      <c r="R1291" s="84">
        <v>0.44962814638514581</v>
      </c>
      <c r="S1291" s="84">
        <v>0.46898837570373569</v>
      </c>
      <c r="T1291" s="84">
        <v>0.42978627981991618</v>
      </c>
      <c r="U1291" s="84">
        <v>0.43136615508217252</v>
      </c>
      <c r="V1291" s="84">
        <v>0.45352633935233549</v>
      </c>
      <c r="W1291" s="84">
        <v>0.42718197668455787</v>
      </c>
      <c r="X1291" s="84">
        <v>0.42952199491254078</v>
      </c>
      <c r="Y1291" s="84">
        <v>0.45257660947987249</v>
      </c>
      <c r="Z1291" s="84">
        <v>0.46852790152004642</v>
      </c>
      <c r="AA1291" s="84">
        <v>0.43815236282781989</v>
      </c>
      <c r="AB1291" s="84">
        <v>0.46032127713231707</v>
      </c>
      <c r="AC1291" s="84">
        <v>0.47357906303066621</v>
      </c>
      <c r="AD1291" s="84">
        <v>0.45593096481120482</v>
      </c>
      <c r="AE1291" s="84">
        <v>0.46365149187729832</v>
      </c>
      <c r="AF1291" s="84">
        <v>0.50970164823701236</v>
      </c>
      <c r="AG1291" s="84">
        <v>0.46902777058630629</v>
      </c>
      <c r="AH1291" s="84">
        <v>0.50276231944016991</v>
      </c>
      <c r="AI1291" s="84">
        <v>0.47145547733728549</v>
      </c>
      <c r="AJ1291" s="84">
        <v>0.46982317986057531</v>
      </c>
      <c r="AK1291" s="84">
        <v>0.48203557807410718</v>
      </c>
    </row>
    <row r="1292" spans="1:50">
      <c r="A1292" s="84">
        <v>5</v>
      </c>
      <c r="B1292" s="84">
        <v>0.48643724378406389</v>
      </c>
      <c r="C1292" s="84">
        <v>0.45535234184596252</v>
      </c>
      <c r="D1292" s="84">
        <v>0.48457777177204231</v>
      </c>
      <c r="E1292" s="84">
        <v>0.50332371134020626</v>
      </c>
      <c r="F1292" s="84">
        <v>0.48068573683991872</v>
      </c>
      <c r="G1292" s="84">
        <v>0.48381075249175098</v>
      </c>
      <c r="H1292" s="84">
        <v>0.52353238015138781</v>
      </c>
      <c r="I1292" s="84">
        <v>0.51311938548466007</v>
      </c>
      <c r="J1292" s="84">
        <v>0.53556744743690954</v>
      </c>
      <c r="K1292" s="84">
        <v>0.53545447013008529</v>
      </c>
      <c r="L1292" s="84">
        <v>0.52079636751104075</v>
      </c>
      <c r="M1292" s="84">
        <v>0.53480563855962115</v>
      </c>
      <c r="N1292" s="84">
        <v>0.53336453944973217</v>
      </c>
      <c r="O1292" s="84">
        <v>0.50367808619905086</v>
      </c>
      <c r="P1292" s="84">
        <v>0.5042266872544614</v>
      </c>
      <c r="Q1292" s="84">
        <v>0.48133375319268062</v>
      </c>
      <c r="R1292" s="84">
        <v>0.48817930683920868</v>
      </c>
      <c r="S1292" s="84">
        <v>0.4907451160404489</v>
      </c>
      <c r="T1292" s="84">
        <v>0.46466458523795567</v>
      </c>
      <c r="U1292" s="84">
        <v>0.46739446354517422</v>
      </c>
      <c r="V1292" s="84">
        <v>0.47369049395612578</v>
      </c>
      <c r="W1292" s="84">
        <v>0.46051417045571102</v>
      </c>
      <c r="X1292" s="84">
        <v>0.46427238531118942</v>
      </c>
      <c r="Y1292" s="84">
        <v>0.47491203058505671</v>
      </c>
      <c r="Z1292" s="84">
        <v>0.50669908525181084</v>
      </c>
      <c r="AA1292" s="84">
        <v>0.47395646221514509</v>
      </c>
      <c r="AB1292" s="84">
        <v>0.48857231667908058</v>
      </c>
      <c r="AC1292" s="84">
        <v>0.5082076382645756</v>
      </c>
      <c r="AD1292" s="84">
        <v>0.4901874093706976</v>
      </c>
      <c r="AE1292" s="84">
        <v>0.49403016338500189</v>
      </c>
      <c r="AF1292" s="84">
        <v>0.49864385562278329</v>
      </c>
      <c r="AG1292" s="84">
        <v>0.46678403148138559</v>
      </c>
      <c r="AH1292" s="84">
        <v>0.4866374373748128</v>
      </c>
      <c r="AI1292" s="84">
        <v>0.46901630233419789</v>
      </c>
      <c r="AJ1292" s="84">
        <v>0.4675829744387946</v>
      </c>
      <c r="AK1292" s="84">
        <v>0.46401826229782023</v>
      </c>
    </row>
    <row r="1293" spans="1:50">
      <c r="A1293" s="84">
        <v>6</v>
      </c>
      <c r="B1293" s="84">
        <v>0.51400254448929583</v>
      </c>
      <c r="C1293" s="84">
        <v>0.48648151639792647</v>
      </c>
      <c r="D1293" s="84">
        <v>0.51414600943901423</v>
      </c>
      <c r="E1293" s="84">
        <v>0.54093195876288658</v>
      </c>
      <c r="F1293" s="84">
        <v>0.51672015871037413</v>
      </c>
      <c r="G1293" s="84">
        <v>0.51303816689310278</v>
      </c>
      <c r="H1293" s="84">
        <v>0.57009251471825062</v>
      </c>
      <c r="I1293" s="84">
        <v>0.56285256617395885</v>
      </c>
      <c r="J1293" s="84">
        <v>0.57945433809983327</v>
      </c>
      <c r="K1293" s="84">
        <v>0.59111773966360093</v>
      </c>
      <c r="L1293" s="84">
        <v>0.57782211758641078</v>
      </c>
      <c r="M1293" s="84">
        <v>0.58311070653500352</v>
      </c>
      <c r="N1293" s="84">
        <v>0.58797524314765692</v>
      </c>
      <c r="O1293" s="84">
        <v>0.56137554443216553</v>
      </c>
      <c r="P1293" s="84">
        <v>0.5504857025584895</v>
      </c>
      <c r="Q1293" s="84">
        <v>0.54100626290192799</v>
      </c>
      <c r="R1293" s="84">
        <v>0.54634571578554814</v>
      </c>
      <c r="S1293" s="84">
        <v>0.54109681513183672</v>
      </c>
      <c r="T1293" s="84">
        <v>0.5280216652579649</v>
      </c>
      <c r="U1293" s="84">
        <v>0.53025910041470248</v>
      </c>
      <c r="V1293" s="84">
        <v>0.52445903596478138</v>
      </c>
      <c r="W1293" s="84">
        <v>0.52186250042733595</v>
      </c>
      <c r="X1293" s="84">
        <v>0.52573684675748145</v>
      </c>
      <c r="Y1293" s="84">
        <v>0.52455401241983968</v>
      </c>
      <c r="Z1293" s="84">
        <v>0.56406637875335808</v>
      </c>
      <c r="AA1293" s="84">
        <v>0.53286452214271152</v>
      </c>
      <c r="AB1293" s="84">
        <v>0.53723894033676045</v>
      </c>
      <c r="AC1293" s="84">
        <v>0.56219824859321399</v>
      </c>
      <c r="AD1293" s="84">
        <v>0.54395449578609545</v>
      </c>
      <c r="AE1293" s="84">
        <v>0.5412651864264767</v>
      </c>
      <c r="AF1293" s="84">
        <v>0.52799756054502556</v>
      </c>
      <c r="AG1293" s="84">
        <v>0.49959193536058849</v>
      </c>
      <c r="AH1293" s="84">
        <v>0.51528987956791772</v>
      </c>
      <c r="AI1293" s="84">
        <v>0.4950135852784982</v>
      </c>
      <c r="AJ1293" s="84">
        <v>0.49973948543426788</v>
      </c>
      <c r="AK1293" s="84">
        <v>0.4949583808914006</v>
      </c>
    </row>
    <row r="1294" spans="1:50">
      <c r="A1294" s="84">
        <v>7</v>
      </c>
      <c r="B1294" s="84">
        <v>0.55678766079758735</v>
      </c>
      <c r="C1294" s="84">
        <v>0.53397253705216752</v>
      </c>
      <c r="D1294" s="84">
        <v>0.55464468567481939</v>
      </c>
      <c r="E1294" s="84">
        <v>0.59282474226804116</v>
      </c>
      <c r="F1294" s="84">
        <v>0.56761550126719018</v>
      </c>
      <c r="G1294" s="84">
        <v>0.55991049104339574</v>
      </c>
      <c r="H1294" s="84">
        <v>0.64957106812447429</v>
      </c>
      <c r="I1294" s="84">
        <v>0.64441710597989155</v>
      </c>
      <c r="J1294" s="84">
        <v>0.62086732754335172</v>
      </c>
      <c r="K1294" s="84">
        <v>0.66565581241196448</v>
      </c>
      <c r="L1294" s="84">
        <v>0.65560856387348887</v>
      </c>
      <c r="M1294" s="84">
        <v>0.62010963133002195</v>
      </c>
      <c r="N1294" s="84">
        <v>0.66307796328080304</v>
      </c>
      <c r="O1294" s="84">
        <v>0.63990378989793928</v>
      </c>
      <c r="P1294" s="84">
        <v>0.5881789574497196</v>
      </c>
      <c r="Q1294" s="84">
        <v>0.61323956474581021</v>
      </c>
      <c r="R1294" s="84">
        <v>0.62809412848961632</v>
      </c>
      <c r="S1294" s="84">
        <v>0.58583212950087105</v>
      </c>
      <c r="T1294" s="84">
        <v>0.61575216048850334</v>
      </c>
      <c r="U1294" s="84">
        <v>0.61704415222297049</v>
      </c>
      <c r="V1294" s="84">
        <v>0.57255931950455141</v>
      </c>
      <c r="W1294" s="84">
        <v>0.61254316091757555</v>
      </c>
      <c r="X1294" s="84">
        <v>0.61480666673214224</v>
      </c>
      <c r="Y1294" s="84">
        <v>0.5713339847608675</v>
      </c>
      <c r="Z1294" s="84">
        <v>0.64748189206651485</v>
      </c>
      <c r="AA1294" s="84">
        <v>0.62249128564631873</v>
      </c>
      <c r="AB1294" s="84">
        <v>0.58024010744426913</v>
      </c>
      <c r="AC1294" s="84">
        <v>0.65434688509306427</v>
      </c>
      <c r="AD1294" s="84">
        <v>0.63680013561465265</v>
      </c>
      <c r="AE1294" s="84">
        <v>0.58546874272680705</v>
      </c>
      <c r="AF1294" s="84">
        <v>0.57258181001139485</v>
      </c>
      <c r="AG1294" s="84">
        <v>0.54891474531095508</v>
      </c>
      <c r="AH1294" s="84">
        <v>0.55626302326402732</v>
      </c>
      <c r="AI1294" s="84">
        <v>0.5397369396072621</v>
      </c>
      <c r="AJ1294" s="84">
        <v>0.54606051412604528</v>
      </c>
      <c r="AK1294" s="84">
        <v>0.53650510843239341</v>
      </c>
    </row>
    <row r="1295" spans="1:50">
      <c r="A1295" s="84">
        <v>8</v>
      </c>
      <c r="B1295" s="84">
        <v>0.62938413935005566</v>
      </c>
      <c r="C1295" s="84">
        <v>0.62858213628121251</v>
      </c>
      <c r="D1295" s="84">
        <v>0.59509831889454423</v>
      </c>
      <c r="E1295" s="84">
        <v>0.68135257731958765</v>
      </c>
      <c r="F1295" s="84">
        <v>0.65508018613153862</v>
      </c>
      <c r="G1295" s="84">
        <v>0.59243169804427487</v>
      </c>
      <c r="H1295" s="84">
        <v>0.66640874684608919</v>
      </c>
      <c r="I1295" s="84">
        <v>0.651454580705917</v>
      </c>
      <c r="J1295" s="84">
        <v>0.61783197356493258</v>
      </c>
      <c r="K1295" s="84">
        <v>0.63668903803131993</v>
      </c>
      <c r="L1295" s="84">
        <v>0.63591800664176568</v>
      </c>
      <c r="M1295" s="84">
        <v>0.61091432001530366</v>
      </c>
      <c r="N1295" s="84">
        <v>0.64145905930895786</v>
      </c>
      <c r="O1295" s="84">
        <v>0.62715985178443734</v>
      </c>
      <c r="P1295" s="84">
        <v>0.58770009577233551</v>
      </c>
      <c r="Q1295" s="84">
        <v>0.61077289108148769</v>
      </c>
      <c r="R1295" s="84">
        <v>0.61853353570911096</v>
      </c>
      <c r="S1295" s="84">
        <v>0.58887658804628129</v>
      </c>
      <c r="T1295" s="84">
        <v>0.61235402687457963</v>
      </c>
      <c r="U1295" s="84">
        <v>0.61303654343742253</v>
      </c>
      <c r="V1295" s="84">
        <v>0.57933442769735843</v>
      </c>
      <c r="W1295" s="84">
        <v>0.61187651704215251</v>
      </c>
      <c r="X1295" s="84">
        <v>0.61243726612911142</v>
      </c>
      <c r="Y1295" s="84">
        <v>0.57671093170156074</v>
      </c>
      <c r="Z1295" s="84">
        <v>0.63163532492263763</v>
      </c>
      <c r="AA1295" s="84">
        <v>0.6185322018428796</v>
      </c>
      <c r="AB1295" s="84">
        <v>0.58053335053692801</v>
      </c>
      <c r="AC1295" s="84">
        <v>0.64129457596643691</v>
      </c>
      <c r="AD1295" s="84">
        <v>0.62888775367614191</v>
      </c>
      <c r="AE1295" s="84">
        <v>0.58084299213331458</v>
      </c>
      <c r="AF1295" s="84">
        <v>0.62719671315540293</v>
      </c>
      <c r="AG1295" s="84">
        <v>0.63442339603474596</v>
      </c>
      <c r="AH1295" s="84">
        <v>0.59086391225158041</v>
      </c>
      <c r="AI1295" s="84">
        <v>0.62964678275904662</v>
      </c>
      <c r="AJ1295" s="84">
        <v>0.6419364696209241</v>
      </c>
      <c r="AK1295" s="84">
        <v>0.57901506082792809</v>
      </c>
    </row>
    <row r="1296" spans="1:50">
      <c r="A1296" s="84">
        <v>9</v>
      </c>
      <c r="B1296" s="84">
        <v>0.62266166145726987</v>
      </c>
      <c r="C1296" s="84">
        <v>0.62388703831730674</v>
      </c>
      <c r="D1296" s="84">
        <v>0.58239618835988349</v>
      </c>
      <c r="E1296" s="84">
        <v>0.65801237113402067</v>
      </c>
      <c r="F1296" s="84">
        <v>0.63824836927167738</v>
      </c>
      <c r="G1296" s="84">
        <v>0.58092340362374262</v>
      </c>
      <c r="H1296" s="84">
        <v>0.59185870479394453</v>
      </c>
      <c r="I1296" s="84">
        <v>0.58080516650817549</v>
      </c>
      <c r="J1296" s="84">
        <v>0.58006842705500483</v>
      </c>
      <c r="K1296" s="84">
        <v>0.54531444195873735</v>
      </c>
      <c r="L1296" s="84">
        <v>0.55511906159167645</v>
      </c>
      <c r="M1296" s="84">
        <v>0.56360530082652271</v>
      </c>
      <c r="N1296" s="84">
        <v>0.56644302283247516</v>
      </c>
      <c r="O1296" s="84">
        <v>0.56756679451342384</v>
      </c>
      <c r="P1296" s="84">
        <v>0.57226413619217031</v>
      </c>
      <c r="Q1296" s="84">
        <v>0.57251320807529482</v>
      </c>
      <c r="R1296" s="84">
        <v>0.56971394231340222</v>
      </c>
      <c r="S1296" s="84">
        <v>0.57454535635691051</v>
      </c>
      <c r="T1296" s="84">
        <v>0.57033446604453797</v>
      </c>
      <c r="U1296" s="84">
        <v>0.56954595399284036</v>
      </c>
      <c r="V1296" s="84">
        <v>0.57538874794806738</v>
      </c>
      <c r="W1296" s="84">
        <v>0.57015144781375005</v>
      </c>
      <c r="X1296" s="84">
        <v>0.56854319920643481</v>
      </c>
      <c r="Y1296" s="84">
        <v>0.57408386328565109</v>
      </c>
      <c r="Z1296" s="84">
        <v>0.56515455503791634</v>
      </c>
      <c r="AA1296" s="84">
        <v>0.56569748813003096</v>
      </c>
      <c r="AB1296" s="84">
        <v>0.57132551742743687</v>
      </c>
      <c r="AC1296" s="84">
        <v>0.55695401724769411</v>
      </c>
      <c r="AD1296" s="84">
        <v>0.56162792562269359</v>
      </c>
      <c r="AE1296" s="84">
        <v>0.5694851743238839</v>
      </c>
      <c r="AF1296" s="84">
        <v>0.61873886597441785</v>
      </c>
      <c r="AG1296" s="84">
        <v>0.62363125750481407</v>
      </c>
      <c r="AH1296" s="84">
        <v>0.58184285807984737</v>
      </c>
      <c r="AI1296" s="84">
        <v>0.62348709398542679</v>
      </c>
      <c r="AJ1296" s="84">
        <v>0.63011328536347844</v>
      </c>
      <c r="AK1296" s="84">
        <v>0.5798613624342307</v>
      </c>
    </row>
    <row r="1297" spans="1:37">
      <c r="A1297" s="84">
        <v>10</v>
      </c>
      <c r="B1297" s="84">
        <v>0.52887681216328719</v>
      </c>
      <c r="C1297" s="84">
        <v>0.54995030226002517</v>
      </c>
      <c r="D1297" s="84">
        <v>0.54848880681050405</v>
      </c>
      <c r="E1297" s="84">
        <v>0.55604123711340203</v>
      </c>
      <c r="F1297" s="84">
        <v>0.55297270347750216</v>
      </c>
      <c r="G1297" s="84">
        <v>0.5596650264302595</v>
      </c>
      <c r="H1297" s="84">
        <v>0.55007569386038691</v>
      </c>
      <c r="I1297" s="84">
        <v>0.55291608578840945</v>
      </c>
      <c r="J1297" s="84">
        <v>0.57329590314939893</v>
      </c>
      <c r="K1297" s="84">
        <v>0.53308476261496396</v>
      </c>
      <c r="L1297" s="84">
        <v>0.54360988946499944</v>
      </c>
      <c r="M1297" s="84">
        <v>0.57529403228253484</v>
      </c>
      <c r="N1297" s="84">
        <v>0.55581560652554574</v>
      </c>
      <c r="O1297" s="84">
        <v>0.55694207891828629</v>
      </c>
      <c r="P1297" s="84">
        <v>0.58885327287297462</v>
      </c>
      <c r="Q1297" s="84">
        <v>0.57170847765998389</v>
      </c>
      <c r="R1297" s="84">
        <v>0.55947638830496038</v>
      </c>
      <c r="S1297" s="84">
        <v>0.59326438861061981</v>
      </c>
      <c r="T1297" s="84">
        <v>0.56026081106722103</v>
      </c>
      <c r="U1297" s="84">
        <v>0.55931662708680396</v>
      </c>
      <c r="V1297" s="84">
        <v>0.59343978510670048</v>
      </c>
      <c r="W1297" s="84">
        <v>0.55946805237427777</v>
      </c>
      <c r="X1297" s="84">
        <v>0.55789194551115218</v>
      </c>
      <c r="Y1297" s="84">
        <v>0.58843128774408515</v>
      </c>
      <c r="Z1297" s="84">
        <v>0.55384772333117971</v>
      </c>
      <c r="AA1297" s="84">
        <v>0.55440281189618512</v>
      </c>
      <c r="AB1297" s="84">
        <v>0.58085005307699966</v>
      </c>
      <c r="AC1297" s="84">
        <v>0.54471747744148102</v>
      </c>
      <c r="AD1297" s="84">
        <v>0.55023583663015918</v>
      </c>
      <c r="AE1297" s="84">
        <v>0.57384908997812212</v>
      </c>
      <c r="AF1297" s="84">
        <v>0.53489865027524119</v>
      </c>
      <c r="AG1297" s="84">
        <v>0.553976719357551</v>
      </c>
      <c r="AH1297" s="84">
        <v>0.5532610505390938</v>
      </c>
      <c r="AI1297" s="84">
        <v>0.52264727676917377</v>
      </c>
      <c r="AJ1297" s="84">
        <v>0.54621220615166133</v>
      </c>
      <c r="AK1297" s="84">
        <v>0.54912725146850028</v>
      </c>
    </row>
    <row r="1298" spans="1:37">
      <c r="A1298" s="84">
        <v>11</v>
      </c>
      <c r="B1298" s="84">
        <v>0.52304961754126933</v>
      </c>
      <c r="C1298" s="84">
        <v>0.53793206190918474</v>
      </c>
      <c r="D1298" s="84">
        <v>0.54712750676896427</v>
      </c>
      <c r="E1298" s="84">
        <v>0.54178969072164962</v>
      </c>
      <c r="F1298" s="84">
        <v>0.53993986040134623</v>
      </c>
      <c r="G1298" s="84">
        <v>0.56198266905661676</v>
      </c>
      <c r="H1298" s="84">
        <v>0.54474348191757793</v>
      </c>
      <c r="I1298" s="84">
        <v>0.54912383555067268</v>
      </c>
      <c r="J1298" s="84">
        <v>0.57726701172617478</v>
      </c>
      <c r="K1298" s="84">
        <v>0.52759963542961319</v>
      </c>
      <c r="L1298" s="84">
        <v>0.53812571486434535</v>
      </c>
      <c r="M1298" s="84">
        <v>0.57739826779860037</v>
      </c>
      <c r="N1298" s="84">
        <v>0.54685251642655297</v>
      </c>
      <c r="O1298" s="84">
        <v>0.54812975362413041</v>
      </c>
      <c r="P1298" s="84">
        <v>0.59065633367863513</v>
      </c>
      <c r="Q1298" s="84">
        <v>0.56521815191910707</v>
      </c>
      <c r="R1298" s="84">
        <v>0.54903693357941485</v>
      </c>
      <c r="S1298" s="84">
        <v>0.5951072648476422</v>
      </c>
      <c r="T1298" s="84">
        <v>0.55111862418712165</v>
      </c>
      <c r="U1298" s="84">
        <v>0.54990252720377142</v>
      </c>
      <c r="V1298" s="84">
        <v>0.59539770183554686</v>
      </c>
      <c r="W1298" s="84">
        <v>0.55288708078356297</v>
      </c>
      <c r="X1298" s="84">
        <v>0.55133373928245222</v>
      </c>
      <c r="Y1298" s="84">
        <v>0.59078603809249208</v>
      </c>
      <c r="Z1298" s="84">
        <v>0.55156935423538622</v>
      </c>
      <c r="AA1298" s="84">
        <v>0.55198512491382745</v>
      </c>
      <c r="AB1298" s="84">
        <v>0.58395842985918456</v>
      </c>
      <c r="AC1298" s="84">
        <v>0.54646555455665424</v>
      </c>
      <c r="AD1298" s="84">
        <v>0.55212344598665375</v>
      </c>
      <c r="AE1298" s="84">
        <v>0.57780570683796484</v>
      </c>
      <c r="AF1298" s="84">
        <v>0.52750004012261464</v>
      </c>
      <c r="AG1298" s="84">
        <v>0.54171998629100071</v>
      </c>
      <c r="AH1298" s="84">
        <v>0.55224189341230967</v>
      </c>
      <c r="AI1298" s="84">
        <v>0.51304495492157598</v>
      </c>
      <c r="AJ1298" s="84">
        <v>0.5333755432882874</v>
      </c>
      <c r="AK1298" s="84">
        <v>0.54704490409509765</v>
      </c>
    </row>
    <row r="1299" spans="1:37">
      <c r="A1299" s="84">
        <v>12</v>
      </c>
      <c r="B1299" s="84">
        <v>0.52736896665462485</v>
      </c>
      <c r="C1299" s="84">
        <v>0.54346515455182409</v>
      </c>
      <c r="D1299" s="84">
        <v>0.55121641167314783</v>
      </c>
      <c r="E1299" s="84">
        <v>0.54429690721649493</v>
      </c>
      <c r="F1299" s="84">
        <v>0.54288192280526815</v>
      </c>
      <c r="G1299" s="84">
        <v>0.56601856397492822</v>
      </c>
      <c r="H1299" s="84">
        <v>0.53529015979814976</v>
      </c>
      <c r="I1299" s="84">
        <v>0.53841874936526546</v>
      </c>
      <c r="J1299" s="84">
        <v>0.57240693628096029</v>
      </c>
      <c r="K1299" s="84">
        <v>0.5143093876874637</v>
      </c>
      <c r="L1299" s="84">
        <v>0.52466958020634114</v>
      </c>
      <c r="M1299" s="84">
        <v>0.56778079011075278</v>
      </c>
      <c r="N1299" s="84">
        <v>0.53331252925573414</v>
      </c>
      <c r="O1299" s="84">
        <v>0.53465773906260161</v>
      </c>
      <c r="P1299" s="84">
        <v>0.57933956179270174</v>
      </c>
      <c r="Q1299" s="84">
        <v>0.55249991252930275</v>
      </c>
      <c r="R1299" s="84">
        <v>0.53564735308159861</v>
      </c>
      <c r="S1299" s="84">
        <v>0.58323320147430113</v>
      </c>
      <c r="T1299" s="84">
        <v>0.53831956255498259</v>
      </c>
      <c r="U1299" s="84">
        <v>0.53677619064497462</v>
      </c>
      <c r="V1299" s="84">
        <v>0.58384718698701676</v>
      </c>
      <c r="W1299" s="84">
        <v>0.53967385730402395</v>
      </c>
      <c r="X1299" s="84">
        <v>0.53805527455582935</v>
      </c>
      <c r="Y1299" s="84">
        <v>0.58090783368307519</v>
      </c>
      <c r="Z1299" s="84">
        <v>0.53834121127622681</v>
      </c>
      <c r="AA1299" s="84">
        <v>0.53884319989125273</v>
      </c>
      <c r="AB1299" s="84">
        <v>0.57610537983777799</v>
      </c>
      <c r="AC1299" s="84">
        <v>0.53323011354177063</v>
      </c>
      <c r="AD1299" s="84">
        <v>0.53898348570891863</v>
      </c>
      <c r="AE1299" s="84">
        <v>0.572184983475306</v>
      </c>
      <c r="AF1299" s="84">
        <v>0.52953826894991096</v>
      </c>
      <c r="AG1299" s="84">
        <v>0.54644909794291041</v>
      </c>
      <c r="AH1299" s="84">
        <v>0.55572821803908112</v>
      </c>
      <c r="AI1299" s="84">
        <v>0.52136593800172903</v>
      </c>
      <c r="AJ1299" s="84">
        <v>0.54025224844955366</v>
      </c>
      <c r="AK1299" s="84">
        <v>0.5519668160685951</v>
      </c>
    </row>
    <row r="1300" spans="1:37">
      <c r="A1300" s="84">
        <v>13</v>
      </c>
      <c r="B1300" s="84">
        <v>0.51360987638808175</v>
      </c>
      <c r="C1300" s="84">
        <v>0.53021087204985129</v>
      </c>
      <c r="D1300" s="84">
        <v>0.54769304685975106</v>
      </c>
      <c r="E1300" s="84">
        <v>0.53151340206185571</v>
      </c>
      <c r="F1300" s="84">
        <v>0.52988024014292257</v>
      </c>
      <c r="G1300" s="84">
        <v>0.56117206498532901</v>
      </c>
      <c r="H1300" s="84">
        <v>0.53148864592094203</v>
      </c>
      <c r="I1300" s="84">
        <v>0.53614755384856838</v>
      </c>
      <c r="J1300" s="84">
        <v>0.5788811884083398</v>
      </c>
      <c r="K1300" s="84">
        <v>0.51558538404175991</v>
      </c>
      <c r="L1300" s="84">
        <v>0.5262759393633939</v>
      </c>
      <c r="M1300" s="84">
        <v>0.57657372410108254</v>
      </c>
      <c r="N1300" s="84">
        <v>0.53539293701565505</v>
      </c>
      <c r="O1300" s="84">
        <v>0.53676656048885119</v>
      </c>
      <c r="P1300" s="84">
        <v>0.58679123585403525</v>
      </c>
      <c r="Q1300" s="84">
        <v>0.55652356460585706</v>
      </c>
      <c r="R1300" s="84">
        <v>0.53805828517407406</v>
      </c>
      <c r="S1300" s="84">
        <v>0.59055745318554331</v>
      </c>
      <c r="T1300" s="84">
        <v>0.54066548220723443</v>
      </c>
      <c r="U1300" s="84">
        <v>0.53920769385271561</v>
      </c>
      <c r="V1300" s="84">
        <v>0.59142814505297703</v>
      </c>
      <c r="W1300" s="84">
        <v>0.54182762982462152</v>
      </c>
      <c r="X1300" s="84">
        <v>0.54014476669383904</v>
      </c>
      <c r="Y1300" s="84">
        <v>0.58948318302443914</v>
      </c>
      <c r="Z1300" s="84">
        <v>0.53990546468527911</v>
      </c>
      <c r="AA1300" s="84">
        <v>0.54044285422998128</v>
      </c>
      <c r="AB1300" s="84">
        <v>0.58605805040262271</v>
      </c>
      <c r="AC1300" s="84">
        <v>0.53411247627609637</v>
      </c>
      <c r="AD1300" s="84">
        <v>0.54033963223688575</v>
      </c>
      <c r="AE1300" s="84">
        <v>0.58370572080249483</v>
      </c>
      <c r="AF1300" s="84">
        <v>0.52244459066908466</v>
      </c>
      <c r="AG1300" s="84">
        <v>0.53353650267646036</v>
      </c>
      <c r="AH1300" s="84">
        <v>0.55194421880597166</v>
      </c>
      <c r="AI1300" s="84">
        <v>0.50825923181425214</v>
      </c>
      <c r="AJ1300" s="84">
        <v>0.52733644192064089</v>
      </c>
      <c r="AK1300" s="84">
        <v>0.54921076807438562</v>
      </c>
    </row>
    <row r="1301" spans="1:37">
      <c r="A1301" s="84">
        <v>14</v>
      </c>
      <c r="B1301" s="84">
        <v>0.51590305809917225</v>
      </c>
      <c r="C1301" s="84">
        <v>0.53073229096106356</v>
      </c>
      <c r="D1301" s="84">
        <v>0.56039017261484714</v>
      </c>
      <c r="E1301" s="84">
        <v>0.53293195876288668</v>
      </c>
      <c r="F1301" s="84">
        <v>0.5310046117412438</v>
      </c>
      <c r="G1301" s="84">
        <v>0.5728972816221215</v>
      </c>
      <c r="H1301" s="84">
        <v>0.5319764507989907</v>
      </c>
      <c r="I1301" s="84">
        <v>0.53626296012482355</v>
      </c>
      <c r="J1301" s="84">
        <v>0.57885779454338104</v>
      </c>
      <c r="K1301" s="84">
        <v>0.51880023199933711</v>
      </c>
      <c r="L1301" s="84">
        <v>0.5288304646704548</v>
      </c>
      <c r="M1301" s="84">
        <v>0.57762254368432508</v>
      </c>
      <c r="N1301" s="84">
        <v>0.53981380350548702</v>
      </c>
      <c r="O1301" s="84">
        <v>0.54112461808489887</v>
      </c>
      <c r="P1301" s="84">
        <v>0.59111076363778525</v>
      </c>
      <c r="Q1301" s="84">
        <v>0.56205171267625353</v>
      </c>
      <c r="R1301" s="84">
        <v>0.54332433093665311</v>
      </c>
      <c r="S1301" s="84">
        <v>0.5965316124154505</v>
      </c>
      <c r="T1301" s="84">
        <v>0.54590930260638582</v>
      </c>
      <c r="U1301" s="84">
        <v>0.54429045711787716</v>
      </c>
      <c r="V1301" s="84">
        <v>0.5968661393821818</v>
      </c>
      <c r="W1301" s="84">
        <v>0.54521212949984621</v>
      </c>
      <c r="X1301" s="84">
        <v>0.54354540901010606</v>
      </c>
      <c r="Y1301" s="84">
        <v>0.59212627015020214</v>
      </c>
      <c r="Z1301" s="84">
        <v>0.54094263270649845</v>
      </c>
      <c r="AA1301" s="84">
        <v>0.54146964297851274</v>
      </c>
      <c r="AB1301" s="84">
        <v>0.58523696974317774</v>
      </c>
      <c r="AC1301" s="84">
        <v>0.53266406952352408</v>
      </c>
      <c r="AD1301" s="84">
        <v>0.53858717937557699</v>
      </c>
      <c r="AE1301" s="84">
        <v>0.57882395382395369</v>
      </c>
      <c r="AF1301" s="84">
        <v>0.53056540788650108</v>
      </c>
      <c r="AG1301" s="84">
        <v>0.53470768517628142</v>
      </c>
      <c r="AH1301" s="84">
        <v>0.56416401366275992</v>
      </c>
      <c r="AI1301" s="84">
        <v>0.50998826725947877</v>
      </c>
      <c r="AJ1301" s="84">
        <v>0.52817624414941466</v>
      </c>
      <c r="AK1301" s="84">
        <v>0.56242866289913973</v>
      </c>
    </row>
    <row r="1302" spans="1:37">
      <c r="A1302" s="84">
        <v>15</v>
      </c>
      <c r="B1302" s="84">
        <v>0.51073554588719428</v>
      </c>
      <c r="C1302" s="84">
        <v>0.52684027123094423</v>
      </c>
      <c r="D1302" s="84">
        <v>0.55178695654349907</v>
      </c>
      <c r="E1302" s="84">
        <v>0.53156288659793816</v>
      </c>
      <c r="F1302" s="84">
        <v>0.52890388051019988</v>
      </c>
      <c r="G1302" s="84">
        <v>0.56682345956684033</v>
      </c>
      <c r="H1302" s="84">
        <v>0.54092514718250628</v>
      </c>
      <c r="I1302" s="84">
        <v>0.54657797309648881</v>
      </c>
      <c r="J1302" s="84">
        <v>0.57947773196479213</v>
      </c>
      <c r="K1302" s="84">
        <v>0.53053276990637177</v>
      </c>
      <c r="L1302" s="84">
        <v>0.54117733698791537</v>
      </c>
      <c r="M1302" s="84">
        <v>0.58039301050798486</v>
      </c>
      <c r="N1302" s="84">
        <v>0.55175881139369976</v>
      </c>
      <c r="O1302" s="84">
        <v>0.55295065981928104</v>
      </c>
      <c r="P1302" s="84">
        <v>0.59483415749662838</v>
      </c>
      <c r="Q1302" s="84">
        <v>0.57095622966306292</v>
      </c>
      <c r="R1302" s="84">
        <v>0.55477328924771774</v>
      </c>
      <c r="S1302" s="84">
        <v>0.60082490650609588</v>
      </c>
      <c r="T1302" s="84">
        <v>0.55774239732289177</v>
      </c>
      <c r="U1302" s="84">
        <v>0.5560628079254244</v>
      </c>
      <c r="V1302" s="84">
        <v>0.60121175943888971</v>
      </c>
      <c r="W1302" s="84">
        <v>0.55760486820963384</v>
      </c>
      <c r="X1302" s="84">
        <v>0.55598414834166487</v>
      </c>
      <c r="Y1302" s="84">
        <v>0.59562902803808182</v>
      </c>
      <c r="Z1302" s="84">
        <v>0.55432380045567387</v>
      </c>
      <c r="AA1302" s="84">
        <v>0.55475721179520554</v>
      </c>
      <c r="AB1302" s="84">
        <v>0.58776472520189782</v>
      </c>
      <c r="AC1302" s="84">
        <v>0.54673192821229977</v>
      </c>
      <c r="AD1302" s="84">
        <v>0.55219675120438183</v>
      </c>
      <c r="AE1302" s="84">
        <v>0.58010985430340256</v>
      </c>
      <c r="AF1302" s="84">
        <v>0.52448281949638098</v>
      </c>
      <c r="AG1302" s="84">
        <v>0.53142590852941385</v>
      </c>
      <c r="AH1302" s="84">
        <v>0.55599057531924334</v>
      </c>
      <c r="AI1302" s="84">
        <v>0.50991107817710268</v>
      </c>
      <c r="AJ1302" s="84">
        <v>0.52498851317632123</v>
      </c>
      <c r="AK1302" s="84">
        <v>0.55409370563180316</v>
      </c>
    </row>
    <row r="1303" spans="1:37">
      <c r="A1303" s="84">
        <v>16</v>
      </c>
      <c r="B1303" s="84">
        <v>0.52075643583017894</v>
      </c>
      <c r="C1303" s="84">
        <v>0.5408371101287951</v>
      </c>
      <c r="D1303" s="84">
        <v>0.55283796025204057</v>
      </c>
      <c r="E1303" s="84">
        <v>0.54715051546391757</v>
      </c>
      <c r="F1303" s="84">
        <v>0.54385049233453819</v>
      </c>
      <c r="G1303" s="84">
        <v>0.56821062005502965</v>
      </c>
      <c r="H1303" s="84">
        <v>0.57983179142136254</v>
      </c>
      <c r="I1303" s="84">
        <v>0.58956681100144948</v>
      </c>
      <c r="J1303" s="84">
        <v>0.62003099687107055</v>
      </c>
      <c r="K1303" s="84">
        <v>0.57651835280470642</v>
      </c>
      <c r="L1303" s="84">
        <v>0.58947397491041897</v>
      </c>
      <c r="M1303" s="84">
        <v>0.63049888191874615</v>
      </c>
      <c r="N1303" s="84">
        <v>0.60031899585652126</v>
      </c>
      <c r="O1303" s="84">
        <v>0.60138594552427993</v>
      </c>
      <c r="P1303" s="84">
        <v>0.64486054375232116</v>
      </c>
      <c r="Q1303" s="84">
        <v>0.61917007802386204</v>
      </c>
      <c r="R1303" s="84">
        <v>0.60268076646262825</v>
      </c>
      <c r="S1303" s="84">
        <v>0.65043405473274929</v>
      </c>
      <c r="T1303" s="84">
        <v>0.60564400669277096</v>
      </c>
      <c r="U1303" s="84">
        <v>0.60412103167570508</v>
      </c>
      <c r="V1303" s="84">
        <v>0.65104909714967907</v>
      </c>
      <c r="W1303" s="84">
        <v>0.60654336603876791</v>
      </c>
      <c r="X1303" s="84">
        <v>0.60505897720464741</v>
      </c>
      <c r="Y1303" s="84">
        <v>0.64625349074385563</v>
      </c>
      <c r="Z1303" s="84">
        <v>0.60553609684768939</v>
      </c>
      <c r="AA1303" s="84">
        <v>0.60565971783942296</v>
      </c>
      <c r="AB1303" s="84">
        <v>0.63990334707665941</v>
      </c>
      <c r="AC1303" s="84">
        <v>0.59835847234708484</v>
      </c>
      <c r="AD1303" s="84">
        <v>0.60450002405327463</v>
      </c>
      <c r="AE1303" s="84">
        <v>0.6324535679374389</v>
      </c>
      <c r="AF1303" s="84">
        <v>0.53003578937232176</v>
      </c>
      <c r="AG1303" s="84">
        <v>0.54579323574301053</v>
      </c>
      <c r="AH1303" s="84">
        <v>0.55660610586116266</v>
      </c>
      <c r="AI1303" s="84">
        <v>0.52777263183895262</v>
      </c>
      <c r="AJ1303" s="84">
        <v>0.54076448384040254</v>
      </c>
      <c r="AK1303" s="84">
        <v>0.55486762617967211</v>
      </c>
    </row>
    <row r="1304" spans="1:37">
      <c r="A1304" s="84">
        <v>17</v>
      </c>
      <c r="B1304" s="84">
        <v>0.57079805864890754</v>
      </c>
      <c r="C1304" s="84">
        <v>0.59203160171044045</v>
      </c>
      <c r="D1304" s="84">
        <v>0.60333118127812058</v>
      </c>
      <c r="E1304" s="84">
        <v>0.59965360824742275</v>
      </c>
      <c r="F1304" s="84">
        <v>0.5955014749262536</v>
      </c>
      <c r="G1304" s="84">
        <v>0.61974677185491311</v>
      </c>
      <c r="H1304" s="84">
        <v>0.64672834314550043</v>
      </c>
      <c r="I1304" s="84">
        <v>0.66054628714928043</v>
      </c>
      <c r="J1304" s="84">
        <v>0.68810714390151184</v>
      </c>
      <c r="K1304" s="84">
        <v>0.64378158919545947</v>
      </c>
      <c r="L1304" s="84">
        <v>0.65784319817362935</v>
      </c>
      <c r="M1304" s="84">
        <v>0.69099400391823163</v>
      </c>
      <c r="N1304" s="84">
        <v>0.66524505469738737</v>
      </c>
      <c r="O1304" s="84">
        <v>0.66637716960280835</v>
      </c>
      <c r="P1304" s="84">
        <v>0.69697828508883364</v>
      </c>
      <c r="Q1304" s="84">
        <v>0.67656834960288315</v>
      </c>
      <c r="R1304" s="84">
        <v>0.66506571274516091</v>
      </c>
      <c r="S1304" s="84">
        <v>0.69835558735773418</v>
      </c>
      <c r="T1304" s="84">
        <v>0.66893208907594925</v>
      </c>
      <c r="U1304" s="84">
        <v>0.66754805704226172</v>
      </c>
      <c r="V1304" s="84">
        <v>0.70087449634382926</v>
      </c>
      <c r="W1304" s="84">
        <v>0.67419917267785734</v>
      </c>
      <c r="X1304" s="84">
        <v>0.6728410218132177</v>
      </c>
      <c r="Y1304" s="84">
        <v>0.70385143180568244</v>
      </c>
      <c r="Z1304" s="84">
        <v>0.68038222191995124</v>
      </c>
      <c r="AA1304" s="84">
        <v>0.68010554320280414</v>
      </c>
      <c r="AB1304" s="84">
        <v>0.7094019600368312</v>
      </c>
      <c r="AC1304" s="84">
        <v>0.67775447008290879</v>
      </c>
      <c r="AD1304" s="84">
        <v>0.68455619417635849</v>
      </c>
      <c r="AE1304" s="84">
        <v>0.71174882465205036</v>
      </c>
      <c r="AF1304" s="84">
        <v>0.57940265451218931</v>
      </c>
      <c r="AG1304" s="84">
        <v>0.59718225818779835</v>
      </c>
      <c r="AH1304" s="84">
        <v>0.6070997916277755</v>
      </c>
      <c r="AI1304" s="84">
        <v>0.57862479930838595</v>
      </c>
      <c r="AJ1304" s="84">
        <v>0.59218588208912926</v>
      </c>
      <c r="AK1304" s="84">
        <v>0.60543971492998527</v>
      </c>
    </row>
    <row r="1305" spans="1:37">
      <c r="A1305" s="84">
        <v>18</v>
      </c>
      <c r="B1305" s="84">
        <v>0.65195470180784387</v>
      </c>
      <c r="C1305" s="84">
        <v>0.67590788576270333</v>
      </c>
      <c r="D1305" s="84">
        <v>0.68875275888473486</v>
      </c>
      <c r="E1305" s="84">
        <v>0.67925773195876293</v>
      </c>
      <c r="F1305" s="84">
        <v>0.67513970252191613</v>
      </c>
      <c r="G1305" s="84">
        <v>0.70016782929363264</v>
      </c>
      <c r="H1305" s="84">
        <v>0.73291841883936082</v>
      </c>
      <c r="I1305" s="84">
        <v>0.74944604987397623</v>
      </c>
      <c r="J1305" s="84">
        <v>0.76831885837939007</v>
      </c>
      <c r="K1305" s="84">
        <v>0.73023448504432842</v>
      </c>
      <c r="L1305" s="84">
        <v>0.74567284125351241</v>
      </c>
      <c r="M1305" s="84">
        <v>0.76480715572002456</v>
      </c>
      <c r="N1305" s="84">
        <v>0.75248348676340548</v>
      </c>
      <c r="O1305" s="84">
        <v>0.75367613599427941</v>
      </c>
      <c r="P1305" s="84">
        <v>0.76528936927076219</v>
      </c>
      <c r="Q1305" s="84">
        <v>0.75662153178685143</v>
      </c>
      <c r="R1305" s="84">
        <v>0.75084976448875163</v>
      </c>
      <c r="S1305" s="84">
        <v>0.76316677692421941</v>
      </c>
      <c r="T1305" s="84">
        <v>0.75490314456729868</v>
      </c>
      <c r="U1305" s="84">
        <v>0.75356277838821373</v>
      </c>
      <c r="V1305" s="84">
        <v>0.76696612445903589</v>
      </c>
      <c r="W1305" s="84">
        <v>0.76224744453181092</v>
      </c>
      <c r="X1305" s="84">
        <v>0.76106620571798977</v>
      </c>
      <c r="Y1305" s="84">
        <v>0.77548710226878337</v>
      </c>
      <c r="Z1305" s="84">
        <v>0.77158499676947667</v>
      </c>
      <c r="AA1305" s="84">
        <v>0.77135138021768923</v>
      </c>
      <c r="AB1305" s="84">
        <v>0.7877506495334502</v>
      </c>
      <c r="AC1305" s="84">
        <v>0.77155129357706509</v>
      </c>
      <c r="AD1305" s="84">
        <v>0.77870987398374902</v>
      </c>
      <c r="AE1305" s="84">
        <v>0.79873621002653261</v>
      </c>
      <c r="AF1305" s="84">
        <v>0.66009725721805845</v>
      </c>
      <c r="AG1305" s="84">
        <v>0.68016608600671147</v>
      </c>
      <c r="AH1305" s="84">
        <v>0.69157379050771184</v>
      </c>
      <c r="AI1305" s="84">
        <v>0.65795973817463271</v>
      </c>
      <c r="AJ1305" s="84">
        <v>0.67574620385209827</v>
      </c>
      <c r="AK1305" s="84">
        <v>0.6923916372038641</v>
      </c>
    </row>
    <row r="1306" spans="1:37">
      <c r="A1306" s="84">
        <v>19</v>
      </c>
      <c r="B1306" s="84">
        <v>0.74297516766927929</v>
      </c>
      <c r="C1306" s="84">
        <v>0.77163248346706326</v>
      </c>
      <c r="D1306" s="84">
        <v>0.78085571720993552</v>
      </c>
      <c r="E1306" s="84">
        <v>0.77268453608247423</v>
      </c>
      <c r="F1306" s="84">
        <v>0.76871961859653504</v>
      </c>
      <c r="G1306" s="84">
        <v>0.78796424208519311</v>
      </c>
      <c r="H1306" s="84">
        <v>0.8136585365853658</v>
      </c>
      <c r="I1306" s="84">
        <v>0.82906022361120124</v>
      </c>
      <c r="J1306" s="84">
        <v>0.83574582565722133</v>
      </c>
      <c r="K1306" s="84">
        <v>0.79854171845223321</v>
      </c>
      <c r="L1306" s="84">
        <v>0.81534234091175806</v>
      </c>
      <c r="M1306" s="84">
        <v>0.82252521454627014</v>
      </c>
      <c r="N1306" s="84">
        <v>0.8183630658275689</v>
      </c>
      <c r="O1306" s="84">
        <v>0.82034713644932711</v>
      </c>
      <c r="P1306" s="84">
        <v>0.81997244102183209</v>
      </c>
      <c r="Q1306" s="84">
        <v>0.81788600818725721</v>
      </c>
      <c r="R1306" s="84">
        <v>0.81575728208380538</v>
      </c>
      <c r="S1306" s="84">
        <v>0.81602964803089018</v>
      </c>
      <c r="T1306" s="84">
        <v>0.82134786883549249</v>
      </c>
      <c r="U1306" s="84">
        <v>0.819312610026111</v>
      </c>
      <c r="V1306" s="84">
        <v>0.82056409491120708</v>
      </c>
      <c r="W1306" s="84">
        <v>0.83104851116201162</v>
      </c>
      <c r="X1306" s="84">
        <v>0.82977882320588492</v>
      </c>
      <c r="Y1306" s="84">
        <v>0.83223605170839554</v>
      </c>
      <c r="Z1306" s="84">
        <v>0.84535994831162664</v>
      </c>
      <c r="AA1306" s="84">
        <v>0.84517579205950011</v>
      </c>
      <c r="AB1306" s="84">
        <v>0.8483405373386429</v>
      </c>
      <c r="AC1306" s="84">
        <v>0.85033130223420894</v>
      </c>
      <c r="AD1306" s="84">
        <v>0.85755421722626768</v>
      </c>
      <c r="AE1306" s="84">
        <v>0.86512591351301027</v>
      </c>
      <c r="AF1306" s="84">
        <v>0.75018055176619747</v>
      </c>
      <c r="AG1306" s="84">
        <v>0.77557924220793806</v>
      </c>
      <c r="AH1306" s="84">
        <v>0.7828034893518262</v>
      </c>
      <c r="AI1306" s="84">
        <v>0.74867234778312952</v>
      </c>
      <c r="AJ1306" s="84">
        <v>0.77107255055851254</v>
      </c>
      <c r="AK1306" s="84">
        <v>0.78533448400656991</v>
      </c>
    </row>
    <row r="1307" spans="1:37">
      <c r="A1307" s="84">
        <v>20</v>
      </c>
      <c r="B1307" s="84">
        <v>0.8220742299778534</v>
      </c>
      <c r="C1307" s="84">
        <v>0.85439376904401088</v>
      </c>
      <c r="D1307" s="84">
        <v>0.85088259287619672</v>
      </c>
      <c r="E1307" s="84">
        <v>0.85192577319587626</v>
      </c>
      <c r="F1307" s="84">
        <v>0.84854740537621021</v>
      </c>
      <c r="G1307" s="84">
        <v>0.85469065750265427</v>
      </c>
      <c r="H1307" s="84">
        <v>0.90844407064760313</v>
      </c>
      <c r="I1307" s="84">
        <v>0.92667777644419402</v>
      </c>
      <c r="J1307" s="84">
        <v>0.92652571863028932</v>
      </c>
      <c r="K1307" s="84">
        <v>0.92271107796834873</v>
      </c>
      <c r="L1307" s="84">
        <v>0.92289706183562215</v>
      </c>
      <c r="M1307" s="84">
        <v>0.92685307950580165</v>
      </c>
      <c r="N1307" s="84">
        <v>0.90118063140375504</v>
      </c>
      <c r="O1307" s="84">
        <v>0.90186049535201174</v>
      </c>
      <c r="P1307" s="84">
        <v>0.90995445927721208</v>
      </c>
      <c r="Q1307" s="84">
        <v>0.89807914348693185</v>
      </c>
      <c r="R1307" s="84">
        <v>0.89311851097033468</v>
      </c>
      <c r="S1307" s="84">
        <v>0.90236131174985501</v>
      </c>
      <c r="T1307" s="84">
        <v>0.89852172563089716</v>
      </c>
      <c r="U1307" s="84">
        <v>0.89737827715355822</v>
      </c>
      <c r="V1307" s="84">
        <v>0.90578719594090407</v>
      </c>
      <c r="W1307" s="84">
        <v>0.91347304365662718</v>
      </c>
      <c r="X1307" s="84">
        <v>0.91283306652000118</v>
      </c>
      <c r="Y1307" s="84">
        <v>0.91963413266695504</v>
      </c>
      <c r="Z1307" s="84">
        <v>0.93538953310436312</v>
      </c>
      <c r="AA1307" s="84">
        <v>0.9354555252400697</v>
      </c>
      <c r="AB1307" s="84">
        <v>0.93946876081333897</v>
      </c>
      <c r="AC1307" s="84">
        <v>0.96047680884360531</v>
      </c>
      <c r="AD1307" s="84">
        <v>0.95827558638447208</v>
      </c>
      <c r="AE1307" s="84">
        <v>0.95865917236884979</v>
      </c>
      <c r="AF1307" s="84">
        <v>0.82482466417371492</v>
      </c>
      <c r="AG1307" s="84">
        <v>0.85733764328493278</v>
      </c>
      <c r="AH1307" s="84">
        <v>0.85247952856414866</v>
      </c>
      <c r="AI1307" s="84">
        <v>0.8318667407681859</v>
      </c>
      <c r="AJ1307" s="84">
        <v>0.85463287232148177</v>
      </c>
      <c r="AK1307" s="84">
        <v>0.85601180368029861</v>
      </c>
    </row>
    <row r="1308" spans="1:37">
      <c r="A1308" s="84">
        <v>21</v>
      </c>
      <c r="B1308" s="84">
        <v>0.98685347197135076</v>
      </c>
      <c r="C1308" s="84">
        <v>0.98261859370526305</v>
      </c>
      <c r="D1308" s="84">
        <v>0.98109194280537892</v>
      </c>
      <c r="E1308" s="84">
        <v>0.96392577319587613</v>
      </c>
      <c r="F1308" s="84">
        <v>0.96599100502721358</v>
      </c>
      <c r="G1308" s="84">
        <v>0.96419641735834372</v>
      </c>
      <c r="H1308" s="84">
        <v>1</v>
      </c>
      <c r="I1308" s="84">
        <v>1</v>
      </c>
      <c r="J1308" s="84">
        <v>1</v>
      </c>
      <c r="K1308" s="84">
        <v>1</v>
      </c>
      <c r="L1308" s="84">
        <v>1</v>
      </c>
      <c r="M1308" s="84">
        <v>1</v>
      </c>
      <c r="N1308" s="84">
        <v>1</v>
      </c>
      <c r="O1308" s="84">
        <v>1</v>
      </c>
      <c r="P1308" s="84">
        <v>1</v>
      </c>
      <c r="Q1308" s="84">
        <v>1</v>
      </c>
      <c r="R1308" s="84">
        <v>1</v>
      </c>
      <c r="S1308" s="84">
        <v>1</v>
      </c>
      <c r="T1308" s="84">
        <v>1</v>
      </c>
      <c r="U1308" s="84">
        <v>1</v>
      </c>
      <c r="V1308" s="84">
        <v>1</v>
      </c>
      <c r="W1308" s="84">
        <v>1</v>
      </c>
      <c r="X1308" s="84">
        <v>1</v>
      </c>
      <c r="Y1308" s="84">
        <v>1</v>
      </c>
      <c r="Z1308" s="84">
        <v>1</v>
      </c>
      <c r="AA1308" s="84">
        <v>1</v>
      </c>
      <c r="AB1308" s="84">
        <v>1</v>
      </c>
      <c r="AC1308" s="84">
        <v>1</v>
      </c>
      <c r="AD1308" s="84">
        <v>1</v>
      </c>
      <c r="AE1308" s="84">
        <v>1</v>
      </c>
      <c r="AF1308" s="84">
        <v>0.97926463271758513</v>
      </c>
      <c r="AG1308" s="84">
        <v>0.97630759444045845</v>
      </c>
      <c r="AH1308" s="84">
        <v>0.97811839376800547</v>
      </c>
      <c r="AI1308" s="84">
        <v>0.99641842657774504</v>
      </c>
      <c r="AJ1308" s="84">
        <v>0.98655876746931537</v>
      </c>
      <c r="AK1308" s="84">
        <v>0.98723866262075122</v>
      </c>
    </row>
    <row r="1309" spans="1:37">
      <c r="A1309" s="84">
        <v>22</v>
      </c>
      <c r="B1309" s="84">
        <v>1</v>
      </c>
      <c r="C1309" s="84">
        <v>1</v>
      </c>
      <c r="D1309" s="84">
        <v>1</v>
      </c>
      <c r="E1309" s="84">
        <v>1</v>
      </c>
      <c r="F1309" s="84">
        <v>1</v>
      </c>
      <c r="G1309" s="84">
        <v>1</v>
      </c>
      <c r="H1309" s="84">
        <v>0.95360807401177461</v>
      </c>
      <c r="I1309" s="84">
        <v>0.93895007986114309</v>
      </c>
      <c r="J1309" s="84">
        <v>0.95831213264321446</v>
      </c>
      <c r="K1309" s="84">
        <v>0.9357030408484549</v>
      </c>
      <c r="L1309" s="84">
        <v>0.92638364367363746</v>
      </c>
      <c r="M1309" s="84">
        <v>0.94106821285100828</v>
      </c>
      <c r="N1309" s="84">
        <v>0.93644354293441512</v>
      </c>
      <c r="O1309" s="84">
        <v>0.93373464213742419</v>
      </c>
      <c r="P1309" s="84">
        <v>0.94460840842014737</v>
      </c>
      <c r="Q1309" s="84">
        <v>0.94198943353976428</v>
      </c>
      <c r="R1309" s="84">
        <v>0.93929676792581462</v>
      </c>
      <c r="S1309" s="84">
        <v>0.94706287380685583</v>
      </c>
      <c r="T1309" s="84">
        <v>0.93598744243009691</v>
      </c>
      <c r="U1309" s="84">
        <v>0.93593260789943189</v>
      </c>
      <c r="V1309" s="84">
        <v>0.94517236233398016</v>
      </c>
      <c r="W1309" s="84">
        <v>0.92509657789477306</v>
      </c>
      <c r="X1309" s="84">
        <v>0.92482493444249103</v>
      </c>
      <c r="Y1309" s="84">
        <v>0.93917695868774753</v>
      </c>
      <c r="Z1309" s="84">
        <v>0.90806610670928711</v>
      </c>
      <c r="AA1309" s="84">
        <v>0.90861580138070352</v>
      </c>
      <c r="AB1309" s="84">
        <v>0.93094711654066986</v>
      </c>
      <c r="AC1309" s="84">
        <v>0.89499883461525653</v>
      </c>
      <c r="AD1309" s="84">
        <v>0.89564315020010032</v>
      </c>
      <c r="AE1309" s="84">
        <v>0.92339291532839907</v>
      </c>
      <c r="AF1309" s="84">
        <v>1</v>
      </c>
      <c r="AG1309" s="84">
        <v>1</v>
      </c>
      <c r="AH1309" s="84">
        <v>1</v>
      </c>
      <c r="AI1309" s="84">
        <v>1</v>
      </c>
      <c r="AJ1309" s="84">
        <v>1</v>
      </c>
      <c r="AK1309" s="84">
        <v>1</v>
      </c>
    </row>
    <row r="1310" spans="1:37">
      <c r="A1310" s="84">
        <v>23</v>
      </c>
      <c r="B1310" s="84">
        <v>0.89702671713760651</v>
      </c>
      <c r="C1310" s="84">
        <v>0.88329294664534441</v>
      </c>
      <c r="D1310" s="84">
        <v>0.91999359388215718</v>
      </c>
      <c r="E1310" s="84">
        <v>0.89562061855670105</v>
      </c>
      <c r="F1310" s="84">
        <v>0.89426232913706416</v>
      </c>
      <c r="G1310" s="84">
        <v>0.92624644647158871</v>
      </c>
      <c r="H1310" s="84">
        <v>0.8312195121951218</v>
      </c>
      <c r="I1310" s="84">
        <v>0.81246480108574237</v>
      </c>
      <c r="J1310" s="84">
        <v>0.83282159253735688</v>
      </c>
      <c r="K1310" s="84">
        <v>0.80473941503024271</v>
      </c>
      <c r="L1310" s="84">
        <v>0.78846919495630841</v>
      </c>
      <c r="M1310" s="84">
        <v>0.81013727003476288</v>
      </c>
      <c r="N1310" s="84">
        <v>0.78965343874065985</v>
      </c>
      <c r="O1310" s="84">
        <v>0.78507963336150299</v>
      </c>
      <c r="P1310" s="84">
        <v>0.81184156519359696</v>
      </c>
      <c r="Q1310" s="84">
        <v>0.7967355935761522</v>
      </c>
      <c r="R1310" s="84">
        <v>0.7868237216715479</v>
      </c>
      <c r="S1310" s="84">
        <v>0.81569212491055643</v>
      </c>
      <c r="T1310" s="84">
        <v>0.78393390026391607</v>
      </c>
      <c r="U1310" s="84">
        <v>0.78352059925093631</v>
      </c>
      <c r="V1310" s="84">
        <v>0.81137740635726019</v>
      </c>
      <c r="W1310" s="84">
        <v>0.77617859218488272</v>
      </c>
      <c r="X1310" s="84">
        <v>0.77529734136064998</v>
      </c>
      <c r="Y1310" s="84">
        <v>0.79985689952531247</v>
      </c>
      <c r="Z1310" s="84">
        <v>0.76189342673513127</v>
      </c>
      <c r="AA1310" s="84">
        <v>0.76345991397306556</v>
      </c>
      <c r="AB1310" s="84">
        <v>0.78501175904801557</v>
      </c>
      <c r="AC1310" s="84">
        <v>0.75948123730563044</v>
      </c>
      <c r="AD1310" s="84">
        <v>0.75801718549198127</v>
      </c>
      <c r="AE1310" s="84">
        <v>0.77172066284969498</v>
      </c>
      <c r="AF1310" s="84">
        <v>0.91641656903497082</v>
      </c>
      <c r="AG1310" s="84">
        <v>0.8868193888646434</v>
      </c>
      <c r="AH1310" s="84">
        <v>0.92155517323148484</v>
      </c>
      <c r="AI1310" s="84">
        <v>0.8815456341855008</v>
      </c>
      <c r="AJ1310" s="84">
        <v>0.87994125781268906</v>
      </c>
      <c r="AK1310" s="84">
        <v>0.9163776064140754</v>
      </c>
    </row>
    <row r="1311" spans="1:37">
      <c r="A1311" s="84">
        <v>24</v>
      </c>
      <c r="B1311" s="84">
        <v>0.76661378736236974</v>
      </c>
      <c r="C1311" s="84">
        <v>0.7526006932078203</v>
      </c>
      <c r="D1311" s="84">
        <v>0.77139167905349604</v>
      </c>
      <c r="E1311" s="84">
        <v>0.76715876288659801</v>
      </c>
      <c r="F1311" s="84">
        <v>0.76341715484648309</v>
      </c>
      <c r="G1311" s="84">
        <v>0.7809313954948679</v>
      </c>
      <c r="H1311" s="84">
        <v>0.67443229604709842</v>
      </c>
      <c r="I1311" s="84">
        <v>0.65657631124611071</v>
      </c>
      <c r="J1311" s="84">
        <v>0.68377343041787275</v>
      </c>
      <c r="K1311" s="84">
        <v>0.6558289833457619</v>
      </c>
      <c r="L1311" s="84">
        <v>0.62873541791803889</v>
      </c>
      <c r="M1311" s="84">
        <v>0.65781436553011574</v>
      </c>
      <c r="N1311" s="84">
        <v>0.64012413099634202</v>
      </c>
      <c r="O1311" s="84">
        <v>0.61899239420139096</v>
      </c>
      <c r="P1311" s="84">
        <v>0.64938529796923561</v>
      </c>
      <c r="Q1311" s="84">
        <v>0.62712991147965436</v>
      </c>
      <c r="R1311" s="84">
        <v>0.61437675623932597</v>
      </c>
      <c r="S1311" s="84">
        <v>0.64806464242800643</v>
      </c>
      <c r="T1311" s="84">
        <v>0.61609714867265797</v>
      </c>
      <c r="U1311" s="84">
        <v>0.61140372641453722</v>
      </c>
      <c r="V1311" s="84">
        <v>0.64463811371437096</v>
      </c>
      <c r="W1311" s="84">
        <v>0.60891935318450652</v>
      </c>
      <c r="X1311" s="84">
        <v>0.6026846659267916</v>
      </c>
      <c r="Y1311" s="84">
        <v>0.63509912911614119</v>
      </c>
      <c r="Z1311" s="84">
        <v>0.58307545822423235</v>
      </c>
      <c r="AA1311" s="84">
        <v>0.59345962268547747</v>
      </c>
      <c r="AB1311" s="84">
        <v>0.6290240283390125</v>
      </c>
      <c r="AC1311" s="84">
        <v>0.59985682416009056</v>
      </c>
      <c r="AD1311" s="84">
        <v>0.59534603498949668</v>
      </c>
      <c r="AE1311" s="84">
        <v>0.62628590047944888</v>
      </c>
      <c r="AF1311" s="84">
        <v>0.7820379078463785</v>
      </c>
      <c r="AG1311" s="84">
        <v>0.75707209306339429</v>
      </c>
      <c r="AH1311" s="84">
        <v>0.77334349126905266</v>
      </c>
      <c r="AI1311" s="84">
        <v>0.75694701741385695</v>
      </c>
      <c r="AJ1311" s="84">
        <v>0.752814546605726</v>
      </c>
      <c r="AK1311" s="84">
        <v>0.76291305921327368</v>
      </c>
    </row>
    <row r="1313" spans="1:50">
      <c r="A1313" s="131"/>
      <c r="B1313" s="123"/>
      <c r="E1313" s="123"/>
      <c r="H1313" s="123"/>
      <c r="K1313" s="123"/>
    </row>
    <row r="1314" spans="1:50">
      <c r="B1314" s="123"/>
      <c r="E1314" s="123"/>
      <c r="H1314" s="123"/>
      <c r="K1314" s="123"/>
    </row>
    <row r="1315" spans="1:50">
      <c r="B1315" s="132"/>
      <c r="C1315" s="132"/>
      <c r="D1315" s="132"/>
      <c r="E1315" s="132"/>
      <c r="F1315" s="132"/>
      <c r="G1315" s="132"/>
      <c r="H1315" s="132"/>
      <c r="I1315" s="132"/>
      <c r="J1315" s="132"/>
      <c r="K1315" s="132"/>
      <c r="L1315" s="132"/>
      <c r="M1315" s="132"/>
    </row>
    <row r="1321" spans="1:50">
      <c r="A1321" s="84" t="s">
        <v>89</v>
      </c>
      <c r="B1321" s="83"/>
      <c r="C1321" s="83"/>
      <c r="D1321" s="83">
        <v>2015</v>
      </c>
      <c r="E1321" s="83"/>
      <c r="F1321" s="84" t="s">
        <v>1</v>
      </c>
      <c r="G1321" s="164">
        <v>122533.2720000001</v>
      </c>
      <c r="H1321" s="83" t="s">
        <v>2</v>
      </c>
      <c r="I1321" s="83"/>
      <c r="J1321" s="83"/>
      <c r="K1321" s="83" t="s">
        <v>3</v>
      </c>
      <c r="L1321" s="83" t="s">
        <v>4</v>
      </c>
      <c r="M1321" s="83"/>
      <c r="N1321" s="83"/>
      <c r="O1321" s="83"/>
      <c r="P1321" s="83"/>
      <c r="Q1321" s="83"/>
      <c r="R1321" s="83"/>
      <c r="S1321" s="83"/>
      <c r="T1321" s="105"/>
      <c r="U1321" s="83"/>
      <c r="V1321" s="83"/>
      <c r="W1321" s="83"/>
      <c r="X1321" s="83"/>
      <c r="Y1321" s="83"/>
      <c r="Z1321" s="83"/>
      <c r="AA1321" s="83"/>
      <c r="AB1321" s="83"/>
      <c r="AC1321" s="83"/>
      <c r="AD1321" s="83"/>
      <c r="AE1321" s="83"/>
      <c r="AF1321" s="83"/>
      <c r="AG1321" s="83"/>
      <c r="AH1321" s="83"/>
      <c r="AI1321" s="83"/>
      <c r="AJ1321" s="83"/>
      <c r="AK1321" s="83"/>
    </row>
    <row r="1322" spans="1:50">
      <c r="A1322" s="106">
        <v>34</v>
      </c>
      <c r="B1322" s="84" t="s">
        <v>8</v>
      </c>
      <c r="C1322" s="83"/>
      <c r="D1322" s="83"/>
      <c r="E1322" s="83"/>
      <c r="F1322" s="83" t="s">
        <v>9</v>
      </c>
      <c r="G1322" s="83">
        <v>0</v>
      </c>
      <c r="H1322" s="83" t="s">
        <v>2</v>
      </c>
      <c r="I1322" s="83"/>
      <c r="J1322" s="83"/>
      <c r="K1322" s="83" t="s">
        <v>10</v>
      </c>
      <c r="L1322" s="83" t="s">
        <v>4</v>
      </c>
      <c r="M1322" s="83"/>
      <c r="N1322" s="83" t="s">
        <v>11</v>
      </c>
      <c r="O1322" s="83"/>
      <c r="P1322" s="83"/>
      <c r="Q1322" s="83"/>
      <c r="R1322" s="83"/>
      <c r="S1322" s="83"/>
      <c r="T1322" s="83"/>
      <c r="U1322" s="83"/>
      <c r="V1322" s="83"/>
      <c r="W1322" s="83"/>
      <c r="X1322" s="83"/>
      <c r="Y1322" s="83"/>
      <c r="Z1322" s="83"/>
      <c r="AA1322" s="83"/>
      <c r="AB1322" s="83"/>
      <c r="AC1322" s="83"/>
      <c r="AD1322" s="83"/>
      <c r="AE1322" s="83"/>
      <c r="AF1322" s="83"/>
      <c r="AG1322" s="83"/>
      <c r="AH1322" s="83"/>
      <c r="AI1322" s="83"/>
      <c r="AJ1322" s="83"/>
      <c r="AK1322" s="83"/>
    </row>
    <row r="1323" spans="1:50">
      <c r="A1323" s="84"/>
      <c r="B1323" s="84">
        <v>1</v>
      </c>
      <c r="C1323" s="84" t="s">
        <v>22</v>
      </c>
      <c r="D1323" s="84" t="s">
        <v>23</v>
      </c>
      <c r="E1323" s="84">
        <v>2</v>
      </c>
      <c r="F1323" s="84" t="s">
        <v>24</v>
      </c>
      <c r="G1323" s="84" t="s">
        <v>25</v>
      </c>
      <c r="H1323" s="84">
        <v>3</v>
      </c>
      <c r="I1323" s="84" t="s">
        <v>26</v>
      </c>
      <c r="J1323" s="84" t="s">
        <v>27</v>
      </c>
      <c r="K1323" s="84">
        <v>4</v>
      </c>
      <c r="L1323" s="84" t="s">
        <v>28</v>
      </c>
      <c r="M1323" s="84" t="s">
        <v>29</v>
      </c>
      <c r="N1323" s="84">
        <v>5</v>
      </c>
      <c r="O1323" s="84" t="s">
        <v>30</v>
      </c>
      <c r="P1323" s="84" t="s">
        <v>30</v>
      </c>
      <c r="Q1323" s="84">
        <v>6</v>
      </c>
      <c r="R1323" s="84" t="s">
        <v>31</v>
      </c>
      <c r="S1323" s="84" t="s">
        <v>32</v>
      </c>
      <c r="T1323" s="84">
        <v>7</v>
      </c>
      <c r="U1323" s="84" t="s">
        <v>33</v>
      </c>
      <c r="V1323" s="84" t="s">
        <v>34</v>
      </c>
      <c r="W1323" s="84">
        <v>8</v>
      </c>
      <c r="X1323" s="84" t="s">
        <v>35</v>
      </c>
      <c r="Y1323" s="84" t="s">
        <v>36</v>
      </c>
      <c r="Z1323" s="84">
        <v>9</v>
      </c>
      <c r="AA1323" s="84" t="s">
        <v>37</v>
      </c>
      <c r="AB1323" s="84" t="s">
        <v>38</v>
      </c>
      <c r="AC1323" s="84">
        <v>10</v>
      </c>
      <c r="AD1323" s="84" t="s">
        <v>39</v>
      </c>
      <c r="AE1323" s="84" t="s">
        <v>40</v>
      </c>
      <c r="AF1323" s="84">
        <v>11</v>
      </c>
      <c r="AG1323" s="84" t="s">
        <v>41</v>
      </c>
      <c r="AH1323" s="84" t="s">
        <v>42</v>
      </c>
      <c r="AI1323" s="84">
        <v>12</v>
      </c>
      <c r="AJ1323" s="84" t="s">
        <v>43</v>
      </c>
      <c r="AK1323" s="84" t="s">
        <v>44</v>
      </c>
    </row>
    <row r="1324" spans="1:50">
      <c r="A1324" s="83"/>
      <c r="B1324" s="84">
        <v>31</v>
      </c>
      <c r="C1324" s="83"/>
      <c r="D1324" s="83"/>
      <c r="E1324" s="84">
        <v>28</v>
      </c>
      <c r="F1324" s="83"/>
      <c r="G1324" s="83"/>
      <c r="H1324" s="84">
        <v>31</v>
      </c>
      <c r="I1324" s="83"/>
      <c r="J1324" s="83"/>
      <c r="K1324" s="84">
        <v>30</v>
      </c>
      <c r="L1324" s="83"/>
      <c r="M1324" s="83"/>
      <c r="N1324" s="84">
        <v>31</v>
      </c>
      <c r="O1324" s="83"/>
      <c r="P1324" s="83"/>
      <c r="Q1324" s="84">
        <v>30</v>
      </c>
      <c r="R1324" s="83"/>
      <c r="S1324" s="83"/>
      <c r="T1324" s="84">
        <v>31</v>
      </c>
      <c r="U1324" s="83"/>
      <c r="V1324" s="83"/>
      <c r="W1324" s="84">
        <v>31</v>
      </c>
      <c r="X1324" s="83"/>
      <c r="Y1324" s="83"/>
      <c r="Z1324" s="84">
        <v>30</v>
      </c>
      <c r="AA1324" s="83"/>
      <c r="AB1324" s="83"/>
      <c r="AC1324" s="84">
        <v>31</v>
      </c>
      <c r="AD1324" s="83"/>
      <c r="AE1324" s="83"/>
      <c r="AF1324" s="84">
        <v>30</v>
      </c>
      <c r="AG1324" s="83"/>
      <c r="AH1324" s="83"/>
      <c r="AI1324" s="84">
        <v>31</v>
      </c>
      <c r="AJ1324" s="83"/>
      <c r="AK1324" s="83"/>
    </row>
    <row r="1325" spans="1:50">
      <c r="A1325" s="84" t="s">
        <v>47</v>
      </c>
      <c r="B1325" s="84" t="s">
        <v>48</v>
      </c>
      <c r="C1325" s="84" t="s">
        <v>49</v>
      </c>
      <c r="D1325" s="84" t="s">
        <v>50</v>
      </c>
      <c r="E1325" s="84" t="s">
        <v>48</v>
      </c>
      <c r="F1325" s="84" t="s">
        <v>49</v>
      </c>
      <c r="G1325" s="84" t="s">
        <v>50</v>
      </c>
      <c r="H1325" s="84" t="s">
        <v>48</v>
      </c>
      <c r="I1325" s="84" t="s">
        <v>49</v>
      </c>
      <c r="J1325" s="84" t="s">
        <v>50</v>
      </c>
      <c r="K1325" s="84" t="s">
        <v>48</v>
      </c>
      <c r="L1325" s="84" t="s">
        <v>49</v>
      </c>
      <c r="M1325" s="84" t="s">
        <v>50</v>
      </c>
      <c r="N1325" s="84" t="s">
        <v>48</v>
      </c>
      <c r="O1325" s="84" t="s">
        <v>49</v>
      </c>
      <c r="P1325" s="84" t="s">
        <v>50</v>
      </c>
      <c r="Q1325" s="84" t="s">
        <v>48</v>
      </c>
      <c r="R1325" s="84" t="s">
        <v>49</v>
      </c>
      <c r="S1325" s="84" t="s">
        <v>50</v>
      </c>
      <c r="T1325" s="84" t="s">
        <v>48</v>
      </c>
      <c r="U1325" s="84" t="s">
        <v>49</v>
      </c>
      <c r="V1325" s="84" t="s">
        <v>50</v>
      </c>
      <c r="W1325" s="84" t="s">
        <v>48</v>
      </c>
      <c r="X1325" s="84" t="s">
        <v>49</v>
      </c>
      <c r="Y1325" s="84" t="s">
        <v>50</v>
      </c>
      <c r="Z1325" s="84" t="s">
        <v>48</v>
      </c>
      <c r="AA1325" s="84" t="s">
        <v>49</v>
      </c>
      <c r="AB1325" s="84" t="s">
        <v>50</v>
      </c>
      <c r="AC1325" s="84" t="s">
        <v>48</v>
      </c>
      <c r="AD1325" s="84" t="s">
        <v>49</v>
      </c>
      <c r="AE1325" s="84" t="s">
        <v>50</v>
      </c>
      <c r="AF1325" s="84" t="s">
        <v>48</v>
      </c>
      <c r="AG1325" s="84" t="s">
        <v>49</v>
      </c>
      <c r="AH1325" s="84" t="s">
        <v>50</v>
      </c>
      <c r="AI1325" s="84" t="s">
        <v>48</v>
      </c>
      <c r="AJ1325" s="84" t="s">
        <v>49</v>
      </c>
      <c r="AK1325" s="84" t="s">
        <v>50</v>
      </c>
    </row>
    <row r="1326" spans="1:50">
      <c r="A1326" s="83"/>
      <c r="B1326" s="168">
        <v>8.1529830152683766E-2</v>
      </c>
      <c r="C1326" s="180">
        <v>1.028866118291422</v>
      </c>
      <c r="D1326" s="169">
        <v>0.98685196825074151</v>
      </c>
      <c r="E1326" s="168">
        <v>7.2009976666859848E-2</v>
      </c>
      <c r="F1326" s="180">
        <v>1.0151621110229321</v>
      </c>
      <c r="G1326" s="169">
        <v>0.98195789608303374</v>
      </c>
      <c r="H1326" s="168">
        <v>7.8785882762971757E-2</v>
      </c>
      <c r="I1326" s="169">
        <v>1.040397478311563</v>
      </c>
      <c r="J1326" s="169">
        <v>0.99708740877417623</v>
      </c>
      <c r="K1326" s="168">
        <v>7.5179770660841153E-2</v>
      </c>
      <c r="L1326" s="169">
        <v>1.025838967313393</v>
      </c>
      <c r="M1326" s="169">
        <v>0.99207516005739782</v>
      </c>
      <c r="N1326" s="168">
        <v>8.1847746228374846E-2</v>
      </c>
      <c r="O1326" s="169">
        <v>1.292851057769256</v>
      </c>
      <c r="P1326" s="169">
        <v>0.93483643872451172</v>
      </c>
      <c r="Q1326" s="168">
        <v>9.5737973590764844E-2</v>
      </c>
      <c r="R1326" s="169">
        <v>1.456336330224238</v>
      </c>
      <c r="S1326" s="169">
        <v>0.96738981654183387</v>
      </c>
      <c r="T1326" s="168">
        <v>9.4686979932677801E-2</v>
      </c>
      <c r="U1326" s="169">
        <v>1.4967793406521359</v>
      </c>
      <c r="V1326" s="169">
        <v>1.0079172885625629</v>
      </c>
      <c r="W1326" s="168">
        <v>9.5218884925678926E-2</v>
      </c>
      <c r="X1326" s="169">
        <v>1.294318461053495</v>
      </c>
      <c r="Y1326" s="169">
        <v>0.92216207178470699</v>
      </c>
      <c r="Z1326" s="168">
        <v>8.7497737320527444E-2</v>
      </c>
      <c r="AA1326" s="169">
        <v>1.3414066875223041</v>
      </c>
      <c r="AB1326" s="169">
        <v>0.93029958488426512</v>
      </c>
      <c r="AC1326" s="168">
        <v>7.870520009679921E-2</v>
      </c>
      <c r="AD1326" s="169">
        <v>1.0780103227996789</v>
      </c>
      <c r="AE1326" s="169">
        <v>0.98853965320560344</v>
      </c>
      <c r="AF1326" s="168">
        <v>7.7302437000258892E-2</v>
      </c>
      <c r="AG1326" s="169">
        <v>1.0325062776874361</v>
      </c>
      <c r="AH1326" s="169">
        <v>0.99211842698254449</v>
      </c>
      <c r="AI1326" s="168">
        <v>8.1497580661561514E-2</v>
      </c>
      <c r="AJ1326" s="180">
        <v>1.037615768572157</v>
      </c>
      <c r="AK1326" s="169">
        <v>0.99947188932256903</v>
      </c>
      <c r="AM1326" t="str">
        <f>A1321</f>
        <v>RefgChg-Res-StdForMsr_IncNTXV16p_base-cDXGF-MFm1985-CZ02</v>
      </c>
      <c r="AN1326" s="165">
        <f>1/($B1326*(1/$B1324)*(1/(5/7+2/7*$D1326))*$B1336/SUM($B1328:$B1351))</f>
        <v>9041.0947725309034</v>
      </c>
      <c r="AO1326" s="165">
        <f>1/(B1326*(1/B1324)*(1/(5/7+2/7*D1326)))</f>
        <v>378.80056841366991</v>
      </c>
      <c r="AP1326" s="165"/>
      <c r="AR1326" s="170">
        <f>CHOOSE(AV$3,C1326,F1326,I1326,L1326,O1326,R1326,U1326,X1326,AA1326,AD1326,AG1326,AJ1326)</f>
        <v>1.4967793406521359</v>
      </c>
      <c r="AS1326" s="166"/>
      <c r="AT1326" s="166"/>
      <c r="AV1326" s="116">
        <f>AN1326/AR1326</f>
        <v>6040.3658221202895</v>
      </c>
      <c r="AW1326" s="167">
        <f>AO1326/AR1326</f>
        <v>253.07709568507889</v>
      </c>
      <c r="AX1326" s="165"/>
    </row>
    <row r="1327" spans="1:50">
      <c r="A1327" s="84" t="s">
        <v>51</v>
      </c>
      <c r="B1327" s="84" t="s">
        <v>52</v>
      </c>
      <c r="C1327" s="84" t="s">
        <v>53</v>
      </c>
      <c r="D1327" s="84" t="s">
        <v>54</v>
      </c>
      <c r="E1327" s="84" t="s">
        <v>52</v>
      </c>
      <c r="F1327" s="84" t="s">
        <v>53</v>
      </c>
      <c r="G1327" s="84" t="s">
        <v>54</v>
      </c>
      <c r="H1327" s="84" t="s">
        <v>52</v>
      </c>
      <c r="I1327" s="84" t="s">
        <v>53</v>
      </c>
      <c r="J1327" s="84" t="s">
        <v>54</v>
      </c>
      <c r="K1327" s="84" t="s">
        <v>52</v>
      </c>
      <c r="L1327" s="84" t="s">
        <v>53</v>
      </c>
      <c r="M1327" s="84" t="s">
        <v>54</v>
      </c>
      <c r="N1327" s="84" t="s">
        <v>52</v>
      </c>
      <c r="O1327" s="84" t="s">
        <v>53</v>
      </c>
      <c r="P1327" s="84" t="s">
        <v>54</v>
      </c>
      <c r="Q1327" s="84" t="s">
        <v>52</v>
      </c>
      <c r="R1327" s="84" t="s">
        <v>53</v>
      </c>
      <c r="S1327" s="84" t="s">
        <v>54</v>
      </c>
      <c r="T1327" s="84" t="s">
        <v>52</v>
      </c>
      <c r="U1327" s="84" t="s">
        <v>53</v>
      </c>
      <c r="V1327" s="84" t="s">
        <v>54</v>
      </c>
      <c r="W1327" s="84" t="s">
        <v>52</v>
      </c>
      <c r="X1327" s="84" t="s">
        <v>53</v>
      </c>
      <c r="Y1327" s="84" t="s">
        <v>54</v>
      </c>
      <c r="Z1327" s="84" t="s">
        <v>52</v>
      </c>
      <c r="AA1327" s="84" t="s">
        <v>53</v>
      </c>
      <c r="AB1327" s="84" t="s">
        <v>54</v>
      </c>
      <c r="AC1327" s="84" t="s">
        <v>52</v>
      </c>
      <c r="AD1327" s="84" t="s">
        <v>53</v>
      </c>
      <c r="AE1327" s="84" t="s">
        <v>54</v>
      </c>
      <c r="AF1327" s="84" t="s">
        <v>52</v>
      </c>
      <c r="AG1327" s="84" t="s">
        <v>53</v>
      </c>
      <c r="AH1327" s="84" t="s">
        <v>54</v>
      </c>
      <c r="AI1327" s="84" t="s">
        <v>52</v>
      </c>
      <c r="AJ1327" s="84" t="s">
        <v>53</v>
      </c>
      <c r="AK1327" s="84" t="s">
        <v>54</v>
      </c>
    </row>
    <row r="1328" spans="1:50">
      <c r="A1328" s="84">
        <v>1</v>
      </c>
      <c r="B1328" s="84">
        <v>0.61810881601028866</v>
      </c>
      <c r="C1328" s="84">
        <v>0.61174206806078613</v>
      </c>
      <c r="D1328" s="84">
        <v>0.66644573900303472</v>
      </c>
      <c r="E1328" s="84">
        <v>0.61263696009638102</v>
      </c>
      <c r="F1328" s="84">
        <v>0.61109988392820147</v>
      </c>
      <c r="G1328" s="84">
        <v>0.65702102598660195</v>
      </c>
      <c r="H1328" s="84">
        <v>0.63821864511496651</v>
      </c>
      <c r="I1328" s="84">
        <v>0.55060749963540911</v>
      </c>
      <c r="J1328" s="84">
        <v>0.59937046227368784</v>
      </c>
      <c r="K1328" s="84">
        <v>0.55337293028503176</v>
      </c>
      <c r="L1328" s="84">
        <v>0.53030846362047901</v>
      </c>
      <c r="M1328" s="84">
        <v>0.58174755500822095</v>
      </c>
      <c r="N1328" s="84">
        <v>0.28065743023168482</v>
      </c>
      <c r="O1328" s="84">
        <v>0.41617058792822442</v>
      </c>
      <c r="P1328" s="84">
        <v>0.47252064030359919</v>
      </c>
      <c r="Q1328" s="84">
        <v>0.28896722458425272</v>
      </c>
      <c r="R1328" s="84">
        <v>0.26998370696191298</v>
      </c>
      <c r="S1328" s="84">
        <v>0.31168278219660739</v>
      </c>
      <c r="T1328" s="84">
        <v>0.22416817207914971</v>
      </c>
      <c r="U1328" s="84">
        <v>0.28775092329871982</v>
      </c>
      <c r="V1328" s="84">
        <v>0.2606916790729058</v>
      </c>
      <c r="W1328" s="84">
        <v>0.20317567679948559</v>
      </c>
      <c r="X1328" s="84">
        <v>0.24071453006773039</v>
      </c>
      <c r="Y1328" s="84">
        <v>0.28867858889752063</v>
      </c>
      <c r="Z1328" s="84">
        <v>0.2248233596449371</v>
      </c>
      <c r="AA1328" s="84">
        <v>0.26256677748759022</v>
      </c>
      <c r="AB1328" s="84">
        <v>0.36183656428589511</v>
      </c>
      <c r="AC1328" s="84">
        <v>0.30611527202220268</v>
      </c>
      <c r="AD1328" s="84">
        <v>0.44323954360589318</v>
      </c>
      <c r="AE1328" s="84">
        <v>0.47576316755458992</v>
      </c>
      <c r="AF1328" s="84">
        <v>0.6353820197637986</v>
      </c>
      <c r="AG1328" s="84">
        <v>0.60565076944880181</v>
      </c>
      <c r="AH1328" s="84">
        <v>0.64889432035672623</v>
      </c>
      <c r="AI1328" s="84">
        <v>0.61919592298980741</v>
      </c>
      <c r="AJ1328" s="84">
        <v>0.60440724096738763</v>
      </c>
      <c r="AK1328" s="84">
        <v>0.65468673310134506</v>
      </c>
    </row>
    <row r="1329" spans="1:37">
      <c r="A1329" s="84">
        <v>2</v>
      </c>
      <c r="B1329" s="84">
        <v>0.54696591853699095</v>
      </c>
      <c r="C1329" s="84">
        <v>0.53633073560508415</v>
      </c>
      <c r="D1329" s="84">
        <v>0.59454125948701597</v>
      </c>
      <c r="E1329" s="84">
        <v>0.54075834785015386</v>
      </c>
      <c r="F1329" s="84">
        <v>0.53688129585872424</v>
      </c>
      <c r="G1329" s="84">
        <v>0.58170008664088224</v>
      </c>
      <c r="H1329" s="84">
        <v>0.56619967605657318</v>
      </c>
      <c r="I1329" s="84">
        <v>0.50628007875164061</v>
      </c>
      <c r="J1329" s="84">
        <v>0.54252826027019563</v>
      </c>
      <c r="K1329" s="84">
        <v>0.5235424892988686</v>
      </c>
      <c r="L1329" s="84">
        <v>0.49756175553601389</v>
      </c>
      <c r="M1329" s="84">
        <v>0.53388270590007791</v>
      </c>
      <c r="N1329" s="84">
        <v>0.21504414506073791</v>
      </c>
      <c r="O1329" s="84">
        <v>0.36744885668270749</v>
      </c>
      <c r="P1329" s="84">
        <v>0.42498233714850941</v>
      </c>
      <c r="Q1329" s="84">
        <v>0.21452020881545669</v>
      </c>
      <c r="R1329" s="84">
        <v>0.22629578047954221</v>
      </c>
      <c r="S1329" s="84">
        <v>0.25499355173115967</v>
      </c>
      <c r="T1329" s="84">
        <v>0.16650737302020749</v>
      </c>
      <c r="U1329" s="84">
        <v>0.24424478113723999</v>
      </c>
      <c r="V1329" s="84">
        <v>0.2272082213201666</v>
      </c>
      <c r="W1329" s="84">
        <v>0.1602086809963908</v>
      </c>
      <c r="X1329" s="84">
        <v>0.2091204884195984</v>
      </c>
      <c r="Y1329" s="84">
        <v>0.24786888161732201</v>
      </c>
      <c r="Z1329" s="84">
        <v>0.17547329266820361</v>
      </c>
      <c r="AA1329" s="84">
        <v>0.23136232137097851</v>
      </c>
      <c r="AB1329" s="84">
        <v>0.31044254953062927</v>
      </c>
      <c r="AC1329" s="84">
        <v>0.26386723947838642</v>
      </c>
      <c r="AD1329" s="84">
        <v>0.40581728410691392</v>
      </c>
      <c r="AE1329" s="84">
        <v>0.43024593985932119</v>
      </c>
      <c r="AF1329" s="84">
        <v>0.5656463404836507</v>
      </c>
      <c r="AG1329" s="84">
        <v>0.53014998020789028</v>
      </c>
      <c r="AH1329" s="84">
        <v>0.57915494664761147</v>
      </c>
      <c r="AI1329" s="84">
        <v>0.5508839813766202</v>
      </c>
      <c r="AJ1329" s="84">
        <v>0.52912708449108004</v>
      </c>
      <c r="AK1329" s="84">
        <v>0.58427957712691148</v>
      </c>
    </row>
    <row r="1330" spans="1:37">
      <c r="A1330" s="84">
        <v>3</v>
      </c>
      <c r="B1330" s="84">
        <v>0.51609968788720018</v>
      </c>
      <c r="C1330" s="84">
        <v>0.50367641999715618</v>
      </c>
      <c r="D1330" s="84">
        <v>0.54735410053371469</v>
      </c>
      <c r="E1330" s="84">
        <v>0.51384660469205345</v>
      </c>
      <c r="F1330" s="84">
        <v>0.5085447498238197</v>
      </c>
      <c r="G1330" s="84">
        <v>0.53461388179465552</v>
      </c>
      <c r="H1330" s="84">
        <v>0.53707816387529839</v>
      </c>
      <c r="I1330" s="84">
        <v>0.48910784599679158</v>
      </c>
      <c r="J1330" s="84">
        <v>0.52256226449774812</v>
      </c>
      <c r="K1330" s="84">
        <v>0.51508112950857754</v>
      </c>
      <c r="L1330" s="84">
        <v>0.4888868586046618</v>
      </c>
      <c r="M1330" s="84">
        <v>0.52326426872965226</v>
      </c>
      <c r="N1330" s="84">
        <v>0.18370217618420059</v>
      </c>
      <c r="O1330" s="84">
        <v>0.35008303961734089</v>
      </c>
      <c r="P1330" s="84">
        <v>0.41405761117503392</v>
      </c>
      <c r="Q1330" s="84">
        <v>0.16593294225283889</v>
      </c>
      <c r="R1330" s="84">
        <v>0.20675166291156061</v>
      </c>
      <c r="S1330" s="84">
        <v>0.22912642926341639</v>
      </c>
      <c r="T1330" s="84">
        <v>0.1410063857496954</v>
      </c>
      <c r="U1330" s="84">
        <v>0.22588018394067319</v>
      </c>
      <c r="V1330" s="84">
        <v>0.2180615206657599</v>
      </c>
      <c r="W1330" s="84">
        <v>0.1463428156410953</v>
      </c>
      <c r="X1330" s="84">
        <v>0.19807290226471139</v>
      </c>
      <c r="Y1330" s="84">
        <v>0.23520903139067401</v>
      </c>
      <c r="Z1330" s="84">
        <v>0.15421321022645609</v>
      </c>
      <c r="AA1330" s="84">
        <v>0.21879736260751689</v>
      </c>
      <c r="AB1330" s="84">
        <v>0.29037726778168582</v>
      </c>
      <c r="AC1330" s="84">
        <v>0.24635973082918289</v>
      </c>
      <c r="AD1330" s="84">
        <v>0.38979443275149939</v>
      </c>
      <c r="AE1330" s="84">
        <v>0.41155986785320992</v>
      </c>
      <c r="AF1330" s="84">
        <v>0.52896280228167436</v>
      </c>
      <c r="AG1330" s="84">
        <v>0.49867319561934631</v>
      </c>
      <c r="AH1330" s="84">
        <v>0.53172106270483721</v>
      </c>
      <c r="AI1330" s="84">
        <v>0.52074682270039008</v>
      </c>
      <c r="AJ1330" s="84">
        <v>0.49833503257735212</v>
      </c>
      <c r="AK1330" s="84">
        <v>0.53834700078861308</v>
      </c>
    </row>
    <row r="1331" spans="1:37">
      <c r="A1331" s="84">
        <v>4</v>
      </c>
      <c r="B1331" s="84">
        <v>0.50243887137502152</v>
      </c>
      <c r="C1331" s="84">
        <v>0.48799601854952263</v>
      </c>
      <c r="D1331" s="84">
        <v>0.52025474786838011</v>
      </c>
      <c r="E1331" s="84">
        <v>0.50332937173371539</v>
      </c>
      <c r="F1331" s="84">
        <v>0.4983884674377152</v>
      </c>
      <c r="G1331" s="84">
        <v>0.51342367391316668</v>
      </c>
      <c r="H1331" s="84">
        <v>0.51754136957937447</v>
      </c>
      <c r="I1331" s="84">
        <v>0.48291663628408921</v>
      </c>
      <c r="J1331" s="84">
        <v>0.50807600404374575</v>
      </c>
      <c r="K1331" s="84">
        <v>0.50837840528254308</v>
      </c>
      <c r="L1331" s="84">
        <v>0.48563434327284349</v>
      </c>
      <c r="M1331" s="84">
        <v>0.50551883609875614</v>
      </c>
      <c r="N1331" s="84">
        <v>0.17483219414267079</v>
      </c>
      <c r="O1331" s="84">
        <v>0.34359067558867251</v>
      </c>
      <c r="P1331" s="84">
        <v>0.39708512485112751</v>
      </c>
      <c r="Q1331" s="84">
        <v>0.14254345837145471</v>
      </c>
      <c r="R1331" s="84">
        <v>0.19806204259849761</v>
      </c>
      <c r="S1331" s="84">
        <v>0.21216038603224749</v>
      </c>
      <c r="T1331" s="84">
        <v>0.13472041339326979</v>
      </c>
      <c r="U1331" s="84">
        <v>0.2176061543031674</v>
      </c>
      <c r="V1331" s="84">
        <v>0.20538841346514289</v>
      </c>
      <c r="W1331" s="84">
        <v>0.1401666565024311</v>
      </c>
      <c r="X1331" s="84">
        <v>0.1922780564205078</v>
      </c>
      <c r="Y1331" s="84">
        <v>0.2224733266895276</v>
      </c>
      <c r="Z1331" s="84">
        <v>0.14614150775262871</v>
      </c>
      <c r="AA1331" s="84">
        <v>0.21319447980852471</v>
      </c>
      <c r="AB1331" s="84">
        <v>0.27390501252498672</v>
      </c>
      <c r="AC1331" s="84">
        <v>0.23881306314869019</v>
      </c>
      <c r="AD1331" s="84">
        <v>0.38369190232786321</v>
      </c>
      <c r="AE1331" s="84">
        <v>0.395899679553955</v>
      </c>
      <c r="AF1331" s="84">
        <v>0.51252510645135374</v>
      </c>
      <c r="AG1331" s="84">
        <v>0.48494822286404038</v>
      </c>
      <c r="AH1331" s="84">
        <v>0.50975391747423271</v>
      </c>
      <c r="AI1331" s="84">
        <v>0.5070309550773876</v>
      </c>
      <c r="AJ1331" s="84">
        <v>0.48426047879299711</v>
      </c>
      <c r="AK1331" s="84">
        <v>0.51283564310570162</v>
      </c>
    </row>
    <row r="1332" spans="1:37">
      <c r="A1332" s="84">
        <v>5</v>
      </c>
      <c r="B1332" s="84">
        <v>0.50055678414027827</v>
      </c>
      <c r="C1332" s="84">
        <v>0.48396640536486679</v>
      </c>
      <c r="D1332" s="84">
        <v>0.50295262347447778</v>
      </c>
      <c r="E1332" s="84">
        <v>0.50065936212819306</v>
      </c>
      <c r="F1332" s="84">
        <v>0.49619398499357459</v>
      </c>
      <c r="G1332" s="84">
        <v>0.49936859749364371</v>
      </c>
      <c r="H1332" s="84">
        <v>0.51411825604889205</v>
      </c>
      <c r="I1332" s="84">
        <v>0.50934719994166544</v>
      </c>
      <c r="J1332" s="84">
        <v>0.5272665655730171</v>
      </c>
      <c r="K1332" s="84">
        <v>0.54219066264060789</v>
      </c>
      <c r="L1332" s="84">
        <v>0.52358873039982634</v>
      </c>
      <c r="M1332" s="84">
        <v>0.53352897634597374</v>
      </c>
      <c r="N1332" s="84">
        <v>0.1850405260534384</v>
      </c>
      <c r="O1332" s="84">
        <v>0.3720368197083268</v>
      </c>
      <c r="P1332" s="84">
        <v>0.41719857082298789</v>
      </c>
      <c r="Q1332" s="84">
        <v>0.14775308110435389</v>
      </c>
      <c r="R1332" s="84">
        <v>0.21352591023235051</v>
      </c>
      <c r="S1332" s="84">
        <v>0.21928433471760281</v>
      </c>
      <c r="T1332" s="84">
        <v>0.14340629332437091</v>
      </c>
      <c r="U1332" s="84">
        <v>0.23413771031347949</v>
      </c>
      <c r="V1332" s="84">
        <v>0.21357920892820809</v>
      </c>
      <c r="W1332" s="84">
        <v>0.1506173387074419</v>
      </c>
      <c r="X1332" s="84">
        <v>0.20708759266889709</v>
      </c>
      <c r="Y1332" s="84">
        <v>0.23217223673919921</v>
      </c>
      <c r="Z1332" s="84">
        <v>0.1554952541378973</v>
      </c>
      <c r="AA1332" s="84">
        <v>0.22939203689827509</v>
      </c>
      <c r="AB1332" s="84">
        <v>0.2882048241983467</v>
      </c>
      <c r="AC1332" s="84">
        <v>0.25657719651750738</v>
      </c>
      <c r="AD1332" s="84">
        <v>0.41279810416040258</v>
      </c>
      <c r="AE1332" s="84">
        <v>0.42130718176136189</v>
      </c>
      <c r="AF1332" s="84">
        <v>0.50431429260062666</v>
      </c>
      <c r="AG1332" s="84">
        <v>0.48088717520170848</v>
      </c>
      <c r="AH1332" s="84">
        <v>0.49387192396842777</v>
      </c>
      <c r="AI1332" s="84">
        <v>0.50232792248647284</v>
      </c>
      <c r="AJ1332" s="84">
        <v>0.48141843847496862</v>
      </c>
      <c r="AK1332" s="84">
        <v>0.49634646034048241</v>
      </c>
    </row>
    <row r="1333" spans="1:37">
      <c r="A1333" s="84">
        <v>6</v>
      </c>
      <c r="B1333" s="84">
        <v>0.52737652723537076</v>
      </c>
      <c r="C1333" s="84">
        <v>0.5139671851420341</v>
      </c>
      <c r="D1333" s="84">
        <v>0.53194065849732652</v>
      </c>
      <c r="E1333" s="84">
        <v>0.53245526919883435</v>
      </c>
      <c r="F1333" s="84">
        <v>0.53106734237035202</v>
      </c>
      <c r="G1333" s="84">
        <v>0.53022520966527187</v>
      </c>
      <c r="H1333" s="84">
        <v>0.54716382520413442</v>
      </c>
      <c r="I1333" s="84">
        <v>0.5603876513052356</v>
      </c>
      <c r="J1333" s="84">
        <v>0.57261510890543132</v>
      </c>
      <c r="K1333" s="84">
        <v>0.60112154494475234</v>
      </c>
      <c r="L1333" s="84">
        <v>0.58173657823509928</v>
      </c>
      <c r="M1333" s="84">
        <v>0.58527830000196523</v>
      </c>
      <c r="N1333" s="84">
        <v>0.21033260725576819</v>
      </c>
      <c r="O1333" s="84">
        <v>0.41766704110219383</v>
      </c>
      <c r="P1333" s="84">
        <v>0.45815620016552622</v>
      </c>
      <c r="Q1333" s="84">
        <v>0.16794575103600451</v>
      </c>
      <c r="R1333" s="84">
        <v>0.24327065263565431</v>
      </c>
      <c r="S1333" s="84">
        <v>0.2431953794605668</v>
      </c>
      <c r="T1333" s="84">
        <v>0.16369785321177999</v>
      </c>
      <c r="U1333" s="84">
        <v>0.26681888963677503</v>
      </c>
      <c r="V1333" s="84">
        <v>0.23674049717780371</v>
      </c>
      <c r="W1333" s="84">
        <v>0.1705152158606428</v>
      </c>
      <c r="X1333" s="84">
        <v>0.23451747689220509</v>
      </c>
      <c r="Y1333" s="84">
        <v>0.25646659395099791</v>
      </c>
      <c r="Z1333" s="84">
        <v>0.17380606067574639</v>
      </c>
      <c r="AA1333" s="84">
        <v>0.2585364848185035</v>
      </c>
      <c r="AB1333" s="84">
        <v>0.31754184936037633</v>
      </c>
      <c r="AC1333" s="84">
        <v>0.28781887997566807</v>
      </c>
      <c r="AD1333" s="84">
        <v>0.46026135050877509</v>
      </c>
      <c r="AE1333" s="84">
        <v>0.46303957459051359</v>
      </c>
      <c r="AF1333" s="84">
        <v>0.53643448220454715</v>
      </c>
      <c r="AG1333" s="84">
        <v>0.51239083796370943</v>
      </c>
      <c r="AH1333" s="84">
        <v>0.52718118602384567</v>
      </c>
      <c r="AI1333" s="84">
        <v>0.53322008305020752</v>
      </c>
      <c r="AJ1333" s="84">
        <v>0.51314689782219636</v>
      </c>
      <c r="AK1333" s="84">
        <v>0.52623103606112576</v>
      </c>
    </row>
    <row r="1334" spans="1:37">
      <c r="A1334" s="84">
        <v>7</v>
      </c>
      <c r="B1334" s="84">
        <v>0.57024106400664998</v>
      </c>
      <c r="C1334" s="84">
        <v>0.56065978322194754</v>
      </c>
      <c r="D1334" s="84">
        <v>0.57352157034718865</v>
      </c>
      <c r="E1334" s="84">
        <v>0.58189928854012352</v>
      </c>
      <c r="F1334" s="84">
        <v>0.58332296977987819</v>
      </c>
      <c r="G1334" s="84">
        <v>0.57756624063513995</v>
      </c>
      <c r="H1334" s="84">
        <v>0.59223203700302229</v>
      </c>
      <c r="I1334" s="84">
        <v>0.64317030042292533</v>
      </c>
      <c r="J1334" s="84">
        <v>0.61169699476151074</v>
      </c>
      <c r="K1334" s="84">
        <v>0.68118923582307467</v>
      </c>
      <c r="L1334" s="84">
        <v>0.65749460388520242</v>
      </c>
      <c r="M1334" s="84">
        <v>0.62040233461505723</v>
      </c>
      <c r="N1334" s="84">
        <v>0.25201264604060108</v>
      </c>
      <c r="O1334" s="84">
        <v>0.4801101265798311</v>
      </c>
      <c r="P1334" s="84">
        <v>0.49307010638083137</v>
      </c>
      <c r="Q1334" s="84">
        <v>0.23441149561379901</v>
      </c>
      <c r="R1334" s="84">
        <v>0.29699250950427208</v>
      </c>
      <c r="S1334" s="84">
        <v>0.27547374721552031</v>
      </c>
      <c r="T1334" s="84">
        <v>0.2046958366592446</v>
      </c>
      <c r="U1334" s="84">
        <v>0.31689568875785817</v>
      </c>
      <c r="V1334" s="84">
        <v>0.25997675838358297</v>
      </c>
      <c r="W1334" s="84">
        <v>0.20033708301223599</v>
      </c>
      <c r="X1334" s="84">
        <v>0.27523659736969519</v>
      </c>
      <c r="Y1334" s="84">
        <v>0.28159273471074597</v>
      </c>
      <c r="Z1334" s="84">
        <v>0.20176381646650299</v>
      </c>
      <c r="AA1334" s="84">
        <v>0.30606095878286133</v>
      </c>
      <c r="AB1334" s="84">
        <v>0.34727649314830822</v>
      </c>
      <c r="AC1334" s="84">
        <v>0.34350644413184789</v>
      </c>
      <c r="AD1334" s="84">
        <v>0.54247044674083333</v>
      </c>
      <c r="AE1334" s="84">
        <v>0.50099705348373469</v>
      </c>
      <c r="AF1334" s="84">
        <v>0.5829999196593556</v>
      </c>
      <c r="AG1334" s="84">
        <v>0.56318325538663039</v>
      </c>
      <c r="AH1334" s="84">
        <v>0.57216585952136867</v>
      </c>
      <c r="AI1334" s="84">
        <v>0.58050207625519057</v>
      </c>
      <c r="AJ1334" s="84">
        <v>0.56162129758065582</v>
      </c>
      <c r="AK1334" s="84">
        <v>0.56699626649607615</v>
      </c>
    </row>
    <row r="1335" spans="1:37">
      <c r="A1335" s="84">
        <v>8</v>
      </c>
      <c r="B1335" s="84">
        <v>0.66545899402437303</v>
      </c>
      <c r="C1335" s="84">
        <v>0.65400369706115735</v>
      </c>
      <c r="D1335" s="84">
        <v>0.61389153282270803</v>
      </c>
      <c r="E1335" s="84">
        <v>0.67316803151913784</v>
      </c>
      <c r="F1335" s="84">
        <v>0.67108931310367703</v>
      </c>
      <c r="G1335" s="84">
        <v>0.61040483376842547</v>
      </c>
      <c r="H1335" s="84">
        <v>0.63835223003322927</v>
      </c>
      <c r="I1335" s="84">
        <v>0.6548121445238444</v>
      </c>
      <c r="J1335" s="84">
        <v>0.60992211193824086</v>
      </c>
      <c r="K1335" s="84">
        <v>0.65210538540664309</v>
      </c>
      <c r="L1335" s="84">
        <v>0.63979306328015273</v>
      </c>
      <c r="M1335" s="84">
        <v>0.61007212152575352</v>
      </c>
      <c r="N1335" s="84">
        <v>0.28321804860395078</v>
      </c>
      <c r="O1335" s="84">
        <v>0.48682096503829098</v>
      </c>
      <c r="P1335" s="84">
        <v>0.4999333858172349</v>
      </c>
      <c r="Q1335" s="84">
        <v>0.28811151175932409</v>
      </c>
      <c r="R1335" s="84">
        <v>0.31851975329221532</v>
      </c>
      <c r="S1335" s="84">
        <v>0.30002036295423268</v>
      </c>
      <c r="T1335" s="84">
        <v>0.2355480401630046</v>
      </c>
      <c r="U1335" s="84">
        <v>0.33290621312551799</v>
      </c>
      <c r="V1335" s="84">
        <v>0.27436085554853418</v>
      </c>
      <c r="W1335" s="84">
        <v>0.22008526869618741</v>
      </c>
      <c r="X1335" s="84">
        <v>0.28286542120834879</v>
      </c>
      <c r="Y1335" s="84">
        <v>0.29396747674014079</v>
      </c>
      <c r="Z1335" s="84">
        <v>0.22246048947631669</v>
      </c>
      <c r="AA1335" s="84">
        <v>0.31133889620420152</v>
      </c>
      <c r="AB1335" s="84">
        <v>0.35872068014473318</v>
      </c>
      <c r="AC1335" s="84">
        <v>0.34653841767098792</v>
      </c>
      <c r="AD1335" s="84">
        <v>0.540480448165087</v>
      </c>
      <c r="AE1335" s="84">
        <v>0.50047124418385458</v>
      </c>
      <c r="AF1335" s="84">
        <v>0.65217321442917964</v>
      </c>
      <c r="AG1335" s="84">
        <v>0.64539870105118091</v>
      </c>
      <c r="AH1335" s="84">
        <v>0.60714159466324613</v>
      </c>
      <c r="AI1335" s="84">
        <v>0.67454699886749714</v>
      </c>
      <c r="AJ1335" s="84">
        <v>0.65686356018605607</v>
      </c>
      <c r="AK1335" s="84">
        <v>0.60538462811102345</v>
      </c>
    </row>
    <row r="1336" spans="1:37">
      <c r="A1336" s="84">
        <v>9</v>
      </c>
      <c r="B1336" s="84">
        <v>0.65659749996078987</v>
      </c>
      <c r="C1336" s="84">
        <v>0.65232488268940558</v>
      </c>
      <c r="D1336" s="84">
        <v>0.60273883858493338</v>
      </c>
      <c r="E1336" s="84">
        <v>0.66313921495205386</v>
      </c>
      <c r="F1336" s="84">
        <v>0.65298418521742763</v>
      </c>
      <c r="G1336" s="84">
        <v>0.59629879212417403</v>
      </c>
      <c r="H1336" s="84">
        <v>0.63553024863492913</v>
      </c>
      <c r="I1336" s="84">
        <v>0.61308699139565415</v>
      </c>
      <c r="J1336" s="84">
        <v>0.60310977851300418</v>
      </c>
      <c r="K1336" s="84">
        <v>0.60123768125559951</v>
      </c>
      <c r="L1336" s="84">
        <v>0.5888057741283419</v>
      </c>
      <c r="M1336" s="84">
        <v>0.59799946285512151</v>
      </c>
      <c r="N1336" s="84">
        <v>0.22906950542509669</v>
      </c>
      <c r="O1336" s="84">
        <v>0.43588162166028971</v>
      </c>
      <c r="P1336" s="84">
        <v>0.4864732836754882</v>
      </c>
      <c r="Q1336" s="84">
        <v>0.1799311124266724</v>
      </c>
      <c r="R1336" s="84">
        <v>0.2624286843506175</v>
      </c>
      <c r="S1336" s="84">
        <v>0.26672384748764338</v>
      </c>
      <c r="T1336" s="84">
        <v>0.17627504936352559</v>
      </c>
      <c r="U1336" s="84">
        <v>0.28751280476519991</v>
      </c>
      <c r="V1336" s="84">
        <v>0.26081217132391532</v>
      </c>
      <c r="W1336" s="84">
        <v>0.18683158600883731</v>
      </c>
      <c r="X1336" s="84">
        <v>0.25601152411440609</v>
      </c>
      <c r="Y1336" s="84">
        <v>0.28484924577111298</v>
      </c>
      <c r="Z1336" s="84">
        <v>0.19386458626775749</v>
      </c>
      <c r="AA1336" s="84">
        <v>0.28602104385065119</v>
      </c>
      <c r="AB1336" s="84">
        <v>0.35596626748166449</v>
      </c>
      <c r="AC1336" s="84">
        <v>0.32259628179295141</v>
      </c>
      <c r="AD1336" s="84">
        <v>0.5010939057777215</v>
      </c>
      <c r="AE1336" s="84">
        <v>0.50164191394585145</v>
      </c>
      <c r="AF1336" s="84">
        <v>0.64471760263517297</v>
      </c>
      <c r="AG1336" s="84">
        <v>0.63581296700826362</v>
      </c>
      <c r="AH1336" s="84">
        <v>0.60108169253066557</v>
      </c>
      <c r="AI1336" s="84">
        <v>0.66293884484711207</v>
      </c>
      <c r="AJ1336" s="84">
        <v>0.64869843742479194</v>
      </c>
      <c r="AK1336" s="84">
        <v>0.60338827889329461</v>
      </c>
    </row>
    <row r="1337" spans="1:37">
      <c r="A1337" s="84">
        <v>10</v>
      </c>
      <c r="B1337" s="84">
        <v>0.59840963628664179</v>
      </c>
      <c r="C1337" s="84">
        <v>0.60039860374017817</v>
      </c>
      <c r="D1337" s="84">
        <v>0.60032192316700628</v>
      </c>
      <c r="E1337" s="84">
        <v>0.61027628087198615</v>
      </c>
      <c r="F1337" s="84">
        <v>0.59579550636322187</v>
      </c>
      <c r="G1337" s="84">
        <v>0.59033019802821207</v>
      </c>
      <c r="H1337" s="84">
        <v>0.61858166213034549</v>
      </c>
      <c r="I1337" s="84">
        <v>0.58437317704535507</v>
      </c>
      <c r="J1337" s="84">
        <v>0.60074901203933451</v>
      </c>
      <c r="K1337" s="84">
        <v>0.58479609781995567</v>
      </c>
      <c r="L1337" s="84">
        <v>0.57145369619588182</v>
      </c>
      <c r="M1337" s="84">
        <v>0.60166776934212862</v>
      </c>
      <c r="N1337" s="84">
        <v>0.22551878128222111</v>
      </c>
      <c r="O1337" s="84">
        <v>0.42619141066812583</v>
      </c>
      <c r="P1337" s="84">
        <v>0.49837501766285153</v>
      </c>
      <c r="Q1337" s="84">
        <v>0.18481782465959851</v>
      </c>
      <c r="R1337" s="84">
        <v>0.25884744231565471</v>
      </c>
      <c r="S1337" s="84">
        <v>0.27634688601065038</v>
      </c>
      <c r="T1337" s="84">
        <v>0.1738278788388018</v>
      </c>
      <c r="U1337" s="84">
        <v>0.28280112269352142</v>
      </c>
      <c r="V1337" s="84">
        <v>0.26916630072723757</v>
      </c>
      <c r="W1337" s="84">
        <v>0.18389319790875469</v>
      </c>
      <c r="X1337" s="84">
        <v>0.25150417891231341</v>
      </c>
      <c r="Y1337" s="84">
        <v>0.29224113352741621</v>
      </c>
      <c r="Z1337" s="84">
        <v>0.19283550169310279</v>
      </c>
      <c r="AA1337" s="84">
        <v>0.28052970946488281</v>
      </c>
      <c r="AB1337" s="84">
        <v>0.36182572014155229</v>
      </c>
      <c r="AC1337" s="84">
        <v>0.31602858989468868</v>
      </c>
      <c r="AD1337" s="84">
        <v>0.48836464053425321</v>
      </c>
      <c r="AE1337" s="84">
        <v>0.50197426510709642</v>
      </c>
      <c r="AF1337" s="84">
        <v>0.60122117779384587</v>
      </c>
      <c r="AG1337" s="84">
        <v>0.58825326081113427</v>
      </c>
      <c r="AH1337" s="84">
        <v>0.59988991177792461</v>
      </c>
      <c r="AI1337" s="84">
        <v>0.6114728828488738</v>
      </c>
      <c r="AJ1337" s="84">
        <v>0.59395798418609114</v>
      </c>
      <c r="AK1337" s="84">
        <v>0.60777252648471569</v>
      </c>
    </row>
    <row r="1338" spans="1:37">
      <c r="A1338" s="84">
        <v>11</v>
      </c>
      <c r="B1338" s="84">
        <v>0.58230210636929691</v>
      </c>
      <c r="C1338" s="84">
        <v>0.58208072069757943</v>
      </c>
      <c r="D1338" s="84">
        <v>0.59099811131764246</v>
      </c>
      <c r="E1338" s="84">
        <v>0.58948602315093701</v>
      </c>
      <c r="F1338" s="84">
        <v>0.57469272064005306</v>
      </c>
      <c r="G1338" s="84">
        <v>0.58495053541799991</v>
      </c>
      <c r="H1338" s="84">
        <v>0.60958137826239422</v>
      </c>
      <c r="I1338" s="84">
        <v>0.57287261192941519</v>
      </c>
      <c r="J1338" s="84">
        <v>0.59721073430750848</v>
      </c>
      <c r="K1338" s="84">
        <v>0.56852042339980757</v>
      </c>
      <c r="L1338" s="84">
        <v>0.55953770428148886</v>
      </c>
      <c r="M1338" s="84">
        <v>0.5960473997602499</v>
      </c>
      <c r="N1338" s="84">
        <v>0.22278745501847061</v>
      </c>
      <c r="O1338" s="84">
        <v>0.41888895118739877</v>
      </c>
      <c r="P1338" s="84">
        <v>0.49907345727608549</v>
      </c>
      <c r="Q1338" s="84">
        <v>0.20539260534955059</v>
      </c>
      <c r="R1338" s="84">
        <v>0.25887110217294268</v>
      </c>
      <c r="S1338" s="84">
        <v>0.28028372382897587</v>
      </c>
      <c r="T1338" s="84">
        <v>0.18246124438096031</v>
      </c>
      <c r="U1338" s="84">
        <v>0.28240622314535718</v>
      </c>
      <c r="V1338" s="84">
        <v>0.27068450308995678</v>
      </c>
      <c r="W1338" s="84">
        <v>0.1823352978028619</v>
      </c>
      <c r="X1338" s="84">
        <v>0.24905814628324349</v>
      </c>
      <c r="Y1338" s="84">
        <v>0.29395962972553757</v>
      </c>
      <c r="Z1338" s="84">
        <v>0.1934908963384136</v>
      </c>
      <c r="AA1338" s="84">
        <v>0.27981555712369988</v>
      </c>
      <c r="AB1338" s="84">
        <v>0.36390056642580632</v>
      </c>
      <c r="AC1338" s="84">
        <v>0.3175113104969014</v>
      </c>
      <c r="AD1338" s="84">
        <v>0.48857827855232527</v>
      </c>
      <c r="AE1338" s="84">
        <v>0.50281754417294167</v>
      </c>
      <c r="AF1338" s="84">
        <v>0.58176267373664337</v>
      </c>
      <c r="AG1338" s="84">
        <v>0.56987347710712666</v>
      </c>
      <c r="AH1338" s="84">
        <v>0.5892800331274648</v>
      </c>
      <c r="AI1338" s="84">
        <v>0.58457594060651819</v>
      </c>
      <c r="AJ1338" s="84">
        <v>0.57233528637002107</v>
      </c>
      <c r="AK1338" s="84">
        <v>0.60190480392210932</v>
      </c>
    </row>
    <row r="1339" spans="1:37">
      <c r="A1339" s="84">
        <v>12</v>
      </c>
      <c r="B1339" s="84">
        <v>0.57565206480653708</v>
      </c>
      <c r="C1339" s="84">
        <v>0.57793184747558601</v>
      </c>
      <c r="D1339" s="84">
        <v>0.58754964643268259</v>
      </c>
      <c r="E1339" s="84">
        <v>0.58365758754863828</v>
      </c>
      <c r="F1339" s="84">
        <v>0.57042552750487097</v>
      </c>
      <c r="G1339" s="84">
        <v>0.5825664954612636</v>
      </c>
      <c r="H1339" s="84">
        <v>0.60567401940320953</v>
      </c>
      <c r="I1339" s="84">
        <v>0.55655033177774538</v>
      </c>
      <c r="J1339" s="84">
        <v>0.58891071592684485</v>
      </c>
      <c r="K1339" s="84">
        <v>0.55032020439990714</v>
      </c>
      <c r="L1339" s="84">
        <v>0.54298733483320571</v>
      </c>
      <c r="M1339" s="84">
        <v>0.5841843586031612</v>
      </c>
      <c r="N1339" s="84">
        <v>0.2236819643698488</v>
      </c>
      <c r="O1339" s="84">
        <v>0.41057145563905711</v>
      </c>
      <c r="P1339" s="84">
        <v>0.48980803003694068</v>
      </c>
      <c r="Q1339" s="84">
        <v>0.23794736558850441</v>
      </c>
      <c r="R1339" s="84">
        <v>0.26513343621786423</v>
      </c>
      <c r="S1339" s="84">
        <v>0.28269334007984748</v>
      </c>
      <c r="T1339" s="84">
        <v>0.20943263454186439</v>
      </c>
      <c r="U1339" s="84">
        <v>0.28574695544236411</v>
      </c>
      <c r="V1339" s="84">
        <v>0.26969111142052332</v>
      </c>
      <c r="W1339" s="84">
        <v>0.1907291083378149</v>
      </c>
      <c r="X1339" s="84">
        <v>0.24641756771674109</v>
      </c>
      <c r="Y1339" s="84">
        <v>0.29100130522009571</v>
      </c>
      <c r="Z1339" s="84">
        <v>0.2041439338626316</v>
      </c>
      <c r="AA1339" s="84">
        <v>0.27572342783423909</v>
      </c>
      <c r="AB1339" s="84">
        <v>0.36358608623986532</v>
      </c>
      <c r="AC1339" s="84">
        <v>0.31084857240618929</v>
      </c>
      <c r="AD1339" s="84">
        <v>0.4762881581237835</v>
      </c>
      <c r="AE1339" s="84">
        <v>0.49752968838358291</v>
      </c>
      <c r="AF1339" s="84">
        <v>0.57506226399935712</v>
      </c>
      <c r="AG1339" s="84">
        <v>0.56707081665664849</v>
      </c>
      <c r="AH1339" s="84">
        <v>0.58594708695454567</v>
      </c>
      <c r="AI1339" s="84">
        <v>0.5856769850257959</v>
      </c>
      <c r="AJ1339" s="84">
        <v>0.57115821347464046</v>
      </c>
      <c r="AK1339" s="84">
        <v>0.60038824028985671</v>
      </c>
    </row>
    <row r="1340" spans="1:37">
      <c r="A1340" s="84">
        <v>13</v>
      </c>
      <c r="B1340" s="84">
        <v>0.55957590300977111</v>
      </c>
      <c r="C1340" s="84">
        <v>0.56022402539321403</v>
      </c>
      <c r="D1340" s="84">
        <v>0.57723415176235493</v>
      </c>
      <c r="E1340" s="84">
        <v>0.5620370219624572</v>
      </c>
      <c r="F1340" s="84">
        <v>0.55151204244911511</v>
      </c>
      <c r="G1340" s="84">
        <v>0.57514822386191822</v>
      </c>
      <c r="H1340" s="84">
        <v>0.60467213251623886</v>
      </c>
      <c r="I1340" s="84">
        <v>0.5526013562782558</v>
      </c>
      <c r="J1340" s="84">
        <v>0.59613087032441847</v>
      </c>
      <c r="K1340" s="84">
        <v>0.55095065865879156</v>
      </c>
      <c r="L1340" s="84">
        <v>0.54360631773694357</v>
      </c>
      <c r="M1340" s="84">
        <v>0.5964142304089507</v>
      </c>
      <c r="N1340" s="84">
        <v>0.2615313180697717</v>
      </c>
      <c r="O1340" s="84">
        <v>0.4257331943861738</v>
      </c>
      <c r="P1340" s="84">
        <v>0.49936413734633311</v>
      </c>
      <c r="Q1340" s="84">
        <v>0.29846079328346159</v>
      </c>
      <c r="R1340" s="84">
        <v>0.28647247659556158</v>
      </c>
      <c r="S1340" s="84">
        <v>0.29782363213397589</v>
      </c>
      <c r="T1340" s="84">
        <v>0.26954060412553033</v>
      </c>
      <c r="U1340" s="84">
        <v>0.30500744415118408</v>
      </c>
      <c r="V1340" s="84">
        <v>0.28432154829864942</v>
      </c>
      <c r="W1340" s="84">
        <v>0.23067455411346621</v>
      </c>
      <c r="X1340" s="84">
        <v>0.25907835501573301</v>
      </c>
      <c r="Y1340" s="84">
        <v>0.30256518907381691</v>
      </c>
      <c r="Z1340" s="84">
        <v>0.24313991525862219</v>
      </c>
      <c r="AA1340" s="84">
        <v>0.28385554965480608</v>
      </c>
      <c r="AB1340" s="84">
        <v>0.38535028393584608</v>
      </c>
      <c r="AC1340" s="84">
        <v>0.31231228376991199</v>
      </c>
      <c r="AD1340" s="84">
        <v>0.47785285879318262</v>
      </c>
      <c r="AE1340" s="84">
        <v>0.50774328601049634</v>
      </c>
      <c r="AF1340" s="84">
        <v>0.56058487989073669</v>
      </c>
      <c r="AG1340" s="84">
        <v>0.5506360353228068</v>
      </c>
      <c r="AH1340" s="84">
        <v>0.57798336556864582</v>
      </c>
      <c r="AI1340" s="84">
        <v>0.5657952686548382</v>
      </c>
      <c r="AJ1340" s="84">
        <v>0.55228347765968155</v>
      </c>
      <c r="AK1340" s="84">
        <v>0.59094142755513401</v>
      </c>
    </row>
    <row r="1341" spans="1:37">
      <c r="A1341" s="84">
        <v>14</v>
      </c>
      <c r="B1341" s="84">
        <v>0.55408648190843657</v>
      </c>
      <c r="C1341" s="84">
        <v>0.55646504075482439</v>
      </c>
      <c r="D1341" s="84">
        <v>0.58434038142413625</v>
      </c>
      <c r="E1341" s="84">
        <v>0.55764127444117029</v>
      </c>
      <c r="F1341" s="84">
        <v>0.54940565020934384</v>
      </c>
      <c r="G1341" s="84">
        <v>0.58637189890764541</v>
      </c>
      <c r="H1341" s="84">
        <v>0.6071267553893166</v>
      </c>
      <c r="I1341" s="84">
        <v>0.55215701108356419</v>
      </c>
      <c r="J1341" s="84">
        <v>0.59676844959103015</v>
      </c>
      <c r="K1341" s="84">
        <v>0.55335633938348217</v>
      </c>
      <c r="L1341" s="84">
        <v>0.54689766225460512</v>
      </c>
      <c r="M1341" s="84">
        <v>0.59925716793638106</v>
      </c>
      <c r="N1341" s="84">
        <v>0.30020689796447902</v>
      </c>
      <c r="O1341" s="84">
        <v>0.44583477532901672</v>
      </c>
      <c r="P1341" s="84">
        <v>0.50769292880356898</v>
      </c>
      <c r="Q1341" s="84">
        <v>0.36573919595285498</v>
      </c>
      <c r="R1341" s="84">
        <v>0.31282310492608972</v>
      </c>
      <c r="S1341" s="84">
        <v>0.3167426677938282</v>
      </c>
      <c r="T1341" s="84">
        <v>0.33606058059908411</v>
      </c>
      <c r="U1341" s="84">
        <v>0.33014309509299011</v>
      </c>
      <c r="V1341" s="84">
        <v>0.304376814077779</v>
      </c>
      <c r="W1341" s="84">
        <v>0.28061051942939841</v>
      </c>
      <c r="X1341" s="84">
        <v>0.28134730712355088</v>
      </c>
      <c r="Y1341" s="84">
        <v>0.3157507892788855</v>
      </c>
      <c r="Z1341" s="84">
        <v>0.29846327202902129</v>
      </c>
      <c r="AA1341" s="84">
        <v>0.30019496722659123</v>
      </c>
      <c r="AB1341" s="84">
        <v>0.40459502542951847</v>
      </c>
      <c r="AC1341" s="84">
        <v>0.3122647606736873</v>
      </c>
      <c r="AD1341" s="84">
        <v>0.47755020493424688</v>
      </c>
      <c r="AE1341" s="84">
        <v>0.50410230463208217</v>
      </c>
      <c r="AF1341" s="84">
        <v>0.55666425644733675</v>
      </c>
      <c r="AG1341" s="84">
        <v>0.54909420555449662</v>
      </c>
      <c r="AH1341" s="84">
        <v>0.58754791110123561</v>
      </c>
      <c r="AI1341" s="84">
        <v>0.55697118409462687</v>
      </c>
      <c r="AJ1341" s="84">
        <v>0.54954207926207599</v>
      </c>
      <c r="AK1341" s="84">
        <v>0.60127611936183012</v>
      </c>
    </row>
    <row r="1342" spans="1:37">
      <c r="A1342" s="84">
        <v>15</v>
      </c>
      <c r="B1342" s="84">
        <v>0.54469172979500924</v>
      </c>
      <c r="C1342" s="84">
        <v>0.5484195751590516</v>
      </c>
      <c r="D1342" s="84">
        <v>0.5725298875262248</v>
      </c>
      <c r="E1342" s="84">
        <v>0.55383162658938845</v>
      </c>
      <c r="F1342" s="84">
        <v>0.54612817642913403</v>
      </c>
      <c r="G1342" s="84">
        <v>0.58023908353200337</v>
      </c>
      <c r="H1342" s="84">
        <v>0.60559052882929509</v>
      </c>
      <c r="I1342" s="84">
        <v>0.56324513271109811</v>
      </c>
      <c r="J1342" s="84">
        <v>0.59798042459332768</v>
      </c>
      <c r="K1342" s="84">
        <v>0.56341042572253386</v>
      </c>
      <c r="L1342" s="84">
        <v>0.56083277183285174</v>
      </c>
      <c r="M1342" s="84">
        <v>0.60325300178829944</v>
      </c>
      <c r="N1342" s="84">
        <v>0.33608286843884211</v>
      </c>
      <c r="O1342" s="84">
        <v>0.4690472001438451</v>
      </c>
      <c r="P1342" s="84">
        <v>0.51510123337168701</v>
      </c>
      <c r="Q1342" s="84">
        <v>0.42547225660621057</v>
      </c>
      <c r="R1342" s="84">
        <v>0.34226779732105889</v>
      </c>
      <c r="S1342" s="84">
        <v>0.33674464238332952</v>
      </c>
      <c r="T1342" s="84">
        <v>0.41654938453136148</v>
      </c>
      <c r="U1342" s="84">
        <v>0.36130243765007669</v>
      </c>
      <c r="V1342" s="84">
        <v>0.33365375346749909</v>
      </c>
      <c r="W1342" s="84">
        <v>0.34297087669303827</v>
      </c>
      <c r="X1342" s="84">
        <v>0.31198610635979412</v>
      </c>
      <c r="Y1342" s="84">
        <v>0.32934704991485991</v>
      </c>
      <c r="Z1342" s="84">
        <v>0.36923439557091192</v>
      </c>
      <c r="AA1342" s="84">
        <v>0.33166253210048091</v>
      </c>
      <c r="AB1342" s="84">
        <v>0.43044023611316962</v>
      </c>
      <c r="AC1342" s="84">
        <v>0.32122761662167809</v>
      </c>
      <c r="AD1342" s="84">
        <v>0.49163053282904218</v>
      </c>
      <c r="AE1342" s="84">
        <v>0.50595255811184847</v>
      </c>
      <c r="AF1342" s="84">
        <v>0.54988350606571867</v>
      </c>
      <c r="AG1342" s="84">
        <v>0.5449867319561934</v>
      </c>
      <c r="AH1342" s="84">
        <v>0.57869540406922426</v>
      </c>
      <c r="AI1342" s="84">
        <v>0.55222096388574304</v>
      </c>
      <c r="AJ1342" s="84">
        <v>0.54400458577098276</v>
      </c>
      <c r="AK1342" s="84">
        <v>0.58782557863796037</v>
      </c>
    </row>
    <row r="1343" spans="1:37">
      <c r="A1343" s="84">
        <v>16</v>
      </c>
      <c r="B1343" s="84">
        <v>0.55264354836179996</v>
      </c>
      <c r="C1343" s="84">
        <v>0.5604281435340418</v>
      </c>
      <c r="D1343" s="84">
        <v>0.57002825548540137</v>
      </c>
      <c r="E1343" s="84">
        <v>0.56386044315647244</v>
      </c>
      <c r="F1343" s="84">
        <v>0.55908261824814498</v>
      </c>
      <c r="G1343" s="84">
        <v>0.58223239009915584</v>
      </c>
      <c r="H1343" s="84">
        <v>0.61958354901731594</v>
      </c>
      <c r="I1343" s="84">
        <v>0.60628053449030184</v>
      </c>
      <c r="J1343" s="84">
        <v>0.63945179670986119</v>
      </c>
      <c r="K1343" s="84">
        <v>0.60676245147161301</v>
      </c>
      <c r="L1343" s="84">
        <v>0.6103148590157943</v>
      </c>
      <c r="M1343" s="84">
        <v>0.65447828166043276</v>
      </c>
      <c r="N1343" s="84">
        <v>0.4022014489685829</v>
      </c>
      <c r="O1343" s="84">
        <v>0.52691198960603058</v>
      </c>
      <c r="P1343" s="84">
        <v>0.55816225600032299</v>
      </c>
      <c r="Q1343" s="84">
        <v>0.49514019697540501</v>
      </c>
      <c r="R1343" s="84">
        <v>0.38923906672617459</v>
      </c>
      <c r="S1343" s="84">
        <v>0.38750701904861812</v>
      </c>
      <c r="T1343" s="84">
        <v>0.49481157837247403</v>
      </c>
      <c r="U1343" s="84">
        <v>0.40933283194843439</v>
      </c>
      <c r="V1343" s="84">
        <v>0.37983709447663522</v>
      </c>
      <c r="W1343" s="84">
        <v>0.43175455034345889</v>
      </c>
      <c r="X1343" s="84">
        <v>0.37104500678178398</v>
      </c>
      <c r="Y1343" s="84">
        <v>0.37521023459957981</v>
      </c>
      <c r="Z1343" s="84">
        <v>0.45648237045894868</v>
      </c>
      <c r="AA1343" s="84">
        <v>0.3922939446186377</v>
      </c>
      <c r="AB1343" s="84">
        <v>0.49397246310279891</v>
      </c>
      <c r="AC1343" s="84">
        <v>0.35729764665627489</v>
      </c>
      <c r="AD1343" s="84">
        <v>0.53936676108939563</v>
      </c>
      <c r="AE1343" s="84">
        <v>0.55129616952885496</v>
      </c>
      <c r="AF1343" s="84">
        <v>0.55785329798344985</v>
      </c>
      <c r="AG1343" s="84">
        <v>0.55832563640184329</v>
      </c>
      <c r="AH1343" s="84">
        <v>0.57716022886230389</v>
      </c>
      <c r="AI1343" s="84">
        <v>0.56176859192147988</v>
      </c>
      <c r="AJ1343" s="84">
        <v>0.5576109358385879</v>
      </c>
      <c r="AK1343" s="84">
        <v>0.58324831385697973</v>
      </c>
    </row>
    <row r="1344" spans="1:37">
      <c r="A1344" s="84">
        <v>17</v>
      </c>
      <c r="B1344" s="84">
        <v>0.60910616540409979</v>
      </c>
      <c r="C1344" s="84">
        <v>0.6112420932888708</v>
      </c>
      <c r="D1344" s="84">
        <v>0.62014062959400806</v>
      </c>
      <c r="E1344" s="84">
        <v>0.60910408153297624</v>
      </c>
      <c r="F1344" s="84">
        <v>0.60909194544625478</v>
      </c>
      <c r="G1344" s="84">
        <v>0.63143648317298173</v>
      </c>
      <c r="H1344" s="84">
        <v>0.66810827057625188</v>
      </c>
      <c r="I1344" s="84">
        <v>0.67740766734723645</v>
      </c>
      <c r="J1344" s="84">
        <v>0.71078600312471252</v>
      </c>
      <c r="K1344" s="84">
        <v>0.67018946809569646</v>
      </c>
      <c r="L1344" s="84">
        <v>0.68029418818450726</v>
      </c>
      <c r="M1344" s="84">
        <v>0.71598792079078211</v>
      </c>
      <c r="N1344" s="84">
        <v>0.4621813737205443</v>
      </c>
      <c r="O1344" s="84">
        <v>0.59868567329759115</v>
      </c>
      <c r="P1344" s="84">
        <v>0.6125557641454209</v>
      </c>
      <c r="Q1344" s="84">
        <v>0.55349012432054256</v>
      </c>
      <c r="R1344" s="84">
        <v>0.45471234453053982</v>
      </c>
      <c r="S1344" s="84">
        <v>0.45928951801504392</v>
      </c>
      <c r="T1344" s="84">
        <v>0.57273768012435411</v>
      </c>
      <c r="U1344" s="84">
        <v>0.47200162203515911</v>
      </c>
      <c r="V1344" s="84">
        <v>0.44350252230445442</v>
      </c>
      <c r="W1344" s="84">
        <v>0.52090413647426692</v>
      </c>
      <c r="X1344" s="84">
        <v>0.44878687492554242</v>
      </c>
      <c r="Y1344" s="84">
        <v>0.44546194067133821</v>
      </c>
      <c r="Z1344" s="84">
        <v>0.54443748167482064</v>
      </c>
      <c r="AA1344" s="84">
        <v>0.47940113051891842</v>
      </c>
      <c r="AB1344" s="84">
        <v>0.56541730074788454</v>
      </c>
      <c r="AC1344" s="84">
        <v>0.42051286925445758</v>
      </c>
      <c r="AD1344" s="84">
        <v>0.61461481856593492</v>
      </c>
      <c r="AE1344" s="84">
        <v>0.62624879708721504</v>
      </c>
      <c r="AF1344" s="84">
        <v>0.60760022495380406</v>
      </c>
      <c r="AG1344" s="84">
        <v>0.6102176154661898</v>
      </c>
      <c r="AH1344" s="84">
        <v>0.62796240840710404</v>
      </c>
      <c r="AI1344" s="84">
        <v>0.61293569900591427</v>
      </c>
      <c r="AJ1344" s="84">
        <v>0.60921617446933263</v>
      </c>
      <c r="AK1344" s="84">
        <v>0.63347690135718659</v>
      </c>
    </row>
    <row r="1345" spans="1:37">
      <c r="A1345" s="84">
        <v>18</v>
      </c>
      <c r="B1345" s="84">
        <v>0.68934581784532378</v>
      </c>
      <c r="C1345" s="84">
        <v>0.6927242203375058</v>
      </c>
      <c r="D1345" s="84">
        <v>0.70538548555083236</v>
      </c>
      <c r="E1345" s="84">
        <v>0.68858570893639204</v>
      </c>
      <c r="F1345" s="84">
        <v>0.68859076400116082</v>
      </c>
      <c r="G1345" s="84">
        <v>0.7107780124694919</v>
      </c>
      <c r="H1345" s="84">
        <v>0.74498639103645203</v>
      </c>
      <c r="I1345" s="84">
        <v>0.76673700233338216</v>
      </c>
      <c r="J1345" s="84">
        <v>0.79077635327635298</v>
      </c>
      <c r="K1345" s="84">
        <v>0.75584829279623067</v>
      </c>
      <c r="L1345" s="84">
        <v>0.77128924317348646</v>
      </c>
      <c r="M1345" s="84">
        <v>0.78954401640257055</v>
      </c>
      <c r="N1345" s="84">
        <v>0.52338356697553412</v>
      </c>
      <c r="O1345" s="84">
        <v>0.68308640567028145</v>
      </c>
      <c r="P1345" s="84">
        <v>0.68599689133813779</v>
      </c>
      <c r="Q1345" s="84">
        <v>0.60029600129164196</v>
      </c>
      <c r="R1345" s="84">
        <v>0.53320607197973835</v>
      </c>
      <c r="S1345" s="84">
        <v>0.51711722273986638</v>
      </c>
      <c r="T1345" s="84">
        <v>0.63003087846069816</v>
      </c>
      <c r="U1345" s="84">
        <v>0.54337234783695265</v>
      </c>
      <c r="V1345" s="84">
        <v>0.5014351965898014</v>
      </c>
      <c r="W1345" s="84">
        <v>0.57353454823668992</v>
      </c>
      <c r="X1345" s="84">
        <v>0.52004970757996871</v>
      </c>
      <c r="Y1345" s="84">
        <v>0.50331536366989171</v>
      </c>
      <c r="Z1345" s="84">
        <v>0.56411081918581585</v>
      </c>
      <c r="AA1345" s="84">
        <v>0.52395138429155841</v>
      </c>
      <c r="AB1345" s="84">
        <v>0.59196015138425517</v>
      </c>
      <c r="AC1345" s="84">
        <v>0.4748032543816294</v>
      </c>
      <c r="AD1345" s="84">
        <v>0.69631553544017355</v>
      </c>
      <c r="AE1345" s="84">
        <v>0.69878071768008965</v>
      </c>
      <c r="AF1345" s="84">
        <v>0.68855145818269459</v>
      </c>
      <c r="AG1345" s="84">
        <v>0.69191748889442739</v>
      </c>
      <c r="AH1345" s="84">
        <v>0.71102346697100838</v>
      </c>
      <c r="AI1345" s="84">
        <v>0.69401975588272302</v>
      </c>
      <c r="AJ1345" s="84">
        <v>0.69244485479121154</v>
      </c>
      <c r="AK1345" s="84">
        <v>0.71780886886412143</v>
      </c>
    </row>
    <row r="1346" spans="1:37">
      <c r="A1346" s="84">
        <v>19</v>
      </c>
      <c r="B1346" s="84">
        <v>0.78208566633730137</v>
      </c>
      <c r="C1346" s="84">
        <v>0.78665067358986462</v>
      </c>
      <c r="D1346" s="84">
        <v>0.79901230384364297</v>
      </c>
      <c r="E1346" s="84">
        <v>0.78187323966592348</v>
      </c>
      <c r="F1346" s="84">
        <v>0.78209851593914514</v>
      </c>
      <c r="G1346" s="84">
        <v>0.79893652564400219</v>
      </c>
      <c r="H1346" s="84">
        <v>0.82308347387579939</v>
      </c>
      <c r="I1346" s="84">
        <v>0.84578259442905057</v>
      </c>
      <c r="J1346" s="84">
        <v>0.85712480470544983</v>
      </c>
      <c r="K1346" s="84">
        <v>0.82695689683777418</v>
      </c>
      <c r="L1346" s="84">
        <v>0.84089398490229883</v>
      </c>
      <c r="M1346" s="84">
        <v>0.84572806057946148</v>
      </c>
      <c r="N1346" s="84">
        <v>0.49577668676467568</v>
      </c>
      <c r="O1346" s="84">
        <v>0.70622149440376802</v>
      </c>
      <c r="P1346" s="84">
        <v>0.72323220089222628</v>
      </c>
      <c r="Q1346" s="84">
        <v>0.58728808998439264</v>
      </c>
      <c r="R1346" s="84">
        <v>0.54947114841720912</v>
      </c>
      <c r="S1346" s="84">
        <v>0.5254968869362393</v>
      </c>
      <c r="T1346" s="84">
        <v>0.6275837079359744</v>
      </c>
      <c r="U1346" s="84">
        <v>0.56505881645658429</v>
      </c>
      <c r="V1346" s="84">
        <v>0.5</v>
      </c>
      <c r="W1346" s="84">
        <v>0.53727040377887803</v>
      </c>
      <c r="X1346" s="84">
        <v>0.50978139812951728</v>
      </c>
      <c r="Y1346" s="84">
        <v>0.48810784936870771</v>
      </c>
      <c r="Z1346" s="84">
        <v>0.53404315256322554</v>
      </c>
      <c r="AA1346" s="84">
        <v>0.53343906182934542</v>
      </c>
      <c r="AB1346" s="84">
        <v>0.60649130480359448</v>
      </c>
      <c r="AC1346" s="84">
        <v>0.51577766794662183</v>
      </c>
      <c r="AD1346" s="84">
        <v>0.76263827127280781</v>
      </c>
      <c r="AE1346" s="84">
        <v>0.75336567556574108</v>
      </c>
      <c r="AF1346" s="84">
        <v>0.78134490238611709</v>
      </c>
      <c r="AG1346" s="84">
        <v>0.78663372868683035</v>
      </c>
      <c r="AH1346" s="84">
        <v>0.80324002767355307</v>
      </c>
      <c r="AI1346" s="84">
        <v>0.78752988549138037</v>
      </c>
      <c r="AJ1346" s="84">
        <v>0.78754928172298977</v>
      </c>
      <c r="AK1346" s="84">
        <v>0.81155456044471164</v>
      </c>
    </row>
    <row r="1347" spans="1:37">
      <c r="A1347" s="84">
        <v>20</v>
      </c>
      <c r="B1347" s="84">
        <v>0.87151617810818871</v>
      </c>
      <c r="C1347" s="84">
        <v>0.87227938039823683</v>
      </c>
      <c r="D1347" s="84">
        <v>0.87399648176848432</v>
      </c>
      <c r="E1347" s="84">
        <v>0.86472494016899204</v>
      </c>
      <c r="F1347" s="84">
        <v>0.86334618413961783</v>
      </c>
      <c r="G1347" s="84">
        <v>0.86758668335305866</v>
      </c>
      <c r="H1347" s="84">
        <v>0.90336800975169895</v>
      </c>
      <c r="I1347" s="84">
        <v>0.93491368309756473</v>
      </c>
      <c r="J1347" s="84">
        <v>0.94032028306221838</v>
      </c>
      <c r="K1347" s="84">
        <v>0.91646481069781327</v>
      </c>
      <c r="L1347" s="84">
        <v>0.92337859598232108</v>
      </c>
      <c r="M1347" s="84">
        <v>0.92988294171978059</v>
      </c>
      <c r="N1347" s="84">
        <v>1</v>
      </c>
      <c r="O1347" s="84">
        <v>1</v>
      </c>
      <c r="P1347" s="84">
        <v>1</v>
      </c>
      <c r="Q1347" s="84">
        <v>1</v>
      </c>
      <c r="R1347" s="84">
        <v>1</v>
      </c>
      <c r="S1347" s="84">
        <v>1</v>
      </c>
      <c r="T1347" s="84">
        <v>1</v>
      </c>
      <c r="U1347" s="84">
        <v>1</v>
      </c>
      <c r="V1347" s="84">
        <v>1</v>
      </c>
      <c r="W1347" s="84">
        <v>1</v>
      </c>
      <c r="X1347" s="84">
        <v>1</v>
      </c>
      <c r="Y1347" s="84">
        <v>1</v>
      </c>
      <c r="Z1347" s="84">
        <v>1</v>
      </c>
      <c r="AA1347" s="84">
        <v>1</v>
      </c>
      <c r="AB1347" s="84">
        <v>1</v>
      </c>
      <c r="AC1347" s="84">
        <v>1</v>
      </c>
      <c r="AD1347" s="84">
        <v>1</v>
      </c>
      <c r="AE1347" s="84">
        <v>1</v>
      </c>
      <c r="AF1347" s="84">
        <v>0.867823571945047</v>
      </c>
      <c r="AG1347" s="84">
        <v>0.87034702165403388</v>
      </c>
      <c r="AH1347" s="84">
        <v>0.8752165152532787</v>
      </c>
      <c r="AI1347" s="84">
        <v>0.87437083176041275</v>
      </c>
      <c r="AJ1347" s="84">
        <v>0.87426323550646934</v>
      </c>
      <c r="AK1347" s="84">
        <v>0.88474116394880065</v>
      </c>
    </row>
    <row r="1348" spans="1:37">
      <c r="A1348" s="84">
        <v>21</v>
      </c>
      <c r="B1348" s="84">
        <v>0.97658369798773503</v>
      </c>
      <c r="C1348" s="84">
        <v>0.97620762255115567</v>
      </c>
      <c r="D1348" s="84">
        <v>0.97164484798349504</v>
      </c>
      <c r="E1348" s="84">
        <v>0.96358041775882008</v>
      </c>
      <c r="F1348" s="84">
        <v>0.96275857065870751</v>
      </c>
      <c r="G1348" s="84">
        <v>0.96287466518678766</v>
      </c>
      <c r="H1348" s="84">
        <v>0.98460433817022042</v>
      </c>
      <c r="I1348" s="84">
        <v>1</v>
      </c>
      <c r="J1348" s="84">
        <v>1</v>
      </c>
      <c r="K1348" s="84">
        <v>1</v>
      </c>
      <c r="L1348" s="84">
        <v>1</v>
      </c>
      <c r="M1348" s="84">
        <v>1</v>
      </c>
      <c r="N1348" s="84">
        <v>0.83836694002690337</v>
      </c>
      <c r="O1348" s="84">
        <v>0.96803506417928042</v>
      </c>
      <c r="P1348" s="84">
        <v>0.98098064151476616</v>
      </c>
      <c r="Q1348" s="84">
        <v>0.8881653301759862</v>
      </c>
      <c r="R1348" s="84">
        <v>0.87990901709424674</v>
      </c>
      <c r="S1348" s="84">
        <v>0.85978871892335507</v>
      </c>
      <c r="T1348" s="84">
        <v>0.87450636474393972</v>
      </c>
      <c r="U1348" s="84">
        <v>0.88027706623821056</v>
      </c>
      <c r="V1348" s="84">
        <v>0.85091092141763147</v>
      </c>
      <c r="W1348" s="84">
        <v>0.83655909209351853</v>
      </c>
      <c r="X1348" s="84">
        <v>0.83979907120709196</v>
      </c>
      <c r="Y1348" s="84">
        <v>0.83134411513139816</v>
      </c>
      <c r="Z1348" s="84">
        <v>0.80288718588486907</v>
      </c>
      <c r="AA1348" s="84">
        <v>0.83589530938922385</v>
      </c>
      <c r="AB1348" s="84">
        <v>0.87341991780138595</v>
      </c>
      <c r="AC1348" s="84">
        <v>0.85048283465764341</v>
      </c>
      <c r="AD1348" s="84">
        <v>0.96636981532180199</v>
      </c>
      <c r="AE1348" s="84">
        <v>0.96906653967876022</v>
      </c>
      <c r="AF1348" s="84">
        <v>0.97069173294769817</v>
      </c>
      <c r="AG1348" s="84">
        <v>0.97310472225072908</v>
      </c>
      <c r="AH1348" s="84">
        <v>0.97070037318897295</v>
      </c>
      <c r="AI1348" s="84">
        <v>0.97873411350195039</v>
      </c>
      <c r="AJ1348" s="84">
        <v>0.979615635378698</v>
      </c>
      <c r="AK1348" s="84">
        <v>0.97950708924563357</v>
      </c>
    </row>
    <row r="1349" spans="1:37">
      <c r="A1349" s="84">
        <v>22</v>
      </c>
      <c r="B1349" s="84">
        <v>1</v>
      </c>
      <c r="C1349" s="84">
        <v>1</v>
      </c>
      <c r="D1349" s="84">
        <v>1</v>
      </c>
      <c r="E1349" s="84">
        <v>1</v>
      </c>
      <c r="F1349" s="84">
        <v>1</v>
      </c>
      <c r="G1349" s="84">
        <v>1</v>
      </c>
      <c r="H1349" s="84">
        <v>1</v>
      </c>
      <c r="I1349" s="84">
        <v>0.93892874070293131</v>
      </c>
      <c r="J1349" s="84">
        <v>0.95502481389578142</v>
      </c>
      <c r="K1349" s="84">
        <v>0.93288980323190762</v>
      </c>
      <c r="L1349" s="84">
        <v>0.92230736726699614</v>
      </c>
      <c r="M1349" s="84">
        <v>0.93862137181561511</v>
      </c>
      <c r="N1349" s="84">
        <v>0.65266406735450555</v>
      </c>
      <c r="O1349" s="84">
        <v>0.83594890405105726</v>
      </c>
      <c r="P1349" s="84">
        <v>0.84813581218837664</v>
      </c>
      <c r="Q1349" s="84">
        <v>0.69585060007534583</v>
      </c>
      <c r="R1349" s="84">
        <v>0.69238636546951349</v>
      </c>
      <c r="S1349" s="84">
        <v>0.68014426844544262</v>
      </c>
      <c r="T1349" s="84">
        <v>0.64113242028315742</v>
      </c>
      <c r="U1349" s="84">
        <v>0.68587214449315526</v>
      </c>
      <c r="V1349" s="84">
        <v>0.67331069864084725</v>
      </c>
      <c r="W1349" s="84">
        <v>0.63670989238846598</v>
      </c>
      <c r="X1349" s="84">
        <v>0.65464489355167665</v>
      </c>
      <c r="Y1349" s="84">
        <v>0.65114527178135062</v>
      </c>
      <c r="Z1349" s="84">
        <v>0.62426339965850486</v>
      </c>
      <c r="AA1349" s="84">
        <v>0.65363732700902333</v>
      </c>
      <c r="AB1349" s="84">
        <v>0.72527083250496138</v>
      </c>
      <c r="AC1349" s="84">
        <v>0.65647454662966187</v>
      </c>
      <c r="AD1349" s="84">
        <v>0.82332927157348368</v>
      </c>
      <c r="AE1349" s="84">
        <v>0.8467067472246198</v>
      </c>
      <c r="AF1349" s="84">
        <v>1</v>
      </c>
      <c r="AG1349" s="84">
        <v>1</v>
      </c>
      <c r="AH1349" s="84">
        <v>1</v>
      </c>
      <c r="AI1349" s="84">
        <v>1</v>
      </c>
      <c r="AJ1349" s="84">
        <v>1</v>
      </c>
      <c r="AK1349" s="84">
        <v>1</v>
      </c>
    </row>
    <row r="1350" spans="1:37">
      <c r="A1350" s="84">
        <v>23</v>
      </c>
      <c r="B1350" s="84">
        <v>0.89532458162769168</v>
      </c>
      <c r="C1350" s="84">
        <v>0.8924297397837726</v>
      </c>
      <c r="D1350" s="84">
        <v>0.9286885368442559</v>
      </c>
      <c r="E1350" s="84">
        <v>0.89793725477427022</v>
      </c>
      <c r="F1350" s="84">
        <v>0.89628414790863509</v>
      </c>
      <c r="G1350" s="84">
        <v>0.92808806790833065</v>
      </c>
      <c r="H1350" s="84">
        <v>0.90490423631172046</v>
      </c>
      <c r="I1350" s="84">
        <v>0.81174347382237122</v>
      </c>
      <c r="J1350" s="84">
        <v>0.82615913059461421</v>
      </c>
      <c r="K1350" s="84">
        <v>0.80304940770481481</v>
      </c>
      <c r="L1350" s="84">
        <v>0.78221394881399642</v>
      </c>
      <c r="M1350" s="84">
        <v>0.80461682573579019</v>
      </c>
      <c r="N1350" s="84">
        <v>0.47239653394697118</v>
      </c>
      <c r="O1350" s="84">
        <v>0.664053996051993</v>
      </c>
      <c r="P1350" s="84">
        <v>0.69502412240860745</v>
      </c>
      <c r="Q1350" s="84">
        <v>0.5277164845810236</v>
      </c>
      <c r="R1350" s="84">
        <v>0.51317477644123477</v>
      </c>
      <c r="S1350" s="84">
        <v>0.5188696709223185</v>
      </c>
      <c r="T1350" s="84">
        <v>0.46193231945553082</v>
      </c>
      <c r="U1350" s="84">
        <v>0.50556218960600818</v>
      </c>
      <c r="V1350" s="84">
        <v>0.49507320573650221</v>
      </c>
      <c r="W1350" s="84">
        <v>0.4503883662007751</v>
      </c>
      <c r="X1350" s="84">
        <v>0.47261110157811731</v>
      </c>
      <c r="Y1350" s="84">
        <v>0.48239260706597498</v>
      </c>
      <c r="Z1350" s="84">
        <v>0.46206472309576241</v>
      </c>
      <c r="AA1350" s="84">
        <v>0.48153631264595248</v>
      </c>
      <c r="AB1350" s="84">
        <v>0.56478472566122173</v>
      </c>
      <c r="AC1350" s="84">
        <v>0.48049652130935622</v>
      </c>
      <c r="AD1350" s="84">
        <v>0.67059589182003765</v>
      </c>
      <c r="AE1350" s="84">
        <v>0.67502505034872073</v>
      </c>
      <c r="AF1350" s="84">
        <v>0.91014702337912745</v>
      </c>
      <c r="AG1350" s="84">
        <v>0.89174693466649047</v>
      </c>
      <c r="AH1350" s="84">
        <v>0.92661963509289313</v>
      </c>
      <c r="AI1350" s="84">
        <v>0.89104379010947521</v>
      </c>
      <c r="AJ1350" s="84">
        <v>0.88628994499700231</v>
      </c>
      <c r="AK1350" s="84">
        <v>0.92333357230699631</v>
      </c>
    </row>
    <row r="1351" spans="1:37">
      <c r="A1351" s="84">
        <v>24</v>
      </c>
      <c r="B1351" s="84">
        <v>0.77629824809046555</v>
      </c>
      <c r="C1351" s="84">
        <v>0.76913550233703809</v>
      </c>
      <c r="D1351" s="84">
        <v>0.7844759280207706</v>
      </c>
      <c r="E1351" s="84">
        <v>0.77260960877847074</v>
      </c>
      <c r="F1351" s="84">
        <v>0.76965707001616723</v>
      </c>
      <c r="G1351" s="84">
        <v>0.7859064165217936</v>
      </c>
      <c r="H1351" s="84">
        <v>0.76293686442800623</v>
      </c>
      <c r="I1351" s="84">
        <v>0.65649382018375368</v>
      </c>
      <c r="J1351" s="84">
        <v>0.67605229298777669</v>
      </c>
      <c r="K1351" s="84">
        <v>0.65749742841025982</v>
      </c>
      <c r="L1351" s="84">
        <v>0.62027568721948767</v>
      </c>
      <c r="M1351" s="84">
        <v>0.6542621135995913</v>
      </c>
      <c r="N1351" s="84">
        <v>0.3215317277687112</v>
      </c>
      <c r="O1351" s="84">
        <v>0.52969222173027875</v>
      </c>
      <c r="P1351" s="84">
        <v>0.54276428672359156</v>
      </c>
      <c r="Q1351" s="84">
        <v>0.38818685754265109</v>
      </c>
      <c r="R1351" s="84">
        <v>0.36959708338486508</v>
      </c>
      <c r="S1351" s="84">
        <v>0.37635675895815718</v>
      </c>
      <c r="T1351" s="84">
        <v>0.32561021719951261</v>
      </c>
      <c r="U1351" s="84">
        <v>0.36232210364757528</v>
      </c>
      <c r="V1351" s="84">
        <v>0.33805305943213332</v>
      </c>
      <c r="W1351" s="84">
        <v>0.31274983229011322</v>
      </c>
      <c r="X1351" s="84">
        <v>0.32584367906040868</v>
      </c>
      <c r="Y1351" s="84">
        <v>0.34274713518575189</v>
      </c>
      <c r="Z1351" s="84">
        <v>0.32135609200820958</v>
      </c>
      <c r="AA1351" s="84">
        <v>0.34045424453837148</v>
      </c>
      <c r="AB1351" s="84">
        <v>0.43040047425057931</v>
      </c>
      <c r="AC1351" s="84">
        <v>0.33890620841729069</v>
      </c>
      <c r="AD1351" s="84">
        <v>0.53437989587124757</v>
      </c>
      <c r="AE1351" s="84">
        <v>0.5375953649414168</v>
      </c>
      <c r="AF1351" s="84">
        <v>0.78711336064915238</v>
      </c>
      <c r="AG1351" s="84">
        <v>0.76457407868951788</v>
      </c>
      <c r="AH1351" s="84">
        <v>0.78166677608156621</v>
      </c>
      <c r="AI1351" s="84">
        <v>0.77186359632565749</v>
      </c>
      <c r="AJ1351" s="84">
        <v>0.76487203161031425</v>
      </c>
      <c r="AK1351" s="84">
        <v>0.77570851095510407</v>
      </c>
    </row>
    <row r="1353" spans="1:37">
      <c r="A1353" s="131"/>
      <c r="B1353" s="123"/>
      <c r="E1353" s="123"/>
      <c r="H1353" s="123"/>
      <c r="K1353" s="123"/>
    </row>
    <row r="1354" spans="1:37">
      <c r="B1354" s="123"/>
      <c r="E1354" s="123"/>
      <c r="H1354" s="123"/>
      <c r="K1354" s="123"/>
    </row>
    <row r="1355" spans="1:37">
      <c r="B1355" s="132"/>
      <c r="C1355" s="132"/>
      <c r="D1355" s="132"/>
      <c r="E1355" s="132"/>
      <c r="F1355" s="132"/>
      <c r="G1355" s="132"/>
      <c r="H1355" s="132"/>
      <c r="I1355" s="132"/>
      <c r="J1355" s="132"/>
      <c r="K1355" s="132"/>
      <c r="L1355" s="132"/>
      <c r="M1355" s="132"/>
    </row>
    <row r="1361" spans="1:50">
      <c r="A1361" s="84" t="s">
        <v>90</v>
      </c>
      <c r="B1361" s="83"/>
      <c r="C1361" s="83"/>
      <c r="D1361" s="83">
        <v>2015</v>
      </c>
      <c r="E1361" s="83"/>
      <c r="F1361" s="84" t="s">
        <v>1</v>
      </c>
      <c r="G1361" s="164">
        <v>111760.97000000031</v>
      </c>
      <c r="H1361" s="83" t="s">
        <v>2</v>
      </c>
      <c r="I1361" s="83"/>
      <c r="J1361" s="83"/>
      <c r="K1361" s="83" t="s">
        <v>3</v>
      </c>
      <c r="L1361" s="83" t="s">
        <v>4</v>
      </c>
      <c r="M1361" s="83"/>
      <c r="N1361" s="83"/>
      <c r="O1361" s="83"/>
      <c r="P1361" s="83"/>
      <c r="Q1361" s="83"/>
      <c r="R1361" s="83"/>
      <c r="S1361" s="83"/>
      <c r="T1361" s="105"/>
      <c r="U1361" s="83"/>
      <c r="V1361" s="83"/>
      <c r="W1361" s="83"/>
      <c r="X1361" s="83"/>
      <c r="Y1361" s="83"/>
      <c r="Z1361" s="83"/>
      <c r="AA1361" s="83"/>
      <c r="AB1361" s="83"/>
      <c r="AC1361" s="83"/>
      <c r="AD1361" s="83"/>
      <c r="AE1361" s="83"/>
      <c r="AF1361" s="83"/>
      <c r="AG1361" s="83"/>
      <c r="AH1361" s="83"/>
      <c r="AI1361" s="83"/>
      <c r="AJ1361" s="83"/>
      <c r="AK1361" s="83"/>
    </row>
    <row r="1362" spans="1:50">
      <c r="A1362" s="83">
        <v>35</v>
      </c>
      <c r="B1362" s="84" t="s">
        <v>8</v>
      </c>
      <c r="C1362" s="83"/>
      <c r="D1362" s="83"/>
      <c r="E1362" s="83"/>
      <c r="F1362" s="83" t="s">
        <v>9</v>
      </c>
      <c r="G1362" s="83">
        <v>0</v>
      </c>
      <c r="H1362" s="83" t="s">
        <v>2</v>
      </c>
      <c r="I1362" s="83"/>
      <c r="J1362" s="83"/>
      <c r="K1362" s="83" t="s">
        <v>10</v>
      </c>
      <c r="L1362" s="83" t="s">
        <v>4</v>
      </c>
      <c r="M1362" s="83"/>
      <c r="N1362" s="83" t="s">
        <v>11</v>
      </c>
      <c r="O1362" s="83"/>
      <c r="P1362" s="83"/>
      <c r="Q1362" s="83"/>
      <c r="R1362" s="83"/>
      <c r="S1362" s="83"/>
      <c r="T1362" s="83"/>
      <c r="U1362" s="83"/>
      <c r="V1362" s="83"/>
      <c r="W1362" s="83"/>
      <c r="X1362" s="83"/>
      <c r="Y1362" s="83"/>
      <c r="Z1362" s="83"/>
      <c r="AA1362" s="83"/>
      <c r="AB1362" s="83"/>
      <c r="AC1362" s="83"/>
      <c r="AD1362" s="83"/>
      <c r="AE1362" s="83"/>
      <c r="AF1362" s="83"/>
      <c r="AG1362" s="83"/>
      <c r="AH1362" s="83"/>
      <c r="AI1362" s="83"/>
      <c r="AJ1362" s="83"/>
      <c r="AK1362" s="83"/>
    </row>
    <row r="1363" spans="1:50">
      <c r="A1363" s="84"/>
      <c r="B1363" s="84">
        <v>1</v>
      </c>
      <c r="C1363" s="84" t="s">
        <v>22</v>
      </c>
      <c r="D1363" s="84" t="s">
        <v>23</v>
      </c>
      <c r="E1363" s="84">
        <v>2</v>
      </c>
      <c r="F1363" s="84" t="s">
        <v>24</v>
      </c>
      <c r="G1363" s="84" t="s">
        <v>25</v>
      </c>
      <c r="H1363" s="84">
        <v>3</v>
      </c>
      <c r="I1363" s="84" t="s">
        <v>26</v>
      </c>
      <c r="J1363" s="84" t="s">
        <v>27</v>
      </c>
      <c r="K1363" s="84">
        <v>4</v>
      </c>
      <c r="L1363" s="84" t="s">
        <v>28</v>
      </c>
      <c r="M1363" s="84" t="s">
        <v>29</v>
      </c>
      <c r="N1363" s="84">
        <v>5</v>
      </c>
      <c r="O1363" s="84" t="s">
        <v>30</v>
      </c>
      <c r="P1363" s="84" t="s">
        <v>30</v>
      </c>
      <c r="Q1363" s="84">
        <v>6</v>
      </c>
      <c r="R1363" s="84" t="s">
        <v>31</v>
      </c>
      <c r="S1363" s="84" t="s">
        <v>32</v>
      </c>
      <c r="T1363" s="84">
        <v>7</v>
      </c>
      <c r="U1363" s="84" t="s">
        <v>33</v>
      </c>
      <c r="V1363" s="84" t="s">
        <v>34</v>
      </c>
      <c r="W1363" s="84">
        <v>8</v>
      </c>
      <c r="X1363" s="84" t="s">
        <v>35</v>
      </c>
      <c r="Y1363" s="84" t="s">
        <v>36</v>
      </c>
      <c r="Z1363" s="84">
        <v>9</v>
      </c>
      <c r="AA1363" s="84" t="s">
        <v>37</v>
      </c>
      <c r="AB1363" s="84" t="s">
        <v>38</v>
      </c>
      <c r="AC1363" s="84">
        <v>10</v>
      </c>
      <c r="AD1363" s="84" t="s">
        <v>39</v>
      </c>
      <c r="AE1363" s="84" t="s">
        <v>40</v>
      </c>
      <c r="AF1363" s="84">
        <v>11</v>
      </c>
      <c r="AG1363" s="84" t="s">
        <v>41</v>
      </c>
      <c r="AH1363" s="84" t="s">
        <v>42</v>
      </c>
      <c r="AI1363" s="84">
        <v>12</v>
      </c>
      <c r="AJ1363" s="84" t="s">
        <v>43</v>
      </c>
      <c r="AK1363" s="84" t="s">
        <v>44</v>
      </c>
    </row>
    <row r="1364" spans="1:50">
      <c r="A1364" s="83"/>
      <c r="B1364" s="84">
        <v>31</v>
      </c>
      <c r="C1364" s="83"/>
      <c r="D1364" s="83"/>
      <c r="E1364" s="84">
        <v>28</v>
      </c>
      <c r="F1364" s="83"/>
      <c r="G1364" s="83"/>
      <c r="H1364" s="84">
        <v>31</v>
      </c>
      <c r="I1364" s="83"/>
      <c r="J1364" s="83"/>
      <c r="K1364" s="84">
        <v>30</v>
      </c>
      <c r="L1364" s="83"/>
      <c r="M1364" s="83"/>
      <c r="N1364" s="84">
        <v>31</v>
      </c>
      <c r="O1364" s="83"/>
      <c r="P1364" s="83"/>
      <c r="Q1364" s="84">
        <v>30</v>
      </c>
      <c r="R1364" s="83"/>
      <c r="S1364" s="83"/>
      <c r="T1364" s="84">
        <v>31</v>
      </c>
      <c r="U1364" s="83"/>
      <c r="V1364" s="83"/>
      <c r="W1364" s="84">
        <v>31</v>
      </c>
      <c r="X1364" s="83"/>
      <c r="Y1364" s="83"/>
      <c r="Z1364" s="84">
        <v>30</v>
      </c>
      <c r="AA1364" s="83"/>
      <c r="AB1364" s="83"/>
      <c r="AC1364" s="84">
        <v>31</v>
      </c>
      <c r="AD1364" s="83"/>
      <c r="AE1364" s="83"/>
      <c r="AF1364" s="84">
        <v>30</v>
      </c>
      <c r="AG1364" s="83"/>
      <c r="AH1364" s="83"/>
      <c r="AI1364" s="84">
        <v>31</v>
      </c>
      <c r="AJ1364" s="83"/>
      <c r="AK1364" s="83"/>
    </row>
    <row r="1365" spans="1:50">
      <c r="A1365" s="84" t="s">
        <v>47</v>
      </c>
      <c r="B1365" s="84" t="s">
        <v>48</v>
      </c>
      <c r="C1365" s="84" t="s">
        <v>49</v>
      </c>
      <c r="D1365" s="84" t="s">
        <v>50</v>
      </c>
      <c r="E1365" s="84" t="s">
        <v>48</v>
      </c>
      <c r="F1365" s="84" t="s">
        <v>49</v>
      </c>
      <c r="G1365" s="84" t="s">
        <v>50</v>
      </c>
      <c r="H1365" s="84" t="s">
        <v>48</v>
      </c>
      <c r="I1365" s="84" t="s">
        <v>49</v>
      </c>
      <c r="J1365" s="84" t="s">
        <v>50</v>
      </c>
      <c r="K1365" s="84" t="s">
        <v>48</v>
      </c>
      <c r="L1365" s="84" t="s">
        <v>49</v>
      </c>
      <c r="M1365" s="84" t="s">
        <v>50</v>
      </c>
      <c r="N1365" s="84" t="s">
        <v>48</v>
      </c>
      <c r="O1365" s="84" t="s">
        <v>49</v>
      </c>
      <c r="P1365" s="84" t="s">
        <v>50</v>
      </c>
      <c r="Q1365" s="84" t="s">
        <v>48</v>
      </c>
      <c r="R1365" s="84" t="s">
        <v>49</v>
      </c>
      <c r="S1365" s="84" t="s">
        <v>50</v>
      </c>
      <c r="T1365" s="84" t="s">
        <v>48</v>
      </c>
      <c r="U1365" s="84" t="s">
        <v>49</v>
      </c>
      <c r="V1365" s="84" t="s">
        <v>50</v>
      </c>
      <c r="W1365" s="84" t="s">
        <v>48</v>
      </c>
      <c r="X1365" s="84" t="s">
        <v>49</v>
      </c>
      <c r="Y1365" s="84" t="s">
        <v>50</v>
      </c>
      <c r="Z1365" s="84" t="s">
        <v>48</v>
      </c>
      <c r="AA1365" s="84" t="s">
        <v>49</v>
      </c>
      <c r="AB1365" s="84" t="s">
        <v>50</v>
      </c>
      <c r="AC1365" s="84" t="s">
        <v>48</v>
      </c>
      <c r="AD1365" s="84" t="s">
        <v>49</v>
      </c>
      <c r="AE1365" s="84" t="s">
        <v>50</v>
      </c>
      <c r="AF1365" s="84" t="s">
        <v>48</v>
      </c>
      <c r="AG1365" s="84" t="s">
        <v>49</v>
      </c>
      <c r="AH1365" s="84" t="s">
        <v>50</v>
      </c>
      <c r="AI1365" s="84" t="s">
        <v>48</v>
      </c>
      <c r="AJ1365" s="84" t="s">
        <v>49</v>
      </c>
      <c r="AK1365" s="84" t="s">
        <v>50</v>
      </c>
    </row>
    <row r="1366" spans="1:50">
      <c r="A1366" s="83"/>
      <c r="B1366" s="168">
        <v>8.7110510168590144E-2</v>
      </c>
      <c r="C1366" s="169">
        <v>1.022658575573971</v>
      </c>
      <c r="D1366" s="169">
        <v>0.98898519007247376</v>
      </c>
      <c r="E1366" s="168">
        <v>7.7144026610726127E-2</v>
      </c>
      <c r="F1366" s="169">
        <v>1.013155685275267</v>
      </c>
      <c r="G1366" s="169">
        <v>0.98716295806114585</v>
      </c>
      <c r="H1366" s="168">
        <v>8.4391057990862106E-2</v>
      </c>
      <c r="I1366" s="169">
        <v>1.0252090139761141</v>
      </c>
      <c r="J1366" s="169">
        <v>0.99535210576836919</v>
      </c>
      <c r="K1366" s="168">
        <v>8.069985332572574E-2</v>
      </c>
      <c r="L1366" s="169">
        <v>1.015142083637206</v>
      </c>
      <c r="M1366" s="169">
        <v>0.99195354905597555</v>
      </c>
      <c r="N1366" s="168">
        <v>8.303383611304567E-2</v>
      </c>
      <c r="O1366" s="169">
        <v>1.1318886797805769</v>
      </c>
      <c r="P1366" s="169">
        <v>0.96519842435071634</v>
      </c>
      <c r="Q1366" s="168">
        <v>8.1140042698994858E-2</v>
      </c>
      <c r="R1366" s="169">
        <v>1.219487261285396</v>
      </c>
      <c r="S1366" s="169">
        <v>0.95628039850491597</v>
      </c>
      <c r="T1366" s="168">
        <v>8.4798832047717529E-2</v>
      </c>
      <c r="U1366" s="169">
        <v>1.3072079178539679</v>
      </c>
      <c r="V1366" s="169">
        <v>0.94161782668465011</v>
      </c>
      <c r="W1366" s="168">
        <v>8.2547463502580645E-2</v>
      </c>
      <c r="X1366" s="169">
        <v>1.0567617199648029</v>
      </c>
      <c r="Y1366" s="169">
        <v>0.99332629786973059</v>
      </c>
      <c r="Z1366" s="168">
        <v>8.6152191828653288E-2</v>
      </c>
      <c r="AA1366" s="169">
        <v>1.2595504506213051</v>
      </c>
      <c r="AB1366" s="169">
        <v>0.97575831910969635</v>
      </c>
      <c r="AC1366" s="168">
        <v>8.3361380065066423E-2</v>
      </c>
      <c r="AD1366" s="169">
        <v>1.029886856109159</v>
      </c>
      <c r="AE1366" s="169">
        <v>1.00159958863493</v>
      </c>
      <c r="AF1366" s="168">
        <v>8.2673338255474002E-2</v>
      </c>
      <c r="AG1366" s="169">
        <v>1.0271885721998251</v>
      </c>
      <c r="AH1366" s="169">
        <v>0.98972306506190055</v>
      </c>
      <c r="AI1366" s="168">
        <v>8.6947467392563399E-2</v>
      </c>
      <c r="AJ1366" s="169">
        <v>1.0209508862057111</v>
      </c>
      <c r="AK1366" s="169">
        <v>0.99013153038649626</v>
      </c>
      <c r="AM1366" t="str">
        <f>A1361</f>
        <v>RefgChg-Res-StdForMsr_IncNTXV16p_base-cDXGF-MFm1985-CZ03</v>
      </c>
      <c r="AN1366" s="165">
        <f>1/($B1366*(1/$B1364)*(1/(5/7+2/7*$D1366))*$B1376/SUM($B1368:$B1391))</f>
        <v>8883.4577644086075</v>
      </c>
      <c r="AO1366" s="165">
        <f>1/(B1366*(1/B1364)*(1/(5/7+2/7*D1366)))</f>
        <v>354.74984815403212</v>
      </c>
      <c r="AP1366" s="165"/>
      <c r="AR1366" s="170">
        <f>CHOOSE(AV$3,C1366,F1366,I1366,L1366,O1366,R1366,U1366,X1366,AA1366,AD1366,AG1366,AJ1366)</f>
        <v>1.3072079178539679</v>
      </c>
      <c r="AS1366" s="166"/>
      <c r="AT1366" s="166"/>
      <c r="AV1366" s="116">
        <f>AN1366/AR1366</f>
        <v>6795.7496608439342</v>
      </c>
      <c r="AW1366" s="167">
        <f>AO1366/AR1366</f>
        <v>271.37981900876326</v>
      </c>
      <c r="AX1366" s="165"/>
    </row>
    <row r="1367" spans="1:50">
      <c r="A1367" s="84" t="s">
        <v>51</v>
      </c>
      <c r="B1367" s="84" t="s">
        <v>52</v>
      </c>
      <c r="C1367" s="84" t="s">
        <v>53</v>
      </c>
      <c r="D1367" s="84" t="s">
        <v>54</v>
      </c>
      <c r="E1367" s="84" t="s">
        <v>52</v>
      </c>
      <c r="F1367" s="84" t="s">
        <v>53</v>
      </c>
      <c r="G1367" s="84" t="s">
        <v>54</v>
      </c>
      <c r="H1367" s="84" t="s">
        <v>52</v>
      </c>
      <c r="I1367" s="84" t="s">
        <v>53</v>
      </c>
      <c r="J1367" s="84" t="s">
        <v>54</v>
      </c>
      <c r="K1367" s="84" t="s">
        <v>52</v>
      </c>
      <c r="L1367" s="84" t="s">
        <v>53</v>
      </c>
      <c r="M1367" s="84" t="s">
        <v>54</v>
      </c>
      <c r="N1367" s="84" t="s">
        <v>52</v>
      </c>
      <c r="O1367" s="84" t="s">
        <v>53</v>
      </c>
      <c r="P1367" s="84" t="s">
        <v>54</v>
      </c>
      <c r="Q1367" s="84" t="s">
        <v>52</v>
      </c>
      <c r="R1367" s="84" t="s">
        <v>53</v>
      </c>
      <c r="S1367" s="84" t="s">
        <v>54</v>
      </c>
      <c r="T1367" s="84" t="s">
        <v>52</v>
      </c>
      <c r="U1367" s="84" t="s">
        <v>53</v>
      </c>
      <c r="V1367" s="84" t="s">
        <v>54</v>
      </c>
      <c r="W1367" s="84" t="s">
        <v>52</v>
      </c>
      <c r="X1367" s="84" t="s">
        <v>53</v>
      </c>
      <c r="Y1367" s="84" t="s">
        <v>54</v>
      </c>
      <c r="Z1367" s="84" t="s">
        <v>52</v>
      </c>
      <c r="AA1367" s="84" t="s">
        <v>53</v>
      </c>
      <c r="AB1367" s="84" t="s">
        <v>54</v>
      </c>
      <c r="AC1367" s="84" t="s">
        <v>52</v>
      </c>
      <c r="AD1367" s="84" t="s">
        <v>53</v>
      </c>
      <c r="AE1367" s="84" t="s">
        <v>54</v>
      </c>
      <c r="AF1367" s="84" t="s">
        <v>52</v>
      </c>
      <c r="AG1367" s="84" t="s">
        <v>53</v>
      </c>
      <c r="AH1367" s="84" t="s">
        <v>54</v>
      </c>
      <c r="AI1367" s="84" t="s">
        <v>52</v>
      </c>
      <c r="AJ1367" s="84" t="s">
        <v>53</v>
      </c>
      <c r="AK1367" s="84" t="s">
        <v>54</v>
      </c>
    </row>
    <row r="1368" spans="1:50">
      <c r="A1368" s="84">
        <v>1</v>
      </c>
      <c r="B1368" s="84">
        <v>0.64378355266283427</v>
      </c>
      <c r="C1368" s="84">
        <v>0.5996887534895784</v>
      </c>
      <c r="D1368" s="84">
        <v>0.65364692287769222</v>
      </c>
      <c r="E1368" s="84">
        <v>0.61013738345468327</v>
      </c>
      <c r="F1368" s="84">
        <v>0.59610062566525612</v>
      </c>
      <c r="G1368" s="84">
        <v>0.64935546218008289</v>
      </c>
      <c r="H1368" s="84">
        <v>0.61115130389029559</v>
      </c>
      <c r="I1368" s="84">
        <v>0.54011007510117692</v>
      </c>
      <c r="J1368" s="84">
        <v>0.59339202987069872</v>
      </c>
      <c r="K1368" s="84">
        <v>0.55882402351952976</v>
      </c>
      <c r="L1368" s="84">
        <v>0.52692015086776545</v>
      </c>
      <c r="M1368" s="84">
        <v>0.57565068605837266</v>
      </c>
      <c r="N1368" s="84">
        <v>0.31314377286480899</v>
      </c>
      <c r="O1368" s="84">
        <v>0.48638210219145173</v>
      </c>
      <c r="P1368" s="84">
        <v>0.56251307779524173</v>
      </c>
      <c r="Q1368" s="84">
        <v>0.24834618708862449</v>
      </c>
      <c r="R1368" s="84">
        <v>0.44893971845723729</v>
      </c>
      <c r="S1368" s="84">
        <v>0.54784049674469781</v>
      </c>
      <c r="T1368" s="84">
        <v>0.31397820690065259</v>
      </c>
      <c r="U1368" s="84">
        <v>0.42982840314877402</v>
      </c>
      <c r="V1368" s="84">
        <v>0.52113226727137651</v>
      </c>
      <c r="W1368" s="84">
        <v>0.36776859504132231</v>
      </c>
      <c r="X1368" s="84">
        <v>0.45564827916615602</v>
      </c>
      <c r="Y1368" s="84">
        <v>0.50897362202209873</v>
      </c>
      <c r="Z1368" s="84">
        <v>0.26255597912580031</v>
      </c>
      <c r="AA1368" s="84">
        <v>0.36313525025153742</v>
      </c>
      <c r="AB1368" s="84">
        <v>0.44915313435755111</v>
      </c>
      <c r="AC1368" s="84">
        <v>0.60751991709307596</v>
      </c>
      <c r="AD1368" s="84">
        <v>0.49013502772789741</v>
      </c>
      <c r="AE1368" s="84">
        <v>0.58811612219996767</v>
      </c>
      <c r="AF1368" s="84">
        <v>0.62593122978648086</v>
      </c>
      <c r="AG1368" s="84">
        <v>0.59353197138432023</v>
      </c>
      <c r="AH1368" s="84">
        <v>0.63341099081814434</v>
      </c>
      <c r="AI1368" s="84">
        <v>0.60306804278947201</v>
      </c>
      <c r="AJ1368" s="84">
        <v>0.59537617794974373</v>
      </c>
      <c r="AK1368" s="84">
        <v>0.63858219730867849</v>
      </c>
    </row>
    <row r="1369" spans="1:50">
      <c r="A1369" s="84">
        <v>2</v>
      </c>
      <c r="B1369" s="84">
        <v>0.57228371894151731</v>
      </c>
      <c r="C1369" s="84">
        <v>0.52319446308839335</v>
      </c>
      <c r="D1369" s="84">
        <v>0.57970732970732974</v>
      </c>
      <c r="E1369" s="84">
        <v>0.53518597832174741</v>
      </c>
      <c r="F1369" s="84">
        <v>0.51833900153171153</v>
      </c>
      <c r="G1369" s="84">
        <v>0.57403490367566168</v>
      </c>
      <c r="H1369" s="84">
        <v>0.53752178631326253</v>
      </c>
      <c r="I1369" s="84">
        <v>0.49486155868725251</v>
      </c>
      <c r="J1369" s="84">
        <v>0.5319969115172748</v>
      </c>
      <c r="K1369" s="84">
        <v>0.52480470390592193</v>
      </c>
      <c r="L1369" s="84">
        <v>0.49230836415120799</v>
      </c>
      <c r="M1369" s="84">
        <v>0.5244776414069956</v>
      </c>
      <c r="N1369" s="84">
        <v>0.28476241684325942</v>
      </c>
      <c r="O1369" s="84">
        <v>0.44014275905475769</v>
      </c>
      <c r="P1369" s="84">
        <v>0.50671286271113014</v>
      </c>
      <c r="Q1369" s="84">
        <v>0.22388803935908519</v>
      </c>
      <c r="R1369" s="84">
        <v>0.40683910207151369</v>
      </c>
      <c r="S1369" s="84">
        <v>0.49031269240342168</v>
      </c>
      <c r="T1369" s="84">
        <v>0.24465206856055541</v>
      </c>
      <c r="U1369" s="84">
        <v>0.38146980537254821</v>
      </c>
      <c r="V1369" s="84">
        <v>0.46381514642061222</v>
      </c>
      <c r="W1369" s="84">
        <v>0.33351780794962621</v>
      </c>
      <c r="X1369" s="84">
        <v>0.41658997470836617</v>
      </c>
      <c r="Y1369" s="84">
        <v>0.45431632938818223</v>
      </c>
      <c r="Z1369" s="84">
        <v>0.21384951330545171</v>
      </c>
      <c r="AA1369" s="84">
        <v>0.32600438011380017</v>
      </c>
      <c r="AB1369" s="84">
        <v>0.39217074227063381</v>
      </c>
      <c r="AC1369" s="84">
        <v>0.50103633655029467</v>
      </c>
      <c r="AD1369" s="84">
        <v>0.45120274991904652</v>
      </c>
      <c r="AE1369" s="84">
        <v>0.51194833897368597</v>
      </c>
      <c r="AF1369" s="84">
        <v>0.55191555777245005</v>
      </c>
      <c r="AG1369" s="84">
        <v>0.5145192614991273</v>
      </c>
      <c r="AH1369" s="84">
        <v>0.56015917246559954</v>
      </c>
      <c r="AI1369" s="84">
        <v>0.52837469021551586</v>
      </c>
      <c r="AJ1369" s="84">
        <v>0.51889534247534674</v>
      </c>
      <c r="AK1369" s="84">
        <v>0.56893285970758922</v>
      </c>
    </row>
    <row r="1370" spans="1:50">
      <c r="A1370" s="84">
        <v>3</v>
      </c>
      <c r="B1370" s="84">
        <v>0.52886122856192685</v>
      </c>
      <c r="C1370" s="84">
        <v>0.49047035081213031</v>
      </c>
      <c r="D1370" s="84">
        <v>0.53027314565776118</v>
      </c>
      <c r="E1370" s="84">
        <v>0.51166276809541067</v>
      </c>
      <c r="F1370" s="84">
        <v>0.48887302370258823</v>
      </c>
      <c r="G1370" s="84">
        <v>0.52520852694173803</v>
      </c>
      <c r="H1370" s="84">
        <v>0.50761287776645081</v>
      </c>
      <c r="I1370" s="84">
        <v>0.47776395922228249</v>
      </c>
      <c r="J1370" s="84">
        <v>0.50615391707193402</v>
      </c>
      <c r="K1370" s="84">
        <v>0.51124737505249895</v>
      </c>
      <c r="L1370" s="84">
        <v>0.47953608851644403</v>
      </c>
      <c r="M1370" s="84">
        <v>0.50839393241420161</v>
      </c>
      <c r="N1370" s="84">
        <v>0.27300713751041111</v>
      </c>
      <c r="O1370" s="84">
        <v>0.42317998893784209</v>
      </c>
      <c r="P1370" s="84">
        <v>0.49285891552839151</v>
      </c>
      <c r="Q1370" s="84">
        <v>0.21427265474370061</v>
      </c>
      <c r="R1370" s="84">
        <v>0.39028497621110808</v>
      </c>
      <c r="S1370" s="84">
        <v>0.47697708843679998</v>
      </c>
      <c r="T1370" s="84">
        <v>0.2126908382761748</v>
      </c>
      <c r="U1370" s="84">
        <v>0.36034583655824659</v>
      </c>
      <c r="V1370" s="84">
        <v>0.44861734035601192</v>
      </c>
      <c r="W1370" s="84">
        <v>0.3200019677292405</v>
      </c>
      <c r="X1370" s="84">
        <v>0.39947188394816879</v>
      </c>
      <c r="Y1370" s="84">
        <v>0.4367670395645103</v>
      </c>
      <c r="Z1370" s="84">
        <v>0.1976831118842296</v>
      </c>
      <c r="AA1370" s="84">
        <v>0.31043064215781868</v>
      </c>
      <c r="AB1370" s="84">
        <v>0.37095835293131468</v>
      </c>
      <c r="AC1370" s="84">
        <v>0.44047541939244772</v>
      </c>
      <c r="AD1370" s="84">
        <v>0.4348037761569517</v>
      </c>
      <c r="AE1370" s="84">
        <v>0.47330616755300792</v>
      </c>
      <c r="AF1370" s="84">
        <v>0.52404704822281933</v>
      </c>
      <c r="AG1370" s="84">
        <v>0.48258229466283148</v>
      </c>
      <c r="AH1370" s="84">
        <v>0.51564569914576763</v>
      </c>
      <c r="AI1370" s="84">
        <v>0.49716096244941488</v>
      </c>
      <c r="AJ1370" s="84">
        <v>0.48663713676691361</v>
      </c>
      <c r="AK1370" s="84">
        <v>0.52150806243514636</v>
      </c>
    </row>
    <row r="1371" spans="1:50">
      <c r="A1371" s="84">
        <v>4</v>
      </c>
      <c r="B1371" s="84">
        <v>0.50695995059147692</v>
      </c>
      <c r="C1371" s="84">
        <v>0.47419588963489961</v>
      </c>
      <c r="D1371" s="84">
        <v>0.50331719562488797</v>
      </c>
      <c r="E1371" s="84">
        <v>0.50365696965703544</v>
      </c>
      <c r="F1371" s="84">
        <v>0.47649471689296191</v>
      </c>
      <c r="G1371" s="84">
        <v>0.50391397800418491</v>
      </c>
      <c r="H1371" s="84">
        <v>0.48840803709428132</v>
      </c>
      <c r="I1371" s="84">
        <v>0.47128221689329852</v>
      </c>
      <c r="J1371" s="84">
        <v>0.4870583354461015</v>
      </c>
      <c r="K1371" s="84">
        <v>0.50419151616967661</v>
      </c>
      <c r="L1371" s="84">
        <v>0.47361078231050152</v>
      </c>
      <c r="M1371" s="84">
        <v>0.48747326511138173</v>
      </c>
      <c r="N1371" s="84">
        <v>0.26516325605423241</v>
      </c>
      <c r="O1371" s="84">
        <v>0.41289027483740542</v>
      </c>
      <c r="P1371" s="84">
        <v>0.4703578084778175</v>
      </c>
      <c r="Q1371" s="84">
        <v>0.20800644903929261</v>
      </c>
      <c r="R1371" s="84">
        <v>0.37962902408318761</v>
      </c>
      <c r="S1371" s="84">
        <v>0.45323368746479431</v>
      </c>
      <c r="T1371" s="84">
        <v>0.19201266556660571</v>
      </c>
      <c r="U1371" s="84">
        <v>0.34638023143865743</v>
      </c>
      <c r="V1371" s="84">
        <v>0.42482364177637277</v>
      </c>
      <c r="W1371" s="84">
        <v>0.30874901613537981</v>
      </c>
      <c r="X1371" s="84">
        <v>0.3890566332044611</v>
      </c>
      <c r="Y1371" s="84">
        <v>0.41399030170825529</v>
      </c>
      <c r="Z1371" s="84">
        <v>0.1888596913283245</v>
      </c>
      <c r="AA1371" s="84">
        <v>0.30303208114083158</v>
      </c>
      <c r="AB1371" s="84">
        <v>0.35239576590463501</v>
      </c>
      <c r="AC1371" s="84">
        <v>0.41463177666947337</v>
      </c>
      <c r="AD1371" s="84">
        <v>0.42845206096740812</v>
      </c>
      <c r="AE1371" s="84">
        <v>0.45038791813430951</v>
      </c>
      <c r="AF1371" s="84">
        <v>0.50600975076026966</v>
      </c>
      <c r="AG1371" s="84">
        <v>0.46779998524964961</v>
      </c>
      <c r="AH1371" s="84">
        <v>0.4925261015435059</v>
      </c>
      <c r="AI1371" s="84">
        <v>0.48729491482887338</v>
      </c>
      <c r="AJ1371" s="84">
        <v>0.47301384432898991</v>
      </c>
      <c r="AK1371" s="84">
        <v>0.49660976935451101</v>
      </c>
    </row>
    <row r="1372" spans="1:50">
      <c r="A1372" s="84">
        <v>5</v>
      </c>
      <c r="B1372" s="84">
        <v>0.49878854102332648</v>
      </c>
      <c r="C1372" s="84">
        <v>0.46878320360936748</v>
      </c>
      <c r="D1372" s="84">
        <v>0.48834000757077689</v>
      </c>
      <c r="E1372" s="84">
        <v>0.50344282278522712</v>
      </c>
      <c r="F1372" s="84">
        <v>0.47424128352241751</v>
      </c>
      <c r="G1372" s="84">
        <v>0.48667309018968402</v>
      </c>
      <c r="H1372" s="84">
        <v>0.49529744483541049</v>
      </c>
      <c r="I1372" s="84">
        <v>0.49758251624443722</v>
      </c>
      <c r="J1372" s="84">
        <v>0.50556042132435997</v>
      </c>
      <c r="K1372" s="84">
        <v>0.5371692566148677</v>
      </c>
      <c r="L1372" s="84">
        <v>0.50862938795586121</v>
      </c>
      <c r="M1372" s="84">
        <v>0.51325063341120736</v>
      </c>
      <c r="N1372" s="84">
        <v>0.28577453057954061</v>
      </c>
      <c r="O1372" s="84">
        <v>0.44744521370944679</v>
      </c>
      <c r="P1372" s="84">
        <v>0.49336012963440562</v>
      </c>
      <c r="Q1372" s="84">
        <v>0.22464430556478959</v>
      </c>
      <c r="R1372" s="84">
        <v>0.41077530533165479</v>
      </c>
      <c r="S1372" s="84">
        <v>0.47285064909545832</v>
      </c>
      <c r="T1372" s="84">
        <v>0.2026119014702166</v>
      </c>
      <c r="U1372" s="84">
        <v>0.3732505238517736</v>
      </c>
      <c r="V1372" s="84">
        <v>0.44297611135004111</v>
      </c>
      <c r="W1372" s="84">
        <v>0.32985291223927588</v>
      </c>
      <c r="X1372" s="84">
        <v>0.42007732332066899</v>
      </c>
      <c r="Y1372" s="84">
        <v>0.43346058042360008</v>
      </c>
      <c r="Z1372" s="84">
        <v>0.1997483252526</v>
      </c>
      <c r="AA1372" s="84">
        <v>0.32621147769300202</v>
      </c>
      <c r="AB1372" s="84">
        <v>0.37100026544592579</v>
      </c>
      <c r="AC1372" s="84">
        <v>0.43623291663967873</v>
      </c>
      <c r="AD1372" s="84">
        <v>0.46181158616254492</v>
      </c>
      <c r="AE1372" s="84">
        <v>0.47679397748463292</v>
      </c>
      <c r="AF1372" s="84">
        <v>0.49976668972952099</v>
      </c>
      <c r="AG1372" s="84">
        <v>0.4635322172234923</v>
      </c>
      <c r="AH1372" s="84">
        <v>0.47708089067551862</v>
      </c>
      <c r="AI1372" s="84">
        <v>0.48280892179314239</v>
      </c>
      <c r="AJ1372" s="84">
        <v>0.46883384616731372</v>
      </c>
      <c r="AK1372" s="84">
        <v>0.47855782058954333</v>
      </c>
    </row>
    <row r="1373" spans="1:50">
      <c r="A1373" s="84">
        <v>6</v>
      </c>
      <c r="B1373" s="84">
        <v>0.52496555655850619</v>
      </c>
      <c r="C1373" s="84">
        <v>0.49592399032587581</v>
      </c>
      <c r="D1373" s="84">
        <v>0.51637678560755484</v>
      </c>
      <c r="E1373" s="84">
        <v>0.53805225183672123</v>
      </c>
      <c r="F1373" s="84">
        <v>0.50813884057218506</v>
      </c>
      <c r="G1373" s="84">
        <v>0.51622889787168547</v>
      </c>
      <c r="H1373" s="84">
        <v>0.53004044855141574</v>
      </c>
      <c r="I1373" s="84">
        <v>0.54831875513901396</v>
      </c>
      <c r="J1373" s="84">
        <v>0.55102911010210442</v>
      </c>
      <c r="K1373" s="84">
        <v>0.58929861402771955</v>
      </c>
      <c r="L1373" s="84">
        <v>0.56578399983451422</v>
      </c>
      <c r="M1373" s="84">
        <v>0.56222565891217791</v>
      </c>
      <c r="N1373" s="84">
        <v>0.3250571949689513</v>
      </c>
      <c r="O1373" s="84">
        <v>0.50308262287577965</v>
      </c>
      <c r="P1373" s="84">
        <v>0.54196816560503347</v>
      </c>
      <c r="Q1373" s="84">
        <v>0.25598364470447449</v>
      </c>
      <c r="R1373" s="84">
        <v>0.46598024949724498</v>
      </c>
      <c r="S1373" s="84">
        <v>0.52329800751928934</v>
      </c>
      <c r="T1373" s="84">
        <v>0.23189730782381179</v>
      </c>
      <c r="U1373" s="84">
        <v>0.42495610971627062</v>
      </c>
      <c r="V1373" s="84">
        <v>0.49095448477705972</v>
      </c>
      <c r="W1373" s="84">
        <v>0.37084317197953559</v>
      </c>
      <c r="X1373" s="84">
        <v>0.47626040355197041</v>
      </c>
      <c r="Y1373" s="84">
        <v>0.47925970688952091</v>
      </c>
      <c r="Z1373" s="84">
        <v>0.22134053813982749</v>
      </c>
      <c r="AA1373" s="84">
        <v>0.36786915574946039</v>
      </c>
      <c r="AB1373" s="84">
        <v>0.40887055087015028</v>
      </c>
      <c r="AC1373" s="84">
        <v>0.48343480795388299</v>
      </c>
      <c r="AD1373" s="84">
        <v>0.51585211486074889</v>
      </c>
      <c r="AE1373" s="84">
        <v>0.52370099224163735</v>
      </c>
      <c r="AF1373" s="84">
        <v>0.52766738000611424</v>
      </c>
      <c r="AG1373" s="84">
        <v>0.49534626447378127</v>
      </c>
      <c r="AH1373" s="84">
        <v>0.50883417335383896</v>
      </c>
      <c r="AI1373" s="84">
        <v>0.51421087304325996</v>
      </c>
      <c r="AJ1373" s="84">
        <v>0.49855997969089888</v>
      </c>
      <c r="AK1373" s="84">
        <v>0.50940205664842075</v>
      </c>
    </row>
    <row r="1374" spans="1:50">
      <c r="A1374" s="84">
        <v>7</v>
      </c>
      <c r="B1374" s="84">
        <v>0.56598096504980433</v>
      </c>
      <c r="C1374" s="84">
        <v>0.54169633898567293</v>
      </c>
      <c r="D1374" s="84">
        <v>0.55820532743609674</v>
      </c>
      <c r="E1374" s="84">
        <v>0.58905215299970348</v>
      </c>
      <c r="F1374" s="84">
        <v>0.55857888314857596</v>
      </c>
      <c r="G1374" s="84">
        <v>0.5603174512676955</v>
      </c>
      <c r="H1374" s="84">
        <v>0.57657272518004532</v>
      </c>
      <c r="I1374" s="84">
        <v>0.62933137277805651</v>
      </c>
      <c r="J1374" s="84">
        <v>0.59372046926498745</v>
      </c>
      <c r="K1374" s="84">
        <v>0.66172196556068874</v>
      </c>
      <c r="L1374" s="84">
        <v>0.64257624407296987</v>
      </c>
      <c r="M1374" s="84">
        <v>0.59864433549406071</v>
      </c>
      <c r="N1374" s="84">
        <v>0.38209402114895991</v>
      </c>
      <c r="O1374" s="84">
        <v>0.58166924147927757</v>
      </c>
      <c r="P1374" s="84">
        <v>0.58388523656819191</v>
      </c>
      <c r="Q1374" s="84">
        <v>0.31390864969084509</v>
      </c>
      <c r="R1374" s="84">
        <v>0.548172506253781</v>
      </c>
      <c r="S1374" s="84">
        <v>0.57314277480121034</v>
      </c>
      <c r="T1374" s="84">
        <v>0.30299246309592831</v>
      </c>
      <c r="U1374" s="84">
        <v>0.5037377531950239</v>
      </c>
      <c r="V1374" s="84">
        <v>0.53735219700735593</v>
      </c>
      <c r="W1374" s="84">
        <v>0.42545995670995668</v>
      </c>
      <c r="X1374" s="84">
        <v>0.55845932726482683</v>
      </c>
      <c r="Y1374" s="84">
        <v>0.52455770581848371</v>
      </c>
      <c r="Z1374" s="84">
        <v>0.25134164846959539</v>
      </c>
      <c r="AA1374" s="84">
        <v>0.43571259688283631</v>
      </c>
      <c r="AB1374" s="84">
        <v>0.44739746568994981</v>
      </c>
      <c r="AC1374" s="84">
        <v>0.54579312131614743</v>
      </c>
      <c r="AD1374" s="84">
        <v>0.6093253595342526</v>
      </c>
      <c r="AE1374" s="84">
        <v>0.56962957846996809</v>
      </c>
      <c r="AF1374" s="84">
        <v>0.57243077121112163</v>
      </c>
      <c r="AG1374" s="84">
        <v>0.54423384222041915</v>
      </c>
      <c r="AH1374" s="84">
        <v>0.55269288748800871</v>
      </c>
      <c r="AI1374" s="84">
        <v>0.5570003450763874</v>
      </c>
      <c r="AJ1374" s="84">
        <v>0.54504112155259576</v>
      </c>
      <c r="AK1374" s="84">
        <v>0.55076012539735686</v>
      </c>
    </row>
    <row r="1375" spans="1:50">
      <c r="A1375" s="84">
        <v>8</v>
      </c>
      <c r="B1375" s="84">
        <v>0.62278493040049399</v>
      </c>
      <c r="C1375" s="84">
        <v>0.63163702468357741</v>
      </c>
      <c r="D1375" s="84">
        <v>0.59676150060765454</v>
      </c>
      <c r="E1375" s="84">
        <v>0.67149869864593281</v>
      </c>
      <c r="F1375" s="84">
        <v>0.64468184532308725</v>
      </c>
      <c r="G1375" s="84">
        <v>0.59145253339566817</v>
      </c>
      <c r="H1375" s="84">
        <v>0.6339241671873459</v>
      </c>
      <c r="I1375" s="84">
        <v>0.63909063216455853</v>
      </c>
      <c r="J1375" s="84">
        <v>0.5952474243436976</v>
      </c>
      <c r="K1375" s="84">
        <v>0.64112557748845023</v>
      </c>
      <c r="L1375" s="84">
        <v>0.63192999956330176</v>
      </c>
      <c r="M1375" s="84">
        <v>0.59526833602053253</v>
      </c>
      <c r="N1375" s="84">
        <v>0.40931566351435411</v>
      </c>
      <c r="O1375" s="84">
        <v>0.58156672579199331</v>
      </c>
      <c r="P1375" s="84">
        <v>0.5862793855017735</v>
      </c>
      <c r="Q1375" s="84">
        <v>0.33562429359750029</v>
      </c>
      <c r="R1375" s="84">
        <v>0.55696049899449018</v>
      </c>
      <c r="S1375" s="84">
        <v>0.58742811480671231</v>
      </c>
      <c r="T1375" s="84">
        <v>0.34446030117884913</v>
      </c>
      <c r="U1375" s="84">
        <v>0.51298019745908285</v>
      </c>
      <c r="V1375" s="84">
        <v>0.54392059830539718</v>
      </c>
      <c r="W1375" s="84">
        <v>0.42721861471861472</v>
      </c>
      <c r="X1375" s="84">
        <v>0.55772620413802321</v>
      </c>
      <c r="Y1375" s="84">
        <v>0.53167666465233043</v>
      </c>
      <c r="Z1375" s="84">
        <v>0.3018098375217439</v>
      </c>
      <c r="AA1375" s="84">
        <v>0.44660247792253532</v>
      </c>
      <c r="AB1375" s="84">
        <v>0.46969958040915938</v>
      </c>
      <c r="AC1375" s="84">
        <v>0.55060237061985873</v>
      </c>
      <c r="AD1375" s="84">
        <v>0.60994128343142062</v>
      </c>
      <c r="AE1375" s="84">
        <v>0.56932453898749924</v>
      </c>
      <c r="AF1375" s="84">
        <v>0.63342933916877187</v>
      </c>
      <c r="AG1375" s="84">
        <v>0.62800108169235669</v>
      </c>
      <c r="AH1375" s="84">
        <v>0.5811469959750073</v>
      </c>
      <c r="AI1375" s="84">
        <v>0.64643787056498414</v>
      </c>
      <c r="AJ1375" s="84">
        <v>0.63770358341831945</v>
      </c>
      <c r="AK1375" s="84">
        <v>0.58853305955276414</v>
      </c>
    </row>
    <row r="1376" spans="1:50">
      <c r="A1376" s="84">
        <v>9</v>
      </c>
      <c r="B1376" s="84">
        <v>0.61136712749615973</v>
      </c>
      <c r="C1376" s="84">
        <v>0.62838122237061544</v>
      </c>
      <c r="D1376" s="84">
        <v>0.58358735281812224</v>
      </c>
      <c r="E1376" s="84">
        <v>0.64346193127532691</v>
      </c>
      <c r="F1376" s="84">
        <v>0.6322152703860433</v>
      </c>
      <c r="G1376" s="84">
        <v>0.58218213538429975</v>
      </c>
      <c r="H1376" s="84">
        <v>0.60893156631260481</v>
      </c>
      <c r="I1376" s="84">
        <v>0.58529217083399199</v>
      </c>
      <c r="J1376" s="84">
        <v>0.57647452001751698</v>
      </c>
      <c r="K1376" s="84">
        <v>0.55983200335993277</v>
      </c>
      <c r="L1376" s="84">
        <v>0.56302820381398488</v>
      </c>
      <c r="M1376" s="84">
        <v>0.57239314270672237</v>
      </c>
      <c r="N1376" s="84">
        <v>0.35347017954475968</v>
      </c>
      <c r="O1376" s="84">
        <v>0.52948160439434688</v>
      </c>
      <c r="P1376" s="84">
        <v>0.57728672853173446</v>
      </c>
      <c r="Q1376" s="84">
        <v>0.27704274981716648</v>
      </c>
      <c r="R1376" s="84">
        <v>0.49637239834540509</v>
      </c>
      <c r="S1376" s="84">
        <v>0.56341616778233361</v>
      </c>
      <c r="T1376" s="84">
        <v>0.2494090888819516</v>
      </c>
      <c r="U1376" s="84">
        <v>0.45849394974798491</v>
      </c>
      <c r="V1376" s="84">
        <v>0.54012254313306041</v>
      </c>
      <c r="W1376" s="84">
        <v>0.40728305785123969</v>
      </c>
      <c r="X1376" s="84">
        <v>0.5190890555190355</v>
      </c>
      <c r="Y1376" s="84">
        <v>0.53132292756741883</v>
      </c>
      <c r="Z1376" s="84">
        <v>0.24838817128687221</v>
      </c>
      <c r="AA1376" s="84">
        <v>0.40719180860041743</v>
      </c>
      <c r="AB1376" s="84">
        <v>0.45832731811132887</v>
      </c>
      <c r="AC1376" s="84">
        <v>0.54255456959647641</v>
      </c>
      <c r="AD1376" s="84">
        <v>0.56315597593367939</v>
      </c>
      <c r="AE1376" s="84">
        <v>0.57197205147685148</v>
      </c>
      <c r="AF1376" s="84">
        <v>0.61400827044682926</v>
      </c>
      <c r="AG1376" s="84">
        <v>0.62219436044939391</v>
      </c>
      <c r="AH1376" s="84">
        <v>0.5747922789172617</v>
      </c>
      <c r="AI1376" s="84">
        <v>0.64022649559243339</v>
      </c>
      <c r="AJ1376" s="84">
        <v>0.62764313758102841</v>
      </c>
      <c r="AK1376" s="84">
        <v>0.57940826063324569</v>
      </c>
    </row>
    <row r="1377" spans="1:37">
      <c r="A1377" s="84">
        <v>10</v>
      </c>
      <c r="B1377" s="84">
        <v>0.53244017926425635</v>
      </c>
      <c r="C1377" s="84">
        <v>0.54257228859468087</v>
      </c>
      <c r="D1377" s="84">
        <v>0.55282111051341831</v>
      </c>
      <c r="E1377" s="84">
        <v>0.56020821665074283</v>
      </c>
      <c r="F1377" s="84">
        <v>0.55920454840468337</v>
      </c>
      <c r="G1377" s="84">
        <v>0.56710776125019247</v>
      </c>
      <c r="H1377" s="84">
        <v>0.54893288171265098</v>
      </c>
      <c r="I1377" s="84">
        <v>0.5575993275478629</v>
      </c>
      <c r="J1377" s="84">
        <v>0.57395648466130411</v>
      </c>
      <c r="K1377" s="84">
        <v>0.54839143217135666</v>
      </c>
      <c r="L1377" s="84">
        <v>0.55165795951577057</v>
      </c>
      <c r="M1377" s="84">
        <v>0.58462044684281544</v>
      </c>
      <c r="N1377" s="84">
        <v>0.34739749712707291</v>
      </c>
      <c r="O1377" s="84">
        <v>0.51991665236215223</v>
      </c>
      <c r="P1377" s="84">
        <v>0.59379759709198476</v>
      </c>
      <c r="Q1377" s="84">
        <v>0.27280433481816369</v>
      </c>
      <c r="R1377" s="84">
        <v>0.48774585942481569</v>
      </c>
      <c r="S1377" s="84">
        <v>0.58142185309875938</v>
      </c>
      <c r="T1377" s="84">
        <v>0.2454919799610519</v>
      </c>
      <c r="U1377" s="84">
        <v>0.45043890283729437</v>
      </c>
      <c r="V1377" s="84">
        <v>0.55682840051608873</v>
      </c>
      <c r="W1377" s="84">
        <v>0.40556129476584019</v>
      </c>
      <c r="X1377" s="84">
        <v>0.50927991264915939</v>
      </c>
      <c r="Y1377" s="84">
        <v>0.54444559081462685</v>
      </c>
      <c r="Z1377" s="84">
        <v>0.24967615381768379</v>
      </c>
      <c r="AA1377" s="84">
        <v>0.39906840605622362</v>
      </c>
      <c r="AB1377" s="84">
        <v>0.46563872343794388</v>
      </c>
      <c r="AC1377" s="84">
        <v>0.54129153442580469</v>
      </c>
      <c r="AD1377" s="84">
        <v>0.55179308580136899</v>
      </c>
      <c r="AE1377" s="84">
        <v>0.57601238575408054</v>
      </c>
      <c r="AF1377" s="84">
        <v>0.54390255675875709</v>
      </c>
      <c r="AG1377" s="84">
        <v>0.55918823905401083</v>
      </c>
      <c r="AH1377" s="84">
        <v>0.56338221186789084</v>
      </c>
      <c r="AI1377" s="84">
        <v>0.53584088841484445</v>
      </c>
      <c r="AJ1377" s="84">
        <v>0.54952094157194198</v>
      </c>
      <c r="AK1377" s="84">
        <v>0.54845421953321882</v>
      </c>
    </row>
    <row r="1378" spans="1:37">
      <c r="A1378" s="84">
        <v>11</v>
      </c>
      <c r="B1378" s="84">
        <v>0.52977972033509102</v>
      </c>
      <c r="C1378" s="84">
        <v>0.5309460483296663</v>
      </c>
      <c r="D1378" s="84">
        <v>0.55197935967166745</v>
      </c>
      <c r="E1378" s="84">
        <v>0.54803479063025073</v>
      </c>
      <c r="F1378" s="84">
        <v>0.54693787481502643</v>
      </c>
      <c r="G1378" s="84">
        <v>0.56954223846474017</v>
      </c>
      <c r="H1378" s="84">
        <v>0.54181327896346476</v>
      </c>
      <c r="I1378" s="84">
        <v>0.55393244787694307</v>
      </c>
      <c r="J1378" s="84">
        <v>0.5778401364464012</v>
      </c>
      <c r="K1378" s="84">
        <v>0.54281394372112557</v>
      </c>
      <c r="L1378" s="84">
        <v>0.54623600554376972</v>
      </c>
      <c r="M1378" s="84">
        <v>0.58703563554999838</v>
      </c>
      <c r="N1378" s="84">
        <v>0.34362315631885798</v>
      </c>
      <c r="O1378" s="84">
        <v>0.51230903473136125</v>
      </c>
      <c r="P1378" s="84">
        <v>0.59575379195235045</v>
      </c>
      <c r="Q1378" s="84">
        <v>0.26861578352503168</v>
      </c>
      <c r="R1378" s="84">
        <v>0.47918676323921328</v>
      </c>
      <c r="S1378" s="84">
        <v>0.58319032710219165</v>
      </c>
      <c r="T1378" s="84">
        <v>0.2424816780389184</v>
      </c>
      <c r="U1378" s="84">
        <v>0.44329186566741541</v>
      </c>
      <c r="V1378" s="84">
        <v>0.55852076921787996</v>
      </c>
      <c r="W1378" s="84">
        <v>0.40334759937032671</v>
      </c>
      <c r="X1378" s="84">
        <v>0.50339041591924505</v>
      </c>
      <c r="Y1378" s="84">
        <v>0.54681366407750776</v>
      </c>
      <c r="Z1378" s="84">
        <v>0.25204485732262483</v>
      </c>
      <c r="AA1378" s="84">
        <v>0.39795870819433338</v>
      </c>
      <c r="AB1378" s="84">
        <v>0.46812553263820661</v>
      </c>
      <c r="AC1378" s="84">
        <v>0.54464343545566418</v>
      </c>
      <c r="AD1378" s="84">
        <v>0.55363632864068757</v>
      </c>
      <c r="AE1378" s="84">
        <v>0.57988005617330851</v>
      </c>
      <c r="AF1378" s="84">
        <v>0.53571256174676973</v>
      </c>
      <c r="AG1378" s="84">
        <v>0.54716424515082218</v>
      </c>
      <c r="AH1378" s="84">
        <v>0.5634380440465131</v>
      </c>
      <c r="AI1378" s="84">
        <v>0.52392006776045419</v>
      </c>
      <c r="AJ1378" s="84">
        <v>0.53705973239257832</v>
      </c>
      <c r="AK1378" s="84">
        <v>0.54673577063923007</v>
      </c>
    </row>
    <row r="1379" spans="1:37">
      <c r="A1379" s="84">
        <v>12</v>
      </c>
      <c r="B1379" s="84">
        <v>0.53620916274724051</v>
      </c>
      <c r="C1379" s="84">
        <v>0.53658852892795128</v>
      </c>
      <c r="D1379" s="84">
        <v>0.55629271013886405</v>
      </c>
      <c r="E1379" s="84">
        <v>0.5512305208710836</v>
      </c>
      <c r="F1379" s="84">
        <v>0.54992601054025292</v>
      </c>
      <c r="G1379" s="84">
        <v>0.5736130036431637</v>
      </c>
      <c r="H1379" s="84">
        <v>0.54025124140879344</v>
      </c>
      <c r="I1379" s="84">
        <v>0.5434837876278884</v>
      </c>
      <c r="J1379" s="84">
        <v>0.57329960587272699</v>
      </c>
      <c r="K1379" s="84">
        <v>0.52934061318773629</v>
      </c>
      <c r="L1379" s="84">
        <v>0.53298795861938975</v>
      </c>
      <c r="M1379" s="84">
        <v>0.57756572669540329</v>
      </c>
      <c r="N1379" s="84">
        <v>0.33872073040874628</v>
      </c>
      <c r="O1379" s="84">
        <v>0.50137800156396028</v>
      </c>
      <c r="P1379" s="84">
        <v>0.58452270305253984</v>
      </c>
      <c r="Q1379" s="84">
        <v>0.27069343793630751</v>
      </c>
      <c r="R1379" s="84">
        <v>0.47062971077285293</v>
      </c>
      <c r="S1379" s="84">
        <v>0.5714070503163603</v>
      </c>
      <c r="T1379" s="84">
        <v>0.2461014731897308</v>
      </c>
      <c r="U1379" s="84">
        <v>0.43536329828403147</v>
      </c>
      <c r="V1379" s="84">
        <v>0.54800909299091272</v>
      </c>
      <c r="W1379" s="84">
        <v>0.39537829594647778</v>
      </c>
      <c r="X1379" s="84">
        <v>0.49151560393524463</v>
      </c>
      <c r="Y1379" s="84">
        <v>0.53800954107526244</v>
      </c>
      <c r="Z1379" s="84">
        <v>0.25985417669047711</v>
      </c>
      <c r="AA1379" s="84">
        <v>0.39130569846247321</v>
      </c>
      <c r="AB1379" s="84">
        <v>0.46269553352302628</v>
      </c>
      <c r="AC1379" s="84">
        <v>0.53677375477686373</v>
      </c>
      <c r="AD1379" s="84">
        <v>0.54078797499167808</v>
      </c>
      <c r="AE1379" s="84">
        <v>0.57433179086953512</v>
      </c>
      <c r="AF1379" s="84">
        <v>0.54026613461198081</v>
      </c>
      <c r="AG1379" s="84">
        <v>0.55203677754013314</v>
      </c>
      <c r="AH1379" s="84">
        <v>0.56766098701140499</v>
      </c>
      <c r="AI1379" s="84">
        <v>0.53008438686200077</v>
      </c>
      <c r="AJ1379" s="84">
        <v>0.54346103847786797</v>
      </c>
      <c r="AK1379" s="84">
        <v>0.55117738455372467</v>
      </c>
    </row>
    <row r="1380" spans="1:37">
      <c r="A1380" s="84">
        <v>13</v>
      </c>
      <c r="B1380" s="84">
        <v>0.52838614661029015</v>
      </c>
      <c r="C1380" s="84">
        <v>0.5237746375047494</v>
      </c>
      <c r="D1380" s="84">
        <v>0.55323949554718788</v>
      </c>
      <c r="E1380" s="84">
        <v>0.5380357790004282</v>
      </c>
      <c r="F1380" s="84">
        <v>0.53671175264155369</v>
      </c>
      <c r="G1380" s="84">
        <v>0.5688637776016694</v>
      </c>
      <c r="H1380" s="84">
        <v>0.53678187378736564</v>
      </c>
      <c r="I1380" s="84">
        <v>0.54168126776466929</v>
      </c>
      <c r="J1380" s="84">
        <v>0.58023716781524437</v>
      </c>
      <c r="K1380" s="84">
        <v>0.53095338093238142</v>
      </c>
      <c r="L1380" s="84">
        <v>0.53476692952838878</v>
      </c>
      <c r="M1380" s="84">
        <v>0.58646309762758719</v>
      </c>
      <c r="N1380" s="84">
        <v>0.34357044206176002</v>
      </c>
      <c r="O1380" s="84">
        <v>0.5051925387652344</v>
      </c>
      <c r="P1380" s="84">
        <v>0.59237181327584754</v>
      </c>
      <c r="Q1380" s="84">
        <v>0.28288511402167421</v>
      </c>
      <c r="R1380" s="84">
        <v>0.47636438696597611</v>
      </c>
      <c r="S1380" s="84">
        <v>0.57826479950744725</v>
      </c>
      <c r="T1380" s="84">
        <v>0.26796890097964893</v>
      </c>
      <c r="U1380" s="84">
        <v>0.44278594755819012</v>
      </c>
      <c r="V1380" s="84">
        <v>0.55521422706784573</v>
      </c>
      <c r="W1380" s="84">
        <v>0.3992276662731209</v>
      </c>
      <c r="X1380" s="84">
        <v>0.49376622508439832</v>
      </c>
      <c r="Y1380" s="84">
        <v>0.54648940508300548</v>
      </c>
      <c r="Z1380" s="84">
        <v>0.28861911987860389</v>
      </c>
      <c r="AA1380" s="84">
        <v>0.39643136354771957</v>
      </c>
      <c r="AB1380" s="84">
        <v>0.47900415865283857</v>
      </c>
      <c r="AC1380" s="84">
        <v>0.54499967614482792</v>
      </c>
      <c r="AD1380" s="84">
        <v>0.54235722227380068</v>
      </c>
      <c r="AE1380" s="84">
        <v>0.58604415590395298</v>
      </c>
      <c r="AF1380" s="84">
        <v>0.53049928397882506</v>
      </c>
      <c r="AG1380" s="84">
        <v>0.53917693045209814</v>
      </c>
      <c r="AH1380" s="84">
        <v>0.56396591191712475</v>
      </c>
      <c r="AI1380" s="84">
        <v>0.51676757536782003</v>
      </c>
      <c r="AJ1380" s="84">
        <v>0.53051179809952331</v>
      </c>
      <c r="AK1380" s="84">
        <v>0.54770205500134506</v>
      </c>
    </row>
    <row r="1381" spans="1:37">
      <c r="A1381" s="84">
        <v>14</v>
      </c>
      <c r="B1381" s="84">
        <v>0.53677926108920448</v>
      </c>
      <c r="C1381" s="84">
        <v>0.52516705610400349</v>
      </c>
      <c r="D1381" s="84">
        <v>0.56632398940091244</v>
      </c>
      <c r="E1381" s="84">
        <v>0.53928771455869273</v>
      </c>
      <c r="F1381" s="84">
        <v>0.5376489524650172</v>
      </c>
      <c r="G1381" s="84">
        <v>0.58079670689920582</v>
      </c>
      <c r="H1381" s="84">
        <v>0.53924824887368872</v>
      </c>
      <c r="I1381" s="84">
        <v>0.54202482301178856</v>
      </c>
      <c r="J1381" s="84">
        <v>0.58164888100122158</v>
      </c>
      <c r="K1381" s="84">
        <v>0.53338933221335583</v>
      </c>
      <c r="L1381" s="84">
        <v>0.53711130979606181</v>
      </c>
      <c r="M1381" s="84">
        <v>0.58845710901253667</v>
      </c>
      <c r="N1381" s="84">
        <v>0.3581406627236402</v>
      </c>
      <c r="O1381" s="84">
        <v>0.51319591463065739</v>
      </c>
      <c r="P1381" s="84">
        <v>0.59671729091342607</v>
      </c>
      <c r="Q1381" s="84">
        <v>0.31329366398510738</v>
      </c>
      <c r="R1381" s="84">
        <v>0.48868188283766328</v>
      </c>
      <c r="S1381" s="84">
        <v>0.58396976564444503</v>
      </c>
      <c r="T1381" s="84">
        <v>0.29406561714905821</v>
      </c>
      <c r="U1381" s="84">
        <v>0.45298737092481078</v>
      </c>
      <c r="V1381" s="84">
        <v>0.5603862845525277</v>
      </c>
      <c r="W1381" s="84">
        <v>0.40198248720975988</v>
      </c>
      <c r="X1381" s="84">
        <v>0.49721123527904348</v>
      </c>
      <c r="Y1381" s="84">
        <v>0.5492210414609342</v>
      </c>
      <c r="Z1381" s="84">
        <v>0.3202043006773011</v>
      </c>
      <c r="AA1381" s="84">
        <v>0.40292559846885873</v>
      </c>
      <c r="AB1381" s="84">
        <v>0.48986415688319918</v>
      </c>
      <c r="AC1381" s="84">
        <v>0.54208497959712421</v>
      </c>
      <c r="AD1381" s="84">
        <v>0.54089213859193452</v>
      </c>
      <c r="AE1381" s="84">
        <v>0.58138798719985263</v>
      </c>
      <c r="AF1381" s="84">
        <v>0.53452187484915281</v>
      </c>
      <c r="AG1381" s="84">
        <v>0.54047250288861015</v>
      </c>
      <c r="AH1381" s="84">
        <v>0.57654337906496322</v>
      </c>
      <c r="AI1381" s="84">
        <v>0.51726950465853117</v>
      </c>
      <c r="AJ1381" s="84">
        <v>0.53095168272282001</v>
      </c>
      <c r="AK1381" s="84">
        <v>0.56039551775822016</v>
      </c>
    </row>
    <row r="1382" spans="1:37">
      <c r="A1382" s="84">
        <v>15</v>
      </c>
      <c r="B1382" s="84">
        <v>0.53044483506738227</v>
      </c>
      <c r="C1382" s="84">
        <v>0.52164505611765477</v>
      </c>
      <c r="D1382" s="84">
        <v>0.55857390472775104</v>
      </c>
      <c r="E1382" s="84">
        <v>0.53739333838500314</v>
      </c>
      <c r="F1382" s="84">
        <v>0.53552792128559934</v>
      </c>
      <c r="G1382" s="84">
        <v>0.57496992536930525</v>
      </c>
      <c r="H1382" s="84">
        <v>0.5405307639185768</v>
      </c>
      <c r="I1382" s="84">
        <v>0.55255364615183777</v>
      </c>
      <c r="J1382" s="84">
        <v>0.5832622674994814</v>
      </c>
      <c r="K1382" s="84">
        <v>0.54551868962620753</v>
      </c>
      <c r="L1382" s="84">
        <v>0.5495641061590546</v>
      </c>
      <c r="M1382" s="84">
        <v>0.59151064459873004</v>
      </c>
      <c r="N1382" s="84">
        <v>0.38271604938271597</v>
      </c>
      <c r="O1382" s="84">
        <v>0.52889273521390012</v>
      </c>
      <c r="P1382" s="84">
        <v>0.60066374372874098</v>
      </c>
      <c r="Q1382" s="84">
        <v>0.32912539059902929</v>
      </c>
      <c r="R1382" s="84">
        <v>0.50132433006883248</v>
      </c>
      <c r="S1382" s="84">
        <v>0.5880307059486225</v>
      </c>
      <c r="T1382" s="84">
        <v>0.32280099302799209</v>
      </c>
      <c r="U1382" s="84">
        <v>0.46841032223963158</v>
      </c>
      <c r="V1382" s="84">
        <v>0.56451387686481724</v>
      </c>
      <c r="W1382" s="84">
        <v>0.4089679260133805</v>
      </c>
      <c r="X1382" s="84">
        <v>0.50870722984189942</v>
      </c>
      <c r="Y1382" s="84">
        <v>0.55261593487307226</v>
      </c>
      <c r="Z1382" s="84">
        <v>0.35415078278248641</v>
      </c>
      <c r="AA1382" s="84">
        <v>0.41744486458407037</v>
      </c>
      <c r="AB1382" s="84">
        <v>0.50606567225344967</v>
      </c>
      <c r="AC1382" s="84">
        <v>0.54967938337975253</v>
      </c>
      <c r="AD1382" s="84">
        <v>0.55470060890417616</v>
      </c>
      <c r="AE1382" s="84">
        <v>0.58379377028800328</v>
      </c>
      <c r="AF1382" s="84">
        <v>0.52969476580475938</v>
      </c>
      <c r="AG1382" s="84">
        <v>0.53725200973523113</v>
      </c>
      <c r="AH1382" s="84">
        <v>0.56898065668793352</v>
      </c>
      <c r="AI1382" s="84">
        <v>0.51394422310756982</v>
      </c>
      <c r="AJ1382" s="84">
        <v>0.52761643811633074</v>
      </c>
      <c r="AK1382" s="84">
        <v>0.55182523429650665</v>
      </c>
    </row>
    <row r="1383" spans="1:37">
      <c r="A1383" s="84">
        <v>16</v>
      </c>
      <c r="B1383" s="84">
        <v>0.53240850713414734</v>
      </c>
      <c r="C1383" s="84">
        <v>0.53488213358572811</v>
      </c>
      <c r="D1383" s="84">
        <v>0.55872332795409729</v>
      </c>
      <c r="E1383" s="84">
        <v>0.55248245642934801</v>
      </c>
      <c r="F1383" s="84">
        <v>0.55038033178431411</v>
      </c>
      <c r="G1383" s="84">
        <v>0.57629834033649385</v>
      </c>
      <c r="H1383" s="84">
        <v>0.56478345226742077</v>
      </c>
      <c r="I1383" s="84">
        <v>0.59567670077025092</v>
      </c>
      <c r="J1383" s="84">
        <v>0.62366607509161742</v>
      </c>
      <c r="K1383" s="84">
        <v>0.59408651826963466</v>
      </c>
      <c r="L1383" s="84">
        <v>0.59902593298290219</v>
      </c>
      <c r="M1383" s="84">
        <v>0.64254549044124909</v>
      </c>
      <c r="N1383" s="84">
        <v>0.42220957080051857</v>
      </c>
      <c r="O1383" s="84">
        <v>0.5760571036219031</v>
      </c>
      <c r="P1383" s="84">
        <v>0.65059050807538643</v>
      </c>
      <c r="Q1383" s="84">
        <v>0.35709892959244738</v>
      </c>
      <c r="R1383" s="84">
        <v>0.54373150434085971</v>
      </c>
      <c r="S1383" s="84">
        <v>0.63623144739772319</v>
      </c>
      <c r="T1383" s="84">
        <v>0.35849351112696792</v>
      </c>
      <c r="U1383" s="84">
        <v>0.51070356596756827</v>
      </c>
      <c r="V1383" s="84">
        <v>0.61098978434866147</v>
      </c>
      <c r="W1383" s="84">
        <v>0.4440058048012594</v>
      </c>
      <c r="X1383" s="84">
        <v>0.5531982217864585</v>
      </c>
      <c r="Y1383" s="84">
        <v>0.59894075395129243</v>
      </c>
      <c r="Z1383" s="84">
        <v>0.4075650468189051</v>
      </c>
      <c r="AA1383" s="84">
        <v>0.46561058406694789</v>
      </c>
      <c r="AB1383" s="84">
        <v>0.56091983998733319</v>
      </c>
      <c r="AC1383" s="84">
        <v>0.60460522054537202</v>
      </c>
      <c r="AD1383" s="84">
        <v>0.60645406724892592</v>
      </c>
      <c r="AE1383" s="84">
        <v>0.63758431751732403</v>
      </c>
      <c r="AF1383" s="84">
        <v>0.53939725498398994</v>
      </c>
      <c r="AG1383" s="84">
        <v>0.5515745998967474</v>
      </c>
      <c r="AH1383" s="84">
        <v>0.5694323897695146</v>
      </c>
      <c r="AI1383" s="84">
        <v>0.52919032531292154</v>
      </c>
      <c r="AJ1383" s="84">
        <v>0.54261847340339397</v>
      </c>
      <c r="AK1383" s="84">
        <v>0.55163307547449492</v>
      </c>
    </row>
    <row r="1384" spans="1:37">
      <c r="A1384" s="84">
        <v>17</v>
      </c>
      <c r="B1384" s="84">
        <v>0.58162699732370493</v>
      </c>
      <c r="C1384" s="84">
        <v>0.58507973416635761</v>
      </c>
      <c r="D1384" s="84">
        <v>0.6083268583268584</v>
      </c>
      <c r="E1384" s="84">
        <v>0.60432247224327085</v>
      </c>
      <c r="F1384" s="84">
        <v>0.60208728160128755</v>
      </c>
      <c r="G1384" s="84">
        <v>0.6276732213207753</v>
      </c>
      <c r="H1384" s="84">
        <v>0.61856687164984048</v>
      </c>
      <c r="I1384" s="84">
        <v>0.66688425165650878</v>
      </c>
      <c r="J1384" s="84">
        <v>0.69027588909120274</v>
      </c>
      <c r="K1384" s="84">
        <v>0.66274674506509879</v>
      </c>
      <c r="L1384" s="84">
        <v>0.66839660478575325</v>
      </c>
      <c r="M1384" s="84">
        <v>0.70375440097397268</v>
      </c>
      <c r="N1384" s="84">
        <v>0.49655775901150218</v>
      </c>
      <c r="O1384" s="84">
        <v>0.64387480688905419</v>
      </c>
      <c r="P1384" s="84">
        <v>0.70240534109323061</v>
      </c>
      <c r="Q1384" s="84">
        <v>0.42129845090087098</v>
      </c>
      <c r="R1384" s="84">
        <v>0.60591370599872496</v>
      </c>
      <c r="S1384" s="84">
        <v>0.6830239595477946</v>
      </c>
      <c r="T1384" s="84">
        <v>0.42929135262899693</v>
      </c>
      <c r="U1384" s="84">
        <v>0.57362618692541489</v>
      </c>
      <c r="V1384" s="84">
        <v>0.65747127720775933</v>
      </c>
      <c r="W1384" s="84">
        <v>0.49176013380558831</v>
      </c>
      <c r="X1384" s="84">
        <v>0.61466469087384257</v>
      </c>
      <c r="Y1384" s="84">
        <v>0.65225679347158549</v>
      </c>
      <c r="Z1384" s="84">
        <v>0.47533957585402858</v>
      </c>
      <c r="AA1384" s="84">
        <v>0.53926656392325667</v>
      </c>
      <c r="AB1384" s="84">
        <v>0.63016862801711893</v>
      </c>
      <c r="AC1384" s="84">
        <v>0.68262193147224559</v>
      </c>
      <c r="AD1384" s="84">
        <v>0.68539875411276352</v>
      </c>
      <c r="AE1384" s="84">
        <v>0.71660680986255954</v>
      </c>
      <c r="AF1384" s="84">
        <v>0.58905211668731583</v>
      </c>
      <c r="AG1384" s="84">
        <v>0.60288369348772042</v>
      </c>
      <c r="AH1384" s="84">
        <v>0.61975748531867469</v>
      </c>
      <c r="AI1384" s="84">
        <v>0.58029300122345262</v>
      </c>
      <c r="AJ1384" s="84">
        <v>0.59386174929640345</v>
      </c>
      <c r="AK1384" s="84">
        <v>0.6019786868415129</v>
      </c>
    </row>
    <row r="1385" spans="1:37">
      <c r="A1385" s="84">
        <v>18</v>
      </c>
      <c r="B1385" s="84">
        <v>0.66408538806277406</v>
      </c>
      <c r="C1385" s="84">
        <v>0.66675464082653224</v>
      </c>
      <c r="D1385" s="84">
        <v>0.6929701352778278</v>
      </c>
      <c r="E1385" s="84">
        <v>0.68393569004711241</v>
      </c>
      <c r="F1385" s="84">
        <v>0.68179859290220413</v>
      </c>
      <c r="G1385" s="84">
        <v>0.70805087886337859</v>
      </c>
      <c r="H1385" s="84">
        <v>0.69416948929593225</v>
      </c>
      <c r="I1385" s="84">
        <v>0.75511611022168479</v>
      </c>
      <c r="J1385" s="84">
        <v>0.76947587987185118</v>
      </c>
      <c r="K1385" s="84">
        <v>0.7503401931961361</v>
      </c>
      <c r="L1385" s="84">
        <v>0.75712450268109754</v>
      </c>
      <c r="M1385" s="84">
        <v>0.77738146161692612</v>
      </c>
      <c r="N1385" s="84">
        <v>0.56817534870481068</v>
      </c>
      <c r="O1385" s="84">
        <v>0.72904150216474994</v>
      </c>
      <c r="P1385" s="84">
        <v>0.77008871003060775</v>
      </c>
      <c r="Q1385" s="84">
        <v>0.49704142011834329</v>
      </c>
      <c r="R1385" s="84">
        <v>0.68856784330395848</v>
      </c>
      <c r="S1385" s="84">
        <v>0.74585063599565093</v>
      </c>
      <c r="T1385" s="84">
        <v>0.49702686229912729</v>
      </c>
      <c r="U1385" s="84">
        <v>0.65458629868045992</v>
      </c>
      <c r="V1385" s="84">
        <v>0.71874284373795649</v>
      </c>
      <c r="W1385" s="84">
        <v>0.57318722943722944</v>
      </c>
      <c r="X1385" s="84">
        <v>0.697558855971388</v>
      </c>
      <c r="Y1385" s="84">
        <v>0.7199827061869597</v>
      </c>
      <c r="Z1385" s="84">
        <v>0.47318553610422293</v>
      </c>
      <c r="AA1385" s="84">
        <v>0.60118356266513873</v>
      </c>
      <c r="AB1385" s="84">
        <v>0.67218825238784918</v>
      </c>
      <c r="AC1385" s="84">
        <v>0.76633849342574001</v>
      </c>
      <c r="AD1385" s="84">
        <v>0.77830136341095002</v>
      </c>
      <c r="AE1385" s="84">
        <v>0.80238045905564381</v>
      </c>
      <c r="AF1385" s="84">
        <v>0.66997055463482913</v>
      </c>
      <c r="AG1385" s="84">
        <v>0.68565528431300227</v>
      </c>
      <c r="AH1385" s="84">
        <v>0.70484064988655903</v>
      </c>
      <c r="AI1385" s="84">
        <v>0.66238981083539861</v>
      </c>
      <c r="AJ1385" s="84">
        <v>0.67730851888002297</v>
      </c>
      <c r="AK1385" s="84">
        <v>0.68809329036296063</v>
      </c>
    </row>
    <row r="1386" spans="1:37">
      <c r="A1386" s="84">
        <v>19</v>
      </c>
      <c r="B1386" s="84">
        <v>0.75523777851679408</v>
      </c>
      <c r="C1386" s="84">
        <v>0.76025827999899898</v>
      </c>
      <c r="D1386" s="84">
        <v>0.7841133225748611</v>
      </c>
      <c r="E1386" s="84">
        <v>0.7775672915362567</v>
      </c>
      <c r="F1386" s="84">
        <v>0.77532386614398074</v>
      </c>
      <c r="G1386" s="84">
        <v>0.79588590454796859</v>
      </c>
      <c r="H1386" s="84">
        <v>0.77528034463481199</v>
      </c>
      <c r="I1386" s="84">
        <v>0.83428498136785356</v>
      </c>
      <c r="J1386" s="84">
        <v>0.83687510083665617</v>
      </c>
      <c r="K1386" s="84">
        <v>0.8192188156236877</v>
      </c>
      <c r="L1386" s="84">
        <v>0.8264675935396234</v>
      </c>
      <c r="M1386" s="84">
        <v>0.8341416866835577</v>
      </c>
      <c r="N1386" s="84">
        <v>0.58537073937017015</v>
      </c>
      <c r="O1386" s="84">
        <v>0.78390646754782478</v>
      </c>
      <c r="P1386" s="84">
        <v>0.82372348553048391</v>
      </c>
      <c r="Q1386" s="84">
        <v>0.50132969882321665</v>
      </c>
      <c r="R1386" s="84">
        <v>0.73711435017902993</v>
      </c>
      <c r="S1386" s="84">
        <v>0.79631109422691493</v>
      </c>
      <c r="T1386" s="84">
        <v>0.49603829401358718</v>
      </c>
      <c r="U1386" s="84">
        <v>0.69863326600343578</v>
      </c>
      <c r="V1386" s="84">
        <v>0.76759812107976488</v>
      </c>
      <c r="W1386" s="84">
        <v>0.60427735143644223</v>
      </c>
      <c r="X1386" s="84">
        <v>0.75691954586476218</v>
      </c>
      <c r="Y1386" s="84">
        <v>0.77118614922791962</v>
      </c>
      <c r="Z1386" s="84">
        <v>0.45858840075502422</v>
      </c>
      <c r="AA1386" s="84">
        <v>0.6382315937711952</v>
      </c>
      <c r="AB1386" s="84">
        <v>0.70644474766337739</v>
      </c>
      <c r="AC1386" s="84">
        <v>0.83212967161085571</v>
      </c>
      <c r="AD1386" s="84">
        <v>0.8562134719765947</v>
      </c>
      <c r="AE1386" s="84">
        <v>0.86779128392844807</v>
      </c>
      <c r="AF1386" s="84">
        <v>0.76202352411140961</v>
      </c>
      <c r="AG1386" s="84">
        <v>0.78093025542689976</v>
      </c>
      <c r="AH1386" s="84">
        <v>0.79626330455438299</v>
      </c>
      <c r="AI1386" s="84">
        <v>0.75549769426232072</v>
      </c>
      <c r="AJ1386" s="84">
        <v>0.77239362889494867</v>
      </c>
      <c r="AK1386" s="84">
        <v>0.78054913501078826</v>
      </c>
    </row>
    <row r="1387" spans="1:37">
      <c r="A1387" s="84">
        <v>20</v>
      </c>
      <c r="B1387" s="84">
        <v>0.82949308755760365</v>
      </c>
      <c r="C1387" s="84">
        <v>0.84175344634979254</v>
      </c>
      <c r="D1387" s="84">
        <v>0.85329129559898809</v>
      </c>
      <c r="E1387" s="84">
        <v>0.85696636246828972</v>
      </c>
      <c r="F1387" s="84">
        <v>0.85477816142682816</v>
      </c>
      <c r="G1387" s="84">
        <v>0.86250049886828173</v>
      </c>
      <c r="H1387" s="84">
        <v>0.88163043835706545</v>
      </c>
      <c r="I1387" s="84">
        <v>0.92735180744415524</v>
      </c>
      <c r="J1387" s="84">
        <v>0.93192661396270793</v>
      </c>
      <c r="K1387" s="84">
        <v>0.92107517849643017</v>
      </c>
      <c r="L1387" s="84">
        <v>0.92193213708648669</v>
      </c>
      <c r="M1387" s="84">
        <v>0.92667566055740191</v>
      </c>
      <c r="N1387" s="84">
        <v>1</v>
      </c>
      <c r="O1387" s="84">
        <v>0.95067326581602463</v>
      </c>
      <c r="P1387" s="84">
        <v>0.91527535145814354</v>
      </c>
      <c r="Q1387" s="84">
        <v>1</v>
      </c>
      <c r="R1387" s="84">
        <v>0.98036803296110397</v>
      </c>
      <c r="S1387" s="84">
        <v>0.93607293972778582</v>
      </c>
      <c r="T1387" s="84">
        <v>1</v>
      </c>
      <c r="U1387" s="84">
        <v>1</v>
      </c>
      <c r="V1387" s="84">
        <v>0.9612486664916583</v>
      </c>
      <c r="W1387" s="84">
        <v>1</v>
      </c>
      <c r="X1387" s="84">
        <v>0.98978084298017888</v>
      </c>
      <c r="Y1387" s="84">
        <v>0.97907546882446261</v>
      </c>
      <c r="Z1387" s="84">
        <v>1</v>
      </c>
      <c r="AA1387" s="84">
        <v>1</v>
      </c>
      <c r="AB1387" s="84">
        <v>1</v>
      </c>
      <c r="AC1387" s="84">
        <v>0.98903750242891364</v>
      </c>
      <c r="AD1387" s="84">
        <v>0.96683295102272782</v>
      </c>
      <c r="AE1387" s="84">
        <v>0.96168013444759071</v>
      </c>
      <c r="AF1387" s="84">
        <v>0.84049622680976366</v>
      </c>
      <c r="AG1387" s="84">
        <v>0.86250460948447527</v>
      </c>
      <c r="AH1387" s="84">
        <v>0.86563224866637223</v>
      </c>
      <c r="AI1387" s="84">
        <v>0.83801800671330429</v>
      </c>
      <c r="AJ1387" s="84">
        <v>0.85547711068022347</v>
      </c>
      <c r="AK1387" s="84">
        <v>0.85103299092461338</v>
      </c>
    </row>
    <row r="1388" spans="1:37">
      <c r="A1388" s="84">
        <v>21</v>
      </c>
      <c r="B1388" s="84">
        <v>0.98843967251017451</v>
      </c>
      <c r="C1388" s="84">
        <v>0.9873772248551268</v>
      </c>
      <c r="D1388" s="84">
        <v>0.98076923076923084</v>
      </c>
      <c r="E1388" s="84">
        <v>0.96562119065660723</v>
      </c>
      <c r="F1388" s="84">
        <v>0.96643215036735108</v>
      </c>
      <c r="G1388" s="84">
        <v>0.96504501217238614</v>
      </c>
      <c r="H1388" s="84">
        <v>0.99409714229339996</v>
      </c>
      <c r="I1388" s="84">
        <v>1</v>
      </c>
      <c r="J1388" s="84">
        <v>1</v>
      </c>
      <c r="K1388" s="84">
        <v>1</v>
      </c>
      <c r="L1388" s="84">
        <v>1</v>
      </c>
      <c r="M1388" s="84">
        <v>1</v>
      </c>
      <c r="N1388" s="84">
        <v>0.91148221948108077</v>
      </c>
      <c r="O1388" s="84">
        <v>1</v>
      </c>
      <c r="P1388" s="84">
        <v>1</v>
      </c>
      <c r="Q1388" s="84">
        <v>0.87643773685260296</v>
      </c>
      <c r="R1388" s="84">
        <v>1</v>
      </c>
      <c r="S1388" s="84">
        <v>1</v>
      </c>
      <c r="T1388" s="84">
        <v>0.86883259748175234</v>
      </c>
      <c r="U1388" s="84">
        <v>0.98260434561002796</v>
      </c>
      <c r="V1388" s="84">
        <v>1</v>
      </c>
      <c r="W1388" s="84">
        <v>0.95257772530499785</v>
      </c>
      <c r="X1388" s="84">
        <v>1</v>
      </c>
      <c r="Y1388" s="84">
        <v>1</v>
      </c>
      <c r="Z1388" s="84">
        <v>0.85560531477848911</v>
      </c>
      <c r="AA1388" s="84">
        <v>0.93409292123216181</v>
      </c>
      <c r="AB1388" s="84">
        <v>0.97248210568473403</v>
      </c>
      <c r="AC1388" s="84">
        <v>1</v>
      </c>
      <c r="AD1388" s="84">
        <v>1</v>
      </c>
      <c r="AE1388" s="84">
        <v>1</v>
      </c>
      <c r="AF1388" s="84">
        <v>0.9773769489452766</v>
      </c>
      <c r="AG1388" s="84">
        <v>0.9767608230695477</v>
      </c>
      <c r="AH1388" s="84">
        <v>0.97560133794202575</v>
      </c>
      <c r="AI1388" s="84">
        <v>0.99352197509175888</v>
      </c>
      <c r="AJ1388" s="84">
        <v>0.98620819454718145</v>
      </c>
      <c r="AK1388" s="84">
        <v>0.98836066563815939</v>
      </c>
    </row>
    <row r="1389" spans="1:37">
      <c r="A1389" s="84">
        <v>22</v>
      </c>
      <c r="B1389" s="84">
        <v>1</v>
      </c>
      <c r="C1389" s="84">
        <v>1</v>
      </c>
      <c r="D1389" s="84">
        <v>1</v>
      </c>
      <c r="E1389" s="84">
        <v>1</v>
      </c>
      <c r="F1389" s="84">
        <v>1</v>
      </c>
      <c r="G1389" s="84">
        <v>1</v>
      </c>
      <c r="H1389" s="84">
        <v>1</v>
      </c>
      <c r="I1389" s="84">
        <v>0.93772946627547193</v>
      </c>
      <c r="J1389" s="84">
        <v>0.95612741143660585</v>
      </c>
      <c r="K1389" s="84">
        <v>0.92813103737925251</v>
      </c>
      <c r="L1389" s="84">
        <v>0.92311811769248631</v>
      </c>
      <c r="M1389" s="84">
        <v>0.93997565068605848</v>
      </c>
      <c r="N1389" s="84">
        <v>0.75493141875151548</v>
      </c>
      <c r="O1389" s="84">
        <v>0.90873242928801645</v>
      </c>
      <c r="P1389" s="84">
        <v>0.94288105653987053</v>
      </c>
      <c r="Q1389" s="84">
        <v>0.7114470447443656</v>
      </c>
      <c r="R1389" s="84">
        <v>0.89296633585664553</v>
      </c>
      <c r="S1389" s="84">
        <v>0.93188755125299638</v>
      </c>
      <c r="T1389" s="84">
        <v>0.69295663678663277</v>
      </c>
      <c r="U1389" s="84">
        <v>0.8482906386272252</v>
      </c>
      <c r="V1389" s="84">
        <v>0.90557364596540424</v>
      </c>
      <c r="W1389" s="84">
        <v>0.79780352223534046</v>
      </c>
      <c r="X1389" s="84">
        <v>0.87890098381112625</v>
      </c>
      <c r="Y1389" s="84">
        <v>0.89901297527279511</v>
      </c>
      <c r="Z1389" s="84">
        <v>0.69056589807172719</v>
      </c>
      <c r="AA1389" s="84">
        <v>0.7823887670273042</v>
      </c>
      <c r="AB1389" s="84">
        <v>0.86100413071116244</v>
      </c>
      <c r="AC1389" s="84">
        <v>0.88644018394973745</v>
      </c>
      <c r="AD1389" s="84">
        <v>0.89041536367815222</v>
      </c>
      <c r="AE1389" s="84">
        <v>0.9213631236043005</v>
      </c>
      <c r="AF1389" s="84">
        <v>1</v>
      </c>
      <c r="AG1389" s="84">
        <v>1</v>
      </c>
      <c r="AH1389" s="84">
        <v>1</v>
      </c>
      <c r="AI1389" s="84">
        <v>1</v>
      </c>
      <c r="AJ1389" s="84">
        <v>1</v>
      </c>
      <c r="AK1389" s="84">
        <v>1</v>
      </c>
    </row>
    <row r="1390" spans="1:37">
      <c r="A1390" s="84">
        <v>23</v>
      </c>
      <c r="B1390" s="84">
        <v>0.91169810125579975</v>
      </c>
      <c r="C1390" s="84">
        <v>0.88613110121654592</v>
      </c>
      <c r="D1390" s="84">
        <v>0.92135357519972916</v>
      </c>
      <c r="E1390" s="84">
        <v>0.89412908114519163</v>
      </c>
      <c r="F1390" s="84">
        <v>0.89293595368519429</v>
      </c>
      <c r="G1390" s="84">
        <v>0.92419482659338548</v>
      </c>
      <c r="H1390" s="84">
        <v>0.88999967114998846</v>
      </c>
      <c r="I1390" s="84">
        <v>0.80767777266262175</v>
      </c>
      <c r="J1390" s="84">
        <v>0.82786894691958446</v>
      </c>
      <c r="K1390" s="84">
        <v>0.79294414111717781</v>
      </c>
      <c r="L1390" s="84">
        <v>0.78257941588156721</v>
      </c>
      <c r="M1390" s="84">
        <v>0.80548188608469629</v>
      </c>
      <c r="N1390" s="84">
        <v>0.59050510801151279</v>
      </c>
      <c r="O1390" s="84">
        <v>0.75192395720089256</v>
      </c>
      <c r="P1390" s="84">
        <v>0.80858973922268007</v>
      </c>
      <c r="Q1390" s="84">
        <v>0.53124792234558893</v>
      </c>
      <c r="R1390" s="84">
        <v>0.72133479391135158</v>
      </c>
      <c r="S1390" s="84">
        <v>0.79823021601582467</v>
      </c>
      <c r="T1390" s="84">
        <v>0.4800205146501359</v>
      </c>
      <c r="U1390" s="84">
        <v>0.67169312668718029</v>
      </c>
      <c r="V1390" s="84">
        <v>0.76068342651601062</v>
      </c>
      <c r="W1390" s="84">
        <v>0.60565476190476197</v>
      </c>
      <c r="X1390" s="84">
        <v>0.71458335654518501</v>
      </c>
      <c r="Y1390" s="84">
        <v>0.74762332896074979</v>
      </c>
      <c r="Z1390" s="84">
        <v>0.51410488915207808</v>
      </c>
      <c r="AA1390" s="84">
        <v>0.61468805064226162</v>
      </c>
      <c r="AB1390" s="84">
        <v>0.69648819697019082</v>
      </c>
      <c r="AC1390" s="84">
        <v>0.72699009003173776</v>
      </c>
      <c r="AD1390" s="84">
        <v>0.74780180837067733</v>
      </c>
      <c r="AE1390" s="84">
        <v>0.76732969588139144</v>
      </c>
      <c r="AF1390" s="84">
        <v>0.90065809586638546</v>
      </c>
      <c r="AG1390" s="84">
        <v>0.88716965361260658</v>
      </c>
      <c r="AH1390" s="84">
        <v>0.92035793502149532</v>
      </c>
      <c r="AI1390" s="84">
        <v>0.88620321862157658</v>
      </c>
      <c r="AJ1390" s="84">
        <v>0.88224441827994182</v>
      </c>
      <c r="AK1390" s="84">
        <v>0.91652620771819637</v>
      </c>
    </row>
    <row r="1391" spans="1:37">
      <c r="A1391" s="84">
        <v>24</v>
      </c>
      <c r="B1391" s="84">
        <v>0.77672731879582557</v>
      </c>
      <c r="C1391" s="84">
        <v>0.75877940403573851</v>
      </c>
      <c r="D1391" s="84">
        <v>0.77306596537365779</v>
      </c>
      <c r="E1391" s="84">
        <v>0.76338417948802428</v>
      </c>
      <c r="F1391" s="84">
        <v>0.76189932241231606</v>
      </c>
      <c r="G1391" s="84">
        <v>0.77564040433986903</v>
      </c>
      <c r="H1391" s="84">
        <v>0.74880791870827723</v>
      </c>
      <c r="I1391" s="84">
        <v>0.64901250770136343</v>
      </c>
      <c r="J1391" s="84">
        <v>0.67612994675824578</v>
      </c>
      <c r="K1391" s="84">
        <v>0.62734985300294011</v>
      </c>
      <c r="L1391" s="84">
        <v>0.61933240324259953</v>
      </c>
      <c r="M1391" s="84">
        <v>0.65091638972064103</v>
      </c>
      <c r="N1391" s="84">
        <v>0.50006852853422734</v>
      </c>
      <c r="O1391" s="84">
        <v>0.60045106902405043</v>
      </c>
      <c r="P1391" s="84">
        <v>0.64432776482839493</v>
      </c>
      <c r="Q1391" s="84">
        <v>0.37036267535403228</v>
      </c>
      <c r="R1391" s="84">
        <v>0.58302405048804029</v>
      </c>
      <c r="S1391" s="84">
        <v>0.63365078533345565</v>
      </c>
      <c r="T1391" s="84">
        <v>0.34228991065721198</v>
      </c>
      <c r="U1391" s="84">
        <v>0.51008060710173098</v>
      </c>
      <c r="V1391" s="84">
        <v>0.60282396572813757</v>
      </c>
      <c r="W1391" s="84">
        <v>0.44928177882723352</v>
      </c>
      <c r="X1391" s="84">
        <v>0.54901563178946666</v>
      </c>
      <c r="Y1391" s="84">
        <v>0.58926702728197256</v>
      </c>
      <c r="Z1391" s="84">
        <v>0.36067211961952689</v>
      </c>
      <c r="AA1391" s="84">
        <v>0.45409423285016332</v>
      </c>
      <c r="AB1391" s="84">
        <v>0.53507844625651391</v>
      </c>
      <c r="AC1391" s="84">
        <v>0.75688192240430074</v>
      </c>
      <c r="AD1391" s="84">
        <v>0.58263230475552119</v>
      </c>
      <c r="AE1391" s="84">
        <v>0.69165688238137979</v>
      </c>
      <c r="AF1391" s="84">
        <v>0.7704870553025791</v>
      </c>
      <c r="AG1391" s="84">
        <v>0.75632667109177165</v>
      </c>
      <c r="AH1391" s="84">
        <v>0.7683725935062099</v>
      </c>
      <c r="AI1391" s="84">
        <v>0.76506572136650242</v>
      </c>
      <c r="AJ1391" s="84">
        <v>0.75661468295479917</v>
      </c>
      <c r="AK1391" s="84">
        <v>0.76542349059245296</v>
      </c>
    </row>
    <row r="1393" spans="1:50">
      <c r="A1393" s="131"/>
      <c r="B1393" s="123"/>
      <c r="E1393" s="123"/>
      <c r="H1393" s="123"/>
      <c r="K1393" s="123"/>
    </row>
    <row r="1394" spans="1:50">
      <c r="B1394" s="123"/>
      <c r="E1394" s="123"/>
      <c r="H1394" s="123"/>
      <c r="K1394" s="123"/>
    </row>
    <row r="1395" spans="1:50">
      <c r="B1395" s="132"/>
      <c r="C1395" s="132"/>
      <c r="D1395" s="132"/>
      <c r="E1395" s="132"/>
      <c r="F1395" s="132"/>
      <c r="G1395" s="132"/>
      <c r="H1395" s="132"/>
      <c r="I1395" s="132"/>
      <c r="J1395" s="132"/>
      <c r="K1395" s="132"/>
      <c r="L1395" s="132"/>
      <c r="M1395" s="132"/>
    </row>
    <row r="1401" spans="1:50">
      <c r="A1401" s="84" t="s">
        <v>91</v>
      </c>
      <c r="B1401" s="83"/>
      <c r="C1401" s="83"/>
      <c r="D1401" s="83">
        <v>2015</v>
      </c>
      <c r="E1401" s="83"/>
      <c r="F1401" s="84" t="s">
        <v>1</v>
      </c>
      <c r="G1401" s="164">
        <v>122428.1049999995</v>
      </c>
      <c r="H1401" s="83" t="s">
        <v>2</v>
      </c>
      <c r="I1401" s="83"/>
      <c r="J1401" s="83"/>
      <c r="K1401" s="83" t="s">
        <v>3</v>
      </c>
      <c r="L1401" s="83" t="s">
        <v>4</v>
      </c>
      <c r="M1401" s="83"/>
      <c r="N1401" s="83"/>
      <c r="O1401" s="83"/>
      <c r="P1401" s="83"/>
      <c r="Q1401" s="83"/>
      <c r="R1401" s="83"/>
      <c r="S1401" s="83"/>
      <c r="T1401" s="105"/>
      <c r="U1401" s="83"/>
      <c r="V1401" s="83"/>
      <c r="W1401" s="83"/>
      <c r="X1401" s="83"/>
      <c r="Y1401" s="83"/>
      <c r="Z1401" s="83"/>
      <c r="AA1401" s="83"/>
      <c r="AB1401" s="83"/>
      <c r="AC1401" s="83"/>
      <c r="AD1401" s="83"/>
      <c r="AE1401" s="83"/>
      <c r="AF1401" s="83"/>
      <c r="AG1401" s="83"/>
      <c r="AH1401" s="83"/>
      <c r="AI1401" s="83"/>
      <c r="AJ1401" s="83"/>
      <c r="AK1401" s="83"/>
    </row>
    <row r="1402" spans="1:50">
      <c r="A1402" s="106">
        <v>36</v>
      </c>
      <c r="B1402" s="84" t="s">
        <v>8</v>
      </c>
      <c r="C1402" s="83"/>
      <c r="D1402" s="83"/>
      <c r="E1402" s="83"/>
      <c r="F1402" s="83" t="s">
        <v>9</v>
      </c>
      <c r="G1402" s="83">
        <v>0</v>
      </c>
      <c r="H1402" s="83" t="s">
        <v>2</v>
      </c>
      <c r="I1402" s="83"/>
      <c r="J1402" s="83"/>
      <c r="K1402" s="83" t="s">
        <v>10</v>
      </c>
      <c r="L1402" s="83" t="s">
        <v>4</v>
      </c>
      <c r="M1402" s="83"/>
      <c r="N1402" s="83" t="s">
        <v>11</v>
      </c>
      <c r="O1402" s="83"/>
      <c r="P1402" s="83"/>
      <c r="Q1402" s="83"/>
      <c r="R1402" s="83"/>
      <c r="S1402" s="83"/>
      <c r="T1402" s="83"/>
      <c r="U1402" s="83"/>
      <c r="V1402" s="83"/>
      <c r="W1402" s="83"/>
      <c r="X1402" s="83"/>
      <c r="Y1402" s="83"/>
      <c r="Z1402" s="83"/>
      <c r="AA1402" s="83"/>
      <c r="AB1402" s="83"/>
      <c r="AC1402" s="83"/>
      <c r="AD1402" s="83"/>
      <c r="AE1402" s="83"/>
      <c r="AF1402" s="83"/>
      <c r="AG1402" s="83"/>
      <c r="AH1402" s="83"/>
      <c r="AI1402" s="83"/>
      <c r="AJ1402" s="83"/>
      <c r="AK1402" s="83"/>
    </row>
    <row r="1403" spans="1:50">
      <c r="A1403" s="84"/>
      <c r="B1403" s="84">
        <v>1</v>
      </c>
      <c r="C1403" s="84" t="s">
        <v>22</v>
      </c>
      <c r="D1403" s="84" t="s">
        <v>23</v>
      </c>
      <c r="E1403" s="84">
        <v>2</v>
      </c>
      <c r="F1403" s="84" t="s">
        <v>24</v>
      </c>
      <c r="G1403" s="84" t="s">
        <v>25</v>
      </c>
      <c r="H1403" s="84">
        <v>3</v>
      </c>
      <c r="I1403" s="84" t="s">
        <v>26</v>
      </c>
      <c r="J1403" s="84" t="s">
        <v>27</v>
      </c>
      <c r="K1403" s="84">
        <v>4</v>
      </c>
      <c r="L1403" s="84" t="s">
        <v>28</v>
      </c>
      <c r="M1403" s="84" t="s">
        <v>29</v>
      </c>
      <c r="N1403" s="84">
        <v>5</v>
      </c>
      <c r="O1403" s="84" t="s">
        <v>30</v>
      </c>
      <c r="P1403" s="84" t="s">
        <v>30</v>
      </c>
      <c r="Q1403" s="84">
        <v>6</v>
      </c>
      <c r="R1403" s="84" t="s">
        <v>31</v>
      </c>
      <c r="S1403" s="84" t="s">
        <v>32</v>
      </c>
      <c r="T1403" s="84">
        <v>7</v>
      </c>
      <c r="U1403" s="84" t="s">
        <v>33</v>
      </c>
      <c r="V1403" s="84" t="s">
        <v>34</v>
      </c>
      <c r="W1403" s="84">
        <v>8</v>
      </c>
      <c r="X1403" s="84" t="s">
        <v>35</v>
      </c>
      <c r="Y1403" s="84" t="s">
        <v>36</v>
      </c>
      <c r="Z1403" s="84">
        <v>9</v>
      </c>
      <c r="AA1403" s="84" t="s">
        <v>37</v>
      </c>
      <c r="AB1403" s="84" t="s">
        <v>38</v>
      </c>
      <c r="AC1403" s="84">
        <v>10</v>
      </c>
      <c r="AD1403" s="84" t="s">
        <v>39</v>
      </c>
      <c r="AE1403" s="84" t="s">
        <v>40</v>
      </c>
      <c r="AF1403" s="84">
        <v>11</v>
      </c>
      <c r="AG1403" s="84" t="s">
        <v>41</v>
      </c>
      <c r="AH1403" s="84" t="s">
        <v>42</v>
      </c>
      <c r="AI1403" s="84">
        <v>12</v>
      </c>
      <c r="AJ1403" s="84" t="s">
        <v>43</v>
      </c>
      <c r="AK1403" s="84" t="s">
        <v>44</v>
      </c>
    </row>
    <row r="1404" spans="1:50">
      <c r="A1404" s="83"/>
      <c r="B1404" s="84">
        <v>31</v>
      </c>
      <c r="C1404" s="83"/>
      <c r="D1404" s="83"/>
      <c r="E1404" s="84">
        <v>28</v>
      </c>
      <c r="F1404" s="83"/>
      <c r="G1404" s="83"/>
      <c r="H1404" s="84">
        <v>31</v>
      </c>
      <c r="I1404" s="83"/>
      <c r="J1404" s="83"/>
      <c r="K1404" s="84">
        <v>30</v>
      </c>
      <c r="L1404" s="83"/>
      <c r="M1404" s="83"/>
      <c r="N1404" s="84">
        <v>31</v>
      </c>
      <c r="O1404" s="83"/>
      <c r="P1404" s="83"/>
      <c r="Q1404" s="84">
        <v>30</v>
      </c>
      <c r="R1404" s="83"/>
      <c r="S1404" s="83"/>
      <c r="T1404" s="84">
        <v>31</v>
      </c>
      <c r="U1404" s="83"/>
      <c r="V1404" s="83"/>
      <c r="W1404" s="84">
        <v>31</v>
      </c>
      <c r="X1404" s="83"/>
      <c r="Y1404" s="83"/>
      <c r="Z1404" s="84">
        <v>30</v>
      </c>
      <c r="AA1404" s="83"/>
      <c r="AB1404" s="83"/>
      <c r="AC1404" s="84">
        <v>31</v>
      </c>
      <c r="AD1404" s="83"/>
      <c r="AE1404" s="83"/>
      <c r="AF1404" s="84">
        <v>30</v>
      </c>
      <c r="AG1404" s="83"/>
      <c r="AH1404" s="83"/>
      <c r="AI1404" s="84">
        <v>31</v>
      </c>
      <c r="AJ1404" s="83"/>
      <c r="AK1404" s="83"/>
    </row>
    <row r="1405" spans="1:50">
      <c r="A1405" s="84" t="s">
        <v>47</v>
      </c>
      <c r="B1405" s="84" t="s">
        <v>48</v>
      </c>
      <c r="C1405" s="84" t="s">
        <v>49</v>
      </c>
      <c r="D1405" s="84" t="s">
        <v>50</v>
      </c>
      <c r="E1405" s="84" t="s">
        <v>48</v>
      </c>
      <c r="F1405" s="84" t="s">
        <v>49</v>
      </c>
      <c r="G1405" s="84" t="s">
        <v>50</v>
      </c>
      <c r="H1405" s="84" t="s">
        <v>48</v>
      </c>
      <c r="I1405" s="84" t="s">
        <v>49</v>
      </c>
      <c r="J1405" s="84" t="s">
        <v>50</v>
      </c>
      <c r="K1405" s="84" t="s">
        <v>48</v>
      </c>
      <c r="L1405" s="84" t="s">
        <v>49</v>
      </c>
      <c r="M1405" s="84" t="s">
        <v>50</v>
      </c>
      <c r="N1405" s="84" t="s">
        <v>48</v>
      </c>
      <c r="O1405" s="84" t="s">
        <v>49</v>
      </c>
      <c r="P1405" s="84" t="s">
        <v>50</v>
      </c>
      <c r="Q1405" s="84" t="s">
        <v>48</v>
      </c>
      <c r="R1405" s="84" t="s">
        <v>49</v>
      </c>
      <c r="S1405" s="84" t="s">
        <v>50</v>
      </c>
      <c r="T1405" s="84" t="s">
        <v>48</v>
      </c>
      <c r="U1405" s="84" t="s">
        <v>49</v>
      </c>
      <c r="V1405" s="84" t="s">
        <v>50</v>
      </c>
      <c r="W1405" s="84" t="s">
        <v>48</v>
      </c>
      <c r="X1405" s="84" t="s">
        <v>49</v>
      </c>
      <c r="Y1405" s="84" t="s">
        <v>50</v>
      </c>
      <c r="Z1405" s="84" t="s">
        <v>48</v>
      </c>
      <c r="AA1405" s="84" t="s">
        <v>49</v>
      </c>
      <c r="AB1405" s="84" t="s">
        <v>50</v>
      </c>
      <c r="AC1405" s="84" t="s">
        <v>48</v>
      </c>
      <c r="AD1405" s="84" t="s">
        <v>49</v>
      </c>
      <c r="AE1405" s="84" t="s">
        <v>50</v>
      </c>
      <c r="AF1405" s="84" t="s">
        <v>48</v>
      </c>
      <c r="AG1405" s="84" t="s">
        <v>49</v>
      </c>
      <c r="AH1405" s="84" t="s">
        <v>50</v>
      </c>
      <c r="AI1405" s="84" t="s">
        <v>48</v>
      </c>
      <c r="AJ1405" s="84" t="s">
        <v>49</v>
      </c>
      <c r="AK1405" s="84" t="s">
        <v>50</v>
      </c>
    </row>
    <row r="1406" spans="1:50">
      <c r="A1406" s="83"/>
      <c r="B1406" s="168">
        <v>7.8193576027884099E-2</v>
      </c>
      <c r="C1406" s="169">
        <v>1.0237160743733931</v>
      </c>
      <c r="D1406" s="169">
        <v>0.990605695990593</v>
      </c>
      <c r="E1406" s="168">
        <v>6.956850610290817E-2</v>
      </c>
      <c r="F1406" s="169">
        <v>1.012491821364474</v>
      </c>
      <c r="G1406" s="169">
        <v>0.98632640863083576</v>
      </c>
      <c r="H1406" s="168">
        <v>7.6115921222992766E-2</v>
      </c>
      <c r="I1406" s="169">
        <v>1.034479471332139</v>
      </c>
      <c r="J1406" s="169">
        <v>0.99867330512928965</v>
      </c>
      <c r="K1406" s="168">
        <v>7.3435543598638145E-2</v>
      </c>
      <c r="L1406" s="169">
        <v>1.058161395261594</v>
      </c>
      <c r="M1406" s="169">
        <v>1.0018183023977349</v>
      </c>
      <c r="N1406" s="168">
        <v>8.7338032107027383E-2</v>
      </c>
      <c r="O1406" s="169">
        <v>1.409082478382683</v>
      </c>
      <c r="P1406" s="169">
        <v>0.90260537234866778</v>
      </c>
      <c r="Q1406" s="168">
        <v>8.6594148394699588E-2</v>
      </c>
      <c r="R1406" s="169">
        <v>1.367419914128206</v>
      </c>
      <c r="S1406" s="169">
        <v>0.91927958372776386</v>
      </c>
      <c r="T1406" s="168">
        <v>9.9269071635376668E-2</v>
      </c>
      <c r="U1406" s="169">
        <v>1.318143101855477</v>
      </c>
      <c r="V1406" s="169">
        <v>0.98751897813330503</v>
      </c>
      <c r="W1406" s="168">
        <v>9.5013824901579558E-2</v>
      </c>
      <c r="X1406" s="169">
        <v>1.2651057853196439</v>
      </c>
      <c r="Y1406" s="169">
        <v>0.99935778024979505</v>
      </c>
      <c r="Z1406" s="168">
        <v>0.1021092258345212</v>
      </c>
      <c r="AA1406" s="169">
        <v>1.3358015856604379</v>
      </c>
      <c r="AB1406" s="169">
        <v>0.90012084394041614</v>
      </c>
      <c r="AC1406" s="168">
        <v>7.9378718341198029E-2</v>
      </c>
      <c r="AD1406" s="169">
        <v>1.149971816022445</v>
      </c>
      <c r="AE1406" s="169">
        <v>0.99437515591748282</v>
      </c>
      <c r="AF1406" s="168">
        <v>7.4600826448220539E-2</v>
      </c>
      <c r="AG1406" s="169">
        <v>1.0354540300559749</v>
      </c>
      <c r="AH1406" s="169">
        <v>0.98930160835155767</v>
      </c>
      <c r="AI1406" s="168">
        <v>7.838260538495366E-2</v>
      </c>
      <c r="AJ1406" s="169">
        <v>1.0266491130691819</v>
      </c>
      <c r="AK1406" s="169">
        <v>0.99245075185093312</v>
      </c>
      <c r="AM1406" t="str">
        <f>A1401</f>
        <v>RefgChg-Res-StdForMsr_IncNTXV16p_base-cDXGF-MFm1985-CZ04</v>
      </c>
      <c r="AN1406" s="165">
        <f>1/($B1406*(1/$B1404)*(1/(5/7+2/7*$D1406))*$B1416/SUM($B1408:$B1431))</f>
        <v>10177.889143805081</v>
      </c>
      <c r="AO1406" s="165">
        <f>1/(B1406*(1/B1404)*(1/(5/7+2/7*D1406)))</f>
        <v>395.38789345457508</v>
      </c>
      <c r="AP1406" s="165"/>
      <c r="AR1406" s="170">
        <f>CHOOSE(AV$3,C1406,F1406,I1406,L1406,O1406,R1406,U1406,X1406,AA1406,AD1406,AG1406,AJ1406)</f>
        <v>1.318143101855477</v>
      </c>
      <c r="AS1406" s="166"/>
      <c r="AT1406" s="166"/>
      <c r="AV1406" s="116">
        <f>AN1406/AR1406</f>
        <v>7721.3840663265091</v>
      </c>
      <c r="AW1406" s="167">
        <f>AO1406/AR1406</f>
        <v>299.95824648932989</v>
      </c>
      <c r="AX1406" s="165"/>
    </row>
    <row r="1407" spans="1:50">
      <c r="A1407" s="84" t="s">
        <v>51</v>
      </c>
      <c r="B1407" s="84" t="s">
        <v>52</v>
      </c>
      <c r="C1407" s="84" t="s">
        <v>53</v>
      </c>
      <c r="D1407" s="84" t="s">
        <v>54</v>
      </c>
      <c r="E1407" s="84" t="s">
        <v>52</v>
      </c>
      <c r="F1407" s="84" t="s">
        <v>53</v>
      </c>
      <c r="G1407" s="84" t="s">
        <v>54</v>
      </c>
      <c r="H1407" s="84" t="s">
        <v>52</v>
      </c>
      <c r="I1407" s="84" t="s">
        <v>53</v>
      </c>
      <c r="J1407" s="84" t="s">
        <v>54</v>
      </c>
      <c r="K1407" s="84" t="s">
        <v>52</v>
      </c>
      <c r="L1407" s="84" t="s">
        <v>53</v>
      </c>
      <c r="M1407" s="84" t="s">
        <v>54</v>
      </c>
      <c r="N1407" s="84" t="s">
        <v>52</v>
      </c>
      <c r="O1407" s="84" t="s">
        <v>53</v>
      </c>
      <c r="P1407" s="84" t="s">
        <v>54</v>
      </c>
      <c r="Q1407" s="84" t="s">
        <v>52</v>
      </c>
      <c r="R1407" s="84" t="s">
        <v>53</v>
      </c>
      <c r="S1407" s="84" t="s">
        <v>54</v>
      </c>
      <c r="T1407" s="84" t="s">
        <v>52</v>
      </c>
      <c r="U1407" s="84" t="s">
        <v>53</v>
      </c>
      <c r="V1407" s="84" t="s">
        <v>54</v>
      </c>
      <c r="W1407" s="84" t="s">
        <v>52</v>
      </c>
      <c r="X1407" s="84" t="s">
        <v>53</v>
      </c>
      <c r="Y1407" s="84" t="s">
        <v>54</v>
      </c>
      <c r="Z1407" s="84" t="s">
        <v>52</v>
      </c>
      <c r="AA1407" s="84" t="s">
        <v>53</v>
      </c>
      <c r="AB1407" s="84" t="s">
        <v>54</v>
      </c>
      <c r="AC1407" s="84" t="s">
        <v>52</v>
      </c>
      <c r="AD1407" s="84" t="s">
        <v>53</v>
      </c>
      <c r="AE1407" s="84" t="s">
        <v>54</v>
      </c>
      <c r="AF1407" s="84" t="s">
        <v>52</v>
      </c>
      <c r="AG1407" s="84" t="s">
        <v>53</v>
      </c>
      <c r="AH1407" s="84" t="s">
        <v>54</v>
      </c>
      <c r="AI1407" s="84" t="s">
        <v>52</v>
      </c>
      <c r="AJ1407" s="84" t="s">
        <v>53</v>
      </c>
      <c r="AK1407" s="84" t="s">
        <v>54</v>
      </c>
    </row>
    <row r="1408" spans="1:50">
      <c r="A1408" s="84">
        <v>1</v>
      </c>
      <c r="B1408" s="84">
        <v>0.58896994553889592</v>
      </c>
      <c r="C1408" s="84">
        <v>0.56510423456629166</v>
      </c>
      <c r="D1408" s="84">
        <v>0.61928784608552878</v>
      </c>
      <c r="E1408" s="84">
        <v>0.56866044651782754</v>
      </c>
      <c r="F1408" s="84">
        <v>0.56914577359185503</v>
      </c>
      <c r="G1408" s="84">
        <v>0.62185334240477874</v>
      </c>
      <c r="H1408" s="84">
        <v>0.60770833704383143</v>
      </c>
      <c r="I1408" s="84">
        <v>0.51542181423280775</v>
      </c>
      <c r="J1408" s="84">
        <v>0.56965771563797374</v>
      </c>
      <c r="K1408" s="84">
        <v>0.44031792320667867</v>
      </c>
      <c r="L1408" s="84">
        <v>0.48826681301364699</v>
      </c>
      <c r="M1408" s="84">
        <v>0.54526905902675915</v>
      </c>
      <c r="N1408" s="84">
        <v>0.2301306183508583</v>
      </c>
      <c r="O1408" s="84">
        <v>0.35066050059840498</v>
      </c>
      <c r="P1408" s="84">
        <v>0.39320939163829982</v>
      </c>
      <c r="Q1408" s="84">
        <v>0.31399909931665548</v>
      </c>
      <c r="R1408" s="84">
        <v>0.29561685062788318</v>
      </c>
      <c r="S1408" s="84">
        <v>0.39451991573045708</v>
      </c>
      <c r="T1408" s="84">
        <v>0.26159320070451669</v>
      </c>
      <c r="U1408" s="84">
        <v>0.25765648530515228</v>
      </c>
      <c r="V1408" s="84">
        <v>0.28392807936070541</v>
      </c>
      <c r="W1408" s="84">
        <v>0.24610301118225769</v>
      </c>
      <c r="X1408" s="84">
        <v>0.25297374921017862</v>
      </c>
      <c r="Y1408" s="84">
        <v>0.28545041723551362</v>
      </c>
      <c r="Z1408" s="84">
        <v>0.2442791918418678</v>
      </c>
      <c r="AA1408" s="84">
        <v>0.26960512017905219</v>
      </c>
      <c r="AB1408" s="84">
        <v>0.3152088324248824</v>
      </c>
      <c r="AC1408" s="84">
        <v>0.2481837943546106</v>
      </c>
      <c r="AD1408" s="84">
        <v>0.37844881629088062</v>
      </c>
      <c r="AE1408" s="84">
        <v>0.41837886051956741</v>
      </c>
      <c r="AF1408" s="84">
        <v>0.59605338546055087</v>
      </c>
      <c r="AG1408" s="84">
        <v>0.56789262680843644</v>
      </c>
      <c r="AH1408" s="84">
        <v>0.61972492694662695</v>
      </c>
      <c r="AI1408" s="84">
        <v>0.57209240793107441</v>
      </c>
      <c r="AJ1408" s="84">
        <v>0.56227608340211555</v>
      </c>
      <c r="AK1408" s="84">
        <v>0.6151162790697674</v>
      </c>
    </row>
    <row r="1409" spans="1:37">
      <c r="A1409" s="84">
        <v>2</v>
      </c>
      <c r="B1409" s="84">
        <v>0.52186848651919582</v>
      </c>
      <c r="C1409" s="84">
        <v>0.4814748094859973</v>
      </c>
      <c r="D1409" s="84">
        <v>0.54408621027955351</v>
      </c>
      <c r="E1409" s="84">
        <v>0.48983672109296911</v>
      </c>
      <c r="F1409" s="84">
        <v>0.48335218752466391</v>
      </c>
      <c r="G1409" s="84">
        <v>0.5387977259885377</v>
      </c>
      <c r="H1409" s="84">
        <v>0.5334033875362888</v>
      </c>
      <c r="I1409" s="84">
        <v>0.46377057092735091</v>
      </c>
      <c r="J1409" s="84">
        <v>0.50655032090993968</v>
      </c>
      <c r="K1409" s="84">
        <v>0.39400177259341862</v>
      </c>
      <c r="L1409" s="84">
        <v>0.44823393048670229</v>
      </c>
      <c r="M1409" s="84">
        <v>0.48800234672924608</v>
      </c>
      <c r="N1409" s="84">
        <v>0.1870321260562901</v>
      </c>
      <c r="O1409" s="84">
        <v>0.30591140384364479</v>
      </c>
      <c r="P1409" s="84">
        <v>0.34496209908621528</v>
      </c>
      <c r="Q1409" s="84">
        <v>0.23818505779384799</v>
      </c>
      <c r="R1409" s="84">
        <v>0.26099777321217321</v>
      </c>
      <c r="S1409" s="84">
        <v>0.33099726081252601</v>
      </c>
      <c r="T1409" s="84">
        <v>0.19702826341359619</v>
      </c>
      <c r="U1409" s="84">
        <v>0.21585815707037051</v>
      </c>
      <c r="V1409" s="84">
        <v>0.23425609937045591</v>
      </c>
      <c r="W1409" s="84">
        <v>0.1935395548254211</v>
      </c>
      <c r="X1409" s="84">
        <v>0.2188316388075133</v>
      </c>
      <c r="Y1409" s="84">
        <v>0.2380347465072192</v>
      </c>
      <c r="Z1409" s="84">
        <v>0.19028351149629549</v>
      </c>
      <c r="AA1409" s="84">
        <v>0.21896590872230701</v>
      </c>
      <c r="AB1409" s="84">
        <v>0.25507299605178579</v>
      </c>
      <c r="AC1409" s="84">
        <v>0.22342359814783391</v>
      </c>
      <c r="AD1409" s="84">
        <v>0.34616007719995218</v>
      </c>
      <c r="AE1409" s="84">
        <v>0.37344185527929541</v>
      </c>
      <c r="AF1409" s="84">
        <v>0.52898453034949955</v>
      </c>
      <c r="AG1409" s="84">
        <v>0.48304240643442331</v>
      </c>
      <c r="AH1409" s="84">
        <v>0.54128160913605994</v>
      </c>
      <c r="AI1409" s="84">
        <v>0.50480395561508817</v>
      </c>
      <c r="AJ1409" s="84">
        <v>0.48209904169880891</v>
      </c>
      <c r="AK1409" s="84">
        <v>0.54089242754038258</v>
      </c>
    </row>
    <row r="1410" spans="1:37">
      <c r="A1410" s="84">
        <v>3</v>
      </c>
      <c r="B1410" s="84">
        <v>0.49536072076917892</v>
      </c>
      <c r="C1410" s="84">
        <v>0.44693933180843121</v>
      </c>
      <c r="D1410" s="84">
        <v>0.49568328978757248</v>
      </c>
      <c r="E1410" s="84">
        <v>0.46432855714761762</v>
      </c>
      <c r="F1410" s="84">
        <v>0.44984346636499972</v>
      </c>
      <c r="G1410" s="84">
        <v>0.48794381854034291</v>
      </c>
      <c r="H1410" s="84">
        <v>0.5020392897216237</v>
      </c>
      <c r="I1410" s="84">
        <v>0.44048933978113358</v>
      </c>
      <c r="J1410" s="84">
        <v>0.47902781610950279</v>
      </c>
      <c r="K1410" s="84">
        <v>0.37491780312776979</v>
      </c>
      <c r="L1410" s="84">
        <v>0.43243027834011549</v>
      </c>
      <c r="M1410" s="84">
        <v>0.47171865323816042</v>
      </c>
      <c r="N1410" s="84">
        <v>0.16712719989614819</v>
      </c>
      <c r="O1410" s="84">
        <v>0.28457339280335431</v>
      </c>
      <c r="P1410" s="84">
        <v>0.33085584224625852</v>
      </c>
      <c r="Q1410" s="84">
        <v>0.20164864212195779</v>
      </c>
      <c r="R1410" s="84">
        <v>0.24587892252855681</v>
      </c>
      <c r="S1410" s="84">
        <v>0.31054523077974971</v>
      </c>
      <c r="T1410" s="84">
        <v>0.16523044552407301</v>
      </c>
      <c r="U1410" s="84">
        <v>0.20062127119222151</v>
      </c>
      <c r="V1410" s="84">
        <v>0.2189043389787397</v>
      </c>
      <c r="W1410" s="84">
        <v>0.1720835589075364</v>
      </c>
      <c r="X1410" s="84">
        <v>0.20780975357573669</v>
      </c>
      <c r="Y1410" s="84">
        <v>0.221980487638683</v>
      </c>
      <c r="Z1410" s="84">
        <v>0.16032479426962301</v>
      </c>
      <c r="AA1410" s="84">
        <v>0.19457126406954489</v>
      </c>
      <c r="AB1410" s="84">
        <v>0.2309524405750647</v>
      </c>
      <c r="AC1410" s="84">
        <v>0.21143946923965831</v>
      </c>
      <c r="AD1410" s="84">
        <v>0.3308592016566998</v>
      </c>
      <c r="AE1410" s="84">
        <v>0.35238265135466612</v>
      </c>
      <c r="AF1410" s="84">
        <v>0.50392639277408924</v>
      </c>
      <c r="AG1410" s="84">
        <v>0.44687865733708521</v>
      </c>
      <c r="AH1410" s="84">
        <v>0.49051080570384198</v>
      </c>
      <c r="AI1410" s="84">
        <v>0.48734103950654029</v>
      </c>
      <c r="AJ1410" s="84">
        <v>0.45160477778702379</v>
      </c>
      <c r="AK1410" s="84">
        <v>0.4920895864360178</v>
      </c>
    </row>
    <row r="1411" spans="1:37">
      <c r="A1411" s="84">
        <v>4</v>
      </c>
      <c r="B1411" s="84">
        <v>0.48603173535937599</v>
      </c>
      <c r="C1411" s="84">
        <v>0.43266529978548651</v>
      </c>
      <c r="D1411" s="84">
        <v>0.47293278117996962</v>
      </c>
      <c r="E1411" s="84">
        <v>0.46317894035321561</v>
      </c>
      <c r="F1411" s="84">
        <v>0.4385730446449711</v>
      </c>
      <c r="G1411" s="84">
        <v>0.4683172084548945</v>
      </c>
      <c r="H1411" s="84">
        <v>0.4922257645110158</v>
      </c>
      <c r="I1411" s="84">
        <v>0.43130261655698598</v>
      </c>
      <c r="J1411" s="84">
        <v>0.46004920814811773</v>
      </c>
      <c r="K1411" s="84">
        <v>0.36168053292163432</v>
      </c>
      <c r="L1411" s="84">
        <v>0.4247265672144811</v>
      </c>
      <c r="M1411" s="84">
        <v>0.45143900133633191</v>
      </c>
      <c r="N1411" s="84">
        <v>0.15920850101070039</v>
      </c>
      <c r="O1411" s="84">
        <v>0.27287751462991511</v>
      </c>
      <c r="P1411" s="84">
        <v>0.3128453548720635</v>
      </c>
      <c r="Q1411" s="84">
        <v>0.18153990745152301</v>
      </c>
      <c r="R1411" s="84">
        <v>0.23586977724521771</v>
      </c>
      <c r="S1411" s="84">
        <v>0.29161877005781778</v>
      </c>
      <c r="T1411" s="84">
        <v>0.152546780618698</v>
      </c>
      <c r="U1411" s="84">
        <v>0.19356585527109779</v>
      </c>
      <c r="V1411" s="84">
        <v>0.20499130932445889</v>
      </c>
      <c r="W1411" s="84">
        <v>0.16037236856024539</v>
      </c>
      <c r="X1411" s="84">
        <v>0.20210580734103051</v>
      </c>
      <c r="Y1411" s="84">
        <v>0.20771003531109539</v>
      </c>
      <c r="Z1411" s="84">
        <v>0.14663859802608201</v>
      </c>
      <c r="AA1411" s="84">
        <v>0.18505911641636119</v>
      </c>
      <c r="AB1411" s="84">
        <v>0.2149564694785519</v>
      </c>
      <c r="AC1411" s="84">
        <v>0.20282511899278369</v>
      </c>
      <c r="AD1411" s="84">
        <v>0.32404961646556651</v>
      </c>
      <c r="AE1411" s="84">
        <v>0.3354041699186085</v>
      </c>
      <c r="AF1411" s="84">
        <v>0.49927538674126248</v>
      </c>
      <c r="AG1411" s="84">
        <v>0.43288428496725517</v>
      </c>
      <c r="AH1411" s="84">
        <v>0.46601340258345642</v>
      </c>
      <c r="AI1411" s="84">
        <v>0.48424864811231833</v>
      </c>
      <c r="AJ1411" s="84">
        <v>0.44008087423337039</v>
      </c>
      <c r="AK1411" s="84">
        <v>0.47023714056592958</v>
      </c>
    </row>
    <row r="1412" spans="1:37">
      <c r="A1412" s="84">
        <v>5</v>
      </c>
      <c r="B1412" s="84">
        <v>0.48482148860350971</v>
      </c>
      <c r="C1412" s="84">
        <v>0.4305486092181518</v>
      </c>
      <c r="D1412" s="84">
        <v>0.45812894364524498</v>
      </c>
      <c r="E1412" s="84">
        <v>0.46822725758080652</v>
      </c>
      <c r="F1412" s="84">
        <v>0.43822577674883578</v>
      </c>
      <c r="G1412" s="84">
        <v>0.45218464235058048</v>
      </c>
      <c r="H1412" s="84">
        <v>0.4979072791066308</v>
      </c>
      <c r="I1412" s="84">
        <v>0.45783249951270238</v>
      </c>
      <c r="J1412" s="84">
        <v>0.47734252511788228</v>
      </c>
      <c r="K1412" s="84">
        <v>0.38583926580324218</v>
      </c>
      <c r="L1412" s="84">
        <v>0.46000241381430479</v>
      </c>
      <c r="M1412" s="84">
        <v>0.47482155079691019</v>
      </c>
      <c r="N1412" s="84">
        <v>0.17042820317860649</v>
      </c>
      <c r="O1412" s="84">
        <v>0.29318140450406482</v>
      </c>
      <c r="P1412" s="84">
        <v>0.32665283568661418</v>
      </c>
      <c r="Q1412" s="84">
        <v>0.18945025682528699</v>
      </c>
      <c r="R1412" s="84">
        <v>0.25386647886324892</v>
      </c>
      <c r="S1412" s="84">
        <v>0.30333189465452493</v>
      </c>
      <c r="T1412" s="84">
        <v>0.1612291216000567</v>
      </c>
      <c r="U1412" s="84">
        <v>0.20883002670836459</v>
      </c>
      <c r="V1412" s="84">
        <v>0.21270428386713869</v>
      </c>
      <c r="W1412" s="84">
        <v>0.16989315561197499</v>
      </c>
      <c r="X1412" s="84">
        <v>0.21785398357171579</v>
      </c>
      <c r="Y1412" s="84">
        <v>0.21666800512996481</v>
      </c>
      <c r="Z1412" s="84">
        <v>0.15306340049758049</v>
      </c>
      <c r="AA1412" s="84">
        <v>0.1970749943235266</v>
      </c>
      <c r="AB1412" s="84">
        <v>0.2256130304977978</v>
      </c>
      <c r="AC1412" s="84">
        <v>0.2159244264507422</v>
      </c>
      <c r="AD1412" s="84">
        <v>0.34817460149751012</v>
      </c>
      <c r="AE1412" s="84">
        <v>0.35617794625933757</v>
      </c>
      <c r="AF1412" s="84">
        <v>0.49759023962791948</v>
      </c>
      <c r="AG1412" s="84">
        <v>0.43054109913095451</v>
      </c>
      <c r="AH1412" s="84">
        <v>0.4485167325781903</v>
      </c>
      <c r="AI1412" s="84">
        <v>0.48934199864397809</v>
      </c>
      <c r="AJ1412" s="84">
        <v>0.44022481057752227</v>
      </c>
      <c r="AK1412" s="84">
        <v>0.45749226715545871</v>
      </c>
    </row>
    <row r="1413" spans="1:37">
      <c r="A1413" s="84">
        <v>6</v>
      </c>
      <c r="B1413" s="84">
        <v>0.51850668997512261</v>
      </c>
      <c r="C1413" s="84">
        <v>0.46453654431894942</v>
      </c>
      <c r="D1413" s="84">
        <v>0.4896884326624189</v>
      </c>
      <c r="E1413" s="84">
        <v>0.50558147284238597</v>
      </c>
      <c r="F1413" s="84">
        <v>0.47294730472757868</v>
      </c>
      <c r="G1413" s="84">
        <v>0.48221842964056311</v>
      </c>
      <c r="H1413" s="84">
        <v>0.53406237198781781</v>
      </c>
      <c r="I1413" s="84">
        <v>0.51160696882222456</v>
      </c>
      <c r="J1413" s="84">
        <v>0.52050241636670047</v>
      </c>
      <c r="K1413" s="84">
        <v>0.43284158161077291</v>
      </c>
      <c r="L1413" s="84">
        <v>0.51934353359642382</v>
      </c>
      <c r="M1413" s="84">
        <v>0.52360744434666406</v>
      </c>
      <c r="N1413" s="84">
        <v>0.20577490124807599</v>
      </c>
      <c r="O1413" s="84">
        <v>0.34039660640736319</v>
      </c>
      <c r="P1413" s="84">
        <v>0.36224411008385882</v>
      </c>
      <c r="Q1413" s="84">
        <v>0.246095407167612</v>
      </c>
      <c r="R1413" s="84">
        <v>0.29710390916529661</v>
      </c>
      <c r="S1413" s="84">
        <v>0.33861656075996438</v>
      </c>
      <c r="T1413" s="84">
        <v>0.18697471541544031</v>
      </c>
      <c r="U1413" s="84">
        <v>0.23887247674168441</v>
      </c>
      <c r="V1413" s="84">
        <v>0.23588030184199929</v>
      </c>
      <c r="W1413" s="84">
        <v>0.19015438609591731</v>
      </c>
      <c r="X1413" s="84">
        <v>0.24680337756332929</v>
      </c>
      <c r="Y1413" s="84">
        <v>0.23906901360122071</v>
      </c>
      <c r="Z1413" s="84">
        <v>0.17353528173442331</v>
      </c>
      <c r="AA1413" s="84">
        <v>0.22396525998248401</v>
      </c>
      <c r="AB1413" s="84">
        <v>0.24863454116966191</v>
      </c>
      <c r="AC1413" s="84">
        <v>0.2389714498129247</v>
      </c>
      <c r="AD1413" s="84">
        <v>0.39044439278997528</v>
      </c>
      <c r="AE1413" s="84">
        <v>0.39173597948489242</v>
      </c>
      <c r="AF1413" s="84">
        <v>0.52954062889690268</v>
      </c>
      <c r="AG1413" s="84">
        <v>0.46411763241116571</v>
      </c>
      <c r="AH1413" s="84">
        <v>0.47936435821450318</v>
      </c>
      <c r="AI1413" s="84">
        <v>0.52373865158505728</v>
      </c>
      <c r="AJ1413" s="84">
        <v>0.4734561140335688</v>
      </c>
      <c r="AK1413" s="84">
        <v>0.49068621835261761</v>
      </c>
    </row>
    <row r="1414" spans="1:37">
      <c r="A1414" s="84">
        <v>7</v>
      </c>
      <c r="B1414" s="84">
        <v>0.56382370738922871</v>
      </c>
      <c r="C1414" s="84">
        <v>0.51553859464071949</v>
      </c>
      <c r="D1414" s="84">
        <v>0.5325612136358473</v>
      </c>
      <c r="E1414" s="84">
        <v>0.55566477840719763</v>
      </c>
      <c r="F1414" s="84">
        <v>0.52546631238325736</v>
      </c>
      <c r="G1414" s="84">
        <v>0.52611307787220807</v>
      </c>
      <c r="H1414" s="84">
        <v>0.57830338219317157</v>
      </c>
      <c r="I1414" s="84">
        <v>0.59719966214021192</v>
      </c>
      <c r="J1414" s="84">
        <v>0.56414969142145777</v>
      </c>
      <c r="K1414" s="84">
        <v>0.49817022614861212</v>
      </c>
      <c r="L1414" s="84">
        <v>0.60318486857236542</v>
      </c>
      <c r="M1414" s="84">
        <v>0.56578990254554939</v>
      </c>
      <c r="N1414" s="84">
        <v>0.28304557733558339</v>
      </c>
      <c r="O1414" s="84">
        <v>0.41736453737574858</v>
      </c>
      <c r="P1414" s="84">
        <v>0.40583855352119291</v>
      </c>
      <c r="Q1414" s="84">
        <v>0.33857209056436299</v>
      </c>
      <c r="R1414" s="84">
        <v>0.36144389077339723</v>
      </c>
      <c r="S1414" s="84">
        <v>0.38578955690117139</v>
      </c>
      <c r="T1414" s="84">
        <v>0.24509143350237009</v>
      </c>
      <c r="U1414" s="84">
        <v>0.2879329614801367</v>
      </c>
      <c r="V1414" s="84">
        <v>0.26390773046187749</v>
      </c>
      <c r="W1414" s="84">
        <v>0.23287347309599821</v>
      </c>
      <c r="X1414" s="84">
        <v>0.28954678614509732</v>
      </c>
      <c r="Y1414" s="84">
        <v>0.26730085491301198</v>
      </c>
      <c r="Z1414" s="84">
        <v>0.22587418322989861</v>
      </c>
      <c r="AA1414" s="84">
        <v>0.27400033247915928</v>
      </c>
      <c r="AB1414" s="84">
        <v>0.28016738869736763</v>
      </c>
      <c r="AC1414" s="84">
        <v>0.26954996888813471</v>
      </c>
      <c r="AD1414" s="84">
        <v>0.46442004944741472</v>
      </c>
      <c r="AE1414" s="84">
        <v>0.42826179061210828</v>
      </c>
      <c r="AF1414" s="84">
        <v>0.57121431700987502</v>
      </c>
      <c r="AG1414" s="84">
        <v>0.51500784382081222</v>
      </c>
      <c r="AH1414" s="84">
        <v>0.52181275620308321</v>
      </c>
      <c r="AI1414" s="84">
        <v>0.56942997469861589</v>
      </c>
      <c r="AJ1414" s="84">
        <v>0.52265985367971024</v>
      </c>
      <c r="AK1414" s="84">
        <v>0.53286745331653107</v>
      </c>
    </row>
    <row r="1415" spans="1:37">
      <c r="A1415" s="84">
        <v>8</v>
      </c>
      <c r="B1415" s="84">
        <v>0.64096012909298716</v>
      </c>
      <c r="C1415" s="84">
        <v>0.6121549711414247</v>
      </c>
      <c r="D1415" s="84">
        <v>0.57316720539485511</v>
      </c>
      <c r="E1415" s="84">
        <v>0.63983672109296907</v>
      </c>
      <c r="F1415" s="84">
        <v>0.61703454263239588</v>
      </c>
      <c r="G1415" s="84">
        <v>0.56164738984536244</v>
      </c>
      <c r="H1415" s="84">
        <v>0.61388854257573877</v>
      </c>
      <c r="I1415" s="84">
        <v>0.61664052275448533</v>
      </c>
      <c r="J1415" s="84">
        <v>0.57433777459379787</v>
      </c>
      <c r="K1415" s="84">
        <v>0.50597535523343906</v>
      </c>
      <c r="L1415" s="84">
        <v>0.60067996693529857</v>
      </c>
      <c r="M1415" s="84">
        <v>0.57034646849841908</v>
      </c>
      <c r="N1415" s="84">
        <v>0.33390822716342439</v>
      </c>
      <c r="O1415" s="84">
        <v>0.44322239887116499</v>
      </c>
      <c r="P1415" s="84">
        <v>0.42062628826179499</v>
      </c>
      <c r="Q1415" s="84">
        <v>0.39005462840285349</v>
      </c>
      <c r="R1415" s="84">
        <v>0.38469469700232312</v>
      </c>
      <c r="S1415" s="84">
        <v>0.40979697535585941</v>
      </c>
      <c r="T1415" s="84">
        <v>0.29180703807463609</v>
      </c>
      <c r="U1415" s="84">
        <v>0.30803507243791223</v>
      </c>
      <c r="V1415" s="84">
        <v>0.28499321703372399</v>
      </c>
      <c r="W1415" s="84">
        <v>0.26983030597196028</v>
      </c>
      <c r="X1415" s="84">
        <v>0.29906370268252053</v>
      </c>
      <c r="Y1415" s="84">
        <v>0.28304361686853119</v>
      </c>
      <c r="Z1415" s="84">
        <v>0.28868961369166418</v>
      </c>
      <c r="AA1415" s="84">
        <v>0.30851734568101469</v>
      </c>
      <c r="AB1415" s="84">
        <v>0.31241252855429702</v>
      </c>
      <c r="AC1415" s="84">
        <v>0.2737036049358772</v>
      </c>
      <c r="AD1415" s="84">
        <v>0.46904429840317258</v>
      </c>
      <c r="AE1415" s="84">
        <v>0.43465269260787159</v>
      </c>
      <c r="AF1415" s="84">
        <v>0.6300765056789458</v>
      </c>
      <c r="AG1415" s="84">
        <v>0.60408127692422631</v>
      </c>
      <c r="AH1415" s="84">
        <v>0.55861823288279444</v>
      </c>
      <c r="AI1415" s="84">
        <v>0.65624844967008977</v>
      </c>
      <c r="AJ1415" s="84">
        <v>0.61901174205707521</v>
      </c>
      <c r="AK1415" s="84">
        <v>0.57214457555275511</v>
      </c>
    </row>
    <row r="1416" spans="1:37">
      <c r="A1416" s="84">
        <v>9</v>
      </c>
      <c r="B1416" s="84">
        <v>0.62112552948295552</v>
      </c>
      <c r="C1416" s="84">
        <v>0.61331879540633105</v>
      </c>
      <c r="D1416" s="84">
        <v>0.56823087170695941</v>
      </c>
      <c r="E1416" s="84">
        <v>0.62072642452515836</v>
      </c>
      <c r="F1416" s="84">
        <v>0.61287258951356183</v>
      </c>
      <c r="G1416" s="84">
        <v>0.56301387239243994</v>
      </c>
      <c r="H1416" s="84">
        <v>0.6661976597146777</v>
      </c>
      <c r="I1416" s="84">
        <v>0.62812450690106458</v>
      </c>
      <c r="J1416" s="84">
        <v>0.63176098228389244</v>
      </c>
      <c r="K1416" s="84">
        <v>0.47921491265688893</v>
      </c>
      <c r="L1416" s="84">
        <v>0.62374327946276686</v>
      </c>
      <c r="M1416" s="84">
        <v>0.62829112480036498</v>
      </c>
      <c r="N1416" s="84">
        <v>0.2087111869394013</v>
      </c>
      <c r="O1416" s="84">
        <v>0.36648480953324403</v>
      </c>
      <c r="P1416" s="84">
        <v>0.40362626811959101</v>
      </c>
      <c r="Q1416" s="84">
        <v>0.21909448690419481</v>
      </c>
      <c r="R1416" s="84">
        <v>0.30879644524609928</v>
      </c>
      <c r="S1416" s="84">
        <v>0.36994414792467017</v>
      </c>
      <c r="T1416" s="84">
        <v>0.19746563116895399</v>
      </c>
      <c r="U1416" s="84">
        <v>0.25698484077302092</v>
      </c>
      <c r="V1416" s="84">
        <v>0.25905367022065839</v>
      </c>
      <c r="W1416" s="84">
        <v>0.20852390464278381</v>
      </c>
      <c r="X1416" s="84">
        <v>0.26955942328680571</v>
      </c>
      <c r="Y1416" s="84">
        <v>0.26511794295226071</v>
      </c>
      <c r="Z1416" s="84">
        <v>0.18582715914372419</v>
      </c>
      <c r="AA1416" s="84">
        <v>0.2413920334749749</v>
      </c>
      <c r="AB1416" s="84">
        <v>0.27634438221161201</v>
      </c>
      <c r="AC1416" s="84">
        <v>0.27032574527059239</v>
      </c>
      <c r="AD1416" s="84">
        <v>0.43791426297290281</v>
      </c>
      <c r="AE1416" s="84">
        <v>0.44889285316088751</v>
      </c>
      <c r="AF1416" s="84">
        <v>0.6158201611000641</v>
      </c>
      <c r="AG1416" s="84">
        <v>0.60641948255683675</v>
      </c>
      <c r="AH1416" s="84">
        <v>0.56124092640969758</v>
      </c>
      <c r="AI1416" s="84">
        <v>0.63470093102478875</v>
      </c>
      <c r="AJ1416" s="84">
        <v>0.61406393022685712</v>
      </c>
      <c r="AK1416" s="84">
        <v>0.56824378508420215</v>
      </c>
    </row>
    <row r="1417" spans="1:37">
      <c r="A1417" s="84">
        <v>10</v>
      </c>
      <c r="B1417" s="84">
        <v>0.7093726887648758</v>
      </c>
      <c r="C1417" s="84">
        <v>0.67917797504059141</v>
      </c>
      <c r="D1417" s="84">
        <v>0.68556690384476371</v>
      </c>
      <c r="E1417" s="84">
        <v>0.67510829723425525</v>
      </c>
      <c r="F1417" s="84">
        <v>0.65995369761384859</v>
      </c>
      <c r="G1417" s="84">
        <v>0.66200601944210602</v>
      </c>
      <c r="H1417" s="84">
        <v>0.72775036956560468</v>
      </c>
      <c r="I1417" s="84">
        <v>0.61443375998960437</v>
      </c>
      <c r="J1417" s="84">
        <v>0.64018156514794755</v>
      </c>
      <c r="K1417" s="84">
        <v>0.47862881322011608</v>
      </c>
      <c r="L1417" s="84">
        <v>0.59067174630356212</v>
      </c>
      <c r="M1417" s="84">
        <v>0.62016883413187318</v>
      </c>
      <c r="N1417" s="84">
        <v>0.20597271417886001</v>
      </c>
      <c r="O1417" s="84">
        <v>0.35765934244713021</v>
      </c>
      <c r="P1417" s="84">
        <v>0.41316024466063739</v>
      </c>
      <c r="Q1417" s="84">
        <v>0.22534705678873759</v>
      </c>
      <c r="R1417" s="84">
        <v>0.30449233544189958</v>
      </c>
      <c r="S1417" s="84">
        <v>0.38309737576438713</v>
      </c>
      <c r="T1417" s="84">
        <v>0.2004681017057342</v>
      </c>
      <c r="U1417" s="84">
        <v>0.25319529638938593</v>
      </c>
      <c r="V1417" s="84">
        <v>0.26756682281620281</v>
      </c>
      <c r="W1417" s="84">
        <v>0.20893460526070159</v>
      </c>
      <c r="X1417" s="84">
        <v>0.26490780630708249</v>
      </c>
      <c r="Y1417" s="84">
        <v>0.27226777053385209</v>
      </c>
      <c r="Z1417" s="84">
        <v>0.18765891133772589</v>
      </c>
      <c r="AA1417" s="84">
        <v>0.23744282980310749</v>
      </c>
      <c r="AB1417" s="84">
        <v>0.28119687370444879</v>
      </c>
      <c r="AC1417" s="84">
        <v>0.27006715314310648</v>
      </c>
      <c r="AD1417" s="84">
        <v>0.42920989793546488</v>
      </c>
      <c r="AE1417" s="84">
        <v>0.44864756383097332</v>
      </c>
      <c r="AF1417" s="84">
        <v>0.7072393919989215</v>
      </c>
      <c r="AG1417" s="84">
        <v>0.64697826141089165</v>
      </c>
      <c r="AH1417" s="84">
        <v>0.64988590250601452</v>
      </c>
      <c r="AI1417" s="84">
        <v>0.70800879760546376</v>
      </c>
      <c r="AJ1417" s="84">
        <v>0.66574607379886264</v>
      </c>
      <c r="AK1417" s="84">
        <v>0.69251918891052799</v>
      </c>
    </row>
    <row r="1418" spans="1:37">
      <c r="A1418" s="84">
        <v>11</v>
      </c>
      <c r="B1418" s="84">
        <v>0.65341558528877819</v>
      </c>
      <c r="C1418" s="84">
        <v>0.63025706057337882</v>
      </c>
      <c r="D1418" s="84">
        <v>0.64295746284840916</v>
      </c>
      <c r="E1418" s="84">
        <v>0.61797734088637135</v>
      </c>
      <c r="F1418" s="84">
        <v>0.61272000210465394</v>
      </c>
      <c r="G1418" s="84">
        <v>0.62684648116329744</v>
      </c>
      <c r="H1418" s="84">
        <v>0.69150622473150847</v>
      </c>
      <c r="I1418" s="84">
        <v>0.59219673835358344</v>
      </c>
      <c r="J1418" s="84">
        <v>0.62482016711979671</v>
      </c>
      <c r="K1418" s="84">
        <v>0.48313177230751642</v>
      </c>
      <c r="L1418" s="84">
        <v>0.56996759568154953</v>
      </c>
      <c r="M1418" s="84">
        <v>0.61090577230207621</v>
      </c>
      <c r="N1418" s="84">
        <v>0.21281580525316959</v>
      </c>
      <c r="O1418" s="84">
        <v>0.35507887187367609</v>
      </c>
      <c r="P1418" s="84">
        <v>0.41429492215038172</v>
      </c>
      <c r="Q1418" s="84">
        <v>0.23850486564806789</v>
      </c>
      <c r="R1418" s="84">
        <v>0.30245554657634532</v>
      </c>
      <c r="S1418" s="84">
        <v>0.38661003115238179</v>
      </c>
      <c r="T1418" s="84">
        <v>0.21299809685922669</v>
      </c>
      <c r="U1418" s="84">
        <v>0.25188558955172968</v>
      </c>
      <c r="V1418" s="84">
        <v>0.27119147041990799</v>
      </c>
      <c r="W1418" s="84">
        <v>0.21274914281802851</v>
      </c>
      <c r="X1418" s="84">
        <v>0.26233097822965118</v>
      </c>
      <c r="Y1418" s="84">
        <v>0.27562853019694877</v>
      </c>
      <c r="Z1418" s="84">
        <v>0.20323153894523879</v>
      </c>
      <c r="AA1418" s="84">
        <v>0.24019389211456749</v>
      </c>
      <c r="AB1418" s="84">
        <v>0.2884505694165046</v>
      </c>
      <c r="AC1418" s="84">
        <v>0.27221670020283312</v>
      </c>
      <c r="AD1418" s="84">
        <v>0.43092506110488921</v>
      </c>
      <c r="AE1418" s="84">
        <v>0.45001672427249412</v>
      </c>
      <c r="AF1418" s="84">
        <v>0.65194971521013789</v>
      </c>
      <c r="AG1418" s="84">
        <v>0.60405388580392938</v>
      </c>
      <c r="AH1418" s="84">
        <v>0.61597158404493679</v>
      </c>
      <c r="AI1418" s="84">
        <v>0.64371351556944656</v>
      </c>
      <c r="AJ1418" s="84">
        <v>0.61529638517365715</v>
      </c>
      <c r="AK1418" s="84">
        <v>0.64648871577500278</v>
      </c>
    </row>
    <row r="1419" spans="1:37">
      <c r="A1419" s="84">
        <v>12</v>
      </c>
      <c r="B1419" s="84">
        <v>0.62640355005715054</v>
      </c>
      <c r="C1419" s="84">
        <v>0.60864453583322453</v>
      </c>
      <c r="D1419" s="84">
        <v>0.62129129532287553</v>
      </c>
      <c r="E1419" s="84">
        <v>0.59336887704098651</v>
      </c>
      <c r="F1419" s="84">
        <v>0.59136039567493626</v>
      </c>
      <c r="G1419" s="84">
        <v>0.60598600076107878</v>
      </c>
      <c r="H1419" s="84">
        <v>0.66715942080609847</v>
      </c>
      <c r="I1419" s="84">
        <v>0.56947938034287215</v>
      </c>
      <c r="J1419" s="84">
        <v>0.60645812903339469</v>
      </c>
      <c r="K1419" s="84">
        <v>0.47897189581725141</v>
      </c>
      <c r="L1419" s="84">
        <v>0.54684735357142034</v>
      </c>
      <c r="M1419" s="84">
        <v>0.59440044327107988</v>
      </c>
      <c r="N1419" s="84">
        <v>0.23697370942516799</v>
      </c>
      <c r="O1419" s="84">
        <v>0.35674280826717047</v>
      </c>
      <c r="P1419" s="84">
        <v>0.41066261136960269</v>
      </c>
      <c r="Q1419" s="84">
        <v>0.25655769268423217</v>
      </c>
      <c r="R1419" s="84">
        <v>0.29910143157884062</v>
      </c>
      <c r="S1419" s="84">
        <v>0.38700317506442011</v>
      </c>
      <c r="T1419" s="84">
        <v>0.23500242325377971</v>
      </c>
      <c r="U1419" s="84">
        <v>0.25348914087219337</v>
      </c>
      <c r="V1419" s="84">
        <v>0.27213207707145431</v>
      </c>
      <c r="W1419" s="84">
        <v>0.22299176731943171</v>
      </c>
      <c r="X1419" s="84">
        <v>0.25787925785513238</v>
      </c>
      <c r="Y1419" s="84">
        <v>0.27603006918638462</v>
      </c>
      <c r="Z1419" s="84">
        <v>0.2324958307132898</v>
      </c>
      <c r="AA1419" s="84">
        <v>0.24610654740666249</v>
      </c>
      <c r="AB1419" s="84">
        <v>0.29619674849681282</v>
      </c>
      <c r="AC1419" s="84">
        <v>0.26899237961324313</v>
      </c>
      <c r="AD1419" s="84">
        <v>0.42145820566461711</v>
      </c>
      <c r="AE1419" s="84">
        <v>0.44539636525811122</v>
      </c>
      <c r="AF1419" s="84">
        <v>0.62478514374304883</v>
      </c>
      <c r="AG1419" s="84">
        <v>0.58767897607012121</v>
      </c>
      <c r="AH1419" s="84">
        <v>0.60049872479271416</v>
      </c>
      <c r="AI1419" s="84">
        <v>0.61846174199202919</v>
      </c>
      <c r="AJ1419" s="84">
        <v>0.59781936438610039</v>
      </c>
      <c r="AK1419" s="84">
        <v>0.62271737885210221</v>
      </c>
    </row>
    <row r="1420" spans="1:37">
      <c r="A1420" s="84">
        <v>13</v>
      </c>
      <c r="B1420" s="84">
        <v>0.60337524373024942</v>
      </c>
      <c r="C1420" s="84">
        <v>0.58266589236403288</v>
      </c>
      <c r="D1420" s="84">
        <v>0.60506232379457425</v>
      </c>
      <c r="E1420" s="84">
        <v>0.56466177940686457</v>
      </c>
      <c r="F1420" s="84">
        <v>0.56392097024545518</v>
      </c>
      <c r="G1420" s="84">
        <v>0.58874064507201407</v>
      </c>
      <c r="H1420" s="84">
        <v>0.65036422248739922</v>
      </c>
      <c r="I1420" s="84">
        <v>0.56155731085885063</v>
      </c>
      <c r="J1420" s="84">
        <v>0.60784981532264215</v>
      </c>
      <c r="K1420" s="84">
        <v>0.48844955256311301</v>
      </c>
      <c r="L1420" s="84">
        <v>0.54291465800122518</v>
      </c>
      <c r="M1420" s="84">
        <v>0.59945894853492387</v>
      </c>
      <c r="N1420" s="84">
        <v>0.27529996476457169</v>
      </c>
      <c r="O1420" s="84">
        <v>0.37027497636179441</v>
      </c>
      <c r="P1420" s="84">
        <v>0.42226116381654488</v>
      </c>
      <c r="Q1420" s="84">
        <v>0.29400131839156229</v>
      </c>
      <c r="R1420" s="84">
        <v>0.30910551022321081</v>
      </c>
      <c r="S1420" s="84">
        <v>0.40142557401147821</v>
      </c>
      <c r="T1420" s="84">
        <v>0.28185987682778352</v>
      </c>
      <c r="U1420" s="84">
        <v>0.26751496770334299</v>
      </c>
      <c r="V1420" s="84">
        <v>0.2893279564194417</v>
      </c>
      <c r="W1420" s="84">
        <v>0.24700530799434969</v>
      </c>
      <c r="X1420" s="84">
        <v>0.26565914182319478</v>
      </c>
      <c r="Y1420" s="84">
        <v>0.28494180118222823</v>
      </c>
      <c r="Z1420" s="84">
        <v>0.28055335320009839</v>
      </c>
      <c r="AA1420" s="84">
        <v>0.26688345389081708</v>
      </c>
      <c r="AB1420" s="84">
        <v>0.31727614961477779</v>
      </c>
      <c r="AC1420" s="84">
        <v>0.2734530938123752</v>
      </c>
      <c r="AD1420" s="84">
        <v>0.42335826835435919</v>
      </c>
      <c r="AE1420" s="84">
        <v>0.45478871669082388</v>
      </c>
      <c r="AF1420" s="84">
        <v>0.59627245458528533</v>
      </c>
      <c r="AG1420" s="84">
        <v>0.56243183346198866</v>
      </c>
      <c r="AH1420" s="84">
        <v>0.58634237508647657</v>
      </c>
      <c r="AI1420" s="84">
        <v>0.58141919267086706</v>
      </c>
      <c r="AJ1420" s="84">
        <v>0.57047820601339083</v>
      </c>
      <c r="AK1420" s="84">
        <v>0.6067132546683468</v>
      </c>
    </row>
    <row r="1421" spans="1:37">
      <c r="A1421" s="84">
        <v>14</v>
      </c>
      <c r="B1421" s="84">
        <v>0.59922342499831904</v>
      </c>
      <c r="C1421" s="84">
        <v>0.57594842196333118</v>
      </c>
      <c r="D1421" s="84">
        <v>0.61040657627048633</v>
      </c>
      <c r="E1421" s="84">
        <v>0.55719760079973346</v>
      </c>
      <c r="F1421" s="84">
        <v>0.55774907263686824</v>
      </c>
      <c r="G1421" s="84">
        <v>0.59455828595809446</v>
      </c>
      <c r="H1421" s="84">
        <v>0.64817354444582986</v>
      </c>
      <c r="I1421" s="84">
        <v>0.55949441695981883</v>
      </c>
      <c r="J1421" s="84">
        <v>0.60619975689530659</v>
      </c>
      <c r="K1421" s="84">
        <v>0.4976127169282672</v>
      </c>
      <c r="L1421" s="84">
        <v>0.5429829735004178</v>
      </c>
      <c r="M1421" s="84">
        <v>0.60133633193181446</v>
      </c>
      <c r="N1421" s="84">
        <v>0.32174891357429419</v>
      </c>
      <c r="O1421" s="84">
        <v>0.39001026067262978</v>
      </c>
      <c r="P1421" s="84">
        <v>0.43254375893810298</v>
      </c>
      <c r="Q1421" s="84">
        <v>0.34208345026987869</v>
      </c>
      <c r="R1421" s="84">
        <v>0.32496662351579148</v>
      </c>
      <c r="S1421" s="84">
        <v>0.41742909521347288</v>
      </c>
      <c r="T1421" s="84">
        <v>0.33136517843422342</v>
      </c>
      <c r="U1421" s="84">
        <v>0.2861373618012667</v>
      </c>
      <c r="V1421" s="84">
        <v>0.31289346503592852</v>
      </c>
      <c r="W1421" s="84">
        <v>0.2917094479810331</v>
      </c>
      <c r="X1421" s="84">
        <v>0.28058705267390432</v>
      </c>
      <c r="Y1421" s="84">
        <v>0.29917331639568873</v>
      </c>
      <c r="Z1421" s="84">
        <v>0.34692839762692412</v>
      </c>
      <c r="AA1421" s="84">
        <v>0.29354868792370831</v>
      </c>
      <c r="AB1421" s="84">
        <v>0.34050912207188028</v>
      </c>
      <c r="AC1421" s="84">
        <v>0.2737682529677487</v>
      </c>
      <c r="AD1421" s="84">
        <v>0.42284407159309451</v>
      </c>
      <c r="AE1421" s="84">
        <v>0.45251421563161992</v>
      </c>
      <c r="AF1421" s="84">
        <v>0.59025647939065085</v>
      </c>
      <c r="AG1421" s="84">
        <v>0.55817375930675561</v>
      </c>
      <c r="AH1421" s="84">
        <v>0.59468026887771419</v>
      </c>
      <c r="AI1421" s="84">
        <v>0.56994261712225702</v>
      </c>
      <c r="AJ1421" s="84">
        <v>0.56431143326863709</v>
      </c>
      <c r="AK1421" s="84">
        <v>0.61383892771222348</v>
      </c>
    </row>
    <row r="1422" spans="1:37">
      <c r="A1422" s="84">
        <v>15</v>
      </c>
      <c r="B1422" s="84">
        <v>0.5837087339474214</v>
      </c>
      <c r="C1422" s="84">
        <v>0.56577977410905811</v>
      </c>
      <c r="D1422" s="84">
        <v>0.59524129170840534</v>
      </c>
      <c r="E1422" s="84">
        <v>0.55033322225924697</v>
      </c>
      <c r="F1422" s="84">
        <v>0.55104838073189322</v>
      </c>
      <c r="G1422" s="84">
        <v>0.58585200475097721</v>
      </c>
      <c r="H1422" s="84">
        <v>0.64473613906352989</v>
      </c>
      <c r="I1422" s="84">
        <v>0.56856975783621233</v>
      </c>
      <c r="J1422" s="84">
        <v>0.60680458258219483</v>
      </c>
      <c r="K1422" s="84">
        <v>0.51430940332218311</v>
      </c>
      <c r="L1422" s="84">
        <v>0.55380414857254756</v>
      </c>
      <c r="M1422" s="84">
        <v>0.60638831850330832</v>
      </c>
      <c r="N1422" s="84">
        <v>0.38504905142518042</v>
      </c>
      <c r="O1422" s="84">
        <v>0.42104033877938268</v>
      </c>
      <c r="P1422" s="84">
        <v>0.44258464761214172</v>
      </c>
      <c r="Q1422" s="84">
        <v>0.38963692018509699</v>
      </c>
      <c r="R1422" s="84">
        <v>0.34684690390359202</v>
      </c>
      <c r="S1422" s="84">
        <v>0.42815508672669239</v>
      </c>
      <c r="T1422" s="84">
        <v>0.3699894795323711</v>
      </c>
      <c r="U1422" s="84">
        <v>0.3091716209196283</v>
      </c>
      <c r="V1422" s="84">
        <v>0.33822095512643868</v>
      </c>
      <c r="W1422" s="84">
        <v>0.34239986061069938</v>
      </c>
      <c r="X1422" s="84">
        <v>0.30438164167959098</v>
      </c>
      <c r="Y1422" s="84">
        <v>0.31263825717477173</v>
      </c>
      <c r="Z1422" s="84">
        <v>0.4197446482762392</v>
      </c>
      <c r="AA1422" s="84">
        <v>0.33192671672775631</v>
      </c>
      <c r="AB1422" s="84">
        <v>0.36786838173304059</v>
      </c>
      <c r="AC1422" s="84">
        <v>0.2823502791986876</v>
      </c>
      <c r="AD1422" s="84">
        <v>0.43469172847593501</v>
      </c>
      <c r="AE1422" s="84">
        <v>0.45601516334039471</v>
      </c>
      <c r="AF1422" s="84">
        <v>0.57876377607765161</v>
      </c>
      <c r="AG1422" s="84">
        <v>0.55121143454767296</v>
      </c>
      <c r="AH1422" s="84">
        <v>0.58401912294650316</v>
      </c>
      <c r="AI1422" s="84">
        <v>0.56084734831572158</v>
      </c>
      <c r="AJ1422" s="84">
        <v>0.55560328444745322</v>
      </c>
      <c r="AK1422" s="84">
        <v>0.5992438996448618</v>
      </c>
    </row>
    <row r="1423" spans="1:37">
      <c r="A1423" s="84">
        <v>16</v>
      </c>
      <c r="B1423" s="84">
        <v>0.58234720634707171</v>
      </c>
      <c r="C1423" s="84">
        <v>0.57610486269955075</v>
      </c>
      <c r="D1423" s="84">
        <v>0.59067156857682812</v>
      </c>
      <c r="E1423" s="84">
        <v>0.56252915694768413</v>
      </c>
      <c r="F1423" s="84">
        <v>0.56232406408671165</v>
      </c>
      <c r="G1423" s="84">
        <v>0.58578858151039559</v>
      </c>
      <c r="H1423" s="84">
        <v>0.66067643863429937</v>
      </c>
      <c r="I1423" s="84">
        <v>0.61093681836323643</v>
      </c>
      <c r="J1423" s="84">
        <v>0.64671720582276859</v>
      </c>
      <c r="K1423" s="84">
        <v>0.56292706635789247</v>
      </c>
      <c r="L1423" s="84">
        <v>0.60162727519077097</v>
      </c>
      <c r="M1423" s="84">
        <v>0.65632150190671756</v>
      </c>
      <c r="N1423" s="84">
        <v>0.45731876935630428</v>
      </c>
      <c r="O1423" s="84">
        <v>0.47846788989347921</v>
      </c>
      <c r="P1423" s="84">
        <v>0.48362438818055481</v>
      </c>
      <c r="Q1423" s="84">
        <v>0.45387913873786861</v>
      </c>
      <c r="R1423" s="84">
        <v>0.39340678270958779</v>
      </c>
      <c r="S1423" s="84">
        <v>0.46617894030622498</v>
      </c>
      <c r="T1423" s="84">
        <v>0.43811837299195011</v>
      </c>
      <c r="U1423" s="84">
        <v>0.35289148218305461</v>
      </c>
      <c r="V1423" s="84">
        <v>0.3832137482247705</v>
      </c>
      <c r="W1423" s="84">
        <v>0.40949340701053499</v>
      </c>
      <c r="X1423" s="84">
        <v>0.34754782009305518</v>
      </c>
      <c r="Y1423" s="84">
        <v>0.35093534248842218</v>
      </c>
      <c r="Z1423" s="84">
        <v>0.5130601197473823</v>
      </c>
      <c r="AA1423" s="84">
        <v>0.40230789191994543</v>
      </c>
      <c r="AB1423" s="84">
        <v>0.42535538100683629</v>
      </c>
      <c r="AC1423" s="84">
        <v>0.33136156836125308</v>
      </c>
      <c r="AD1423" s="84">
        <v>0.47836323422719051</v>
      </c>
      <c r="AE1423" s="84">
        <v>0.50424796521351301</v>
      </c>
      <c r="AF1423" s="84">
        <v>0.58066799231572919</v>
      </c>
      <c r="AG1423" s="84">
        <v>0.5634702059314225</v>
      </c>
      <c r="AH1423" s="84">
        <v>0.5833273100870443</v>
      </c>
      <c r="AI1423" s="84">
        <v>0.56994261712225702</v>
      </c>
      <c r="AJ1423" s="84">
        <v>0.56766919829705331</v>
      </c>
      <c r="AK1423" s="84">
        <v>0.59525146064841339</v>
      </c>
    </row>
    <row r="1424" spans="1:37">
      <c r="A1424" s="84">
        <v>17</v>
      </c>
      <c r="B1424" s="84">
        <v>0.63837154575405075</v>
      </c>
      <c r="C1424" s="84">
        <v>0.62762838214205297</v>
      </c>
      <c r="D1424" s="84">
        <v>0.64267863228444855</v>
      </c>
      <c r="E1424" s="84">
        <v>0.6141786071309564</v>
      </c>
      <c r="F1424" s="84">
        <v>0.61374865170608506</v>
      </c>
      <c r="G1424" s="84">
        <v>0.63727095561526304</v>
      </c>
      <c r="H1424" s="84">
        <v>0.70983311664024795</v>
      </c>
      <c r="I1424" s="84">
        <v>0.68172494129222094</v>
      </c>
      <c r="J1424" s="84">
        <v>0.71415820595782653</v>
      </c>
      <c r="K1424" s="84">
        <v>0.62811275981359183</v>
      </c>
      <c r="L1424" s="84">
        <v>0.66969456140310923</v>
      </c>
      <c r="M1424" s="84">
        <v>0.71922688308725269</v>
      </c>
      <c r="N1424" s="84">
        <v>0.54432555063083787</v>
      </c>
      <c r="O1424" s="84">
        <v>0.55383631569367464</v>
      </c>
      <c r="P1424" s="84">
        <v>0.53580276753882417</v>
      </c>
      <c r="Q1424" s="84">
        <v>0.51585659554749153</v>
      </c>
      <c r="R1424" s="84">
        <v>0.45338438816534482</v>
      </c>
      <c r="S1424" s="84">
        <v>0.50798039408403883</v>
      </c>
      <c r="T1424" s="84">
        <v>0.52326914666004709</v>
      </c>
      <c r="U1424" s="84">
        <v>0.42206037454677098</v>
      </c>
      <c r="V1424" s="84">
        <v>0.44951989316828123</v>
      </c>
      <c r="W1424" s="84">
        <v>0.49837897710655188</v>
      </c>
      <c r="X1424" s="84">
        <v>0.41950830030444031</v>
      </c>
      <c r="Y1424" s="84">
        <v>0.42338027689155272</v>
      </c>
      <c r="Z1424" s="84">
        <v>0.60786833255871175</v>
      </c>
      <c r="AA1424" s="84">
        <v>0.48911434850303293</v>
      </c>
      <c r="AB1424" s="84">
        <v>0.49908876664913759</v>
      </c>
      <c r="AC1424" s="84">
        <v>0.39448229047976913</v>
      </c>
      <c r="AD1424" s="84">
        <v>0.54767237918137079</v>
      </c>
      <c r="AE1424" s="84">
        <v>0.57355781023525465</v>
      </c>
      <c r="AF1424" s="84">
        <v>0.63494658083650712</v>
      </c>
      <c r="AG1424" s="84">
        <v>0.61591673099429756</v>
      </c>
      <c r="AH1424" s="84">
        <v>0.63472281020578847</v>
      </c>
      <c r="AI1424" s="84">
        <v>0.62201716525276585</v>
      </c>
      <c r="AJ1424" s="84">
        <v>0.61973367278321168</v>
      </c>
      <c r="AK1424" s="84">
        <v>0.64660327643487225</v>
      </c>
    </row>
    <row r="1425" spans="1:37">
      <c r="A1425" s="84">
        <v>18</v>
      </c>
      <c r="B1425" s="84">
        <v>0.72670274994957296</v>
      </c>
      <c r="C1425" s="84">
        <v>0.71100655391872181</v>
      </c>
      <c r="D1425" s="84">
        <v>0.72857910010017246</v>
      </c>
      <c r="E1425" s="84">
        <v>0.69400199933355555</v>
      </c>
      <c r="F1425" s="84">
        <v>0.69397805898292597</v>
      </c>
      <c r="G1425" s="84">
        <v>0.71809522711285867</v>
      </c>
      <c r="H1425" s="84">
        <v>0.78670276239157932</v>
      </c>
      <c r="I1425" s="84">
        <v>0.77076120552827709</v>
      </c>
      <c r="J1425" s="84">
        <v>0.79506978983775412</v>
      </c>
      <c r="K1425" s="84">
        <v>0.71890099208051006</v>
      </c>
      <c r="L1425" s="84">
        <v>0.76016477698405294</v>
      </c>
      <c r="M1425" s="84">
        <v>0.79321404126332262</v>
      </c>
      <c r="N1425" s="84">
        <v>0.59451440016319568</v>
      </c>
      <c r="O1425" s="84">
        <v>0.62922246008082894</v>
      </c>
      <c r="P1425" s="84">
        <v>0.60139249770043179</v>
      </c>
      <c r="Q1425" s="84">
        <v>0.55805165223180209</v>
      </c>
      <c r="R1425" s="84">
        <v>0.52809451308332855</v>
      </c>
      <c r="S1425" s="84">
        <v>0.56246928563187204</v>
      </c>
      <c r="T1425" s="84">
        <v>0.58946534747095047</v>
      </c>
      <c r="U1425" s="84">
        <v>0.49806220058034301</v>
      </c>
      <c r="V1425" s="84">
        <v>0.50922324437755695</v>
      </c>
      <c r="W1425" s="84">
        <v>0.56031387483587536</v>
      </c>
      <c r="X1425" s="84">
        <v>0.49727841920845528</v>
      </c>
      <c r="Y1425" s="84">
        <v>0.48651437387903701</v>
      </c>
      <c r="Z1425" s="84">
        <v>0.62378543893703697</v>
      </c>
      <c r="AA1425" s="84">
        <v>0.52081035713127255</v>
      </c>
      <c r="AB1425" s="84">
        <v>0.51890774423140595</v>
      </c>
      <c r="AC1425" s="84">
        <v>0.43153369374611089</v>
      </c>
      <c r="AD1425" s="84">
        <v>0.61778627728588664</v>
      </c>
      <c r="AE1425" s="84">
        <v>0.63817147954063991</v>
      </c>
      <c r="AF1425" s="84">
        <v>0.72168110276027109</v>
      </c>
      <c r="AG1425" s="84">
        <v>0.6994247864737666</v>
      </c>
      <c r="AH1425" s="84">
        <v>0.72082253451320133</v>
      </c>
      <c r="AI1425" s="84">
        <v>0.70939789320500724</v>
      </c>
      <c r="AJ1425" s="84">
        <v>0.70523860822551232</v>
      </c>
      <c r="AK1425" s="84">
        <v>0.73447130255470272</v>
      </c>
    </row>
    <row r="1426" spans="1:37">
      <c r="A1426" s="84">
        <v>19</v>
      </c>
      <c r="B1426" s="84">
        <v>0.82522019767363675</v>
      </c>
      <c r="C1426" s="84">
        <v>0.80759211633501993</v>
      </c>
      <c r="D1426" s="84">
        <v>0.82442968822612128</v>
      </c>
      <c r="E1426" s="84">
        <v>0.78855381539486846</v>
      </c>
      <c r="F1426" s="84">
        <v>0.78867696193207215</v>
      </c>
      <c r="G1426" s="84">
        <v>0.80801208501020527</v>
      </c>
      <c r="H1426" s="84">
        <v>0.86887990453630659</v>
      </c>
      <c r="I1426" s="84">
        <v>0.85102610987868643</v>
      </c>
      <c r="J1426" s="84">
        <v>0.86379677856920578</v>
      </c>
      <c r="K1426" s="84">
        <v>0.76761872087371719</v>
      </c>
      <c r="L1426" s="84">
        <v>0.82923630103452461</v>
      </c>
      <c r="M1426" s="84">
        <v>0.84975066001760047</v>
      </c>
      <c r="N1426" s="84">
        <v>0.52801216549524321</v>
      </c>
      <c r="O1426" s="84">
        <v>0.62441266911183169</v>
      </c>
      <c r="P1426" s="84">
        <v>0.61024163930683972</v>
      </c>
      <c r="Q1426" s="84">
        <v>0.53744688905278148</v>
      </c>
      <c r="R1426" s="84">
        <v>0.54655481216702673</v>
      </c>
      <c r="S1426" s="84">
        <v>0.58185726312010966</v>
      </c>
      <c r="T1426" s="84">
        <v>0.57582420180384641</v>
      </c>
      <c r="U1426" s="84">
        <v>0.50265981729169851</v>
      </c>
      <c r="V1426" s="84">
        <v>0.50813690993492588</v>
      </c>
      <c r="W1426" s="84">
        <v>0.52011499617301693</v>
      </c>
      <c r="X1426" s="84">
        <v>0.49525073237980338</v>
      </c>
      <c r="Y1426" s="84">
        <v>0.47612789868562899</v>
      </c>
      <c r="Z1426" s="84">
        <v>0.59242146704213039</v>
      </c>
      <c r="AA1426" s="84">
        <v>0.51323733335495803</v>
      </c>
      <c r="AB1426" s="84">
        <v>0.51825388213231383</v>
      </c>
      <c r="AC1426" s="84">
        <v>0.45660096810427719</v>
      </c>
      <c r="AD1426" s="84">
        <v>0.67498362318534344</v>
      </c>
      <c r="AE1426" s="84">
        <v>0.68619021072583353</v>
      </c>
      <c r="AF1426" s="84">
        <v>0.81920056620943016</v>
      </c>
      <c r="AG1426" s="84">
        <v>0.79570457431708963</v>
      </c>
      <c r="AH1426" s="84">
        <v>0.81452703749212674</v>
      </c>
      <c r="AI1426" s="84">
        <v>0.80899935506275733</v>
      </c>
      <c r="AJ1426" s="84">
        <v>0.8029039157432627</v>
      </c>
      <c r="AK1426" s="84">
        <v>0.83081681750486869</v>
      </c>
    </row>
    <row r="1427" spans="1:37">
      <c r="A1427" s="84">
        <v>20</v>
      </c>
      <c r="B1427" s="84">
        <v>0.91010556041148383</v>
      </c>
      <c r="C1427" s="84">
        <v>0.89405880749493349</v>
      </c>
      <c r="D1427" s="84">
        <v>0.89885163115879918</v>
      </c>
      <c r="E1427" s="84">
        <v>0.87072642452515836</v>
      </c>
      <c r="F1427" s="84">
        <v>0.87059272315908531</v>
      </c>
      <c r="G1427" s="84">
        <v>0.87576540319883744</v>
      </c>
      <c r="H1427" s="84">
        <v>0.93440433148698965</v>
      </c>
      <c r="I1427" s="84">
        <v>0.93957971727447409</v>
      </c>
      <c r="J1427" s="84">
        <v>0.94426208330152617</v>
      </c>
      <c r="K1427" s="84">
        <v>1</v>
      </c>
      <c r="L1427" s="84">
        <v>0.93430781597626256</v>
      </c>
      <c r="M1427" s="84">
        <v>0.93124735178123275</v>
      </c>
      <c r="N1427" s="84">
        <v>1</v>
      </c>
      <c r="O1427" s="84">
        <v>1</v>
      </c>
      <c r="P1427" s="84">
        <v>1</v>
      </c>
      <c r="Q1427" s="84">
        <v>1</v>
      </c>
      <c r="R1427" s="84">
        <v>1</v>
      </c>
      <c r="S1427" s="84">
        <v>1</v>
      </c>
      <c r="T1427" s="84">
        <v>1</v>
      </c>
      <c r="U1427" s="84">
        <v>1</v>
      </c>
      <c r="V1427" s="84">
        <v>1</v>
      </c>
      <c r="W1427" s="84">
        <v>1</v>
      </c>
      <c r="X1427" s="84">
        <v>1</v>
      </c>
      <c r="Y1427" s="84">
        <v>1</v>
      </c>
      <c r="Z1427" s="84">
        <v>1</v>
      </c>
      <c r="AA1427" s="84">
        <v>1</v>
      </c>
      <c r="AB1427" s="84">
        <v>1</v>
      </c>
      <c r="AC1427" s="84">
        <v>1</v>
      </c>
      <c r="AD1427" s="84">
        <v>1</v>
      </c>
      <c r="AE1427" s="84">
        <v>1</v>
      </c>
      <c r="AF1427" s="84">
        <v>0.90301978362711088</v>
      </c>
      <c r="AG1427" s="84">
        <v>0.87984013546154027</v>
      </c>
      <c r="AH1427" s="84">
        <v>0.88680599295796447</v>
      </c>
      <c r="AI1427" s="84">
        <v>0.89765342064791409</v>
      </c>
      <c r="AJ1427" s="84">
        <v>0.88970652728830701</v>
      </c>
      <c r="AK1427" s="84">
        <v>0.90548745560774435</v>
      </c>
    </row>
    <row r="1428" spans="1:37">
      <c r="A1428" s="84">
        <v>21</v>
      </c>
      <c r="B1428" s="84">
        <v>0.97952665904659442</v>
      </c>
      <c r="C1428" s="84">
        <v>0.97954892921056669</v>
      </c>
      <c r="D1428" s="84">
        <v>0.97823056189522173</v>
      </c>
      <c r="E1428" s="84">
        <v>0.96607797400866402</v>
      </c>
      <c r="F1428" s="84">
        <v>0.9656178474652074</v>
      </c>
      <c r="G1428" s="84">
        <v>0.96588982806536028</v>
      </c>
      <c r="H1428" s="84">
        <v>0.98714089799989313</v>
      </c>
      <c r="I1428" s="84">
        <v>1</v>
      </c>
      <c r="J1428" s="84">
        <v>1</v>
      </c>
      <c r="K1428" s="84">
        <v>0.99168024701947</v>
      </c>
      <c r="L1428" s="84">
        <v>1</v>
      </c>
      <c r="M1428" s="84">
        <v>1</v>
      </c>
      <c r="N1428" s="84">
        <v>0.9072999153113388</v>
      </c>
      <c r="O1428" s="84">
        <v>0.95164597618944069</v>
      </c>
      <c r="P1428" s="84">
        <v>0.9286965979817513</v>
      </c>
      <c r="Q1428" s="84">
        <v>0.89749179268619028</v>
      </c>
      <c r="R1428" s="84">
        <v>0.91276767687003324</v>
      </c>
      <c r="S1428" s="84">
        <v>0.9238582801663171</v>
      </c>
      <c r="T1428" s="84">
        <v>0.90923437001312091</v>
      </c>
      <c r="U1428" s="84">
        <v>0.89631172701847528</v>
      </c>
      <c r="V1428" s="84">
        <v>0.87634069567797857</v>
      </c>
      <c r="W1428" s="84">
        <v>0.88547053223066452</v>
      </c>
      <c r="X1428" s="84">
        <v>0.87761272904819321</v>
      </c>
      <c r="Y1428" s="84">
        <v>0.86801291738761166</v>
      </c>
      <c r="Z1428" s="84">
        <v>0.92329606036580358</v>
      </c>
      <c r="AA1428" s="84">
        <v>0.8868202423043241</v>
      </c>
      <c r="AB1428" s="84">
        <v>0.88178173248414715</v>
      </c>
      <c r="AC1428" s="84">
        <v>0.84779428996258488</v>
      </c>
      <c r="AD1428" s="84">
        <v>0.93952024737794904</v>
      </c>
      <c r="AE1428" s="84">
        <v>0.9419333259003233</v>
      </c>
      <c r="AF1428" s="84">
        <v>0.97573388156786101</v>
      </c>
      <c r="AG1428" s="84">
        <v>0.97569909609303018</v>
      </c>
      <c r="AH1428" s="84">
        <v>0.97521348105775074</v>
      </c>
      <c r="AI1428" s="84">
        <v>0.98437267450513466</v>
      </c>
      <c r="AJ1428" s="84">
        <v>0.98409053596047202</v>
      </c>
      <c r="AK1428" s="84">
        <v>0.98148699736510459</v>
      </c>
    </row>
    <row r="1429" spans="1:37">
      <c r="A1429" s="84">
        <v>22</v>
      </c>
      <c r="B1429" s="84">
        <v>1</v>
      </c>
      <c r="C1429" s="84">
        <v>1</v>
      </c>
      <c r="D1429" s="84">
        <v>1</v>
      </c>
      <c r="E1429" s="84">
        <v>1</v>
      </c>
      <c r="F1429" s="84">
        <v>1</v>
      </c>
      <c r="G1429" s="84">
        <v>1</v>
      </c>
      <c r="H1429" s="84">
        <v>1</v>
      </c>
      <c r="I1429" s="84">
        <v>0.93593890678225677</v>
      </c>
      <c r="J1429" s="84">
        <v>0.95337557326318145</v>
      </c>
      <c r="K1429" s="84">
        <v>0.87491780312776979</v>
      </c>
      <c r="L1429" s="84">
        <v>0.91272922696458292</v>
      </c>
      <c r="M1429" s="84">
        <v>0.93234249209608544</v>
      </c>
      <c r="N1429" s="84">
        <v>0.73697680025221146</v>
      </c>
      <c r="O1429" s="84">
        <v>0.80701237240603907</v>
      </c>
      <c r="P1429" s="84">
        <v>0.785180037733062</v>
      </c>
      <c r="Q1429" s="84">
        <v>0.72501093220726165</v>
      </c>
      <c r="R1429" s="84">
        <v>0.74866177398230216</v>
      </c>
      <c r="S1429" s="84">
        <v>0.76226758571178299</v>
      </c>
      <c r="T1429" s="84">
        <v>0.73179899996453768</v>
      </c>
      <c r="U1429" s="84">
        <v>0.72317331052540446</v>
      </c>
      <c r="V1429" s="84">
        <v>0.70017699302626291</v>
      </c>
      <c r="W1429" s="84">
        <v>0.70293899851276598</v>
      </c>
      <c r="X1429" s="84">
        <v>0.70199781722097743</v>
      </c>
      <c r="Y1429" s="84">
        <v>0.69374742954207513</v>
      </c>
      <c r="Z1429" s="84">
        <v>0.75712059490936934</v>
      </c>
      <c r="AA1429" s="84">
        <v>0.71479167342437355</v>
      </c>
      <c r="AB1429" s="84">
        <v>0.70801579285648708</v>
      </c>
      <c r="AC1429" s="84">
        <v>0.68459033350303444</v>
      </c>
      <c r="AD1429" s="84">
        <v>0.78274658552219167</v>
      </c>
      <c r="AE1429" s="84">
        <v>0.81564499944252411</v>
      </c>
      <c r="AF1429" s="84">
        <v>1</v>
      </c>
      <c r="AG1429" s="84">
        <v>1</v>
      </c>
      <c r="AH1429" s="84">
        <v>1</v>
      </c>
      <c r="AI1429" s="84">
        <v>1</v>
      </c>
      <c r="AJ1429" s="84">
        <v>1</v>
      </c>
      <c r="AK1429" s="84">
        <v>1</v>
      </c>
    </row>
    <row r="1430" spans="1:37">
      <c r="A1430" s="84">
        <v>23</v>
      </c>
      <c r="B1430" s="84">
        <v>0.88771599542795654</v>
      </c>
      <c r="C1430" s="84">
        <v>0.87784585846853969</v>
      </c>
      <c r="D1430" s="84">
        <v>0.91342310989022357</v>
      </c>
      <c r="E1430" s="84">
        <v>0.88618793735421542</v>
      </c>
      <c r="F1430" s="84">
        <v>0.88663544763357971</v>
      </c>
      <c r="G1430" s="84">
        <v>0.91895663003494044</v>
      </c>
      <c r="H1430" s="84">
        <v>0.88986054464174413</v>
      </c>
      <c r="I1430" s="84">
        <v>0.8004863695851937</v>
      </c>
      <c r="J1430" s="84">
        <v>0.81906316611566865</v>
      </c>
      <c r="K1430" s="84">
        <v>0.69494239071389785</v>
      </c>
      <c r="L1430" s="84">
        <v>0.75902618533084065</v>
      </c>
      <c r="M1430" s="84">
        <v>0.78863791923340187</v>
      </c>
      <c r="N1430" s="84">
        <v>0.55466745791838978</v>
      </c>
      <c r="O1430" s="84">
        <v>0.62893735190885558</v>
      </c>
      <c r="P1430" s="84">
        <v>0.61902699726737442</v>
      </c>
      <c r="Q1430" s="84">
        <v>0.54407800700966613</v>
      </c>
      <c r="R1430" s="84">
        <v>0.56293398929419192</v>
      </c>
      <c r="S1430" s="84">
        <v>0.58901931960463405</v>
      </c>
      <c r="T1430" s="84">
        <v>0.54591179356241937</v>
      </c>
      <c r="U1430" s="84">
        <v>0.5347591787046706</v>
      </c>
      <c r="V1430" s="84">
        <v>0.52242618224982518</v>
      </c>
      <c r="W1430" s="84">
        <v>0.53341298436226281</v>
      </c>
      <c r="X1430" s="84">
        <v>0.52039060256189318</v>
      </c>
      <c r="Y1430" s="84">
        <v>0.52085204139988661</v>
      </c>
      <c r="Z1430" s="84">
        <v>0.56780490472154643</v>
      </c>
      <c r="AA1430" s="84">
        <v>0.53252923383826922</v>
      </c>
      <c r="AB1430" s="84">
        <v>0.52392717923890453</v>
      </c>
      <c r="AC1430" s="84">
        <v>0.49008864861370383</v>
      </c>
      <c r="AD1430" s="84">
        <v>0.61390690925483749</v>
      </c>
      <c r="AE1430" s="84">
        <v>0.63873341509644321</v>
      </c>
      <c r="AF1430" s="84">
        <v>0.88992619055643574</v>
      </c>
      <c r="AG1430" s="84">
        <v>0.88089842874573565</v>
      </c>
      <c r="AH1430" s="84">
        <v>0.91485539046124298</v>
      </c>
      <c r="AI1430" s="84">
        <v>0.87256701559425187</v>
      </c>
      <c r="AJ1430" s="84">
        <v>0.87311111660868002</v>
      </c>
      <c r="AK1430" s="84">
        <v>0.91207469355023485</v>
      </c>
    </row>
    <row r="1431" spans="1:37">
      <c r="A1431" s="84">
        <v>24</v>
      </c>
      <c r="B1431" s="84">
        <v>0.74176359846702056</v>
      </c>
      <c r="C1431" s="84">
        <v>0.73834812804437211</v>
      </c>
      <c r="D1431" s="84">
        <v>0.75116953930994601</v>
      </c>
      <c r="E1431" s="84">
        <v>0.74440186604465186</v>
      </c>
      <c r="F1431" s="84">
        <v>0.74547104785456819</v>
      </c>
      <c r="G1431" s="84">
        <v>0.7609981664917721</v>
      </c>
      <c r="H1431" s="84">
        <v>0.72810657737724205</v>
      </c>
      <c r="I1431" s="84">
        <v>0.63251482777504475</v>
      </c>
      <c r="J1431" s="84">
        <v>0.6587197660557732</v>
      </c>
      <c r="K1431" s="84">
        <v>0.53882551390914024</v>
      </c>
      <c r="L1431" s="84">
        <v>0.5906580832037237</v>
      </c>
      <c r="M1431" s="84">
        <v>0.62542290016622659</v>
      </c>
      <c r="N1431" s="84">
        <v>0.39464916022229218</v>
      </c>
      <c r="O1431" s="84">
        <v>0.46754840798496172</v>
      </c>
      <c r="P1431" s="84">
        <v>0.46317669412720491</v>
      </c>
      <c r="Q1431" s="84">
        <v>0.38797261400497329</v>
      </c>
      <c r="R1431" s="84">
        <v>0.40262806563324122</v>
      </c>
      <c r="S1431" s="84">
        <v>0.43498809885005407</v>
      </c>
      <c r="T1431" s="84">
        <v>0.39473621996051872</v>
      </c>
      <c r="U1431" s="84">
        <v>0.36741054796748829</v>
      </c>
      <c r="V1431" s="84">
        <v>0.36951798545901599</v>
      </c>
      <c r="W1431" s="84">
        <v>0.38404863690954011</v>
      </c>
      <c r="X1431" s="84">
        <v>0.35417542650353262</v>
      </c>
      <c r="Y1431" s="84">
        <v>0.36246802897894731</v>
      </c>
      <c r="Z1431" s="84">
        <v>0.4064849495584657</v>
      </c>
      <c r="AA1431" s="84">
        <v>0.37294227837425808</v>
      </c>
      <c r="AB1431" s="84">
        <v>0.37517494289140602</v>
      </c>
      <c r="AC1431" s="84">
        <v>0.32176941663232239</v>
      </c>
      <c r="AD1431" s="84">
        <v>0.45692193366157419</v>
      </c>
      <c r="AE1431" s="84">
        <v>0.48658713345969451</v>
      </c>
      <c r="AF1431" s="84">
        <v>0.74350375787806289</v>
      </c>
      <c r="AG1431" s="84">
        <v>0.74073806618690718</v>
      </c>
      <c r="AH1431" s="84">
        <v>0.75333257612522819</v>
      </c>
      <c r="AI1431" s="84">
        <v>0.73448429825866945</v>
      </c>
      <c r="AJ1431" s="84">
        <v>0.73526957702955886</v>
      </c>
      <c r="AK1431" s="84">
        <v>0.74780616336350103</v>
      </c>
    </row>
    <row r="1433" spans="1:37">
      <c r="A1433" s="131"/>
      <c r="B1433" s="123"/>
      <c r="E1433" s="123"/>
      <c r="H1433" s="123"/>
      <c r="K1433" s="123"/>
    </row>
    <row r="1434" spans="1:37">
      <c r="B1434" s="123"/>
      <c r="E1434" s="123"/>
      <c r="H1434" s="123"/>
      <c r="K1434" s="123"/>
    </row>
    <row r="1435" spans="1:37">
      <c r="B1435" s="132"/>
      <c r="C1435" s="132"/>
      <c r="D1435" s="132"/>
      <c r="E1435" s="132"/>
      <c r="F1435" s="132"/>
      <c r="G1435" s="132"/>
      <c r="H1435" s="132"/>
      <c r="I1435" s="132"/>
      <c r="J1435" s="132"/>
      <c r="K1435" s="132"/>
      <c r="L1435" s="132"/>
      <c r="M1435" s="132"/>
    </row>
    <row r="1441" spans="1:50">
      <c r="A1441" s="84" t="s">
        <v>92</v>
      </c>
      <c r="B1441" s="83"/>
      <c r="C1441" s="83"/>
      <c r="D1441" s="83">
        <v>2015</v>
      </c>
      <c r="E1441" s="83"/>
      <c r="F1441" s="84" t="s">
        <v>1</v>
      </c>
      <c r="G1441" s="164">
        <v>110891.9099999999</v>
      </c>
      <c r="H1441" s="83" t="s">
        <v>2</v>
      </c>
      <c r="I1441" s="83"/>
      <c r="J1441" s="83"/>
      <c r="K1441" s="83" t="s">
        <v>3</v>
      </c>
      <c r="L1441" s="83" t="s">
        <v>4</v>
      </c>
      <c r="M1441" s="83"/>
      <c r="N1441" s="83"/>
      <c r="O1441" s="83"/>
      <c r="P1441" s="83"/>
      <c r="Q1441" s="83"/>
      <c r="R1441" s="83"/>
      <c r="S1441" s="83"/>
      <c r="T1441" s="105"/>
      <c r="U1441" s="83"/>
      <c r="V1441" s="83"/>
      <c r="W1441" s="83"/>
      <c r="X1441" s="83"/>
      <c r="Y1441" s="83"/>
      <c r="Z1441" s="83"/>
      <c r="AA1441" s="83"/>
      <c r="AB1441" s="83"/>
      <c r="AC1441" s="83"/>
      <c r="AD1441" s="83"/>
      <c r="AE1441" s="83"/>
      <c r="AF1441" s="83"/>
      <c r="AG1441" s="83"/>
      <c r="AH1441" s="83"/>
      <c r="AI1441" s="83"/>
      <c r="AJ1441" s="83"/>
      <c r="AK1441" s="83"/>
    </row>
    <row r="1442" spans="1:50">
      <c r="A1442" s="106">
        <v>37</v>
      </c>
      <c r="B1442" s="84" t="s">
        <v>8</v>
      </c>
      <c r="C1442" s="83"/>
      <c r="D1442" s="83"/>
      <c r="E1442" s="83"/>
      <c r="F1442" s="83" t="s">
        <v>9</v>
      </c>
      <c r="G1442" s="83">
        <v>0</v>
      </c>
      <c r="H1442" s="83" t="s">
        <v>2</v>
      </c>
      <c r="I1442" s="83"/>
      <c r="J1442" s="83"/>
      <c r="K1442" s="83" t="s">
        <v>10</v>
      </c>
      <c r="L1442" s="83" t="s">
        <v>4</v>
      </c>
      <c r="M1442" s="83"/>
      <c r="N1442" s="83" t="s">
        <v>11</v>
      </c>
      <c r="O1442" s="83"/>
      <c r="P1442" s="83"/>
      <c r="Q1442" s="83"/>
      <c r="R1442" s="83"/>
      <c r="S1442" s="83"/>
      <c r="T1442" s="83"/>
      <c r="U1442" s="83"/>
      <c r="V1442" s="83"/>
      <c r="W1442" s="83"/>
      <c r="X1442" s="83"/>
      <c r="Y1442" s="83"/>
      <c r="Z1442" s="83"/>
      <c r="AA1442" s="83"/>
      <c r="AB1442" s="83"/>
      <c r="AC1442" s="83"/>
      <c r="AD1442" s="83"/>
      <c r="AE1442" s="83"/>
      <c r="AF1442" s="83"/>
      <c r="AG1442" s="83"/>
      <c r="AH1442" s="83"/>
      <c r="AI1442" s="83"/>
      <c r="AJ1442" s="83"/>
      <c r="AK1442" s="83"/>
    </row>
    <row r="1443" spans="1:50">
      <c r="A1443" s="84"/>
      <c r="B1443" s="84">
        <v>1</v>
      </c>
      <c r="C1443" s="84" t="s">
        <v>22</v>
      </c>
      <c r="D1443" s="84" t="s">
        <v>23</v>
      </c>
      <c r="E1443" s="84">
        <v>2</v>
      </c>
      <c r="F1443" s="84" t="s">
        <v>24</v>
      </c>
      <c r="G1443" s="84" t="s">
        <v>25</v>
      </c>
      <c r="H1443" s="84">
        <v>3</v>
      </c>
      <c r="I1443" s="84" t="s">
        <v>26</v>
      </c>
      <c r="J1443" s="84" t="s">
        <v>27</v>
      </c>
      <c r="K1443" s="84">
        <v>4</v>
      </c>
      <c r="L1443" s="84" t="s">
        <v>28</v>
      </c>
      <c r="M1443" s="84" t="s">
        <v>29</v>
      </c>
      <c r="N1443" s="84">
        <v>5</v>
      </c>
      <c r="O1443" s="84" t="s">
        <v>30</v>
      </c>
      <c r="P1443" s="84" t="s">
        <v>30</v>
      </c>
      <c r="Q1443" s="84">
        <v>6</v>
      </c>
      <c r="R1443" s="84" t="s">
        <v>31</v>
      </c>
      <c r="S1443" s="84" t="s">
        <v>32</v>
      </c>
      <c r="T1443" s="84">
        <v>7</v>
      </c>
      <c r="U1443" s="84" t="s">
        <v>33</v>
      </c>
      <c r="V1443" s="84" t="s">
        <v>34</v>
      </c>
      <c r="W1443" s="84">
        <v>8</v>
      </c>
      <c r="X1443" s="84" t="s">
        <v>35</v>
      </c>
      <c r="Y1443" s="84" t="s">
        <v>36</v>
      </c>
      <c r="Z1443" s="84">
        <v>9</v>
      </c>
      <c r="AA1443" s="84" t="s">
        <v>37</v>
      </c>
      <c r="AB1443" s="84" t="s">
        <v>38</v>
      </c>
      <c r="AC1443" s="84">
        <v>10</v>
      </c>
      <c r="AD1443" s="84" t="s">
        <v>39</v>
      </c>
      <c r="AE1443" s="84" t="s">
        <v>40</v>
      </c>
      <c r="AF1443" s="84">
        <v>11</v>
      </c>
      <c r="AG1443" s="84" t="s">
        <v>41</v>
      </c>
      <c r="AH1443" s="84" t="s">
        <v>42</v>
      </c>
      <c r="AI1443" s="84">
        <v>12</v>
      </c>
      <c r="AJ1443" s="84" t="s">
        <v>43</v>
      </c>
      <c r="AK1443" s="84" t="s">
        <v>44</v>
      </c>
    </row>
    <row r="1444" spans="1:50">
      <c r="A1444" s="83"/>
      <c r="B1444" s="84">
        <v>31</v>
      </c>
      <c r="C1444" s="83"/>
      <c r="D1444" s="83"/>
      <c r="E1444" s="84">
        <v>28</v>
      </c>
      <c r="F1444" s="83"/>
      <c r="G1444" s="83"/>
      <c r="H1444" s="84">
        <v>31</v>
      </c>
      <c r="I1444" s="83"/>
      <c r="J1444" s="83"/>
      <c r="K1444" s="84">
        <v>30</v>
      </c>
      <c r="L1444" s="83"/>
      <c r="M1444" s="83"/>
      <c r="N1444" s="84">
        <v>31</v>
      </c>
      <c r="O1444" s="83"/>
      <c r="P1444" s="83"/>
      <c r="Q1444" s="84">
        <v>30</v>
      </c>
      <c r="R1444" s="83"/>
      <c r="S1444" s="83"/>
      <c r="T1444" s="84">
        <v>31</v>
      </c>
      <c r="U1444" s="83"/>
      <c r="V1444" s="83"/>
      <c r="W1444" s="84">
        <v>31</v>
      </c>
      <c r="X1444" s="83"/>
      <c r="Y1444" s="83"/>
      <c r="Z1444" s="84">
        <v>30</v>
      </c>
      <c r="AA1444" s="83"/>
      <c r="AB1444" s="83"/>
      <c r="AC1444" s="84">
        <v>31</v>
      </c>
      <c r="AD1444" s="83"/>
      <c r="AE1444" s="83"/>
      <c r="AF1444" s="84">
        <v>30</v>
      </c>
      <c r="AG1444" s="83"/>
      <c r="AH1444" s="83"/>
      <c r="AI1444" s="84">
        <v>31</v>
      </c>
      <c r="AJ1444" s="83"/>
      <c r="AK1444" s="83"/>
    </row>
    <row r="1445" spans="1:50">
      <c r="A1445" s="84" t="s">
        <v>47</v>
      </c>
      <c r="B1445" s="84" t="s">
        <v>48</v>
      </c>
      <c r="C1445" s="84" t="s">
        <v>49</v>
      </c>
      <c r="D1445" s="84" t="s">
        <v>50</v>
      </c>
      <c r="E1445" s="84" t="s">
        <v>48</v>
      </c>
      <c r="F1445" s="84" t="s">
        <v>49</v>
      </c>
      <c r="G1445" s="84" t="s">
        <v>50</v>
      </c>
      <c r="H1445" s="84" t="s">
        <v>48</v>
      </c>
      <c r="I1445" s="84" t="s">
        <v>49</v>
      </c>
      <c r="J1445" s="84" t="s">
        <v>50</v>
      </c>
      <c r="K1445" s="84" t="s">
        <v>48</v>
      </c>
      <c r="L1445" s="84" t="s">
        <v>49</v>
      </c>
      <c r="M1445" s="84" t="s">
        <v>50</v>
      </c>
      <c r="N1445" s="84" t="s">
        <v>48</v>
      </c>
      <c r="O1445" s="84" t="s">
        <v>49</v>
      </c>
      <c r="P1445" s="84" t="s">
        <v>50</v>
      </c>
      <c r="Q1445" s="84" t="s">
        <v>48</v>
      </c>
      <c r="R1445" s="84" t="s">
        <v>49</v>
      </c>
      <c r="S1445" s="84" t="s">
        <v>50</v>
      </c>
      <c r="T1445" s="84" t="s">
        <v>48</v>
      </c>
      <c r="U1445" s="84" t="s">
        <v>49</v>
      </c>
      <c r="V1445" s="84" t="s">
        <v>50</v>
      </c>
      <c r="W1445" s="84" t="s">
        <v>48</v>
      </c>
      <c r="X1445" s="84" t="s">
        <v>49</v>
      </c>
      <c r="Y1445" s="84" t="s">
        <v>50</v>
      </c>
      <c r="Z1445" s="84" t="s">
        <v>48</v>
      </c>
      <c r="AA1445" s="84" t="s">
        <v>49</v>
      </c>
      <c r="AB1445" s="84" t="s">
        <v>50</v>
      </c>
      <c r="AC1445" s="84" t="s">
        <v>48</v>
      </c>
      <c r="AD1445" s="84" t="s">
        <v>49</v>
      </c>
      <c r="AE1445" s="84" t="s">
        <v>50</v>
      </c>
      <c r="AF1445" s="84" t="s">
        <v>48</v>
      </c>
      <c r="AG1445" s="84" t="s">
        <v>49</v>
      </c>
      <c r="AH1445" s="84" t="s">
        <v>50</v>
      </c>
      <c r="AI1445" s="84" t="s">
        <v>48</v>
      </c>
      <c r="AJ1445" s="84" t="s">
        <v>49</v>
      </c>
      <c r="AK1445" s="84" t="s">
        <v>50</v>
      </c>
    </row>
    <row r="1446" spans="1:50">
      <c r="A1446" s="83"/>
      <c r="B1446" s="168">
        <v>8.7314528124001922E-2</v>
      </c>
      <c r="C1446" s="180">
        <v>1.017065441678489</v>
      </c>
      <c r="D1446" s="169">
        <v>0.99173132980252077</v>
      </c>
      <c r="E1446" s="168">
        <v>7.7582471500093925E-2</v>
      </c>
      <c r="F1446" s="180">
        <v>1.0143955751771989</v>
      </c>
      <c r="G1446" s="169">
        <v>0.98782295969268907</v>
      </c>
      <c r="H1446" s="168">
        <v>8.5280631519268055E-2</v>
      </c>
      <c r="I1446" s="169">
        <v>1.0192862713347659</v>
      </c>
      <c r="J1446" s="169">
        <v>0.99598628912820752</v>
      </c>
      <c r="K1446" s="168">
        <v>8.1820924313242088E-2</v>
      </c>
      <c r="L1446" s="169">
        <v>1.0165092185406579</v>
      </c>
      <c r="M1446" s="169">
        <v>0.99278431289029845</v>
      </c>
      <c r="N1446" s="168">
        <v>8.3800901693177166E-2</v>
      </c>
      <c r="O1446" s="169">
        <v>1.1200021107890461</v>
      </c>
      <c r="P1446" s="169">
        <v>0.97738183957071867</v>
      </c>
      <c r="Q1446" s="168">
        <v>7.9520825077067162E-2</v>
      </c>
      <c r="R1446" s="169">
        <v>1.027106109135933</v>
      </c>
      <c r="S1446" s="169">
        <v>0.99774411956606734</v>
      </c>
      <c r="T1446" s="168">
        <v>8.4176213373330699E-2</v>
      </c>
      <c r="U1446" s="169">
        <v>1.1822217016756911</v>
      </c>
      <c r="V1446" s="169">
        <v>1.0076242076398241</v>
      </c>
      <c r="W1446" s="168">
        <v>8.2509174804724278E-2</v>
      </c>
      <c r="X1446" s="169">
        <v>1.0254598022440939</v>
      </c>
      <c r="Y1446" s="169">
        <v>1.0000420132477259</v>
      </c>
      <c r="Z1446" s="168">
        <v>8.1957282615738272E-2</v>
      </c>
      <c r="AA1446" s="169">
        <v>1.1325902791685269</v>
      </c>
      <c r="AB1446" s="169">
        <v>0.96612880420969016</v>
      </c>
      <c r="AC1446" s="168">
        <v>8.5253834525185979E-2</v>
      </c>
      <c r="AD1446" s="169">
        <v>1.103477550475209</v>
      </c>
      <c r="AE1446" s="169">
        <v>0.97999529264584084</v>
      </c>
      <c r="AF1446" s="168">
        <v>8.3532092758663176E-2</v>
      </c>
      <c r="AG1446" s="169">
        <v>1.0232297774499799</v>
      </c>
      <c r="AH1446" s="169">
        <v>0.99355051605567601</v>
      </c>
      <c r="AI1446" s="168">
        <v>8.7251119695507307E-2</v>
      </c>
      <c r="AJ1446" s="180">
        <v>1.026529869536821</v>
      </c>
      <c r="AK1446" s="169">
        <v>0.98358085453166</v>
      </c>
      <c r="AM1446" t="str">
        <f>A1441</f>
        <v>RefgChg-Res-StdForMsr_IncNTXV16p_base-cDXGF-MFm1985-CZ05</v>
      </c>
      <c r="AN1446" s="165">
        <f>1/($B1446*(1/$B1444)*(1/(5/7+2/7*$D1446))*$B1456/SUM($B1448:$B1471))</f>
        <v>8518.5918603815644</v>
      </c>
      <c r="AO1446" s="165">
        <f>1/(B1446*(1/B1444)*(1/(5/7+2/7*D1446)))</f>
        <v>354.19951148222327</v>
      </c>
      <c r="AP1446" s="165"/>
      <c r="AR1446" s="170">
        <f>CHOOSE(AV$3,C1446,F1446,I1446,L1446,O1446,R1446,U1446,X1446,AA1446,AD1446,AG1446,AJ1446)</f>
        <v>1.1822217016756911</v>
      </c>
      <c r="AS1446" s="166"/>
      <c r="AT1446" s="166"/>
      <c r="AV1446" s="116">
        <f>AN1446/AR1446</f>
        <v>7205.5789944536118</v>
      </c>
      <c r="AW1446" s="167">
        <f>AO1446/AR1446</f>
        <v>299.60498185761423</v>
      </c>
      <c r="AX1446" s="165"/>
    </row>
    <row r="1447" spans="1:50">
      <c r="A1447" s="84" t="s">
        <v>51</v>
      </c>
      <c r="B1447" s="84" t="s">
        <v>52</v>
      </c>
      <c r="C1447" s="84" t="s">
        <v>53</v>
      </c>
      <c r="D1447" s="84" t="s">
        <v>54</v>
      </c>
      <c r="E1447" s="84" t="s">
        <v>52</v>
      </c>
      <c r="F1447" s="84" t="s">
        <v>53</v>
      </c>
      <c r="G1447" s="84" t="s">
        <v>54</v>
      </c>
      <c r="H1447" s="84" t="s">
        <v>52</v>
      </c>
      <c r="I1447" s="84" t="s">
        <v>53</v>
      </c>
      <c r="J1447" s="84" t="s">
        <v>54</v>
      </c>
      <c r="K1447" s="84" t="s">
        <v>52</v>
      </c>
      <c r="L1447" s="84" t="s">
        <v>53</v>
      </c>
      <c r="M1447" s="84" t="s">
        <v>54</v>
      </c>
      <c r="N1447" s="84" t="s">
        <v>52</v>
      </c>
      <c r="O1447" s="84" t="s">
        <v>53</v>
      </c>
      <c r="P1447" s="84" t="s">
        <v>54</v>
      </c>
      <c r="Q1447" s="84" t="s">
        <v>52</v>
      </c>
      <c r="R1447" s="84" t="s">
        <v>53</v>
      </c>
      <c r="S1447" s="84" t="s">
        <v>54</v>
      </c>
      <c r="T1447" s="84" t="s">
        <v>52</v>
      </c>
      <c r="U1447" s="84" t="s">
        <v>53</v>
      </c>
      <c r="V1447" s="84" t="s">
        <v>54</v>
      </c>
      <c r="W1447" s="84" t="s">
        <v>52</v>
      </c>
      <c r="X1447" s="84" t="s">
        <v>53</v>
      </c>
      <c r="Y1447" s="84" t="s">
        <v>54</v>
      </c>
      <c r="Z1447" s="84" t="s">
        <v>52</v>
      </c>
      <c r="AA1447" s="84" t="s">
        <v>53</v>
      </c>
      <c r="AB1447" s="84" t="s">
        <v>54</v>
      </c>
      <c r="AC1447" s="84" t="s">
        <v>52</v>
      </c>
      <c r="AD1447" s="84" t="s">
        <v>53</v>
      </c>
      <c r="AE1447" s="84" t="s">
        <v>54</v>
      </c>
      <c r="AF1447" s="84" t="s">
        <v>52</v>
      </c>
      <c r="AG1447" s="84" t="s">
        <v>53</v>
      </c>
      <c r="AH1447" s="84" t="s">
        <v>54</v>
      </c>
      <c r="AI1447" s="84" t="s">
        <v>52</v>
      </c>
      <c r="AJ1447" s="84" t="s">
        <v>53</v>
      </c>
      <c r="AK1447" s="84" t="s">
        <v>54</v>
      </c>
    </row>
    <row r="1448" spans="1:50">
      <c r="A1448" s="84">
        <v>1</v>
      </c>
      <c r="B1448" s="84">
        <v>0.60847832356051146</v>
      </c>
      <c r="C1448" s="84">
        <v>0.59555253492475058</v>
      </c>
      <c r="D1448" s="84">
        <v>0.64837175633150035</v>
      </c>
      <c r="E1448" s="84">
        <v>0.60133088344837871</v>
      </c>
      <c r="F1448" s="84">
        <v>0.59429203666832819</v>
      </c>
      <c r="G1448" s="84">
        <v>0.64360512665069114</v>
      </c>
      <c r="H1448" s="84">
        <v>0.63289867984125703</v>
      </c>
      <c r="I1448" s="84">
        <v>0.54556057901406285</v>
      </c>
      <c r="J1448" s="84">
        <v>0.60552655746852502</v>
      </c>
      <c r="K1448" s="84">
        <v>0.56426274842987312</v>
      </c>
      <c r="L1448" s="84">
        <v>0.53602497303004559</v>
      </c>
      <c r="M1448" s="84">
        <v>0.5763038186173095</v>
      </c>
      <c r="N1448" s="84">
        <v>0.43818914728682168</v>
      </c>
      <c r="O1448" s="84">
        <v>0.50418851766739337</v>
      </c>
      <c r="P1448" s="84">
        <v>0.57039119685879103</v>
      </c>
      <c r="Q1448" s="84">
        <v>0.49906735751295339</v>
      </c>
      <c r="R1448" s="84">
        <v>0.51245183089152402</v>
      </c>
      <c r="S1448" s="84">
        <v>0.56942851970309583</v>
      </c>
      <c r="T1448" s="84">
        <v>0.36345862188681999</v>
      </c>
      <c r="U1448" s="84">
        <v>0.47755369124655761</v>
      </c>
      <c r="V1448" s="84">
        <v>0.49106178200664941</v>
      </c>
      <c r="W1448" s="84">
        <v>0.46318113737782379</v>
      </c>
      <c r="X1448" s="84">
        <v>0.49061511087758669</v>
      </c>
      <c r="Y1448" s="84">
        <v>0.54496435143183719</v>
      </c>
      <c r="Z1448" s="84">
        <v>0.35268335984021898</v>
      </c>
      <c r="AA1448" s="84">
        <v>0.47503253359964098</v>
      </c>
      <c r="AB1448" s="84">
        <v>0.5324879521833652</v>
      </c>
      <c r="AC1448" s="84">
        <v>0.36821862569991559</v>
      </c>
      <c r="AD1448" s="84">
        <v>0.48358427232033391</v>
      </c>
      <c r="AE1448" s="84">
        <v>0.53741803949917244</v>
      </c>
      <c r="AF1448" s="84">
        <v>0.62397647517546162</v>
      </c>
      <c r="AG1448" s="84">
        <v>0.58861230962127076</v>
      </c>
      <c r="AH1448" s="84">
        <v>0.64524087449854972</v>
      </c>
      <c r="AI1448" s="84">
        <v>0.62261824702981394</v>
      </c>
      <c r="AJ1448" s="84">
        <v>0.59208521239051426</v>
      </c>
      <c r="AK1448" s="84">
        <v>0.63996065632404886</v>
      </c>
    </row>
    <row r="1449" spans="1:50">
      <c r="A1449" s="84">
        <v>2</v>
      </c>
      <c r="B1449" s="84">
        <v>0.53606331506937099</v>
      </c>
      <c r="C1449" s="84">
        <v>0.52069416578608052</v>
      </c>
      <c r="D1449" s="84">
        <v>0.57768215316248273</v>
      </c>
      <c r="E1449" s="84">
        <v>0.53059873201900321</v>
      </c>
      <c r="F1449" s="84">
        <v>0.51623223274420116</v>
      </c>
      <c r="G1449" s="84">
        <v>0.56795214210956768</v>
      </c>
      <c r="H1449" s="84">
        <v>0.54946140762938367</v>
      </c>
      <c r="I1449" s="84">
        <v>0.5011491829687188</v>
      </c>
      <c r="J1449" s="84">
        <v>0.54973204217574767</v>
      </c>
      <c r="K1449" s="84">
        <v>0.52612990820797301</v>
      </c>
      <c r="L1449" s="84">
        <v>0.50314228659306337</v>
      </c>
      <c r="M1449" s="84">
        <v>0.52407928313634378</v>
      </c>
      <c r="N1449" s="84">
        <v>0.36704496124031011</v>
      </c>
      <c r="O1449" s="84">
        <v>0.45946516606760562</v>
      </c>
      <c r="P1449" s="84">
        <v>0.51557516118086189</v>
      </c>
      <c r="Q1449" s="84">
        <v>0.44232762056596259</v>
      </c>
      <c r="R1449" s="84">
        <v>0.47070992423255198</v>
      </c>
      <c r="S1449" s="84">
        <v>0.5119653477628251</v>
      </c>
      <c r="T1449" s="84">
        <v>0.28394576717159731</v>
      </c>
      <c r="U1449" s="84">
        <v>0.42708306690197878</v>
      </c>
      <c r="V1449" s="84">
        <v>0.43742725464917798</v>
      </c>
      <c r="W1449" s="84">
        <v>0.42017818816299418</v>
      </c>
      <c r="X1449" s="84">
        <v>0.44982983245960761</v>
      </c>
      <c r="Y1449" s="84">
        <v>0.48356987990712402</v>
      </c>
      <c r="Z1449" s="84">
        <v>0.28893738210600289</v>
      </c>
      <c r="AA1449" s="84">
        <v>0.42726503449997671</v>
      </c>
      <c r="AB1449" s="84">
        <v>0.47655997229995523</v>
      </c>
      <c r="AC1449" s="84">
        <v>0.32335828009774159</v>
      </c>
      <c r="AD1449" s="84">
        <v>0.44422167687564129</v>
      </c>
      <c r="AE1449" s="84">
        <v>0.48326339747101371</v>
      </c>
      <c r="AF1449" s="84">
        <v>0.55192357681310122</v>
      </c>
      <c r="AG1449" s="84">
        <v>0.51187078216616877</v>
      </c>
      <c r="AH1449" s="84">
        <v>0.57349080695887988</v>
      </c>
      <c r="AI1449" s="84">
        <v>0.55183014698818333</v>
      </c>
      <c r="AJ1449" s="84">
        <v>0.51482117853877463</v>
      </c>
      <c r="AK1449" s="84">
        <v>0.56735927929539054</v>
      </c>
    </row>
    <row r="1450" spans="1:50">
      <c r="A1450" s="84">
        <v>3</v>
      </c>
      <c r="B1450" s="84">
        <v>0.50696914351629341</v>
      </c>
      <c r="C1450" s="84">
        <v>0.49170231683417209</v>
      </c>
      <c r="D1450" s="84">
        <v>0.53277600715844098</v>
      </c>
      <c r="E1450" s="84">
        <v>0.50931121815563396</v>
      </c>
      <c r="F1450" s="84">
        <v>0.48803425717409638</v>
      </c>
      <c r="G1450" s="84">
        <v>0.5213067125724189</v>
      </c>
      <c r="H1450" s="84">
        <v>0.51014821414108691</v>
      </c>
      <c r="I1450" s="84">
        <v>0.48399736936780041</v>
      </c>
      <c r="J1450" s="84">
        <v>0.52744678624986907</v>
      </c>
      <c r="K1450" s="84">
        <v>0.51375214486814258</v>
      </c>
      <c r="L1450" s="84">
        <v>0.49068790598388679</v>
      </c>
      <c r="M1450" s="84">
        <v>0.50895100605000565</v>
      </c>
      <c r="N1450" s="84">
        <v>0.33041860465116279</v>
      </c>
      <c r="O1450" s="84">
        <v>0.44235264077936881</v>
      </c>
      <c r="P1450" s="84">
        <v>0.50464879538513741</v>
      </c>
      <c r="Q1450" s="84">
        <v>0.42045436428856109</v>
      </c>
      <c r="R1450" s="84">
        <v>0.45584498389709027</v>
      </c>
      <c r="S1450" s="84">
        <v>0.49801862691851218</v>
      </c>
      <c r="T1450" s="84">
        <v>0.2548376486926015</v>
      </c>
      <c r="U1450" s="84">
        <v>0.40571953517320158</v>
      </c>
      <c r="V1450" s="84">
        <v>0.42482241000454068</v>
      </c>
      <c r="W1450" s="84">
        <v>0.40285348115436292</v>
      </c>
      <c r="X1450" s="84">
        <v>0.43262917806092588</v>
      </c>
      <c r="Y1450" s="84">
        <v>0.46289832341529158</v>
      </c>
      <c r="Z1450" s="84">
        <v>0.25304212745496912</v>
      </c>
      <c r="AA1450" s="84">
        <v>0.40467158187309571</v>
      </c>
      <c r="AB1450" s="84">
        <v>0.45583034857781829</v>
      </c>
      <c r="AC1450" s="84">
        <v>0.29931734256692338</v>
      </c>
      <c r="AD1450" s="84">
        <v>0.42632939078132831</v>
      </c>
      <c r="AE1450" s="84">
        <v>0.45991630286840568</v>
      </c>
      <c r="AF1450" s="84">
        <v>0.52329737457759296</v>
      </c>
      <c r="AG1450" s="84">
        <v>0.48119629752553728</v>
      </c>
      <c r="AH1450" s="84">
        <v>0.52724269934397305</v>
      </c>
      <c r="AI1450" s="84">
        <v>0.52533064335350821</v>
      </c>
      <c r="AJ1450" s="84">
        <v>0.48539304502228392</v>
      </c>
      <c r="AK1450" s="84">
        <v>0.52070013859704023</v>
      </c>
    </row>
    <row r="1451" spans="1:50">
      <c r="A1451" s="84">
        <v>4</v>
      </c>
      <c r="B1451" s="84">
        <v>0.49533788330289341</v>
      </c>
      <c r="C1451" s="84">
        <v>0.48124234820942291</v>
      </c>
      <c r="D1451" s="84">
        <v>0.50922453575701532</v>
      </c>
      <c r="E1451" s="84">
        <v>0.50421280892552689</v>
      </c>
      <c r="F1451" s="84">
        <v>0.47688397495948798</v>
      </c>
      <c r="G1451" s="84">
        <v>0.50169001035167082</v>
      </c>
      <c r="H1451" s="84">
        <v>0.49372317162063672</v>
      </c>
      <c r="I1451" s="84">
        <v>0.47685708196894122</v>
      </c>
      <c r="J1451" s="84">
        <v>0.50923611676218594</v>
      </c>
      <c r="K1451" s="84">
        <v>0.5036733469938528</v>
      </c>
      <c r="L1451" s="84">
        <v>0.48474303945646918</v>
      </c>
      <c r="M1451" s="84">
        <v>0.48955444026027428</v>
      </c>
      <c r="N1451" s="84">
        <v>0.31692403100775202</v>
      </c>
      <c r="O1451" s="84">
        <v>0.43519091391196751</v>
      </c>
      <c r="P1451" s="84">
        <v>0.48467691114450528</v>
      </c>
      <c r="Q1451" s="84">
        <v>0.40586687923475478</v>
      </c>
      <c r="R1451" s="84">
        <v>0.44774698884896769</v>
      </c>
      <c r="S1451" s="84">
        <v>0.47518087153594962</v>
      </c>
      <c r="T1451" s="84">
        <v>0.2364189522539149</v>
      </c>
      <c r="U1451" s="84">
        <v>0.39296493337084659</v>
      </c>
      <c r="V1451" s="84">
        <v>0.40400223390207352</v>
      </c>
      <c r="W1451" s="84">
        <v>0.38840078439849912</v>
      </c>
      <c r="X1451" s="84">
        <v>0.42328847279110587</v>
      </c>
      <c r="Y1451" s="84">
        <v>0.44002788327977083</v>
      </c>
      <c r="Z1451" s="84">
        <v>0.23713799607944669</v>
      </c>
      <c r="AA1451" s="84">
        <v>0.3943249029515542</v>
      </c>
      <c r="AB1451" s="84">
        <v>0.43470906438557549</v>
      </c>
      <c r="AC1451" s="84">
        <v>0.29152650091495819</v>
      </c>
      <c r="AD1451" s="84">
        <v>0.42077683680178091</v>
      </c>
      <c r="AE1451" s="84">
        <v>0.44238056780766599</v>
      </c>
      <c r="AF1451" s="84">
        <v>0.51047894463218102</v>
      </c>
      <c r="AG1451" s="84">
        <v>0.4689899325146587</v>
      </c>
      <c r="AH1451" s="84">
        <v>0.50413648620406659</v>
      </c>
      <c r="AI1451" s="84">
        <v>0.51394626445063574</v>
      </c>
      <c r="AJ1451" s="84">
        <v>0.47378521989938133</v>
      </c>
      <c r="AK1451" s="84">
        <v>0.49660213707694362</v>
      </c>
    </row>
    <row r="1452" spans="1:50">
      <c r="A1452" s="84">
        <v>5</v>
      </c>
      <c r="B1452" s="84">
        <v>0.49705213239770579</v>
      </c>
      <c r="C1452" s="84">
        <v>0.48002271679879349</v>
      </c>
      <c r="D1452" s="84">
        <v>0.49289685611735029</v>
      </c>
      <c r="E1452" s="84">
        <v>0.50664614060353252</v>
      </c>
      <c r="F1452" s="84">
        <v>0.47478856737270342</v>
      </c>
      <c r="G1452" s="84">
        <v>0.48456114062830652</v>
      </c>
      <c r="H1452" s="84">
        <v>0.48325909127723332</v>
      </c>
      <c r="I1452" s="84">
        <v>0.50330318494398452</v>
      </c>
      <c r="J1452" s="84">
        <v>0.52510433498796794</v>
      </c>
      <c r="K1452" s="84">
        <v>0.53502590500941249</v>
      </c>
      <c r="L1452" s="84">
        <v>0.52003580691808016</v>
      </c>
      <c r="M1452" s="84">
        <v>0.51599302976707151</v>
      </c>
      <c r="N1452" s="84">
        <v>0.34235038759689917</v>
      </c>
      <c r="O1452" s="84">
        <v>0.47148321646730712</v>
      </c>
      <c r="P1452" s="84">
        <v>0.50834262446071055</v>
      </c>
      <c r="Q1452" s="84">
        <v>0.43359107214029502</v>
      </c>
      <c r="R1452" s="84">
        <v>0.48577033341400311</v>
      </c>
      <c r="S1452" s="84">
        <v>0.49630881258423348</v>
      </c>
      <c r="T1452" s="84">
        <v>0.24638660990004929</v>
      </c>
      <c r="U1452" s="84">
        <v>0.42439104449616771</v>
      </c>
      <c r="V1452" s="84">
        <v>0.42171686857035479</v>
      </c>
      <c r="W1452" s="84">
        <v>0.41471210413353299</v>
      </c>
      <c r="X1452" s="84">
        <v>0.45789756511147472</v>
      </c>
      <c r="Y1452" s="84">
        <v>0.46089933828466578</v>
      </c>
      <c r="Z1452" s="84">
        <v>0.25065650774864079</v>
      </c>
      <c r="AA1452" s="84">
        <v>0.42386474860199408</v>
      </c>
      <c r="AB1452" s="84">
        <v>0.46013861374898529</v>
      </c>
      <c r="AC1452" s="84">
        <v>0.31206101182323231</v>
      </c>
      <c r="AD1452" s="84">
        <v>0.45254508331000781</v>
      </c>
      <c r="AE1452" s="84">
        <v>0.47116063411025189</v>
      </c>
      <c r="AF1452" s="84">
        <v>0.50199831037171838</v>
      </c>
      <c r="AG1452" s="84">
        <v>0.46797949625696061</v>
      </c>
      <c r="AH1452" s="84">
        <v>0.48824300008665461</v>
      </c>
      <c r="AI1452" s="84">
        <v>0.51642809107503129</v>
      </c>
      <c r="AJ1452" s="84">
        <v>0.47275606341017418</v>
      </c>
      <c r="AK1452" s="84">
        <v>0.4795848795099924</v>
      </c>
    </row>
    <row r="1453" spans="1:50">
      <c r="A1453" s="84">
        <v>6</v>
      </c>
      <c r="B1453" s="84">
        <v>0.52580986253965201</v>
      </c>
      <c r="C1453" s="84">
        <v>0.51200080067405573</v>
      </c>
      <c r="D1453" s="84">
        <v>0.52526567668379209</v>
      </c>
      <c r="E1453" s="84">
        <v>0.54109350946019774</v>
      </c>
      <c r="F1453" s="84">
        <v>0.50991208682241751</v>
      </c>
      <c r="G1453" s="84">
        <v>0.5159249875608376</v>
      </c>
      <c r="H1453" s="84">
        <v>0.51356604843281772</v>
      </c>
      <c r="I1453" s="84">
        <v>0.55320041155186661</v>
      </c>
      <c r="J1453" s="84">
        <v>0.57113960544518205</v>
      </c>
      <c r="K1453" s="84">
        <v>0.58608626118246798</v>
      </c>
      <c r="L1453" s="84">
        <v>0.57416393141597988</v>
      </c>
      <c r="M1453" s="84">
        <v>0.56617479099090873</v>
      </c>
      <c r="N1453" s="84">
        <v>0.38476899224806199</v>
      </c>
      <c r="O1453" s="84">
        <v>0.52615982165655151</v>
      </c>
      <c r="P1453" s="84">
        <v>0.5567792912889622</v>
      </c>
      <c r="Q1453" s="84">
        <v>0.4863770426464728</v>
      </c>
      <c r="R1453" s="84">
        <v>0.54341735391030765</v>
      </c>
      <c r="S1453" s="84">
        <v>0.54785803847417514</v>
      </c>
      <c r="T1453" s="84">
        <v>0.27457196630547998</v>
      </c>
      <c r="U1453" s="84">
        <v>0.48177822680342047</v>
      </c>
      <c r="V1453" s="84">
        <v>0.46674460966736758</v>
      </c>
      <c r="W1453" s="84">
        <v>0.46739650726495058</v>
      </c>
      <c r="X1453" s="84">
        <v>0.51869932291231291</v>
      </c>
      <c r="Y1453" s="84">
        <v>0.50861357567183829</v>
      </c>
      <c r="Z1453" s="84">
        <v>0.2823630580315864</v>
      </c>
      <c r="AA1453" s="84">
        <v>0.47743858385493859</v>
      </c>
      <c r="AB1453" s="84">
        <v>0.50722301374217382</v>
      </c>
      <c r="AC1453" s="84">
        <v>0.3466102716384874</v>
      </c>
      <c r="AD1453" s="84">
        <v>0.5040825050068457</v>
      </c>
      <c r="AE1453" s="84">
        <v>0.51760068222763123</v>
      </c>
      <c r="AF1453" s="84">
        <v>0.53744801143748389</v>
      </c>
      <c r="AG1453" s="84">
        <v>0.50095512040417456</v>
      </c>
      <c r="AH1453" s="84">
        <v>0.52040207767316915</v>
      </c>
      <c r="AI1453" s="84">
        <v>0.54369616037403534</v>
      </c>
      <c r="AJ1453" s="84">
        <v>0.50559631447135389</v>
      </c>
      <c r="AK1453" s="84">
        <v>0.5114063128716414</v>
      </c>
    </row>
    <row r="1454" spans="1:50">
      <c r="A1454" s="84">
        <v>7</v>
      </c>
      <c r="B1454" s="84">
        <v>0.57669262071838245</v>
      </c>
      <c r="C1454" s="84">
        <v>0.56200103342814167</v>
      </c>
      <c r="D1454" s="84">
        <v>0.56830680755657892</v>
      </c>
      <c r="E1454" s="84">
        <v>0.59619936766482939</v>
      </c>
      <c r="F1454" s="84">
        <v>0.56286875128842784</v>
      </c>
      <c r="G1454" s="84">
        <v>0.56267908104614794</v>
      </c>
      <c r="H1454" s="84">
        <v>0.5596177209038633</v>
      </c>
      <c r="I1454" s="84">
        <v>0.63094155092725202</v>
      </c>
      <c r="J1454" s="84">
        <v>0.60689831552760365</v>
      </c>
      <c r="K1454" s="84">
        <v>0.64427674213270691</v>
      </c>
      <c r="L1454" s="84">
        <v>0.64655587945004234</v>
      </c>
      <c r="M1454" s="84">
        <v>0.60251398288768665</v>
      </c>
      <c r="N1454" s="84">
        <v>0.46015503875968988</v>
      </c>
      <c r="O1454" s="84">
        <v>0.60577357452909886</v>
      </c>
      <c r="P1454" s="84">
        <v>0.59459014009404232</v>
      </c>
      <c r="Q1454" s="84">
        <v>0.55467516939019534</v>
      </c>
      <c r="R1454" s="84">
        <v>0.62437868831096288</v>
      </c>
      <c r="S1454" s="84">
        <v>0.59321170183520056</v>
      </c>
      <c r="T1454" s="84">
        <v>0.31129972408500378</v>
      </c>
      <c r="U1454" s="84">
        <v>0.56066109079127957</v>
      </c>
      <c r="V1454" s="84">
        <v>0.51059798635649511</v>
      </c>
      <c r="W1454" s="84">
        <v>0.53536741658045484</v>
      </c>
      <c r="X1454" s="84">
        <v>0.60422015500173154</v>
      </c>
      <c r="Y1454" s="84">
        <v>0.55412892941532232</v>
      </c>
      <c r="Z1454" s="84">
        <v>0.33396826570995308</v>
      </c>
      <c r="AA1454" s="84">
        <v>0.5620833876480581</v>
      </c>
      <c r="AB1454" s="84">
        <v>0.55164525778638029</v>
      </c>
      <c r="AC1454" s="84">
        <v>0.40684410646387842</v>
      </c>
      <c r="AD1454" s="84">
        <v>0.5906146866029176</v>
      </c>
      <c r="AE1454" s="84">
        <v>0.55774932652611731</v>
      </c>
      <c r="AF1454" s="84">
        <v>0.5854561996360802</v>
      </c>
      <c r="AG1454" s="84">
        <v>0.55099998770758807</v>
      </c>
      <c r="AH1454" s="84">
        <v>0.56461634918773973</v>
      </c>
      <c r="AI1454" s="84">
        <v>0.59224389150414702</v>
      </c>
      <c r="AJ1454" s="84">
        <v>0.55459167222470074</v>
      </c>
      <c r="AK1454" s="84">
        <v>0.55468435641793712</v>
      </c>
    </row>
    <row r="1455" spans="1:50">
      <c r="A1455" s="84">
        <v>8</v>
      </c>
      <c r="B1455" s="84">
        <v>0.66178025569547239</v>
      </c>
      <c r="C1455" s="84">
        <v>0.64506165655738068</v>
      </c>
      <c r="D1455" s="84">
        <v>0.5977700250344351</v>
      </c>
      <c r="E1455" s="84">
        <v>0.66835510089222172</v>
      </c>
      <c r="F1455" s="84">
        <v>0.64118428366025693</v>
      </c>
      <c r="G1455" s="84">
        <v>0.58808928745045796</v>
      </c>
      <c r="H1455" s="84">
        <v>0.61878998947112662</v>
      </c>
      <c r="I1455" s="84">
        <v>0.63770145074324525</v>
      </c>
      <c r="J1455" s="84">
        <v>0.60257960265516552</v>
      </c>
      <c r="K1455" s="84">
        <v>0.62946673996701485</v>
      </c>
      <c r="L1455" s="84">
        <v>0.63282989418596625</v>
      </c>
      <c r="M1455" s="84">
        <v>0.59833706427886146</v>
      </c>
      <c r="N1455" s="84">
        <v>0.48271627906976738</v>
      </c>
      <c r="O1455" s="84">
        <v>0.6011455816785497</v>
      </c>
      <c r="P1455" s="84">
        <v>0.59211304474283777</v>
      </c>
      <c r="Q1455" s="84">
        <v>0.55470705460342773</v>
      </c>
      <c r="R1455" s="84">
        <v>0.61451681962879545</v>
      </c>
      <c r="S1455" s="84">
        <v>0.59435157805805316</v>
      </c>
      <c r="T1455" s="84">
        <v>0.3490598790359421</v>
      </c>
      <c r="U1455" s="84">
        <v>0.56076340043140571</v>
      </c>
      <c r="V1455" s="84">
        <v>0.52873017281424661</v>
      </c>
      <c r="W1455" s="84">
        <v>0.53683430353751371</v>
      </c>
      <c r="X1455" s="84">
        <v>0.60133506884321908</v>
      </c>
      <c r="Y1455" s="84">
        <v>0.55930066274045476</v>
      </c>
      <c r="Z1455" s="84">
        <v>0.34280800384658061</v>
      </c>
      <c r="AA1455" s="84">
        <v>0.56548588295858004</v>
      </c>
      <c r="AB1455" s="84">
        <v>0.5584056580747333</v>
      </c>
      <c r="AC1455" s="84">
        <v>0.41793318065767421</v>
      </c>
      <c r="AD1455" s="84">
        <v>0.59125912135552616</v>
      </c>
      <c r="AE1455" s="84">
        <v>0.56083855263826676</v>
      </c>
      <c r="AF1455" s="84">
        <v>0.63336690927995853</v>
      </c>
      <c r="AG1455" s="84">
        <v>0.62440289609224209</v>
      </c>
      <c r="AH1455" s="84">
        <v>0.58553070888618164</v>
      </c>
      <c r="AI1455" s="84">
        <v>0.66525762961539703</v>
      </c>
      <c r="AJ1455" s="84">
        <v>0.63999178441600912</v>
      </c>
      <c r="AK1455" s="84">
        <v>0.5860307596011981</v>
      </c>
    </row>
    <row r="1456" spans="1:50">
      <c r="A1456" s="84">
        <v>9</v>
      </c>
      <c r="B1456" s="84">
        <v>0.6365151078214617</v>
      </c>
      <c r="C1456" s="84">
        <v>0.63243474739199046</v>
      </c>
      <c r="D1456" s="84">
        <v>0.58148256135447385</v>
      </c>
      <c r="E1456" s="84">
        <v>0.64074423532138192</v>
      </c>
      <c r="F1456" s="84">
        <v>0.62895628870176057</v>
      </c>
      <c r="G1456" s="84">
        <v>0.58467495181611773</v>
      </c>
      <c r="H1456" s="84">
        <v>0.61135498501660324</v>
      </c>
      <c r="I1456" s="84">
        <v>0.58573042436130407</v>
      </c>
      <c r="J1456" s="84">
        <v>0.58146266609316322</v>
      </c>
      <c r="K1456" s="84">
        <v>0.54991920302530517</v>
      </c>
      <c r="L1456" s="84">
        <v>0.56210204971652833</v>
      </c>
      <c r="M1456" s="84">
        <v>0.56688617244147421</v>
      </c>
      <c r="N1456" s="84">
        <v>0.41797209302325578</v>
      </c>
      <c r="O1456" s="84">
        <v>0.5457643430950837</v>
      </c>
      <c r="P1456" s="84">
        <v>0.57588346502496479</v>
      </c>
      <c r="Q1456" s="84">
        <v>0.52763650856915123</v>
      </c>
      <c r="R1456" s="84">
        <v>0.56525168940931181</v>
      </c>
      <c r="S1456" s="84">
        <v>0.57817874600205188</v>
      </c>
      <c r="T1456" s="84">
        <v>0.30096661611270492</v>
      </c>
      <c r="U1456" s="84">
        <v>0.51838163200927601</v>
      </c>
      <c r="V1456" s="84">
        <v>0.50693396940389246</v>
      </c>
      <c r="W1456" s="84">
        <v>0.51166561153745194</v>
      </c>
      <c r="X1456" s="84">
        <v>0.55739482451845568</v>
      </c>
      <c r="Y1456" s="84">
        <v>0.55514892439223162</v>
      </c>
      <c r="Z1456" s="84">
        <v>0.31255316788105192</v>
      </c>
      <c r="AA1456" s="84">
        <v>0.52131751688543515</v>
      </c>
      <c r="AB1456" s="84">
        <v>0.55829780953948671</v>
      </c>
      <c r="AC1456" s="84">
        <v>0.37490275144914043</v>
      </c>
      <c r="AD1456" s="84">
        <v>0.54054622897179028</v>
      </c>
      <c r="AE1456" s="84">
        <v>0.56164615653961492</v>
      </c>
      <c r="AF1456" s="84">
        <v>0.61378996620743453</v>
      </c>
      <c r="AG1456" s="84">
        <v>0.61724379540509644</v>
      </c>
      <c r="AH1456" s="84">
        <v>0.5751423430403555</v>
      </c>
      <c r="AI1456" s="84">
        <v>0.6374931949915138</v>
      </c>
      <c r="AJ1456" s="84">
        <v>0.62906859129236459</v>
      </c>
      <c r="AK1456" s="84">
        <v>0.57884383243170745</v>
      </c>
    </row>
    <row r="1457" spans="1:37">
      <c r="A1457" s="84">
        <v>10</v>
      </c>
      <c r="B1457" s="84">
        <v>0.54774263834150405</v>
      </c>
      <c r="C1457" s="84">
        <v>0.55722026450174333</v>
      </c>
      <c r="D1457" s="84">
        <v>0.55861476126800946</v>
      </c>
      <c r="E1457" s="84">
        <v>0.56393703133535289</v>
      </c>
      <c r="F1457" s="84">
        <v>0.56286614181447159</v>
      </c>
      <c r="G1457" s="84">
        <v>0.56975939514214979</v>
      </c>
      <c r="H1457" s="84">
        <v>0.53896493075240948</v>
      </c>
      <c r="I1457" s="84">
        <v>0.5586197888619765</v>
      </c>
      <c r="J1457" s="84">
        <v>0.57937596633380206</v>
      </c>
      <c r="K1457" s="84">
        <v>0.54580438802538855</v>
      </c>
      <c r="L1457" s="84">
        <v>0.55117634907154489</v>
      </c>
      <c r="M1457" s="84">
        <v>0.57888828700651995</v>
      </c>
      <c r="N1457" s="84">
        <v>0.41153488372093028</v>
      </c>
      <c r="O1457" s="84">
        <v>0.53649608155088113</v>
      </c>
      <c r="P1457" s="84">
        <v>0.59274807310097433</v>
      </c>
      <c r="Q1457" s="84">
        <v>0.52774810681546425</v>
      </c>
      <c r="R1457" s="84">
        <v>0.55573654522776783</v>
      </c>
      <c r="S1457" s="84">
        <v>0.59710739645565536</v>
      </c>
      <c r="T1457" s="84">
        <v>0.30596414932300342</v>
      </c>
      <c r="U1457" s="84">
        <v>0.50945937880996839</v>
      </c>
      <c r="V1457" s="84">
        <v>0.52314541763008027</v>
      </c>
      <c r="W1457" s="84">
        <v>0.50992078810431885</v>
      </c>
      <c r="X1457" s="84">
        <v>0.547168053880417</v>
      </c>
      <c r="Y1457" s="84">
        <v>0.56887016335296436</v>
      </c>
      <c r="Z1457" s="84">
        <v>0.30719939342382663</v>
      </c>
      <c r="AA1457" s="84">
        <v>0.51129562160717079</v>
      </c>
      <c r="AB1457" s="84">
        <v>0.56731735282932105</v>
      </c>
      <c r="AC1457" s="84">
        <v>0.3679446861200294</v>
      </c>
      <c r="AD1457" s="84">
        <v>0.52984036678535551</v>
      </c>
      <c r="AE1457" s="84">
        <v>0.56562770024905806</v>
      </c>
      <c r="AF1457" s="84">
        <v>0.54960033792565643</v>
      </c>
      <c r="AG1457" s="84">
        <v>0.56058069353787898</v>
      </c>
      <c r="AH1457" s="84">
        <v>0.56675722929335648</v>
      </c>
      <c r="AI1457" s="84">
        <v>0.54914016716303204</v>
      </c>
      <c r="AJ1457" s="84">
        <v>0.55610669658434897</v>
      </c>
      <c r="AK1457" s="84">
        <v>0.55935082934680569</v>
      </c>
    </row>
    <row r="1458" spans="1:37">
      <c r="A1458" s="84">
        <v>11</v>
      </c>
      <c r="B1458" s="84">
        <v>0.53559870550161803</v>
      </c>
      <c r="C1458" s="84">
        <v>0.54565471396850362</v>
      </c>
      <c r="D1458" s="84">
        <v>0.55812211576164017</v>
      </c>
      <c r="E1458" s="84">
        <v>0.55226697124695845</v>
      </c>
      <c r="F1458" s="84">
        <v>0.55072425949652826</v>
      </c>
      <c r="G1458" s="84">
        <v>0.57247599384618908</v>
      </c>
      <c r="H1458" s="84">
        <v>0.53300396857536247</v>
      </c>
      <c r="I1458" s="84">
        <v>0.55531774966372371</v>
      </c>
      <c r="J1458" s="84">
        <v>0.58364236639890255</v>
      </c>
      <c r="K1458" s="84">
        <v>0.54298898828860331</v>
      </c>
      <c r="L1458" s="84">
        <v>0.54600270847200838</v>
      </c>
      <c r="M1458" s="84">
        <v>0.58148580826638308</v>
      </c>
      <c r="N1458" s="84">
        <v>0.40994728682170539</v>
      </c>
      <c r="O1458" s="84">
        <v>0.52946693378901255</v>
      </c>
      <c r="P1458" s="84">
        <v>0.59501187648456055</v>
      </c>
      <c r="Q1458" s="84">
        <v>0.52317257871662026</v>
      </c>
      <c r="R1458" s="84">
        <v>0.54607479941173187</v>
      </c>
      <c r="S1458" s="84">
        <v>0.59949443136939362</v>
      </c>
      <c r="T1458" s="84">
        <v>0.30547079138268141</v>
      </c>
      <c r="U1458" s="84">
        <v>0.50149840993767636</v>
      </c>
      <c r="V1458" s="84">
        <v>0.52530624814058957</v>
      </c>
      <c r="W1458" s="84">
        <v>0.50726495066627542</v>
      </c>
      <c r="X1458" s="84">
        <v>0.54117337982589164</v>
      </c>
      <c r="Y1458" s="84">
        <v>0.57129969912710976</v>
      </c>
      <c r="Z1458" s="84">
        <v>0.30669083108333028</v>
      </c>
      <c r="AA1458" s="84">
        <v>0.5095921645393704</v>
      </c>
      <c r="AB1458" s="84">
        <v>0.57053010393193049</v>
      </c>
      <c r="AC1458" s="84">
        <v>0.37018003309190128</v>
      </c>
      <c r="AD1458" s="84">
        <v>0.53199282225534805</v>
      </c>
      <c r="AE1458" s="84">
        <v>0.56972784313282543</v>
      </c>
      <c r="AF1458" s="84">
        <v>0.54139589290356127</v>
      </c>
      <c r="AG1458" s="84">
        <v>0.54897911519219178</v>
      </c>
      <c r="AH1458" s="84">
        <v>0.56722618398315838</v>
      </c>
      <c r="AI1458" s="84">
        <v>0.53687514010311599</v>
      </c>
      <c r="AJ1458" s="84">
        <v>0.54410355169413305</v>
      </c>
      <c r="AK1458" s="84">
        <v>0.55791456163097419</v>
      </c>
    </row>
    <row r="1459" spans="1:37">
      <c r="A1459" s="84">
        <v>12</v>
      </c>
      <c r="B1459" s="84">
        <v>0.54152648274536197</v>
      </c>
      <c r="C1459" s="84">
        <v>0.55188554085066965</v>
      </c>
      <c r="D1459" s="84">
        <v>0.56268160019303681</v>
      </c>
      <c r="E1459" s="84">
        <v>0.55645495025740355</v>
      </c>
      <c r="F1459" s="84">
        <v>0.55415049880094691</v>
      </c>
      <c r="G1459" s="84">
        <v>0.57666241542799301</v>
      </c>
      <c r="H1459" s="84">
        <v>0.53308495990928961</v>
      </c>
      <c r="I1459" s="84">
        <v>0.54498999763976375</v>
      </c>
      <c r="J1459" s="84">
        <v>0.57920159030934304</v>
      </c>
      <c r="K1459" s="84">
        <v>0.53102770419977674</v>
      </c>
      <c r="L1459" s="84">
        <v>0.53287580049119732</v>
      </c>
      <c r="M1459" s="84">
        <v>0.57205510921989522</v>
      </c>
      <c r="N1459" s="84">
        <v>0.41565271317829461</v>
      </c>
      <c r="O1459" s="84">
        <v>0.52049820281656944</v>
      </c>
      <c r="P1459" s="84">
        <v>0.58417761403848945</v>
      </c>
      <c r="Q1459" s="84">
        <v>0.51483459545635712</v>
      </c>
      <c r="R1459" s="84">
        <v>0.53342517266414735</v>
      </c>
      <c r="S1459" s="84">
        <v>0.5888935824968653</v>
      </c>
      <c r="T1459" s="84">
        <v>0.30411862517587301</v>
      </c>
      <c r="U1459" s="84">
        <v>0.4909093621846517</v>
      </c>
      <c r="V1459" s="84">
        <v>0.51670468127749958</v>
      </c>
      <c r="W1459" s="84">
        <v>0.49699674196686372</v>
      </c>
      <c r="X1459" s="84">
        <v>0.52880428941617619</v>
      </c>
      <c r="Y1459" s="84">
        <v>0.56223250759870624</v>
      </c>
      <c r="Z1459" s="84">
        <v>0.30022746606502199</v>
      </c>
      <c r="AA1459" s="84">
        <v>0.49822252761213298</v>
      </c>
      <c r="AB1459" s="84">
        <v>0.56360509272135906</v>
      </c>
      <c r="AC1459" s="84">
        <v>0.36555593298342132</v>
      </c>
      <c r="AD1459" s="84">
        <v>0.52082912931874348</v>
      </c>
      <c r="AE1459" s="84">
        <v>0.56470714475311601</v>
      </c>
      <c r="AF1459" s="84">
        <v>0.54628606706524574</v>
      </c>
      <c r="AG1459" s="84">
        <v>0.55409521702253195</v>
      </c>
      <c r="AH1459" s="84">
        <v>0.57199728821853291</v>
      </c>
      <c r="AI1459" s="84">
        <v>0.54371217215870893</v>
      </c>
      <c r="AJ1459" s="84">
        <v>0.55108679808656413</v>
      </c>
      <c r="AK1459" s="84">
        <v>0.56269839495685614</v>
      </c>
    </row>
    <row r="1460" spans="1:37">
      <c r="A1460" s="84">
        <v>13</v>
      </c>
      <c r="B1460" s="84">
        <v>0.5287096670832131</v>
      </c>
      <c r="C1460" s="84">
        <v>0.53975207034759498</v>
      </c>
      <c r="D1460" s="84">
        <v>0.55962016026059958</v>
      </c>
      <c r="E1460" s="84">
        <v>0.54417241893032731</v>
      </c>
      <c r="F1460" s="84">
        <v>0.54130405851484409</v>
      </c>
      <c r="G1460" s="84">
        <v>0.57239592567385955</v>
      </c>
      <c r="H1460" s="84">
        <v>0.52200534542803911</v>
      </c>
      <c r="I1460" s="84">
        <v>0.54307201928519211</v>
      </c>
      <c r="J1460" s="84">
        <v>0.5858336917729392</v>
      </c>
      <c r="K1460" s="84">
        <v>0.53465940326852912</v>
      </c>
      <c r="L1460" s="84">
        <v>0.53446186333692913</v>
      </c>
      <c r="M1460" s="84">
        <v>0.58173381280878211</v>
      </c>
      <c r="N1460" s="84">
        <v>0.43553488372093019</v>
      </c>
      <c r="O1460" s="84">
        <v>0.52679571032938544</v>
      </c>
      <c r="P1460" s="84">
        <v>0.5920548742062145</v>
      </c>
      <c r="Q1460" s="84">
        <v>0.52377839776803503</v>
      </c>
      <c r="R1460" s="84">
        <v>0.53632462721298657</v>
      </c>
      <c r="S1460" s="84">
        <v>0.59749629540227567</v>
      </c>
      <c r="T1460" s="84">
        <v>0.3169276591079358</v>
      </c>
      <c r="U1460" s="84">
        <v>0.49502306229804499</v>
      </c>
      <c r="V1460" s="84">
        <v>0.52782721706951696</v>
      </c>
      <c r="W1460" s="84">
        <v>0.50119667093865328</v>
      </c>
      <c r="X1460" s="84">
        <v>0.53126186694689581</v>
      </c>
      <c r="Y1460" s="84">
        <v>0.57113055423144155</v>
      </c>
      <c r="Z1460" s="84">
        <v>0.30194733143470059</v>
      </c>
      <c r="AA1460" s="84">
        <v>0.50052473547808374</v>
      </c>
      <c r="AB1460" s="84">
        <v>0.57392449467284989</v>
      </c>
      <c r="AC1460" s="84">
        <v>0.37694086192349419</v>
      </c>
      <c r="AD1460" s="84">
        <v>0.52460677546113976</v>
      </c>
      <c r="AE1460" s="84">
        <v>0.57651623396793306</v>
      </c>
      <c r="AF1460" s="84">
        <v>0.53652196516766326</v>
      </c>
      <c r="AG1460" s="84">
        <v>0.54147336848963123</v>
      </c>
      <c r="AH1460" s="84">
        <v>0.5686483400533181</v>
      </c>
      <c r="AI1460" s="84">
        <v>0.53159125116085448</v>
      </c>
      <c r="AJ1460" s="84">
        <v>0.53876121360960083</v>
      </c>
      <c r="AK1460" s="84">
        <v>0.55974761926051775</v>
      </c>
    </row>
    <row r="1461" spans="1:37">
      <c r="A1461" s="84">
        <v>14</v>
      </c>
      <c r="B1461" s="84">
        <v>0.52955878112083055</v>
      </c>
      <c r="C1461" s="84">
        <v>0.54131850534636139</v>
      </c>
      <c r="D1461" s="84">
        <v>0.57245910539597655</v>
      </c>
      <c r="E1461" s="84">
        <v>0.54592706626276688</v>
      </c>
      <c r="F1461" s="84">
        <v>0.54248093126906549</v>
      </c>
      <c r="G1461" s="84">
        <v>0.5845434112472907</v>
      </c>
      <c r="H1461" s="84">
        <v>0.52623309305904264</v>
      </c>
      <c r="I1461" s="84">
        <v>0.5437182198777718</v>
      </c>
      <c r="J1461" s="84">
        <v>0.58597319259250646</v>
      </c>
      <c r="K1461" s="84">
        <v>0.53627534276242361</v>
      </c>
      <c r="L1461" s="84">
        <v>0.53681685679528068</v>
      </c>
      <c r="M1461" s="84">
        <v>0.58476207880018016</v>
      </c>
      <c r="N1461" s="84">
        <v>0.45444961240310078</v>
      </c>
      <c r="O1461" s="84">
        <v>0.53449266395616057</v>
      </c>
      <c r="P1461" s="84">
        <v>0.59642735954239179</v>
      </c>
      <c r="Q1461" s="84">
        <v>0.53613391789557607</v>
      </c>
      <c r="R1461" s="84">
        <v>0.54250981998250092</v>
      </c>
      <c r="S1461" s="84">
        <v>0.60468422076049844</v>
      </c>
      <c r="T1461" s="84">
        <v>0.32400825917737142</v>
      </c>
      <c r="U1461" s="84">
        <v>0.50111688023804035</v>
      </c>
      <c r="V1461" s="84">
        <v>0.53440887715104402</v>
      </c>
      <c r="W1461" s="84">
        <v>0.50437749949817023</v>
      </c>
      <c r="X1461" s="84">
        <v>0.53474642051086096</v>
      </c>
      <c r="Y1461" s="84">
        <v>0.57422129277956313</v>
      </c>
      <c r="Z1461" s="84">
        <v>0.30854939527314418</v>
      </c>
      <c r="AA1461" s="84">
        <v>0.50396479080177359</v>
      </c>
      <c r="AB1461" s="84">
        <v>0.57327740346137035</v>
      </c>
      <c r="AC1461" s="84">
        <v>0.38918048235281222</v>
      </c>
      <c r="AD1461" s="84">
        <v>0.52574375798762774</v>
      </c>
      <c r="AE1461" s="84">
        <v>0.57225795885173392</v>
      </c>
      <c r="AF1461" s="84">
        <v>0.5410872108136211</v>
      </c>
      <c r="AG1461" s="84">
        <v>0.54272719450283335</v>
      </c>
      <c r="AH1461" s="84">
        <v>0.58178926603493697</v>
      </c>
      <c r="AI1461" s="84">
        <v>0.53266404073398033</v>
      </c>
      <c r="AJ1461" s="84">
        <v>0.53977711915688686</v>
      </c>
      <c r="AK1461" s="84">
        <v>0.57280815487101533</v>
      </c>
    </row>
    <row r="1462" spans="1:37">
      <c r="A1462" s="84">
        <v>15</v>
      </c>
      <c r="B1462" s="84">
        <v>0.52648274536191486</v>
      </c>
      <c r="C1462" s="84">
        <v>0.53816468748108859</v>
      </c>
      <c r="D1462" s="84">
        <v>0.56472256014799493</v>
      </c>
      <c r="E1462" s="84">
        <v>0.54440416480442311</v>
      </c>
      <c r="F1462" s="84">
        <v>0.54036986683854416</v>
      </c>
      <c r="G1462" s="84">
        <v>0.57878994114989346</v>
      </c>
      <c r="H1462" s="84">
        <v>0.5258605329229773</v>
      </c>
      <c r="I1462" s="84">
        <v>0.55457988941262193</v>
      </c>
      <c r="J1462" s="84">
        <v>0.58690901059043721</v>
      </c>
      <c r="K1462" s="84">
        <v>0.54523797624402348</v>
      </c>
      <c r="L1462" s="84">
        <v>0.54917483416347224</v>
      </c>
      <c r="M1462" s="84">
        <v>0.58916742264542532</v>
      </c>
      <c r="N1462" s="84">
        <v>0.47516279069767448</v>
      </c>
      <c r="O1462" s="84">
        <v>0.54860742835817966</v>
      </c>
      <c r="P1462" s="84">
        <v>0.60024237723592999</v>
      </c>
      <c r="Q1462" s="84">
        <v>0.54973296133917904</v>
      </c>
      <c r="R1462" s="84">
        <v>0.55500819107545085</v>
      </c>
      <c r="S1462" s="84">
        <v>0.60964603490703295</v>
      </c>
      <c r="T1462" s="84">
        <v>0.33144517331481721</v>
      </c>
      <c r="U1462" s="84">
        <v>0.51314678875617048</v>
      </c>
      <c r="V1462" s="84">
        <v>0.53939340163784677</v>
      </c>
      <c r="W1462" s="84">
        <v>0.5137038123619968</v>
      </c>
      <c r="X1462" s="84">
        <v>0.54711312260422018</v>
      </c>
      <c r="Y1462" s="84">
        <v>0.57791685246977165</v>
      </c>
      <c r="Z1462" s="84">
        <v>0.32467544476088323</v>
      </c>
      <c r="AA1462" s="84">
        <v>0.51914124553422492</v>
      </c>
      <c r="AB1462" s="84">
        <v>0.57547410783718278</v>
      </c>
      <c r="AC1462" s="84">
        <v>0.40297607959588427</v>
      </c>
      <c r="AD1462" s="84">
        <v>0.53974990724045224</v>
      </c>
      <c r="AE1462" s="84">
        <v>0.57661789040306766</v>
      </c>
      <c r="AF1462" s="84">
        <v>0.53692812581232141</v>
      </c>
      <c r="AG1462" s="84">
        <v>0.53963688215264694</v>
      </c>
      <c r="AH1462" s="84">
        <v>0.57518821904261874</v>
      </c>
      <c r="AI1462" s="84">
        <v>0.52984596663144079</v>
      </c>
      <c r="AJ1462" s="84">
        <v>0.53659247611517746</v>
      </c>
      <c r="AK1462" s="84">
        <v>0.56425202306970079</v>
      </c>
    </row>
    <row r="1463" spans="1:37">
      <c r="A1463" s="84">
        <v>16</v>
      </c>
      <c r="B1463" s="84">
        <v>0.54187894517607094</v>
      </c>
      <c r="C1463" s="84">
        <v>0.55347990633975586</v>
      </c>
      <c r="D1463" s="84">
        <v>0.56568774318088144</v>
      </c>
      <c r="E1463" s="84">
        <v>0.5599973514757246</v>
      </c>
      <c r="F1463" s="84">
        <v>0.55525169681044007</v>
      </c>
      <c r="G1463" s="84">
        <v>0.58059719418247535</v>
      </c>
      <c r="H1463" s="84">
        <v>0.53527172592532601</v>
      </c>
      <c r="I1463" s="84">
        <v>0.59717413272776843</v>
      </c>
      <c r="J1463" s="84">
        <v>0.62741656107229626</v>
      </c>
      <c r="K1463" s="84">
        <v>0.5930664534292901</v>
      </c>
      <c r="L1463" s="84">
        <v>0.59810406959395856</v>
      </c>
      <c r="M1463" s="84">
        <v>0.6392512873393682</v>
      </c>
      <c r="N1463" s="84">
        <v>0.53710387596899223</v>
      </c>
      <c r="O1463" s="84">
        <v>0.60057107222124029</v>
      </c>
      <c r="P1463" s="84">
        <v>0.65020602065054045</v>
      </c>
      <c r="Q1463" s="84">
        <v>0.59837385412514954</v>
      </c>
      <c r="R1463" s="84">
        <v>0.6036450285756837</v>
      </c>
      <c r="S1463" s="84">
        <v>0.65897585473953824</v>
      </c>
      <c r="T1463" s="84">
        <v>0.36567873261826889</v>
      </c>
      <c r="U1463" s="84">
        <v>0.55908808007434496</v>
      </c>
      <c r="V1463" s="84">
        <v>0.58361213614276075</v>
      </c>
      <c r="W1463" s="84">
        <v>0.55934715809953217</v>
      </c>
      <c r="X1463" s="84">
        <v>0.59534517142140642</v>
      </c>
      <c r="Y1463" s="84">
        <v>0.62691761618460362</v>
      </c>
      <c r="Z1463" s="84">
        <v>0.37358989532862369</v>
      </c>
      <c r="AA1463" s="84">
        <v>0.57187329460969605</v>
      </c>
      <c r="AB1463" s="84">
        <v>0.6247892696383669</v>
      </c>
      <c r="AC1463" s="84">
        <v>0.45834474748249532</v>
      </c>
      <c r="AD1463" s="84">
        <v>0.59362638840972159</v>
      </c>
      <c r="AE1463" s="84">
        <v>0.62923639074474624</v>
      </c>
      <c r="AF1463" s="84">
        <v>0.54739082401871597</v>
      </c>
      <c r="AG1463" s="84">
        <v>0.55434844070755107</v>
      </c>
      <c r="AH1463" s="84">
        <v>0.57664605644787204</v>
      </c>
      <c r="AI1463" s="84">
        <v>0.54564959810420466</v>
      </c>
      <c r="AJ1463" s="84">
        <v>0.55222858758210092</v>
      </c>
      <c r="AK1463" s="84">
        <v>0.56458733848973941</v>
      </c>
    </row>
    <row r="1464" spans="1:37">
      <c r="A1464" s="84">
        <v>17</v>
      </c>
      <c r="B1464" s="84">
        <v>0.59176840014098497</v>
      </c>
      <c r="C1464" s="84">
        <v>0.60399685316475726</v>
      </c>
      <c r="D1464" s="84">
        <v>0.61488191588832042</v>
      </c>
      <c r="E1464" s="84">
        <v>0.61240502557481269</v>
      </c>
      <c r="F1464" s="84">
        <v>0.60757947805301937</v>
      </c>
      <c r="G1464" s="84">
        <v>0.63241273999004877</v>
      </c>
      <c r="H1464" s="84">
        <v>0.58237628573742617</v>
      </c>
      <c r="I1464" s="84">
        <v>0.66773373785795964</v>
      </c>
      <c r="J1464" s="84">
        <v>0.69534183513328129</v>
      </c>
      <c r="K1464" s="84">
        <v>0.65658786879237674</v>
      </c>
      <c r="L1464" s="84">
        <v>0.66718387770560295</v>
      </c>
      <c r="M1464" s="84">
        <v>0.70011029675701419</v>
      </c>
      <c r="N1464" s="84">
        <v>0.5983627906976744</v>
      </c>
      <c r="O1464" s="84">
        <v>0.66547836505411206</v>
      </c>
      <c r="P1464" s="84">
        <v>0.70268069222938589</v>
      </c>
      <c r="Q1464" s="84">
        <v>0.65289756875249116</v>
      </c>
      <c r="R1464" s="84">
        <v>0.66576456242902593</v>
      </c>
      <c r="S1464" s="84">
        <v>0.70710545196092223</v>
      </c>
      <c r="T1464" s="84">
        <v>0.43801962468251521</v>
      </c>
      <c r="U1464" s="84">
        <v>0.62180388947148524</v>
      </c>
      <c r="V1464" s="84">
        <v>0.64048268986862766</v>
      </c>
      <c r="W1464" s="84">
        <v>0.61820792736593422</v>
      </c>
      <c r="X1464" s="84">
        <v>0.66183112215044004</v>
      </c>
      <c r="Y1464" s="84">
        <v>0.68278668778415064</v>
      </c>
      <c r="Z1464" s="84">
        <v>0.45995302733291421</v>
      </c>
      <c r="AA1464" s="84">
        <v>0.65157122372732312</v>
      </c>
      <c r="AB1464" s="84">
        <v>0.69083230688016883</v>
      </c>
      <c r="AC1464" s="84">
        <v>0.53482867818673929</v>
      </c>
      <c r="AD1464" s="84">
        <v>0.67365997713016057</v>
      </c>
      <c r="AE1464" s="84">
        <v>0.70619595972146121</v>
      </c>
      <c r="AF1464" s="84">
        <v>0.59725110475695353</v>
      </c>
      <c r="AG1464" s="84">
        <v>0.60567909429509148</v>
      </c>
      <c r="AH1464" s="84">
        <v>0.62664580158119276</v>
      </c>
      <c r="AI1464" s="84">
        <v>0.59627886124187413</v>
      </c>
      <c r="AJ1464" s="84">
        <v>0.60379021108750486</v>
      </c>
      <c r="AK1464" s="84">
        <v>0.61494612598918053</v>
      </c>
    </row>
    <row r="1465" spans="1:37">
      <c r="A1465" s="84">
        <v>18</v>
      </c>
      <c r="B1465" s="84">
        <v>0.67410041975071289</v>
      </c>
      <c r="C1465" s="84">
        <v>0.68712497497893565</v>
      </c>
      <c r="D1465" s="84">
        <v>0.70038104621819197</v>
      </c>
      <c r="E1465" s="84">
        <v>0.69200973332671212</v>
      </c>
      <c r="F1465" s="84">
        <v>0.68763813902755344</v>
      </c>
      <c r="G1465" s="84">
        <v>0.71284121909511522</v>
      </c>
      <c r="H1465" s="84">
        <v>0.65210982424880548</v>
      </c>
      <c r="I1465" s="84">
        <v>0.75515184568179883</v>
      </c>
      <c r="J1465" s="84">
        <v>0.77405517257413892</v>
      </c>
      <c r="K1465" s="84">
        <v>0.73768470854782009</v>
      </c>
      <c r="L1465" s="84">
        <v>0.75513576789772063</v>
      </c>
      <c r="M1465" s="84">
        <v>0.77283436559785423</v>
      </c>
      <c r="N1465" s="84">
        <v>0.67001550387596898</v>
      </c>
      <c r="O1465" s="84">
        <v>0.75039282697935694</v>
      </c>
      <c r="P1465" s="84">
        <v>0.77047845266372594</v>
      </c>
      <c r="Q1465" s="84">
        <v>0.7302670386608211</v>
      </c>
      <c r="R1465" s="84">
        <v>0.75175921961390257</v>
      </c>
      <c r="S1465" s="84">
        <v>0.77157551009460967</v>
      </c>
      <c r="T1465" s="84">
        <v>0.50011877135600347</v>
      </c>
      <c r="U1465" s="84">
        <v>0.7037730942698075</v>
      </c>
      <c r="V1465" s="84">
        <v>0.70398709764970513</v>
      </c>
      <c r="W1465" s="84">
        <v>0.69510368574649106</v>
      </c>
      <c r="X1465" s="84">
        <v>0.74888764165701383</v>
      </c>
      <c r="Y1465" s="84">
        <v>0.75160303230667502</v>
      </c>
      <c r="Z1465" s="84">
        <v>0.48654621444686907</v>
      </c>
      <c r="AA1465" s="84">
        <v>0.72922544624609764</v>
      </c>
      <c r="AB1465" s="84">
        <v>0.76666117963592617</v>
      </c>
      <c r="AC1465" s="84">
        <v>0.57285149187495221</v>
      </c>
      <c r="AD1465" s="84">
        <v>0.75774243874072678</v>
      </c>
      <c r="AE1465" s="84">
        <v>0.78915325837112504</v>
      </c>
      <c r="AF1465" s="84">
        <v>0.67840200155965691</v>
      </c>
      <c r="AG1465" s="84">
        <v>0.68807267273911799</v>
      </c>
      <c r="AH1465" s="84">
        <v>0.71153169776889702</v>
      </c>
      <c r="AI1465" s="84">
        <v>0.67869151695648</v>
      </c>
      <c r="AJ1465" s="84">
        <v>0.68757149987411648</v>
      </c>
      <c r="AK1465" s="84">
        <v>0.70263110832923503</v>
      </c>
    </row>
    <row r="1466" spans="1:37">
      <c r="A1466" s="84">
        <v>19</v>
      </c>
      <c r="B1466" s="84">
        <v>0.76830401486750621</v>
      </c>
      <c r="C1466" s="84">
        <v>0.78223527714028995</v>
      </c>
      <c r="D1466" s="84">
        <v>0.79190251651367871</v>
      </c>
      <c r="E1466" s="84">
        <v>0.78575093939845397</v>
      </c>
      <c r="F1466" s="84">
        <v>0.78155310670921863</v>
      </c>
      <c r="G1466" s="84">
        <v>0.80065312752000284</v>
      </c>
      <c r="H1466" s="84">
        <v>0.73684295780351516</v>
      </c>
      <c r="I1466" s="84">
        <v>0.83398373499359513</v>
      </c>
      <c r="J1466" s="84">
        <v>0.84091675288592316</v>
      </c>
      <c r="K1466" s="84">
        <v>0.80173921735219156</v>
      </c>
      <c r="L1466" s="84">
        <v>0.82375192232653138</v>
      </c>
      <c r="M1466" s="84">
        <v>0.82890949792133051</v>
      </c>
      <c r="N1466" s="84">
        <v>0.67944186046511634</v>
      </c>
      <c r="O1466" s="84">
        <v>0.80459312945613115</v>
      </c>
      <c r="P1466" s="84">
        <v>0.82331184255174761</v>
      </c>
      <c r="Q1466" s="84">
        <v>0.77512953367875659</v>
      </c>
      <c r="R1466" s="84">
        <v>0.81229173259861875</v>
      </c>
      <c r="S1466" s="84">
        <v>0.82137469072475999</v>
      </c>
      <c r="T1466" s="84">
        <v>0.46991430189851452</v>
      </c>
      <c r="U1466" s="84">
        <v>0.75516024247384672</v>
      </c>
      <c r="V1466" s="84">
        <v>0.72876357695740435</v>
      </c>
      <c r="W1466" s="84">
        <v>0.75109244476012527</v>
      </c>
      <c r="X1466" s="84">
        <v>0.81460455451929159</v>
      </c>
      <c r="Y1466" s="84">
        <v>0.80514508019005726</v>
      </c>
      <c r="Z1466" s="84">
        <v>0.49084587787106571</v>
      </c>
      <c r="AA1466" s="84">
        <v>0.78661714636695257</v>
      </c>
      <c r="AB1466" s="84">
        <v>0.82510373326219077</v>
      </c>
      <c r="AC1466" s="84">
        <v>0.5967718959906203</v>
      </c>
      <c r="AD1466" s="84">
        <v>0.82660799489659753</v>
      </c>
      <c r="AE1466" s="84">
        <v>0.85221413363303145</v>
      </c>
      <c r="AF1466" s="84">
        <v>0.77029178580712254</v>
      </c>
      <c r="AG1466" s="84">
        <v>0.78299959435040745</v>
      </c>
      <c r="AH1466" s="84">
        <v>0.80245283692100655</v>
      </c>
      <c r="AI1466" s="84">
        <v>0.77266468120536724</v>
      </c>
      <c r="AJ1466" s="84">
        <v>0.78315937791244661</v>
      </c>
      <c r="AK1466" s="84">
        <v>0.79575937765458049</v>
      </c>
    </row>
    <row r="1467" spans="1:37">
      <c r="A1467" s="84">
        <v>20</v>
      </c>
      <c r="B1467" s="84">
        <v>0.85015540388990352</v>
      </c>
      <c r="C1467" s="84">
        <v>0.86399480492880076</v>
      </c>
      <c r="D1467" s="84">
        <v>0.86096840030966304</v>
      </c>
      <c r="E1467" s="84">
        <v>0.865041134892652</v>
      </c>
      <c r="F1467" s="84">
        <v>0.86126209817362909</v>
      </c>
      <c r="G1467" s="84">
        <v>0.8671954978810531</v>
      </c>
      <c r="H1467" s="84">
        <v>0.80782376285737423</v>
      </c>
      <c r="I1467" s="84">
        <v>0.92363146401098051</v>
      </c>
      <c r="J1467" s="84">
        <v>0.9297322746771135</v>
      </c>
      <c r="K1467" s="84">
        <v>0.92476718809868896</v>
      </c>
      <c r="L1467" s="84">
        <v>0.9213785663460875</v>
      </c>
      <c r="M1467" s="84">
        <v>0.92869869406029126</v>
      </c>
      <c r="N1467" s="84">
        <v>1</v>
      </c>
      <c r="O1467" s="84">
        <v>0.93044507296761159</v>
      </c>
      <c r="P1467" s="84">
        <v>0.9160065926608173</v>
      </c>
      <c r="Q1467" s="84">
        <v>0.96132323634914318</v>
      </c>
      <c r="R1467" s="84">
        <v>0.90359895377627186</v>
      </c>
      <c r="S1467" s="84">
        <v>0.90444484675369952</v>
      </c>
      <c r="T1467" s="84">
        <v>1</v>
      </c>
      <c r="U1467" s="84">
        <v>0.97584639912695781</v>
      </c>
      <c r="V1467" s="84">
        <v>1</v>
      </c>
      <c r="W1467" s="84">
        <v>1</v>
      </c>
      <c r="X1467" s="84">
        <v>0.9464897720352039</v>
      </c>
      <c r="Y1467" s="84">
        <v>0.9590771864540566</v>
      </c>
      <c r="Z1467" s="84">
        <v>1</v>
      </c>
      <c r="AA1467" s="84">
        <v>0.99918914559807692</v>
      </c>
      <c r="AB1467" s="84">
        <v>0.95544720246575821</v>
      </c>
      <c r="AC1467" s="84">
        <v>1</v>
      </c>
      <c r="AD1467" s="84">
        <v>0.98746498462686771</v>
      </c>
      <c r="AE1467" s="84">
        <v>0.97602602404739447</v>
      </c>
      <c r="AF1467" s="84">
        <v>0.84671497270600482</v>
      </c>
      <c r="AG1467" s="84">
        <v>0.86443682314907</v>
      </c>
      <c r="AH1467" s="84">
        <v>0.87067554961999372</v>
      </c>
      <c r="AI1467" s="84">
        <v>0.85418067697825606</v>
      </c>
      <c r="AJ1467" s="84">
        <v>0.86619198848051493</v>
      </c>
      <c r="AK1467" s="84">
        <v>0.86595207224929571</v>
      </c>
    </row>
    <row r="1468" spans="1:37">
      <c r="A1468" s="84">
        <v>21</v>
      </c>
      <c r="B1468" s="84">
        <v>0.9811592809766414</v>
      </c>
      <c r="C1468" s="84">
        <v>0.97904980471932168</v>
      </c>
      <c r="D1468" s="84">
        <v>0.97892683711530959</v>
      </c>
      <c r="E1468" s="84">
        <v>0.96388075019450115</v>
      </c>
      <c r="F1468" s="84">
        <v>0.96446418366521491</v>
      </c>
      <c r="G1468" s="84">
        <v>0.96434106753750337</v>
      </c>
      <c r="H1468" s="84">
        <v>0.95731756702032877</v>
      </c>
      <c r="I1468" s="84">
        <v>1</v>
      </c>
      <c r="J1468" s="84">
        <v>1</v>
      </c>
      <c r="K1468" s="84">
        <v>1</v>
      </c>
      <c r="L1468" s="84">
        <v>1</v>
      </c>
      <c r="M1468" s="84">
        <v>1</v>
      </c>
      <c r="N1468" s="84">
        <v>0.96007441860465126</v>
      </c>
      <c r="O1468" s="84">
        <v>1</v>
      </c>
      <c r="P1468" s="84">
        <v>1</v>
      </c>
      <c r="Q1468" s="84">
        <v>1</v>
      </c>
      <c r="R1468" s="84">
        <v>1</v>
      </c>
      <c r="S1468" s="84">
        <v>1</v>
      </c>
      <c r="T1468" s="84">
        <v>0.86696694501799854</v>
      </c>
      <c r="U1468" s="84">
        <v>1</v>
      </c>
      <c r="V1468" s="84">
        <v>0.99579316572108545</v>
      </c>
      <c r="W1468" s="84">
        <v>0.99836326297422906</v>
      </c>
      <c r="X1468" s="84">
        <v>1</v>
      </c>
      <c r="Y1468" s="84">
        <v>1</v>
      </c>
      <c r="Z1468" s="84">
        <v>0.83727854421718395</v>
      </c>
      <c r="AA1468" s="84">
        <v>1</v>
      </c>
      <c r="AB1468" s="84">
        <v>1</v>
      </c>
      <c r="AC1468" s="84">
        <v>0.89290058184766774</v>
      </c>
      <c r="AD1468" s="84">
        <v>1</v>
      </c>
      <c r="AE1468" s="84">
        <v>1</v>
      </c>
      <c r="AF1468" s="84">
        <v>0.9732908760072787</v>
      </c>
      <c r="AG1468" s="84">
        <v>0.97571756954431998</v>
      </c>
      <c r="AH1468" s="84">
        <v>0.9740188907182652</v>
      </c>
      <c r="AI1468" s="84">
        <v>0.98016139878950925</v>
      </c>
      <c r="AJ1468" s="84">
        <v>0.98399948763024592</v>
      </c>
      <c r="AK1468" s="84">
        <v>0.98292126793937518</v>
      </c>
    </row>
    <row r="1469" spans="1:37">
      <c r="A1469" s="84">
        <v>22</v>
      </c>
      <c r="B1469" s="84">
        <v>1</v>
      </c>
      <c r="C1469" s="84">
        <v>1</v>
      </c>
      <c r="D1469" s="84">
        <v>1</v>
      </c>
      <c r="E1469" s="84">
        <v>1</v>
      </c>
      <c r="F1469" s="84">
        <v>1</v>
      </c>
      <c r="G1469" s="84">
        <v>1</v>
      </c>
      <c r="H1469" s="84">
        <v>1</v>
      </c>
      <c r="I1469" s="84">
        <v>0.93747894692218325</v>
      </c>
      <c r="J1469" s="84">
        <v>0.95677799607072678</v>
      </c>
      <c r="K1469" s="84">
        <v>0.93397970913089123</v>
      </c>
      <c r="L1469" s="84">
        <v>0.92519108499552372</v>
      </c>
      <c r="M1469" s="84">
        <v>0.94117723840415612</v>
      </c>
      <c r="N1469" s="84">
        <v>0.80297674418604659</v>
      </c>
      <c r="O1469" s="84">
        <v>0.91462151120538959</v>
      </c>
      <c r="P1469" s="84">
        <v>0.94387997479276753</v>
      </c>
      <c r="Q1469" s="84">
        <v>0.89803108808290144</v>
      </c>
      <c r="R1469" s="84">
        <v>0.93286575944300687</v>
      </c>
      <c r="S1469" s="84">
        <v>0.94610397012183256</v>
      </c>
      <c r="T1469" s="84">
        <v>0.69863138852851436</v>
      </c>
      <c r="U1469" s="84">
        <v>0.89074822450145352</v>
      </c>
      <c r="V1469" s="84">
        <v>0.89289274660347684</v>
      </c>
      <c r="W1469" s="84">
        <v>0.87265877121195734</v>
      </c>
      <c r="X1469" s="84">
        <v>0.90950908157294519</v>
      </c>
      <c r="Y1469" s="84">
        <v>0.91833889461247864</v>
      </c>
      <c r="Z1469" s="84">
        <v>0.65589747383215602</v>
      </c>
      <c r="AA1469" s="84">
        <v>0.87682304152148982</v>
      </c>
      <c r="AB1469" s="84">
        <v>0.91863111827578559</v>
      </c>
      <c r="AC1469" s="84">
        <v>0.71753542038767915</v>
      </c>
      <c r="AD1469" s="84">
        <v>0.87871390785667947</v>
      </c>
      <c r="AE1469" s="84">
        <v>0.90865039787199187</v>
      </c>
      <c r="AF1469" s="84">
        <v>1</v>
      </c>
      <c r="AG1469" s="84">
        <v>1</v>
      </c>
      <c r="AH1469" s="84">
        <v>1</v>
      </c>
      <c r="AI1469" s="84">
        <v>1</v>
      </c>
      <c r="AJ1469" s="84">
        <v>1</v>
      </c>
      <c r="AK1469" s="84">
        <v>1</v>
      </c>
    </row>
    <row r="1470" spans="1:37">
      <c r="A1470" s="84">
        <v>23</v>
      </c>
      <c r="B1470" s="84">
        <v>0.88631484507674074</v>
      </c>
      <c r="C1470" s="84">
        <v>0.88575731196961149</v>
      </c>
      <c r="D1470" s="84">
        <v>0.91956808059278328</v>
      </c>
      <c r="E1470" s="84">
        <v>0.89270166029365527</v>
      </c>
      <c r="F1470" s="84">
        <v>0.89170944029393118</v>
      </c>
      <c r="G1470" s="84">
        <v>0.92460437744136448</v>
      </c>
      <c r="H1470" s="84">
        <v>0.91892767473880299</v>
      </c>
      <c r="I1470" s="84">
        <v>0.8096320552157783</v>
      </c>
      <c r="J1470" s="84">
        <v>0.82947187314725479</v>
      </c>
      <c r="K1470" s="84">
        <v>0.80197244573275361</v>
      </c>
      <c r="L1470" s="84">
        <v>0.78677898409346514</v>
      </c>
      <c r="M1470" s="84">
        <v>0.80707857175489339</v>
      </c>
      <c r="N1470" s="84">
        <v>0.6189519379844961</v>
      </c>
      <c r="O1470" s="84">
        <v>0.75759383654469425</v>
      </c>
      <c r="P1470" s="84">
        <v>0.81080032963304094</v>
      </c>
      <c r="Q1470" s="84">
        <v>0.73563969709047439</v>
      </c>
      <c r="R1470" s="84">
        <v>0.7786408399575554</v>
      </c>
      <c r="S1470" s="84">
        <v>0.81548086013718746</v>
      </c>
      <c r="T1470" s="84">
        <v>0.52016372174612169</v>
      </c>
      <c r="U1470" s="84">
        <v>0.72607233291556883</v>
      </c>
      <c r="V1470" s="84">
        <v>0.7397608472125804</v>
      </c>
      <c r="W1470" s="84">
        <v>0.70791964547658381</v>
      </c>
      <c r="X1470" s="84">
        <v>0.75888513392483969</v>
      </c>
      <c r="Y1470" s="84">
        <v>0.77398141456388792</v>
      </c>
      <c r="Z1470" s="84">
        <v>0.47959278026408259</v>
      </c>
      <c r="AA1470" s="84">
        <v>0.71575023916890712</v>
      </c>
      <c r="AB1470" s="84">
        <v>0.76609355576620719</v>
      </c>
      <c r="AC1470" s="84">
        <v>0.54884342709372025</v>
      </c>
      <c r="AD1470" s="84">
        <v>0.73028344280044866</v>
      </c>
      <c r="AE1470" s="84">
        <v>0.75654413301179779</v>
      </c>
      <c r="AF1470" s="84">
        <v>0.90552703405250867</v>
      </c>
      <c r="AG1470" s="84">
        <v>0.88659266634706368</v>
      </c>
      <c r="AH1470" s="84">
        <v>0.92128187744990575</v>
      </c>
      <c r="AI1470" s="84">
        <v>0.8847631857046786</v>
      </c>
      <c r="AJ1470" s="84">
        <v>0.88009885202673188</v>
      </c>
      <c r="AK1470" s="84">
        <v>0.9183395180399696</v>
      </c>
    </row>
    <row r="1471" spans="1:37">
      <c r="A1471" s="84">
        <v>24</v>
      </c>
      <c r="B1471" s="84">
        <v>0.76035758915697393</v>
      </c>
      <c r="C1471" s="84">
        <v>0.75646939982031369</v>
      </c>
      <c r="D1471" s="84">
        <v>0.77012557433417472</v>
      </c>
      <c r="E1471" s="84">
        <v>0.76150038900200312</v>
      </c>
      <c r="F1471" s="84">
        <v>0.75929429386330016</v>
      </c>
      <c r="G1471" s="84">
        <v>0.77644394370063663</v>
      </c>
      <c r="H1471" s="84">
        <v>0.78506519802381158</v>
      </c>
      <c r="I1471" s="84">
        <v>0.65318964154199033</v>
      </c>
      <c r="J1471" s="84">
        <v>0.67909580218783772</v>
      </c>
      <c r="K1471" s="84">
        <v>0.65823712662635148</v>
      </c>
      <c r="L1471" s="84">
        <v>0.62566621525466493</v>
      </c>
      <c r="M1471" s="84">
        <v>0.65448398739092695</v>
      </c>
      <c r="N1471" s="84">
        <v>0.57348217054263573</v>
      </c>
      <c r="O1471" s="84">
        <v>0.61473493999567896</v>
      </c>
      <c r="P1471" s="84">
        <v>0.65519899171069851</v>
      </c>
      <c r="Q1471" s="84">
        <v>0.59716221602231967</v>
      </c>
      <c r="R1471" s="84">
        <v>0.62003648751791796</v>
      </c>
      <c r="S1471" s="84">
        <v>0.65503322403931896</v>
      </c>
      <c r="T1471" s="84">
        <v>0.36503005828932711</v>
      </c>
      <c r="U1471" s="84">
        <v>0.59262006462558925</v>
      </c>
      <c r="V1471" s="84">
        <v>0.57385708246125877</v>
      </c>
      <c r="W1471" s="84">
        <v>0.64326853295863373</v>
      </c>
      <c r="X1471" s="84">
        <v>0.60116311006555934</v>
      </c>
      <c r="Y1471" s="84">
        <v>0.61552340094003555</v>
      </c>
      <c r="Z1471" s="84">
        <v>0.33475422569072022</v>
      </c>
      <c r="AA1471" s="84">
        <v>0.58430565896833675</v>
      </c>
      <c r="AB1471" s="84">
        <v>0.60854387448700975</v>
      </c>
      <c r="AC1471" s="84">
        <v>0.39042964683709358</v>
      </c>
      <c r="AD1471" s="84">
        <v>0.56672286484879653</v>
      </c>
      <c r="AE1471" s="84">
        <v>0.64269457324063772</v>
      </c>
      <c r="AF1471" s="84">
        <v>0.77804133090720051</v>
      </c>
      <c r="AG1471" s="84">
        <v>0.75572519083969458</v>
      </c>
      <c r="AH1471" s="84">
        <v>0.77076271402429386</v>
      </c>
      <c r="AI1471" s="84">
        <v>0.7658276491497743</v>
      </c>
      <c r="AJ1471" s="84">
        <v>0.75251215773921276</v>
      </c>
      <c r="AK1471" s="84">
        <v>0.76455827782000263</v>
      </c>
    </row>
    <row r="1473" spans="1:50">
      <c r="A1473" s="131"/>
      <c r="B1473" s="123"/>
      <c r="C1473" s="123"/>
    </row>
    <row r="1481" spans="1:50">
      <c r="A1481" s="84" t="s">
        <v>93</v>
      </c>
      <c r="B1481" s="83"/>
      <c r="C1481" s="83"/>
      <c r="D1481" s="83">
        <v>2015</v>
      </c>
      <c r="E1481" s="83"/>
      <c r="F1481" s="84" t="s">
        <v>1</v>
      </c>
      <c r="G1481" s="164">
        <v>125629.1040000003</v>
      </c>
      <c r="H1481" s="83" t="s">
        <v>2</v>
      </c>
      <c r="I1481" s="83"/>
      <c r="J1481" s="83"/>
      <c r="K1481" s="83" t="s">
        <v>3</v>
      </c>
      <c r="L1481" s="83" t="s">
        <v>4</v>
      </c>
      <c r="M1481" s="83"/>
      <c r="N1481" s="83"/>
      <c r="O1481" s="83"/>
      <c r="P1481" s="83"/>
      <c r="Q1481" s="83"/>
      <c r="R1481" s="83"/>
      <c r="S1481" s="83"/>
      <c r="T1481" s="105"/>
      <c r="U1481" s="83"/>
      <c r="V1481" s="83"/>
      <c r="W1481" s="83"/>
      <c r="X1481" s="83"/>
      <c r="Y1481" s="83"/>
      <c r="Z1481" s="83"/>
      <c r="AA1481" s="83"/>
      <c r="AB1481" s="83"/>
      <c r="AC1481" s="83"/>
      <c r="AD1481" s="83"/>
      <c r="AE1481" s="83"/>
      <c r="AF1481" s="83"/>
      <c r="AG1481" s="83"/>
      <c r="AH1481" s="83"/>
      <c r="AI1481" s="83"/>
      <c r="AJ1481" s="83"/>
      <c r="AK1481" s="83"/>
    </row>
    <row r="1482" spans="1:50">
      <c r="A1482" s="83">
        <v>38</v>
      </c>
      <c r="B1482" s="84" t="s">
        <v>8</v>
      </c>
      <c r="C1482" s="83"/>
      <c r="D1482" s="83"/>
      <c r="E1482" s="83"/>
      <c r="F1482" s="83" t="s">
        <v>9</v>
      </c>
      <c r="G1482" s="83">
        <v>0</v>
      </c>
      <c r="H1482" s="83" t="s">
        <v>2</v>
      </c>
      <c r="I1482" s="83"/>
      <c r="J1482" s="83"/>
      <c r="K1482" s="83" t="s">
        <v>10</v>
      </c>
      <c r="L1482" s="83" t="s">
        <v>4</v>
      </c>
      <c r="M1482" s="83"/>
      <c r="N1482" s="83" t="s">
        <v>11</v>
      </c>
      <c r="O1482" s="83"/>
      <c r="P1482" s="83"/>
      <c r="Q1482" s="83"/>
      <c r="R1482" s="83"/>
      <c r="S1482" s="83"/>
      <c r="T1482" s="83"/>
      <c r="U1482" s="83"/>
      <c r="V1482" s="83"/>
      <c r="W1482" s="83"/>
      <c r="X1482" s="83"/>
      <c r="Y1482" s="83"/>
      <c r="Z1482" s="83"/>
      <c r="AA1482" s="83"/>
      <c r="AB1482" s="83"/>
      <c r="AC1482" s="83"/>
      <c r="AD1482" s="83"/>
      <c r="AE1482" s="83"/>
      <c r="AF1482" s="83"/>
      <c r="AG1482" s="83"/>
      <c r="AH1482" s="83"/>
      <c r="AI1482" s="83"/>
      <c r="AJ1482" s="83"/>
      <c r="AK1482" s="83"/>
    </row>
    <row r="1483" spans="1:50">
      <c r="A1483" s="84"/>
      <c r="B1483" s="84">
        <v>1</v>
      </c>
      <c r="C1483" s="84" t="s">
        <v>22</v>
      </c>
      <c r="D1483" s="84" t="s">
        <v>23</v>
      </c>
      <c r="E1483" s="84">
        <v>2</v>
      </c>
      <c r="F1483" s="84" t="s">
        <v>24</v>
      </c>
      <c r="G1483" s="84" t="s">
        <v>25</v>
      </c>
      <c r="H1483" s="84">
        <v>3</v>
      </c>
      <c r="I1483" s="84" t="s">
        <v>26</v>
      </c>
      <c r="J1483" s="84" t="s">
        <v>27</v>
      </c>
      <c r="K1483" s="84">
        <v>4</v>
      </c>
      <c r="L1483" s="84" t="s">
        <v>28</v>
      </c>
      <c r="M1483" s="84" t="s">
        <v>29</v>
      </c>
      <c r="N1483" s="84">
        <v>5</v>
      </c>
      <c r="O1483" s="84" t="s">
        <v>30</v>
      </c>
      <c r="P1483" s="84" t="s">
        <v>30</v>
      </c>
      <c r="Q1483" s="84">
        <v>6</v>
      </c>
      <c r="R1483" s="84" t="s">
        <v>31</v>
      </c>
      <c r="S1483" s="84" t="s">
        <v>32</v>
      </c>
      <c r="T1483" s="84">
        <v>7</v>
      </c>
      <c r="U1483" s="84" t="s">
        <v>33</v>
      </c>
      <c r="V1483" s="84" t="s">
        <v>34</v>
      </c>
      <c r="W1483" s="84">
        <v>8</v>
      </c>
      <c r="X1483" s="84" t="s">
        <v>35</v>
      </c>
      <c r="Y1483" s="84" t="s">
        <v>36</v>
      </c>
      <c r="Z1483" s="84">
        <v>9</v>
      </c>
      <c r="AA1483" s="84" t="s">
        <v>37</v>
      </c>
      <c r="AB1483" s="84" t="s">
        <v>38</v>
      </c>
      <c r="AC1483" s="84">
        <v>10</v>
      </c>
      <c r="AD1483" s="84" t="s">
        <v>39</v>
      </c>
      <c r="AE1483" s="84" t="s">
        <v>40</v>
      </c>
      <c r="AF1483" s="84">
        <v>11</v>
      </c>
      <c r="AG1483" s="84" t="s">
        <v>41</v>
      </c>
      <c r="AH1483" s="84" t="s">
        <v>42</v>
      </c>
      <c r="AI1483" s="84">
        <v>12</v>
      </c>
      <c r="AJ1483" s="84" t="s">
        <v>43</v>
      </c>
      <c r="AK1483" s="84" t="s">
        <v>44</v>
      </c>
    </row>
    <row r="1484" spans="1:50">
      <c r="A1484" s="83"/>
      <c r="B1484" s="84">
        <v>31</v>
      </c>
      <c r="C1484" s="83"/>
      <c r="D1484" s="83"/>
      <c r="E1484" s="84">
        <v>28</v>
      </c>
      <c r="F1484" s="83"/>
      <c r="G1484" s="83"/>
      <c r="H1484" s="84">
        <v>31</v>
      </c>
      <c r="I1484" s="83"/>
      <c r="J1484" s="83"/>
      <c r="K1484" s="84">
        <v>30</v>
      </c>
      <c r="L1484" s="83"/>
      <c r="M1484" s="83"/>
      <c r="N1484" s="84">
        <v>31</v>
      </c>
      <c r="O1484" s="83"/>
      <c r="P1484" s="83"/>
      <c r="Q1484" s="84">
        <v>30</v>
      </c>
      <c r="R1484" s="83"/>
      <c r="S1484" s="83"/>
      <c r="T1484" s="84">
        <v>31</v>
      </c>
      <c r="U1484" s="83"/>
      <c r="V1484" s="83"/>
      <c r="W1484" s="84">
        <v>31</v>
      </c>
      <c r="X1484" s="83"/>
      <c r="Y1484" s="83"/>
      <c r="Z1484" s="84">
        <v>30</v>
      </c>
      <c r="AA1484" s="83"/>
      <c r="AB1484" s="83"/>
      <c r="AC1484" s="84">
        <v>31</v>
      </c>
      <c r="AD1484" s="83"/>
      <c r="AE1484" s="83"/>
      <c r="AF1484" s="84">
        <v>30</v>
      </c>
      <c r="AG1484" s="83"/>
      <c r="AH1484" s="83"/>
      <c r="AI1484" s="84">
        <v>31</v>
      </c>
      <c r="AJ1484" s="83"/>
      <c r="AK1484" s="83"/>
    </row>
    <row r="1485" spans="1:50">
      <c r="A1485" s="84" t="s">
        <v>47</v>
      </c>
      <c r="B1485" s="84" t="s">
        <v>48</v>
      </c>
      <c r="C1485" s="84" t="s">
        <v>49</v>
      </c>
      <c r="D1485" s="84" t="s">
        <v>50</v>
      </c>
      <c r="E1485" s="84" t="s">
        <v>48</v>
      </c>
      <c r="F1485" s="84" t="s">
        <v>49</v>
      </c>
      <c r="G1485" s="84" t="s">
        <v>50</v>
      </c>
      <c r="H1485" s="84" t="s">
        <v>48</v>
      </c>
      <c r="I1485" s="84" t="s">
        <v>49</v>
      </c>
      <c r="J1485" s="84" t="s">
        <v>50</v>
      </c>
      <c r="K1485" s="84" t="s">
        <v>48</v>
      </c>
      <c r="L1485" s="84" t="s">
        <v>49</v>
      </c>
      <c r="M1485" s="84" t="s">
        <v>50</v>
      </c>
      <c r="N1485" s="84" t="s">
        <v>48</v>
      </c>
      <c r="O1485" s="84" t="s">
        <v>49</v>
      </c>
      <c r="P1485" s="84" t="s">
        <v>50</v>
      </c>
      <c r="Q1485" s="84" t="s">
        <v>48</v>
      </c>
      <c r="R1485" s="84" t="s">
        <v>49</v>
      </c>
      <c r="S1485" s="84" t="s">
        <v>50</v>
      </c>
      <c r="T1485" s="84" t="s">
        <v>48</v>
      </c>
      <c r="U1485" s="84" t="s">
        <v>49</v>
      </c>
      <c r="V1485" s="84" t="s">
        <v>50</v>
      </c>
      <c r="W1485" s="84" t="s">
        <v>48</v>
      </c>
      <c r="X1485" s="84" t="s">
        <v>49</v>
      </c>
      <c r="Y1485" s="84" t="s">
        <v>50</v>
      </c>
      <c r="Z1485" s="84" t="s">
        <v>48</v>
      </c>
      <c r="AA1485" s="84" t="s">
        <v>49</v>
      </c>
      <c r="AB1485" s="84" t="s">
        <v>50</v>
      </c>
      <c r="AC1485" s="84" t="s">
        <v>48</v>
      </c>
      <c r="AD1485" s="84" t="s">
        <v>49</v>
      </c>
      <c r="AE1485" s="84" t="s">
        <v>50</v>
      </c>
      <c r="AF1485" s="84" t="s">
        <v>48</v>
      </c>
      <c r="AG1485" s="84" t="s">
        <v>49</v>
      </c>
      <c r="AH1485" s="84" t="s">
        <v>50</v>
      </c>
      <c r="AI1485" s="84" t="s">
        <v>48</v>
      </c>
      <c r="AJ1485" s="84" t="s">
        <v>49</v>
      </c>
      <c r="AK1485" s="84" t="s">
        <v>50</v>
      </c>
    </row>
    <row r="1486" spans="1:50">
      <c r="A1486" s="83"/>
      <c r="B1486" s="168">
        <v>8.1989669702541956E-2</v>
      </c>
      <c r="C1486" s="175">
        <v>1.0139771003764211</v>
      </c>
      <c r="D1486" s="169">
        <v>0.99021014301727195</v>
      </c>
      <c r="E1486" s="168">
        <v>7.3133630855239162E-2</v>
      </c>
      <c r="F1486" s="175">
        <v>1.0081330040134659</v>
      </c>
      <c r="G1486" s="169">
        <v>0.99180129413449936</v>
      </c>
      <c r="H1486" s="168">
        <v>8.0347051226978258E-2</v>
      </c>
      <c r="I1486" s="169">
        <v>1.015813805947402</v>
      </c>
      <c r="J1486" s="169">
        <v>0.99201898623086893</v>
      </c>
      <c r="K1486" s="168">
        <v>7.7213599687819393E-2</v>
      </c>
      <c r="L1486" s="169">
        <v>1.038311670671332</v>
      </c>
      <c r="M1486" s="169">
        <v>0.99814447004932094</v>
      </c>
      <c r="N1486" s="168">
        <v>7.9133608154030421E-2</v>
      </c>
      <c r="O1486" s="169">
        <v>1.070748834970553</v>
      </c>
      <c r="P1486" s="169">
        <v>0.98875898809339002</v>
      </c>
      <c r="Q1486" s="168">
        <v>8.3315220741207577E-2</v>
      </c>
      <c r="R1486" s="169">
        <v>1.164986896536947</v>
      </c>
      <c r="S1486" s="169">
        <v>1.002468022782411</v>
      </c>
      <c r="T1486" s="168">
        <v>9.8107846296442772E-2</v>
      </c>
      <c r="U1486" s="169">
        <v>1.2452714806246501</v>
      </c>
      <c r="V1486" s="169">
        <v>0.99717083137043105</v>
      </c>
      <c r="W1486" s="168">
        <v>8.7678302176509806E-2</v>
      </c>
      <c r="X1486" s="169">
        <v>1.081485473513953</v>
      </c>
      <c r="Y1486" s="169">
        <v>0.98265047572979836</v>
      </c>
      <c r="Z1486" s="168">
        <v>9.4085804224977629E-2</v>
      </c>
      <c r="AA1486" s="169">
        <v>1.354497070909382</v>
      </c>
      <c r="AB1486" s="169">
        <v>0.91359844816183511</v>
      </c>
      <c r="AC1486" s="168">
        <v>8.3585269993309147E-2</v>
      </c>
      <c r="AD1486" s="169">
        <v>1.2688083773050021</v>
      </c>
      <c r="AE1486" s="169">
        <v>0.96097033954948219</v>
      </c>
      <c r="AF1486" s="168">
        <v>7.8898273599314631E-2</v>
      </c>
      <c r="AG1486" s="169">
        <v>1.030077185758888</v>
      </c>
      <c r="AH1486" s="169">
        <v>0.99694488577568097</v>
      </c>
      <c r="AI1486" s="168">
        <v>8.2511723341629276E-2</v>
      </c>
      <c r="AJ1486" s="175">
        <v>1.019174992183095</v>
      </c>
      <c r="AK1486" s="169">
        <v>0.98500716265837851</v>
      </c>
      <c r="AM1486" t="str">
        <f>A1481</f>
        <v>RefgChg-Res-StdForMsr_IncNTXV16p_base-cDXGF-MFm1985-CZ06</v>
      </c>
      <c r="AN1486" s="165">
        <f>1/($B1486*(1/$B1484)*(1/(5/7+2/7*$D1486))*$B1496/SUM($B1488:$B1511))</f>
        <v>9616.9140484160926</v>
      </c>
      <c r="AO1486" s="165">
        <f>1/(B1486*(1/B1484)*(1/(5/7+2/7*D1486)))</f>
        <v>377.03883855498151</v>
      </c>
      <c r="AP1486" s="165"/>
      <c r="AR1486" s="170">
        <f>CHOOSE(AV$3,C1486,F1486,I1486,L1486,O1486,R1486,U1486,X1486,AA1486,AD1486,AG1486,AJ1486)</f>
        <v>1.2452714806246501</v>
      </c>
      <c r="AS1486" s="166"/>
      <c r="AT1486" s="166"/>
      <c r="AV1486" s="116">
        <f>AN1486/AR1486</f>
        <v>7722.7449580649509</v>
      </c>
      <c r="AW1486" s="167">
        <f>AO1486/AR1486</f>
        <v>302.77641817176459</v>
      </c>
      <c r="AX1486" s="165"/>
    </row>
    <row r="1487" spans="1:50">
      <c r="A1487" s="84" t="s">
        <v>51</v>
      </c>
      <c r="B1487" s="84" t="s">
        <v>52</v>
      </c>
      <c r="C1487" s="84" t="s">
        <v>53</v>
      </c>
      <c r="D1487" s="84" t="s">
        <v>54</v>
      </c>
      <c r="E1487" s="84" t="s">
        <v>52</v>
      </c>
      <c r="F1487" s="84" t="s">
        <v>53</v>
      </c>
      <c r="G1487" s="84" t="s">
        <v>54</v>
      </c>
      <c r="H1487" s="84" t="s">
        <v>52</v>
      </c>
      <c r="I1487" s="84" t="s">
        <v>53</v>
      </c>
      <c r="J1487" s="84" t="s">
        <v>54</v>
      </c>
      <c r="K1487" s="84" t="s">
        <v>52</v>
      </c>
      <c r="L1487" s="84" t="s">
        <v>53</v>
      </c>
      <c r="M1487" s="84" t="s">
        <v>54</v>
      </c>
      <c r="N1487" s="84" t="s">
        <v>52</v>
      </c>
      <c r="O1487" s="84" t="s">
        <v>53</v>
      </c>
      <c r="P1487" s="84" t="s">
        <v>54</v>
      </c>
      <c r="Q1487" s="84" t="s">
        <v>52</v>
      </c>
      <c r="R1487" s="84" t="s">
        <v>53</v>
      </c>
      <c r="S1487" s="84" t="s">
        <v>54</v>
      </c>
      <c r="T1487" s="84" t="s">
        <v>52</v>
      </c>
      <c r="U1487" s="84" t="s">
        <v>53</v>
      </c>
      <c r="V1487" s="84" t="s">
        <v>54</v>
      </c>
      <c r="W1487" s="84" t="s">
        <v>52</v>
      </c>
      <c r="X1487" s="84" t="s">
        <v>53</v>
      </c>
      <c r="Y1487" s="84" t="s">
        <v>54</v>
      </c>
      <c r="Z1487" s="84" t="s">
        <v>52</v>
      </c>
      <c r="AA1487" s="84" t="s">
        <v>53</v>
      </c>
      <c r="AB1487" s="84" t="s">
        <v>54</v>
      </c>
      <c r="AC1487" s="84" t="s">
        <v>52</v>
      </c>
      <c r="AD1487" s="84" t="s">
        <v>53</v>
      </c>
      <c r="AE1487" s="84" t="s">
        <v>54</v>
      </c>
      <c r="AF1487" s="84" t="s">
        <v>52</v>
      </c>
      <c r="AG1487" s="84" t="s">
        <v>53</v>
      </c>
      <c r="AH1487" s="84" t="s">
        <v>54</v>
      </c>
      <c r="AI1487" s="84" t="s">
        <v>52</v>
      </c>
      <c r="AJ1487" s="84" t="s">
        <v>53</v>
      </c>
      <c r="AK1487" s="84" t="s">
        <v>54</v>
      </c>
    </row>
    <row r="1488" spans="1:50">
      <c r="A1488" s="84">
        <v>1</v>
      </c>
      <c r="B1488" s="84">
        <v>0.61329936538930929</v>
      </c>
      <c r="C1488" s="84">
        <v>0.57705375220711719</v>
      </c>
      <c r="D1488" s="84">
        <v>0.63047193374523469</v>
      </c>
      <c r="E1488" s="84">
        <v>0.57524936139155813</v>
      </c>
      <c r="F1488" s="84">
        <v>0.5742552363005301</v>
      </c>
      <c r="G1488" s="84">
        <v>0.62824488162861358</v>
      </c>
      <c r="H1488" s="84">
        <v>0.63141699653636818</v>
      </c>
      <c r="I1488" s="84">
        <v>0.52510098340751876</v>
      </c>
      <c r="J1488" s="84">
        <v>0.58110977002823438</v>
      </c>
      <c r="K1488" s="84">
        <v>0.52155625657202942</v>
      </c>
      <c r="L1488" s="84">
        <v>0.50453665887419652</v>
      </c>
      <c r="M1488" s="84">
        <v>0.56071471762002656</v>
      </c>
      <c r="N1488" s="84">
        <v>0.44894633323967398</v>
      </c>
      <c r="O1488" s="84">
        <v>0.50048753373874777</v>
      </c>
      <c r="P1488" s="84">
        <v>0.55385431431806231</v>
      </c>
      <c r="Q1488" s="84">
        <v>0.38807184654229537</v>
      </c>
      <c r="R1488" s="84">
        <v>0.49172445061915843</v>
      </c>
      <c r="S1488" s="84">
        <v>0.52792676160532637</v>
      </c>
      <c r="T1488" s="84">
        <v>0.34941120674867049</v>
      </c>
      <c r="U1488" s="84">
        <v>0.41763517586019411</v>
      </c>
      <c r="V1488" s="84">
        <v>0.44645036311347402</v>
      </c>
      <c r="W1488" s="84">
        <v>0.44464660789061777</v>
      </c>
      <c r="X1488" s="84">
        <v>0.4798054179497479</v>
      </c>
      <c r="Y1488" s="84">
        <v>0.53589674014746058</v>
      </c>
      <c r="Z1488" s="84">
        <v>0.29095474829054752</v>
      </c>
      <c r="AA1488" s="84">
        <v>0.41744348774876078</v>
      </c>
      <c r="AB1488" s="84">
        <v>0.52013030029835594</v>
      </c>
      <c r="AC1488" s="84">
        <v>0.33929849677881169</v>
      </c>
      <c r="AD1488" s="84">
        <v>0.48312849576948708</v>
      </c>
      <c r="AE1488" s="84">
        <v>0.53868226581497269</v>
      </c>
      <c r="AF1488" s="84">
        <v>0.62868342383015052</v>
      </c>
      <c r="AG1488" s="84">
        <v>0.57572148774256415</v>
      </c>
      <c r="AH1488" s="84">
        <v>0.62964600729154419</v>
      </c>
      <c r="AI1488" s="84">
        <v>0.60385301035159455</v>
      </c>
      <c r="AJ1488" s="84">
        <v>0.57802902436133752</v>
      </c>
      <c r="AK1488" s="84">
        <v>0.62865728457126302</v>
      </c>
    </row>
    <row r="1489" spans="1:37">
      <c r="A1489" s="84">
        <v>2</v>
      </c>
      <c r="B1489" s="84">
        <v>0.54329387356602388</v>
      </c>
      <c r="C1489" s="84">
        <v>0.49677512659894579</v>
      </c>
      <c r="D1489" s="84">
        <v>0.55636256079926405</v>
      </c>
      <c r="E1489" s="84">
        <v>0.49268641284515269</v>
      </c>
      <c r="F1489" s="84">
        <v>0.48972449632004739</v>
      </c>
      <c r="G1489" s="84">
        <v>0.54739856701394562</v>
      </c>
      <c r="H1489" s="84">
        <v>0.55068654131618011</v>
      </c>
      <c r="I1489" s="84">
        <v>0.47631692339694809</v>
      </c>
      <c r="J1489" s="84">
        <v>0.52002284630471785</v>
      </c>
      <c r="K1489" s="84">
        <v>0.47554824060104528</v>
      </c>
      <c r="L1489" s="84">
        <v>0.4672112211570863</v>
      </c>
      <c r="M1489" s="84">
        <v>0.5053936388922482</v>
      </c>
      <c r="N1489" s="84">
        <v>0.41038212981174482</v>
      </c>
      <c r="O1489" s="84">
        <v>0.45741027730542227</v>
      </c>
      <c r="P1489" s="84">
        <v>0.49463774705142949</v>
      </c>
      <c r="Q1489" s="84">
        <v>0.35457776394988461</v>
      </c>
      <c r="R1489" s="84">
        <v>0.44956053692280179</v>
      </c>
      <c r="S1489" s="84">
        <v>0.47123520436471239</v>
      </c>
      <c r="T1489" s="84">
        <v>0.31467896388532912</v>
      </c>
      <c r="U1489" s="84">
        <v>0.38083558995541178</v>
      </c>
      <c r="V1489" s="84">
        <v>0.39680494278082612</v>
      </c>
      <c r="W1489" s="84">
        <v>0.40188903902497758</v>
      </c>
      <c r="X1489" s="84">
        <v>0.43891258471523581</v>
      </c>
      <c r="Y1489" s="84">
        <v>0.47902709682248579</v>
      </c>
      <c r="Z1489" s="84">
        <v>0.26471486502536612</v>
      </c>
      <c r="AA1489" s="84">
        <v>0.38148620515374959</v>
      </c>
      <c r="AB1489" s="84">
        <v>0.46447872409310298</v>
      </c>
      <c r="AC1489" s="84">
        <v>0.31022358836161518</v>
      </c>
      <c r="AD1489" s="84">
        <v>0.44246151687769381</v>
      </c>
      <c r="AE1489" s="84">
        <v>0.48173623162414347</v>
      </c>
      <c r="AF1489" s="84">
        <v>0.56186321761942526</v>
      </c>
      <c r="AG1489" s="84">
        <v>0.49324167391532048</v>
      </c>
      <c r="AH1489" s="84">
        <v>0.55276490650358689</v>
      </c>
      <c r="AI1489" s="84">
        <v>0.53390858837805044</v>
      </c>
      <c r="AJ1489" s="84">
        <v>0.49965670989125072</v>
      </c>
      <c r="AK1489" s="84">
        <v>0.55317641339146717</v>
      </c>
    </row>
    <row r="1490" spans="1:37">
      <c r="A1490" s="84">
        <v>3</v>
      </c>
      <c r="B1490" s="84">
        <v>0.51087686111789121</v>
      </c>
      <c r="C1490" s="84">
        <v>0.46331544615065801</v>
      </c>
      <c r="D1490" s="84">
        <v>0.50632406242370753</v>
      </c>
      <c r="E1490" s="84">
        <v>0.4619115679357742</v>
      </c>
      <c r="F1490" s="84">
        <v>0.45557376970372893</v>
      </c>
      <c r="G1490" s="84">
        <v>0.4974441045942945</v>
      </c>
      <c r="H1490" s="84">
        <v>0.51246288965858489</v>
      </c>
      <c r="I1490" s="84">
        <v>0.45635797477059842</v>
      </c>
      <c r="J1490" s="84">
        <v>0.49267732827553479</v>
      </c>
      <c r="K1490" s="84">
        <v>0.45815998415093179</v>
      </c>
      <c r="L1490" s="84">
        <v>0.45358534874306672</v>
      </c>
      <c r="M1490" s="84">
        <v>0.48838432700447459</v>
      </c>
      <c r="N1490" s="84">
        <v>0.39377634166900821</v>
      </c>
      <c r="O1490" s="84">
        <v>0.43907476930468731</v>
      </c>
      <c r="P1490" s="84">
        <v>0.47776648569620128</v>
      </c>
      <c r="Q1490" s="84">
        <v>0.34039752533894962</v>
      </c>
      <c r="R1490" s="84">
        <v>0.43145998244643458</v>
      </c>
      <c r="S1490" s="84">
        <v>0.4564164508969854</v>
      </c>
      <c r="T1490" s="84">
        <v>0.30073359501922281</v>
      </c>
      <c r="U1490" s="84">
        <v>0.36504820978508368</v>
      </c>
      <c r="V1490" s="84">
        <v>0.38285216886696649</v>
      </c>
      <c r="W1490" s="84">
        <v>0.38582150454198832</v>
      </c>
      <c r="X1490" s="84">
        <v>0.42086762852594961</v>
      </c>
      <c r="Y1490" s="84">
        <v>0.46052434597103192</v>
      </c>
      <c r="Z1490" s="84">
        <v>0.2512767870777271</v>
      </c>
      <c r="AA1490" s="84">
        <v>0.36469993632165421</v>
      </c>
      <c r="AB1490" s="84">
        <v>0.44185050331976872</v>
      </c>
      <c r="AC1490" s="84">
        <v>0.29661248894690301</v>
      </c>
      <c r="AD1490" s="84">
        <v>0.42316476615094489</v>
      </c>
      <c r="AE1490" s="84">
        <v>0.45493003064620768</v>
      </c>
      <c r="AF1490" s="84">
        <v>0.53253309743151733</v>
      </c>
      <c r="AG1490" s="84">
        <v>0.45768987298536751</v>
      </c>
      <c r="AH1490" s="84">
        <v>0.50286722333294143</v>
      </c>
      <c r="AI1490" s="84">
        <v>0.50698844995730519</v>
      </c>
      <c r="AJ1490" s="84">
        <v>0.4680740198863057</v>
      </c>
      <c r="AK1490" s="84">
        <v>0.50251102939274983</v>
      </c>
    </row>
    <row r="1491" spans="1:37">
      <c r="A1491" s="84">
        <v>4</v>
      </c>
      <c r="B1491" s="84">
        <v>0.49655235538198678</v>
      </c>
      <c r="C1491" s="84">
        <v>0.44988926639526489</v>
      </c>
      <c r="D1491" s="84">
        <v>0.48130481323592927</v>
      </c>
      <c r="E1491" s="84">
        <v>0.45424826663422929</v>
      </c>
      <c r="F1491" s="84">
        <v>0.44179377845292978</v>
      </c>
      <c r="G1491" s="84">
        <v>0.47568082630966618</v>
      </c>
      <c r="H1491" s="84">
        <v>0.49723218703612082</v>
      </c>
      <c r="I1491" s="84">
        <v>0.44876113576882171</v>
      </c>
      <c r="J1491" s="84">
        <v>0.47307476776515722</v>
      </c>
      <c r="K1491" s="84">
        <v>0.44391106234474759</v>
      </c>
      <c r="L1491" s="84">
        <v>0.44741778166812551</v>
      </c>
      <c r="M1491" s="84">
        <v>0.46687023823920659</v>
      </c>
      <c r="N1491" s="84">
        <v>0.38227030064624878</v>
      </c>
      <c r="O1491" s="84">
        <v>0.4264436415708478</v>
      </c>
      <c r="P1491" s="84">
        <v>0.45213197471762367</v>
      </c>
      <c r="Q1491" s="84">
        <v>0.33007048236744169</v>
      </c>
      <c r="R1491" s="84">
        <v>0.4183156064507273</v>
      </c>
      <c r="S1491" s="84">
        <v>0.43166843906047719</v>
      </c>
      <c r="T1491" s="84">
        <v>0.28854401065579549</v>
      </c>
      <c r="U1491" s="84">
        <v>0.35407746568168502</v>
      </c>
      <c r="V1491" s="84">
        <v>0.36169686211928559</v>
      </c>
      <c r="W1491" s="84">
        <v>0.371894524194951</v>
      </c>
      <c r="X1491" s="84">
        <v>0.40921735767096612</v>
      </c>
      <c r="Y1491" s="84">
        <v>0.43615030502638558</v>
      </c>
      <c r="Z1491" s="84">
        <v>0.24321733376317081</v>
      </c>
      <c r="AA1491" s="84">
        <v>0.35543647035855108</v>
      </c>
      <c r="AB1491" s="84">
        <v>0.4187291736191705</v>
      </c>
      <c r="AC1491" s="84">
        <v>0.29029643353404361</v>
      </c>
      <c r="AD1491" s="84">
        <v>0.41398163373516861</v>
      </c>
      <c r="AE1491" s="84">
        <v>0.43203240796906889</v>
      </c>
      <c r="AF1491" s="84">
        <v>0.51888231346470604</v>
      </c>
      <c r="AG1491" s="84">
        <v>0.44139520268147042</v>
      </c>
      <c r="AH1491" s="84">
        <v>0.47785017052804879</v>
      </c>
      <c r="AI1491" s="84">
        <v>0.4964271268707024</v>
      </c>
      <c r="AJ1491" s="84">
        <v>0.45441393430898558</v>
      </c>
      <c r="AK1491" s="84">
        <v>0.47631460534686337</v>
      </c>
    </row>
    <row r="1492" spans="1:37">
      <c r="A1492" s="84">
        <v>5</v>
      </c>
      <c r="B1492" s="84">
        <v>0.48947400536978269</v>
      </c>
      <c r="C1492" s="84">
        <v>0.44750622741617269</v>
      </c>
      <c r="D1492" s="84">
        <v>0.46434205337189433</v>
      </c>
      <c r="E1492" s="84">
        <v>0.45441552122612833</v>
      </c>
      <c r="F1492" s="84">
        <v>0.43845994837010083</v>
      </c>
      <c r="G1492" s="84">
        <v>0.45874505798802878</v>
      </c>
      <c r="H1492" s="84">
        <v>0.48574344383968338</v>
      </c>
      <c r="I1492" s="84">
        <v>0.47563344137443581</v>
      </c>
      <c r="J1492" s="84">
        <v>0.49134642326012451</v>
      </c>
      <c r="K1492" s="84">
        <v>0.47323183833950527</v>
      </c>
      <c r="L1492" s="84">
        <v>0.48437867590176831</v>
      </c>
      <c r="M1492" s="84">
        <v>0.49114765993469578</v>
      </c>
      <c r="N1492" s="84">
        <v>0.41357122787299799</v>
      </c>
      <c r="O1492" s="84">
        <v>0.46157433358612859</v>
      </c>
      <c r="P1492" s="84">
        <v>0.47256915657065418</v>
      </c>
      <c r="Q1492" s="84">
        <v>0.35685138870606808</v>
      </c>
      <c r="R1492" s="84">
        <v>0.45240987159275708</v>
      </c>
      <c r="S1492" s="84">
        <v>0.44975841501756969</v>
      </c>
      <c r="T1492" s="84">
        <v>0.30695956650286071</v>
      </c>
      <c r="U1492" s="84">
        <v>0.38231028307507381</v>
      </c>
      <c r="V1492" s="84">
        <v>0.37676756470758899</v>
      </c>
      <c r="W1492" s="84">
        <v>0.39727346916933132</v>
      </c>
      <c r="X1492" s="84">
        <v>0.44170720459380253</v>
      </c>
      <c r="Y1492" s="84">
        <v>0.45673958606235271</v>
      </c>
      <c r="Z1492" s="84">
        <v>0.26004886573799141</v>
      </c>
      <c r="AA1492" s="84">
        <v>0.38243134507277399</v>
      </c>
      <c r="AB1492" s="84">
        <v>0.44090911354953749</v>
      </c>
      <c r="AC1492" s="84">
        <v>0.31199208387721589</v>
      </c>
      <c r="AD1492" s="84">
        <v>0.44530249044240378</v>
      </c>
      <c r="AE1492" s="84">
        <v>0.45865399323779033</v>
      </c>
      <c r="AF1492" s="84">
        <v>0.5118357635287657</v>
      </c>
      <c r="AG1492" s="84">
        <v>0.4354475113967054</v>
      </c>
      <c r="AH1492" s="84">
        <v>0.45967305656827001</v>
      </c>
      <c r="AI1492" s="84">
        <v>0.49386544424969658</v>
      </c>
      <c r="AJ1492" s="84">
        <v>0.4512548479510895</v>
      </c>
      <c r="AK1492" s="84">
        <v>0.45840897453800677</v>
      </c>
    </row>
    <row r="1493" spans="1:37">
      <c r="A1493" s="84">
        <v>6</v>
      </c>
      <c r="B1493" s="84">
        <v>0.52021296070295331</v>
      </c>
      <c r="C1493" s="84">
        <v>0.48043922171328401</v>
      </c>
      <c r="D1493" s="84">
        <v>0.4962111964543936</v>
      </c>
      <c r="E1493" s="84">
        <v>0.49121153144386331</v>
      </c>
      <c r="F1493" s="84">
        <v>0.47293997182949621</v>
      </c>
      <c r="G1493" s="84">
        <v>0.48854716693076711</v>
      </c>
      <c r="H1493" s="84">
        <v>0.51535440376051467</v>
      </c>
      <c r="I1493" s="84">
        <v>0.52822547265329012</v>
      </c>
      <c r="J1493" s="84">
        <v>0.53564346832769349</v>
      </c>
      <c r="K1493" s="84">
        <v>0.52696627501181059</v>
      </c>
      <c r="L1493" s="84">
        <v>0.54228810380163739</v>
      </c>
      <c r="M1493" s="84">
        <v>0.53992623049945587</v>
      </c>
      <c r="N1493" s="84">
        <v>0.47084855296431583</v>
      </c>
      <c r="O1493" s="84">
        <v>0.52496078532970936</v>
      </c>
      <c r="P1493" s="84">
        <v>0.52391841173901021</v>
      </c>
      <c r="Q1493" s="84">
        <v>0.40654803929780892</v>
      </c>
      <c r="R1493" s="84">
        <v>0.5152117034861714</v>
      </c>
      <c r="S1493" s="84">
        <v>0.49903481597928612</v>
      </c>
      <c r="T1493" s="84">
        <v>0.34819023016922129</v>
      </c>
      <c r="U1493" s="84">
        <v>0.43566151884706439</v>
      </c>
      <c r="V1493" s="84">
        <v>0.41726047738114541</v>
      </c>
      <c r="W1493" s="84">
        <v>0.44647945736952649</v>
      </c>
      <c r="X1493" s="84">
        <v>0.50088514006039786</v>
      </c>
      <c r="Y1493" s="84">
        <v>0.50498240952131457</v>
      </c>
      <c r="Z1493" s="84">
        <v>0.29486570405687429</v>
      </c>
      <c r="AA1493" s="84">
        <v>0.43191617083312811</v>
      </c>
      <c r="AB1493" s="84">
        <v>0.48577704503230118</v>
      </c>
      <c r="AC1493" s="84">
        <v>0.35034106699229439</v>
      </c>
      <c r="AD1493" s="84">
        <v>0.5000237263587467</v>
      </c>
      <c r="AE1493" s="84">
        <v>0.50479209633775168</v>
      </c>
      <c r="AF1493" s="84">
        <v>0.5407235678116038</v>
      </c>
      <c r="AG1493" s="84">
        <v>0.46715335115515438</v>
      </c>
      <c r="AH1493" s="84">
        <v>0.48970010584499579</v>
      </c>
      <c r="AI1493" s="84">
        <v>0.5247554417029946</v>
      </c>
      <c r="AJ1493" s="84">
        <v>0.48298057550134671</v>
      </c>
      <c r="AK1493" s="84">
        <v>0.48879475761196189</v>
      </c>
    </row>
    <row r="1494" spans="1:37">
      <c r="A1494" s="84">
        <v>7</v>
      </c>
      <c r="B1494" s="84">
        <v>0.56545948254820588</v>
      </c>
      <c r="C1494" s="84">
        <v>0.53035136873642807</v>
      </c>
      <c r="D1494" s="84">
        <v>0.54013220905556913</v>
      </c>
      <c r="E1494" s="84">
        <v>0.54453533633377937</v>
      </c>
      <c r="F1494" s="84">
        <v>0.52611540291992542</v>
      </c>
      <c r="G1494" s="84">
        <v>0.53273178101951535</v>
      </c>
      <c r="H1494" s="84">
        <v>0.56144854032657099</v>
      </c>
      <c r="I1494" s="84">
        <v>0.60876597533096866</v>
      </c>
      <c r="J1494" s="84">
        <v>0.57721404401146625</v>
      </c>
      <c r="K1494" s="84">
        <v>0.59171886191499412</v>
      </c>
      <c r="L1494" s="84">
        <v>0.62250038679759145</v>
      </c>
      <c r="M1494" s="84">
        <v>0.57952594025879789</v>
      </c>
      <c r="N1494" s="84">
        <v>0.54933970216352901</v>
      </c>
      <c r="O1494" s="84">
        <v>0.61220577221104777</v>
      </c>
      <c r="P1494" s="84">
        <v>0.5721965178786339</v>
      </c>
      <c r="Q1494" s="84">
        <v>0.47230366053585748</v>
      </c>
      <c r="R1494" s="84">
        <v>0.59823549231095607</v>
      </c>
      <c r="S1494" s="84">
        <v>0.54545034214906607</v>
      </c>
      <c r="T1494" s="84">
        <v>0.39865389854794608</v>
      </c>
      <c r="U1494" s="84">
        <v>0.50633909604264615</v>
      </c>
      <c r="V1494" s="84">
        <v>0.4578259274114404</v>
      </c>
      <c r="W1494" s="84">
        <v>0.51088337993498067</v>
      </c>
      <c r="X1494" s="84">
        <v>0.58602647556992193</v>
      </c>
      <c r="Y1494" s="84">
        <v>0.55155039485010671</v>
      </c>
      <c r="Z1494" s="84">
        <v>0.34855014676688673</v>
      </c>
      <c r="AA1494" s="84">
        <v>0.50977344010859993</v>
      </c>
      <c r="AB1494" s="84">
        <v>0.53165609886086851</v>
      </c>
      <c r="AC1494" s="84">
        <v>0.41771232472946218</v>
      </c>
      <c r="AD1494" s="84">
        <v>0.59404406500609674</v>
      </c>
      <c r="AE1494" s="84">
        <v>0.55186382745288332</v>
      </c>
      <c r="AF1494" s="84">
        <v>0.58365871514855694</v>
      </c>
      <c r="AG1494" s="84">
        <v>0.51788178394305506</v>
      </c>
      <c r="AH1494" s="84">
        <v>0.53230154063271784</v>
      </c>
      <c r="AI1494" s="84">
        <v>0.57124024388416994</v>
      </c>
      <c r="AJ1494" s="84">
        <v>0.53179520292940896</v>
      </c>
      <c r="AK1494" s="84">
        <v>0.53123141295184317</v>
      </c>
    </row>
    <row r="1495" spans="1:37">
      <c r="A1495" s="84">
        <v>8</v>
      </c>
      <c r="B1495" s="84">
        <v>0.62654076153282878</v>
      </c>
      <c r="C1495" s="84">
        <v>0.61669120218272544</v>
      </c>
      <c r="D1495" s="84">
        <v>0.57443801761535429</v>
      </c>
      <c r="E1495" s="84">
        <v>0.62852755139277461</v>
      </c>
      <c r="F1495" s="84">
        <v>0.61539090179262457</v>
      </c>
      <c r="G1495" s="84">
        <v>0.56487657473164432</v>
      </c>
      <c r="H1495" s="84">
        <v>0.62286615536862955</v>
      </c>
      <c r="I1495" s="84">
        <v>0.6228261769369392</v>
      </c>
      <c r="J1495" s="84">
        <v>0.58462831648597957</v>
      </c>
      <c r="K1495" s="84">
        <v>0.58761943949161066</v>
      </c>
      <c r="L1495" s="84">
        <v>0.61332957486175954</v>
      </c>
      <c r="M1495" s="84">
        <v>0.57857056475994684</v>
      </c>
      <c r="N1495" s="84">
        <v>0.54534981736442811</v>
      </c>
      <c r="O1495" s="84">
        <v>0.60704074086286408</v>
      </c>
      <c r="P1495" s="84">
        <v>0.57589616039510394</v>
      </c>
      <c r="Q1495" s="84">
        <v>0.46792394126868259</v>
      </c>
      <c r="R1495" s="84">
        <v>0.59188584359024499</v>
      </c>
      <c r="S1495" s="84">
        <v>0.54950758276308487</v>
      </c>
      <c r="T1495" s="84">
        <v>0.41542466776319098</v>
      </c>
      <c r="U1495" s="84">
        <v>0.50538028496837828</v>
      </c>
      <c r="V1495" s="84">
        <v>0.46464870584821782</v>
      </c>
      <c r="W1495" s="84">
        <v>0.51018769984079637</v>
      </c>
      <c r="X1495" s="84">
        <v>0.58276643990929711</v>
      </c>
      <c r="Y1495" s="84">
        <v>0.55635034993824617</v>
      </c>
      <c r="Z1495" s="84">
        <v>0.37297453212752602</v>
      </c>
      <c r="AA1495" s="84">
        <v>0.51594604309327152</v>
      </c>
      <c r="AB1495" s="84">
        <v>0.54032286182490163</v>
      </c>
      <c r="AC1495" s="84">
        <v>0.42051244262916337</v>
      </c>
      <c r="AD1495" s="84">
        <v>0.59716769171413664</v>
      </c>
      <c r="AE1495" s="84">
        <v>0.55876845497750316</v>
      </c>
      <c r="AF1495" s="84">
        <v>0.63455554877676768</v>
      </c>
      <c r="AG1495" s="84">
        <v>0.60688994038646304</v>
      </c>
      <c r="AH1495" s="84">
        <v>0.56349053275314598</v>
      </c>
      <c r="AI1495" s="84">
        <v>0.64594849669677756</v>
      </c>
      <c r="AJ1495" s="84">
        <v>0.62063377892934346</v>
      </c>
      <c r="AK1495" s="84">
        <v>0.56836154685617046</v>
      </c>
    </row>
    <row r="1496" spans="1:37">
      <c r="A1496" s="84">
        <v>9</v>
      </c>
      <c r="B1496" s="84">
        <v>0.60634305589455695</v>
      </c>
      <c r="C1496" s="84">
        <v>0.61097104521298395</v>
      </c>
      <c r="D1496" s="84">
        <v>0.56838626077485022</v>
      </c>
      <c r="E1496" s="84">
        <v>0.61502554433767176</v>
      </c>
      <c r="F1496" s="84">
        <v>0.612331085141261</v>
      </c>
      <c r="G1496" s="84">
        <v>0.56334461682626769</v>
      </c>
      <c r="H1496" s="84">
        <v>0.61119186046511631</v>
      </c>
      <c r="I1496" s="84">
        <v>0.58243281392944857</v>
      </c>
      <c r="J1496" s="84">
        <v>0.57648662629049285</v>
      </c>
      <c r="K1496" s="84">
        <v>0.55756716804584039</v>
      </c>
      <c r="L1496" s="84">
        <v>0.56256477535007843</v>
      </c>
      <c r="M1496" s="84">
        <v>0.57234853065666946</v>
      </c>
      <c r="N1496" s="84">
        <v>0.50871031188536098</v>
      </c>
      <c r="O1496" s="84">
        <v>0.56394228731046248</v>
      </c>
      <c r="P1496" s="84">
        <v>0.57127383594982761</v>
      </c>
      <c r="Q1496" s="84">
        <v>0.50219584285662999</v>
      </c>
      <c r="R1496" s="84">
        <v>0.56174944989122599</v>
      </c>
      <c r="S1496" s="84">
        <v>0.5459184852968374</v>
      </c>
      <c r="T1496" s="84">
        <v>0.61637117688015253</v>
      </c>
      <c r="U1496" s="84">
        <v>0.53219920342253846</v>
      </c>
      <c r="V1496" s="84">
        <v>0.51068432595727975</v>
      </c>
      <c r="W1496" s="84">
        <v>0.49548476861947649</v>
      </c>
      <c r="X1496" s="84">
        <v>0.54508476305236275</v>
      </c>
      <c r="Y1496" s="84">
        <v>0.55753396459448323</v>
      </c>
      <c r="Z1496" s="84">
        <v>0.59316728031626986</v>
      </c>
      <c r="AA1496" s="84">
        <v>0.56068144953080556</v>
      </c>
      <c r="AB1496" s="84">
        <v>0.60595117723530267</v>
      </c>
      <c r="AC1496" s="84">
        <v>0.40822771485115172</v>
      </c>
      <c r="AD1496" s="84">
        <v>0.56003903501804242</v>
      </c>
      <c r="AE1496" s="84">
        <v>0.56744539331058153</v>
      </c>
      <c r="AF1496" s="84">
        <v>0.6152004148618142</v>
      </c>
      <c r="AG1496" s="84">
        <v>0.60703111835723467</v>
      </c>
      <c r="AH1496" s="84">
        <v>0.56280842055745028</v>
      </c>
      <c r="AI1496" s="84">
        <v>0.61956765988045481</v>
      </c>
      <c r="AJ1496" s="84">
        <v>0.61406018202549351</v>
      </c>
      <c r="AK1496" s="84">
        <v>0.5661168779448349</v>
      </c>
    </row>
    <row r="1497" spans="1:37">
      <c r="A1497" s="84">
        <v>10</v>
      </c>
      <c r="B1497" s="84">
        <v>0.559479497193068</v>
      </c>
      <c r="C1497" s="84">
        <v>0.56008107513048444</v>
      </c>
      <c r="D1497" s="84">
        <v>0.56433454149373696</v>
      </c>
      <c r="E1497" s="84">
        <v>0.56085026152536177</v>
      </c>
      <c r="F1497" s="84">
        <v>0.56103529004562069</v>
      </c>
      <c r="G1497" s="84">
        <v>0.56756144941117026</v>
      </c>
      <c r="H1497" s="84">
        <v>0.55725816427511132</v>
      </c>
      <c r="I1497" s="84">
        <v>0.56020691250793331</v>
      </c>
      <c r="J1497" s="84">
        <v>0.58087268573399131</v>
      </c>
      <c r="K1497" s="84">
        <v>0.56628415550374123</v>
      </c>
      <c r="L1497" s="84">
        <v>0.55297219508163009</v>
      </c>
      <c r="M1497" s="84">
        <v>0.58755593179344545</v>
      </c>
      <c r="N1497" s="84">
        <v>0.50139084012363011</v>
      </c>
      <c r="O1497" s="84">
        <v>0.55467443580334719</v>
      </c>
      <c r="P1497" s="84">
        <v>0.58888948320897194</v>
      </c>
      <c r="Q1497" s="84">
        <v>0.530364856941137</v>
      </c>
      <c r="R1497" s="84">
        <v>0.55891051425291272</v>
      </c>
      <c r="S1497" s="84">
        <v>0.57685638986498988</v>
      </c>
      <c r="T1497" s="84">
        <v>0.70382740840152969</v>
      </c>
      <c r="U1497" s="84">
        <v>0.55549553336471447</v>
      </c>
      <c r="V1497" s="84">
        <v>0.57719681518334887</v>
      </c>
      <c r="W1497" s="84">
        <v>0.50621429622593561</v>
      </c>
      <c r="X1497" s="84">
        <v>0.54281718935621737</v>
      </c>
      <c r="Y1497" s="84">
        <v>0.5798308319922153</v>
      </c>
      <c r="Z1497" s="84">
        <v>0.68613943702597691</v>
      </c>
      <c r="AA1497" s="84">
        <v>0.58720557887995461</v>
      </c>
      <c r="AB1497" s="84">
        <v>0.6451558274019138</v>
      </c>
      <c r="AC1497" s="84">
        <v>0.42041770179797039</v>
      </c>
      <c r="AD1497" s="84">
        <v>0.5538804975520587</v>
      </c>
      <c r="AE1497" s="84">
        <v>0.57315265609258204</v>
      </c>
      <c r="AF1497" s="84">
        <v>0.55692148130071362</v>
      </c>
      <c r="AG1497" s="84">
        <v>0.56007350362736286</v>
      </c>
      <c r="AH1497" s="84">
        <v>0.5649112078090085</v>
      </c>
      <c r="AI1497" s="84">
        <v>0.55522598235285314</v>
      </c>
      <c r="AJ1497" s="84">
        <v>0.55664286794365136</v>
      </c>
      <c r="AK1497" s="84">
        <v>0.56038624855829156</v>
      </c>
    </row>
    <row r="1498" spans="1:37">
      <c r="A1498" s="84">
        <v>11</v>
      </c>
      <c r="B1498" s="84">
        <v>0.55159262875274584</v>
      </c>
      <c r="C1498" s="84">
        <v>0.54901634885618444</v>
      </c>
      <c r="D1498" s="84">
        <v>0.56457867753385038</v>
      </c>
      <c r="E1498" s="84">
        <v>0.54978104853424159</v>
      </c>
      <c r="F1498" s="84">
        <v>0.54950990053793158</v>
      </c>
      <c r="G1498" s="84">
        <v>0.57082015024769295</v>
      </c>
      <c r="H1498" s="84">
        <v>0.55207817911924795</v>
      </c>
      <c r="I1498" s="84">
        <v>0.5575069462575114</v>
      </c>
      <c r="J1498" s="84">
        <v>0.58538267560402601</v>
      </c>
      <c r="K1498" s="84">
        <v>0.57475731114463802</v>
      </c>
      <c r="L1498" s="84">
        <v>0.54947724040583001</v>
      </c>
      <c r="M1498" s="84">
        <v>0.59109323981134354</v>
      </c>
      <c r="N1498" s="84">
        <v>0.49405731947176168</v>
      </c>
      <c r="O1498" s="84">
        <v>0.54677262085890721</v>
      </c>
      <c r="P1498" s="84">
        <v>0.59147923297050109</v>
      </c>
      <c r="Q1498" s="84">
        <v>0.57841013797312335</v>
      </c>
      <c r="R1498" s="84">
        <v>0.56077610052951865</v>
      </c>
      <c r="S1498" s="84">
        <v>0.59670334751248377</v>
      </c>
      <c r="T1498" s="84">
        <v>0.79132400278503734</v>
      </c>
      <c r="U1498" s="84">
        <v>0.59971374625898666</v>
      </c>
      <c r="V1498" s="84">
        <v>0.6296754593321443</v>
      </c>
      <c r="W1498" s="84">
        <v>0.5498682221360055</v>
      </c>
      <c r="X1498" s="84">
        <v>0.55922575215653281</v>
      </c>
      <c r="Y1498" s="84">
        <v>0.59878737976720697</v>
      </c>
      <c r="Z1498" s="84">
        <v>0.73522574952915809</v>
      </c>
      <c r="AA1498" s="84">
        <v>0.63103598647610615</v>
      </c>
      <c r="AB1498" s="84">
        <v>0.67738722001125695</v>
      </c>
      <c r="AC1498" s="84">
        <v>0.49850520021895661</v>
      </c>
      <c r="AD1498" s="84">
        <v>0.57363527016069993</v>
      </c>
      <c r="AE1498" s="84">
        <v>0.57917112821297256</v>
      </c>
      <c r="AF1498" s="84">
        <v>0.54912757000793111</v>
      </c>
      <c r="AG1498" s="84">
        <v>0.54887490265551186</v>
      </c>
      <c r="AH1498" s="84">
        <v>0.56579089733035393</v>
      </c>
      <c r="AI1498" s="84">
        <v>0.54346621125642292</v>
      </c>
      <c r="AJ1498" s="84">
        <v>0.54484431384889531</v>
      </c>
      <c r="AK1498" s="84">
        <v>0.55921219362079588</v>
      </c>
    </row>
    <row r="1499" spans="1:37">
      <c r="A1499" s="84">
        <v>12</v>
      </c>
      <c r="B1499" s="84">
        <v>0.55769465462533552</v>
      </c>
      <c r="C1499" s="84">
        <v>0.55557186459848817</v>
      </c>
      <c r="D1499" s="84">
        <v>0.56966797498544575</v>
      </c>
      <c r="E1499" s="84">
        <v>0.55394720836881151</v>
      </c>
      <c r="F1499" s="84">
        <v>0.55314658757132751</v>
      </c>
      <c r="G1499" s="84">
        <v>0.57544761072475836</v>
      </c>
      <c r="H1499" s="84">
        <v>0.55209364176150422</v>
      </c>
      <c r="I1499" s="84">
        <v>0.54717830178066174</v>
      </c>
      <c r="J1499" s="84">
        <v>0.58080263810160127</v>
      </c>
      <c r="K1499" s="84">
        <v>0.57224279553178192</v>
      </c>
      <c r="L1499" s="84">
        <v>0.53726927258738977</v>
      </c>
      <c r="M1499" s="84">
        <v>0.58296045471036406</v>
      </c>
      <c r="N1499" s="84">
        <v>0.47962910930036518</v>
      </c>
      <c r="O1499" s="84">
        <v>0.53345376437282432</v>
      </c>
      <c r="P1499" s="84">
        <v>0.5816283775953216</v>
      </c>
      <c r="Q1499" s="84">
        <v>0.65285339906901041</v>
      </c>
      <c r="R1499" s="84">
        <v>0.57405150432391727</v>
      </c>
      <c r="S1499" s="84">
        <v>0.60619914000369879</v>
      </c>
      <c r="T1499" s="84">
        <v>0.82446191259422197</v>
      </c>
      <c r="U1499" s="84">
        <v>0.64904040728626922</v>
      </c>
      <c r="V1499" s="84">
        <v>0.66652016965207661</v>
      </c>
      <c r="W1499" s="84">
        <v>0.61781743748913009</v>
      </c>
      <c r="X1499" s="84">
        <v>0.58262830280503342</v>
      </c>
      <c r="Y1499" s="84">
        <v>0.61351940566637964</v>
      </c>
      <c r="Z1499" s="84">
        <v>0.7724180056670682</v>
      </c>
      <c r="AA1499" s="84">
        <v>0.67561265319751052</v>
      </c>
      <c r="AB1499" s="84">
        <v>0.70504116712407927</v>
      </c>
      <c r="AC1499" s="84">
        <v>0.58629837045770339</v>
      </c>
      <c r="AD1499" s="84">
        <v>0.58321040328620388</v>
      </c>
      <c r="AE1499" s="84">
        <v>0.577736400415649</v>
      </c>
      <c r="AF1499" s="84">
        <v>0.55440485632359204</v>
      </c>
      <c r="AG1499" s="84">
        <v>0.55442410773245399</v>
      </c>
      <c r="AH1499" s="84">
        <v>0.57076326002587319</v>
      </c>
      <c r="AI1499" s="84">
        <v>0.55088160831722921</v>
      </c>
      <c r="AJ1499" s="84">
        <v>0.55219031349743142</v>
      </c>
      <c r="AK1499" s="84">
        <v>0.56412046734627375</v>
      </c>
    </row>
    <row r="1500" spans="1:37">
      <c r="A1500" s="84">
        <v>13</v>
      </c>
      <c r="B1500" s="84">
        <v>0.5484805955577251</v>
      </c>
      <c r="C1500" s="84">
        <v>0.54326597218924433</v>
      </c>
      <c r="D1500" s="84">
        <v>0.56670547803714622</v>
      </c>
      <c r="E1500" s="84">
        <v>0.5414183189393017</v>
      </c>
      <c r="F1500" s="84">
        <v>0.54018382936174103</v>
      </c>
      <c r="G1500" s="84">
        <v>0.57086226592894052</v>
      </c>
      <c r="H1500" s="84">
        <v>0.54068221177634834</v>
      </c>
      <c r="I1500" s="84">
        <v>0.54550568117898524</v>
      </c>
      <c r="J1500" s="84">
        <v>0.58777507166411591</v>
      </c>
      <c r="K1500" s="84">
        <v>0.58318474831984635</v>
      </c>
      <c r="L1500" s="84">
        <v>0.54006693187911559</v>
      </c>
      <c r="M1500" s="84">
        <v>0.59274398355302949</v>
      </c>
      <c r="N1500" s="84">
        <v>0.49825793762292769</v>
      </c>
      <c r="O1500" s="84">
        <v>0.54003429222819399</v>
      </c>
      <c r="P1500" s="84">
        <v>0.59243757410428544</v>
      </c>
      <c r="Q1500" s="84">
        <v>0.70332786865628771</v>
      </c>
      <c r="R1500" s="84">
        <v>0.6038884059116415</v>
      </c>
      <c r="S1500" s="84">
        <v>0.63714860366191972</v>
      </c>
      <c r="T1500" s="84">
        <v>0.8575695502568087</v>
      </c>
      <c r="U1500" s="84">
        <v>0.70809413718293657</v>
      </c>
      <c r="V1500" s="84">
        <v>0.71622532663145055</v>
      </c>
      <c r="W1500" s="84">
        <v>0.71065059467269598</v>
      </c>
      <c r="X1500" s="84">
        <v>0.62099216443840888</v>
      </c>
      <c r="Y1500" s="84">
        <v>0.65202664770388119</v>
      </c>
      <c r="Z1500" s="84">
        <v>0.7877733851400649</v>
      </c>
      <c r="AA1500" s="84">
        <v>0.7169397172243539</v>
      </c>
      <c r="AB1500" s="84">
        <v>0.73602733516962449</v>
      </c>
      <c r="AC1500" s="84">
        <v>0.65406964503768572</v>
      </c>
      <c r="AD1500" s="84">
        <v>0.60071220339472609</v>
      </c>
      <c r="AE1500" s="84">
        <v>0.60125644176956783</v>
      </c>
      <c r="AF1500" s="84">
        <v>0.5443993655054602</v>
      </c>
      <c r="AG1500" s="84">
        <v>0.54284979119322696</v>
      </c>
      <c r="AH1500" s="84">
        <v>0.56859931788780427</v>
      </c>
      <c r="AI1500" s="84">
        <v>0.53847767141551695</v>
      </c>
      <c r="AJ1500" s="84">
        <v>0.53955396806584632</v>
      </c>
      <c r="AK1500" s="84">
        <v>0.56116205578571166</v>
      </c>
    </row>
    <row r="1501" spans="1:37">
      <c r="A1501" s="84">
        <v>14</v>
      </c>
      <c r="B1501" s="84">
        <v>0.5542164998779594</v>
      </c>
      <c r="C1501" s="84">
        <v>0.54506836127216285</v>
      </c>
      <c r="D1501" s="84">
        <v>0.58013296024338479</v>
      </c>
      <c r="E1501" s="84">
        <v>0.5432277095243887</v>
      </c>
      <c r="F1501" s="84">
        <v>0.54160196905090408</v>
      </c>
      <c r="G1501" s="84">
        <v>0.58336535879928209</v>
      </c>
      <c r="H1501" s="84">
        <v>0.54477981197427017</v>
      </c>
      <c r="I1501" s="84">
        <v>0.54645873530354472</v>
      </c>
      <c r="J1501" s="84">
        <v>0.5888150095911372</v>
      </c>
      <c r="K1501" s="84">
        <v>0.58463249973330889</v>
      </c>
      <c r="L1501" s="84">
        <v>0.54312952102801249</v>
      </c>
      <c r="M1501" s="84">
        <v>0.5952775426290966</v>
      </c>
      <c r="N1501" s="84">
        <v>0.51885361056476531</v>
      </c>
      <c r="O1501" s="84">
        <v>0.552929206332757</v>
      </c>
      <c r="P1501" s="84">
        <v>0.59923065265259912</v>
      </c>
      <c r="Q1501" s="84">
        <v>0.72338363229504465</v>
      </c>
      <c r="R1501" s="84">
        <v>0.64489802709571675</v>
      </c>
      <c r="S1501" s="84">
        <v>0.69039555206214165</v>
      </c>
      <c r="T1501" s="84">
        <v>0.88606573092097951</v>
      </c>
      <c r="U1501" s="84">
        <v>0.75217860288025429</v>
      </c>
      <c r="V1501" s="84">
        <v>0.76214574035039817</v>
      </c>
      <c r="W1501" s="84">
        <v>0.77940251782680237</v>
      </c>
      <c r="X1501" s="84">
        <v>0.67242804650757537</v>
      </c>
      <c r="Y1501" s="84">
        <v>0.69586717317264879</v>
      </c>
      <c r="Z1501" s="84">
        <v>0.78647538897466784</v>
      </c>
      <c r="AA1501" s="84">
        <v>0.74519903588429892</v>
      </c>
      <c r="AB1501" s="84">
        <v>0.72569197129010254</v>
      </c>
      <c r="AC1501" s="84">
        <v>0.70186113099498926</v>
      </c>
      <c r="AD1501" s="84">
        <v>0.61235668763526618</v>
      </c>
      <c r="AE1501" s="84">
        <v>0.60918436779669061</v>
      </c>
      <c r="AF1501" s="84">
        <v>0.54921908364346284</v>
      </c>
      <c r="AG1501" s="84">
        <v>0.54832385315669374</v>
      </c>
      <c r="AH1501" s="84">
        <v>0.58503586969304944</v>
      </c>
      <c r="AI1501" s="84">
        <v>0.5396761194253441</v>
      </c>
      <c r="AJ1501" s="84">
        <v>0.5413276336277183</v>
      </c>
      <c r="AK1501" s="84">
        <v>0.5748007468437577</v>
      </c>
    </row>
    <row r="1502" spans="1:37">
      <c r="A1502" s="84">
        <v>15</v>
      </c>
      <c r="B1502" s="84">
        <v>0.55035696851354643</v>
      </c>
      <c r="C1502" s="84">
        <v>0.54247810151228015</v>
      </c>
      <c r="D1502" s="84">
        <v>0.57292625213619042</v>
      </c>
      <c r="E1502" s="84">
        <v>0.54251307626809397</v>
      </c>
      <c r="F1502" s="84">
        <v>0.54041698114114567</v>
      </c>
      <c r="G1502" s="84">
        <v>0.57853258437613531</v>
      </c>
      <c r="H1502" s="84">
        <v>0.54445509648688772</v>
      </c>
      <c r="I1502" s="84">
        <v>0.55786566818858163</v>
      </c>
      <c r="J1502" s="84">
        <v>0.59044226997435167</v>
      </c>
      <c r="K1502" s="84">
        <v>0.59473628065042139</v>
      </c>
      <c r="L1502" s="84">
        <v>0.55628487801569659</v>
      </c>
      <c r="M1502" s="84">
        <v>0.59944370540573222</v>
      </c>
      <c r="N1502" s="84">
        <v>0.56816521494801897</v>
      </c>
      <c r="O1502" s="84">
        <v>0.5717498928367869</v>
      </c>
      <c r="P1502" s="84">
        <v>0.61011116757151906</v>
      </c>
      <c r="Q1502" s="84">
        <v>0.74634724233249972</v>
      </c>
      <c r="R1502" s="84">
        <v>0.69021492718598032</v>
      </c>
      <c r="S1502" s="84">
        <v>0.73201983539855742</v>
      </c>
      <c r="T1502" s="84">
        <v>0.86671173852937911</v>
      </c>
      <c r="U1502" s="84">
        <v>0.77131139995101716</v>
      </c>
      <c r="V1502" s="84">
        <v>0.7845469828726499</v>
      </c>
      <c r="W1502" s="84">
        <v>0.81888236317176633</v>
      </c>
      <c r="X1502" s="84">
        <v>0.71911201219006793</v>
      </c>
      <c r="Y1502" s="84">
        <v>0.74590647105056329</v>
      </c>
      <c r="Z1502" s="84">
        <v>0.79845428169061883</v>
      </c>
      <c r="AA1502" s="84">
        <v>0.77636128429553342</v>
      </c>
      <c r="AB1502" s="84">
        <v>0.74551096544750894</v>
      </c>
      <c r="AC1502" s="84">
        <v>0.77812750010526766</v>
      </c>
      <c r="AD1502" s="84">
        <v>0.64074991798932535</v>
      </c>
      <c r="AE1502" s="84">
        <v>0.6280679174820526</v>
      </c>
      <c r="AF1502" s="84">
        <v>0.54563479958513816</v>
      </c>
      <c r="AG1502" s="84">
        <v>0.55118612266088574</v>
      </c>
      <c r="AH1502" s="84">
        <v>0.5830930259908268</v>
      </c>
      <c r="AI1502" s="84">
        <v>0.53703953380372405</v>
      </c>
      <c r="AJ1502" s="84">
        <v>0.53891029911194133</v>
      </c>
      <c r="AK1502" s="84">
        <v>0.56762711601421278</v>
      </c>
    </row>
    <row r="1503" spans="1:37">
      <c r="A1503" s="84">
        <v>16</v>
      </c>
      <c r="B1503" s="84">
        <v>0.56146265560165964</v>
      </c>
      <c r="C1503" s="84">
        <v>0.55773041439839066</v>
      </c>
      <c r="D1503" s="84">
        <v>0.57414223741290926</v>
      </c>
      <c r="E1503" s="84">
        <v>0.55838705753557971</v>
      </c>
      <c r="F1503" s="84">
        <v>0.55608862651969293</v>
      </c>
      <c r="G1503" s="84">
        <v>0.58057519491663745</v>
      </c>
      <c r="H1503" s="84">
        <v>0.55455220188025744</v>
      </c>
      <c r="I1503" s="84">
        <v>0.60248728022975206</v>
      </c>
      <c r="J1503" s="84">
        <v>0.63313360777636463</v>
      </c>
      <c r="K1503" s="84">
        <v>0.64496563495329096</v>
      </c>
      <c r="L1503" s="84">
        <v>0.60738878774455674</v>
      </c>
      <c r="M1503" s="84">
        <v>0.6511004958277905</v>
      </c>
      <c r="N1503" s="84">
        <v>0.67783085136274235</v>
      </c>
      <c r="O1503" s="84">
        <v>0.63170241129005666</v>
      </c>
      <c r="P1503" s="84">
        <v>0.66894439838463804</v>
      </c>
      <c r="Q1503" s="84">
        <v>0.81682960977419306</v>
      </c>
      <c r="R1503" s="84">
        <v>0.77883547484058269</v>
      </c>
      <c r="S1503" s="84">
        <v>0.82815100795265406</v>
      </c>
      <c r="T1503" s="84">
        <v>0.91646905682081914</v>
      </c>
      <c r="U1503" s="84">
        <v>0.83757531964711562</v>
      </c>
      <c r="V1503" s="84">
        <v>0.86354869816779167</v>
      </c>
      <c r="W1503" s="84">
        <v>0.91483270231581215</v>
      </c>
      <c r="X1503" s="84">
        <v>0.81293685859223419</v>
      </c>
      <c r="Y1503" s="84">
        <v>0.84356637598712536</v>
      </c>
      <c r="Z1503" s="84">
        <v>0.866357296774522</v>
      </c>
      <c r="AA1503" s="84">
        <v>0.87190252286672998</v>
      </c>
      <c r="AB1503" s="84">
        <v>0.85734707397132015</v>
      </c>
      <c r="AC1503" s="84">
        <v>0.89758516148048328</v>
      </c>
      <c r="AD1503" s="84">
        <v>0.72297516159713471</v>
      </c>
      <c r="AE1503" s="84">
        <v>0.71117136030129291</v>
      </c>
      <c r="AF1503" s="84">
        <v>0.55643340857787793</v>
      </c>
      <c r="AG1503" s="84">
        <v>0.57036127898133249</v>
      </c>
      <c r="AH1503" s="84">
        <v>0.58926966952840176</v>
      </c>
      <c r="AI1503" s="84">
        <v>0.55276916393270714</v>
      </c>
      <c r="AJ1503" s="84">
        <v>0.55459334425867735</v>
      </c>
      <c r="AK1503" s="84">
        <v>0.56907528950539699</v>
      </c>
    </row>
    <row r="1504" spans="1:37">
      <c r="A1504" s="84">
        <v>17</v>
      </c>
      <c r="B1504" s="84">
        <v>0.61456553575787154</v>
      </c>
      <c r="C1504" s="84">
        <v>0.61071633633659572</v>
      </c>
      <c r="D1504" s="84">
        <v>0.6262746718248231</v>
      </c>
      <c r="E1504" s="84">
        <v>0.61139155820459801</v>
      </c>
      <c r="F1504" s="84">
        <v>0.60948519125656775</v>
      </c>
      <c r="G1504" s="84">
        <v>0.6335461930056383</v>
      </c>
      <c r="H1504" s="84">
        <v>0.60624381494309754</v>
      </c>
      <c r="I1504" s="84">
        <v>0.67560499833374743</v>
      </c>
      <c r="J1504" s="84">
        <v>0.70403258831389948</v>
      </c>
      <c r="K1504" s="84">
        <v>0.71130312866700185</v>
      </c>
      <c r="L1504" s="84">
        <v>0.6785849778412667</v>
      </c>
      <c r="M1504" s="84">
        <v>0.71433667916313948</v>
      </c>
      <c r="N1504" s="84">
        <v>0.83547344759763986</v>
      </c>
      <c r="O1504" s="84">
        <v>0.72445158342479488</v>
      </c>
      <c r="P1504" s="84">
        <v>0.73153076052169397</v>
      </c>
      <c r="Q1504" s="84">
        <v>0.93226991515789714</v>
      </c>
      <c r="R1504" s="84">
        <v>0.90310806257721288</v>
      </c>
      <c r="S1504" s="84">
        <v>0.94726743110782308</v>
      </c>
      <c r="T1504" s="84">
        <v>0.97984884108132109</v>
      </c>
      <c r="U1504" s="84">
        <v>0.93544526526237881</v>
      </c>
      <c r="V1504" s="84">
        <v>0.96546368438569397</v>
      </c>
      <c r="W1504" s="84">
        <v>0.99470212851351902</v>
      </c>
      <c r="X1504" s="84">
        <v>0.92816233022418626</v>
      </c>
      <c r="Y1504" s="84">
        <v>0.96435121074890529</v>
      </c>
      <c r="Z1504" s="84">
        <v>0.98546753312859503</v>
      </c>
      <c r="AA1504" s="84">
        <v>0.98138548754075705</v>
      </c>
      <c r="AB1504" s="84">
        <v>0.99559190504415584</v>
      </c>
      <c r="AC1504" s="84">
        <v>0.97331466588066884</v>
      </c>
      <c r="AD1504" s="84">
        <v>0.808109463103449</v>
      </c>
      <c r="AE1504" s="84">
        <v>0.7946440345389616</v>
      </c>
      <c r="AF1504" s="84">
        <v>0.60899273991824765</v>
      </c>
      <c r="AG1504" s="84">
        <v>0.61859860370432751</v>
      </c>
      <c r="AH1504" s="84">
        <v>0.64025402799012121</v>
      </c>
      <c r="AI1504" s="84">
        <v>0.60584543016793246</v>
      </c>
      <c r="AJ1504" s="84">
        <v>0.60766844714354029</v>
      </c>
      <c r="AK1504" s="84">
        <v>0.62181983687360032</v>
      </c>
    </row>
    <row r="1505" spans="1:37">
      <c r="A1505" s="84">
        <v>18</v>
      </c>
      <c r="B1505" s="84">
        <v>0.7011532828899194</v>
      </c>
      <c r="C1505" s="84">
        <v>0.69683599770330307</v>
      </c>
      <c r="D1505" s="84">
        <v>0.71532798738004477</v>
      </c>
      <c r="E1505" s="84">
        <v>0.69317905364310906</v>
      </c>
      <c r="F1505" s="84">
        <v>0.69161470827184046</v>
      </c>
      <c r="G1505" s="84">
        <v>0.7161929529936355</v>
      </c>
      <c r="H1505" s="84">
        <v>0.68097476496783771</v>
      </c>
      <c r="I1505" s="84">
        <v>0.76531519771097234</v>
      </c>
      <c r="J1505" s="84">
        <v>0.78399465482682063</v>
      </c>
      <c r="K1505" s="84">
        <v>0.79227053140096615</v>
      </c>
      <c r="L1505" s="84">
        <v>0.7677540094484584</v>
      </c>
      <c r="M1505" s="84">
        <v>0.7868907969524731</v>
      </c>
      <c r="N1505" s="84">
        <v>0.95342792919359354</v>
      </c>
      <c r="O1505" s="84">
        <v>0.8195960300151206</v>
      </c>
      <c r="P1505" s="84">
        <v>0.80181951093400394</v>
      </c>
      <c r="Q1505" s="84">
        <v>1</v>
      </c>
      <c r="R1505" s="84">
        <v>1</v>
      </c>
      <c r="S1505" s="84">
        <v>1</v>
      </c>
      <c r="T1505" s="84">
        <v>1</v>
      </c>
      <c r="U1505" s="84">
        <v>1</v>
      </c>
      <c r="V1505" s="84">
        <v>1</v>
      </c>
      <c r="W1505" s="84">
        <v>1</v>
      </c>
      <c r="X1505" s="84">
        <v>1</v>
      </c>
      <c r="Y1505" s="84">
        <v>1</v>
      </c>
      <c r="Z1505" s="84">
        <v>1</v>
      </c>
      <c r="AA1505" s="84">
        <v>1</v>
      </c>
      <c r="AB1505" s="84">
        <v>1</v>
      </c>
      <c r="AC1505" s="84">
        <v>0.99946313528990682</v>
      </c>
      <c r="AD1505" s="84">
        <v>0.87820331632600424</v>
      </c>
      <c r="AE1505" s="84">
        <v>0.8538107319749132</v>
      </c>
      <c r="AF1505" s="84">
        <v>0.69429870050637532</v>
      </c>
      <c r="AG1505" s="84">
        <v>0.69697742518706074</v>
      </c>
      <c r="AH1505" s="84">
        <v>0.72442196871692344</v>
      </c>
      <c r="AI1505" s="84">
        <v>0.69208874507512763</v>
      </c>
      <c r="AJ1505" s="84">
        <v>0.69406516790564443</v>
      </c>
      <c r="AK1505" s="84">
        <v>0.71227895959078757</v>
      </c>
    </row>
    <row r="1506" spans="1:37">
      <c r="A1506" s="84">
        <v>19</v>
      </c>
      <c r="B1506" s="84">
        <v>0.79648218208445198</v>
      </c>
      <c r="C1506" s="84">
        <v>0.79350017484253399</v>
      </c>
      <c r="D1506" s="84">
        <v>0.80869124302803808</v>
      </c>
      <c r="E1506" s="84">
        <v>0.78761707821432902</v>
      </c>
      <c r="F1506" s="84">
        <v>0.78655555502141616</v>
      </c>
      <c r="G1506" s="84">
        <v>0.80495701568282707</v>
      </c>
      <c r="H1506" s="84">
        <v>0.76855517070757062</v>
      </c>
      <c r="I1506" s="84">
        <v>0.84498118301823133</v>
      </c>
      <c r="J1506" s="84">
        <v>0.85090630859753857</v>
      </c>
      <c r="K1506" s="84">
        <v>0.85213124247550265</v>
      </c>
      <c r="L1506" s="84">
        <v>0.83677989415522314</v>
      </c>
      <c r="M1506" s="84">
        <v>0.84181279477566817</v>
      </c>
      <c r="N1506" s="84">
        <v>1</v>
      </c>
      <c r="O1506" s="84">
        <v>0.87313524233017548</v>
      </c>
      <c r="P1506" s="84">
        <v>0.84029133570467063</v>
      </c>
      <c r="Q1506" s="84">
        <v>0.93215025069704549</v>
      </c>
      <c r="R1506" s="84">
        <v>0.97153577058904261</v>
      </c>
      <c r="S1506" s="84">
        <v>0.94046490660255233</v>
      </c>
      <c r="T1506" s="84">
        <v>0.93732656582678275</v>
      </c>
      <c r="U1506" s="84">
        <v>0.95340039220931216</v>
      </c>
      <c r="V1506" s="84">
        <v>0.93594098019303462</v>
      </c>
      <c r="W1506" s="84">
        <v>0.94466667558564243</v>
      </c>
      <c r="X1506" s="84">
        <v>0.98524695726463052</v>
      </c>
      <c r="Y1506" s="84">
        <v>0.96790673303641606</v>
      </c>
      <c r="Z1506" s="84">
        <v>0.93129103958464121</v>
      </c>
      <c r="AA1506" s="84">
        <v>0.96866988890044503</v>
      </c>
      <c r="AB1506" s="84">
        <v>0.97008970597757604</v>
      </c>
      <c r="AC1506" s="84">
        <v>1</v>
      </c>
      <c r="AD1506" s="84">
        <v>0.93822275130856014</v>
      </c>
      <c r="AE1506" s="84">
        <v>0.88688859233159079</v>
      </c>
      <c r="AF1506" s="84">
        <v>0.78890854737355853</v>
      </c>
      <c r="AG1506" s="84">
        <v>0.79144370414562271</v>
      </c>
      <c r="AH1506" s="84">
        <v>0.81145948488768671</v>
      </c>
      <c r="AI1506" s="84">
        <v>0.78874357706769738</v>
      </c>
      <c r="AJ1506" s="84">
        <v>0.79095267091964971</v>
      </c>
      <c r="AK1506" s="84">
        <v>0.80645678495140849</v>
      </c>
    </row>
    <row r="1507" spans="1:37">
      <c r="A1507" s="84">
        <v>20</v>
      </c>
      <c r="B1507" s="84">
        <v>0.87507627532340726</v>
      </c>
      <c r="C1507" s="84">
        <v>0.87607549743780155</v>
      </c>
      <c r="D1507" s="84">
        <v>0.87869725253056397</v>
      </c>
      <c r="E1507" s="84">
        <v>0.86742792847585437</v>
      </c>
      <c r="F1507" s="84">
        <v>0.86669486921867722</v>
      </c>
      <c r="G1507" s="84">
        <v>0.87220522971471903</v>
      </c>
      <c r="H1507" s="84">
        <v>0.83920398317664513</v>
      </c>
      <c r="I1507" s="84">
        <v>0.93408006928215292</v>
      </c>
      <c r="J1507" s="84">
        <v>0.93707028471668408</v>
      </c>
      <c r="K1507" s="84">
        <v>0.93158993584175298</v>
      </c>
      <c r="L1507" s="84">
        <v>0.92241794062603988</v>
      </c>
      <c r="M1507" s="84">
        <v>0.92821381061797081</v>
      </c>
      <c r="N1507" s="84">
        <v>0.84565889294745711</v>
      </c>
      <c r="O1507" s="84">
        <v>0.9044457424408715</v>
      </c>
      <c r="P1507" s="84">
        <v>0.91164094746507651</v>
      </c>
      <c r="Q1507" s="84">
        <v>0.72396998815321834</v>
      </c>
      <c r="R1507" s="84">
        <v>0.88892794302994493</v>
      </c>
      <c r="S1507" s="84">
        <v>0.87966987238764549</v>
      </c>
      <c r="T1507" s="84">
        <v>0.62470610791011183</v>
      </c>
      <c r="U1507" s="84">
        <v>0.76978633451042433</v>
      </c>
      <c r="V1507" s="84">
        <v>0.75496027512992714</v>
      </c>
      <c r="W1507" s="84">
        <v>0.81581869506468507</v>
      </c>
      <c r="X1507" s="84">
        <v>0.90200553823528817</v>
      </c>
      <c r="Y1507" s="84">
        <v>0.91738556832216778</v>
      </c>
      <c r="Z1507" s="84">
        <v>0.6257274717070771</v>
      </c>
      <c r="AA1507" s="84">
        <v>0.82638619000961588</v>
      </c>
      <c r="AB1507" s="84">
        <v>0.9069468587965156</v>
      </c>
      <c r="AC1507" s="84">
        <v>0.72013558465619598</v>
      </c>
      <c r="AD1507" s="84">
        <v>0.96034809663023812</v>
      </c>
      <c r="AE1507" s="84">
        <v>0.96087201911563791</v>
      </c>
      <c r="AF1507" s="84">
        <v>0.86674089439326452</v>
      </c>
      <c r="AG1507" s="84">
        <v>0.87281686484714038</v>
      </c>
      <c r="AH1507" s="84">
        <v>0.87870163471715879</v>
      </c>
      <c r="AI1507" s="84">
        <v>0.8719608107500787</v>
      </c>
      <c r="AJ1507" s="84">
        <v>0.8746786763714236</v>
      </c>
      <c r="AK1507" s="84">
        <v>0.87723109228485574</v>
      </c>
    </row>
    <row r="1508" spans="1:37">
      <c r="A1508" s="84">
        <v>21</v>
      </c>
      <c r="B1508" s="84">
        <v>0.9784140834757139</v>
      </c>
      <c r="C1508" s="84">
        <v>0.97954558209612452</v>
      </c>
      <c r="D1508" s="84">
        <v>0.97749253507108125</v>
      </c>
      <c r="E1508" s="84">
        <v>0.96595608806714495</v>
      </c>
      <c r="F1508" s="84">
        <v>0.96564736874997004</v>
      </c>
      <c r="G1508" s="84">
        <v>0.96582838912783697</v>
      </c>
      <c r="H1508" s="84">
        <v>0.94546326076199905</v>
      </c>
      <c r="I1508" s="84">
        <v>1</v>
      </c>
      <c r="J1508" s="84">
        <v>1</v>
      </c>
      <c r="K1508" s="84">
        <v>1</v>
      </c>
      <c r="L1508" s="84">
        <v>1</v>
      </c>
      <c r="M1508" s="84">
        <v>1</v>
      </c>
      <c r="N1508" s="84">
        <v>0.92780275358246678</v>
      </c>
      <c r="O1508" s="84">
        <v>1</v>
      </c>
      <c r="P1508" s="84">
        <v>1</v>
      </c>
      <c r="Q1508" s="84">
        <v>0.79901157155336433</v>
      </c>
      <c r="R1508" s="84">
        <v>0.98672459620560127</v>
      </c>
      <c r="S1508" s="84">
        <v>0.96432286850379134</v>
      </c>
      <c r="T1508" s="84">
        <v>0.68324234871494727</v>
      </c>
      <c r="U1508" s="84">
        <v>0.84826641052051954</v>
      </c>
      <c r="V1508" s="84">
        <v>0.82352087795803075</v>
      </c>
      <c r="W1508" s="84">
        <v>0.88243006408283964</v>
      </c>
      <c r="X1508" s="84">
        <v>0.98093707961160126</v>
      </c>
      <c r="Y1508" s="84">
        <v>0.9892258318050825</v>
      </c>
      <c r="Z1508" s="84">
        <v>0.65951779018273737</v>
      </c>
      <c r="AA1508" s="84">
        <v>0.87667931110612418</v>
      </c>
      <c r="AB1508" s="84">
        <v>0.95834474789183477</v>
      </c>
      <c r="AC1508" s="84">
        <v>0.74567350204219118</v>
      </c>
      <c r="AD1508" s="84">
        <v>1</v>
      </c>
      <c r="AE1508" s="84">
        <v>1</v>
      </c>
      <c r="AF1508" s="84">
        <v>0.97278994570190946</v>
      </c>
      <c r="AG1508" s="84">
        <v>0.97561492114527193</v>
      </c>
      <c r="AH1508" s="84">
        <v>0.97478536986945774</v>
      </c>
      <c r="AI1508" s="84">
        <v>0.98073494824202645</v>
      </c>
      <c r="AJ1508" s="84">
        <v>0.9838898856108319</v>
      </c>
      <c r="AK1508" s="84">
        <v>0.98264260629852018</v>
      </c>
    </row>
    <row r="1509" spans="1:37">
      <c r="A1509" s="84">
        <v>22</v>
      </c>
      <c r="B1509" s="84">
        <v>1</v>
      </c>
      <c r="C1509" s="84">
        <v>1</v>
      </c>
      <c r="D1509" s="84">
        <v>1</v>
      </c>
      <c r="E1509" s="84">
        <v>1</v>
      </c>
      <c r="F1509" s="84">
        <v>1</v>
      </c>
      <c r="G1509" s="84">
        <v>1</v>
      </c>
      <c r="H1509" s="84">
        <v>1</v>
      </c>
      <c r="I1509" s="84">
        <v>0.93606683690038772</v>
      </c>
      <c r="J1509" s="84">
        <v>0.95500786688794526</v>
      </c>
      <c r="K1509" s="84">
        <v>0.9173105350584434</v>
      </c>
      <c r="L1509" s="84">
        <v>0.91871528094221766</v>
      </c>
      <c r="M1509" s="84">
        <v>0.93512516628371012</v>
      </c>
      <c r="N1509" s="84">
        <v>0.85264119134588356</v>
      </c>
      <c r="O1509" s="84">
        <v>0.92961143325498252</v>
      </c>
      <c r="P1509" s="84">
        <v>0.94170165726155131</v>
      </c>
      <c r="Q1509" s="84">
        <v>0.74193162372706933</v>
      </c>
      <c r="R1509" s="84">
        <v>0.91913712995045904</v>
      </c>
      <c r="S1509" s="84">
        <v>0.90256265026817095</v>
      </c>
      <c r="T1509" s="84">
        <v>0.63449410197677114</v>
      </c>
      <c r="U1509" s="84">
        <v>0.78616949764900201</v>
      </c>
      <c r="V1509" s="84">
        <v>0.77002244391155561</v>
      </c>
      <c r="W1509" s="84">
        <v>0.81038703894470687</v>
      </c>
      <c r="X1509" s="84">
        <v>0.89893251896197413</v>
      </c>
      <c r="Y1509" s="84">
        <v>0.91825105730004875</v>
      </c>
      <c r="Z1509" s="84">
        <v>0.58459880889763638</v>
      </c>
      <c r="AA1509" s="84">
        <v>0.78832150083840147</v>
      </c>
      <c r="AB1509" s="84">
        <v>0.88532976036898514</v>
      </c>
      <c r="AC1509" s="84">
        <v>0.65315381700282116</v>
      </c>
      <c r="AD1509" s="84">
        <v>0.89032026457984736</v>
      </c>
      <c r="AE1509" s="84">
        <v>0.91996117795371934</v>
      </c>
      <c r="AF1509" s="84">
        <v>1</v>
      </c>
      <c r="AG1509" s="84">
        <v>1</v>
      </c>
      <c r="AH1509" s="84">
        <v>1</v>
      </c>
      <c r="AI1509" s="84">
        <v>1</v>
      </c>
      <c r="AJ1509" s="84">
        <v>1</v>
      </c>
      <c r="AK1509" s="84">
        <v>1</v>
      </c>
    </row>
    <row r="1510" spans="1:37">
      <c r="A1510" s="84">
        <v>23</v>
      </c>
      <c r="B1510" s="84">
        <v>0.89165853063216982</v>
      </c>
      <c r="C1510" s="84">
        <v>0.87976014194623475</v>
      </c>
      <c r="D1510" s="84">
        <v>0.91643505042348206</v>
      </c>
      <c r="E1510" s="84">
        <v>0.88663179661841607</v>
      </c>
      <c r="F1510" s="84">
        <v>0.88714973151490961</v>
      </c>
      <c r="G1510" s="84">
        <v>0.91901154496112214</v>
      </c>
      <c r="H1510" s="84">
        <v>0.91766142998515576</v>
      </c>
      <c r="I1510" s="84">
        <v>0.80262440115724976</v>
      </c>
      <c r="J1510" s="84">
        <v>0.82259628855313915</v>
      </c>
      <c r="K1510" s="84">
        <v>0.76903031134275135</v>
      </c>
      <c r="L1510" s="84">
        <v>0.77216668114949893</v>
      </c>
      <c r="M1510" s="84">
        <v>0.7950719554964325</v>
      </c>
      <c r="N1510" s="84">
        <v>0.70644844057319467</v>
      </c>
      <c r="O1510" s="84">
        <v>0.7772300546885671</v>
      </c>
      <c r="P1510" s="84">
        <v>0.80638388917119108</v>
      </c>
      <c r="Q1510" s="84">
        <v>0.61258630799238922</v>
      </c>
      <c r="R1510" s="84">
        <v>0.7649735656615656</v>
      </c>
      <c r="S1510" s="84">
        <v>0.76993943036804158</v>
      </c>
      <c r="T1510" s="84">
        <v>0.53107435848275997</v>
      </c>
      <c r="U1510" s="84">
        <v>0.65225902489608534</v>
      </c>
      <c r="V1510" s="84">
        <v>0.65455150579018784</v>
      </c>
      <c r="W1510" s="84">
        <v>0.67349860195058009</v>
      </c>
      <c r="X1510" s="84">
        <v>0.74648653588270675</v>
      </c>
      <c r="Y1510" s="84">
        <v>0.77495883079456573</v>
      </c>
      <c r="Z1510" s="84">
        <v>0.47523626923664247</v>
      </c>
      <c r="AA1510" s="84">
        <v>0.65430321475294106</v>
      </c>
      <c r="AB1510" s="84">
        <v>0.74214387822699968</v>
      </c>
      <c r="AC1510" s="84">
        <v>0.54109646721967242</v>
      </c>
      <c r="AD1510" s="84">
        <v>0.74702131039647757</v>
      </c>
      <c r="AE1510" s="84">
        <v>0.76581233549421623</v>
      </c>
      <c r="AF1510" s="84">
        <v>0.8998078213653834</v>
      </c>
      <c r="AG1510" s="84">
        <v>0.88186819442483633</v>
      </c>
      <c r="AH1510" s="84">
        <v>0.91768081853463501</v>
      </c>
      <c r="AI1510" s="84">
        <v>0.88079936482255494</v>
      </c>
      <c r="AJ1510" s="84">
        <v>0.87705309962360689</v>
      </c>
      <c r="AK1510" s="84">
        <v>0.91494566763383967</v>
      </c>
    </row>
    <row r="1511" spans="1:37">
      <c r="A1511" s="84">
        <v>24</v>
      </c>
      <c r="B1511" s="84">
        <v>0.75295948254820599</v>
      </c>
      <c r="C1511" s="84">
        <v>0.74463060737274278</v>
      </c>
      <c r="D1511" s="84">
        <v>0.76051193449642251</v>
      </c>
      <c r="E1511" s="84">
        <v>0.74790171511981507</v>
      </c>
      <c r="F1511" s="84">
        <v>0.74805186064734452</v>
      </c>
      <c r="G1511" s="84">
        <v>0.76300453270019442</v>
      </c>
      <c r="H1511" s="84">
        <v>0.7846053933696191</v>
      </c>
      <c r="I1511" s="84">
        <v>0.63835522810681855</v>
      </c>
      <c r="J1511" s="84">
        <v>0.66572730995538509</v>
      </c>
      <c r="K1511" s="84">
        <v>0.6251847787988235</v>
      </c>
      <c r="L1511" s="84">
        <v>0.60259037817147543</v>
      </c>
      <c r="M1511" s="84">
        <v>0.63460515177167731</v>
      </c>
      <c r="N1511" s="84">
        <v>0.54023602135431281</v>
      </c>
      <c r="O1511" s="84">
        <v>0.60611748856533176</v>
      </c>
      <c r="P1511" s="84">
        <v>0.64137983293662482</v>
      </c>
      <c r="Q1511" s="84">
        <v>0.46762478011655317</v>
      </c>
      <c r="R1511" s="84">
        <v>0.59474973690449939</v>
      </c>
      <c r="S1511" s="84">
        <v>0.61000208063621242</v>
      </c>
      <c r="T1511" s="84">
        <v>0.42398159453486839</v>
      </c>
      <c r="U1511" s="84">
        <v>0.5073465424612611</v>
      </c>
      <c r="V1511" s="84">
        <v>0.51809167015130431</v>
      </c>
      <c r="W1511" s="84">
        <v>0.51477651276974334</v>
      </c>
      <c r="X1511" s="84">
        <v>0.57803365019859887</v>
      </c>
      <c r="Y1511" s="84">
        <v>0.61427261499307606</v>
      </c>
      <c r="Z1511" s="84">
        <v>0.35171454264723351</v>
      </c>
      <c r="AA1511" s="84">
        <v>0.50339465795240379</v>
      </c>
      <c r="AB1511" s="84">
        <v>0.59169086553068984</v>
      </c>
      <c r="AC1511" s="84">
        <v>0.40979620194534511</v>
      </c>
      <c r="AD1511" s="84">
        <v>0.5779658464223747</v>
      </c>
      <c r="AE1511" s="84">
        <v>0.61524503779347295</v>
      </c>
      <c r="AF1511" s="84">
        <v>0.77088036117381464</v>
      </c>
      <c r="AG1511" s="84">
        <v>0.74424472062701208</v>
      </c>
      <c r="AH1511" s="84">
        <v>0.76306244854757166</v>
      </c>
      <c r="AI1511" s="84">
        <v>0.75371893398049528</v>
      </c>
      <c r="AJ1511" s="84">
        <v>0.74551985974146995</v>
      </c>
      <c r="AK1511" s="84">
        <v>0.7584343175741024</v>
      </c>
    </row>
    <row r="1521" spans="1:50">
      <c r="A1521" s="84" t="s">
        <v>94</v>
      </c>
      <c r="B1521" s="83"/>
      <c r="C1521" s="83"/>
      <c r="D1521" s="83">
        <v>2015</v>
      </c>
      <c r="E1521" s="83"/>
      <c r="F1521" s="84" t="s">
        <v>1</v>
      </c>
      <c r="G1521" s="164">
        <v>124394.96300000011</v>
      </c>
      <c r="H1521" s="83" t="s">
        <v>2</v>
      </c>
      <c r="I1521" s="83"/>
      <c r="J1521" s="83"/>
      <c r="K1521" s="83" t="s">
        <v>3</v>
      </c>
      <c r="L1521" s="83" t="s">
        <v>4</v>
      </c>
      <c r="M1521" s="83"/>
      <c r="N1521" s="83"/>
      <c r="O1521" s="83"/>
      <c r="P1521" s="83"/>
      <c r="Q1521" s="83"/>
      <c r="R1521" s="83"/>
      <c r="S1521" s="83"/>
      <c r="T1521" s="105"/>
      <c r="U1521" s="83"/>
      <c r="V1521" s="83"/>
      <c r="W1521" s="83"/>
      <c r="X1521" s="83"/>
      <c r="Y1521" s="83"/>
      <c r="Z1521" s="83"/>
      <c r="AA1521" s="83"/>
      <c r="AB1521" s="83"/>
      <c r="AC1521" s="83"/>
      <c r="AD1521" s="83"/>
      <c r="AE1521" s="83"/>
      <c r="AF1521" s="83"/>
      <c r="AG1521" s="83"/>
      <c r="AH1521" s="83"/>
      <c r="AI1521" s="83"/>
      <c r="AJ1521" s="83"/>
      <c r="AK1521" s="83"/>
    </row>
    <row r="1522" spans="1:50">
      <c r="A1522" s="83">
        <v>39</v>
      </c>
      <c r="B1522" s="84" t="s">
        <v>8</v>
      </c>
      <c r="C1522" s="83"/>
      <c r="D1522" s="83"/>
      <c r="E1522" s="83"/>
      <c r="F1522" s="83" t="s">
        <v>9</v>
      </c>
      <c r="G1522" s="83">
        <v>0</v>
      </c>
      <c r="H1522" s="83" t="s">
        <v>2</v>
      </c>
      <c r="I1522" s="83"/>
      <c r="J1522" s="83"/>
      <c r="K1522" s="83" t="s">
        <v>10</v>
      </c>
      <c r="L1522" s="83" t="s">
        <v>4</v>
      </c>
      <c r="M1522" s="83"/>
      <c r="N1522" s="83" t="s">
        <v>11</v>
      </c>
      <c r="O1522" s="83"/>
      <c r="P1522" s="83"/>
      <c r="Q1522" s="83"/>
      <c r="R1522" s="83"/>
      <c r="S1522" s="83"/>
      <c r="T1522" s="83"/>
      <c r="U1522" s="83"/>
      <c r="V1522" s="83"/>
      <c r="W1522" s="83"/>
      <c r="X1522" s="83"/>
      <c r="Y1522" s="83"/>
      <c r="Z1522" s="83"/>
      <c r="AA1522" s="83"/>
      <c r="AB1522" s="83"/>
      <c r="AC1522" s="83"/>
      <c r="AD1522" s="83"/>
      <c r="AE1522" s="83"/>
      <c r="AF1522" s="83"/>
      <c r="AG1522" s="83"/>
      <c r="AH1522" s="83"/>
      <c r="AI1522" s="83"/>
      <c r="AJ1522" s="83"/>
      <c r="AK1522" s="83"/>
    </row>
    <row r="1523" spans="1:50">
      <c r="A1523" s="84"/>
      <c r="B1523" s="84">
        <v>1</v>
      </c>
      <c r="C1523" s="84" t="s">
        <v>22</v>
      </c>
      <c r="D1523" s="84" t="s">
        <v>23</v>
      </c>
      <c r="E1523" s="84">
        <v>2</v>
      </c>
      <c r="F1523" s="84" t="s">
        <v>24</v>
      </c>
      <c r="G1523" s="84" t="s">
        <v>25</v>
      </c>
      <c r="H1523" s="84">
        <v>3</v>
      </c>
      <c r="I1523" s="84" t="s">
        <v>26</v>
      </c>
      <c r="J1523" s="84" t="s">
        <v>27</v>
      </c>
      <c r="K1523" s="84">
        <v>4</v>
      </c>
      <c r="L1523" s="84" t="s">
        <v>28</v>
      </c>
      <c r="M1523" s="84" t="s">
        <v>29</v>
      </c>
      <c r="N1523" s="84">
        <v>5</v>
      </c>
      <c r="O1523" s="84" t="s">
        <v>30</v>
      </c>
      <c r="P1523" s="84" t="s">
        <v>30</v>
      </c>
      <c r="Q1523" s="84">
        <v>6</v>
      </c>
      <c r="R1523" s="84" t="s">
        <v>31</v>
      </c>
      <c r="S1523" s="84" t="s">
        <v>32</v>
      </c>
      <c r="T1523" s="84">
        <v>7</v>
      </c>
      <c r="U1523" s="84" t="s">
        <v>33</v>
      </c>
      <c r="V1523" s="84" t="s">
        <v>34</v>
      </c>
      <c r="W1523" s="84">
        <v>8</v>
      </c>
      <c r="X1523" s="84" t="s">
        <v>35</v>
      </c>
      <c r="Y1523" s="84" t="s">
        <v>36</v>
      </c>
      <c r="Z1523" s="84">
        <v>9</v>
      </c>
      <c r="AA1523" s="84" t="s">
        <v>37</v>
      </c>
      <c r="AB1523" s="84" t="s">
        <v>38</v>
      </c>
      <c r="AC1523" s="84">
        <v>10</v>
      </c>
      <c r="AD1523" s="84" t="s">
        <v>39</v>
      </c>
      <c r="AE1523" s="84" t="s">
        <v>40</v>
      </c>
      <c r="AF1523" s="84">
        <v>11</v>
      </c>
      <c r="AG1523" s="84" t="s">
        <v>41</v>
      </c>
      <c r="AH1523" s="84" t="s">
        <v>42</v>
      </c>
      <c r="AI1523" s="84">
        <v>12</v>
      </c>
      <c r="AJ1523" s="84" t="s">
        <v>43</v>
      </c>
      <c r="AK1523" s="84" t="s">
        <v>44</v>
      </c>
    </row>
    <row r="1524" spans="1:50">
      <c r="A1524" s="83"/>
      <c r="B1524" s="84">
        <v>31</v>
      </c>
      <c r="C1524" s="83"/>
      <c r="D1524" s="83"/>
      <c r="E1524" s="84">
        <v>28</v>
      </c>
      <c r="F1524" s="83"/>
      <c r="G1524" s="83"/>
      <c r="H1524" s="84">
        <v>31</v>
      </c>
      <c r="I1524" s="83"/>
      <c r="J1524" s="83"/>
      <c r="K1524" s="84">
        <v>30</v>
      </c>
      <c r="L1524" s="83"/>
      <c r="M1524" s="83"/>
      <c r="N1524" s="84">
        <v>31</v>
      </c>
      <c r="O1524" s="83"/>
      <c r="P1524" s="83"/>
      <c r="Q1524" s="84">
        <v>30</v>
      </c>
      <c r="R1524" s="83"/>
      <c r="S1524" s="83"/>
      <c r="T1524" s="84">
        <v>31</v>
      </c>
      <c r="U1524" s="83"/>
      <c r="V1524" s="83"/>
      <c r="W1524" s="84">
        <v>31</v>
      </c>
      <c r="X1524" s="83"/>
      <c r="Y1524" s="83"/>
      <c r="Z1524" s="84">
        <v>30</v>
      </c>
      <c r="AA1524" s="83"/>
      <c r="AB1524" s="83"/>
      <c r="AC1524" s="84">
        <v>31</v>
      </c>
      <c r="AD1524" s="83"/>
      <c r="AE1524" s="83"/>
      <c r="AF1524" s="84">
        <v>30</v>
      </c>
      <c r="AG1524" s="83"/>
      <c r="AH1524" s="83"/>
      <c r="AI1524" s="84">
        <v>31</v>
      </c>
      <c r="AJ1524" s="83"/>
      <c r="AK1524" s="83"/>
    </row>
    <row r="1525" spans="1:50">
      <c r="A1525" s="84" t="s">
        <v>47</v>
      </c>
      <c r="B1525" s="84" t="s">
        <v>48</v>
      </c>
      <c r="C1525" s="84" t="s">
        <v>49</v>
      </c>
      <c r="D1525" s="84" t="s">
        <v>50</v>
      </c>
      <c r="E1525" s="84" t="s">
        <v>48</v>
      </c>
      <c r="F1525" s="84" t="s">
        <v>49</v>
      </c>
      <c r="G1525" s="84" t="s">
        <v>50</v>
      </c>
      <c r="H1525" s="84" t="s">
        <v>48</v>
      </c>
      <c r="I1525" s="84" t="s">
        <v>49</v>
      </c>
      <c r="J1525" s="84" t="s">
        <v>50</v>
      </c>
      <c r="K1525" s="84" t="s">
        <v>48</v>
      </c>
      <c r="L1525" s="84" t="s">
        <v>49</v>
      </c>
      <c r="M1525" s="84" t="s">
        <v>50</v>
      </c>
      <c r="N1525" s="84" t="s">
        <v>48</v>
      </c>
      <c r="O1525" s="84" t="s">
        <v>49</v>
      </c>
      <c r="P1525" s="84" t="s">
        <v>50</v>
      </c>
      <c r="Q1525" s="84" t="s">
        <v>48</v>
      </c>
      <c r="R1525" s="84" t="s">
        <v>49</v>
      </c>
      <c r="S1525" s="84" t="s">
        <v>50</v>
      </c>
      <c r="T1525" s="84" t="s">
        <v>48</v>
      </c>
      <c r="U1525" s="84" t="s">
        <v>49</v>
      </c>
      <c r="V1525" s="84" t="s">
        <v>50</v>
      </c>
      <c r="W1525" s="84" t="s">
        <v>48</v>
      </c>
      <c r="X1525" s="84" t="s">
        <v>49</v>
      </c>
      <c r="Y1525" s="84" t="s">
        <v>50</v>
      </c>
      <c r="Z1525" s="84" t="s">
        <v>48</v>
      </c>
      <c r="AA1525" s="84" t="s">
        <v>49</v>
      </c>
      <c r="AB1525" s="84" t="s">
        <v>50</v>
      </c>
      <c r="AC1525" s="84" t="s">
        <v>48</v>
      </c>
      <c r="AD1525" s="84" t="s">
        <v>49</v>
      </c>
      <c r="AE1525" s="84" t="s">
        <v>50</v>
      </c>
      <c r="AF1525" s="84" t="s">
        <v>48</v>
      </c>
      <c r="AG1525" s="84" t="s">
        <v>49</v>
      </c>
      <c r="AH1525" s="84" t="s">
        <v>50</v>
      </c>
      <c r="AI1525" s="84" t="s">
        <v>48</v>
      </c>
      <c r="AJ1525" s="84" t="s">
        <v>49</v>
      </c>
      <c r="AK1525" s="84" t="s">
        <v>50</v>
      </c>
    </row>
    <row r="1526" spans="1:50">
      <c r="A1526" s="83"/>
      <c r="B1526" s="168">
        <v>8.2534951135884202E-2</v>
      </c>
      <c r="C1526" s="169">
        <v>1.00898276774291</v>
      </c>
      <c r="D1526" s="169">
        <v>0.98738178373800156</v>
      </c>
      <c r="E1526" s="168">
        <v>7.3677703850546908E-2</v>
      </c>
      <c r="F1526" s="169">
        <v>1.0074173618588089</v>
      </c>
      <c r="G1526" s="169">
        <v>0.99386200206422626</v>
      </c>
      <c r="H1526" s="168">
        <v>8.1112381877242012E-2</v>
      </c>
      <c r="I1526" s="169">
        <v>1.014216464234508</v>
      </c>
      <c r="J1526" s="169">
        <v>0.9924024349141638</v>
      </c>
      <c r="K1526" s="168">
        <v>7.826851749377213E-2</v>
      </c>
      <c r="L1526" s="169">
        <v>1.085974384776579</v>
      </c>
      <c r="M1526" s="169">
        <v>1.0119552565721639</v>
      </c>
      <c r="N1526" s="168">
        <v>8.0005631800497828E-2</v>
      </c>
      <c r="O1526" s="169">
        <v>1.077871579604637</v>
      </c>
      <c r="P1526" s="169">
        <v>0.98096900519977037</v>
      </c>
      <c r="Q1526" s="168">
        <v>7.7388312098206485E-2</v>
      </c>
      <c r="R1526" s="169">
        <v>1.0916764854310601</v>
      </c>
      <c r="S1526" s="169">
        <v>0.98565849150207285</v>
      </c>
      <c r="T1526" s="168">
        <v>8.8307318501148632E-2</v>
      </c>
      <c r="U1526" s="169">
        <v>1.278264879409668</v>
      </c>
      <c r="V1526" s="169">
        <v>1.0388787954020791</v>
      </c>
      <c r="W1526" s="168">
        <v>9.5859903469331709E-2</v>
      </c>
      <c r="X1526" s="169">
        <v>1.1790035093406419</v>
      </c>
      <c r="Y1526" s="169">
        <v>0.97192488193733295</v>
      </c>
      <c r="Z1526" s="168">
        <v>9.3888835020922795E-2</v>
      </c>
      <c r="AA1526" s="169">
        <v>1.255964843372932</v>
      </c>
      <c r="AB1526" s="169">
        <v>0.91219053769024294</v>
      </c>
      <c r="AC1526" s="168">
        <v>8.5634754909087868E-2</v>
      </c>
      <c r="AD1526" s="169">
        <v>1.288173822291194</v>
      </c>
      <c r="AE1526" s="169">
        <v>0.96311044954450986</v>
      </c>
      <c r="AF1526" s="168">
        <v>7.9750155448689991E-2</v>
      </c>
      <c r="AG1526" s="169">
        <v>1.0424932015673991</v>
      </c>
      <c r="AH1526" s="169">
        <v>0.99266030220652524</v>
      </c>
      <c r="AI1526" s="168">
        <v>8.3571534394669494E-2</v>
      </c>
      <c r="AJ1526" s="169">
        <v>1.088680517599832</v>
      </c>
      <c r="AK1526" s="169">
        <v>0.99126710515400718</v>
      </c>
      <c r="AM1526" t="str">
        <f>A1521</f>
        <v>RefgChg-Res-StdForMsr_IncNTXV16p_base-cDXGF-MFm1985-CZ07</v>
      </c>
      <c r="AN1526" s="165">
        <f>1/($B1526*(1/$B1524)*(1/(5/7+2/7*$D1526))*$B1536/SUM($B1528:$B1551))</f>
        <v>9196.7649125502321</v>
      </c>
      <c r="AO1526" s="165">
        <f>1/(B1526*(1/B1524)*(1/(5/7+2/7*D1526)))</f>
        <v>374.24434413381141</v>
      </c>
      <c r="AP1526" s="165"/>
      <c r="AR1526" s="170">
        <f>CHOOSE(AV$3,C1526,F1526,I1526,L1526,O1526,R1526,U1526,X1526,AA1526,AD1526,AG1526,AJ1526)</f>
        <v>1.278264879409668</v>
      </c>
      <c r="AS1526" s="166"/>
      <c r="AT1526" s="166"/>
      <c r="AV1526" s="116">
        <f>AN1526/AR1526</f>
        <v>7194.725491321884</v>
      </c>
      <c r="AW1526" s="167">
        <f>AO1526/AR1526</f>
        <v>292.77526916537516</v>
      </c>
      <c r="AX1526" s="165"/>
    </row>
    <row r="1527" spans="1:50">
      <c r="A1527" s="84" t="s">
        <v>51</v>
      </c>
      <c r="B1527" s="84" t="s">
        <v>52</v>
      </c>
      <c r="C1527" s="84" t="s">
        <v>53</v>
      </c>
      <c r="D1527" s="84" t="s">
        <v>54</v>
      </c>
      <c r="E1527" s="84" t="s">
        <v>52</v>
      </c>
      <c r="F1527" s="84" t="s">
        <v>53</v>
      </c>
      <c r="G1527" s="84" t="s">
        <v>54</v>
      </c>
      <c r="H1527" s="84" t="s">
        <v>52</v>
      </c>
      <c r="I1527" s="84" t="s">
        <v>53</v>
      </c>
      <c r="J1527" s="84" t="s">
        <v>54</v>
      </c>
      <c r="K1527" s="84" t="s">
        <v>52</v>
      </c>
      <c r="L1527" s="84" t="s">
        <v>53</v>
      </c>
      <c r="M1527" s="84" t="s">
        <v>54</v>
      </c>
      <c r="N1527" s="84" t="s">
        <v>52</v>
      </c>
      <c r="O1527" s="84" t="s">
        <v>53</v>
      </c>
      <c r="P1527" s="84" t="s">
        <v>54</v>
      </c>
      <c r="Q1527" s="84" t="s">
        <v>52</v>
      </c>
      <c r="R1527" s="84" t="s">
        <v>53</v>
      </c>
      <c r="S1527" s="84" t="s">
        <v>54</v>
      </c>
      <c r="T1527" s="84" t="s">
        <v>52</v>
      </c>
      <c r="U1527" s="84" t="s">
        <v>53</v>
      </c>
      <c r="V1527" s="84" t="s">
        <v>54</v>
      </c>
      <c r="W1527" s="84" t="s">
        <v>52</v>
      </c>
      <c r="X1527" s="84" t="s">
        <v>53</v>
      </c>
      <c r="Y1527" s="84" t="s">
        <v>54</v>
      </c>
      <c r="Z1527" s="84" t="s">
        <v>52</v>
      </c>
      <c r="AA1527" s="84" t="s">
        <v>53</v>
      </c>
      <c r="AB1527" s="84" t="s">
        <v>54</v>
      </c>
      <c r="AC1527" s="84" t="s">
        <v>52</v>
      </c>
      <c r="AD1527" s="84" t="s">
        <v>53</v>
      </c>
      <c r="AE1527" s="84" t="s">
        <v>54</v>
      </c>
      <c r="AF1527" s="84" t="s">
        <v>52</v>
      </c>
      <c r="AG1527" s="84" t="s">
        <v>53</v>
      </c>
      <c r="AH1527" s="84" t="s">
        <v>54</v>
      </c>
      <c r="AI1527" s="84" t="s">
        <v>52</v>
      </c>
      <c r="AJ1527" s="84" t="s">
        <v>53</v>
      </c>
      <c r="AK1527" s="84" t="s">
        <v>54</v>
      </c>
    </row>
    <row r="1528" spans="1:50">
      <c r="A1528" s="84">
        <v>1</v>
      </c>
      <c r="B1528" s="84">
        <v>0.57876955098716454</v>
      </c>
      <c r="C1528" s="84">
        <v>0.57287023292189754</v>
      </c>
      <c r="D1528" s="84">
        <v>0.6227377928839356</v>
      </c>
      <c r="E1528" s="84">
        <v>0.57869267759894427</v>
      </c>
      <c r="F1528" s="84">
        <v>0.57375857078744441</v>
      </c>
      <c r="G1528" s="84">
        <v>0.62851483691997312</v>
      </c>
      <c r="H1528" s="84">
        <v>0.59716727330273778</v>
      </c>
      <c r="I1528" s="84">
        <v>0.52435114876318856</v>
      </c>
      <c r="J1528" s="84">
        <v>0.57952381464705693</v>
      </c>
      <c r="K1528" s="84">
        <v>0.60611866313900808</v>
      </c>
      <c r="L1528" s="84">
        <v>0.50392477306598005</v>
      </c>
      <c r="M1528" s="84">
        <v>0.59584837435981153</v>
      </c>
      <c r="N1528" s="84">
        <v>0.47868530928218012</v>
      </c>
      <c r="O1528" s="84">
        <v>0.50063153167482188</v>
      </c>
      <c r="P1528" s="84">
        <v>0.55833931765367073</v>
      </c>
      <c r="Q1528" s="84">
        <v>0.46637982067312561</v>
      </c>
      <c r="R1528" s="84">
        <v>0.49945623604676159</v>
      </c>
      <c r="S1528" s="84">
        <v>0.5559655672078001</v>
      </c>
      <c r="T1528" s="84">
        <v>0.40739847205468432</v>
      </c>
      <c r="U1528" s="84">
        <v>0.46840911203723301</v>
      </c>
      <c r="V1528" s="84">
        <v>0.50997390052930702</v>
      </c>
      <c r="W1528" s="84">
        <v>0.37604394372512751</v>
      </c>
      <c r="X1528" s="84">
        <v>0.43680339575797211</v>
      </c>
      <c r="Y1528" s="84">
        <v>0.49612910120765208</v>
      </c>
      <c r="Z1528" s="84">
        <v>0.36030870783435859</v>
      </c>
      <c r="AA1528" s="84">
        <v>0.43056105000462142</v>
      </c>
      <c r="AB1528" s="84">
        <v>0.50565064207466148</v>
      </c>
      <c r="AC1528" s="84">
        <v>0.39115326486653729</v>
      </c>
      <c r="AD1528" s="84">
        <v>0.46808911861970942</v>
      </c>
      <c r="AE1528" s="84">
        <v>0.52871987299754664</v>
      </c>
      <c r="AF1528" s="84">
        <v>0.59834003252431645</v>
      </c>
      <c r="AG1528" s="84">
        <v>0.57363019536977045</v>
      </c>
      <c r="AH1528" s="84">
        <v>0.61830896376350952</v>
      </c>
      <c r="AI1528" s="84">
        <v>0.68353340950572028</v>
      </c>
      <c r="AJ1528" s="84">
        <v>0.57480580126622083</v>
      </c>
      <c r="AK1528" s="84">
        <v>0.64012651478680427</v>
      </c>
    </row>
    <row r="1529" spans="1:50">
      <c r="A1529" s="84">
        <v>2</v>
      </c>
      <c r="B1529" s="84">
        <v>0.49865009577532771</v>
      </c>
      <c r="C1529" s="84">
        <v>0.49075831579219509</v>
      </c>
      <c r="D1529" s="84">
        <v>0.5443615587927384</v>
      </c>
      <c r="E1529" s="84">
        <v>0.49278682058827999</v>
      </c>
      <c r="F1529" s="84">
        <v>0.48655193351204867</v>
      </c>
      <c r="G1529" s="84">
        <v>0.54544594821788839</v>
      </c>
      <c r="H1529" s="84">
        <v>0.52886532679221387</v>
      </c>
      <c r="I1529" s="84">
        <v>0.47443102859337238</v>
      </c>
      <c r="J1529" s="84">
        <v>0.5166976879296804</v>
      </c>
      <c r="K1529" s="84">
        <v>0.51862664598728825</v>
      </c>
      <c r="L1529" s="84">
        <v>0.46531423587589749</v>
      </c>
      <c r="M1529" s="84">
        <v>0.52241188528307358</v>
      </c>
      <c r="N1529" s="84">
        <v>0.43779438641327773</v>
      </c>
      <c r="O1529" s="84">
        <v>0.45777626002264149</v>
      </c>
      <c r="P1529" s="84">
        <v>0.49954727315708958</v>
      </c>
      <c r="Q1529" s="84">
        <v>0.42657271979092981</v>
      </c>
      <c r="R1529" s="84">
        <v>0.45658294900962609</v>
      </c>
      <c r="S1529" s="84">
        <v>0.4962239359481298</v>
      </c>
      <c r="T1529" s="84">
        <v>0.36035383996783271</v>
      </c>
      <c r="U1529" s="84">
        <v>0.42854543260814948</v>
      </c>
      <c r="V1529" s="84">
        <v>0.4531404736931971</v>
      </c>
      <c r="W1529" s="84">
        <v>0.34222296956448628</v>
      </c>
      <c r="X1529" s="84">
        <v>0.39906258163796487</v>
      </c>
      <c r="Y1529" s="84">
        <v>0.4417184995190766</v>
      </c>
      <c r="Z1529" s="84">
        <v>0.31543838307291922</v>
      </c>
      <c r="AA1529" s="84">
        <v>0.39021905906275978</v>
      </c>
      <c r="AB1529" s="84">
        <v>0.45097803276794812</v>
      </c>
      <c r="AC1529" s="84">
        <v>0.35610667491759002</v>
      </c>
      <c r="AD1529" s="84">
        <v>0.42865309719757522</v>
      </c>
      <c r="AE1529" s="84">
        <v>0.47298105271838858</v>
      </c>
      <c r="AF1529" s="84">
        <v>0.5150808505415605</v>
      </c>
      <c r="AG1529" s="84">
        <v>0.48787207201063798</v>
      </c>
      <c r="AH1529" s="84">
        <v>0.53702055520237346</v>
      </c>
      <c r="AI1529" s="84">
        <v>0.5337062812541733</v>
      </c>
      <c r="AJ1529" s="84">
        <v>0.48747045689257529</v>
      </c>
      <c r="AK1529" s="84">
        <v>0.55273088689764427</v>
      </c>
    </row>
    <row r="1530" spans="1:50">
      <c r="A1530" s="84">
        <v>3</v>
      </c>
      <c r="B1530" s="84">
        <v>0.47062638572570542</v>
      </c>
      <c r="C1530" s="84">
        <v>0.45564228574137078</v>
      </c>
      <c r="D1530" s="84">
        <v>0.49345338973104691</v>
      </c>
      <c r="E1530" s="84">
        <v>0.4556059525796029</v>
      </c>
      <c r="F1530" s="84">
        <v>0.44882246920276381</v>
      </c>
      <c r="G1530" s="84">
        <v>0.49174617518493607</v>
      </c>
      <c r="H1530" s="84">
        <v>0.50167748061402129</v>
      </c>
      <c r="I1530" s="84">
        <v>0.45416934523998959</v>
      </c>
      <c r="J1530" s="84">
        <v>0.48866020420239492</v>
      </c>
      <c r="K1530" s="84">
        <v>0.46492108384271508</v>
      </c>
      <c r="L1530" s="84">
        <v>0.45056352459016369</v>
      </c>
      <c r="M1530" s="84">
        <v>0.49002606103482249</v>
      </c>
      <c r="N1530" s="84">
        <v>0.42035036626498862</v>
      </c>
      <c r="O1530" s="84">
        <v>0.44021266244398072</v>
      </c>
      <c r="P1530" s="84">
        <v>0.48330263116812461</v>
      </c>
      <c r="Q1530" s="84">
        <v>0.40959297708601061</v>
      </c>
      <c r="R1530" s="84">
        <v>0.43825033572901623</v>
      </c>
      <c r="S1530" s="84">
        <v>0.48069602377385368</v>
      </c>
      <c r="T1530" s="84">
        <v>0.34292607272100639</v>
      </c>
      <c r="U1530" s="84">
        <v>0.41143613286310787</v>
      </c>
      <c r="V1530" s="84">
        <v>0.43631485230626632</v>
      </c>
      <c r="W1530" s="84">
        <v>0.32578891317751252</v>
      </c>
      <c r="X1530" s="84">
        <v>0.3822496896565532</v>
      </c>
      <c r="Y1530" s="84">
        <v>0.42365288019664432</v>
      </c>
      <c r="Z1530" s="84">
        <v>0.29249469034490322</v>
      </c>
      <c r="AA1530" s="84">
        <v>0.37147240964969042</v>
      </c>
      <c r="AB1530" s="84">
        <v>0.42908781117036632</v>
      </c>
      <c r="AC1530" s="84">
        <v>0.34029108305268302</v>
      </c>
      <c r="AD1530" s="84">
        <v>0.40995041466677778</v>
      </c>
      <c r="AE1530" s="84">
        <v>0.44698781518668951</v>
      </c>
      <c r="AF1530" s="84">
        <v>0.46494430977877332</v>
      </c>
      <c r="AG1530" s="84">
        <v>0.44911407366997402</v>
      </c>
      <c r="AH1530" s="84">
        <v>0.48264933719479192</v>
      </c>
      <c r="AI1530" s="84">
        <v>0.45718270985739923</v>
      </c>
      <c r="AJ1530" s="84">
        <v>0.44973691837326168</v>
      </c>
      <c r="AK1530" s="84">
        <v>0.49622888616257471</v>
      </c>
    </row>
    <row r="1531" spans="1:50">
      <c r="A1531" s="84">
        <v>4</v>
      </c>
      <c r="B1531" s="84">
        <v>0.45970649009818848</v>
      </c>
      <c r="C1531" s="84">
        <v>0.4394189771774889</v>
      </c>
      <c r="D1531" s="84">
        <v>0.46794766467459442</v>
      </c>
      <c r="E1531" s="84">
        <v>0.44023907404317297</v>
      </c>
      <c r="F1531" s="84">
        <v>0.43199888642761652</v>
      </c>
      <c r="G1531" s="84">
        <v>0.46684810020174838</v>
      </c>
      <c r="H1531" s="84">
        <v>0.4911378382655483</v>
      </c>
      <c r="I1531" s="84">
        <v>0.44621955178186112</v>
      </c>
      <c r="J1531" s="84">
        <v>0.46916522319171128</v>
      </c>
      <c r="K1531" s="84">
        <v>0.44395280235988199</v>
      </c>
      <c r="L1531" s="84">
        <v>0.44321568893103908</v>
      </c>
      <c r="M1531" s="84">
        <v>0.46496876908471962</v>
      </c>
      <c r="N1531" s="84">
        <v>0.40798799423485532</v>
      </c>
      <c r="O1531" s="84">
        <v>0.42830244285807839</v>
      </c>
      <c r="P1531" s="84">
        <v>0.45887322310289619</v>
      </c>
      <c r="Q1531" s="84">
        <v>0.39708918696487089</v>
      </c>
      <c r="R1531" s="84">
        <v>0.42491056093880691</v>
      </c>
      <c r="S1531" s="84">
        <v>0.45433111476778743</v>
      </c>
      <c r="T1531" s="84">
        <v>0.32627951059796662</v>
      </c>
      <c r="U1531" s="84">
        <v>0.39931523241945288</v>
      </c>
      <c r="V1531" s="84">
        <v>0.41239602897773009</v>
      </c>
      <c r="W1531" s="84">
        <v>0.31619303850681008</v>
      </c>
      <c r="X1531" s="84">
        <v>0.37152925427949768</v>
      </c>
      <c r="Y1531" s="84">
        <v>0.4012482633322646</v>
      </c>
      <c r="Z1531" s="84">
        <v>0.2844678878042457</v>
      </c>
      <c r="AA1531" s="84">
        <v>0.36189851187725303</v>
      </c>
      <c r="AB1531" s="84">
        <v>0.40628309042952582</v>
      </c>
      <c r="AC1531" s="84">
        <v>0.33285335173923908</v>
      </c>
      <c r="AD1531" s="84">
        <v>0.4009643136460902</v>
      </c>
      <c r="AE1531" s="84">
        <v>0.4245407500566975</v>
      </c>
      <c r="AF1531" s="84">
        <v>0.43861802338068789</v>
      </c>
      <c r="AG1531" s="84">
        <v>0.42992260220259798</v>
      </c>
      <c r="AH1531" s="84">
        <v>0.45455958183230932</v>
      </c>
      <c r="AI1531" s="84">
        <v>0.42483417667047529</v>
      </c>
      <c r="AJ1531" s="84">
        <v>0.4333152366918252</v>
      </c>
      <c r="AK1531" s="84">
        <v>0.46541290720005801</v>
      </c>
    </row>
    <row r="1532" spans="1:50">
      <c r="A1532" s="84">
        <v>5</v>
      </c>
      <c r="B1532" s="84">
        <v>0.46005339285983621</v>
      </c>
      <c r="C1532" s="84">
        <v>0.43558613973590249</v>
      </c>
      <c r="D1532" s="84">
        <v>0.45052602917220241</v>
      </c>
      <c r="E1532" s="84">
        <v>0.43564266318775507</v>
      </c>
      <c r="F1532" s="84">
        <v>0.4260422341525929</v>
      </c>
      <c r="G1532" s="84">
        <v>0.44751387020847339</v>
      </c>
      <c r="H1532" s="84">
        <v>0.50069631270770698</v>
      </c>
      <c r="I1532" s="84">
        <v>0.47334474776856278</v>
      </c>
      <c r="J1532" s="84">
        <v>0.48751438992113783</v>
      </c>
      <c r="K1532" s="84">
        <v>0.47062311832861969</v>
      </c>
      <c r="L1532" s="84">
        <v>0.47985537190082639</v>
      </c>
      <c r="M1532" s="84">
        <v>0.48790973570119911</v>
      </c>
      <c r="N1532" s="84">
        <v>0.44087012080058241</v>
      </c>
      <c r="O1532" s="84">
        <v>0.46345068907122738</v>
      </c>
      <c r="P1532" s="84">
        <v>0.4803498708724917</v>
      </c>
      <c r="Q1532" s="84">
        <v>0.42931604556808511</v>
      </c>
      <c r="R1532" s="84">
        <v>0.45989661036067192</v>
      </c>
      <c r="S1532" s="84">
        <v>0.47356141169536081</v>
      </c>
      <c r="T1532" s="84">
        <v>0.34308690907002132</v>
      </c>
      <c r="U1532" s="84">
        <v>0.43165675382190122</v>
      </c>
      <c r="V1532" s="84">
        <v>0.42965582847525419</v>
      </c>
      <c r="W1532" s="84">
        <v>0.34044055826467118</v>
      </c>
      <c r="X1532" s="84">
        <v>0.40067388862722358</v>
      </c>
      <c r="Y1532" s="84">
        <v>0.41968152185529561</v>
      </c>
      <c r="Z1532" s="84">
        <v>0.30243596007538209</v>
      </c>
      <c r="AA1532" s="84">
        <v>0.38868287272391161</v>
      </c>
      <c r="AB1532" s="84">
        <v>0.42749465739974202</v>
      </c>
      <c r="AC1532" s="84">
        <v>0.35718960859682741</v>
      </c>
      <c r="AD1532" s="84">
        <v>0.43088225369111</v>
      </c>
      <c r="AE1532" s="84">
        <v>0.45043605550172161</v>
      </c>
      <c r="AF1532" s="84">
        <v>0.42085238255960228</v>
      </c>
      <c r="AG1532" s="84">
        <v>0.42265561958016518</v>
      </c>
      <c r="AH1532" s="84">
        <v>0.43429163429163442</v>
      </c>
      <c r="AI1532" s="84">
        <v>0.41091540413408312</v>
      </c>
      <c r="AJ1532" s="84">
        <v>0.42943942591466272</v>
      </c>
      <c r="AK1532" s="84">
        <v>0.44563332453320498</v>
      </c>
    </row>
    <row r="1533" spans="1:50">
      <c r="A1533" s="84">
        <v>6</v>
      </c>
      <c r="B1533" s="84">
        <v>0.49567879820817179</v>
      </c>
      <c r="C1533" s="84">
        <v>0.46984899180647488</v>
      </c>
      <c r="D1533" s="84">
        <v>0.48166996070625462</v>
      </c>
      <c r="E1533" s="84">
        <v>0.47009299009420369</v>
      </c>
      <c r="F1533" s="84">
        <v>0.45950940416677649</v>
      </c>
      <c r="G1533" s="84">
        <v>0.47806510591795559</v>
      </c>
      <c r="H1533" s="84">
        <v>0.54212691881626851</v>
      </c>
      <c r="I1533" s="84">
        <v>0.52613969316809994</v>
      </c>
      <c r="J1533" s="84">
        <v>0.53279826137476194</v>
      </c>
      <c r="K1533" s="84">
        <v>0.52560593619803553</v>
      </c>
      <c r="L1533" s="84">
        <v>0.53833322043083598</v>
      </c>
      <c r="M1533" s="84">
        <v>0.53784292028709468</v>
      </c>
      <c r="N1533" s="84">
        <v>0.50153786719365245</v>
      </c>
      <c r="O1533" s="84">
        <v>0.52548113357596615</v>
      </c>
      <c r="P1533" s="84">
        <v>0.53014536322965966</v>
      </c>
      <c r="Q1533" s="84">
        <v>0.48845637390086483</v>
      </c>
      <c r="R1533" s="84">
        <v>0.52402670508839633</v>
      </c>
      <c r="S1533" s="84">
        <v>0.52562197607878769</v>
      </c>
      <c r="T1533" s="84">
        <v>0.38298581193635473</v>
      </c>
      <c r="U1533" s="84">
        <v>0.49108437357216472</v>
      </c>
      <c r="V1533" s="84">
        <v>0.47581530355879698</v>
      </c>
      <c r="W1533" s="84">
        <v>0.38857687349363818</v>
      </c>
      <c r="X1533" s="84">
        <v>0.45509029993192451</v>
      </c>
      <c r="Y1533" s="84">
        <v>0.46387089879234789</v>
      </c>
      <c r="Z1533" s="84">
        <v>0.34241043384618453</v>
      </c>
      <c r="AA1533" s="84">
        <v>0.43891117478510022</v>
      </c>
      <c r="AB1533" s="84">
        <v>0.47005737278835591</v>
      </c>
      <c r="AC1533" s="84">
        <v>0.40072116242815148</v>
      </c>
      <c r="AD1533" s="84">
        <v>0.48350265394677799</v>
      </c>
      <c r="AE1533" s="84">
        <v>0.49536626600416472</v>
      </c>
      <c r="AF1533" s="84">
        <v>0.44997085084839372</v>
      </c>
      <c r="AG1533" s="84">
        <v>0.45423301169490943</v>
      </c>
      <c r="AH1533" s="84">
        <v>0.46386946386946398</v>
      </c>
      <c r="AI1533" s="84">
        <v>0.4398658574587111</v>
      </c>
      <c r="AJ1533" s="84">
        <v>0.46211747033443412</v>
      </c>
      <c r="AK1533" s="84">
        <v>0.47592129579302123</v>
      </c>
    </row>
    <row r="1534" spans="1:50">
      <c r="A1534" s="84">
        <v>7</v>
      </c>
      <c r="B1534" s="84">
        <v>0.5467338350854436</v>
      </c>
      <c r="C1534" s="84">
        <v>0.52185406778455945</v>
      </c>
      <c r="D1534" s="84">
        <v>0.52730140696959316</v>
      </c>
      <c r="E1534" s="84">
        <v>0.52482516952109348</v>
      </c>
      <c r="F1534" s="84">
        <v>0.5144320420853562</v>
      </c>
      <c r="G1534" s="84">
        <v>0.52361087760591796</v>
      </c>
      <c r="H1534" s="84">
        <v>0.60196233581262859</v>
      </c>
      <c r="I1534" s="84">
        <v>0.60678543619903547</v>
      </c>
      <c r="J1534" s="84">
        <v>0.57288024357967438</v>
      </c>
      <c r="K1534" s="84">
        <v>0.60733509716266776</v>
      </c>
      <c r="L1534" s="84">
        <v>0.6225104999322586</v>
      </c>
      <c r="M1534" s="84">
        <v>0.58353740756193273</v>
      </c>
      <c r="N1534" s="84">
        <v>0.58480557495430985</v>
      </c>
      <c r="O1534" s="84">
        <v>0.61177642843108804</v>
      </c>
      <c r="P1534" s="84">
        <v>0.57760808574601818</v>
      </c>
      <c r="Q1534" s="84">
        <v>0.56707431525144747</v>
      </c>
      <c r="R1534" s="84">
        <v>0.60888154884404944</v>
      </c>
      <c r="S1534" s="84">
        <v>0.57461256968833663</v>
      </c>
      <c r="T1534" s="84">
        <v>0.46106037107243369</v>
      </c>
      <c r="U1534" s="84">
        <v>0.5729360547339355</v>
      </c>
      <c r="V1534" s="84">
        <v>0.52933629289948048</v>
      </c>
      <c r="W1534" s="84">
        <v>0.48093716719914797</v>
      </c>
      <c r="X1534" s="84">
        <v>0.53784092490928037</v>
      </c>
      <c r="Y1534" s="84">
        <v>0.50753446617505604</v>
      </c>
      <c r="Z1534" s="84">
        <v>0.41360468246766852</v>
      </c>
      <c r="AA1534" s="84">
        <v>0.5226231629540623</v>
      </c>
      <c r="AB1534" s="84">
        <v>0.51436244970254708</v>
      </c>
      <c r="AC1534" s="84">
        <v>0.47814497030857672</v>
      </c>
      <c r="AD1534" s="84">
        <v>0.57419537971090451</v>
      </c>
      <c r="AE1534" s="84">
        <v>0.54134280353792541</v>
      </c>
      <c r="AF1534" s="84">
        <v>0.49702371820441221</v>
      </c>
      <c r="AG1534" s="84">
        <v>0.50647482014388479</v>
      </c>
      <c r="AH1534" s="84">
        <v>0.50936874573238222</v>
      </c>
      <c r="AI1534" s="84">
        <v>0.4873944592007835</v>
      </c>
      <c r="AJ1534" s="84">
        <v>0.51430519101481342</v>
      </c>
      <c r="AK1534" s="84">
        <v>0.51972005238664676</v>
      </c>
    </row>
    <row r="1535" spans="1:50">
      <c r="A1535" s="84">
        <v>8</v>
      </c>
      <c r="B1535" s="84">
        <v>0.632780802702825</v>
      </c>
      <c r="C1535" s="84">
        <v>0.60989729546889238</v>
      </c>
      <c r="D1535" s="84">
        <v>0.56294745341789876</v>
      </c>
      <c r="E1535" s="84">
        <v>0.61355258567072712</v>
      </c>
      <c r="F1535" s="84">
        <v>0.60781132627910828</v>
      </c>
      <c r="G1535" s="84">
        <v>0.55945275722932075</v>
      </c>
      <c r="H1535" s="84">
        <v>0.65143218863744268</v>
      </c>
      <c r="I1535" s="84">
        <v>0.62255560293889867</v>
      </c>
      <c r="J1535" s="84">
        <v>0.58131515810085299</v>
      </c>
      <c r="K1535" s="84">
        <v>0.62719338259891133</v>
      </c>
      <c r="L1535" s="84">
        <v>0.61434764937000397</v>
      </c>
      <c r="M1535" s="84">
        <v>0.59396786813479174</v>
      </c>
      <c r="N1535" s="84">
        <v>0.58498387839705213</v>
      </c>
      <c r="O1535" s="84">
        <v>0.60656746161690822</v>
      </c>
      <c r="P1535" s="84">
        <v>0.58044487660405808</v>
      </c>
      <c r="Q1535" s="84">
        <v>0.56174648782107739</v>
      </c>
      <c r="R1535" s="84">
        <v>0.60228189319241587</v>
      </c>
      <c r="S1535" s="84">
        <v>0.57859739175283043</v>
      </c>
      <c r="T1535" s="84">
        <v>0.50347521396978567</v>
      </c>
      <c r="U1535" s="84">
        <v>0.57363229444610386</v>
      </c>
      <c r="V1535" s="84">
        <v>0.54234212259433623</v>
      </c>
      <c r="W1535" s="84">
        <v>0.53480186088223747</v>
      </c>
      <c r="X1535" s="84">
        <v>0.56052698319473537</v>
      </c>
      <c r="Y1535" s="84">
        <v>0.52352677140109005</v>
      </c>
      <c r="Z1535" s="84">
        <v>0.4958071174306255</v>
      </c>
      <c r="AA1535" s="84">
        <v>0.5596838894537387</v>
      </c>
      <c r="AB1535" s="84">
        <v>0.53343216341618371</v>
      </c>
      <c r="AC1535" s="84">
        <v>0.517785103116707</v>
      </c>
      <c r="AD1535" s="84">
        <v>0.58352290096034376</v>
      </c>
      <c r="AE1535" s="84">
        <v>0.54799187679112626</v>
      </c>
      <c r="AF1535" s="84">
        <v>0.56205700960387828</v>
      </c>
      <c r="AG1535" s="84">
        <v>0.60032959414458942</v>
      </c>
      <c r="AH1535" s="84">
        <v>0.55054507781780515</v>
      </c>
      <c r="AI1535" s="84">
        <v>0.56931934531317241</v>
      </c>
      <c r="AJ1535" s="84">
        <v>0.60587351672170509</v>
      </c>
      <c r="AK1535" s="84">
        <v>0.55574881327680559</v>
      </c>
    </row>
    <row r="1536" spans="1:50">
      <c r="A1536" s="84">
        <v>9</v>
      </c>
      <c r="B1536" s="84">
        <v>0.61783381849444197</v>
      </c>
      <c r="C1536" s="84">
        <v>0.60914753300139812</v>
      </c>
      <c r="D1536" s="84">
        <v>0.56418682603245851</v>
      </c>
      <c r="E1536" s="84">
        <v>0.61068551751338729</v>
      </c>
      <c r="F1536" s="84">
        <v>0.60900409669840183</v>
      </c>
      <c r="G1536" s="84">
        <v>0.56251576160053807</v>
      </c>
      <c r="H1536" s="84">
        <v>0.62660231049216641</v>
      </c>
      <c r="I1536" s="84">
        <v>0.58356406192649368</v>
      </c>
      <c r="J1536" s="84">
        <v>0.57753343303172777</v>
      </c>
      <c r="K1536" s="84">
        <v>0.59625034212206918</v>
      </c>
      <c r="L1536" s="84">
        <v>0.56203004335455897</v>
      </c>
      <c r="M1536" s="84">
        <v>0.58857426185595685</v>
      </c>
      <c r="N1536" s="84">
        <v>0.55893671713644677</v>
      </c>
      <c r="O1536" s="84">
        <v>0.56438348474500144</v>
      </c>
      <c r="P1536" s="84">
        <v>0.57244744577313711</v>
      </c>
      <c r="Q1536" s="84">
        <v>0.5215351073506691</v>
      </c>
      <c r="R1536" s="84">
        <v>0.55915960270115561</v>
      </c>
      <c r="S1536" s="84">
        <v>0.57219343271852052</v>
      </c>
      <c r="T1536" s="84">
        <v>0.51336664943420074</v>
      </c>
      <c r="U1536" s="84">
        <v>0.53739024829253157</v>
      </c>
      <c r="V1536" s="84">
        <v>0.54312266751225702</v>
      </c>
      <c r="W1536" s="84">
        <v>0.5178521383330531</v>
      </c>
      <c r="X1536" s="84">
        <v>0.5377741843830981</v>
      </c>
      <c r="Y1536" s="84">
        <v>0.54384097467136905</v>
      </c>
      <c r="Z1536" s="84">
        <v>0.52907098485377257</v>
      </c>
      <c r="AA1536" s="84">
        <v>0.54668638506331435</v>
      </c>
      <c r="AB1536" s="84">
        <v>0.55570743728461136</v>
      </c>
      <c r="AC1536" s="84">
        <v>0.54056241149099737</v>
      </c>
      <c r="AD1536" s="84">
        <v>0.55456967156168002</v>
      </c>
      <c r="AE1536" s="84">
        <v>0.56163020844071498</v>
      </c>
      <c r="AF1536" s="84">
        <v>0.56968181399772944</v>
      </c>
      <c r="AG1536" s="84">
        <v>0.60445520360962401</v>
      </c>
      <c r="AH1536" s="84">
        <v>0.55614890160344721</v>
      </c>
      <c r="AI1536" s="84">
        <v>0.58446973631493826</v>
      </c>
      <c r="AJ1536" s="84">
        <v>0.60948195982545572</v>
      </c>
      <c r="AK1536" s="84">
        <v>0.55997287489841041</v>
      </c>
    </row>
    <row r="1537" spans="1:37">
      <c r="A1537" s="84">
        <v>10</v>
      </c>
      <c r="B1537" s="84">
        <v>0.56064011100888367</v>
      </c>
      <c r="C1537" s="84">
        <v>0.56143850978246124</v>
      </c>
      <c r="D1537" s="84">
        <v>0.56757162775631298</v>
      </c>
      <c r="E1537" s="84">
        <v>0.56238527934952454</v>
      </c>
      <c r="F1537" s="84">
        <v>0.56234205391706271</v>
      </c>
      <c r="G1537" s="84">
        <v>0.56932477303295226</v>
      </c>
      <c r="H1537" s="84">
        <v>0.57319196075328371</v>
      </c>
      <c r="I1537" s="84">
        <v>0.5611319385657273</v>
      </c>
      <c r="J1537" s="84">
        <v>0.58172399324346125</v>
      </c>
      <c r="K1537" s="84">
        <v>0.6099960465894233</v>
      </c>
      <c r="L1537" s="84">
        <v>0.55160632028180479</v>
      </c>
      <c r="M1537" s="84">
        <v>0.60703466540896478</v>
      </c>
      <c r="N1537" s="84">
        <v>0.56308227218020535</v>
      </c>
      <c r="O1537" s="84">
        <v>0.55673493446104616</v>
      </c>
      <c r="P1537" s="84">
        <v>0.58950387382525193</v>
      </c>
      <c r="Q1537" s="84">
        <v>0.51372384816413752</v>
      </c>
      <c r="R1537" s="84">
        <v>0.54982303728879944</v>
      </c>
      <c r="S1537" s="84">
        <v>0.59109831274406266</v>
      </c>
      <c r="T1537" s="84">
        <v>0.57971164340283765</v>
      </c>
      <c r="U1537" s="84">
        <v>0.53690564962923271</v>
      </c>
      <c r="V1537" s="84">
        <v>0.57822279679000899</v>
      </c>
      <c r="W1537" s="84">
        <v>0.53077742279020235</v>
      </c>
      <c r="X1537" s="84">
        <v>0.54315919140992208</v>
      </c>
      <c r="Y1537" s="84">
        <v>0.57936090627337822</v>
      </c>
      <c r="Z1537" s="84">
        <v>0.58978551984764027</v>
      </c>
      <c r="AA1537" s="84">
        <v>0.56033829374249</v>
      </c>
      <c r="AB1537" s="84">
        <v>0.58513024393061353</v>
      </c>
      <c r="AC1537" s="84">
        <v>0.56516047649081902</v>
      </c>
      <c r="AD1537" s="84">
        <v>0.55055202886985943</v>
      </c>
      <c r="AE1537" s="84">
        <v>0.56638764612498205</v>
      </c>
      <c r="AF1537" s="84">
        <v>0.56498726642324559</v>
      </c>
      <c r="AG1537" s="84">
        <v>0.56141702751542844</v>
      </c>
      <c r="AH1537" s="84">
        <v>0.5669280214734761</v>
      </c>
      <c r="AI1537" s="84">
        <v>0.58016649107447571</v>
      </c>
      <c r="AJ1537" s="84">
        <v>0.56063735555002236</v>
      </c>
      <c r="AK1537" s="84">
        <v>0.56568778179822876</v>
      </c>
    </row>
    <row r="1538" spans="1:37">
      <c r="A1538" s="84">
        <v>11</v>
      </c>
      <c r="B1538" s="84">
        <v>0.54886049984163132</v>
      </c>
      <c r="C1538" s="84">
        <v>0.55019422725989819</v>
      </c>
      <c r="D1538" s="84">
        <v>0.56763735206163068</v>
      </c>
      <c r="E1538" s="84">
        <v>0.55096251573853561</v>
      </c>
      <c r="F1538" s="84">
        <v>0.55057754567686723</v>
      </c>
      <c r="G1538" s="84">
        <v>0.57236150806993946</v>
      </c>
      <c r="H1538" s="84">
        <v>0.56502611172653894</v>
      </c>
      <c r="I1538" s="84">
        <v>0.55805343568135457</v>
      </c>
      <c r="J1538" s="84">
        <v>0.58612972984604106</v>
      </c>
      <c r="K1538" s="84">
        <v>0.61335644557978286</v>
      </c>
      <c r="L1538" s="84">
        <v>0.54727086438152006</v>
      </c>
      <c r="M1538" s="84">
        <v>0.61012450039605515</v>
      </c>
      <c r="N1538" s="84">
        <v>0.56647003759230918</v>
      </c>
      <c r="O1538" s="84">
        <v>0.5502020901359429</v>
      </c>
      <c r="P1538" s="84">
        <v>0.59156010116103275</v>
      </c>
      <c r="Q1538" s="84">
        <v>0.51314630589526267</v>
      </c>
      <c r="R1538" s="84">
        <v>0.54122284106556462</v>
      </c>
      <c r="S1538" s="84">
        <v>0.59302011444851044</v>
      </c>
      <c r="T1538" s="84">
        <v>0.62492963409730606</v>
      </c>
      <c r="U1538" s="84">
        <v>0.54276237061710175</v>
      </c>
      <c r="V1538" s="84">
        <v>0.59732663365612115</v>
      </c>
      <c r="W1538" s="84">
        <v>0.61265624124208284</v>
      </c>
      <c r="X1538" s="84">
        <v>0.57265469023814919</v>
      </c>
      <c r="Y1538" s="84">
        <v>0.61643261729186716</v>
      </c>
      <c r="Z1538" s="84">
        <v>0.66299394749174878</v>
      </c>
      <c r="AA1538" s="84">
        <v>0.59390886403549314</v>
      </c>
      <c r="AB1538" s="84">
        <v>0.60352611617027008</v>
      </c>
      <c r="AC1538" s="84">
        <v>0.66037533767300172</v>
      </c>
      <c r="AD1538" s="84">
        <v>0.57142828785695299</v>
      </c>
      <c r="AE1538" s="84">
        <v>0.57234088613075484</v>
      </c>
      <c r="AF1538" s="84">
        <v>0.57130802982418472</v>
      </c>
      <c r="AG1538" s="84">
        <v>0.55053814768090736</v>
      </c>
      <c r="AH1538" s="84">
        <v>0.56975818794000621</v>
      </c>
      <c r="AI1538" s="84">
        <v>0.60650531970144383</v>
      </c>
      <c r="AJ1538" s="84">
        <v>0.5515182810095477</v>
      </c>
      <c r="AK1538" s="84">
        <v>0.56946148390870654</v>
      </c>
    </row>
    <row r="1539" spans="1:37">
      <c r="A1539" s="84">
        <v>12</v>
      </c>
      <c r="B1539" s="84">
        <v>0.55560247960060927</v>
      </c>
      <c r="C1539" s="84">
        <v>0.55661891598997737</v>
      </c>
      <c r="D1539" s="84">
        <v>0.57273098572374204</v>
      </c>
      <c r="E1539" s="84">
        <v>0.55455772818980309</v>
      </c>
      <c r="F1539" s="84">
        <v>0.5538486645531191</v>
      </c>
      <c r="G1539" s="84">
        <v>0.5766959482178885</v>
      </c>
      <c r="H1539" s="84">
        <v>0.55978794112992558</v>
      </c>
      <c r="I1539" s="84">
        <v>0.54749190063076403</v>
      </c>
      <c r="J1539" s="84">
        <v>0.58129901987153965</v>
      </c>
      <c r="K1539" s="84">
        <v>0.60427880667822287</v>
      </c>
      <c r="L1539" s="84">
        <v>0.53477255791898115</v>
      </c>
      <c r="M1539" s="84">
        <v>0.59962752674128228</v>
      </c>
      <c r="N1539" s="84">
        <v>0.56397378939391696</v>
      </c>
      <c r="O1539" s="84">
        <v>0.53893509725587774</v>
      </c>
      <c r="P1539" s="84">
        <v>0.58026200172170028</v>
      </c>
      <c r="Q1539" s="84">
        <v>0.51828643208824854</v>
      </c>
      <c r="R1539" s="84">
        <v>0.53074767011511637</v>
      </c>
      <c r="S1539" s="84">
        <v>0.58095512930716897</v>
      </c>
      <c r="T1539" s="84">
        <v>0.67914297202596352</v>
      </c>
      <c r="U1539" s="84">
        <v>0.54559084444778505</v>
      </c>
      <c r="V1539" s="84">
        <v>0.61823060223918824</v>
      </c>
      <c r="W1539" s="84">
        <v>0.70183285690263997</v>
      </c>
      <c r="X1539" s="84">
        <v>0.60349644082308218</v>
      </c>
      <c r="Y1539" s="84">
        <v>0.64092337287592194</v>
      </c>
      <c r="Z1539" s="84">
        <v>0.67430126933163159</v>
      </c>
      <c r="AA1539" s="84">
        <v>0.61785007856548657</v>
      </c>
      <c r="AB1539" s="84">
        <v>0.61474076355865304</v>
      </c>
      <c r="AC1539" s="84">
        <v>0.72729111875379326</v>
      </c>
      <c r="AD1539" s="84">
        <v>0.57221037838095357</v>
      </c>
      <c r="AE1539" s="84">
        <v>0.57180483681421768</v>
      </c>
      <c r="AF1539" s="84">
        <v>0.59608480868951541</v>
      </c>
      <c r="AG1539" s="84">
        <v>0.55903031129598679</v>
      </c>
      <c r="AH1539" s="84">
        <v>0.57857361493725146</v>
      </c>
      <c r="AI1539" s="84">
        <v>0.64550162484604778</v>
      </c>
      <c r="AJ1539" s="84">
        <v>0.56079859254391162</v>
      </c>
      <c r="AK1539" s="84">
        <v>0.57977316374968302</v>
      </c>
    </row>
    <row r="1540" spans="1:37">
      <c r="A1540" s="84">
        <v>13</v>
      </c>
      <c r="B1540" s="84">
        <v>0.54249558830183553</v>
      </c>
      <c r="C1540" s="84">
        <v>0.54418104609100115</v>
      </c>
      <c r="D1540" s="84">
        <v>0.56917717864335649</v>
      </c>
      <c r="E1540" s="84">
        <v>0.54145113089910657</v>
      </c>
      <c r="F1540" s="84">
        <v>0.54056739392863062</v>
      </c>
      <c r="G1540" s="84">
        <v>0.57184137525218559</v>
      </c>
      <c r="H1540" s="84">
        <v>0.55108403228358915</v>
      </c>
      <c r="I1540" s="84">
        <v>0.54562909874759469</v>
      </c>
      <c r="J1540" s="84">
        <v>0.58812011146137044</v>
      </c>
      <c r="K1540" s="84">
        <v>0.61113645348660417</v>
      </c>
      <c r="L1540" s="84">
        <v>0.53713715959897024</v>
      </c>
      <c r="M1540" s="84">
        <v>0.60849190656725982</v>
      </c>
      <c r="N1540" s="84">
        <v>0.57118022020475168</v>
      </c>
      <c r="O1540" s="84">
        <v>0.54269621923037337</v>
      </c>
      <c r="P1540" s="84">
        <v>0.58809439912220074</v>
      </c>
      <c r="Q1540" s="84">
        <v>0.54398706305317723</v>
      </c>
      <c r="R1540" s="84">
        <v>0.53687272943965736</v>
      </c>
      <c r="S1540" s="84">
        <v>0.58829849939828571</v>
      </c>
      <c r="T1540" s="84">
        <v>0.72109828249755881</v>
      </c>
      <c r="U1540" s="84">
        <v>0.56213444942669011</v>
      </c>
      <c r="V1540" s="84">
        <v>0.65691635973363904</v>
      </c>
      <c r="W1540" s="84">
        <v>0.73072137212039678</v>
      </c>
      <c r="X1540" s="84">
        <v>0.63126812720362913</v>
      </c>
      <c r="Y1540" s="84">
        <v>0.68378753874104947</v>
      </c>
      <c r="Z1540" s="84">
        <v>0.67737239378197012</v>
      </c>
      <c r="AA1540" s="84">
        <v>0.64201127645808298</v>
      </c>
      <c r="AB1540" s="84">
        <v>0.64899116305038396</v>
      </c>
      <c r="AC1540" s="84">
        <v>0.78025966607561503</v>
      </c>
      <c r="AD1540" s="84">
        <v>0.58473176677028371</v>
      </c>
      <c r="AE1540" s="84">
        <v>0.59566934004082228</v>
      </c>
      <c r="AF1540" s="84">
        <v>0.61619772329784295</v>
      </c>
      <c r="AG1540" s="84">
        <v>0.54974030254469408</v>
      </c>
      <c r="AH1540" s="84">
        <v>0.5810223446587085</v>
      </c>
      <c r="AI1540" s="84">
        <v>0.68592245255301143</v>
      </c>
      <c r="AJ1540" s="84">
        <v>0.55214894216286181</v>
      </c>
      <c r="AK1540" s="84">
        <v>0.58356757204458054</v>
      </c>
    </row>
    <row r="1541" spans="1:37">
      <c r="A1541" s="84">
        <v>14</v>
      </c>
      <c r="B1541" s="84">
        <v>0.54324972474019995</v>
      </c>
      <c r="C1541" s="84">
        <v>0.54591110143984556</v>
      </c>
      <c r="D1541" s="84">
        <v>0.582270399181263</v>
      </c>
      <c r="E1541" s="84">
        <v>0.54269504406789948</v>
      </c>
      <c r="F1541" s="84">
        <v>0.54156336922844306</v>
      </c>
      <c r="G1541" s="84">
        <v>0.58398306153328849</v>
      </c>
      <c r="H1541" s="84">
        <v>0.55217597721158407</v>
      </c>
      <c r="I1541" s="84">
        <v>0.54647775564197698</v>
      </c>
      <c r="J1541" s="84">
        <v>0.58893778174658673</v>
      </c>
      <c r="K1541" s="84">
        <v>0.59894170239941624</v>
      </c>
      <c r="L1541" s="84">
        <v>0.5405200006774149</v>
      </c>
      <c r="M1541" s="84">
        <v>0.60367877809421877</v>
      </c>
      <c r="N1541" s="84">
        <v>0.59947103311986438</v>
      </c>
      <c r="O1541" s="84">
        <v>0.55171776615551582</v>
      </c>
      <c r="P1541" s="84">
        <v>0.59340223107356471</v>
      </c>
      <c r="Q1541" s="84">
        <v>0.57276310659986429</v>
      </c>
      <c r="R1541" s="84">
        <v>0.54677966173838477</v>
      </c>
      <c r="S1541" s="84">
        <v>0.59639094235822887</v>
      </c>
      <c r="T1541" s="84">
        <v>0.75521856511000052</v>
      </c>
      <c r="U1541" s="84">
        <v>0.58868254436055734</v>
      </c>
      <c r="V1541" s="84">
        <v>0.68532331634022003</v>
      </c>
      <c r="W1541" s="84">
        <v>0.76389215851129422</v>
      </c>
      <c r="X1541" s="84">
        <v>0.6632578148388979</v>
      </c>
      <c r="Y1541" s="84">
        <v>0.71612268889601371</v>
      </c>
      <c r="Z1541" s="84">
        <v>0.72906300790714818</v>
      </c>
      <c r="AA1541" s="84">
        <v>0.67248174507810332</v>
      </c>
      <c r="AB1541" s="84">
        <v>0.66294930786854311</v>
      </c>
      <c r="AC1541" s="84">
        <v>0.81823374706953389</v>
      </c>
      <c r="AD1541" s="84">
        <v>0.59392629293061627</v>
      </c>
      <c r="AE1541" s="84">
        <v>0.6001896789889285</v>
      </c>
      <c r="AF1541" s="84">
        <v>0.64815439845356082</v>
      </c>
      <c r="AG1541" s="84">
        <v>0.55632309318422035</v>
      </c>
      <c r="AH1541" s="84">
        <v>0.59824821643003478</v>
      </c>
      <c r="AI1541" s="84">
        <v>0.71545161816859804</v>
      </c>
      <c r="AJ1541" s="84">
        <v>0.55634314497859039</v>
      </c>
      <c r="AK1541" s="84">
        <v>0.59936639075675946</v>
      </c>
    </row>
    <row r="1542" spans="1:37">
      <c r="A1542" s="84">
        <v>15</v>
      </c>
      <c r="B1542" s="84">
        <v>0.54053483356208798</v>
      </c>
      <c r="C1542" s="84">
        <v>0.5434334381133562</v>
      </c>
      <c r="D1542" s="84">
        <v>0.57502664181661978</v>
      </c>
      <c r="E1542" s="84">
        <v>0.54154214893584751</v>
      </c>
      <c r="F1542" s="84">
        <v>0.5400682063084834</v>
      </c>
      <c r="G1542" s="84">
        <v>0.57896036482851387</v>
      </c>
      <c r="H1542" s="84">
        <v>0.55736667194176293</v>
      </c>
      <c r="I1542" s="84">
        <v>0.55776913562173669</v>
      </c>
      <c r="J1542" s="84">
        <v>0.59040098120434226</v>
      </c>
      <c r="K1542" s="84">
        <v>0.62257093330900481</v>
      </c>
      <c r="L1542" s="84">
        <v>0.55369995596802601</v>
      </c>
      <c r="M1542" s="84">
        <v>0.61227710559254089</v>
      </c>
      <c r="N1542" s="84">
        <v>0.63461166996032747</v>
      </c>
      <c r="O1542" s="84">
        <v>0.56807209752720245</v>
      </c>
      <c r="P1542" s="84">
        <v>0.5977064813534525</v>
      </c>
      <c r="Q1542" s="84">
        <v>0.62495848914942465</v>
      </c>
      <c r="R1542" s="84">
        <v>0.56555920429562889</v>
      </c>
      <c r="S1542" s="84">
        <v>0.60436672642876432</v>
      </c>
      <c r="T1542" s="84">
        <v>0.78158423803779653</v>
      </c>
      <c r="U1542" s="84">
        <v>0.62242445700225268</v>
      </c>
      <c r="V1542" s="84">
        <v>0.71150571993072675</v>
      </c>
      <c r="W1542" s="84">
        <v>0.77654839975337697</v>
      </c>
      <c r="X1542" s="84">
        <v>0.7027910888049439</v>
      </c>
      <c r="Y1542" s="84">
        <v>0.73561611627658452</v>
      </c>
      <c r="Z1542" s="84">
        <v>0.78488169191037893</v>
      </c>
      <c r="AA1542" s="84">
        <v>0.71281819022090764</v>
      </c>
      <c r="AB1542" s="84">
        <v>0.67588706416896094</v>
      </c>
      <c r="AC1542" s="84">
        <v>0.83803596291844673</v>
      </c>
      <c r="AD1542" s="84">
        <v>0.6178098289325854</v>
      </c>
      <c r="AE1542" s="84">
        <v>0.61400841185081334</v>
      </c>
      <c r="AF1542" s="84">
        <v>0.68370102175447223</v>
      </c>
      <c r="AG1542" s="84">
        <v>0.56240580994919709</v>
      </c>
      <c r="AH1542" s="84">
        <v>0.60258058439876627</v>
      </c>
      <c r="AI1542" s="84">
        <v>0.74962532088854583</v>
      </c>
      <c r="AJ1542" s="84">
        <v>0.56012302994926144</v>
      </c>
      <c r="AK1542" s="84">
        <v>0.59746659833625815</v>
      </c>
    </row>
    <row r="1543" spans="1:37">
      <c r="A1543" s="84">
        <v>16</v>
      </c>
      <c r="B1543" s="84">
        <v>0.55626611966636996</v>
      </c>
      <c r="C1543" s="84">
        <v>0.55902548115144557</v>
      </c>
      <c r="D1543" s="84">
        <v>0.57628948739736452</v>
      </c>
      <c r="E1543" s="84">
        <v>0.5574551356927232</v>
      </c>
      <c r="F1543" s="84">
        <v>0.55528862884200469</v>
      </c>
      <c r="G1543" s="84">
        <v>0.5810566577000672</v>
      </c>
      <c r="H1543" s="84">
        <v>0.58502927678430139</v>
      </c>
      <c r="I1543" s="84">
        <v>0.60244031289979683</v>
      </c>
      <c r="J1543" s="84">
        <v>0.63254865676138006</v>
      </c>
      <c r="K1543" s="84">
        <v>0.67767539458078652</v>
      </c>
      <c r="L1543" s="84">
        <v>0.60441928600460648</v>
      </c>
      <c r="M1543" s="84">
        <v>0.6660136291351485</v>
      </c>
      <c r="N1543" s="84">
        <v>0.71932066388315186</v>
      </c>
      <c r="O1543" s="84">
        <v>0.62496374540385269</v>
      </c>
      <c r="P1543" s="84">
        <v>0.64899619531037456</v>
      </c>
      <c r="Q1543" s="84">
        <v>0.72956583259937335</v>
      </c>
      <c r="R1543" s="84">
        <v>0.62438148180465813</v>
      </c>
      <c r="S1543" s="84">
        <v>0.65603433455313509</v>
      </c>
      <c r="T1543" s="84">
        <v>0.85437417427767237</v>
      </c>
      <c r="U1543" s="84">
        <v>0.69874182363377801</v>
      </c>
      <c r="V1543" s="84">
        <v>0.79232626777569104</v>
      </c>
      <c r="W1543" s="84">
        <v>0.85242979653606854</v>
      </c>
      <c r="X1543" s="84">
        <v>0.79858090572614615</v>
      </c>
      <c r="Y1543" s="84">
        <v>0.82271240782302024</v>
      </c>
      <c r="Z1543" s="84">
        <v>0.90699877354445646</v>
      </c>
      <c r="AA1543" s="84">
        <v>0.82229596080968648</v>
      </c>
      <c r="AB1543" s="84">
        <v>0.7750909685989873</v>
      </c>
      <c r="AC1543" s="84">
        <v>0.94259261463031507</v>
      </c>
      <c r="AD1543" s="84">
        <v>0.69641588159864065</v>
      </c>
      <c r="AE1543" s="84">
        <v>0.71808960270498734</v>
      </c>
      <c r="AF1543" s="84">
        <v>0.73661440274922518</v>
      </c>
      <c r="AG1543" s="84">
        <v>0.58814142998397478</v>
      </c>
      <c r="AH1543" s="84">
        <v>0.62016905653269305</v>
      </c>
      <c r="AI1543" s="84">
        <v>0.77354542891484024</v>
      </c>
      <c r="AJ1543" s="84">
        <v>0.58090831533874066</v>
      </c>
      <c r="AK1543" s="84">
        <v>0.60326432997375501</v>
      </c>
    </row>
    <row r="1544" spans="1:37">
      <c r="A1544" s="84">
        <v>17</v>
      </c>
      <c r="B1544" s="84">
        <v>0.60965897950257153</v>
      </c>
      <c r="C1544" s="84">
        <v>0.61174584775943819</v>
      </c>
      <c r="D1544" s="84">
        <v>0.62855908849777709</v>
      </c>
      <c r="E1544" s="84">
        <v>0.61215697577403261</v>
      </c>
      <c r="F1544" s="84">
        <v>0.61006967027217707</v>
      </c>
      <c r="G1544" s="84">
        <v>0.6340524125756557</v>
      </c>
      <c r="H1544" s="84">
        <v>0.64739673999050484</v>
      </c>
      <c r="I1544" s="84">
        <v>0.67543753567011</v>
      </c>
      <c r="J1544" s="84">
        <v>0.703158789417625</v>
      </c>
      <c r="K1544" s="84">
        <v>0.7523036219323056</v>
      </c>
      <c r="L1544" s="84">
        <v>0.67604533599783223</v>
      </c>
      <c r="M1544" s="84">
        <v>0.73037410585254658</v>
      </c>
      <c r="N1544" s="84">
        <v>0.84835292194766787</v>
      </c>
      <c r="O1544" s="84">
        <v>0.70993048473564546</v>
      </c>
      <c r="P1544" s="84">
        <v>0.70499159221577434</v>
      </c>
      <c r="Q1544" s="84">
        <v>0.87971238395010032</v>
      </c>
      <c r="R1544" s="84">
        <v>0.7144334745771731</v>
      </c>
      <c r="S1544" s="84">
        <v>0.72213080531473339</v>
      </c>
      <c r="T1544" s="84">
        <v>0.96443219024642424</v>
      </c>
      <c r="U1544" s="84">
        <v>0.81884317398278772</v>
      </c>
      <c r="V1544" s="84">
        <v>0.89300192697026604</v>
      </c>
      <c r="W1544" s="84">
        <v>0.95741270108177801</v>
      </c>
      <c r="X1544" s="84">
        <v>0.9130847661888678</v>
      </c>
      <c r="Y1544" s="84">
        <v>0.95451533611200168</v>
      </c>
      <c r="Z1544" s="84">
        <v>1</v>
      </c>
      <c r="AA1544" s="84">
        <v>0.93478510028653283</v>
      </c>
      <c r="AB1544" s="84">
        <v>0.91726670645540109</v>
      </c>
      <c r="AC1544" s="84">
        <v>0.98168533041377593</v>
      </c>
      <c r="AD1544" s="84">
        <v>0.77286026781637962</v>
      </c>
      <c r="AE1544" s="84">
        <v>0.81388780075459244</v>
      </c>
      <c r="AF1544" s="84">
        <v>0.75766315854070143</v>
      </c>
      <c r="AG1544" s="84">
        <v>0.63250707490879332</v>
      </c>
      <c r="AH1544" s="84">
        <v>0.66590850227213871</v>
      </c>
      <c r="AI1544" s="84">
        <v>0.75974536659197811</v>
      </c>
      <c r="AJ1544" s="84">
        <v>0.62643225392989665</v>
      </c>
      <c r="AK1544" s="84">
        <v>0.64531341398392184</v>
      </c>
    </row>
    <row r="1545" spans="1:37">
      <c r="A1545" s="84">
        <v>18</v>
      </c>
      <c r="B1545" s="84">
        <v>0.69552495437474537</v>
      </c>
      <c r="C1545" s="84">
        <v>0.69762165865555514</v>
      </c>
      <c r="D1545" s="84">
        <v>0.71754510330452426</v>
      </c>
      <c r="E1545" s="84">
        <v>0.69334506454695788</v>
      </c>
      <c r="F1545" s="84">
        <v>0.69111806027210532</v>
      </c>
      <c r="G1545" s="84">
        <v>0.71638050605245462</v>
      </c>
      <c r="H1545" s="84">
        <v>0.7312232948251306</v>
      </c>
      <c r="I1545" s="84">
        <v>0.76499417609206233</v>
      </c>
      <c r="J1545" s="84">
        <v>0.78367241546257538</v>
      </c>
      <c r="K1545" s="84">
        <v>0.82664294620320544</v>
      </c>
      <c r="L1545" s="84">
        <v>0.76533286478796902</v>
      </c>
      <c r="M1545" s="84">
        <v>0.79931793857819222</v>
      </c>
      <c r="N1545" s="84">
        <v>0.93179893315106754</v>
      </c>
      <c r="O1545" s="84">
        <v>0.80110494653031827</v>
      </c>
      <c r="P1545" s="84">
        <v>0.77768658813454239</v>
      </c>
      <c r="Q1545" s="84">
        <v>0.96882715603748271</v>
      </c>
      <c r="R1545" s="84">
        <v>0.8209494906070367</v>
      </c>
      <c r="S1545" s="84">
        <v>0.80392096667239721</v>
      </c>
      <c r="T1545" s="84">
        <v>1</v>
      </c>
      <c r="U1545" s="84">
        <v>0.92129524321907996</v>
      </c>
      <c r="V1545" s="84">
        <v>0.95051345220381989</v>
      </c>
      <c r="W1545" s="84">
        <v>1</v>
      </c>
      <c r="X1545" s="84">
        <v>0.98028103482139251</v>
      </c>
      <c r="Y1545" s="84">
        <v>0.9962210110078018</v>
      </c>
      <c r="Z1545" s="84">
        <v>0.96494131958639517</v>
      </c>
      <c r="AA1545" s="84">
        <v>0.95686292633330239</v>
      </c>
      <c r="AB1545" s="84">
        <v>0.94343100825937132</v>
      </c>
      <c r="AC1545" s="84">
        <v>0.99306208423081976</v>
      </c>
      <c r="AD1545" s="84">
        <v>0.83926451730722673</v>
      </c>
      <c r="AE1545" s="84">
        <v>0.86100859740634617</v>
      </c>
      <c r="AF1545" s="84">
        <v>0.80051241140192075</v>
      </c>
      <c r="AG1545" s="84">
        <v>0.70715673906372534</v>
      </c>
      <c r="AH1545" s="84">
        <v>0.74192743283652385</v>
      </c>
      <c r="AI1545" s="84">
        <v>0.80049264738614956</v>
      </c>
      <c r="AJ1545" s="84">
        <v>0.70572819932974395</v>
      </c>
      <c r="AK1545" s="84">
        <v>0.72902334104638733</v>
      </c>
    </row>
    <row r="1546" spans="1:37">
      <c r="A1546" s="84">
        <v>19</v>
      </c>
      <c r="B1546" s="84">
        <v>0.79232590760320343</v>
      </c>
      <c r="C1546" s="84">
        <v>0.79422682900029518</v>
      </c>
      <c r="D1546" s="84">
        <v>0.81109895733084214</v>
      </c>
      <c r="E1546" s="84">
        <v>0.788747136724261</v>
      </c>
      <c r="F1546" s="84">
        <v>0.78569011488515061</v>
      </c>
      <c r="G1546" s="84">
        <v>0.80505527067921989</v>
      </c>
      <c r="H1546" s="84">
        <v>0.81962335812628584</v>
      </c>
      <c r="I1546" s="84">
        <v>0.84454727337148028</v>
      </c>
      <c r="J1546" s="84">
        <v>0.8511140757636072</v>
      </c>
      <c r="K1546" s="84">
        <v>0.8536629869537451</v>
      </c>
      <c r="L1546" s="84">
        <v>0.83505156821568882</v>
      </c>
      <c r="M1546" s="84">
        <v>0.84195887072880182</v>
      </c>
      <c r="N1546" s="84">
        <v>0.93113029524078383</v>
      </c>
      <c r="O1546" s="84">
        <v>0.85030828101756128</v>
      </c>
      <c r="P1546" s="84">
        <v>0.8269602180225426</v>
      </c>
      <c r="Q1546" s="84">
        <v>0.9658383747960555</v>
      </c>
      <c r="R1546" s="84">
        <v>0.86633622276657729</v>
      </c>
      <c r="S1546" s="84">
        <v>0.84540241176903996</v>
      </c>
      <c r="T1546" s="84">
        <v>0.95982537767821241</v>
      </c>
      <c r="U1546" s="84">
        <v>0.93332911369871441</v>
      </c>
      <c r="V1546" s="84">
        <v>0.94355684562285047</v>
      </c>
      <c r="W1546" s="84">
        <v>0.95430749397455306</v>
      </c>
      <c r="X1546" s="84">
        <v>0.9546069078351469</v>
      </c>
      <c r="Y1546" s="84">
        <v>0.96506572619429332</v>
      </c>
      <c r="Z1546" s="84">
        <v>0.93097946933362574</v>
      </c>
      <c r="AA1546" s="84">
        <v>0.94993992051021336</v>
      </c>
      <c r="AB1546" s="84">
        <v>0.93526308696405547</v>
      </c>
      <c r="AC1546" s="84">
        <v>1</v>
      </c>
      <c r="AD1546" s="84">
        <v>0.89524750981583179</v>
      </c>
      <c r="AE1546" s="84">
        <v>0.89838257427375612</v>
      </c>
      <c r="AF1546" s="84">
        <v>0.86402687858611271</v>
      </c>
      <c r="AG1546" s="84">
        <v>0.79804061963699169</v>
      </c>
      <c r="AH1546" s="84">
        <v>0.8263097172188083</v>
      </c>
      <c r="AI1546" s="84">
        <v>0.86717810983662502</v>
      </c>
      <c r="AJ1546" s="84">
        <v>0.80062127267012551</v>
      </c>
      <c r="AK1546" s="84">
        <v>0.81746980779484324</v>
      </c>
    </row>
    <row r="1547" spans="1:37">
      <c r="A1547" s="84">
        <v>20</v>
      </c>
      <c r="B1547" s="84">
        <v>0.87565798404247297</v>
      </c>
      <c r="C1547" s="84">
        <v>0.87687521410242875</v>
      </c>
      <c r="D1547" s="84">
        <v>0.8812643478505805</v>
      </c>
      <c r="E1547" s="84">
        <v>0.86847893690933109</v>
      </c>
      <c r="F1547" s="84">
        <v>0.86578332857345131</v>
      </c>
      <c r="G1547" s="84">
        <v>0.87217341963685269</v>
      </c>
      <c r="H1547" s="84">
        <v>0.90286437727488533</v>
      </c>
      <c r="I1547" s="84">
        <v>0.93386628986300557</v>
      </c>
      <c r="J1547" s="84">
        <v>0.93760960547408734</v>
      </c>
      <c r="K1547" s="84">
        <v>0.93081531490435787</v>
      </c>
      <c r="L1547" s="84">
        <v>0.92266672876304012</v>
      </c>
      <c r="M1547" s="84">
        <v>0.9282021513958677</v>
      </c>
      <c r="N1547" s="84">
        <v>0.94858917400930154</v>
      </c>
      <c r="O1547" s="84">
        <v>0.91316439471197464</v>
      </c>
      <c r="P1547" s="84">
        <v>0.9111451089889695</v>
      </c>
      <c r="Q1547" s="84">
        <v>0.95876348200233896</v>
      </c>
      <c r="R1547" s="84">
        <v>0.91078653167983692</v>
      </c>
      <c r="S1547" s="84">
        <v>0.90922710415796848</v>
      </c>
      <c r="T1547" s="84">
        <v>0.92595783789993691</v>
      </c>
      <c r="U1547" s="84">
        <v>0.94149015077941267</v>
      </c>
      <c r="V1547" s="84">
        <v>0.95541624996950991</v>
      </c>
      <c r="W1547" s="84">
        <v>0.95236814079928267</v>
      </c>
      <c r="X1547" s="84">
        <v>0.96921736245254264</v>
      </c>
      <c r="Y1547" s="84">
        <v>0.98094688468526225</v>
      </c>
      <c r="Z1547" s="84">
        <v>0.92853652942994735</v>
      </c>
      <c r="AA1547" s="84">
        <v>0.98030871614751836</v>
      </c>
      <c r="AB1547" s="84">
        <v>0.96602395025124643</v>
      </c>
      <c r="AC1547" s="84">
        <v>0.99551356047173067</v>
      </c>
      <c r="AD1547" s="84">
        <v>0.97002449491641174</v>
      </c>
      <c r="AE1547" s="84">
        <v>0.97114611467331935</v>
      </c>
      <c r="AF1547" s="84">
        <v>0.91312018655457039</v>
      </c>
      <c r="AG1547" s="84">
        <v>0.87581119938172658</v>
      </c>
      <c r="AH1547" s="84">
        <v>0.8890207435661982</v>
      </c>
      <c r="AI1547" s="84">
        <v>0.91765962814025603</v>
      </c>
      <c r="AJ1547" s="84">
        <v>0.88253374751511349</v>
      </c>
      <c r="AK1547" s="84">
        <v>0.88302558766739669</v>
      </c>
    </row>
    <row r="1548" spans="1:37">
      <c r="A1548" s="84">
        <v>21</v>
      </c>
      <c r="B1548" s="84">
        <v>0.97962323343539315</v>
      </c>
      <c r="C1548" s="84">
        <v>0.97968531521263735</v>
      </c>
      <c r="D1548" s="84">
        <v>0.97775701724324093</v>
      </c>
      <c r="E1548" s="84">
        <v>0.96652053215212164</v>
      </c>
      <c r="F1548" s="84">
        <v>0.96566165159104045</v>
      </c>
      <c r="G1548" s="84">
        <v>0.96575529589778086</v>
      </c>
      <c r="H1548" s="84">
        <v>0.99677164108244987</v>
      </c>
      <c r="I1548" s="84">
        <v>1</v>
      </c>
      <c r="J1548" s="84">
        <v>1</v>
      </c>
      <c r="K1548" s="84">
        <v>1</v>
      </c>
      <c r="L1548" s="84">
        <v>1</v>
      </c>
      <c r="M1548" s="84">
        <v>1</v>
      </c>
      <c r="N1548" s="84">
        <v>1</v>
      </c>
      <c r="O1548" s="84">
        <v>1</v>
      </c>
      <c r="P1548" s="84">
        <v>1</v>
      </c>
      <c r="Q1548" s="84">
        <v>1</v>
      </c>
      <c r="R1548" s="84">
        <v>1</v>
      </c>
      <c r="S1548" s="84">
        <v>1</v>
      </c>
      <c r="T1548" s="84">
        <v>0.94019185478775347</v>
      </c>
      <c r="U1548" s="84">
        <v>1</v>
      </c>
      <c r="V1548" s="84">
        <v>1</v>
      </c>
      <c r="W1548" s="84">
        <v>0.96284961605291175</v>
      </c>
      <c r="X1548" s="84">
        <v>1</v>
      </c>
      <c r="Y1548" s="84">
        <v>1</v>
      </c>
      <c r="Z1548" s="84">
        <v>0.93416027680004776</v>
      </c>
      <c r="AA1548" s="84">
        <v>1</v>
      </c>
      <c r="AB1548" s="84">
        <v>1</v>
      </c>
      <c r="AC1548" s="84">
        <v>0.99070581095072063</v>
      </c>
      <c r="AD1548" s="84">
        <v>1</v>
      </c>
      <c r="AE1548" s="84">
        <v>1</v>
      </c>
      <c r="AF1548" s="84">
        <v>0.99104047129575645</v>
      </c>
      <c r="AG1548" s="84">
        <v>0.97629649834634646</v>
      </c>
      <c r="AH1548" s="84">
        <v>0.97914812460267031</v>
      </c>
      <c r="AI1548" s="84">
        <v>0.9997032244661751</v>
      </c>
      <c r="AJ1548" s="84">
        <v>0.98566215339148744</v>
      </c>
      <c r="AK1548" s="84">
        <v>0.98384917615268752</v>
      </c>
    </row>
    <row r="1549" spans="1:37">
      <c r="A1549" s="84">
        <v>22</v>
      </c>
      <c r="B1549" s="84">
        <v>1</v>
      </c>
      <c r="C1549" s="84">
        <v>1</v>
      </c>
      <c r="D1549" s="84">
        <v>1</v>
      </c>
      <c r="E1549" s="84">
        <v>1</v>
      </c>
      <c r="F1549" s="84">
        <v>1</v>
      </c>
      <c r="G1549" s="84">
        <v>1</v>
      </c>
      <c r="H1549" s="84">
        <v>1</v>
      </c>
      <c r="I1549" s="84">
        <v>0.93621070453373711</v>
      </c>
      <c r="J1549" s="84">
        <v>0.95517875778669548</v>
      </c>
      <c r="K1549" s="84">
        <v>0.91714563756348266</v>
      </c>
      <c r="L1549" s="84">
        <v>0.91923943232624306</v>
      </c>
      <c r="M1549" s="84">
        <v>0.9340613492480998</v>
      </c>
      <c r="N1549" s="84">
        <v>0.90025408240590787</v>
      </c>
      <c r="O1549" s="84">
        <v>0.92531319293058745</v>
      </c>
      <c r="P1549" s="84">
        <v>0.94284044835568726</v>
      </c>
      <c r="Q1549" s="84">
        <v>0.89739961593439133</v>
      </c>
      <c r="R1549" s="84">
        <v>0.92946391897385072</v>
      </c>
      <c r="S1549" s="84">
        <v>0.94374585553945545</v>
      </c>
      <c r="T1549" s="84">
        <v>0.83196048021138502</v>
      </c>
      <c r="U1549" s="84">
        <v>0.90139109485672675</v>
      </c>
      <c r="V1549" s="84">
        <v>0.90856404127131274</v>
      </c>
      <c r="W1549" s="84">
        <v>0.83514376996805106</v>
      </c>
      <c r="X1549" s="84">
        <v>0.8811065197866591</v>
      </c>
      <c r="Y1549" s="84">
        <v>0.89403441273912598</v>
      </c>
      <c r="Z1549" s="84">
        <v>0.81412717247155708</v>
      </c>
      <c r="AA1549" s="84">
        <v>0.87073666697476659</v>
      </c>
      <c r="AB1549" s="84">
        <v>0.89916443657226464</v>
      </c>
      <c r="AC1549" s="84">
        <v>0.83848817698230427</v>
      </c>
      <c r="AD1549" s="84">
        <v>0.88028853979332189</v>
      </c>
      <c r="AE1549" s="84">
        <v>0.91023751108178896</v>
      </c>
      <c r="AF1549" s="84">
        <v>1</v>
      </c>
      <c r="AG1549" s="84">
        <v>1</v>
      </c>
      <c r="AH1549" s="84">
        <v>1</v>
      </c>
      <c r="AI1549" s="84">
        <v>1</v>
      </c>
      <c r="AJ1549" s="84">
        <v>1</v>
      </c>
      <c r="AK1549" s="84">
        <v>1</v>
      </c>
    </row>
    <row r="1550" spans="1:37">
      <c r="A1550" s="84">
        <v>23</v>
      </c>
      <c r="B1550" s="84">
        <v>0.87799580700140267</v>
      </c>
      <c r="C1550" s="84">
        <v>0.87882718190573228</v>
      </c>
      <c r="D1550" s="84">
        <v>0.91555365685340195</v>
      </c>
      <c r="E1550" s="84">
        <v>0.88735000986028734</v>
      </c>
      <c r="F1550" s="84">
        <v>0.88760838731199454</v>
      </c>
      <c r="G1550" s="84">
        <v>0.91948449058507076</v>
      </c>
      <c r="H1550" s="84">
        <v>0.8875613229941447</v>
      </c>
      <c r="I1550" s="84">
        <v>0.80289731463742164</v>
      </c>
      <c r="J1550" s="84">
        <v>0.82256016869829029</v>
      </c>
      <c r="K1550" s="84">
        <v>0.77167533375908537</v>
      </c>
      <c r="L1550" s="84">
        <v>0.77291567876981415</v>
      </c>
      <c r="M1550" s="84">
        <v>0.79432341079084046</v>
      </c>
      <c r="N1550" s="84">
        <v>0.74397111484227574</v>
      </c>
      <c r="O1550" s="84">
        <v>0.77352104637781471</v>
      </c>
      <c r="P1550" s="84">
        <v>0.8078386419086786</v>
      </c>
      <c r="Q1550" s="84">
        <v>0.72647598146089332</v>
      </c>
      <c r="R1550" s="84">
        <v>0.77419430356713437</v>
      </c>
      <c r="S1550" s="84">
        <v>0.81190289068448074</v>
      </c>
      <c r="T1550" s="84">
        <v>0.65605146763168476</v>
      </c>
      <c r="U1550" s="84">
        <v>0.73467926491327673</v>
      </c>
      <c r="V1550" s="84">
        <v>0.75336244115423079</v>
      </c>
      <c r="W1550" s="84">
        <v>0.64717224370831228</v>
      </c>
      <c r="X1550" s="84">
        <v>0.70258896035422047</v>
      </c>
      <c r="Y1550" s="84">
        <v>0.73278187453243571</v>
      </c>
      <c r="Z1550" s="84">
        <v>0.65041031419198503</v>
      </c>
      <c r="AA1550" s="84">
        <v>0.69918107033921795</v>
      </c>
      <c r="AB1550" s="84">
        <v>0.73116131764887093</v>
      </c>
      <c r="AC1550" s="84">
        <v>0.65386583522747554</v>
      </c>
      <c r="AD1550" s="84">
        <v>0.72878132828349018</v>
      </c>
      <c r="AE1550" s="84">
        <v>0.75060820980145559</v>
      </c>
      <c r="AF1550" s="84">
        <v>0.89853026909269429</v>
      </c>
      <c r="AG1550" s="84">
        <v>0.88134156182163248</v>
      </c>
      <c r="AH1550" s="84">
        <v>0.9142850415577688</v>
      </c>
      <c r="AI1550" s="84">
        <v>0.87737234942351339</v>
      </c>
      <c r="AJ1550" s="84">
        <v>0.87328200962523617</v>
      </c>
      <c r="AK1550" s="84">
        <v>0.91179683091847474</v>
      </c>
    </row>
    <row r="1551" spans="1:37">
      <c r="A1551" s="84">
        <v>24</v>
      </c>
      <c r="B1551" s="84">
        <v>0.74351819731225777</v>
      </c>
      <c r="C1551" s="84">
        <v>0.74151292586184991</v>
      </c>
      <c r="D1551" s="84">
        <v>0.7576040673955805</v>
      </c>
      <c r="E1551" s="84">
        <v>0.7481227529922182</v>
      </c>
      <c r="F1551" s="84">
        <v>0.74852703652949393</v>
      </c>
      <c r="G1551" s="84">
        <v>0.76360226126429065</v>
      </c>
      <c r="H1551" s="84">
        <v>0.73709447697420483</v>
      </c>
      <c r="I1551" s="84">
        <v>0.63828545847627893</v>
      </c>
      <c r="J1551" s="84">
        <v>0.66541147105339593</v>
      </c>
      <c r="K1551" s="84">
        <v>0.77308943831158972</v>
      </c>
      <c r="L1551" s="84">
        <v>0.6237997053244817</v>
      </c>
      <c r="M1551" s="84">
        <v>0.63358547838022505</v>
      </c>
      <c r="N1551" s="84">
        <v>0.58235390261660291</v>
      </c>
      <c r="O1551" s="84">
        <v>0.60601311714678663</v>
      </c>
      <c r="P1551" s="84">
        <v>0.64534315802620013</v>
      </c>
      <c r="Q1551" s="84">
        <v>0.55653416884448237</v>
      </c>
      <c r="R1551" s="84">
        <v>0.60273307893835149</v>
      </c>
      <c r="S1551" s="84">
        <v>0.64306063806272562</v>
      </c>
      <c r="T1551" s="84">
        <v>0.50662301108621977</v>
      </c>
      <c r="U1551" s="84">
        <v>0.5702104344970953</v>
      </c>
      <c r="V1551" s="84">
        <v>0.59083347562016741</v>
      </c>
      <c r="W1551" s="84">
        <v>0.47578050557704171</v>
      </c>
      <c r="X1551" s="84">
        <v>0.53188385622946521</v>
      </c>
      <c r="Y1551" s="84">
        <v>0.57316661323073637</v>
      </c>
      <c r="Z1551" s="84">
        <v>0.46494630517803542</v>
      </c>
      <c r="AA1551" s="84">
        <v>0.5260818929660781</v>
      </c>
      <c r="AB1551" s="84">
        <v>0.57666390712539228</v>
      </c>
      <c r="AC1551" s="84">
        <v>0.47307541264533332</v>
      </c>
      <c r="AD1551" s="84">
        <v>0.5597664050434914</v>
      </c>
      <c r="AE1551" s="84">
        <v>0.60383893779766207</v>
      </c>
      <c r="AF1551" s="84">
        <v>0.74670921420023928</v>
      </c>
      <c r="AG1551" s="84">
        <v>0.74260061145396461</v>
      </c>
      <c r="AH1551" s="84">
        <v>0.75505168232440978</v>
      </c>
      <c r="AI1551" s="84">
        <v>0.72919232538469536</v>
      </c>
      <c r="AJ1551" s="84">
        <v>0.73783068891056858</v>
      </c>
      <c r="AK1551" s="84">
        <v>0.75124625347475671</v>
      </c>
    </row>
    <row r="1553" spans="1:50">
      <c r="B1553" s="123"/>
      <c r="C1553" s="123"/>
    </row>
    <row r="1561" spans="1:50">
      <c r="A1561" s="84" t="s">
        <v>95</v>
      </c>
      <c r="B1561" s="83"/>
      <c r="C1561" s="83"/>
      <c r="D1561" s="83">
        <v>2015</v>
      </c>
      <c r="E1561" s="83"/>
      <c r="F1561" s="84" t="s">
        <v>1</v>
      </c>
      <c r="G1561" s="164">
        <v>131828.01999999999</v>
      </c>
      <c r="H1561" s="83" t="s">
        <v>2</v>
      </c>
      <c r="I1561" s="83"/>
      <c r="J1561" s="83"/>
      <c r="K1561" s="83" t="s">
        <v>3</v>
      </c>
      <c r="L1561" s="83" t="s">
        <v>4</v>
      </c>
      <c r="M1561" s="83"/>
      <c r="N1561" s="83"/>
      <c r="O1561" s="83"/>
      <c r="P1561" s="83"/>
      <c r="Q1561" s="83"/>
      <c r="R1561" s="83"/>
      <c r="S1561" s="83"/>
      <c r="T1561" s="105"/>
      <c r="U1561" s="83"/>
      <c r="V1561" s="83"/>
      <c r="W1561" s="83"/>
      <c r="X1561" s="83"/>
      <c r="Y1561" s="83"/>
      <c r="Z1561" s="83"/>
      <c r="AA1561" s="83"/>
      <c r="AB1561" s="83"/>
      <c r="AC1561" s="83"/>
      <c r="AD1561" s="83"/>
      <c r="AE1561" s="83"/>
      <c r="AF1561" s="83"/>
      <c r="AG1561" s="83"/>
      <c r="AH1561" s="83"/>
      <c r="AI1561" s="83"/>
      <c r="AJ1561" s="83"/>
      <c r="AK1561" s="83"/>
    </row>
    <row r="1562" spans="1:50">
      <c r="A1562" s="83">
        <v>40</v>
      </c>
      <c r="B1562" s="84" t="s">
        <v>8</v>
      </c>
      <c r="C1562" s="83"/>
      <c r="D1562" s="83"/>
      <c r="E1562" s="83"/>
      <c r="F1562" s="83" t="s">
        <v>9</v>
      </c>
      <c r="G1562" s="83">
        <v>0</v>
      </c>
      <c r="H1562" s="83" t="s">
        <v>2</v>
      </c>
      <c r="I1562" s="83"/>
      <c r="J1562" s="83"/>
      <c r="K1562" s="83" t="s">
        <v>10</v>
      </c>
      <c r="L1562" s="83" t="s">
        <v>4</v>
      </c>
      <c r="M1562" s="83"/>
      <c r="N1562" s="83" t="s">
        <v>11</v>
      </c>
      <c r="O1562" s="83"/>
      <c r="P1562" s="83"/>
      <c r="Q1562" s="83"/>
      <c r="R1562" s="83"/>
      <c r="S1562" s="83"/>
      <c r="T1562" s="83"/>
      <c r="U1562" s="83"/>
      <c r="V1562" s="83"/>
      <c r="W1562" s="83"/>
      <c r="X1562" s="83"/>
      <c r="Y1562" s="83"/>
      <c r="Z1562" s="83"/>
      <c r="AA1562" s="83"/>
      <c r="AB1562" s="83"/>
      <c r="AC1562" s="83"/>
      <c r="AD1562" s="83"/>
      <c r="AE1562" s="83"/>
      <c r="AF1562" s="83"/>
      <c r="AG1562" s="83"/>
      <c r="AH1562" s="83"/>
      <c r="AI1562" s="83"/>
      <c r="AJ1562" s="83"/>
      <c r="AK1562" s="83"/>
    </row>
    <row r="1563" spans="1:50">
      <c r="A1563" s="84"/>
      <c r="B1563" s="84">
        <v>1</v>
      </c>
      <c r="C1563" s="84" t="s">
        <v>22</v>
      </c>
      <c r="D1563" s="84" t="s">
        <v>23</v>
      </c>
      <c r="E1563" s="84">
        <v>2</v>
      </c>
      <c r="F1563" s="84" t="s">
        <v>24</v>
      </c>
      <c r="G1563" s="84" t="s">
        <v>25</v>
      </c>
      <c r="H1563" s="84">
        <v>3</v>
      </c>
      <c r="I1563" s="84" t="s">
        <v>26</v>
      </c>
      <c r="J1563" s="84" t="s">
        <v>27</v>
      </c>
      <c r="K1563" s="84">
        <v>4</v>
      </c>
      <c r="L1563" s="84" t="s">
        <v>28</v>
      </c>
      <c r="M1563" s="84" t="s">
        <v>29</v>
      </c>
      <c r="N1563" s="84">
        <v>5</v>
      </c>
      <c r="O1563" s="84" t="s">
        <v>30</v>
      </c>
      <c r="P1563" s="84" t="s">
        <v>30</v>
      </c>
      <c r="Q1563" s="84">
        <v>6</v>
      </c>
      <c r="R1563" s="84" t="s">
        <v>31</v>
      </c>
      <c r="S1563" s="84" t="s">
        <v>32</v>
      </c>
      <c r="T1563" s="84">
        <v>7</v>
      </c>
      <c r="U1563" s="84" t="s">
        <v>33</v>
      </c>
      <c r="V1563" s="84" t="s">
        <v>34</v>
      </c>
      <c r="W1563" s="84">
        <v>8</v>
      </c>
      <c r="X1563" s="84" t="s">
        <v>35</v>
      </c>
      <c r="Y1563" s="84" t="s">
        <v>36</v>
      </c>
      <c r="Z1563" s="84">
        <v>9</v>
      </c>
      <c r="AA1563" s="84" t="s">
        <v>37</v>
      </c>
      <c r="AB1563" s="84" t="s">
        <v>38</v>
      </c>
      <c r="AC1563" s="84">
        <v>10</v>
      </c>
      <c r="AD1563" s="84" t="s">
        <v>39</v>
      </c>
      <c r="AE1563" s="84" t="s">
        <v>40</v>
      </c>
      <c r="AF1563" s="84">
        <v>11</v>
      </c>
      <c r="AG1563" s="84" t="s">
        <v>41</v>
      </c>
      <c r="AH1563" s="84" t="s">
        <v>42</v>
      </c>
      <c r="AI1563" s="84">
        <v>12</v>
      </c>
      <c r="AJ1563" s="84" t="s">
        <v>43</v>
      </c>
      <c r="AK1563" s="84" t="s">
        <v>44</v>
      </c>
    </row>
    <row r="1564" spans="1:50">
      <c r="A1564" s="83"/>
      <c r="B1564" s="84">
        <v>31</v>
      </c>
      <c r="C1564" s="83"/>
      <c r="D1564" s="83"/>
      <c r="E1564" s="84">
        <v>28</v>
      </c>
      <c r="F1564" s="83"/>
      <c r="G1564" s="83"/>
      <c r="H1564" s="84">
        <v>31</v>
      </c>
      <c r="I1564" s="83"/>
      <c r="J1564" s="83"/>
      <c r="K1564" s="84">
        <v>30</v>
      </c>
      <c r="L1564" s="83"/>
      <c r="M1564" s="83"/>
      <c r="N1564" s="84">
        <v>31</v>
      </c>
      <c r="O1564" s="83"/>
      <c r="P1564" s="83"/>
      <c r="Q1564" s="84">
        <v>30</v>
      </c>
      <c r="R1564" s="83"/>
      <c r="S1564" s="83"/>
      <c r="T1564" s="84">
        <v>31</v>
      </c>
      <c r="U1564" s="83"/>
      <c r="V1564" s="83"/>
      <c r="W1564" s="84">
        <v>31</v>
      </c>
      <c r="X1564" s="83"/>
      <c r="Y1564" s="83"/>
      <c r="Z1564" s="84">
        <v>30</v>
      </c>
      <c r="AA1564" s="83"/>
      <c r="AB1564" s="83"/>
      <c r="AC1564" s="84">
        <v>31</v>
      </c>
      <c r="AD1564" s="83"/>
      <c r="AE1564" s="83"/>
      <c r="AF1564" s="84">
        <v>30</v>
      </c>
      <c r="AG1564" s="83"/>
      <c r="AH1564" s="83"/>
      <c r="AI1564" s="84">
        <v>31</v>
      </c>
      <c r="AJ1564" s="83"/>
      <c r="AK1564" s="83"/>
    </row>
    <row r="1565" spans="1:50">
      <c r="A1565" s="84" t="s">
        <v>47</v>
      </c>
      <c r="B1565" s="84" t="s">
        <v>48</v>
      </c>
      <c r="C1565" s="84" t="s">
        <v>49</v>
      </c>
      <c r="D1565" s="84" t="s">
        <v>50</v>
      </c>
      <c r="E1565" s="84" t="s">
        <v>48</v>
      </c>
      <c r="F1565" s="84" t="s">
        <v>49</v>
      </c>
      <c r="G1565" s="84" t="s">
        <v>50</v>
      </c>
      <c r="H1565" s="84" t="s">
        <v>48</v>
      </c>
      <c r="I1565" s="84" t="s">
        <v>49</v>
      </c>
      <c r="J1565" s="84" t="s">
        <v>50</v>
      </c>
      <c r="K1565" s="84" t="s">
        <v>48</v>
      </c>
      <c r="L1565" s="84" t="s">
        <v>49</v>
      </c>
      <c r="M1565" s="84" t="s">
        <v>50</v>
      </c>
      <c r="N1565" s="84" t="s">
        <v>48</v>
      </c>
      <c r="O1565" s="84" t="s">
        <v>49</v>
      </c>
      <c r="P1565" s="84" t="s">
        <v>50</v>
      </c>
      <c r="Q1565" s="84" t="s">
        <v>48</v>
      </c>
      <c r="R1565" s="84" t="s">
        <v>49</v>
      </c>
      <c r="S1565" s="84" t="s">
        <v>50</v>
      </c>
      <c r="T1565" s="84" t="s">
        <v>48</v>
      </c>
      <c r="U1565" s="84" t="s">
        <v>49</v>
      </c>
      <c r="V1565" s="84" t="s">
        <v>50</v>
      </c>
      <c r="W1565" s="84" t="s">
        <v>48</v>
      </c>
      <c r="X1565" s="84" t="s">
        <v>49</v>
      </c>
      <c r="Y1565" s="84" t="s">
        <v>50</v>
      </c>
      <c r="Z1565" s="84" t="s">
        <v>48</v>
      </c>
      <c r="AA1565" s="84" t="s">
        <v>49</v>
      </c>
      <c r="AB1565" s="84" t="s">
        <v>50</v>
      </c>
      <c r="AC1565" s="84" t="s">
        <v>48</v>
      </c>
      <c r="AD1565" s="84" t="s">
        <v>49</v>
      </c>
      <c r="AE1565" s="84" t="s">
        <v>50</v>
      </c>
      <c r="AF1565" s="84" t="s">
        <v>48</v>
      </c>
      <c r="AG1565" s="84" t="s">
        <v>49</v>
      </c>
      <c r="AH1565" s="84" t="s">
        <v>50</v>
      </c>
      <c r="AI1565" s="84" t="s">
        <v>48</v>
      </c>
      <c r="AJ1565" s="84" t="s">
        <v>49</v>
      </c>
      <c r="AK1565" s="84" t="s">
        <v>50</v>
      </c>
    </row>
    <row r="1566" spans="1:50">
      <c r="A1566" s="83"/>
      <c r="B1566" s="168">
        <v>7.869103153075345E-2</v>
      </c>
      <c r="C1566" s="169">
        <v>1.0150852707415909</v>
      </c>
      <c r="D1566" s="169">
        <v>0.99094929150765354</v>
      </c>
      <c r="E1566" s="168">
        <v>7.021790973673589E-2</v>
      </c>
      <c r="F1566" s="169">
        <v>1.006788172108497</v>
      </c>
      <c r="G1566" s="169">
        <v>0.98889745672940954</v>
      </c>
      <c r="H1566" s="168">
        <v>7.7219158718284914E-2</v>
      </c>
      <c r="I1566" s="169">
        <v>1.028693166103716</v>
      </c>
      <c r="J1566" s="169">
        <v>0.9915491807485789</v>
      </c>
      <c r="K1566" s="168">
        <v>7.6120532998232529E-2</v>
      </c>
      <c r="L1566" s="169">
        <v>1.2525458545330359</v>
      </c>
      <c r="M1566" s="169">
        <v>1.020282946161206</v>
      </c>
      <c r="N1566" s="168">
        <v>7.9885899481241807E-2</v>
      </c>
      <c r="O1566" s="169">
        <v>1.2418304066138179</v>
      </c>
      <c r="P1566" s="169">
        <v>0.9547831901579803</v>
      </c>
      <c r="Q1566" s="168">
        <v>8.2589715855546975E-2</v>
      </c>
      <c r="R1566" s="169">
        <v>1.1600638971023189</v>
      </c>
      <c r="S1566" s="169">
        <v>0.97110752769626418</v>
      </c>
      <c r="T1566" s="168">
        <v>9.7039415348823238E-2</v>
      </c>
      <c r="U1566" s="169">
        <v>1.2432937593580971</v>
      </c>
      <c r="V1566" s="169">
        <v>0.99922800538633438</v>
      </c>
      <c r="W1566" s="168">
        <v>0.1004172347103466</v>
      </c>
      <c r="X1566" s="169">
        <v>1.181557412033037</v>
      </c>
      <c r="Y1566" s="169">
        <v>0.94442552418327563</v>
      </c>
      <c r="Z1566" s="168">
        <v>9.8688219998781912E-2</v>
      </c>
      <c r="AA1566" s="169">
        <v>1.2894895676540279</v>
      </c>
      <c r="AB1566" s="169">
        <v>0.93901106883854579</v>
      </c>
      <c r="AC1566" s="168">
        <v>8.3842953745032395E-2</v>
      </c>
      <c r="AD1566" s="169">
        <v>1.3467147265765951</v>
      </c>
      <c r="AE1566" s="169">
        <v>0.94383962661725751</v>
      </c>
      <c r="AF1566" s="168">
        <v>7.5633959095329537E-2</v>
      </c>
      <c r="AG1566" s="169">
        <v>1.039005430869328</v>
      </c>
      <c r="AH1566" s="169">
        <v>1.0008428092961179</v>
      </c>
      <c r="AI1566" s="168">
        <v>7.9653968780890747E-2</v>
      </c>
      <c r="AJ1566" s="169">
        <v>1.044695395757238</v>
      </c>
      <c r="AK1566" s="169">
        <v>0.99449855592357062</v>
      </c>
      <c r="AM1566" t="str">
        <f>A1561</f>
        <v>RefgChg-Res-StdForMsr_IncNTXV16p_base-cDXGF-MFm1985-CZ08</v>
      </c>
      <c r="AN1566" s="165">
        <f>1/($B1566*(1/$B1564)*(1/(5/7+2/7*$D1566))*$B1576/SUM($B1568:$B1591))</f>
        <v>9689.7017808931414</v>
      </c>
      <c r="AO1566" s="165">
        <f>1/(B1566*(1/B1564)*(1/(5/7+2/7*D1566)))</f>
        <v>392.92707161731732</v>
      </c>
      <c r="AP1566" s="165"/>
      <c r="AR1566" s="170">
        <f>CHOOSE(AV$3,C1566,F1566,I1566,L1566,O1566,R1566,U1566,X1566,AA1566,AD1566,AG1566,AJ1566)</f>
        <v>1.2432937593580971</v>
      </c>
      <c r="AS1566" s="166"/>
      <c r="AT1566" s="166"/>
      <c r="AV1566" s="116">
        <f>AN1566/AR1566</f>
        <v>7793.5738902895</v>
      </c>
      <c r="AW1566" s="167">
        <f>AO1566/AR1566</f>
        <v>316.03719447621336</v>
      </c>
      <c r="AX1566" s="165"/>
    </row>
    <row r="1567" spans="1:50">
      <c r="A1567" s="84" t="s">
        <v>51</v>
      </c>
      <c r="B1567" s="84" t="s">
        <v>52</v>
      </c>
      <c r="C1567" s="84" t="s">
        <v>53</v>
      </c>
      <c r="D1567" s="84" t="s">
        <v>54</v>
      </c>
      <c r="E1567" s="84" t="s">
        <v>52</v>
      </c>
      <c r="F1567" s="84" t="s">
        <v>53</v>
      </c>
      <c r="G1567" s="84" t="s">
        <v>54</v>
      </c>
      <c r="H1567" s="84" t="s">
        <v>52</v>
      </c>
      <c r="I1567" s="84" t="s">
        <v>53</v>
      </c>
      <c r="J1567" s="84" t="s">
        <v>54</v>
      </c>
      <c r="K1567" s="84" t="s">
        <v>52</v>
      </c>
      <c r="L1567" s="84" t="s">
        <v>53</v>
      </c>
      <c r="M1567" s="84" t="s">
        <v>54</v>
      </c>
      <c r="N1567" s="84" t="s">
        <v>52</v>
      </c>
      <c r="O1567" s="84" t="s">
        <v>53</v>
      </c>
      <c r="P1567" s="84" t="s">
        <v>54</v>
      </c>
      <c r="Q1567" s="84" t="s">
        <v>52</v>
      </c>
      <c r="R1567" s="84" t="s">
        <v>53</v>
      </c>
      <c r="S1567" s="84" t="s">
        <v>54</v>
      </c>
      <c r="T1567" s="84" t="s">
        <v>52</v>
      </c>
      <c r="U1567" s="84" t="s">
        <v>53</v>
      </c>
      <c r="V1567" s="84" t="s">
        <v>54</v>
      </c>
      <c r="W1567" s="84" t="s">
        <v>52</v>
      </c>
      <c r="X1567" s="84" t="s">
        <v>53</v>
      </c>
      <c r="Y1567" s="84" t="s">
        <v>54</v>
      </c>
      <c r="Z1567" s="84" t="s">
        <v>52</v>
      </c>
      <c r="AA1567" s="84" t="s">
        <v>53</v>
      </c>
      <c r="AB1567" s="84" t="s">
        <v>54</v>
      </c>
      <c r="AC1567" s="84" t="s">
        <v>52</v>
      </c>
      <c r="AD1567" s="84" t="s">
        <v>53</v>
      </c>
      <c r="AE1567" s="84" t="s">
        <v>54</v>
      </c>
      <c r="AF1567" s="84" t="s">
        <v>52</v>
      </c>
      <c r="AG1567" s="84" t="s">
        <v>53</v>
      </c>
      <c r="AH1567" s="84" t="s">
        <v>54</v>
      </c>
      <c r="AI1567" s="84" t="s">
        <v>52</v>
      </c>
      <c r="AJ1567" s="84" t="s">
        <v>53</v>
      </c>
      <c r="AK1567" s="84" t="s">
        <v>54</v>
      </c>
    </row>
    <row r="1568" spans="1:50">
      <c r="A1568" s="84">
        <v>1</v>
      </c>
      <c r="B1568" s="84">
        <v>0.5762012453007519</v>
      </c>
      <c r="C1568" s="84">
        <v>0.57598063909008868</v>
      </c>
      <c r="D1568" s="84">
        <v>0.63463791453709539</v>
      </c>
      <c r="E1568" s="84">
        <v>0.57537809314771937</v>
      </c>
      <c r="F1568" s="84">
        <v>0.57718523118074139</v>
      </c>
      <c r="G1568" s="84">
        <v>0.63072984160794965</v>
      </c>
      <c r="H1568" s="84">
        <v>0.59310397906565071</v>
      </c>
      <c r="I1568" s="84">
        <v>0.52300360519920908</v>
      </c>
      <c r="J1568" s="84">
        <v>0.58865031824289249</v>
      </c>
      <c r="K1568" s="84">
        <v>0.38728776072680249</v>
      </c>
      <c r="L1568" s="84">
        <v>0.50513485944330294</v>
      </c>
      <c r="M1568" s="84">
        <v>0.56389952968033796</v>
      </c>
      <c r="N1568" s="84">
        <v>0.34834113233000302</v>
      </c>
      <c r="O1568" s="84">
        <v>0.49554002011882542</v>
      </c>
      <c r="P1568" s="84">
        <v>0.54712309832293737</v>
      </c>
      <c r="Q1568" s="84">
        <v>0.35581712617786088</v>
      </c>
      <c r="R1568" s="84">
        <v>0.45791348290663331</v>
      </c>
      <c r="S1568" s="84">
        <v>0.53390874043385683</v>
      </c>
      <c r="T1568" s="84">
        <v>0.34578792919758511</v>
      </c>
      <c r="U1568" s="84">
        <v>0.39877752542389261</v>
      </c>
      <c r="V1568" s="84">
        <v>0.44159577470467282</v>
      </c>
      <c r="W1568" s="84">
        <v>0.32302222222222232</v>
      </c>
      <c r="X1568" s="84">
        <v>0.36855422404691368</v>
      </c>
      <c r="Y1568" s="84">
        <v>0.42829273155119812</v>
      </c>
      <c r="Z1568" s="84">
        <v>0.29049970758333882</v>
      </c>
      <c r="AA1568" s="84">
        <v>0.38247297234798888</v>
      </c>
      <c r="AB1568" s="84">
        <v>0.43277844844018049</v>
      </c>
      <c r="AC1568" s="84">
        <v>0.31201792404319401</v>
      </c>
      <c r="AD1568" s="84">
        <v>0.48407913024803167</v>
      </c>
      <c r="AE1568" s="84">
        <v>0.52935252316087478</v>
      </c>
      <c r="AF1568" s="84">
        <v>0.59840236775742572</v>
      </c>
      <c r="AG1568" s="84">
        <v>0.57798237919412132</v>
      </c>
      <c r="AH1568" s="84">
        <v>0.63805867195428201</v>
      </c>
      <c r="AI1568" s="84">
        <v>0.61407726619792846</v>
      </c>
      <c r="AJ1568" s="84">
        <v>0.58019505727856369</v>
      </c>
      <c r="AK1568" s="84">
        <v>0.63075897435897432</v>
      </c>
    </row>
    <row r="1569" spans="1:37">
      <c r="A1569" s="84">
        <v>2</v>
      </c>
      <c r="B1569" s="84">
        <v>0.50001468515037584</v>
      </c>
      <c r="C1569" s="84">
        <v>0.49603971644584111</v>
      </c>
      <c r="D1569" s="84">
        <v>0.5585661275642374</v>
      </c>
      <c r="E1569" s="84">
        <v>0.49234793589705028</v>
      </c>
      <c r="F1569" s="84">
        <v>0.49325563622468482</v>
      </c>
      <c r="G1569" s="84">
        <v>0.5491046835569221</v>
      </c>
      <c r="H1569" s="84">
        <v>0.52317401677826514</v>
      </c>
      <c r="I1569" s="84">
        <v>0.47384656708650369</v>
      </c>
      <c r="J1569" s="84">
        <v>0.52515162708035568</v>
      </c>
      <c r="K1569" s="84">
        <v>0.34911021130354902</v>
      </c>
      <c r="L1569" s="84">
        <v>0.46602698236155382</v>
      </c>
      <c r="M1569" s="84">
        <v>0.5079751154882779</v>
      </c>
      <c r="N1569" s="84">
        <v>0.31703975380464572</v>
      </c>
      <c r="O1569" s="84">
        <v>0.45247560534875331</v>
      </c>
      <c r="P1569" s="84">
        <v>0.48846964752814781</v>
      </c>
      <c r="Q1569" s="84">
        <v>0.32292691180980782</v>
      </c>
      <c r="R1569" s="84">
        <v>0.41683156260464549</v>
      </c>
      <c r="S1569" s="84">
        <v>0.47463030093791347</v>
      </c>
      <c r="T1569" s="84">
        <v>0.3106203622362198</v>
      </c>
      <c r="U1569" s="84">
        <v>0.3620130210306246</v>
      </c>
      <c r="V1569" s="84">
        <v>0.39268636858444539</v>
      </c>
      <c r="W1569" s="84">
        <v>0.29120888888888891</v>
      </c>
      <c r="X1569" s="84">
        <v>0.33431019177085902</v>
      </c>
      <c r="Y1569" s="84">
        <v>0.38060655253311693</v>
      </c>
      <c r="Z1569" s="84">
        <v>0.26425531223601278</v>
      </c>
      <c r="AA1569" s="84">
        <v>0.34811328728651791</v>
      </c>
      <c r="AB1569" s="84">
        <v>0.38559073003367428</v>
      </c>
      <c r="AC1569" s="84">
        <v>0.28379122897230591</v>
      </c>
      <c r="AD1569" s="84">
        <v>0.4423825790269183</v>
      </c>
      <c r="AE1569" s="84">
        <v>0.47339132758186597</v>
      </c>
      <c r="AF1569" s="84">
        <v>0.51852075562870903</v>
      </c>
      <c r="AG1569" s="84">
        <v>0.49501000718522692</v>
      </c>
      <c r="AH1569" s="84">
        <v>0.55701411849433902</v>
      </c>
      <c r="AI1569" s="84">
        <v>0.52808648975580241</v>
      </c>
      <c r="AJ1569" s="84">
        <v>0.50066998992481104</v>
      </c>
      <c r="AK1569" s="84">
        <v>0.5556564102564101</v>
      </c>
    </row>
    <row r="1570" spans="1:37">
      <c r="A1570" s="84">
        <v>3</v>
      </c>
      <c r="B1570" s="84">
        <v>0.46801574248120298</v>
      </c>
      <c r="C1570" s="84">
        <v>0.46234247288893832</v>
      </c>
      <c r="D1570" s="84">
        <v>0.50825923592149169</v>
      </c>
      <c r="E1570" s="84">
        <v>0.45840223698848431</v>
      </c>
      <c r="F1570" s="84">
        <v>0.45839940771876198</v>
      </c>
      <c r="G1570" s="84">
        <v>0.49766792757721562</v>
      </c>
      <c r="H1570" s="84">
        <v>0.49286538905564531</v>
      </c>
      <c r="I1570" s="84">
        <v>0.45356259994040288</v>
      </c>
      <c r="J1570" s="84">
        <v>0.49638396848083849</v>
      </c>
      <c r="K1570" s="84">
        <v>0.33340138600610209</v>
      </c>
      <c r="L1570" s="84">
        <v>0.45057946517029979</v>
      </c>
      <c r="M1570" s="84">
        <v>0.48959260875021671</v>
      </c>
      <c r="N1570" s="84">
        <v>0.30247460056490028</v>
      </c>
      <c r="O1570" s="84">
        <v>0.43326143653937782</v>
      </c>
      <c r="P1570" s="84">
        <v>0.4716290340924002</v>
      </c>
      <c r="Q1570" s="84">
        <v>0.30651353152067012</v>
      </c>
      <c r="R1570" s="84">
        <v>0.39890673993120029</v>
      </c>
      <c r="S1570" s="84">
        <v>0.45849588583923118</v>
      </c>
      <c r="T1570" s="84">
        <v>0.29577951813984782</v>
      </c>
      <c r="U1570" s="84">
        <v>0.34549413989145372</v>
      </c>
      <c r="V1570" s="84">
        <v>0.37695843244768767</v>
      </c>
      <c r="W1570" s="84">
        <v>0.2755022222222222</v>
      </c>
      <c r="X1570" s="84">
        <v>0.31706594100039892</v>
      </c>
      <c r="Y1570" s="84">
        <v>0.36319460019437599</v>
      </c>
      <c r="Z1570" s="84">
        <v>0.25054421989732928</v>
      </c>
      <c r="AA1570" s="84">
        <v>0.3310076023494401</v>
      </c>
      <c r="AB1570" s="84">
        <v>0.3651200838680983</v>
      </c>
      <c r="AC1570" s="84">
        <v>0.26771284801292877</v>
      </c>
      <c r="AD1570" s="84">
        <v>0.42182808378210818</v>
      </c>
      <c r="AE1570" s="84">
        <v>0.44724767106676178</v>
      </c>
      <c r="AF1570" s="84">
        <v>0.47746251302417603</v>
      </c>
      <c r="AG1570" s="84">
        <v>0.45841521545481112</v>
      </c>
      <c r="AH1570" s="84">
        <v>0.50258846857126815</v>
      </c>
      <c r="AI1570" s="84">
        <v>0.48190821803885991</v>
      </c>
      <c r="AJ1570" s="84">
        <v>0.46762864110636498</v>
      </c>
      <c r="AK1570" s="84">
        <v>0.50581538461538467</v>
      </c>
    </row>
    <row r="1571" spans="1:37">
      <c r="A1571" s="84">
        <v>4</v>
      </c>
      <c r="B1571" s="84">
        <v>0.45043761748120292</v>
      </c>
      <c r="C1571" s="84">
        <v>0.44812618031455043</v>
      </c>
      <c r="D1571" s="84">
        <v>0.48226563046978921</v>
      </c>
      <c r="E1571" s="84">
        <v>0.44475179650620877</v>
      </c>
      <c r="F1571" s="84">
        <v>0.4448032097821934</v>
      </c>
      <c r="G1571" s="84">
        <v>0.47496629119163919</v>
      </c>
      <c r="H1571" s="84">
        <v>0.47821134457015307</v>
      </c>
      <c r="I1571" s="84">
        <v>0.44500497341218043</v>
      </c>
      <c r="J1571" s="84">
        <v>0.47566740004389563</v>
      </c>
      <c r="K1571" s="84">
        <v>0.32177572107477848</v>
      </c>
      <c r="L1571" s="84">
        <v>0.44295938821548198</v>
      </c>
      <c r="M1571" s="84">
        <v>0.46700292231657842</v>
      </c>
      <c r="N1571" s="84">
        <v>0.29276801146663289</v>
      </c>
      <c r="O1571" s="84">
        <v>0.42043050603219478</v>
      </c>
      <c r="P1571" s="84">
        <v>0.44625438512077109</v>
      </c>
      <c r="Q1571" s="84">
        <v>0.29647725710418049</v>
      </c>
      <c r="R1571" s="84">
        <v>0.38646153611982109</v>
      </c>
      <c r="S1571" s="84">
        <v>0.43333333333333329</v>
      </c>
      <c r="T1571" s="84">
        <v>0.27989196463617499</v>
      </c>
      <c r="U1571" s="84">
        <v>0.33377875853709238</v>
      </c>
      <c r="V1571" s="84">
        <v>0.35415877111639721</v>
      </c>
      <c r="W1571" s="84">
        <v>0.26266666666666671</v>
      </c>
      <c r="X1571" s="84">
        <v>0.30589827939475528</v>
      </c>
      <c r="Y1571" s="84">
        <v>0.34190580956144367</v>
      </c>
      <c r="Z1571" s="84">
        <v>0.24284391448437201</v>
      </c>
      <c r="AA1571" s="84">
        <v>0.32115181893426759</v>
      </c>
      <c r="AB1571" s="84">
        <v>0.34483210496219568</v>
      </c>
      <c r="AC1571" s="84">
        <v>0.26052302945713651</v>
      </c>
      <c r="AD1571" s="84">
        <v>0.41169772634257618</v>
      </c>
      <c r="AE1571" s="84">
        <v>0.42454153542599038</v>
      </c>
      <c r="AF1571" s="84">
        <v>0.45550639505911861</v>
      </c>
      <c r="AG1571" s="84">
        <v>0.44107320544989248</v>
      </c>
      <c r="AH1571" s="84">
        <v>0.47510908045063199</v>
      </c>
      <c r="AI1571" s="84">
        <v>0.45736750585922731</v>
      </c>
      <c r="AJ1571" s="84">
        <v>0.45235165450008202</v>
      </c>
      <c r="AK1571" s="84">
        <v>0.47809230769230771</v>
      </c>
    </row>
    <row r="1572" spans="1:37">
      <c r="A1572" s="84">
        <v>5</v>
      </c>
      <c r="B1572" s="84">
        <v>0.44707471804511278</v>
      </c>
      <c r="C1572" s="84">
        <v>0.445766087111233</v>
      </c>
      <c r="D1572" s="84">
        <v>0.46505169315503292</v>
      </c>
      <c r="E1572" s="84">
        <v>0.44263206951501838</v>
      </c>
      <c r="F1572" s="84">
        <v>0.44277799006495999</v>
      </c>
      <c r="G1572" s="84">
        <v>0.45715964596569852</v>
      </c>
      <c r="H1572" s="84">
        <v>0.48349111059801431</v>
      </c>
      <c r="I1572" s="84">
        <v>0.47039036039401178</v>
      </c>
      <c r="J1572" s="84">
        <v>0.49155545563067771</v>
      </c>
      <c r="K1572" s="84">
        <v>0.34428981364909778</v>
      </c>
      <c r="L1572" s="84">
        <v>0.47948883903791828</v>
      </c>
      <c r="M1572" s="84">
        <v>0.49111054006083682</v>
      </c>
      <c r="N1572" s="84">
        <v>0.31599637452046708</v>
      </c>
      <c r="O1572" s="84">
        <v>0.45415140682152477</v>
      </c>
      <c r="P1572" s="84">
        <v>0.46624878616357701</v>
      </c>
      <c r="Q1572" s="84">
        <v>0.31896104994870822</v>
      </c>
      <c r="R1572" s="84">
        <v>0.41724633931017691</v>
      </c>
      <c r="S1572" s="84">
        <v>0.45098106910639268</v>
      </c>
      <c r="T1572" s="84">
        <v>0.29115343638436658</v>
      </c>
      <c r="U1572" s="84">
        <v>0.35901647535949671</v>
      </c>
      <c r="V1572" s="84">
        <v>0.36632262226343593</v>
      </c>
      <c r="W1572" s="84">
        <v>0.2770488888888889</v>
      </c>
      <c r="X1572" s="84">
        <v>0.32782258865448699</v>
      </c>
      <c r="Y1572" s="84">
        <v>0.35572216348224811</v>
      </c>
      <c r="Z1572" s="84">
        <v>0.25883748131782452</v>
      </c>
      <c r="AA1572" s="84">
        <v>0.34354581743197837</v>
      </c>
      <c r="AB1572" s="84">
        <v>0.3617327975093716</v>
      </c>
      <c r="AC1572" s="84">
        <v>0.27831851906266059</v>
      </c>
      <c r="AD1572" s="84">
        <v>0.44168358436359062</v>
      </c>
      <c r="AE1572" s="84">
        <v>0.45019705370034468</v>
      </c>
      <c r="AF1572" s="84">
        <v>0.44609878743034898</v>
      </c>
      <c r="AG1572" s="84">
        <v>0.43471983281314092</v>
      </c>
      <c r="AH1572" s="84">
        <v>0.45452292209340928</v>
      </c>
      <c r="AI1572" s="84">
        <v>0.44613290995690641</v>
      </c>
      <c r="AJ1572" s="84">
        <v>0.44969196681066542</v>
      </c>
      <c r="AK1572" s="84">
        <v>0.45869230769230762</v>
      </c>
    </row>
    <row r="1573" spans="1:37">
      <c r="A1573" s="84">
        <v>6</v>
      </c>
      <c r="B1573" s="84">
        <v>0.47723801691729317</v>
      </c>
      <c r="C1573" s="84">
        <v>0.48033577202485711</v>
      </c>
      <c r="D1573" s="84">
        <v>0.49707111017760042</v>
      </c>
      <c r="E1573" s="84">
        <v>0.47791575212724369</v>
      </c>
      <c r="F1573" s="84">
        <v>0.47856324035154763</v>
      </c>
      <c r="G1573" s="84">
        <v>0.48875411194996948</v>
      </c>
      <c r="H1573" s="84">
        <v>0.52446702070345574</v>
      </c>
      <c r="I1573" s="84">
        <v>0.52313580982679087</v>
      </c>
      <c r="J1573" s="84">
        <v>0.53489430267602411</v>
      </c>
      <c r="K1573" s="84">
        <v>0.38391915342475069</v>
      </c>
      <c r="L1573" s="84">
        <v>0.53829413329479325</v>
      </c>
      <c r="M1573" s="84">
        <v>0.53846521606616748</v>
      </c>
      <c r="N1573" s="84">
        <v>0.35935458032966572</v>
      </c>
      <c r="O1573" s="84">
        <v>0.51647372697787175</v>
      </c>
      <c r="P1573" s="84">
        <v>0.51667439439404406</v>
      </c>
      <c r="Q1573" s="84">
        <v>0.36445741721924341</v>
      </c>
      <c r="R1573" s="84">
        <v>0.47518950348564631</v>
      </c>
      <c r="S1573" s="84">
        <v>0.49997122964497381</v>
      </c>
      <c r="T1573" s="84">
        <v>0.32451729874207957</v>
      </c>
      <c r="U1573" s="84">
        <v>0.40915985499233531</v>
      </c>
      <c r="V1573" s="84">
        <v>0.40372535580373342</v>
      </c>
      <c r="W1573" s="84">
        <v>0.31053333333333338</v>
      </c>
      <c r="X1573" s="84">
        <v>0.37219834402631718</v>
      </c>
      <c r="Y1573" s="84">
        <v>0.39169950765221662</v>
      </c>
      <c r="Z1573" s="84">
        <v>0.29089771915004231</v>
      </c>
      <c r="AA1573" s="84">
        <v>0.38746146596006981</v>
      </c>
      <c r="AB1573" s="84">
        <v>0.39616954698519602</v>
      </c>
      <c r="AC1573" s="84">
        <v>0.31239440240946148</v>
      </c>
      <c r="AD1573" s="84">
        <v>0.4956540766584408</v>
      </c>
      <c r="AE1573" s="84">
        <v>0.4948745484721272</v>
      </c>
      <c r="AF1573" s="84">
        <v>0.47583165969527202</v>
      </c>
      <c r="AG1573" s="84">
        <v>0.46643683006824832</v>
      </c>
      <c r="AH1573" s="84">
        <v>0.48397581290072161</v>
      </c>
      <c r="AI1573" s="84">
        <v>0.47717547440840702</v>
      </c>
      <c r="AJ1573" s="84">
        <v>0.48265020038881712</v>
      </c>
      <c r="AK1573" s="84">
        <v>0.48956923076923081</v>
      </c>
    </row>
    <row r="1574" spans="1:37">
      <c r="A1574" s="84">
        <v>7</v>
      </c>
      <c r="B1574" s="84">
        <v>0.52453888627819556</v>
      </c>
      <c r="C1574" s="84">
        <v>0.53210991474940361</v>
      </c>
      <c r="D1574" s="84">
        <v>0.54384933137296088</v>
      </c>
      <c r="E1574" s="84">
        <v>0.53107429567936504</v>
      </c>
      <c r="F1574" s="84">
        <v>0.53304117309896826</v>
      </c>
      <c r="G1574" s="84">
        <v>0.53544277896990089</v>
      </c>
      <c r="H1574" s="84">
        <v>0.58865542984684049</v>
      </c>
      <c r="I1574" s="84">
        <v>0.60527895176419733</v>
      </c>
      <c r="J1574" s="84">
        <v>0.57933589212395697</v>
      </c>
      <c r="K1574" s="84">
        <v>0.43751063323012013</v>
      </c>
      <c r="L1574" s="84">
        <v>0.61998060420214385</v>
      </c>
      <c r="M1574" s="84">
        <v>0.57893541620600852</v>
      </c>
      <c r="N1574" s="84">
        <v>0.41822646600059021</v>
      </c>
      <c r="O1574" s="84">
        <v>0.601955715564927</v>
      </c>
      <c r="P1574" s="84">
        <v>0.56485167137620607</v>
      </c>
      <c r="Q1574" s="84">
        <v>0.42278202565648232</v>
      </c>
      <c r="R1574" s="84">
        <v>0.55098138451703249</v>
      </c>
      <c r="S1574" s="84">
        <v>0.54688992462166974</v>
      </c>
      <c r="T1574" s="84">
        <v>0.36865666062316582</v>
      </c>
      <c r="U1574" s="84">
        <v>0.47527084162796712</v>
      </c>
      <c r="V1574" s="84">
        <v>0.44454703060113693</v>
      </c>
      <c r="W1574" s="84">
        <v>0.35625777777777778</v>
      </c>
      <c r="X1574" s="84">
        <v>0.43347456526489009</v>
      </c>
      <c r="Y1574" s="84">
        <v>0.42984133086981441</v>
      </c>
      <c r="Z1574" s="84">
        <v>0.33969881083891101</v>
      </c>
      <c r="AA1574" s="84">
        <v>0.45457648040086568</v>
      </c>
      <c r="AB1574" s="84">
        <v>0.43485132473473542</v>
      </c>
      <c r="AC1574" s="84">
        <v>0.37121685153896999</v>
      </c>
      <c r="AD1574" s="84">
        <v>0.58766000899575743</v>
      </c>
      <c r="AE1574" s="84">
        <v>0.54075954310260665</v>
      </c>
      <c r="AF1574" s="84">
        <v>0.52581429412741798</v>
      </c>
      <c r="AG1574" s="84">
        <v>0.51848325978108845</v>
      </c>
      <c r="AH1574" s="84">
        <v>0.52798679343225785</v>
      </c>
      <c r="AI1574" s="84">
        <v>0.52294549028502302</v>
      </c>
      <c r="AJ1574" s="84">
        <v>0.53254975258011983</v>
      </c>
      <c r="AK1574" s="84">
        <v>0.53252307692307688</v>
      </c>
    </row>
    <row r="1575" spans="1:37">
      <c r="A1575" s="84">
        <v>8</v>
      </c>
      <c r="B1575" s="84">
        <v>0.61182742011278202</v>
      </c>
      <c r="C1575" s="84">
        <v>0.61952768125665847</v>
      </c>
      <c r="D1575" s="84">
        <v>0.57828654110947753</v>
      </c>
      <c r="E1575" s="84">
        <v>0.6215310141615803</v>
      </c>
      <c r="F1575" s="84">
        <v>0.62065580817730226</v>
      </c>
      <c r="G1575" s="84">
        <v>0.56720513318258392</v>
      </c>
      <c r="H1575" s="84">
        <v>0.641930270145463</v>
      </c>
      <c r="I1575" s="84">
        <v>0.61948360452769347</v>
      </c>
      <c r="J1575" s="84">
        <v>0.58639665537158681</v>
      </c>
      <c r="K1575" s="84">
        <v>0.43844068642462602</v>
      </c>
      <c r="L1575" s="84">
        <v>0.61038533962544761</v>
      </c>
      <c r="M1575" s="84">
        <v>0.5813497636449475</v>
      </c>
      <c r="N1575" s="84">
        <v>0.41503309303992242</v>
      </c>
      <c r="O1575" s="84">
        <v>0.59679710141591413</v>
      </c>
      <c r="P1575" s="84">
        <v>0.56903776671594908</v>
      </c>
      <c r="Q1575" s="84">
        <v>0.4224859079708535</v>
      </c>
      <c r="R1575" s="84">
        <v>0.54596030320557698</v>
      </c>
      <c r="S1575" s="84">
        <v>0.55332873007652916</v>
      </c>
      <c r="T1575" s="84">
        <v>0.38470308966187539</v>
      </c>
      <c r="U1575" s="84">
        <v>0.47596235216745808</v>
      </c>
      <c r="V1575" s="84">
        <v>0.45624722815788421</v>
      </c>
      <c r="W1575" s="84">
        <v>0.36349333333333328</v>
      </c>
      <c r="X1575" s="84">
        <v>0.43495054845151643</v>
      </c>
      <c r="Y1575" s="84">
        <v>0.43785844734228319</v>
      </c>
      <c r="Z1575" s="84">
        <v>0.3602329586067971</v>
      </c>
      <c r="AA1575" s="84">
        <v>0.46113105480804351</v>
      </c>
      <c r="AB1575" s="84">
        <v>0.44417132600546422</v>
      </c>
      <c r="AC1575" s="84">
        <v>0.3753305663703812</v>
      </c>
      <c r="AD1575" s="84">
        <v>0.59134948517523478</v>
      </c>
      <c r="AE1575" s="84">
        <v>0.54731601042046674</v>
      </c>
      <c r="AF1575" s="84">
        <v>0.59941410084109759</v>
      </c>
      <c r="AG1575" s="84">
        <v>0.60962231092313168</v>
      </c>
      <c r="AH1575" s="84">
        <v>0.56369222711181144</v>
      </c>
      <c r="AI1575" s="84">
        <v>0.59723293263778643</v>
      </c>
      <c r="AJ1575" s="84">
        <v>0.62079583856182241</v>
      </c>
      <c r="AK1575" s="84">
        <v>0.57124102564102563</v>
      </c>
    </row>
    <row r="1576" spans="1:37">
      <c r="A1576" s="84">
        <v>9</v>
      </c>
      <c r="B1576" s="84">
        <v>0.60872885338345861</v>
      </c>
      <c r="C1576" s="84">
        <v>0.61314406857774906</v>
      </c>
      <c r="D1576" s="84">
        <v>0.5722280566640997</v>
      </c>
      <c r="E1576" s="84">
        <v>0.6179380017438888</v>
      </c>
      <c r="F1576" s="84">
        <v>0.61709973251815065</v>
      </c>
      <c r="G1576" s="84">
        <v>0.56686411021862204</v>
      </c>
      <c r="H1576" s="84">
        <v>0.6222273531901793</v>
      </c>
      <c r="I1576" s="84">
        <v>0.5797109964871342</v>
      </c>
      <c r="J1576" s="84">
        <v>0.57683598580353002</v>
      </c>
      <c r="K1576" s="84">
        <v>0.46466364966484058</v>
      </c>
      <c r="L1576" s="84">
        <v>0.56068308397375066</v>
      </c>
      <c r="M1576" s="84">
        <v>0.58464259888963921</v>
      </c>
      <c r="N1576" s="84">
        <v>0.41669828422073257</v>
      </c>
      <c r="O1576" s="84">
        <v>0.5618492745483048</v>
      </c>
      <c r="P1576" s="84">
        <v>0.5648472971908981</v>
      </c>
      <c r="Q1576" s="84">
        <v>0.42919085842401927</v>
      </c>
      <c r="R1576" s="84">
        <v>0.51888565861974489</v>
      </c>
      <c r="S1576" s="84">
        <v>0.55583750503481222</v>
      </c>
      <c r="T1576" s="84">
        <v>0.52170987458178342</v>
      </c>
      <c r="U1576" s="84">
        <v>0.47798369066750901</v>
      </c>
      <c r="V1576" s="84">
        <v>0.50466879006571785</v>
      </c>
      <c r="W1576" s="84">
        <v>0.43208000000000002</v>
      </c>
      <c r="X1576" s="84">
        <v>0.43633332773091271</v>
      </c>
      <c r="Y1576" s="84">
        <v>0.45510307975464492</v>
      </c>
      <c r="Z1576" s="84">
        <v>0.48332412762362731</v>
      </c>
      <c r="AA1576" s="84">
        <v>0.49380345526542851</v>
      </c>
      <c r="AB1576" s="84">
        <v>0.48352420738293411</v>
      </c>
      <c r="AC1576" s="84">
        <v>0.3913722177330492</v>
      </c>
      <c r="AD1576" s="84">
        <v>0.56297232791561824</v>
      </c>
      <c r="AE1576" s="84">
        <v>0.55567088178319457</v>
      </c>
      <c r="AF1576" s="84">
        <v>0.59409872702837385</v>
      </c>
      <c r="AG1576" s="84">
        <v>0.60835526300877396</v>
      </c>
      <c r="AH1576" s="84">
        <v>0.56182628499810583</v>
      </c>
      <c r="AI1576" s="84">
        <v>0.59458682996900281</v>
      </c>
      <c r="AJ1576" s="84">
        <v>0.61358913906801449</v>
      </c>
      <c r="AK1576" s="84">
        <v>0.56998974358974352</v>
      </c>
    </row>
    <row r="1577" spans="1:37">
      <c r="A1577" s="84">
        <v>10</v>
      </c>
      <c r="B1577" s="84">
        <v>0.54772673872180455</v>
      </c>
      <c r="C1577" s="84">
        <v>0.5589562428859588</v>
      </c>
      <c r="D1577" s="84">
        <v>0.56424654017596687</v>
      </c>
      <c r="E1577" s="84">
        <v>0.55759343335638478</v>
      </c>
      <c r="F1577" s="84">
        <v>0.56010699273977838</v>
      </c>
      <c r="G1577" s="84">
        <v>0.56862169010980956</v>
      </c>
      <c r="H1577" s="84">
        <v>0.56011698606942195</v>
      </c>
      <c r="I1577" s="84">
        <v>0.55500761750473204</v>
      </c>
      <c r="J1577" s="84">
        <v>0.57887552393646935</v>
      </c>
      <c r="K1577" s="84">
        <v>0.48903784862817162</v>
      </c>
      <c r="L1577" s="84">
        <v>0.55374165048604718</v>
      </c>
      <c r="M1577" s="84">
        <v>0.60110079900557578</v>
      </c>
      <c r="N1577" s="84">
        <v>0.45096117364360688</v>
      </c>
      <c r="O1577" s="84">
        <v>0.56284370619148805</v>
      </c>
      <c r="P1577" s="84">
        <v>0.58645139842704286</v>
      </c>
      <c r="Q1577" s="84">
        <v>0.45219285721839719</v>
      </c>
      <c r="R1577" s="84">
        <v>0.52566097902523667</v>
      </c>
      <c r="S1577" s="84">
        <v>0.58674262040393577</v>
      </c>
      <c r="T1577" s="84">
        <v>0.60824096745855205</v>
      </c>
      <c r="U1577" s="84">
        <v>0.50326976487029729</v>
      </c>
      <c r="V1577" s="84">
        <v>0.55044954239406518</v>
      </c>
      <c r="W1577" s="84">
        <v>0.47358222222222218</v>
      </c>
      <c r="X1577" s="84">
        <v>0.45511315107131012</v>
      </c>
      <c r="Y1577" s="84">
        <v>0.48549478638229399</v>
      </c>
      <c r="Z1577" s="84">
        <v>0.52500974722204186</v>
      </c>
      <c r="AA1577" s="84">
        <v>0.51491683983395076</v>
      </c>
      <c r="AB1577" s="84">
        <v>0.51865588665099438</v>
      </c>
      <c r="AC1577" s="84">
        <v>0.43157276133108052</v>
      </c>
      <c r="AD1577" s="84">
        <v>0.56539145727217832</v>
      </c>
      <c r="AE1577" s="84">
        <v>0.56128190240318165</v>
      </c>
      <c r="AF1577" s="84">
        <v>0.55766123552240165</v>
      </c>
      <c r="AG1577" s="84">
        <v>0.55955918519072567</v>
      </c>
      <c r="AH1577" s="84">
        <v>0.56302348094073407</v>
      </c>
      <c r="AI1577" s="84">
        <v>0.55891736599380049</v>
      </c>
      <c r="AJ1577" s="84">
        <v>0.55424080309594126</v>
      </c>
      <c r="AK1577" s="84">
        <v>0.55728717948717943</v>
      </c>
    </row>
    <row r="1578" spans="1:37">
      <c r="A1578" s="84">
        <v>11</v>
      </c>
      <c r="B1578" s="84">
        <v>0.53569960056390975</v>
      </c>
      <c r="C1578" s="84">
        <v>0.54773883350089059</v>
      </c>
      <c r="D1578" s="84">
        <v>0.56428388060398149</v>
      </c>
      <c r="E1578" s="84">
        <v>0.54622808863766203</v>
      </c>
      <c r="F1578" s="84">
        <v>0.54845242644249148</v>
      </c>
      <c r="G1578" s="84">
        <v>0.57171188281401664</v>
      </c>
      <c r="H1578" s="84">
        <v>0.5522666050950511</v>
      </c>
      <c r="I1578" s="84">
        <v>0.55218095665786704</v>
      </c>
      <c r="J1578" s="84">
        <v>0.58348455892980455</v>
      </c>
      <c r="K1578" s="84">
        <v>0.52679573990268469</v>
      </c>
      <c r="L1578" s="84">
        <v>0.55373117759303592</v>
      </c>
      <c r="M1578" s="84">
        <v>0.61164265267460693</v>
      </c>
      <c r="N1578" s="84">
        <v>0.48387504742633108</v>
      </c>
      <c r="O1578" s="84">
        <v>0.56623213993863064</v>
      </c>
      <c r="P1578" s="84">
        <v>0.59714190731976147</v>
      </c>
      <c r="Q1578" s="84">
        <v>0.48255549562697642</v>
      </c>
      <c r="R1578" s="84">
        <v>0.53707875429997876</v>
      </c>
      <c r="S1578" s="84">
        <v>0.61427585016399089</v>
      </c>
      <c r="T1578" s="84">
        <v>0.71333246107549386</v>
      </c>
      <c r="U1578" s="84">
        <v>0.54630460958668936</v>
      </c>
      <c r="V1578" s="84">
        <v>0.60488650566463731</v>
      </c>
      <c r="W1578" s="84">
        <v>0.58835555555555552</v>
      </c>
      <c r="X1578" s="84">
        <v>0.50331485043828761</v>
      </c>
      <c r="Y1578" s="84">
        <v>0.53469040473622187</v>
      </c>
      <c r="Z1578" s="84">
        <v>0.64991227500162463</v>
      </c>
      <c r="AA1578" s="84">
        <v>0.57838298170938851</v>
      </c>
      <c r="AB1578" s="84">
        <v>0.57464737276828259</v>
      </c>
      <c r="AC1578" s="84">
        <v>0.52708807757290821</v>
      </c>
      <c r="AD1578" s="84">
        <v>0.59482419777699425</v>
      </c>
      <c r="AE1578" s="84">
        <v>0.56985258225129354</v>
      </c>
      <c r="AF1578" s="84">
        <v>0.55044319949262344</v>
      </c>
      <c r="AG1578" s="84">
        <v>0.54855468139071517</v>
      </c>
      <c r="AH1578" s="84">
        <v>0.56370158020511318</v>
      </c>
      <c r="AI1578" s="84">
        <v>0.55155364028124287</v>
      </c>
      <c r="AJ1578" s="84">
        <v>0.54241005816039622</v>
      </c>
      <c r="AK1578" s="84">
        <v>0.5563589743589743</v>
      </c>
    </row>
    <row r="1579" spans="1:37">
      <c r="A1579" s="84">
        <v>12</v>
      </c>
      <c r="B1579" s="84">
        <v>0.54177925281954886</v>
      </c>
      <c r="C1579" s="84">
        <v>0.55432608728272037</v>
      </c>
      <c r="D1579" s="84">
        <v>0.56953954584704436</v>
      </c>
      <c r="E1579" s="84">
        <v>0.54980606753059325</v>
      </c>
      <c r="F1579" s="84">
        <v>0.55191774933129545</v>
      </c>
      <c r="G1579" s="84">
        <v>0.57642849273096441</v>
      </c>
      <c r="H1579" s="84">
        <v>0.54735626876010157</v>
      </c>
      <c r="I1579" s="84">
        <v>0.54213550344781269</v>
      </c>
      <c r="J1579" s="84">
        <v>0.57909500179329476</v>
      </c>
      <c r="K1579" s="84">
        <v>0.57285605725498201</v>
      </c>
      <c r="L1579" s="84">
        <v>0.54978080234927951</v>
      </c>
      <c r="M1579" s="84">
        <v>0.60738168801133063</v>
      </c>
      <c r="N1579" s="84">
        <v>0.54002782344757805</v>
      </c>
      <c r="O1579" s="84">
        <v>0.5724105069069263</v>
      </c>
      <c r="P1579" s="84">
        <v>0.59217720699519705</v>
      </c>
      <c r="Q1579" s="84">
        <v>0.53482026714045494</v>
      </c>
      <c r="R1579" s="84">
        <v>0.56174845505190407</v>
      </c>
      <c r="S1579" s="84">
        <v>0.6339260026468726</v>
      </c>
      <c r="T1579" s="84">
        <v>0.78436851647632744</v>
      </c>
      <c r="U1579" s="84">
        <v>0.60959152520789628</v>
      </c>
      <c r="V1579" s="84">
        <v>0.64445833165342914</v>
      </c>
      <c r="W1579" s="84">
        <v>0.70942222222222229</v>
      </c>
      <c r="X1579" s="84">
        <v>0.57000759382653998</v>
      </c>
      <c r="Y1579" s="84">
        <v>0.5866485818746241</v>
      </c>
      <c r="Z1579" s="84">
        <v>0.79815939957112236</v>
      </c>
      <c r="AA1579" s="84">
        <v>0.66447277140483185</v>
      </c>
      <c r="AB1579" s="84">
        <v>0.63460194421500726</v>
      </c>
      <c r="AC1579" s="84">
        <v>0.61994049805333129</v>
      </c>
      <c r="AD1579" s="84">
        <v>0.61723660057621466</v>
      </c>
      <c r="AE1579" s="84">
        <v>0.57534542203404626</v>
      </c>
      <c r="AF1579" s="84">
        <v>0.55670990441387436</v>
      </c>
      <c r="AG1579" s="84">
        <v>0.55417366489642594</v>
      </c>
      <c r="AH1579" s="84">
        <v>0.56872419130817042</v>
      </c>
      <c r="AI1579" s="84">
        <v>0.56157858924926285</v>
      </c>
      <c r="AJ1579" s="84">
        <v>0.54962486645813502</v>
      </c>
      <c r="AK1579" s="84">
        <v>0.56149743589743595</v>
      </c>
    </row>
    <row r="1580" spans="1:37">
      <c r="A1580" s="84">
        <v>13</v>
      </c>
      <c r="B1580" s="84">
        <v>0.52950246710526316</v>
      </c>
      <c r="C1580" s="84">
        <v>0.54229411348597123</v>
      </c>
      <c r="D1580" s="84">
        <v>0.56672967863894141</v>
      </c>
      <c r="E1580" s="84">
        <v>0.53677200156348648</v>
      </c>
      <c r="F1580" s="84">
        <v>0.53888517386320223</v>
      </c>
      <c r="G1580" s="84">
        <v>0.57193223611380728</v>
      </c>
      <c r="H1580" s="84">
        <v>0.54279996921419227</v>
      </c>
      <c r="I1580" s="84">
        <v>0.54194873818027667</v>
      </c>
      <c r="J1580" s="84">
        <v>0.5861932368701388</v>
      </c>
      <c r="K1580" s="84">
        <v>0.63893520251341196</v>
      </c>
      <c r="L1580" s="84">
        <v>0.56078152916805435</v>
      </c>
      <c r="M1580" s="84">
        <v>0.63159089958346537</v>
      </c>
      <c r="N1580" s="84">
        <v>0.61827073057628257</v>
      </c>
      <c r="O1580" s="84">
        <v>0.60350951500740058</v>
      </c>
      <c r="P1580" s="84">
        <v>0.60414497799784772</v>
      </c>
      <c r="Q1580" s="84">
        <v>0.61552291210592547</v>
      </c>
      <c r="R1580" s="84">
        <v>0.60714938049864542</v>
      </c>
      <c r="S1580" s="84">
        <v>0.6595661430462052</v>
      </c>
      <c r="T1580" s="84">
        <v>0.8308349376647165</v>
      </c>
      <c r="U1580" s="84">
        <v>0.68381849218464097</v>
      </c>
      <c r="V1580" s="84">
        <v>0.70209248881183717</v>
      </c>
      <c r="W1580" s="84">
        <v>0.78310222222222226</v>
      </c>
      <c r="X1580" s="84">
        <v>0.649551780882198</v>
      </c>
      <c r="Y1580" s="84">
        <v>0.67336302372026957</v>
      </c>
      <c r="Z1580" s="84">
        <v>0.89147280525050365</v>
      </c>
      <c r="AA1580" s="84">
        <v>0.74679088993896747</v>
      </c>
      <c r="AB1580" s="84">
        <v>0.70248665734798899</v>
      </c>
      <c r="AC1580" s="84">
        <v>0.73326966869903765</v>
      </c>
      <c r="AD1580" s="84">
        <v>0.66186082509735278</v>
      </c>
      <c r="AE1580" s="84">
        <v>0.60392976975289925</v>
      </c>
      <c r="AF1580" s="84">
        <v>0.56463766365160151</v>
      </c>
      <c r="AG1580" s="84">
        <v>0.54272036773855725</v>
      </c>
      <c r="AH1580" s="84">
        <v>0.56922925834646665</v>
      </c>
      <c r="AI1580" s="84">
        <v>0.60276706736221375</v>
      </c>
      <c r="AJ1580" s="84">
        <v>0.54044570040807549</v>
      </c>
      <c r="AK1580" s="84">
        <v>0.56840000000000002</v>
      </c>
    </row>
    <row r="1581" spans="1:37">
      <c r="A1581" s="84">
        <v>14</v>
      </c>
      <c r="B1581" s="84">
        <v>0.53392269736842091</v>
      </c>
      <c r="C1581" s="84">
        <v>0.54473351953989968</v>
      </c>
      <c r="D1581" s="84">
        <v>0.58030292422226892</v>
      </c>
      <c r="E1581" s="84">
        <v>0.5385910580594726</v>
      </c>
      <c r="F1581" s="84">
        <v>0.54029661826518927</v>
      </c>
      <c r="G1581" s="84">
        <v>0.58420381630929219</v>
      </c>
      <c r="H1581" s="84">
        <v>0.55511429231124443</v>
      </c>
      <c r="I1581" s="84">
        <v>0.54530631602362056</v>
      </c>
      <c r="J1581" s="84">
        <v>0.58934622364258304</v>
      </c>
      <c r="K1581" s="84">
        <v>0.68921478557737037</v>
      </c>
      <c r="L1581" s="84">
        <v>0.57095280286035666</v>
      </c>
      <c r="M1581" s="84">
        <v>0.64586184434630345</v>
      </c>
      <c r="N1581" s="84">
        <v>0.68555288562876771</v>
      </c>
      <c r="O1581" s="84">
        <v>0.63839979374751099</v>
      </c>
      <c r="P1581" s="84">
        <v>0.61685198631754823</v>
      </c>
      <c r="Q1581" s="84">
        <v>0.67218714637731736</v>
      </c>
      <c r="R1581" s="84">
        <v>0.65079226156047365</v>
      </c>
      <c r="S1581" s="84">
        <v>0.68839403878243843</v>
      </c>
      <c r="T1581" s="84">
        <v>0.84037681538662812</v>
      </c>
      <c r="U1581" s="84">
        <v>0.7403966272339092</v>
      </c>
      <c r="V1581" s="84">
        <v>0.74009998790468889</v>
      </c>
      <c r="W1581" s="84">
        <v>0.82231111111111099</v>
      </c>
      <c r="X1581" s="84">
        <v>0.71394040144909154</v>
      </c>
      <c r="Y1581" s="84">
        <v>0.73167223806421522</v>
      </c>
      <c r="Z1581" s="84">
        <v>0.90285268698420951</v>
      </c>
      <c r="AA1581" s="84">
        <v>0.79091864513278987</v>
      </c>
      <c r="AB1581" s="84">
        <v>0.76034452633585348</v>
      </c>
      <c r="AC1581" s="84">
        <v>0.78961287005068681</v>
      </c>
      <c r="AD1581" s="84">
        <v>0.69474599141756088</v>
      </c>
      <c r="AE1581" s="84">
        <v>0.6242414588653612</v>
      </c>
      <c r="AF1581" s="84">
        <v>0.60409525391480301</v>
      </c>
      <c r="AG1581" s="84">
        <v>0.54702243740125955</v>
      </c>
      <c r="AH1581" s="84">
        <v>0.59190583305663769</v>
      </c>
      <c r="AI1581" s="84">
        <v>0.66101156724880927</v>
      </c>
      <c r="AJ1581" s="84">
        <v>0.54504541943801943</v>
      </c>
      <c r="AK1581" s="84">
        <v>0.59686153846153844</v>
      </c>
    </row>
    <row r="1582" spans="1:37">
      <c r="A1582" s="84">
        <v>15</v>
      </c>
      <c r="B1582" s="84">
        <v>0.53857789003759393</v>
      </c>
      <c r="C1582" s="84">
        <v>0.54373674993086918</v>
      </c>
      <c r="D1582" s="84">
        <v>0.5735863147331326</v>
      </c>
      <c r="E1582" s="84">
        <v>0.5422592381009651</v>
      </c>
      <c r="F1582" s="84">
        <v>0.54016048910966774</v>
      </c>
      <c r="G1582" s="84">
        <v>0.58027418246302531</v>
      </c>
      <c r="H1582" s="84">
        <v>0.56604325405987843</v>
      </c>
      <c r="I1582" s="84">
        <v>0.56011952977122292</v>
      </c>
      <c r="J1582" s="84">
        <v>0.59351094980380825</v>
      </c>
      <c r="K1582" s="84">
        <v>0.74235258089761491</v>
      </c>
      <c r="L1582" s="84">
        <v>0.59057272062720079</v>
      </c>
      <c r="M1582" s="84">
        <v>0.66077223261400908</v>
      </c>
      <c r="N1582" s="84">
        <v>0.75079043885165042</v>
      </c>
      <c r="O1582" s="84">
        <v>0.67434895803360362</v>
      </c>
      <c r="P1582" s="84">
        <v>0.63916470557358696</v>
      </c>
      <c r="Q1582" s="84">
        <v>0.71668940427467021</v>
      </c>
      <c r="R1582" s="84">
        <v>0.69186466863527041</v>
      </c>
      <c r="S1582" s="84">
        <v>0.72093906438805444</v>
      </c>
      <c r="T1582" s="84">
        <v>0.85658211996037448</v>
      </c>
      <c r="U1582" s="84">
        <v>0.7674799840743024</v>
      </c>
      <c r="V1582" s="84">
        <v>0.77914768374793364</v>
      </c>
      <c r="W1582" s="84">
        <v>0.88182222222222229</v>
      </c>
      <c r="X1582" s="84">
        <v>0.77526398860773227</v>
      </c>
      <c r="Y1582" s="84">
        <v>0.77416437936767302</v>
      </c>
      <c r="Z1582" s="84">
        <v>0.89159464552602508</v>
      </c>
      <c r="AA1582" s="84">
        <v>0.82867522641987867</v>
      </c>
      <c r="AB1582" s="84">
        <v>0.80179808119956808</v>
      </c>
      <c r="AC1582" s="84">
        <v>0.85573532652611461</v>
      </c>
      <c r="AD1582" s="84">
        <v>0.73743936981072444</v>
      </c>
      <c r="AE1582" s="84">
        <v>0.668744251529928</v>
      </c>
      <c r="AF1582" s="84">
        <v>0.64797728885734562</v>
      </c>
      <c r="AG1582" s="84">
        <v>0.55070798285518685</v>
      </c>
      <c r="AH1582" s="84">
        <v>0.59655432042762346</v>
      </c>
      <c r="AI1582" s="84">
        <v>0.72776895743554848</v>
      </c>
      <c r="AJ1582" s="84">
        <v>0.54899440695248847</v>
      </c>
      <c r="AK1582" s="84">
        <v>0.60924615384615388</v>
      </c>
    </row>
    <row r="1583" spans="1:37">
      <c r="A1583" s="84">
        <v>16</v>
      </c>
      <c r="B1583" s="84">
        <v>0.55960702537593987</v>
      </c>
      <c r="C1583" s="84">
        <v>0.56051463322093764</v>
      </c>
      <c r="D1583" s="84">
        <v>0.57531797708231236</v>
      </c>
      <c r="E1583" s="84">
        <v>0.56114134519979553</v>
      </c>
      <c r="F1583" s="84">
        <v>0.55641478792510524</v>
      </c>
      <c r="G1583" s="84">
        <v>0.58424578836639518</v>
      </c>
      <c r="H1583" s="84">
        <v>0.60620334026014011</v>
      </c>
      <c r="I1583" s="84">
        <v>0.60826090058631699</v>
      </c>
      <c r="J1583" s="84">
        <v>0.63665708458462489</v>
      </c>
      <c r="K1583" s="84">
        <v>0.84501003776923356</v>
      </c>
      <c r="L1583" s="84">
        <v>0.6465293879850782</v>
      </c>
      <c r="M1583" s="84">
        <v>0.73541979167289184</v>
      </c>
      <c r="N1583" s="84">
        <v>0.86778592808060362</v>
      </c>
      <c r="O1583" s="84">
        <v>0.75397254724125806</v>
      </c>
      <c r="P1583" s="84">
        <v>0.71530614922970592</v>
      </c>
      <c r="Q1583" s="84">
        <v>0.80409699969330672</v>
      </c>
      <c r="R1583" s="84">
        <v>0.78478606654692673</v>
      </c>
      <c r="S1583" s="84">
        <v>0.82787271994936396</v>
      </c>
      <c r="T1583" s="84">
        <v>0.89469355712977316</v>
      </c>
      <c r="U1583" s="84">
        <v>0.84047706167661451</v>
      </c>
      <c r="V1583" s="84">
        <v>0.85005442889972982</v>
      </c>
      <c r="W1583" s="84">
        <v>0.95477333333333336</v>
      </c>
      <c r="X1583" s="84">
        <v>0.86510797137876083</v>
      </c>
      <c r="Y1583" s="84">
        <v>0.88490525064168968</v>
      </c>
      <c r="Z1583" s="84">
        <v>0.94762492689583477</v>
      </c>
      <c r="AA1583" s="84">
        <v>0.92207392475476191</v>
      </c>
      <c r="AB1583" s="84">
        <v>0.90785628057691081</v>
      </c>
      <c r="AC1583" s="84">
        <v>0.96567619187541298</v>
      </c>
      <c r="AD1583" s="84">
        <v>0.82595843311735428</v>
      </c>
      <c r="AE1583" s="84">
        <v>0.78049707887800135</v>
      </c>
      <c r="AF1583" s="84">
        <v>0.67351222384971998</v>
      </c>
      <c r="AG1583" s="84">
        <v>0.56909944399489543</v>
      </c>
      <c r="AH1583" s="84">
        <v>0.60371878989678851</v>
      </c>
      <c r="AI1583" s="84">
        <v>0.75424510471006267</v>
      </c>
      <c r="AJ1583" s="84">
        <v>0.56674457875777173</v>
      </c>
      <c r="AK1583" s="84">
        <v>0.61234358974358971</v>
      </c>
    </row>
    <row r="1584" spans="1:37">
      <c r="A1584" s="84">
        <v>17</v>
      </c>
      <c r="B1584" s="84">
        <v>0.61091694078947356</v>
      </c>
      <c r="C1584" s="84">
        <v>0.61310334035716485</v>
      </c>
      <c r="D1584" s="84">
        <v>0.62807066676001788</v>
      </c>
      <c r="E1584" s="84">
        <v>0.61487116269280484</v>
      </c>
      <c r="F1584" s="84">
        <v>0.60962457011845639</v>
      </c>
      <c r="G1584" s="84">
        <v>0.63827956537934882</v>
      </c>
      <c r="H1584" s="84">
        <v>0.68929423535750023</v>
      </c>
      <c r="I1584" s="84">
        <v>0.68407500828902024</v>
      </c>
      <c r="J1584" s="84">
        <v>0.70699170801950684</v>
      </c>
      <c r="K1584" s="84">
        <v>0.9756711694851814</v>
      </c>
      <c r="L1584" s="84">
        <v>0.72634540020066085</v>
      </c>
      <c r="M1584" s="84">
        <v>0.82784029450257857</v>
      </c>
      <c r="N1584" s="84">
        <v>0.96706504784789848</v>
      </c>
      <c r="O1584" s="84">
        <v>0.85535393249374458</v>
      </c>
      <c r="P1584" s="84">
        <v>0.80860752184905549</v>
      </c>
      <c r="Q1584" s="84">
        <v>0.93013737745486857</v>
      </c>
      <c r="R1584" s="84">
        <v>0.90784346555450701</v>
      </c>
      <c r="S1584" s="84">
        <v>0.94333390874043366</v>
      </c>
      <c r="T1584" s="84">
        <v>0.97547709388609549</v>
      </c>
      <c r="U1584" s="84">
        <v>0.94084119275090583</v>
      </c>
      <c r="V1584" s="84">
        <v>0.95733177438213113</v>
      </c>
      <c r="W1584" s="84">
        <v>1</v>
      </c>
      <c r="X1584" s="84">
        <v>0.96413635884421034</v>
      </c>
      <c r="Y1584" s="84">
        <v>0.99534352204885024</v>
      </c>
      <c r="Z1584" s="84">
        <v>1</v>
      </c>
      <c r="AA1584" s="84">
        <v>1</v>
      </c>
      <c r="AB1584" s="84">
        <v>1</v>
      </c>
      <c r="AC1584" s="84">
        <v>1</v>
      </c>
      <c r="AD1584" s="84">
        <v>0.89864374774599542</v>
      </c>
      <c r="AE1584" s="84">
        <v>0.87325362121500172</v>
      </c>
      <c r="AF1584" s="84">
        <v>0.69821663168385606</v>
      </c>
      <c r="AG1584" s="84">
        <v>0.61801792000145062</v>
      </c>
      <c r="AH1584" s="84">
        <v>0.65025042907315522</v>
      </c>
      <c r="AI1584" s="84">
        <v>0.75908369244726681</v>
      </c>
      <c r="AJ1584" s="84">
        <v>0.61678806221885252</v>
      </c>
      <c r="AK1584" s="84">
        <v>0.64921025641025631</v>
      </c>
    </row>
    <row r="1585" spans="1:37">
      <c r="A1585" s="84">
        <v>18</v>
      </c>
      <c r="B1585" s="84">
        <v>0.69269854323308278</v>
      </c>
      <c r="C1585" s="84">
        <v>0.69816530084221673</v>
      </c>
      <c r="D1585" s="84">
        <v>0.71740764078508268</v>
      </c>
      <c r="E1585" s="84">
        <v>0.69459394449622658</v>
      </c>
      <c r="F1585" s="84">
        <v>0.6909987581199849</v>
      </c>
      <c r="G1585" s="84">
        <v>0.72103272246501915</v>
      </c>
      <c r="H1585" s="84">
        <v>0.75120449472793038</v>
      </c>
      <c r="I1585" s="84">
        <v>0.76918750813163372</v>
      </c>
      <c r="J1585" s="84">
        <v>0.78616968314891844</v>
      </c>
      <c r="K1585" s="84">
        <v>1</v>
      </c>
      <c r="L1585" s="84">
        <v>0.81409148700418743</v>
      </c>
      <c r="M1585" s="84">
        <v>0.89276472662296125</v>
      </c>
      <c r="N1585" s="84">
        <v>1</v>
      </c>
      <c r="O1585" s="84">
        <v>0.94148046010878927</v>
      </c>
      <c r="P1585" s="84">
        <v>0.86968427130446946</v>
      </c>
      <c r="Q1585" s="84">
        <v>1</v>
      </c>
      <c r="R1585" s="84">
        <v>1</v>
      </c>
      <c r="S1585" s="84">
        <v>1</v>
      </c>
      <c r="T1585" s="84">
        <v>1</v>
      </c>
      <c r="U1585" s="84">
        <v>1</v>
      </c>
      <c r="V1585" s="84">
        <v>1</v>
      </c>
      <c r="W1585" s="84">
        <v>0.97736000000000012</v>
      </c>
      <c r="X1585" s="84">
        <v>1</v>
      </c>
      <c r="Y1585" s="84">
        <v>1</v>
      </c>
      <c r="Z1585" s="84">
        <v>0.97226915329131214</v>
      </c>
      <c r="AA1585" s="84">
        <v>0.99321418148356644</v>
      </c>
      <c r="AB1585" s="84">
        <v>0.96675058771205302</v>
      </c>
      <c r="AC1585" s="84">
        <v>0.97307720561228239</v>
      </c>
      <c r="AD1585" s="84">
        <v>0.95195171466430017</v>
      </c>
      <c r="AE1585" s="84">
        <v>0.91523350991948282</v>
      </c>
      <c r="AF1585" s="84">
        <v>0.75457167449375595</v>
      </c>
      <c r="AG1585" s="84">
        <v>0.69781927227477025</v>
      </c>
      <c r="AH1585" s="84">
        <v>0.73115000958692056</v>
      </c>
      <c r="AI1585" s="84">
        <v>0.8023436909352083</v>
      </c>
      <c r="AJ1585" s="84">
        <v>0.6988288859922438</v>
      </c>
      <c r="AK1585" s="84">
        <v>0.72715897435897425</v>
      </c>
    </row>
    <row r="1586" spans="1:37">
      <c r="A1586" s="84">
        <v>19</v>
      </c>
      <c r="B1586" s="84">
        <v>0.78784363251879697</v>
      </c>
      <c r="C1586" s="84">
        <v>0.79469761439806919</v>
      </c>
      <c r="D1586" s="84">
        <v>0.81025928259702684</v>
      </c>
      <c r="E1586" s="84">
        <v>0.78954568688174631</v>
      </c>
      <c r="F1586" s="84">
        <v>0.78568255636224715</v>
      </c>
      <c r="G1586" s="84">
        <v>0.80854446152474002</v>
      </c>
      <c r="H1586" s="84">
        <v>0.82061109828369139</v>
      </c>
      <c r="I1586" s="84">
        <v>0.84463228227156906</v>
      </c>
      <c r="J1586" s="84">
        <v>0.85200768707810726</v>
      </c>
      <c r="K1586" s="84">
        <v>0.94983383805732302</v>
      </c>
      <c r="L1586" s="84">
        <v>0.87020943691443453</v>
      </c>
      <c r="M1586" s="84">
        <v>0.91682453550704301</v>
      </c>
      <c r="N1586" s="84">
        <v>0.94555457189831804</v>
      </c>
      <c r="O1586" s="84">
        <v>0.95940785278728602</v>
      </c>
      <c r="P1586" s="84">
        <v>0.88596498902079468</v>
      </c>
      <c r="Q1586" s="84">
        <v>0.94667766532356146</v>
      </c>
      <c r="R1586" s="84">
        <v>0.97213766020274595</v>
      </c>
      <c r="S1586" s="84">
        <v>0.96317394556648805</v>
      </c>
      <c r="T1586" s="84">
        <v>0.95660828769555695</v>
      </c>
      <c r="U1586" s="84">
        <v>0.95066096479421491</v>
      </c>
      <c r="V1586" s="84">
        <v>0.9508527194291011</v>
      </c>
      <c r="W1586" s="84">
        <v>0.91380444444444431</v>
      </c>
      <c r="X1586" s="84">
        <v>0.95325442069187871</v>
      </c>
      <c r="Y1586" s="84">
        <v>0.94492326423376372</v>
      </c>
      <c r="Z1586" s="84">
        <v>0.93383260770680376</v>
      </c>
      <c r="AA1586" s="84">
        <v>0.95789602945890462</v>
      </c>
      <c r="AB1586" s="84">
        <v>0.91822066204968544</v>
      </c>
      <c r="AC1586" s="84">
        <v>0.93571402336002329</v>
      </c>
      <c r="AD1586" s="84">
        <v>0.99003780649396422</v>
      </c>
      <c r="AE1586" s="84">
        <v>0.94110997497649229</v>
      </c>
      <c r="AF1586" s="84">
        <v>0.83209760959183365</v>
      </c>
      <c r="AG1586" s="84">
        <v>0.79232427360075053</v>
      </c>
      <c r="AH1586" s="84">
        <v>0.81782044866788561</v>
      </c>
      <c r="AI1586" s="84">
        <v>0.86208512890300149</v>
      </c>
      <c r="AJ1586" s="84">
        <v>0.79391069368790401</v>
      </c>
      <c r="AK1586" s="84">
        <v>0.81230769230769229</v>
      </c>
    </row>
    <row r="1587" spans="1:37">
      <c r="A1587" s="84">
        <v>20</v>
      </c>
      <c r="B1587" s="84">
        <v>0.86871475563909772</v>
      </c>
      <c r="C1587" s="84">
        <v>0.87651203518918241</v>
      </c>
      <c r="D1587" s="84">
        <v>0.87911503185605278</v>
      </c>
      <c r="E1587" s="84">
        <v>0.86719384226825802</v>
      </c>
      <c r="F1587" s="84">
        <v>0.86492405426060393</v>
      </c>
      <c r="G1587" s="84">
        <v>0.87431992151225346</v>
      </c>
      <c r="H1587" s="84">
        <v>0.89183406449626723</v>
      </c>
      <c r="I1587" s="84">
        <v>0.93082550248250884</v>
      </c>
      <c r="J1587" s="84">
        <v>0.93778070414920234</v>
      </c>
      <c r="K1587" s="84">
        <v>0.73985731622942819</v>
      </c>
      <c r="L1587" s="84">
        <v>0.92566968914359005</v>
      </c>
      <c r="M1587" s="84">
        <v>0.93532058828802445</v>
      </c>
      <c r="N1587" s="84">
        <v>0.67695291092281107</v>
      </c>
      <c r="O1587" s="84">
        <v>0.9140484186925526</v>
      </c>
      <c r="P1587" s="84">
        <v>0.91690797588949036</v>
      </c>
      <c r="Q1587" s="84">
        <v>0.66883467115073447</v>
      </c>
      <c r="R1587" s="84">
        <v>0.84523691740996665</v>
      </c>
      <c r="S1587" s="84">
        <v>0.90632947810575948</v>
      </c>
      <c r="T1587" s="84">
        <v>0.61552120521111742</v>
      </c>
      <c r="U1587" s="84">
        <v>0.74456180959765017</v>
      </c>
      <c r="V1587" s="84">
        <v>0.74708301415151379</v>
      </c>
      <c r="W1587" s="84">
        <v>0.59369777777777777</v>
      </c>
      <c r="X1587" s="84">
        <v>0.69745094953390419</v>
      </c>
      <c r="Y1587" s="84">
        <v>0.74547435199128509</v>
      </c>
      <c r="Z1587" s="84">
        <v>0.59597764637078443</v>
      </c>
      <c r="AA1587" s="84">
        <v>0.74581966468009353</v>
      </c>
      <c r="AB1587" s="84">
        <v>0.76169070461909905</v>
      </c>
      <c r="AC1587" s="84">
        <v>0.64214353926393875</v>
      </c>
      <c r="AD1587" s="84">
        <v>0.96302014320273255</v>
      </c>
      <c r="AE1587" s="84">
        <v>0.96461254669427632</v>
      </c>
      <c r="AF1587" s="84">
        <v>0.88796943660057692</v>
      </c>
      <c r="AG1587" s="84">
        <v>0.87257215259880805</v>
      </c>
      <c r="AH1587" s="84">
        <v>0.88102397665467891</v>
      </c>
      <c r="AI1587" s="84">
        <v>0.90634308611174108</v>
      </c>
      <c r="AJ1587" s="84">
        <v>0.87399324131192302</v>
      </c>
      <c r="AK1587" s="84">
        <v>0.87717435897435914</v>
      </c>
    </row>
    <row r="1588" spans="1:37">
      <c r="A1588" s="84">
        <v>21</v>
      </c>
      <c r="B1588" s="84">
        <v>0.98848684210526305</v>
      </c>
      <c r="C1588" s="84">
        <v>0.98140863909866305</v>
      </c>
      <c r="D1588" s="84">
        <v>0.97822119536045182</v>
      </c>
      <c r="E1588" s="84">
        <v>0.96886557022159403</v>
      </c>
      <c r="F1588" s="84">
        <v>0.96666985097439828</v>
      </c>
      <c r="G1588" s="84">
        <v>0.96659024254602499</v>
      </c>
      <c r="H1588" s="84">
        <v>1</v>
      </c>
      <c r="I1588" s="84">
        <v>1</v>
      </c>
      <c r="J1588" s="84">
        <v>1</v>
      </c>
      <c r="K1588" s="84">
        <v>0.78038268286320289</v>
      </c>
      <c r="L1588" s="84">
        <v>1</v>
      </c>
      <c r="M1588" s="84">
        <v>1</v>
      </c>
      <c r="N1588" s="84">
        <v>0.72193415117406512</v>
      </c>
      <c r="O1588" s="84">
        <v>1</v>
      </c>
      <c r="P1588" s="84">
        <v>1</v>
      </c>
      <c r="Q1588" s="84">
        <v>0.72998297323307637</v>
      </c>
      <c r="R1588" s="84">
        <v>0.93016339919023394</v>
      </c>
      <c r="S1588" s="84">
        <v>0.98815812187122376</v>
      </c>
      <c r="T1588" s="84">
        <v>0.65762322199585055</v>
      </c>
      <c r="U1588" s="84">
        <v>0.81310033672855841</v>
      </c>
      <c r="V1588" s="84">
        <v>0.8050800306414545</v>
      </c>
      <c r="W1588" s="84">
        <v>0.62993777777777771</v>
      </c>
      <c r="X1588" s="84">
        <v>0.7484090398622415</v>
      </c>
      <c r="Y1588" s="84">
        <v>0.79522533010085494</v>
      </c>
      <c r="Z1588" s="84">
        <v>0.63006855546169349</v>
      </c>
      <c r="AA1588" s="84">
        <v>0.78766049537272542</v>
      </c>
      <c r="AB1588" s="84">
        <v>0.80067030942245387</v>
      </c>
      <c r="AC1588" s="84">
        <v>0.66133475354440596</v>
      </c>
      <c r="AD1588" s="84">
        <v>1</v>
      </c>
      <c r="AE1588" s="84">
        <v>1</v>
      </c>
      <c r="AF1588" s="84">
        <v>0.97979553931413554</v>
      </c>
      <c r="AG1588" s="84">
        <v>0.97598502208833959</v>
      </c>
      <c r="AH1588" s="84">
        <v>0.97576613525508227</v>
      </c>
      <c r="AI1588" s="84">
        <v>0.98507598094806059</v>
      </c>
      <c r="AJ1588" s="84">
        <v>0.98529468407086274</v>
      </c>
      <c r="AK1588" s="84">
        <v>0.98508205128205117</v>
      </c>
    </row>
    <row r="1589" spans="1:37">
      <c r="A1589" s="84">
        <v>22</v>
      </c>
      <c r="B1589" s="84">
        <v>1</v>
      </c>
      <c r="C1589" s="84">
        <v>1</v>
      </c>
      <c r="D1589" s="84">
        <v>1</v>
      </c>
      <c r="E1589" s="84">
        <v>1</v>
      </c>
      <c r="F1589" s="84">
        <v>1</v>
      </c>
      <c r="G1589" s="84">
        <v>1</v>
      </c>
      <c r="H1589" s="84">
        <v>0.99570537981990281</v>
      </c>
      <c r="I1589" s="84">
        <v>0.93400890597522923</v>
      </c>
      <c r="J1589" s="84">
        <v>0.95399529996199306</v>
      </c>
      <c r="K1589" s="84">
        <v>0.70910885025009363</v>
      </c>
      <c r="L1589" s="84">
        <v>0.91680752707766533</v>
      </c>
      <c r="M1589" s="84">
        <v>0.93284647977386392</v>
      </c>
      <c r="N1589" s="84">
        <v>0.66322035327347073</v>
      </c>
      <c r="O1589" s="84">
        <v>0.92560408269435757</v>
      </c>
      <c r="P1589" s="84">
        <v>0.93768098191711768</v>
      </c>
      <c r="Q1589" s="84">
        <v>0.67674524360967447</v>
      </c>
      <c r="R1589" s="84">
        <v>0.86365642789734842</v>
      </c>
      <c r="S1589" s="84">
        <v>0.92334426606824316</v>
      </c>
      <c r="T1589" s="84">
        <v>0.60563353956000809</v>
      </c>
      <c r="U1589" s="84">
        <v>0.75132861902604975</v>
      </c>
      <c r="V1589" s="84">
        <v>0.75051001894932068</v>
      </c>
      <c r="W1589" s="84">
        <v>0.57687999999999995</v>
      </c>
      <c r="X1589" s="84">
        <v>0.68424960923115952</v>
      </c>
      <c r="Y1589" s="84">
        <v>0.73804107526192675</v>
      </c>
      <c r="Z1589" s="84">
        <v>0.56388491779842742</v>
      </c>
      <c r="AA1589" s="84">
        <v>0.70994493200625786</v>
      </c>
      <c r="AB1589" s="84">
        <v>0.7386428616811741</v>
      </c>
      <c r="AC1589" s="84">
        <v>0.58713178579299186</v>
      </c>
      <c r="AD1589" s="84">
        <v>0.89030241143028488</v>
      </c>
      <c r="AE1589" s="84">
        <v>0.91556236094483001</v>
      </c>
      <c r="AF1589" s="84">
        <v>1</v>
      </c>
      <c r="AG1589" s="84">
        <v>1</v>
      </c>
      <c r="AH1589" s="84">
        <v>1</v>
      </c>
      <c r="AI1589" s="84">
        <v>1</v>
      </c>
      <c r="AJ1589" s="84">
        <v>1</v>
      </c>
      <c r="AK1589" s="84">
        <v>1</v>
      </c>
    </row>
    <row r="1590" spans="1:37">
      <c r="A1590" s="84">
        <v>23</v>
      </c>
      <c r="B1590" s="84">
        <v>0.87366365131578938</v>
      </c>
      <c r="C1590" s="84">
        <v>0.87842840514718967</v>
      </c>
      <c r="D1590" s="84">
        <v>0.91707157693295049</v>
      </c>
      <c r="E1590" s="84">
        <v>0.8875492347935896</v>
      </c>
      <c r="F1590" s="84">
        <v>0.88778658769583507</v>
      </c>
      <c r="G1590" s="84">
        <v>0.91871586491293444</v>
      </c>
      <c r="H1590" s="84">
        <v>0.88079735242053414</v>
      </c>
      <c r="I1590" s="84">
        <v>0.79958827701695978</v>
      </c>
      <c r="J1590" s="84">
        <v>0.82252806372352238</v>
      </c>
      <c r="K1590" s="84">
        <v>0.58926809350437248</v>
      </c>
      <c r="L1590" s="84">
        <v>0.77024776770285486</v>
      </c>
      <c r="M1590" s="84">
        <v>0.79162508291849176</v>
      </c>
      <c r="N1590" s="84">
        <v>0.54885966021668575</v>
      </c>
      <c r="O1590" s="84">
        <v>0.7705924464629772</v>
      </c>
      <c r="P1590" s="84">
        <v>0.79944360362882405</v>
      </c>
      <c r="Q1590" s="84">
        <v>0.56141798068889659</v>
      </c>
      <c r="R1590" s="84">
        <v>0.71729352491704457</v>
      </c>
      <c r="S1590" s="84">
        <v>0.78320962080672052</v>
      </c>
      <c r="T1590" s="84">
        <v>0.51478477037812376</v>
      </c>
      <c r="U1590" s="84">
        <v>0.62412452992596457</v>
      </c>
      <c r="V1590" s="84">
        <v>0.63879772608152241</v>
      </c>
      <c r="W1590" s="84">
        <v>0.48338666666666658</v>
      </c>
      <c r="X1590" s="84">
        <v>0.57059737592802828</v>
      </c>
      <c r="Y1590" s="84">
        <v>0.62359780561696554</v>
      </c>
      <c r="Z1590" s="84">
        <v>0.46281434791084552</v>
      </c>
      <c r="AA1590" s="84">
        <v>0.59143312340620968</v>
      </c>
      <c r="AB1590" s="84">
        <v>0.61768139653091048</v>
      </c>
      <c r="AC1590" s="84">
        <v>0.491928671123191</v>
      </c>
      <c r="AD1590" s="84">
        <v>0.74609069506408443</v>
      </c>
      <c r="AE1590" s="84">
        <v>0.75684549653935684</v>
      </c>
      <c r="AF1590" s="84">
        <v>0.89101973634537857</v>
      </c>
      <c r="AG1590" s="84">
        <v>0.88212374456858045</v>
      </c>
      <c r="AH1590" s="84">
        <v>0.91591569121697769</v>
      </c>
      <c r="AI1590" s="84">
        <v>0.8865653587359188</v>
      </c>
      <c r="AJ1590" s="84">
        <v>0.87625965201067901</v>
      </c>
      <c r="AK1590" s="84">
        <v>0.91466666666666674</v>
      </c>
    </row>
    <row r="1591" spans="1:37">
      <c r="A1591" s="84">
        <v>24</v>
      </c>
      <c r="B1591" s="84">
        <v>0.7382225093984961</v>
      </c>
      <c r="C1591" s="84">
        <v>0.74259764590885013</v>
      </c>
      <c r="D1591" s="84">
        <v>0.76167938574995919</v>
      </c>
      <c r="E1591" s="84">
        <v>0.7514357016146006</v>
      </c>
      <c r="F1591" s="84">
        <v>0.75064721054642725</v>
      </c>
      <c r="G1591" s="84">
        <v>0.7629155889466589</v>
      </c>
      <c r="H1591" s="84">
        <v>0.73285615331332266</v>
      </c>
      <c r="I1591" s="84">
        <v>0.63942551843100381</v>
      </c>
      <c r="J1591" s="84">
        <v>0.66679514150968655</v>
      </c>
      <c r="K1591" s="84">
        <v>0.46829312554583907</v>
      </c>
      <c r="L1591" s="84">
        <v>0.60535416182295387</v>
      </c>
      <c r="M1591" s="84">
        <v>0.63179408723921759</v>
      </c>
      <c r="N1591" s="84">
        <v>0.42931368829307359</v>
      </c>
      <c r="O1591" s="84">
        <v>0.6005837682053502</v>
      </c>
      <c r="P1591" s="84">
        <v>0.63323331029595731</v>
      </c>
      <c r="Q1591" s="84">
        <v>0.44012606152902478</v>
      </c>
      <c r="R1591" s="84">
        <v>0.55732099911717248</v>
      </c>
      <c r="S1591" s="84">
        <v>0.61557627021117434</v>
      </c>
      <c r="T1591" s="84">
        <v>0.41444085157286781</v>
      </c>
      <c r="U1591" s="84">
        <v>0.48730215786750392</v>
      </c>
      <c r="V1591" s="84">
        <v>0.50752731524412364</v>
      </c>
      <c r="W1591" s="84">
        <v>0.39472000000000002</v>
      </c>
      <c r="X1591" s="84">
        <v>0.44499365143877789</v>
      </c>
      <c r="Y1591" s="84">
        <v>0.4944161424568973</v>
      </c>
      <c r="Z1591" s="84">
        <v>0.35361297030346361</v>
      </c>
      <c r="AA1591" s="84">
        <v>0.45964949772184682</v>
      </c>
      <c r="AB1591" s="84">
        <v>0.49282832454412612</v>
      </c>
      <c r="AC1591" s="84">
        <v>0.3789392492470432</v>
      </c>
      <c r="AD1591" s="84">
        <v>0.57839275801007373</v>
      </c>
      <c r="AE1591" s="84">
        <v>0.60571789720322478</v>
      </c>
      <c r="AF1591" s="84">
        <v>0.75292572067106589</v>
      </c>
      <c r="AG1591" s="84">
        <v>0.74511937223329072</v>
      </c>
      <c r="AH1591" s="84">
        <v>0.76161771101747611</v>
      </c>
      <c r="AI1591" s="84">
        <v>0.74502154683601729</v>
      </c>
      <c r="AJ1591" s="84">
        <v>0.74397465187891099</v>
      </c>
      <c r="AK1591" s="84">
        <v>0.75847692307692305</v>
      </c>
    </row>
    <row r="1593" spans="1:37">
      <c r="A1593" s="131"/>
      <c r="B1593" s="123"/>
      <c r="C1593" s="123"/>
      <c r="AJ1593" s="123"/>
      <c r="AK1593" s="123"/>
    </row>
    <row r="1601" spans="1:50">
      <c r="A1601" s="84" t="s">
        <v>96</v>
      </c>
      <c r="B1601" s="83"/>
      <c r="C1601" s="83"/>
      <c r="D1601" s="83">
        <v>2015</v>
      </c>
      <c r="E1601" s="83"/>
      <c r="F1601" s="84" t="s">
        <v>1</v>
      </c>
      <c r="G1601" s="164">
        <v>162887.04499999969</v>
      </c>
      <c r="H1601" s="83" t="s">
        <v>2</v>
      </c>
      <c r="I1601" s="83"/>
      <c r="J1601" s="83"/>
      <c r="K1601" s="83" t="s">
        <v>3</v>
      </c>
      <c r="L1601" s="83" t="s">
        <v>4</v>
      </c>
      <c r="M1601" s="83"/>
      <c r="N1601" s="83"/>
      <c r="O1601" s="83"/>
      <c r="P1601" s="83"/>
      <c r="Q1601" s="83"/>
      <c r="R1601" s="83"/>
      <c r="S1601" s="83"/>
      <c r="T1601" s="105"/>
      <c r="U1601" s="83"/>
      <c r="V1601" s="83"/>
      <c r="W1601" s="83"/>
      <c r="X1601" s="83"/>
      <c r="Y1601" s="83"/>
      <c r="Z1601" s="83"/>
      <c r="AA1601" s="83"/>
      <c r="AB1601" s="83"/>
      <c r="AC1601" s="83"/>
      <c r="AD1601" s="83"/>
      <c r="AE1601" s="83"/>
      <c r="AF1601" s="83"/>
      <c r="AG1601" s="83"/>
      <c r="AH1601" s="83"/>
      <c r="AI1601" s="83"/>
      <c r="AJ1601" s="83"/>
      <c r="AK1601" s="83"/>
    </row>
    <row r="1602" spans="1:50">
      <c r="A1602" s="106">
        <v>41</v>
      </c>
      <c r="B1602" s="84" t="s">
        <v>8</v>
      </c>
      <c r="C1602" s="83"/>
      <c r="D1602" s="83"/>
      <c r="E1602" s="83"/>
      <c r="F1602" s="83" t="s">
        <v>9</v>
      </c>
      <c r="G1602" s="83">
        <v>0</v>
      </c>
      <c r="H1602" s="83" t="s">
        <v>2</v>
      </c>
      <c r="I1602" s="83"/>
      <c r="J1602" s="83"/>
      <c r="K1602" s="83" t="s">
        <v>10</v>
      </c>
      <c r="L1602" s="83" t="s">
        <v>4</v>
      </c>
      <c r="M1602" s="83"/>
      <c r="N1602" s="83" t="s">
        <v>11</v>
      </c>
      <c r="O1602" s="83"/>
      <c r="P1602" s="83"/>
      <c r="Q1602" s="83"/>
      <c r="R1602" s="83"/>
      <c r="S1602" s="83"/>
      <c r="T1602" s="83"/>
      <c r="U1602" s="83"/>
      <c r="V1602" s="83"/>
      <c r="W1602" s="83"/>
      <c r="X1602" s="83"/>
      <c r="Y1602" s="83"/>
      <c r="Z1602" s="83"/>
      <c r="AA1602" s="83"/>
      <c r="AB1602" s="83"/>
      <c r="AC1602" s="83"/>
      <c r="AD1602" s="83"/>
      <c r="AE1602" s="83"/>
      <c r="AF1602" s="83"/>
      <c r="AG1602" s="83"/>
      <c r="AH1602" s="83"/>
      <c r="AI1602" s="83"/>
      <c r="AJ1602" s="83"/>
      <c r="AK1602" s="83"/>
    </row>
    <row r="1603" spans="1:50">
      <c r="A1603" s="84"/>
      <c r="B1603" s="84">
        <v>1</v>
      </c>
      <c r="C1603" s="84" t="s">
        <v>22</v>
      </c>
      <c r="D1603" s="84" t="s">
        <v>23</v>
      </c>
      <c r="E1603" s="84">
        <v>2</v>
      </c>
      <c r="F1603" s="84" t="s">
        <v>24</v>
      </c>
      <c r="G1603" s="84" t="s">
        <v>25</v>
      </c>
      <c r="H1603" s="84">
        <v>3</v>
      </c>
      <c r="I1603" s="84" t="s">
        <v>26</v>
      </c>
      <c r="J1603" s="84" t="s">
        <v>27</v>
      </c>
      <c r="K1603" s="84">
        <v>4</v>
      </c>
      <c r="L1603" s="84" t="s">
        <v>28</v>
      </c>
      <c r="M1603" s="84" t="s">
        <v>29</v>
      </c>
      <c r="N1603" s="84">
        <v>5</v>
      </c>
      <c r="O1603" s="84" t="s">
        <v>30</v>
      </c>
      <c r="P1603" s="84" t="s">
        <v>30</v>
      </c>
      <c r="Q1603" s="84">
        <v>6</v>
      </c>
      <c r="R1603" s="84" t="s">
        <v>31</v>
      </c>
      <c r="S1603" s="84" t="s">
        <v>32</v>
      </c>
      <c r="T1603" s="84">
        <v>7</v>
      </c>
      <c r="U1603" s="84" t="s">
        <v>33</v>
      </c>
      <c r="V1603" s="84" t="s">
        <v>34</v>
      </c>
      <c r="W1603" s="84">
        <v>8</v>
      </c>
      <c r="X1603" s="84" t="s">
        <v>35</v>
      </c>
      <c r="Y1603" s="84" t="s">
        <v>36</v>
      </c>
      <c r="Z1603" s="84">
        <v>9</v>
      </c>
      <c r="AA1603" s="84" t="s">
        <v>37</v>
      </c>
      <c r="AB1603" s="84" t="s">
        <v>38</v>
      </c>
      <c r="AC1603" s="84">
        <v>10</v>
      </c>
      <c r="AD1603" s="84" t="s">
        <v>39</v>
      </c>
      <c r="AE1603" s="84" t="s">
        <v>40</v>
      </c>
      <c r="AF1603" s="84">
        <v>11</v>
      </c>
      <c r="AG1603" s="84" t="s">
        <v>41</v>
      </c>
      <c r="AH1603" s="84" t="s">
        <v>42</v>
      </c>
      <c r="AI1603" s="84">
        <v>12</v>
      </c>
      <c r="AJ1603" s="84" t="s">
        <v>43</v>
      </c>
      <c r="AK1603" s="84" t="s">
        <v>44</v>
      </c>
    </row>
    <row r="1604" spans="1:50">
      <c r="A1604" s="83"/>
      <c r="B1604" s="84">
        <v>31</v>
      </c>
      <c r="C1604" s="83"/>
      <c r="D1604" s="83"/>
      <c r="E1604" s="84">
        <v>28</v>
      </c>
      <c r="F1604" s="83"/>
      <c r="G1604" s="83"/>
      <c r="H1604" s="84">
        <v>31</v>
      </c>
      <c r="I1604" s="83"/>
      <c r="J1604" s="83"/>
      <c r="K1604" s="84">
        <v>30</v>
      </c>
      <c r="L1604" s="83"/>
      <c r="M1604" s="83"/>
      <c r="N1604" s="84">
        <v>31</v>
      </c>
      <c r="O1604" s="83"/>
      <c r="P1604" s="83"/>
      <c r="Q1604" s="84">
        <v>30</v>
      </c>
      <c r="R1604" s="83"/>
      <c r="S1604" s="83"/>
      <c r="T1604" s="84">
        <v>31</v>
      </c>
      <c r="U1604" s="83"/>
      <c r="V1604" s="83"/>
      <c r="W1604" s="84">
        <v>31</v>
      </c>
      <c r="X1604" s="83"/>
      <c r="Y1604" s="83"/>
      <c r="Z1604" s="84">
        <v>30</v>
      </c>
      <c r="AA1604" s="83"/>
      <c r="AB1604" s="83"/>
      <c r="AC1604" s="84">
        <v>31</v>
      </c>
      <c r="AD1604" s="83"/>
      <c r="AE1604" s="83"/>
      <c r="AF1604" s="84">
        <v>30</v>
      </c>
      <c r="AG1604" s="83"/>
      <c r="AH1604" s="83"/>
      <c r="AI1604" s="84">
        <v>31</v>
      </c>
      <c r="AJ1604" s="83"/>
      <c r="AK1604" s="83"/>
    </row>
    <row r="1605" spans="1:50">
      <c r="A1605" s="84" t="s">
        <v>47</v>
      </c>
      <c r="B1605" s="84" t="s">
        <v>48</v>
      </c>
      <c r="C1605" s="84" t="s">
        <v>49</v>
      </c>
      <c r="D1605" s="84" t="s">
        <v>50</v>
      </c>
      <c r="E1605" s="84" t="s">
        <v>48</v>
      </c>
      <c r="F1605" s="84" t="s">
        <v>49</v>
      </c>
      <c r="G1605" s="84" t="s">
        <v>50</v>
      </c>
      <c r="H1605" s="84" t="s">
        <v>48</v>
      </c>
      <c r="I1605" s="84" t="s">
        <v>49</v>
      </c>
      <c r="J1605" s="84" t="s">
        <v>50</v>
      </c>
      <c r="K1605" s="84" t="s">
        <v>48</v>
      </c>
      <c r="L1605" s="84" t="s">
        <v>49</v>
      </c>
      <c r="M1605" s="84" t="s">
        <v>50</v>
      </c>
      <c r="N1605" s="84" t="s">
        <v>48</v>
      </c>
      <c r="O1605" s="84" t="s">
        <v>49</v>
      </c>
      <c r="P1605" s="84" t="s">
        <v>50</v>
      </c>
      <c r="Q1605" s="84" t="s">
        <v>48</v>
      </c>
      <c r="R1605" s="84" t="s">
        <v>49</v>
      </c>
      <c r="S1605" s="84" t="s">
        <v>50</v>
      </c>
      <c r="T1605" s="84" t="s">
        <v>48</v>
      </c>
      <c r="U1605" s="84" t="s">
        <v>49</v>
      </c>
      <c r="V1605" s="84" t="s">
        <v>50</v>
      </c>
      <c r="W1605" s="84" t="s">
        <v>48</v>
      </c>
      <c r="X1605" s="84" t="s">
        <v>49</v>
      </c>
      <c r="Y1605" s="84" t="s">
        <v>50</v>
      </c>
      <c r="Z1605" s="84" t="s">
        <v>48</v>
      </c>
      <c r="AA1605" s="84" t="s">
        <v>49</v>
      </c>
      <c r="AB1605" s="84" t="s">
        <v>50</v>
      </c>
      <c r="AC1605" s="84" t="s">
        <v>48</v>
      </c>
      <c r="AD1605" s="84" t="s">
        <v>49</v>
      </c>
      <c r="AE1605" s="84" t="s">
        <v>50</v>
      </c>
      <c r="AF1605" s="84" t="s">
        <v>48</v>
      </c>
      <c r="AG1605" s="84" t="s">
        <v>49</v>
      </c>
      <c r="AH1605" s="84" t="s">
        <v>50</v>
      </c>
      <c r="AI1605" s="84" t="s">
        <v>48</v>
      </c>
      <c r="AJ1605" s="84" t="s">
        <v>49</v>
      </c>
      <c r="AK1605" s="84" t="s">
        <v>50</v>
      </c>
    </row>
    <row r="1606" spans="1:50">
      <c r="A1606" s="83"/>
      <c r="B1606" s="168">
        <v>6.9202452704198641E-2</v>
      </c>
      <c r="C1606" s="169">
        <v>1.021398180006871</v>
      </c>
      <c r="D1606" s="169">
        <v>0.99306276974450458</v>
      </c>
      <c r="E1606" s="168">
        <v>6.1688893874936569E-2</v>
      </c>
      <c r="F1606" s="169">
        <v>1.00964584127201</v>
      </c>
      <c r="G1606" s="169">
        <v>0.98683894978511333</v>
      </c>
      <c r="H1606" s="168">
        <v>6.910618942707962E-2</v>
      </c>
      <c r="I1606" s="169">
        <v>1.1514199989337011</v>
      </c>
      <c r="J1606" s="169">
        <v>0.97435539965072659</v>
      </c>
      <c r="K1606" s="168">
        <v>7.0258289678830424E-2</v>
      </c>
      <c r="L1606" s="169">
        <v>1.576513149861112</v>
      </c>
      <c r="M1606" s="169">
        <v>1.064237013630726</v>
      </c>
      <c r="N1606" s="168">
        <v>8.3100369567912696E-2</v>
      </c>
      <c r="O1606" s="169">
        <v>1.5527512017384819</v>
      </c>
      <c r="P1606" s="169">
        <v>0.85709430615092785</v>
      </c>
      <c r="Q1606" s="168">
        <v>8.8116754291936772E-2</v>
      </c>
      <c r="R1606" s="169">
        <v>1.3241516064412351</v>
      </c>
      <c r="S1606" s="169">
        <v>0.9563158063009034</v>
      </c>
      <c r="T1606" s="168">
        <v>0.1101529500711521</v>
      </c>
      <c r="U1606" s="169">
        <v>1.281168895440348</v>
      </c>
      <c r="V1606" s="169">
        <v>0.97647141870427834</v>
      </c>
      <c r="W1606" s="168">
        <v>0.1184884124839848</v>
      </c>
      <c r="X1606" s="169">
        <v>1.242434501248814</v>
      </c>
      <c r="Y1606" s="169">
        <v>0.88175657247407335</v>
      </c>
      <c r="Z1606" s="168">
        <v>0.1126628076903473</v>
      </c>
      <c r="AA1606" s="169">
        <v>1.5057094913776641</v>
      </c>
      <c r="AB1606" s="169">
        <v>0.86670563767706188</v>
      </c>
      <c r="AC1606" s="168">
        <v>7.963687668924703E-2</v>
      </c>
      <c r="AD1606" s="169">
        <v>1.5034638181688631</v>
      </c>
      <c r="AE1606" s="169">
        <v>0.92040827572679806</v>
      </c>
      <c r="AF1606" s="168">
        <v>6.6911459234918882E-2</v>
      </c>
      <c r="AG1606" s="169">
        <v>1.069016336016295</v>
      </c>
      <c r="AH1606" s="169">
        <v>0.98486033462969214</v>
      </c>
      <c r="AI1606" s="168">
        <v>7.0674544285454957E-2</v>
      </c>
      <c r="AJ1606" s="169">
        <v>1.0989460472569781</v>
      </c>
      <c r="AK1606" s="169">
        <v>0.98679329138765615</v>
      </c>
      <c r="AM1606" t="str">
        <f>A1601</f>
        <v>RefgChg-Res-StdForMsr_IncNTXV16p_base-cDXGF-MFm1985-CZ09</v>
      </c>
      <c r="AN1606" s="165">
        <f>1/($B1606*(1/$B1604)*(1/(5/7+2/7*$D1606))*$B1616/SUM($B1608:$B1631))</f>
        <v>10846.558472892782</v>
      </c>
      <c r="AO1606" s="165">
        <f>1/(B1606*(1/B1604)*(1/(5/7+2/7*D1606)))</f>
        <v>447.07311304180234</v>
      </c>
      <c r="AP1606" s="165"/>
      <c r="AR1606" s="170">
        <f>CHOOSE(AV$3,C1606,F1606,I1606,L1606,O1606,R1606,U1606,X1606,AA1606,AD1606,AG1606,AJ1606)</f>
        <v>1.281168895440348</v>
      </c>
      <c r="AS1606" s="166"/>
      <c r="AT1606" s="166"/>
      <c r="AV1606" s="116">
        <f>AN1606/AR1606</f>
        <v>8466.1425292913736</v>
      </c>
      <c r="AW1606" s="167">
        <f>AO1606/AR1606</f>
        <v>348.95720199961596</v>
      </c>
      <c r="AX1606" s="165"/>
    </row>
    <row r="1607" spans="1:50">
      <c r="A1607" s="84" t="s">
        <v>51</v>
      </c>
      <c r="B1607" s="84" t="s">
        <v>52</v>
      </c>
      <c r="C1607" s="84" t="s">
        <v>53</v>
      </c>
      <c r="D1607" s="84" t="s">
        <v>54</v>
      </c>
      <c r="E1607" s="84" t="s">
        <v>52</v>
      </c>
      <c r="F1607" s="84" t="s">
        <v>53</v>
      </c>
      <c r="G1607" s="84" t="s">
        <v>54</v>
      </c>
      <c r="H1607" s="84" t="s">
        <v>52</v>
      </c>
      <c r="I1607" s="84" t="s">
        <v>53</v>
      </c>
      <c r="J1607" s="84" t="s">
        <v>54</v>
      </c>
      <c r="K1607" s="84" t="s">
        <v>52</v>
      </c>
      <c r="L1607" s="84" t="s">
        <v>53</v>
      </c>
      <c r="M1607" s="84" t="s">
        <v>54</v>
      </c>
      <c r="N1607" s="84" t="s">
        <v>52</v>
      </c>
      <c r="O1607" s="84" t="s">
        <v>53</v>
      </c>
      <c r="P1607" s="84" t="s">
        <v>54</v>
      </c>
      <c r="Q1607" s="84" t="s">
        <v>52</v>
      </c>
      <c r="R1607" s="84" t="s">
        <v>53</v>
      </c>
      <c r="S1607" s="84" t="s">
        <v>54</v>
      </c>
      <c r="T1607" s="84" t="s">
        <v>52</v>
      </c>
      <c r="U1607" s="84" t="s">
        <v>53</v>
      </c>
      <c r="V1607" s="84" t="s">
        <v>54</v>
      </c>
      <c r="W1607" s="84" t="s">
        <v>52</v>
      </c>
      <c r="X1607" s="84" t="s">
        <v>53</v>
      </c>
      <c r="Y1607" s="84" t="s">
        <v>54</v>
      </c>
      <c r="Z1607" s="84" t="s">
        <v>52</v>
      </c>
      <c r="AA1607" s="84" t="s">
        <v>53</v>
      </c>
      <c r="AB1607" s="84" t="s">
        <v>54</v>
      </c>
      <c r="AC1607" s="84" t="s">
        <v>52</v>
      </c>
      <c r="AD1607" s="84" t="s">
        <v>53</v>
      </c>
      <c r="AE1607" s="84" t="s">
        <v>54</v>
      </c>
      <c r="AF1607" s="84" t="s">
        <v>52</v>
      </c>
      <c r="AG1607" s="84" t="s">
        <v>53</v>
      </c>
      <c r="AH1607" s="84" t="s">
        <v>54</v>
      </c>
      <c r="AI1607" s="84" t="s">
        <v>52</v>
      </c>
      <c r="AJ1607" s="84" t="s">
        <v>53</v>
      </c>
      <c r="AK1607" s="84" t="s">
        <v>54</v>
      </c>
    </row>
    <row r="1608" spans="1:50">
      <c r="A1608" s="84">
        <v>1</v>
      </c>
      <c r="B1608" s="84">
        <v>0.62004576285037183</v>
      </c>
      <c r="C1608" s="84">
        <v>0.58060924030225514</v>
      </c>
      <c r="D1608" s="84">
        <v>0.63194917563700781</v>
      </c>
      <c r="E1608" s="84">
        <v>0.60209212597328432</v>
      </c>
      <c r="F1608" s="84">
        <v>0.58319449060308004</v>
      </c>
      <c r="G1608" s="84">
        <v>0.6362657927142622</v>
      </c>
      <c r="H1608" s="84">
        <v>0.40419475655430709</v>
      </c>
      <c r="I1608" s="84">
        <v>0.51437372244588275</v>
      </c>
      <c r="J1608" s="84">
        <v>0.57770569297059648</v>
      </c>
      <c r="K1608" s="84">
        <v>0.36518083345752328</v>
      </c>
      <c r="L1608" s="84">
        <v>0.50413396418962797</v>
      </c>
      <c r="M1608" s="84">
        <v>0.52003599280143986</v>
      </c>
      <c r="N1608" s="84">
        <v>0.23571299408254509</v>
      </c>
      <c r="O1608" s="84">
        <v>0.40530366053076933</v>
      </c>
      <c r="P1608" s="84">
        <v>0.50673358992249806</v>
      </c>
      <c r="Q1608" s="84">
        <v>0.26621916025350839</v>
      </c>
      <c r="R1608" s="84">
        <v>0.33599648655511383</v>
      </c>
      <c r="S1608" s="84">
        <v>0.37008643734514413</v>
      </c>
      <c r="T1608" s="84">
        <v>0.32418315104364592</v>
      </c>
      <c r="U1608" s="84">
        <v>0.29249827200058648</v>
      </c>
      <c r="V1608" s="84">
        <v>0.35268801154314988</v>
      </c>
      <c r="W1608" s="84">
        <v>0.28711618149348972</v>
      </c>
      <c r="X1608" s="84">
        <v>0.29174999281376141</v>
      </c>
      <c r="Y1608" s="84">
        <v>0.33797151890977722</v>
      </c>
      <c r="Z1608" s="84">
        <v>0.3335635104291309</v>
      </c>
      <c r="AA1608" s="84">
        <v>0.32984868458947691</v>
      </c>
      <c r="AB1608" s="84">
        <v>0.35876645774926968</v>
      </c>
      <c r="AC1608" s="84">
        <v>0.26672648595452758</v>
      </c>
      <c r="AD1608" s="84">
        <v>0.42312438505102212</v>
      </c>
      <c r="AE1608" s="84">
        <v>0.4811766758253741</v>
      </c>
      <c r="AF1608" s="84">
        <v>0.62322288223867572</v>
      </c>
      <c r="AG1608" s="84">
        <v>0.58923580211323223</v>
      </c>
      <c r="AH1608" s="84">
        <v>0.63267477269105366</v>
      </c>
      <c r="AI1608" s="84">
        <v>0.68193039960945667</v>
      </c>
      <c r="AJ1608" s="84">
        <v>0.59566382885508595</v>
      </c>
      <c r="AK1608" s="84">
        <v>0.62498822154797129</v>
      </c>
    </row>
    <row r="1609" spans="1:50">
      <c r="A1609" s="84">
        <v>2</v>
      </c>
      <c r="B1609" s="84">
        <v>0.54455067963280757</v>
      </c>
      <c r="C1609" s="84">
        <v>0.50132640632575598</v>
      </c>
      <c r="D1609" s="84">
        <v>0.5570539242403596</v>
      </c>
      <c r="E1609" s="84">
        <v>0.52466117866644379</v>
      </c>
      <c r="F1609" s="84">
        <v>0.50228347687140562</v>
      </c>
      <c r="G1609" s="84">
        <v>0.55627684640221853</v>
      </c>
      <c r="H1609" s="84">
        <v>0.36581964851627768</v>
      </c>
      <c r="I1609" s="84">
        <v>0.46575919036806779</v>
      </c>
      <c r="J1609" s="84">
        <v>0.51739113518981428</v>
      </c>
      <c r="K1609" s="84">
        <v>0.29038457013326219</v>
      </c>
      <c r="L1609" s="84">
        <v>0.45998144540309849</v>
      </c>
      <c r="M1609" s="84">
        <v>0.46291241751649681</v>
      </c>
      <c r="N1609" s="84">
        <v>0.20129323514556691</v>
      </c>
      <c r="O1609" s="84">
        <v>0.36060958988139957</v>
      </c>
      <c r="P1609" s="84">
        <v>0.45359637474022219</v>
      </c>
      <c r="Q1609" s="84">
        <v>0.23007441149841559</v>
      </c>
      <c r="R1609" s="84">
        <v>0.30304109901385162</v>
      </c>
      <c r="S1609" s="84">
        <v>0.32992822579735531</v>
      </c>
      <c r="T1609" s="84">
        <v>0.26439029108772699</v>
      </c>
      <c r="U1609" s="84">
        <v>0.25747137343873489</v>
      </c>
      <c r="V1609" s="84">
        <v>0.29891119569453772</v>
      </c>
      <c r="W1609" s="84">
        <v>0.2301032762915316</v>
      </c>
      <c r="X1609" s="84">
        <v>0.24971563027418581</v>
      </c>
      <c r="Y1609" s="84">
        <v>0.28926444275594992</v>
      </c>
      <c r="Z1609" s="84">
        <v>0.28904796293270218</v>
      </c>
      <c r="AA1609" s="84">
        <v>0.28665918222513959</v>
      </c>
      <c r="AB1609" s="84">
        <v>0.31211965535968528</v>
      </c>
      <c r="AC1609" s="84">
        <v>0.23128355789686961</v>
      </c>
      <c r="AD1609" s="84">
        <v>0.38220786015854569</v>
      </c>
      <c r="AE1609" s="84">
        <v>0.43035893410092041</v>
      </c>
      <c r="AF1609" s="84">
        <v>0.50695363306213226</v>
      </c>
      <c r="AG1609" s="84">
        <v>0.50140798582822577</v>
      </c>
      <c r="AH1609" s="84">
        <v>0.55443139383132412</v>
      </c>
      <c r="AI1609" s="84">
        <v>0.5440965199804727</v>
      </c>
      <c r="AJ1609" s="84">
        <v>0.50835192823913355</v>
      </c>
      <c r="AK1609" s="84">
        <v>0.55058138439213755</v>
      </c>
    </row>
    <row r="1610" spans="1:50">
      <c r="A1610" s="84">
        <v>3</v>
      </c>
      <c r="B1610" s="84">
        <v>0.5064830704693416</v>
      </c>
      <c r="C1610" s="84">
        <v>0.46823522919434107</v>
      </c>
      <c r="D1610" s="84">
        <v>0.50788169369123848</v>
      </c>
      <c r="E1610" s="84">
        <v>0.49308428398311799</v>
      </c>
      <c r="F1610" s="84">
        <v>0.4708232181727342</v>
      </c>
      <c r="G1610" s="84">
        <v>0.50695218795148023</v>
      </c>
      <c r="H1610" s="84">
        <v>0.34939786804955342</v>
      </c>
      <c r="I1610" s="84">
        <v>0.44568826075221651</v>
      </c>
      <c r="J1610" s="84">
        <v>0.49096886519924898</v>
      </c>
      <c r="K1610" s="84">
        <v>0.25053924529189842</v>
      </c>
      <c r="L1610" s="84">
        <v>0.44003710919380279</v>
      </c>
      <c r="M1610" s="84">
        <v>0.44598580283943212</v>
      </c>
      <c r="N1610" s="84">
        <v>0.1909361301465958</v>
      </c>
      <c r="O1610" s="84">
        <v>0.34295144893558749</v>
      </c>
      <c r="P1610" s="84">
        <v>0.43918761769714959</v>
      </c>
      <c r="Q1610" s="84">
        <v>0.21663507243096419</v>
      </c>
      <c r="R1610" s="84">
        <v>0.28934876899877182</v>
      </c>
      <c r="S1610" s="84">
        <v>0.31955875220417113</v>
      </c>
      <c r="T1610" s="84">
        <v>0.22624418757297921</v>
      </c>
      <c r="U1610" s="84">
        <v>0.24274590698672491</v>
      </c>
      <c r="V1610" s="84">
        <v>0.27994350048234662</v>
      </c>
      <c r="W1610" s="84">
        <v>0.2036455895186412</v>
      </c>
      <c r="X1610" s="84">
        <v>0.2282821604707603</v>
      </c>
      <c r="Y1610" s="84">
        <v>0.27093556214613113</v>
      </c>
      <c r="Z1610" s="84">
        <v>0.25142191461659702</v>
      </c>
      <c r="AA1610" s="84">
        <v>0.25948261714907989</v>
      </c>
      <c r="AB1610" s="84">
        <v>0.2909597968559644</v>
      </c>
      <c r="AC1610" s="84">
        <v>0.22087789629072169</v>
      </c>
      <c r="AD1610" s="84">
        <v>0.36470793419922531</v>
      </c>
      <c r="AE1610" s="84">
        <v>0.40639801125212621</v>
      </c>
      <c r="AF1610" s="84">
        <v>0.45405534754089127</v>
      </c>
      <c r="AG1610" s="84">
        <v>0.46393550839986802</v>
      </c>
      <c r="AH1610" s="84">
        <v>0.50148811446636776</v>
      </c>
      <c r="AI1610" s="84">
        <v>0.47068833251970138</v>
      </c>
      <c r="AJ1610" s="84">
        <v>0.47069121070472503</v>
      </c>
      <c r="AK1610" s="84">
        <v>0.50183272713566895</v>
      </c>
    </row>
    <row r="1611" spans="1:50">
      <c r="A1611" s="84">
        <v>4</v>
      </c>
      <c r="B1611" s="84">
        <v>0.48744245593963659</v>
      </c>
      <c r="C1611" s="84">
        <v>0.45419463682482358</v>
      </c>
      <c r="D1611" s="84">
        <v>0.48393003133941948</v>
      </c>
      <c r="E1611" s="84">
        <v>0.4781524661178666</v>
      </c>
      <c r="F1611" s="84">
        <v>0.45858158120043752</v>
      </c>
      <c r="G1611" s="84">
        <v>0.48485935636508198</v>
      </c>
      <c r="H1611" s="84">
        <v>0.3407548256986459</v>
      </c>
      <c r="I1611" s="84">
        <v>0.43666257094377181</v>
      </c>
      <c r="J1611" s="84">
        <v>0.47024637441518902</v>
      </c>
      <c r="K1611" s="84">
        <v>0.23500113731734301</v>
      </c>
      <c r="L1611" s="84">
        <v>0.4319083402913072</v>
      </c>
      <c r="M1611" s="84">
        <v>0.42643471305738861</v>
      </c>
      <c r="N1611" s="84">
        <v>0.18509973623989079</v>
      </c>
      <c r="O1611" s="84">
        <v>0.33223253554904603</v>
      </c>
      <c r="P1611" s="84">
        <v>0.41658976494331779</v>
      </c>
      <c r="Q1611" s="84">
        <v>0.20971027614305121</v>
      </c>
      <c r="R1611" s="84">
        <v>0.2801635461955817</v>
      </c>
      <c r="S1611" s="84">
        <v>0.30177875197858428</v>
      </c>
      <c r="T1611" s="84">
        <v>0.21609446359848819</v>
      </c>
      <c r="U1611" s="84">
        <v>0.23507154079318679</v>
      </c>
      <c r="V1611" s="84">
        <v>0.26031240584565463</v>
      </c>
      <c r="W1611" s="84">
        <v>0.18007755835659511</v>
      </c>
      <c r="X1611" s="84">
        <v>0.21870701089433761</v>
      </c>
      <c r="Y1611" s="84">
        <v>0.25011642442216719</v>
      </c>
      <c r="Z1611" s="84">
        <v>0.22681580736812701</v>
      </c>
      <c r="AA1611" s="84">
        <v>0.2457943488481531</v>
      </c>
      <c r="AB1611" s="84">
        <v>0.27229814029268012</v>
      </c>
      <c r="AC1611" s="84">
        <v>0.21600793087977771</v>
      </c>
      <c r="AD1611" s="84">
        <v>0.35633311066284501</v>
      </c>
      <c r="AE1611" s="84">
        <v>0.38525884251384718</v>
      </c>
      <c r="AF1611" s="84">
        <v>0.42883083246530218</v>
      </c>
      <c r="AG1611" s="84">
        <v>0.44651325052538338</v>
      </c>
      <c r="AH1611" s="84">
        <v>0.47497771058650218</v>
      </c>
      <c r="AI1611" s="84">
        <v>0.43051816723620878</v>
      </c>
      <c r="AJ1611" s="84">
        <v>0.45302388439847169</v>
      </c>
      <c r="AK1611" s="84">
        <v>0.47427586076927419</v>
      </c>
    </row>
    <row r="1612" spans="1:50">
      <c r="A1612" s="84">
        <v>5</v>
      </c>
      <c r="B1612" s="84">
        <v>0.47999237285827129</v>
      </c>
      <c r="C1612" s="84">
        <v>0.45181971910931712</v>
      </c>
      <c r="D1612" s="84">
        <v>0.46920135577054101</v>
      </c>
      <c r="E1612" s="84">
        <v>0.47556168428676882</v>
      </c>
      <c r="F1612" s="84">
        <v>0.45571595528567121</v>
      </c>
      <c r="G1612" s="84">
        <v>0.46915148400608919</v>
      </c>
      <c r="H1612" s="84">
        <v>0.36719101123595499</v>
      </c>
      <c r="I1612" s="84">
        <v>0.46153134737958668</v>
      </c>
      <c r="J1612" s="84">
        <v>0.48687397262938781</v>
      </c>
      <c r="K1612" s="84">
        <v>0.24980979347885771</v>
      </c>
      <c r="L1612" s="84">
        <v>0.46770015771407358</v>
      </c>
      <c r="M1612" s="84">
        <v>0.44777544491101789</v>
      </c>
      <c r="N1612" s="84">
        <v>0.20017708716554539</v>
      </c>
      <c r="O1612" s="84">
        <v>0.35942476173189941</v>
      </c>
      <c r="P1612" s="84">
        <v>0.43730071199741899</v>
      </c>
      <c r="Q1612" s="84">
        <v>0.22705409687641459</v>
      </c>
      <c r="R1612" s="84">
        <v>0.30340643509713788</v>
      </c>
      <c r="S1612" s="84">
        <v>0.31488534550499481</v>
      </c>
      <c r="T1612" s="84">
        <v>0.2268107480671305</v>
      </c>
      <c r="U1612" s="84">
        <v>0.25415555553159302</v>
      </c>
      <c r="V1612" s="84">
        <v>0.26837270885334169</v>
      </c>
      <c r="W1612" s="84">
        <v>0.1862267454964717</v>
      </c>
      <c r="X1612" s="84">
        <v>0.2349612559081147</v>
      </c>
      <c r="Y1612" s="84">
        <v>0.26004313831221348</v>
      </c>
      <c r="Z1612" s="84">
        <v>0.23764818748715141</v>
      </c>
      <c r="AA1612" s="84">
        <v>0.26262347426616423</v>
      </c>
      <c r="AB1612" s="84">
        <v>0.28548782456809868</v>
      </c>
      <c r="AC1612" s="84">
        <v>0.23249200399438461</v>
      </c>
      <c r="AD1612" s="84">
        <v>0.38374132490037399</v>
      </c>
      <c r="AE1612" s="84">
        <v>0.40935496532775101</v>
      </c>
      <c r="AF1612" s="84">
        <v>0.414261985867515</v>
      </c>
      <c r="AG1612" s="84">
        <v>0.44084788321655821</v>
      </c>
      <c r="AH1612" s="84">
        <v>0.45545347650243567</v>
      </c>
      <c r="AI1612" s="84">
        <v>0.41412929771950618</v>
      </c>
      <c r="AJ1612" s="84">
        <v>0.44931109122704099</v>
      </c>
      <c r="AK1612" s="84">
        <v>0.45582138213067491</v>
      </c>
    </row>
    <row r="1613" spans="1:50">
      <c r="A1613" s="84">
        <v>6</v>
      </c>
      <c r="B1613" s="84">
        <v>0.51111383509029995</v>
      </c>
      <c r="C1613" s="84">
        <v>0.48764451522115321</v>
      </c>
      <c r="D1613" s="84">
        <v>0.50284439296906935</v>
      </c>
      <c r="E1613" s="84">
        <v>0.50964578719373754</v>
      </c>
      <c r="F1613" s="84">
        <v>0.49227359464378861</v>
      </c>
      <c r="G1613" s="84">
        <v>0.5035488156070318</v>
      </c>
      <c r="H1613" s="84">
        <v>0.4143359262460386</v>
      </c>
      <c r="I1613" s="84">
        <v>0.51268636011030166</v>
      </c>
      <c r="J1613" s="84">
        <v>0.53132933246442493</v>
      </c>
      <c r="K1613" s="84">
        <v>0.282290008078875</v>
      </c>
      <c r="L1613" s="84">
        <v>0.52457741905557087</v>
      </c>
      <c r="M1613" s="84">
        <v>0.49311637672465519</v>
      </c>
      <c r="N1613" s="84">
        <v>0.22999507398377531</v>
      </c>
      <c r="O1613" s="84">
        <v>0.40920435008394618</v>
      </c>
      <c r="P1613" s="84">
        <v>0.48332920689939762</v>
      </c>
      <c r="Q1613" s="84">
        <v>0.26000877093707558</v>
      </c>
      <c r="R1613" s="84">
        <v>0.34646038564980591</v>
      </c>
      <c r="S1613" s="84">
        <v>0.35000169190105762</v>
      </c>
      <c r="T1613" s="84">
        <v>0.27403563803693698</v>
      </c>
      <c r="U1613" s="84">
        <v>0.29250150694488619</v>
      </c>
      <c r="V1613" s="84">
        <v>0.29956353846196371</v>
      </c>
      <c r="W1613" s="84">
        <v>0.20823436262866191</v>
      </c>
      <c r="X1613" s="84">
        <v>0.27114910007761128</v>
      </c>
      <c r="Y1613" s="84">
        <v>0.28803156940121077</v>
      </c>
      <c r="Z1613" s="84">
        <v>0.26966564580489072</v>
      </c>
      <c r="AA1613" s="84">
        <v>0.29773695267304329</v>
      </c>
      <c r="AB1613" s="84">
        <v>0.31530772505100613</v>
      </c>
      <c r="AC1613" s="84">
        <v>0.26127762420944461</v>
      </c>
      <c r="AD1613" s="84">
        <v>0.43143339464998492</v>
      </c>
      <c r="AE1613" s="84">
        <v>0.45118845130620622</v>
      </c>
      <c r="AF1613" s="84">
        <v>0.44477914473128571</v>
      </c>
      <c r="AG1613" s="84">
        <v>0.47330676125657523</v>
      </c>
      <c r="AH1613" s="84">
        <v>0.48537082261933989</v>
      </c>
      <c r="AI1613" s="84">
        <v>0.44289002022456231</v>
      </c>
      <c r="AJ1613" s="84">
        <v>0.4810406216700886</v>
      </c>
      <c r="AK1613" s="84">
        <v>0.48746772704144131</v>
      </c>
    </row>
    <row r="1614" spans="1:50">
      <c r="A1614" s="84">
        <v>7</v>
      </c>
      <c r="B1614" s="84">
        <v>0.55611397128925943</v>
      </c>
      <c r="C1614" s="84">
        <v>0.53860571635796028</v>
      </c>
      <c r="D1614" s="84">
        <v>0.54863997138574738</v>
      </c>
      <c r="E1614" s="84">
        <v>0.56126641873163119</v>
      </c>
      <c r="F1614" s="84">
        <v>0.54726411959036081</v>
      </c>
      <c r="G1614" s="84">
        <v>0.55202505502603438</v>
      </c>
      <c r="H1614" s="84">
        <v>0.49070584845865739</v>
      </c>
      <c r="I1614" s="84">
        <v>0.59288325679805087</v>
      </c>
      <c r="J1614" s="84">
        <v>0.57329954965908314</v>
      </c>
      <c r="K1614" s="84">
        <v>0.35630191461492011</v>
      </c>
      <c r="L1614" s="84">
        <v>0.60102978012802677</v>
      </c>
      <c r="M1614" s="84">
        <v>0.54214657068586292</v>
      </c>
      <c r="N1614" s="84">
        <v>0.30554395066501228</v>
      </c>
      <c r="O1614" s="84">
        <v>0.49690516164921361</v>
      </c>
      <c r="P1614" s="84">
        <v>0.52522376525842718</v>
      </c>
      <c r="Q1614" s="84">
        <v>0.33450514938886372</v>
      </c>
      <c r="R1614" s="84">
        <v>0.41127256144641988</v>
      </c>
      <c r="S1614" s="84">
        <v>0.38477589830546699</v>
      </c>
      <c r="T1614" s="84">
        <v>0.3789046036494787</v>
      </c>
      <c r="U1614" s="84">
        <v>0.35661486801966408</v>
      </c>
      <c r="V1614" s="84">
        <v>0.36349312966970992</v>
      </c>
      <c r="W1614" s="84">
        <v>0.28114037369026362</v>
      </c>
      <c r="X1614" s="84">
        <v>0.34195202877780562</v>
      </c>
      <c r="Y1614" s="84">
        <v>0.33706708497757298</v>
      </c>
      <c r="Z1614" s="84">
        <v>0.35315140557379993</v>
      </c>
      <c r="AA1614" s="84">
        <v>0.36699339550563997</v>
      </c>
      <c r="AB1614" s="84">
        <v>0.36828369710402309</v>
      </c>
      <c r="AC1614" s="84">
        <v>0.31452885074605258</v>
      </c>
      <c r="AD1614" s="84">
        <v>0.51298508985247793</v>
      </c>
      <c r="AE1614" s="84">
        <v>0.49296087923590209</v>
      </c>
      <c r="AF1614" s="84">
        <v>0.49527040342332712</v>
      </c>
      <c r="AG1614" s="84">
        <v>0.52541894889888818</v>
      </c>
      <c r="AH1614" s="84">
        <v>0.52975582862779036</v>
      </c>
      <c r="AI1614" s="84">
        <v>0.49151265778645642</v>
      </c>
      <c r="AJ1614" s="84">
        <v>0.53082917809897545</v>
      </c>
      <c r="AK1614" s="84">
        <v>0.53170759286131575</v>
      </c>
    </row>
    <row r="1615" spans="1:50">
      <c r="A1615" s="84">
        <v>8</v>
      </c>
      <c r="B1615" s="84">
        <v>0.62872163656669655</v>
      </c>
      <c r="C1615" s="84">
        <v>0.62220676171593237</v>
      </c>
      <c r="D1615" s="84">
        <v>0.58077990870690821</v>
      </c>
      <c r="E1615" s="84">
        <v>0.63680303093616375</v>
      </c>
      <c r="F1615" s="84">
        <v>0.63014277507917882</v>
      </c>
      <c r="G1615" s="84">
        <v>0.57664859938138135</v>
      </c>
      <c r="H1615" s="84">
        <v>0.48986459233650242</v>
      </c>
      <c r="I1615" s="84">
        <v>0.6043003202968551</v>
      </c>
      <c r="J1615" s="84">
        <v>0.57614457596949753</v>
      </c>
      <c r="K1615" s="84">
        <v>0.40497909689159411</v>
      </c>
      <c r="L1615" s="84">
        <v>0.59527043324983775</v>
      </c>
      <c r="M1615" s="84">
        <v>0.55459408118376341</v>
      </c>
      <c r="N1615" s="84">
        <v>0.36166935830844349</v>
      </c>
      <c r="O1615" s="84">
        <v>0.52059668281730287</v>
      </c>
      <c r="P1615" s="84">
        <v>0.53180355173422766</v>
      </c>
      <c r="Q1615" s="84">
        <v>0.36939084427342689</v>
      </c>
      <c r="R1615" s="84">
        <v>0.42193856135314273</v>
      </c>
      <c r="S1615" s="84">
        <v>0.40261981479323089</v>
      </c>
      <c r="T1615" s="84">
        <v>0.45519681067897438</v>
      </c>
      <c r="U1615" s="84">
        <v>0.38515570326071602</v>
      </c>
      <c r="V1615" s="84">
        <v>0.40917094421087252</v>
      </c>
      <c r="W1615" s="84">
        <v>0.33962122394253058</v>
      </c>
      <c r="X1615" s="84">
        <v>0.38456642342960168</v>
      </c>
      <c r="Y1615" s="84">
        <v>0.3646437412681684</v>
      </c>
      <c r="Z1615" s="84">
        <v>0.42338001887100762</v>
      </c>
      <c r="AA1615" s="84">
        <v>0.41581796505062862</v>
      </c>
      <c r="AB1615" s="84">
        <v>0.41702065199841459</v>
      </c>
      <c r="AC1615" s="84">
        <v>0.36133261936118788</v>
      </c>
      <c r="AD1615" s="84">
        <v>0.52702978409737822</v>
      </c>
      <c r="AE1615" s="84">
        <v>0.4970386846351782</v>
      </c>
      <c r="AF1615" s="84">
        <v>0.57788350553193879</v>
      </c>
      <c r="AG1615" s="84">
        <v>0.61183460135617873</v>
      </c>
      <c r="AH1615" s="84">
        <v>0.56101700025412071</v>
      </c>
      <c r="AI1615" s="84">
        <v>0.57289908640769915</v>
      </c>
      <c r="AJ1615" s="84">
        <v>0.61776979939778498</v>
      </c>
      <c r="AK1615" s="84">
        <v>0.56903115164992546</v>
      </c>
    </row>
    <row r="1616" spans="1:50">
      <c r="A1616" s="84">
        <v>9</v>
      </c>
      <c r="B1616" s="84">
        <v>0.62729154749257721</v>
      </c>
      <c r="C1616" s="84">
        <v>0.61238386553826862</v>
      </c>
      <c r="D1616" s="84">
        <v>0.56953007902984065</v>
      </c>
      <c r="E1616" s="84">
        <v>0.62348696948170435</v>
      </c>
      <c r="F1616" s="84">
        <v>0.61982476103276973</v>
      </c>
      <c r="G1616" s="84">
        <v>0.56948794275353187</v>
      </c>
      <c r="H1616" s="84">
        <v>0.4731431864016134</v>
      </c>
      <c r="I1616" s="84">
        <v>0.56591943316705096</v>
      </c>
      <c r="J1616" s="84">
        <v>0.56372372606044097</v>
      </c>
      <c r="K1616" s="84">
        <v>0.41770136399645469</v>
      </c>
      <c r="L1616" s="84">
        <v>0.54205770479636339</v>
      </c>
      <c r="M1616" s="84">
        <v>0.54484603079384131</v>
      </c>
      <c r="N1616" s="84">
        <v>0.39774151509293959</v>
      </c>
      <c r="O1616" s="84">
        <v>0.5098391154627635</v>
      </c>
      <c r="P1616" s="84">
        <v>0.53016798337422255</v>
      </c>
      <c r="Q1616" s="84">
        <v>0.38441461068356719</v>
      </c>
      <c r="R1616" s="84">
        <v>0.4061086265954304</v>
      </c>
      <c r="S1616" s="84">
        <v>0.40375902817203252</v>
      </c>
      <c r="T1616" s="84">
        <v>0.53268432216564299</v>
      </c>
      <c r="U1616" s="84">
        <v>0.38844779824299391</v>
      </c>
      <c r="V1616" s="84">
        <v>0.43880831350045463</v>
      </c>
      <c r="W1616" s="84">
        <v>0.40367910952372688</v>
      </c>
      <c r="X1616" s="84">
        <v>0.39992033541255162</v>
      </c>
      <c r="Y1616" s="84">
        <v>0.39694110149758571</v>
      </c>
      <c r="Z1616" s="84">
        <v>0.49678191335150162</v>
      </c>
      <c r="AA1616" s="84">
        <v>0.44898389468456118</v>
      </c>
      <c r="AB1616" s="84">
        <v>0.47193706057625978</v>
      </c>
      <c r="AC1616" s="84">
        <v>0.38489370016064373</v>
      </c>
      <c r="AD1616" s="84">
        <v>0.50933241632580517</v>
      </c>
      <c r="AE1616" s="84">
        <v>0.50872257839417345</v>
      </c>
      <c r="AF1616" s="84">
        <v>0.58288054953407842</v>
      </c>
      <c r="AG1616" s="84">
        <v>0.6073557859025942</v>
      </c>
      <c r="AH1616" s="84">
        <v>0.55893234786129309</v>
      </c>
      <c r="AI1616" s="84">
        <v>0.58501987586303084</v>
      </c>
      <c r="AJ1616" s="84">
        <v>0.61013815303390895</v>
      </c>
      <c r="AK1616" s="84">
        <v>0.56407006765542844</v>
      </c>
    </row>
    <row r="1617" spans="1:37">
      <c r="A1617" s="84">
        <v>10</v>
      </c>
      <c r="B1617" s="84">
        <v>0.53697801748794649</v>
      </c>
      <c r="C1617" s="84">
        <v>0.5509552884785941</v>
      </c>
      <c r="D1617" s="84">
        <v>0.55180371985284093</v>
      </c>
      <c r="E1617" s="84">
        <v>0.55141866198654466</v>
      </c>
      <c r="F1617" s="84">
        <v>0.55253757557483085</v>
      </c>
      <c r="G1617" s="84">
        <v>0.5624581850620074</v>
      </c>
      <c r="H1617" s="84">
        <v>0.48250072025352919</v>
      </c>
      <c r="I1617" s="84">
        <v>0.54134509579650492</v>
      </c>
      <c r="J1617" s="84">
        <v>0.56485687329176826</v>
      </c>
      <c r="K1617" s="84">
        <v>0.4848423050677293</v>
      </c>
      <c r="L1617" s="84">
        <v>0.5409963818536041</v>
      </c>
      <c r="M1617" s="84">
        <v>0.57699460107978418</v>
      </c>
      <c r="N1617" s="84">
        <v>0.46754752982110459</v>
      </c>
      <c r="O1617" s="84">
        <v>0.53581962377924885</v>
      </c>
      <c r="P1617" s="84">
        <v>0.55278834394952248</v>
      </c>
      <c r="Q1617" s="84">
        <v>0.44992785196921681</v>
      </c>
      <c r="R1617" s="84">
        <v>0.42892269903043417</v>
      </c>
      <c r="S1617" s="84">
        <v>0.43844299985336849</v>
      </c>
      <c r="T1617" s="84">
        <v>0.67216875211596527</v>
      </c>
      <c r="U1617" s="84">
        <v>0.44263527189167678</v>
      </c>
      <c r="V1617" s="84">
        <v>0.50647781896382538</v>
      </c>
      <c r="W1617" s="84">
        <v>0.50992596702325022</v>
      </c>
      <c r="X1617" s="84">
        <v>0.45913494113443998</v>
      </c>
      <c r="Y1617" s="84">
        <v>0.44544719233314539</v>
      </c>
      <c r="Z1617" s="84">
        <v>0.58683035596624289</v>
      </c>
      <c r="AA1617" s="84">
        <v>0.50939377110433193</v>
      </c>
      <c r="AB1617" s="84">
        <v>0.52687108279880801</v>
      </c>
      <c r="AC1617" s="84">
        <v>0.43265264772710832</v>
      </c>
      <c r="AD1617" s="84">
        <v>0.51790797237130892</v>
      </c>
      <c r="AE1617" s="84">
        <v>0.5177809760565224</v>
      </c>
      <c r="AF1617" s="84">
        <v>0.55895104304495924</v>
      </c>
      <c r="AG1617" s="84">
        <v>0.55336767648914353</v>
      </c>
      <c r="AH1617" s="84">
        <v>0.55608964005289163</v>
      </c>
      <c r="AI1617" s="84">
        <v>0.57567473324499607</v>
      </c>
      <c r="AJ1617" s="84">
        <v>0.54752189619772851</v>
      </c>
      <c r="AK1617" s="84">
        <v>0.54873452311403437</v>
      </c>
    </row>
    <row r="1618" spans="1:37">
      <c r="A1618" s="84">
        <v>11</v>
      </c>
      <c r="B1618" s="84">
        <v>0.52944621503091716</v>
      </c>
      <c r="C1618" s="84">
        <v>0.5403440378725467</v>
      </c>
      <c r="D1618" s="84">
        <v>0.551807977926148</v>
      </c>
      <c r="E1618" s="84">
        <v>0.54002479350354482</v>
      </c>
      <c r="F1618" s="84">
        <v>0.54106846909107709</v>
      </c>
      <c r="G1618" s="84">
        <v>0.56572581036137815</v>
      </c>
      <c r="H1618" s="84">
        <v>0.49606453471622008</v>
      </c>
      <c r="I1618" s="84">
        <v>0.54141304327310558</v>
      </c>
      <c r="J1618" s="84">
        <v>0.5700265535788972</v>
      </c>
      <c r="K1618" s="84">
        <v>0.57050975347666155</v>
      </c>
      <c r="L1618" s="84">
        <v>0.54865386399480476</v>
      </c>
      <c r="M1618" s="84">
        <v>0.60709858028394326</v>
      </c>
      <c r="N1618" s="84">
        <v>0.5758263548103485</v>
      </c>
      <c r="O1618" s="84">
        <v>0.58682605546340227</v>
      </c>
      <c r="P1618" s="84">
        <v>0.57768199449308633</v>
      </c>
      <c r="Q1618" s="84">
        <v>0.56573958804889091</v>
      </c>
      <c r="R1618" s="84">
        <v>0.48566509304410471</v>
      </c>
      <c r="S1618" s="84">
        <v>0.48876389708729828</v>
      </c>
      <c r="T1618" s="84">
        <v>0.81085170624529301</v>
      </c>
      <c r="U1618" s="84">
        <v>0.5411037414287454</v>
      </c>
      <c r="V1618" s="84">
        <v>0.57387367216458929</v>
      </c>
      <c r="W1618" s="84">
        <v>0.63101409574006972</v>
      </c>
      <c r="X1618" s="84">
        <v>0.55847955617790668</v>
      </c>
      <c r="Y1618" s="84">
        <v>0.50812029706610451</v>
      </c>
      <c r="Z1618" s="84">
        <v>0.70643459192763658</v>
      </c>
      <c r="AA1618" s="84">
        <v>0.6127899179573344</v>
      </c>
      <c r="AB1618" s="84">
        <v>0.61300180539858196</v>
      </c>
      <c r="AC1618" s="84">
        <v>0.56757891080654732</v>
      </c>
      <c r="AD1618" s="84">
        <v>0.56885783202308748</v>
      </c>
      <c r="AE1618" s="84">
        <v>0.53698373239129482</v>
      </c>
      <c r="AF1618" s="84">
        <v>0.56912812139297886</v>
      </c>
      <c r="AG1618" s="84">
        <v>0.54464610255317547</v>
      </c>
      <c r="AH1618" s="84">
        <v>0.55773065774228692</v>
      </c>
      <c r="AI1618" s="84">
        <v>0.59570402399051536</v>
      </c>
      <c r="AJ1618" s="84">
        <v>0.53990881379970956</v>
      </c>
      <c r="AK1618" s="84">
        <v>0.54782522661741706</v>
      </c>
    </row>
    <row r="1619" spans="1:37">
      <c r="A1619" s="84">
        <v>12</v>
      </c>
      <c r="B1619" s="84">
        <v>0.53671923946501054</v>
      </c>
      <c r="C1619" s="84">
        <v>0.54739783912051176</v>
      </c>
      <c r="D1619" s="84">
        <v>0.55687934323477317</v>
      </c>
      <c r="E1619" s="84">
        <v>0.54364631649325135</v>
      </c>
      <c r="F1619" s="84">
        <v>0.54481667257252653</v>
      </c>
      <c r="G1619" s="84">
        <v>0.57055937478789531</v>
      </c>
      <c r="H1619" s="84">
        <v>0.51884759435321226</v>
      </c>
      <c r="I1619" s="84">
        <v>0.53732487009763685</v>
      </c>
      <c r="J1619" s="84">
        <v>0.56613591930824514</v>
      </c>
      <c r="K1619" s="84">
        <v>0.64669432831606455</v>
      </c>
      <c r="L1619" s="84">
        <v>0.54885610910102978</v>
      </c>
      <c r="M1619" s="84">
        <v>0.63035892821435724</v>
      </c>
      <c r="N1619" s="84">
        <v>0.67947223036296645</v>
      </c>
      <c r="O1619" s="84">
        <v>0.63874169569915762</v>
      </c>
      <c r="P1619" s="84">
        <v>0.61433223045008134</v>
      </c>
      <c r="Q1619" s="84">
        <v>0.67484580126754179</v>
      </c>
      <c r="R1619" s="84">
        <v>0.56119897602255231</v>
      </c>
      <c r="S1619" s="84">
        <v>0.55522929019110956</v>
      </c>
      <c r="T1619" s="84">
        <v>0.9253452909840878</v>
      </c>
      <c r="U1619" s="84">
        <v>0.65488212402129442</v>
      </c>
      <c r="V1619" s="84">
        <v>0.63627744469598346</v>
      </c>
      <c r="W1619" s="84">
        <v>0.73131982130369699</v>
      </c>
      <c r="X1619" s="84">
        <v>0.66652773272120247</v>
      </c>
      <c r="Y1619" s="84">
        <v>0.60748302654476827</v>
      </c>
      <c r="Z1619" s="84">
        <v>0.82219610034315727</v>
      </c>
      <c r="AA1619" s="84">
        <v>0.71444174796849569</v>
      </c>
      <c r="AB1619" s="84">
        <v>0.72542382832567598</v>
      </c>
      <c r="AC1619" s="84">
        <v>0.698054908317293</v>
      </c>
      <c r="AD1619" s="84">
        <v>0.62304244669893738</v>
      </c>
      <c r="AE1619" s="84">
        <v>0.55330803785599025</v>
      </c>
      <c r="AF1619" s="84">
        <v>0.61459418372230512</v>
      </c>
      <c r="AG1619" s="84">
        <v>0.55553814722434602</v>
      </c>
      <c r="AH1619" s="84">
        <v>0.56516907650760417</v>
      </c>
      <c r="AI1619" s="84">
        <v>0.64556803124346185</v>
      </c>
      <c r="AJ1619" s="84">
        <v>0.55064435525490185</v>
      </c>
      <c r="AK1619" s="84">
        <v>0.56033865405272976</v>
      </c>
    </row>
    <row r="1620" spans="1:37">
      <c r="A1620" s="84">
        <v>13</v>
      </c>
      <c r="B1620" s="84">
        <v>0.52787992699735775</v>
      </c>
      <c r="C1620" s="84">
        <v>0.53541288092300521</v>
      </c>
      <c r="D1620" s="84">
        <v>0.55380501430712636</v>
      </c>
      <c r="E1620" s="84">
        <v>0.53038597077709526</v>
      </c>
      <c r="F1620" s="84">
        <v>0.53169685991667237</v>
      </c>
      <c r="G1620" s="84">
        <v>0.56586155740645583</v>
      </c>
      <c r="H1620" s="84">
        <v>0.5486603284356093</v>
      </c>
      <c r="I1620" s="84">
        <v>0.54157158738517353</v>
      </c>
      <c r="J1620" s="84">
        <v>0.57526431996576244</v>
      </c>
      <c r="K1620" s="84">
        <v>0.71636874181327614</v>
      </c>
      <c r="L1620" s="84">
        <v>0.56596715836348466</v>
      </c>
      <c r="M1620" s="84">
        <v>0.65938812237552502</v>
      </c>
      <c r="N1620" s="84">
        <v>0.74170215684685092</v>
      </c>
      <c r="O1620" s="84">
        <v>0.69304379830695617</v>
      </c>
      <c r="P1620" s="84">
        <v>0.67400421646522168</v>
      </c>
      <c r="Q1620" s="84">
        <v>0.7611829447713897</v>
      </c>
      <c r="R1620" s="84">
        <v>0.64630414617588983</v>
      </c>
      <c r="S1620" s="84">
        <v>0.65787504746722403</v>
      </c>
      <c r="T1620" s="84">
        <v>0.93573683955974107</v>
      </c>
      <c r="U1620" s="84">
        <v>0.74412561073052597</v>
      </c>
      <c r="V1620" s="84">
        <v>0.71589366812890953</v>
      </c>
      <c r="W1620" s="84">
        <v>0.84073952066392721</v>
      </c>
      <c r="X1620" s="84">
        <v>0.76288800555188252</v>
      </c>
      <c r="Y1620" s="84">
        <v>0.72695164097159237</v>
      </c>
      <c r="Z1620" s="84">
        <v>0.90035264536737847</v>
      </c>
      <c r="AA1620" s="84">
        <v>0.7844002647449112</v>
      </c>
      <c r="AB1620" s="84">
        <v>0.80649943489556564</v>
      </c>
      <c r="AC1620" s="84">
        <v>0.78917319131076591</v>
      </c>
      <c r="AD1620" s="84">
        <v>0.67358096924185618</v>
      </c>
      <c r="AE1620" s="84">
        <v>0.5986174713245237</v>
      </c>
      <c r="AF1620" s="84">
        <v>0.64732130289124734</v>
      </c>
      <c r="AG1620" s="84">
        <v>0.55047858984161202</v>
      </c>
      <c r="AH1620" s="84">
        <v>0.56583668212927429</v>
      </c>
      <c r="AI1620" s="84">
        <v>0.73274286909826325</v>
      </c>
      <c r="AJ1620" s="84">
        <v>0.54800455931001446</v>
      </c>
      <c r="AK1620" s="84">
        <v>0.57806286866554846</v>
      </c>
    </row>
    <row r="1621" spans="1:37">
      <c r="A1621" s="84">
        <v>14</v>
      </c>
      <c r="B1621" s="84">
        <v>0.53309634714390775</v>
      </c>
      <c r="C1621" s="84">
        <v>0.53817015053627804</v>
      </c>
      <c r="D1621" s="84">
        <v>0.56731162283689895</v>
      </c>
      <c r="E1621" s="84">
        <v>0.53183457997297789</v>
      </c>
      <c r="F1621" s="84">
        <v>0.5332683321925118</v>
      </c>
      <c r="G1621" s="84">
        <v>0.57844724772866107</v>
      </c>
      <c r="H1621" s="84">
        <v>0.6142552578507634</v>
      </c>
      <c r="I1621" s="84">
        <v>0.55594625354600902</v>
      </c>
      <c r="J1621" s="84">
        <v>0.58178599566194278</v>
      </c>
      <c r="K1621" s="84">
        <v>0.75779846736683598</v>
      </c>
      <c r="L1621" s="84">
        <v>0.57970127098988777</v>
      </c>
      <c r="M1621" s="84">
        <v>0.67679464107178577</v>
      </c>
      <c r="N1621" s="84">
        <v>0.79729755008636116</v>
      </c>
      <c r="O1621" s="84">
        <v>0.7355043418489704</v>
      </c>
      <c r="P1621" s="84">
        <v>0.71960131145573081</v>
      </c>
      <c r="Q1621" s="84">
        <v>0.81974309642372101</v>
      </c>
      <c r="R1621" s="84">
        <v>0.71008638514196276</v>
      </c>
      <c r="S1621" s="84">
        <v>0.73097269271692977</v>
      </c>
      <c r="T1621" s="84">
        <v>0.94964520876372338</v>
      </c>
      <c r="U1621" s="84">
        <v>0.810861433317554</v>
      </c>
      <c r="V1621" s="84">
        <v>0.79472763307377814</v>
      </c>
      <c r="W1621" s="84">
        <v>0.88833214857453291</v>
      </c>
      <c r="X1621" s="84">
        <v>0.82148562136324998</v>
      </c>
      <c r="Y1621" s="84">
        <v>0.81129929655138622</v>
      </c>
      <c r="Z1621" s="84">
        <v>0.94541640090876033</v>
      </c>
      <c r="AA1621" s="84">
        <v>0.83474635676876463</v>
      </c>
      <c r="AB1621" s="84">
        <v>0.83569698659895197</v>
      </c>
      <c r="AC1621" s="84">
        <v>0.82415300230111288</v>
      </c>
      <c r="AD1621" s="84">
        <v>0.70102209044809394</v>
      </c>
      <c r="AE1621" s="84">
        <v>0.64371756291159676</v>
      </c>
      <c r="AF1621" s="84">
        <v>0.70269699614312664</v>
      </c>
      <c r="AG1621" s="84">
        <v>0.56251958437261074</v>
      </c>
      <c r="AH1621" s="84">
        <v>0.58587777217850479</v>
      </c>
      <c r="AI1621" s="84">
        <v>0.82761698863240096</v>
      </c>
      <c r="AJ1621" s="84">
        <v>0.55780262048942031</v>
      </c>
      <c r="AK1621" s="84">
        <v>0.61433107815238486</v>
      </c>
    </row>
    <row r="1622" spans="1:37">
      <c r="A1622" s="84">
        <v>15</v>
      </c>
      <c r="B1622" s="84">
        <v>0.52947345482280517</v>
      </c>
      <c r="C1622" s="84">
        <v>0.53795138218240157</v>
      </c>
      <c r="D1622" s="84">
        <v>0.56269161329881445</v>
      </c>
      <c r="E1622" s="84">
        <v>0.53115206217876387</v>
      </c>
      <c r="F1622" s="84">
        <v>0.53262125537304839</v>
      </c>
      <c r="G1622" s="84">
        <v>0.57417606391746578</v>
      </c>
      <c r="H1622" s="84">
        <v>0.68576202823393828</v>
      </c>
      <c r="I1622" s="84">
        <v>0.57813487951591214</v>
      </c>
      <c r="J1622" s="84">
        <v>0.58742255206154981</v>
      </c>
      <c r="K1622" s="84">
        <v>0.79987136548673288</v>
      </c>
      <c r="L1622" s="84">
        <v>0.59926523796270548</v>
      </c>
      <c r="M1622" s="84">
        <v>0.69680063987202578</v>
      </c>
      <c r="N1622" s="84">
        <v>0.82236411366003015</v>
      </c>
      <c r="O1622" s="84">
        <v>0.7671518579954052</v>
      </c>
      <c r="P1622" s="84">
        <v>0.76126328899292495</v>
      </c>
      <c r="Q1622" s="84">
        <v>0.8484679153463105</v>
      </c>
      <c r="R1622" s="84">
        <v>0.74976162468324581</v>
      </c>
      <c r="S1622" s="84">
        <v>0.75738138833641</v>
      </c>
      <c r="T1622" s="84">
        <v>0.95325184995819878</v>
      </c>
      <c r="U1622" s="84">
        <v>0.8509326883573276</v>
      </c>
      <c r="V1622" s="84">
        <v>0.8486426571358282</v>
      </c>
      <c r="W1622" s="84">
        <v>0.89649253601955725</v>
      </c>
      <c r="X1622" s="84">
        <v>0.85628857470197628</v>
      </c>
      <c r="Y1622" s="84">
        <v>0.85946714380254408</v>
      </c>
      <c r="Z1622" s="84">
        <v>0.97699107580557587</v>
      </c>
      <c r="AA1622" s="84">
        <v>0.87290722734045478</v>
      </c>
      <c r="AB1622" s="84">
        <v>0.83740257452773381</v>
      </c>
      <c r="AC1622" s="84">
        <v>0.87613065690261493</v>
      </c>
      <c r="AD1622" s="84">
        <v>0.75626301881949531</v>
      </c>
      <c r="AE1622" s="84">
        <v>0.71969122072484637</v>
      </c>
      <c r="AF1622" s="84">
        <v>0.76953070014920744</v>
      </c>
      <c r="AG1622" s="84">
        <v>0.57608763771730831</v>
      </c>
      <c r="AH1622" s="84">
        <v>0.58910812196077911</v>
      </c>
      <c r="AI1622" s="84">
        <v>0.89928167933607628</v>
      </c>
      <c r="AJ1622" s="84">
        <v>0.56636060874956828</v>
      </c>
      <c r="AK1622" s="84">
        <v>0.62575146523943237</v>
      </c>
    </row>
    <row r="1623" spans="1:37">
      <c r="A1623" s="84">
        <v>16</v>
      </c>
      <c r="B1623" s="84">
        <v>0.53910272125520964</v>
      </c>
      <c r="C1623" s="84">
        <v>0.55499757581013254</v>
      </c>
      <c r="D1623" s="84">
        <v>0.56707317073170738</v>
      </c>
      <c r="E1623" s="84">
        <v>0.54682211357653254</v>
      </c>
      <c r="F1623" s="84">
        <v>0.54838219790426346</v>
      </c>
      <c r="G1623" s="84">
        <v>0.57704129619035616</v>
      </c>
      <c r="H1623" s="84">
        <v>0.84966868337654844</v>
      </c>
      <c r="I1623" s="84">
        <v>0.64270196915562083</v>
      </c>
      <c r="J1623" s="84">
        <v>0.63892482321930533</v>
      </c>
      <c r="K1623" s="84">
        <v>0.87284007749445092</v>
      </c>
      <c r="L1623" s="84">
        <v>0.66023749884033767</v>
      </c>
      <c r="M1623" s="84">
        <v>0.7756098780243954</v>
      </c>
      <c r="N1623" s="84">
        <v>0.88761823997805145</v>
      </c>
      <c r="O1623" s="84">
        <v>0.84632862931348862</v>
      </c>
      <c r="P1623" s="84">
        <v>0.84479356576410292</v>
      </c>
      <c r="Q1623" s="84">
        <v>0.88191772295156168</v>
      </c>
      <c r="R1623" s="84">
        <v>0.82547169811320742</v>
      </c>
      <c r="S1623" s="84">
        <v>0.85474465453260295</v>
      </c>
      <c r="T1623" s="84">
        <v>0.95925600934133892</v>
      </c>
      <c r="U1623" s="84">
        <v>0.89842490562049993</v>
      </c>
      <c r="V1623" s="84">
        <v>0.90454511530711235</v>
      </c>
      <c r="W1623" s="84">
        <v>0.9553432621900122</v>
      </c>
      <c r="X1623" s="84">
        <v>0.91032908866175799</v>
      </c>
      <c r="Y1623" s="84">
        <v>0.92003970685556014</v>
      </c>
      <c r="Z1623" s="84">
        <v>0.98926250204260202</v>
      </c>
      <c r="AA1623" s="84">
        <v>0.9431591805949372</v>
      </c>
      <c r="AB1623" s="84">
        <v>0.91519910757533474</v>
      </c>
      <c r="AC1623" s="84">
        <v>0.97277016368293845</v>
      </c>
      <c r="AD1623" s="84">
        <v>0.86520318407829233</v>
      </c>
      <c r="AE1623" s="84">
        <v>0.85590300492825699</v>
      </c>
      <c r="AF1623" s="84">
        <v>0.86047690098814789</v>
      </c>
      <c r="AG1623" s="84">
        <v>0.60586424008456274</v>
      </c>
      <c r="AH1623" s="84">
        <v>0.59794205183203908</v>
      </c>
      <c r="AI1623" s="84">
        <v>0.94203221982007102</v>
      </c>
      <c r="AJ1623" s="84">
        <v>0.59042322129361124</v>
      </c>
      <c r="AK1623" s="84">
        <v>0.62981738687974675</v>
      </c>
    </row>
    <row r="1624" spans="1:37">
      <c r="A1624" s="84">
        <v>17</v>
      </c>
      <c r="B1624" s="84">
        <v>0.59196153741385416</v>
      </c>
      <c r="C1624" s="84">
        <v>0.60848545288991018</v>
      </c>
      <c r="D1624" s="84">
        <v>0.61968592451287641</v>
      </c>
      <c r="E1624" s="84">
        <v>0.60097781120722071</v>
      </c>
      <c r="F1624" s="84">
        <v>0.60248574340102679</v>
      </c>
      <c r="G1624" s="84">
        <v>0.63234367273326686</v>
      </c>
      <c r="H1624" s="84">
        <v>1</v>
      </c>
      <c r="I1624" s="84">
        <v>0.73807002742435679</v>
      </c>
      <c r="J1624" s="84">
        <v>0.73389034247308149</v>
      </c>
      <c r="K1624" s="84">
        <v>0.96881397410053904</v>
      </c>
      <c r="L1624" s="84">
        <v>0.74937007143519807</v>
      </c>
      <c r="M1624" s="84">
        <v>0.87032593481303766</v>
      </c>
      <c r="N1624" s="84">
        <v>0.95385756954100775</v>
      </c>
      <c r="O1624" s="84">
        <v>0.93500419311522409</v>
      </c>
      <c r="P1624" s="84">
        <v>0.95065160143149752</v>
      </c>
      <c r="Q1624" s="84">
        <v>0.95522578089633314</v>
      </c>
      <c r="R1624" s="84">
        <v>0.92410337197431747</v>
      </c>
      <c r="S1624" s="84">
        <v>0.9654363412827619</v>
      </c>
      <c r="T1624" s="84">
        <v>0.98319664485639058</v>
      </c>
      <c r="U1624" s="84">
        <v>0.95771388642973221</v>
      </c>
      <c r="V1624" s="84">
        <v>0.98517025869813379</v>
      </c>
      <c r="W1624" s="84">
        <v>1</v>
      </c>
      <c r="X1624" s="84">
        <v>0.97837763478303696</v>
      </c>
      <c r="Y1624" s="84">
        <v>1</v>
      </c>
      <c r="Z1624" s="84">
        <v>1</v>
      </c>
      <c r="AA1624" s="84">
        <v>1</v>
      </c>
      <c r="AB1624" s="84">
        <v>1</v>
      </c>
      <c r="AC1624" s="84">
        <v>1</v>
      </c>
      <c r="AD1624" s="84">
        <v>0.92541141937628091</v>
      </c>
      <c r="AE1624" s="84">
        <v>0.95763007545030321</v>
      </c>
      <c r="AF1624" s="84">
        <v>0.86989386560063064</v>
      </c>
      <c r="AG1624" s="84">
        <v>0.64817901892215968</v>
      </c>
      <c r="AH1624" s="84">
        <v>0.64812015178336846</v>
      </c>
      <c r="AI1624" s="84">
        <v>0.90944975242346049</v>
      </c>
      <c r="AJ1624" s="84">
        <v>0.63394458284912303</v>
      </c>
      <c r="AK1624" s="84">
        <v>0.66364038972542083</v>
      </c>
    </row>
    <row r="1625" spans="1:37">
      <c r="A1625" s="84">
        <v>18</v>
      </c>
      <c r="B1625" s="84">
        <v>0.6772629457110948</v>
      </c>
      <c r="C1625" s="84">
        <v>0.69446141596338873</v>
      </c>
      <c r="D1625" s="84">
        <v>0.7091480446927374</v>
      </c>
      <c r="E1625" s="84">
        <v>0.68360425111083245</v>
      </c>
      <c r="F1625" s="84">
        <v>0.68526755746108192</v>
      </c>
      <c r="G1625" s="84">
        <v>0.71663289150902243</v>
      </c>
      <c r="H1625" s="84">
        <v>0.95204840103716504</v>
      </c>
      <c r="I1625" s="84">
        <v>0.79791099258051312</v>
      </c>
      <c r="J1625" s="84">
        <v>0.79269727947398616</v>
      </c>
      <c r="K1625" s="84">
        <v>1</v>
      </c>
      <c r="L1625" s="84">
        <v>0.83742833286946827</v>
      </c>
      <c r="M1625" s="84">
        <v>0.92400019996000826</v>
      </c>
      <c r="N1625" s="84">
        <v>1</v>
      </c>
      <c r="O1625" s="84">
        <v>1</v>
      </c>
      <c r="P1625" s="84">
        <v>0.99632372249356649</v>
      </c>
      <c r="Q1625" s="84">
        <v>1</v>
      </c>
      <c r="R1625" s="84">
        <v>1</v>
      </c>
      <c r="S1625" s="84">
        <v>1</v>
      </c>
      <c r="T1625" s="84">
        <v>1</v>
      </c>
      <c r="U1625" s="84">
        <v>1</v>
      </c>
      <c r="V1625" s="84">
        <v>1</v>
      </c>
      <c r="W1625" s="84">
        <v>0.99391438528356191</v>
      </c>
      <c r="X1625" s="84">
        <v>1</v>
      </c>
      <c r="Y1625" s="84">
        <v>0.99838966641339244</v>
      </c>
      <c r="Z1625" s="84">
        <v>0.9957197602644049</v>
      </c>
      <c r="AA1625" s="84">
        <v>0.98103096189564276</v>
      </c>
      <c r="AB1625" s="84">
        <v>0.96198975472999748</v>
      </c>
      <c r="AC1625" s="84">
        <v>0.97395690116792322</v>
      </c>
      <c r="AD1625" s="84">
        <v>0.9491455705574765</v>
      </c>
      <c r="AE1625" s="84">
        <v>0.96432465436783121</v>
      </c>
      <c r="AF1625" s="84">
        <v>0.87632667999211722</v>
      </c>
      <c r="AG1625" s="84">
        <v>0.71657078157836485</v>
      </c>
      <c r="AH1625" s="84">
        <v>0.73026579318008544</v>
      </c>
      <c r="AI1625" s="84">
        <v>0.90269893297998438</v>
      </c>
      <c r="AJ1625" s="84">
        <v>0.70921032602036826</v>
      </c>
      <c r="AK1625" s="84">
        <v>0.73646891430940586</v>
      </c>
    </row>
    <row r="1626" spans="1:37">
      <c r="A1626" s="84">
        <v>19</v>
      </c>
      <c r="B1626" s="84">
        <v>0.76941516166816493</v>
      </c>
      <c r="C1626" s="84">
        <v>0.79085942458010272</v>
      </c>
      <c r="D1626" s="84">
        <v>0.80102023436435488</v>
      </c>
      <c r="E1626" s="84">
        <v>0.77754098588998921</v>
      </c>
      <c r="F1626" s="84">
        <v>0.77939082339424803</v>
      </c>
      <c r="G1626" s="84">
        <v>0.80506724326840096</v>
      </c>
      <c r="H1626" s="84">
        <v>0.92259291270527211</v>
      </c>
      <c r="I1626" s="84">
        <v>0.85754245301715126</v>
      </c>
      <c r="J1626" s="84">
        <v>0.84824581027321977</v>
      </c>
      <c r="K1626" s="84">
        <v>0.92750190206521166</v>
      </c>
      <c r="L1626" s="84">
        <v>0.87880693941924104</v>
      </c>
      <c r="M1626" s="84">
        <v>0.92376024795041001</v>
      </c>
      <c r="N1626" s="84">
        <v>0.95685682752084211</v>
      </c>
      <c r="O1626" s="84">
        <v>0.98459555344919425</v>
      </c>
      <c r="P1626" s="84">
        <v>0.98161110986067657</v>
      </c>
      <c r="Q1626" s="84">
        <v>0.92954956994114968</v>
      </c>
      <c r="R1626" s="84">
        <v>0.92372119415669529</v>
      </c>
      <c r="S1626" s="84">
        <v>0.90168550943140835</v>
      </c>
      <c r="T1626" s="84">
        <v>0.9249929179938231</v>
      </c>
      <c r="U1626" s="84">
        <v>0.91727384773979825</v>
      </c>
      <c r="V1626" s="84">
        <v>0.91418375611225788</v>
      </c>
      <c r="W1626" s="84">
        <v>0.91782397373880986</v>
      </c>
      <c r="X1626" s="84">
        <v>0.94027517134045924</v>
      </c>
      <c r="Y1626" s="84">
        <v>0.92338047501164244</v>
      </c>
      <c r="Z1626" s="84">
        <v>0.94882161626491113</v>
      </c>
      <c r="AA1626" s="84">
        <v>0.93625581574797501</v>
      </c>
      <c r="AB1626" s="84">
        <v>0.91311482628542895</v>
      </c>
      <c r="AC1626" s="84">
        <v>0.942566247449238</v>
      </c>
      <c r="AD1626" s="84">
        <v>0.96840601934271597</v>
      </c>
      <c r="AE1626" s="84">
        <v>0.96940119499324018</v>
      </c>
      <c r="AF1626" s="84">
        <v>0.92707130992933762</v>
      </c>
      <c r="AG1626" s="84">
        <v>0.80482893181087034</v>
      </c>
      <c r="AH1626" s="84">
        <v>0.8169683813363311</v>
      </c>
      <c r="AI1626" s="84">
        <v>0.94180905223516265</v>
      </c>
      <c r="AJ1626" s="84">
        <v>0.80010692844333708</v>
      </c>
      <c r="AK1626" s="84">
        <v>0.81676026609878816</v>
      </c>
    </row>
    <row r="1627" spans="1:37">
      <c r="A1627" s="84">
        <v>20</v>
      </c>
      <c r="B1627" s="84">
        <v>0.84587725749775267</v>
      </c>
      <c r="C1627" s="84">
        <v>0.87201854209615559</v>
      </c>
      <c r="D1627" s="84">
        <v>0.869000374710451</v>
      </c>
      <c r="E1627" s="84">
        <v>0.85662947641134946</v>
      </c>
      <c r="F1627" s="84">
        <v>0.85864452812913383</v>
      </c>
      <c r="G1627" s="84">
        <v>0.87134573802759552</v>
      </c>
      <c r="H1627" s="84">
        <v>0.95377700950734645</v>
      </c>
      <c r="I1627" s="84">
        <v>0.93661821634099074</v>
      </c>
      <c r="J1627" s="84">
        <v>0.93321239945142054</v>
      </c>
      <c r="K1627" s="84">
        <v>0.90044159287176562</v>
      </c>
      <c r="L1627" s="84">
        <v>0.94512292420447175</v>
      </c>
      <c r="M1627" s="84">
        <v>0.97106578684263156</v>
      </c>
      <c r="N1627" s="84">
        <v>0.85712682309366295</v>
      </c>
      <c r="O1627" s="84">
        <v>0.95577145757390869</v>
      </c>
      <c r="P1627" s="84">
        <v>0.97664438392341313</v>
      </c>
      <c r="Q1627" s="84">
        <v>0.85941036668175641</v>
      </c>
      <c r="R1627" s="84">
        <v>0.87628839267669534</v>
      </c>
      <c r="S1627" s="84">
        <v>0.86036176604392178</v>
      </c>
      <c r="T1627" s="84">
        <v>0.86488223141923415</v>
      </c>
      <c r="U1627" s="84">
        <v>0.86286963282303863</v>
      </c>
      <c r="V1627" s="84">
        <v>0.85497535747554398</v>
      </c>
      <c r="W1627" s="84">
        <v>0.86007709601169724</v>
      </c>
      <c r="X1627" s="84">
        <v>0.87651372982206865</v>
      </c>
      <c r="Y1627" s="84">
        <v>0.87534498394568483</v>
      </c>
      <c r="Z1627" s="84">
        <v>0.88250425651919506</v>
      </c>
      <c r="AA1627" s="84">
        <v>0.89447372167658701</v>
      </c>
      <c r="AB1627" s="84">
        <v>0.87452333074021327</v>
      </c>
      <c r="AC1627" s="84">
        <v>0.90841136373503895</v>
      </c>
      <c r="AD1627" s="84">
        <v>1</v>
      </c>
      <c r="AE1627" s="84">
        <v>1</v>
      </c>
      <c r="AF1627" s="84">
        <v>0.9399369387123111</v>
      </c>
      <c r="AG1627" s="84">
        <v>0.87833038784369255</v>
      </c>
      <c r="AH1627" s="84">
        <v>0.8769495160936025</v>
      </c>
      <c r="AI1627" s="84">
        <v>0.94796010879419756</v>
      </c>
      <c r="AJ1627" s="84">
        <v>0.87513319645502485</v>
      </c>
      <c r="AK1627" s="84">
        <v>0.87496466464391387</v>
      </c>
    </row>
    <row r="1628" spans="1:37">
      <c r="A1628" s="84">
        <v>21</v>
      </c>
      <c r="B1628" s="84">
        <v>0.98647544332761294</v>
      </c>
      <c r="C1628" s="84">
        <v>0.98095335701024455</v>
      </c>
      <c r="D1628" s="84">
        <v>0.980740734432484</v>
      </c>
      <c r="E1628" s="84">
        <v>0.96645912554148727</v>
      </c>
      <c r="F1628" s="84">
        <v>0.96712453587644798</v>
      </c>
      <c r="G1628" s="84">
        <v>0.96602445386054914</v>
      </c>
      <c r="H1628" s="84">
        <v>0.94946701238836073</v>
      </c>
      <c r="I1628" s="84">
        <v>1</v>
      </c>
      <c r="J1628" s="84">
        <v>1</v>
      </c>
      <c r="K1628" s="84">
        <v>0.85065062395582502</v>
      </c>
      <c r="L1628" s="84">
        <v>1</v>
      </c>
      <c r="M1628" s="84">
        <v>1</v>
      </c>
      <c r="N1628" s="84">
        <v>0.79413617005356274</v>
      </c>
      <c r="O1628" s="84">
        <v>0.96366863129660518</v>
      </c>
      <c r="P1628" s="84">
        <v>1</v>
      </c>
      <c r="Q1628" s="84">
        <v>0.80579447713897678</v>
      </c>
      <c r="R1628" s="84">
        <v>0.8646637094308528</v>
      </c>
      <c r="S1628" s="84">
        <v>0.8478868155790249</v>
      </c>
      <c r="T1628" s="84">
        <v>0.85327465056345142</v>
      </c>
      <c r="U1628" s="84">
        <v>0.83823229703689872</v>
      </c>
      <c r="V1628" s="84">
        <v>0.82629715318721941</v>
      </c>
      <c r="W1628" s="84">
        <v>0.7948922447422716</v>
      </c>
      <c r="X1628" s="84">
        <v>0.8282406856082225</v>
      </c>
      <c r="Y1628" s="84">
        <v>0.83881957891124781</v>
      </c>
      <c r="Z1628" s="84">
        <v>0.8475190950350272</v>
      </c>
      <c r="AA1628" s="84">
        <v>0.86376287724247947</v>
      </c>
      <c r="AB1628" s="84">
        <v>0.83715304789443545</v>
      </c>
      <c r="AC1628" s="84">
        <v>0.86568881427558353</v>
      </c>
      <c r="AD1628" s="84">
        <v>0.99716341929730468</v>
      </c>
      <c r="AE1628" s="84">
        <v>0.99099829909721326</v>
      </c>
      <c r="AF1628" s="84">
        <v>0.99914135300244911</v>
      </c>
      <c r="AG1628" s="84">
        <v>0.9788279875829855</v>
      </c>
      <c r="AH1628" s="84">
        <v>0.9776502866397041</v>
      </c>
      <c r="AI1628" s="84">
        <v>0.99344445219331867</v>
      </c>
      <c r="AJ1628" s="84">
        <v>0.98730967294004934</v>
      </c>
      <c r="AK1628" s="84">
        <v>0.98725100352411277</v>
      </c>
    </row>
    <row r="1629" spans="1:37">
      <c r="A1629" s="84">
        <v>22</v>
      </c>
      <c r="B1629" s="84">
        <v>1</v>
      </c>
      <c r="C1629" s="84">
        <v>1</v>
      </c>
      <c r="D1629" s="84">
        <v>1</v>
      </c>
      <c r="E1629" s="84">
        <v>1</v>
      </c>
      <c r="F1629" s="84">
        <v>1</v>
      </c>
      <c r="G1629" s="84">
        <v>1</v>
      </c>
      <c r="H1629" s="84">
        <v>0.7993661768942667</v>
      </c>
      <c r="I1629" s="84">
        <v>0.92291736265644464</v>
      </c>
      <c r="J1629" s="84">
        <v>0.95058894476272005</v>
      </c>
      <c r="K1629" s="84">
        <v>0.69156738016989183</v>
      </c>
      <c r="L1629" s="84">
        <v>0.90540309861768264</v>
      </c>
      <c r="M1629" s="84">
        <v>0.8978404319136174</v>
      </c>
      <c r="N1629" s="84">
        <v>0.6477150143727437</v>
      </c>
      <c r="O1629" s="84">
        <v>0.83638111467960052</v>
      </c>
      <c r="P1629" s="84">
        <v>0.8913172327383766</v>
      </c>
      <c r="Q1629" s="84">
        <v>0.68172108420099575</v>
      </c>
      <c r="R1629" s="84">
        <v>0.73470640970498446</v>
      </c>
      <c r="S1629" s="84">
        <v>0.71931361453982168</v>
      </c>
      <c r="T1629" s="84">
        <v>0.74381792680314773</v>
      </c>
      <c r="U1629" s="84">
        <v>0.70368557204059201</v>
      </c>
      <c r="V1629" s="84">
        <v>0.69197259054711102</v>
      </c>
      <c r="W1629" s="84">
        <v>0.66614652865671475</v>
      </c>
      <c r="X1629" s="84">
        <v>0.69624590897704897</v>
      </c>
      <c r="Y1629" s="84">
        <v>0.70798794088090389</v>
      </c>
      <c r="Z1629" s="84">
        <v>0.71725642958425795</v>
      </c>
      <c r="AA1629" s="84">
        <v>0.73669075381657612</v>
      </c>
      <c r="AB1629" s="84">
        <v>0.72331019096126448</v>
      </c>
      <c r="AC1629" s="84">
        <v>0.71280229242948312</v>
      </c>
      <c r="AD1629" s="84">
        <v>0.85608137235222281</v>
      </c>
      <c r="AE1629" s="84">
        <v>0.86670155698024354</v>
      </c>
      <c r="AF1629" s="84">
        <v>1</v>
      </c>
      <c r="AG1629" s="84">
        <v>1</v>
      </c>
      <c r="AH1629" s="84">
        <v>1</v>
      </c>
      <c r="AI1629" s="84">
        <v>1</v>
      </c>
      <c r="AJ1629" s="84">
        <v>1</v>
      </c>
      <c r="AK1629" s="84">
        <v>1</v>
      </c>
    </row>
    <row r="1630" spans="1:37">
      <c r="A1630" s="84">
        <v>23</v>
      </c>
      <c r="B1630" s="84">
        <v>0.89391463049222297</v>
      </c>
      <c r="C1630" s="84">
        <v>0.87957097752007329</v>
      </c>
      <c r="D1630" s="84">
        <v>0.91493221147295278</v>
      </c>
      <c r="E1630" s="84">
        <v>0.89063000571086315</v>
      </c>
      <c r="F1630" s="84">
        <v>0.88933005539769927</v>
      </c>
      <c r="G1630" s="84">
        <v>0.92003529423172026</v>
      </c>
      <c r="H1630" s="84">
        <v>0.63073465859982714</v>
      </c>
      <c r="I1630" s="84">
        <v>0.7834060937561933</v>
      </c>
      <c r="J1630" s="84">
        <v>0.8177772806411765</v>
      </c>
      <c r="K1630" s="84">
        <v>0.49307805134399552</v>
      </c>
      <c r="L1630" s="84">
        <v>0.75594767603673818</v>
      </c>
      <c r="M1630" s="84">
        <v>0.7279894021195763</v>
      </c>
      <c r="N1630" s="84">
        <v>0.47812911150879522</v>
      </c>
      <c r="O1630" s="84">
        <v>0.65578809558622098</v>
      </c>
      <c r="P1630" s="84">
        <v>0.73986585338405075</v>
      </c>
      <c r="Q1630" s="84">
        <v>0.52508912403802621</v>
      </c>
      <c r="R1630" s="84">
        <v>0.56974680395703015</v>
      </c>
      <c r="S1630" s="84">
        <v>0.55902666812044832</v>
      </c>
      <c r="T1630" s="84">
        <v>0.58380604285131932</v>
      </c>
      <c r="U1630" s="84">
        <v>0.53147439056345169</v>
      </c>
      <c r="V1630" s="84">
        <v>0.54594455639309736</v>
      </c>
      <c r="W1630" s="84">
        <v>0.51205853286405334</v>
      </c>
      <c r="X1630" s="84">
        <v>0.53504317902768139</v>
      </c>
      <c r="Y1630" s="84">
        <v>0.53097134733694451</v>
      </c>
      <c r="Z1630" s="84">
        <v>0.57939264874096641</v>
      </c>
      <c r="AA1630" s="84">
        <v>0.57740365230603052</v>
      </c>
      <c r="AB1630" s="84">
        <v>0.56074799277840559</v>
      </c>
      <c r="AC1630" s="84">
        <v>0.55198489080567892</v>
      </c>
      <c r="AD1630" s="84">
        <v>0.69490139426826403</v>
      </c>
      <c r="AE1630" s="84">
        <v>0.69201011819093727</v>
      </c>
      <c r="AF1630" s="84">
        <v>0.88672897722474031</v>
      </c>
      <c r="AG1630" s="84">
        <v>0.88184617441476676</v>
      </c>
      <c r="AH1630" s="84">
        <v>0.91503318646009657</v>
      </c>
      <c r="AI1630" s="84">
        <v>0.87847130204337809</v>
      </c>
      <c r="AJ1630" s="84">
        <v>0.87544135828825376</v>
      </c>
      <c r="AK1630" s="84">
        <v>0.91323521097563287</v>
      </c>
    </row>
    <row r="1631" spans="1:37">
      <c r="A1631" s="84">
        <v>24</v>
      </c>
      <c r="B1631" s="84">
        <v>0.7595271172128244</v>
      </c>
      <c r="C1631" s="84">
        <v>0.74432483355867107</v>
      </c>
      <c r="D1631" s="84">
        <v>0.76222492846436851</v>
      </c>
      <c r="E1631" s="84">
        <v>0.75912693438078926</v>
      </c>
      <c r="F1631" s="84">
        <v>0.75411961237017189</v>
      </c>
      <c r="G1631" s="84">
        <v>0.76740713447684061</v>
      </c>
      <c r="H1631" s="84">
        <v>0.47164505906078941</v>
      </c>
      <c r="I1631" s="84">
        <v>0.62434293846412292</v>
      </c>
      <c r="J1631" s="84">
        <v>0.66186011224479868</v>
      </c>
      <c r="K1631" s="84">
        <v>0.37225573168722992</v>
      </c>
      <c r="L1631" s="84">
        <v>0.61876055292698762</v>
      </c>
      <c r="M1631" s="84">
        <v>0.57788942211557703</v>
      </c>
      <c r="N1631" s="84">
        <v>0.32765490450387541</v>
      </c>
      <c r="O1631" s="84">
        <v>0.51368602558220444</v>
      </c>
      <c r="P1631" s="84">
        <v>0.58401794623631709</v>
      </c>
      <c r="Q1631" s="84">
        <v>0.36562782933454052</v>
      </c>
      <c r="R1631" s="84">
        <v>0.41919983624652141</v>
      </c>
      <c r="S1631" s="84">
        <v>0.4305173833434221</v>
      </c>
      <c r="T1631" s="84">
        <v>0.43759197971437058</v>
      </c>
      <c r="U1631" s="84">
        <v>0.38436745516636772</v>
      </c>
      <c r="V1631" s="84">
        <v>0.40516290602117888</v>
      </c>
      <c r="W1631" s="84">
        <v>0.37151146326380818</v>
      </c>
      <c r="X1631" s="84">
        <v>0.38986576106372761</v>
      </c>
      <c r="Y1631" s="84">
        <v>0.3864751587048702</v>
      </c>
      <c r="Z1631" s="84">
        <v>0.44216141564185152</v>
      </c>
      <c r="AA1631" s="84">
        <v>0.41531260222729138</v>
      </c>
      <c r="AB1631" s="84">
        <v>0.41613703415579262</v>
      </c>
      <c r="AC1631" s="84">
        <v>0.37898172134824948</v>
      </c>
      <c r="AD1631" s="84">
        <v>0.52159190751825502</v>
      </c>
      <c r="AE1631" s="84">
        <v>0.54988442583627728</v>
      </c>
      <c r="AF1631" s="84">
        <v>0.74104051124686809</v>
      </c>
      <c r="AG1631" s="84">
        <v>0.74551178404756235</v>
      </c>
      <c r="AH1631" s="84">
        <v>0.75913219883448979</v>
      </c>
      <c r="AI1631" s="84">
        <v>0.73363553943789661</v>
      </c>
      <c r="AJ1631" s="84">
        <v>0.74176409654747355</v>
      </c>
      <c r="AK1631" s="84">
        <v>0.7572413923072574</v>
      </c>
    </row>
    <row r="1641" spans="1:50">
      <c r="A1641" s="84" t="s">
        <v>97</v>
      </c>
      <c r="B1641" s="83"/>
      <c r="C1641" s="83"/>
      <c r="D1641" s="83">
        <v>2015</v>
      </c>
      <c r="E1641" s="83"/>
      <c r="F1641" s="84" t="s">
        <v>1</v>
      </c>
      <c r="G1641" s="164">
        <v>156015.06399999949</v>
      </c>
      <c r="H1641" s="83" t="s">
        <v>2</v>
      </c>
      <c r="I1641" s="83"/>
      <c r="J1641" s="83"/>
      <c r="K1641" s="83" t="s">
        <v>3</v>
      </c>
      <c r="L1641" s="83" t="s">
        <v>4</v>
      </c>
      <c r="M1641" s="83"/>
      <c r="N1641" s="83"/>
      <c r="O1641" s="83"/>
      <c r="P1641" s="83"/>
      <c r="Q1641" s="83"/>
      <c r="R1641" s="83"/>
      <c r="S1641" s="83"/>
      <c r="T1641" s="105"/>
      <c r="U1641" s="83"/>
      <c r="V1641" s="83"/>
      <c r="W1641" s="83"/>
      <c r="X1641" s="83"/>
      <c r="Y1641" s="83"/>
      <c r="Z1641" s="83"/>
      <c r="AA1641" s="83"/>
      <c r="AB1641" s="83"/>
      <c r="AC1641" s="83"/>
      <c r="AD1641" s="83"/>
      <c r="AE1641" s="83"/>
      <c r="AF1641" s="83"/>
      <c r="AG1641" s="83"/>
      <c r="AH1641" s="83"/>
      <c r="AI1641" s="83"/>
      <c r="AJ1641" s="83"/>
      <c r="AK1641" s="83"/>
    </row>
    <row r="1642" spans="1:50">
      <c r="A1642" s="106">
        <v>42</v>
      </c>
      <c r="B1642" s="84" t="s">
        <v>8</v>
      </c>
      <c r="C1642" s="83"/>
      <c r="D1642" s="83"/>
      <c r="E1642" s="83"/>
      <c r="F1642" s="83" t="s">
        <v>9</v>
      </c>
      <c r="G1642" s="83">
        <v>0</v>
      </c>
      <c r="H1642" s="83" t="s">
        <v>2</v>
      </c>
      <c r="I1642" s="83"/>
      <c r="J1642" s="83"/>
      <c r="K1642" s="83" t="s">
        <v>10</v>
      </c>
      <c r="L1642" s="83" t="s">
        <v>4</v>
      </c>
      <c r="M1642" s="83"/>
      <c r="N1642" s="83" t="s">
        <v>11</v>
      </c>
      <c r="O1642" s="83"/>
      <c r="P1642" s="83"/>
      <c r="Q1642" s="83"/>
      <c r="R1642" s="83"/>
      <c r="S1642" s="83"/>
      <c r="T1642" s="83"/>
      <c r="U1642" s="83"/>
      <c r="V1642" s="83"/>
      <c r="W1642" s="83"/>
      <c r="X1642" s="83"/>
      <c r="Y1642" s="83"/>
      <c r="Z1642" s="83"/>
      <c r="AA1642" s="83"/>
      <c r="AB1642" s="83"/>
      <c r="AC1642" s="83"/>
      <c r="AD1642" s="83"/>
      <c r="AE1642" s="83"/>
      <c r="AF1642" s="83"/>
      <c r="AG1642" s="83"/>
      <c r="AH1642" s="83"/>
      <c r="AI1642" s="83"/>
      <c r="AJ1642" s="83"/>
      <c r="AK1642" s="83"/>
    </row>
    <row r="1643" spans="1:50">
      <c r="A1643" s="84"/>
      <c r="B1643" s="84">
        <v>1</v>
      </c>
      <c r="C1643" s="84" t="s">
        <v>22</v>
      </c>
      <c r="D1643" s="84" t="s">
        <v>23</v>
      </c>
      <c r="E1643" s="84">
        <v>2</v>
      </c>
      <c r="F1643" s="84" t="s">
        <v>24</v>
      </c>
      <c r="G1643" s="84" t="s">
        <v>25</v>
      </c>
      <c r="H1643" s="84">
        <v>3</v>
      </c>
      <c r="I1643" s="84" t="s">
        <v>26</v>
      </c>
      <c r="J1643" s="84" t="s">
        <v>27</v>
      </c>
      <c r="K1643" s="84">
        <v>4</v>
      </c>
      <c r="L1643" s="84" t="s">
        <v>28</v>
      </c>
      <c r="M1643" s="84" t="s">
        <v>29</v>
      </c>
      <c r="N1643" s="84">
        <v>5</v>
      </c>
      <c r="O1643" s="84" t="s">
        <v>30</v>
      </c>
      <c r="P1643" s="84" t="s">
        <v>30</v>
      </c>
      <c r="Q1643" s="84">
        <v>6</v>
      </c>
      <c r="R1643" s="84" t="s">
        <v>31</v>
      </c>
      <c r="S1643" s="84" t="s">
        <v>32</v>
      </c>
      <c r="T1643" s="84">
        <v>7</v>
      </c>
      <c r="U1643" s="84" t="s">
        <v>33</v>
      </c>
      <c r="V1643" s="84" t="s">
        <v>34</v>
      </c>
      <c r="W1643" s="84">
        <v>8</v>
      </c>
      <c r="X1643" s="84" t="s">
        <v>35</v>
      </c>
      <c r="Y1643" s="84" t="s">
        <v>36</v>
      </c>
      <c r="Z1643" s="84">
        <v>9</v>
      </c>
      <c r="AA1643" s="84" t="s">
        <v>37</v>
      </c>
      <c r="AB1643" s="84" t="s">
        <v>38</v>
      </c>
      <c r="AC1643" s="84">
        <v>10</v>
      </c>
      <c r="AD1643" s="84" t="s">
        <v>39</v>
      </c>
      <c r="AE1643" s="84" t="s">
        <v>40</v>
      </c>
      <c r="AF1643" s="84">
        <v>11</v>
      </c>
      <c r="AG1643" s="84" t="s">
        <v>41</v>
      </c>
      <c r="AH1643" s="84" t="s">
        <v>42</v>
      </c>
      <c r="AI1643" s="84">
        <v>12</v>
      </c>
      <c r="AJ1643" s="84" t="s">
        <v>43</v>
      </c>
      <c r="AK1643" s="84" t="s">
        <v>44</v>
      </c>
    </row>
    <row r="1644" spans="1:50">
      <c r="A1644" s="83"/>
      <c r="B1644" s="84">
        <v>31</v>
      </c>
      <c r="C1644" s="83"/>
      <c r="D1644" s="83"/>
      <c r="E1644" s="84">
        <v>28</v>
      </c>
      <c r="F1644" s="83"/>
      <c r="G1644" s="83"/>
      <c r="H1644" s="84">
        <v>31</v>
      </c>
      <c r="I1644" s="83"/>
      <c r="J1644" s="83"/>
      <c r="K1644" s="84">
        <v>30</v>
      </c>
      <c r="L1644" s="83"/>
      <c r="M1644" s="83"/>
      <c r="N1644" s="84">
        <v>31</v>
      </c>
      <c r="O1644" s="83"/>
      <c r="P1644" s="83"/>
      <c r="Q1644" s="84">
        <v>30</v>
      </c>
      <c r="R1644" s="83"/>
      <c r="S1644" s="83"/>
      <c r="T1644" s="84">
        <v>31</v>
      </c>
      <c r="U1644" s="83"/>
      <c r="V1644" s="83"/>
      <c r="W1644" s="84">
        <v>31</v>
      </c>
      <c r="X1644" s="83"/>
      <c r="Y1644" s="83"/>
      <c r="Z1644" s="84">
        <v>30</v>
      </c>
      <c r="AA1644" s="83"/>
      <c r="AB1644" s="83"/>
      <c r="AC1644" s="84">
        <v>31</v>
      </c>
      <c r="AD1644" s="83"/>
      <c r="AE1644" s="83"/>
      <c r="AF1644" s="84">
        <v>30</v>
      </c>
      <c r="AG1644" s="83"/>
      <c r="AH1644" s="83"/>
      <c r="AI1644" s="84">
        <v>31</v>
      </c>
      <c r="AJ1644" s="83"/>
      <c r="AK1644" s="83"/>
    </row>
    <row r="1645" spans="1:50">
      <c r="A1645" s="84" t="s">
        <v>47</v>
      </c>
      <c r="B1645" s="84" t="s">
        <v>48</v>
      </c>
      <c r="C1645" s="84" t="s">
        <v>49</v>
      </c>
      <c r="D1645" s="84" t="s">
        <v>50</v>
      </c>
      <c r="E1645" s="84" t="s">
        <v>48</v>
      </c>
      <c r="F1645" s="84" t="s">
        <v>49</v>
      </c>
      <c r="G1645" s="84" t="s">
        <v>50</v>
      </c>
      <c r="H1645" s="84" t="s">
        <v>48</v>
      </c>
      <c r="I1645" s="84" t="s">
        <v>49</v>
      </c>
      <c r="J1645" s="84" t="s">
        <v>50</v>
      </c>
      <c r="K1645" s="84" t="s">
        <v>48</v>
      </c>
      <c r="L1645" s="84" t="s">
        <v>49</v>
      </c>
      <c r="M1645" s="84" t="s">
        <v>50</v>
      </c>
      <c r="N1645" s="84" t="s">
        <v>48</v>
      </c>
      <c r="O1645" s="84" t="s">
        <v>49</v>
      </c>
      <c r="P1645" s="84" t="s">
        <v>50</v>
      </c>
      <c r="Q1645" s="84" t="s">
        <v>48</v>
      </c>
      <c r="R1645" s="84" t="s">
        <v>49</v>
      </c>
      <c r="S1645" s="84" t="s">
        <v>50</v>
      </c>
      <c r="T1645" s="84" t="s">
        <v>48</v>
      </c>
      <c r="U1645" s="84" t="s">
        <v>49</v>
      </c>
      <c r="V1645" s="84" t="s">
        <v>50</v>
      </c>
      <c r="W1645" s="84" t="s">
        <v>48</v>
      </c>
      <c r="X1645" s="84" t="s">
        <v>49</v>
      </c>
      <c r="Y1645" s="84" t="s">
        <v>50</v>
      </c>
      <c r="Z1645" s="84" t="s">
        <v>48</v>
      </c>
      <c r="AA1645" s="84" t="s">
        <v>49</v>
      </c>
      <c r="AB1645" s="84" t="s">
        <v>50</v>
      </c>
      <c r="AC1645" s="84" t="s">
        <v>48</v>
      </c>
      <c r="AD1645" s="84" t="s">
        <v>49</v>
      </c>
      <c r="AE1645" s="84" t="s">
        <v>50</v>
      </c>
      <c r="AF1645" s="84" t="s">
        <v>48</v>
      </c>
      <c r="AG1645" s="84" t="s">
        <v>49</v>
      </c>
      <c r="AH1645" s="84" t="s">
        <v>50</v>
      </c>
      <c r="AI1645" s="84" t="s">
        <v>48</v>
      </c>
      <c r="AJ1645" s="84" t="s">
        <v>49</v>
      </c>
      <c r="AK1645" s="84" t="s">
        <v>50</v>
      </c>
    </row>
    <row r="1646" spans="1:50">
      <c r="A1646" s="83"/>
      <c r="B1646" s="168">
        <v>7.2233093587483463E-2</v>
      </c>
      <c r="C1646" s="169">
        <v>1.021837143518816</v>
      </c>
      <c r="D1646" s="169">
        <v>0.99458254199516061</v>
      </c>
      <c r="E1646" s="168">
        <v>6.4493075885702592E-2</v>
      </c>
      <c r="F1646" s="169">
        <v>1.0151037590332179</v>
      </c>
      <c r="G1646" s="169">
        <v>0.98652495293617548</v>
      </c>
      <c r="H1646" s="168">
        <v>7.0846338124829239E-2</v>
      </c>
      <c r="I1646" s="169">
        <v>1.068409191264559</v>
      </c>
      <c r="J1646" s="169">
        <v>0.98487476064327095</v>
      </c>
      <c r="K1646" s="168">
        <v>7.0211011135518031E-2</v>
      </c>
      <c r="L1646" s="169">
        <v>1.272665245592526</v>
      </c>
      <c r="M1646" s="169">
        <v>1.072913918749326</v>
      </c>
      <c r="N1646" s="168">
        <v>8.1957660427874807E-2</v>
      </c>
      <c r="O1646" s="169">
        <v>1.442909143986109</v>
      </c>
      <c r="P1646" s="169">
        <v>0.90410821142659437</v>
      </c>
      <c r="Q1646" s="168">
        <v>8.9126674008713852E-2</v>
      </c>
      <c r="R1646" s="169">
        <v>1.2331066170133751</v>
      </c>
      <c r="S1646" s="169">
        <v>0.99054912874425505</v>
      </c>
      <c r="T1646" s="168">
        <v>0.1094461776444114</v>
      </c>
      <c r="U1646" s="169">
        <v>1.2404346168375719</v>
      </c>
      <c r="V1646" s="169">
        <v>0.98746110821404531</v>
      </c>
      <c r="W1646" s="168">
        <v>0.1155831473087037</v>
      </c>
      <c r="X1646" s="169">
        <v>1.199280954618466</v>
      </c>
      <c r="Y1646" s="169">
        <v>0.90808041746951407</v>
      </c>
      <c r="Z1646" s="168">
        <v>0.1053806440116507</v>
      </c>
      <c r="AA1646" s="169">
        <v>1.4209656816999601</v>
      </c>
      <c r="AB1646" s="169">
        <v>0.91294329742597047</v>
      </c>
      <c r="AC1646" s="168">
        <v>7.9057124396547482E-2</v>
      </c>
      <c r="AD1646" s="169">
        <v>1.3579132905585369</v>
      </c>
      <c r="AE1646" s="169">
        <v>0.94175912114491789</v>
      </c>
      <c r="AF1646" s="168">
        <v>6.9303030742447244E-2</v>
      </c>
      <c r="AG1646" s="169">
        <v>1.042038432147945</v>
      </c>
      <c r="AH1646" s="169">
        <v>1.003184905654092</v>
      </c>
      <c r="AI1646" s="168">
        <v>7.2362022726117595E-2</v>
      </c>
      <c r="AJ1646" s="169">
        <v>1.02972625253829</v>
      </c>
      <c r="AK1646" s="169">
        <v>0.98572166658346805</v>
      </c>
      <c r="AM1646" t="str">
        <f>A1641</f>
        <v>RefgChg-Res-StdForMsr_IncNTXV16p_base-cDXGF-MFm1985-CZ10</v>
      </c>
      <c r="AN1646" s="165">
        <f>1/($B1646*(1/$B1644)*(1/(5/7+2/7*$D1646))*$B1656/SUM($B1648:$B1671))</f>
        <v>10785.742502802384</v>
      </c>
      <c r="AO1646" s="165">
        <f>1/(B1646*(1/B1644)*(1/(5/7+2/7*D1646)))</f>
        <v>428.50188553867957</v>
      </c>
      <c r="AP1646" s="165"/>
      <c r="AR1646" s="170">
        <f>CHOOSE(AV$3,C1646,F1646,I1646,L1646,O1646,R1646,U1646,X1646,AA1646,AD1646,AG1646,AJ1646)</f>
        <v>1.2404346168375719</v>
      </c>
      <c r="AS1646" s="166"/>
      <c r="AT1646" s="166"/>
      <c r="AV1646" s="116">
        <f>AN1646/AR1646</f>
        <v>8695.1318162178613</v>
      </c>
      <c r="AW1646" s="167">
        <f>AO1646/AR1646</f>
        <v>345.44495914756425</v>
      </c>
      <c r="AX1646" s="165"/>
    </row>
    <row r="1647" spans="1:50">
      <c r="A1647" s="84" t="s">
        <v>51</v>
      </c>
      <c r="B1647" s="84" t="s">
        <v>52</v>
      </c>
      <c r="C1647" s="84" t="s">
        <v>53</v>
      </c>
      <c r="D1647" s="84" t="s">
        <v>54</v>
      </c>
      <c r="E1647" s="84" t="s">
        <v>52</v>
      </c>
      <c r="F1647" s="84" t="s">
        <v>53</v>
      </c>
      <c r="G1647" s="84" t="s">
        <v>54</v>
      </c>
      <c r="H1647" s="84" t="s">
        <v>52</v>
      </c>
      <c r="I1647" s="84" t="s">
        <v>53</v>
      </c>
      <c r="J1647" s="84" t="s">
        <v>54</v>
      </c>
      <c r="K1647" s="84" t="s">
        <v>52</v>
      </c>
      <c r="L1647" s="84" t="s">
        <v>53</v>
      </c>
      <c r="M1647" s="84" t="s">
        <v>54</v>
      </c>
      <c r="N1647" s="84" t="s">
        <v>52</v>
      </c>
      <c r="O1647" s="84" t="s">
        <v>53</v>
      </c>
      <c r="P1647" s="84" t="s">
        <v>54</v>
      </c>
      <c r="Q1647" s="84" t="s">
        <v>52</v>
      </c>
      <c r="R1647" s="84" t="s">
        <v>53</v>
      </c>
      <c r="S1647" s="84" t="s">
        <v>54</v>
      </c>
      <c r="T1647" s="84" t="s">
        <v>52</v>
      </c>
      <c r="U1647" s="84" t="s">
        <v>53</v>
      </c>
      <c r="V1647" s="84" t="s">
        <v>54</v>
      </c>
      <c r="W1647" s="84" t="s">
        <v>52</v>
      </c>
      <c r="X1647" s="84" t="s">
        <v>53</v>
      </c>
      <c r="Y1647" s="84" t="s">
        <v>54</v>
      </c>
      <c r="Z1647" s="84" t="s">
        <v>52</v>
      </c>
      <c r="AA1647" s="84" t="s">
        <v>53</v>
      </c>
      <c r="AB1647" s="84" t="s">
        <v>54</v>
      </c>
      <c r="AC1647" s="84" t="s">
        <v>52</v>
      </c>
      <c r="AD1647" s="84" t="s">
        <v>53</v>
      </c>
      <c r="AE1647" s="84" t="s">
        <v>54</v>
      </c>
      <c r="AF1647" s="84" t="s">
        <v>52</v>
      </c>
      <c r="AG1647" s="84" t="s">
        <v>53</v>
      </c>
      <c r="AH1647" s="84" t="s">
        <v>54</v>
      </c>
      <c r="AI1647" s="84" t="s">
        <v>52</v>
      </c>
      <c r="AJ1647" s="84" t="s">
        <v>53</v>
      </c>
      <c r="AK1647" s="84" t="s">
        <v>54</v>
      </c>
    </row>
    <row r="1648" spans="1:50">
      <c r="A1648" s="84">
        <v>1</v>
      </c>
      <c r="B1648" s="84">
        <v>0.6359322868238253</v>
      </c>
      <c r="C1648" s="84">
        <v>0.5875507624505234</v>
      </c>
      <c r="D1648" s="84">
        <v>0.63822116410243268</v>
      </c>
      <c r="E1648" s="84">
        <v>0.5922855230628441</v>
      </c>
      <c r="F1648" s="84">
        <v>0.5860594351229077</v>
      </c>
      <c r="G1648" s="84">
        <v>0.64413575896610897</v>
      </c>
      <c r="H1648" s="84">
        <v>0.51119471673799988</v>
      </c>
      <c r="I1648" s="84">
        <v>0.51692206405228025</v>
      </c>
      <c r="J1648" s="84">
        <v>0.58463056508740652</v>
      </c>
      <c r="K1648" s="84">
        <v>0.4542424494928452</v>
      </c>
      <c r="L1648" s="84">
        <v>0.49429127230556291</v>
      </c>
      <c r="M1648" s="84">
        <v>0.54145670703585402</v>
      </c>
      <c r="N1648" s="84">
        <v>0.2708839805136451</v>
      </c>
      <c r="O1648" s="84">
        <v>0.35055423319382178</v>
      </c>
      <c r="P1648" s="84">
        <v>0.39898506345387619</v>
      </c>
      <c r="Q1648" s="84">
        <v>0.25485856135614982</v>
      </c>
      <c r="R1648" s="84">
        <v>0.27812467614315661</v>
      </c>
      <c r="S1648" s="84">
        <v>0.30983233236185997</v>
      </c>
      <c r="T1648" s="84">
        <v>0.3385623655521931</v>
      </c>
      <c r="U1648" s="84">
        <v>0.28866410200790449</v>
      </c>
      <c r="V1648" s="84">
        <v>0.34089393403177298</v>
      </c>
      <c r="W1648" s="84">
        <v>0.30935402594847089</v>
      </c>
      <c r="X1648" s="84">
        <v>0.30054778968185902</v>
      </c>
      <c r="Y1648" s="84">
        <v>0.30972551302207729</v>
      </c>
      <c r="Z1648" s="84">
        <v>0.31887476101820861</v>
      </c>
      <c r="AA1648" s="84">
        <v>0.30638270831770209</v>
      </c>
      <c r="AB1648" s="84">
        <v>0.33606226257759658</v>
      </c>
      <c r="AC1648" s="84">
        <v>0.29149536063977027</v>
      </c>
      <c r="AD1648" s="84">
        <v>0.35605143454190108</v>
      </c>
      <c r="AE1648" s="84">
        <v>0.36083640359382069</v>
      </c>
      <c r="AF1648" s="84">
        <v>0.61285649129396624</v>
      </c>
      <c r="AG1648" s="84">
        <v>0.58430413610048693</v>
      </c>
      <c r="AH1648" s="84">
        <v>0.63758497210629239</v>
      </c>
      <c r="AI1648" s="84">
        <v>0.60972064804320281</v>
      </c>
      <c r="AJ1648" s="84">
        <v>0.58911397243700714</v>
      </c>
      <c r="AK1648" s="84">
        <v>0.63289232628855274</v>
      </c>
    </row>
    <row r="1649" spans="1:37">
      <c r="A1649" s="84">
        <v>2</v>
      </c>
      <c r="B1649" s="84">
        <v>0.56346059180659624</v>
      </c>
      <c r="C1649" s="84">
        <v>0.51061338249518851</v>
      </c>
      <c r="D1649" s="84">
        <v>0.56492076901415667</v>
      </c>
      <c r="E1649" s="84">
        <v>0.51385682870528471</v>
      </c>
      <c r="F1649" s="84">
        <v>0.50565469206764158</v>
      </c>
      <c r="G1649" s="84">
        <v>0.56641895143064058</v>
      </c>
      <c r="H1649" s="84">
        <v>0.43186524920613012</v>
      </c>
      <c r="I1649" s="84">
        <v>0.46597538234793512</v>
      </c>
      <c r="J1649" s="84">
        <v>0.52356617231950431</v>
      </c>
      <c r="K1649" s="84">
        <v>0.34402436160622968</v>
      </c>
      <c r="L1649" s="84">
        <v>0.45831992817328188</v>
      </c>
      <c r="M1649" s="84">
        <v>0.45154416411868198</v>
      </c>
      <c r="N1649" s="84">
        <v>0.20917088398051359</v>
      </c>
      <c r="O1649" s="84">
        <v>0.29815710668657169</v>
      </c>
      <c r="P1649" s="84">
        <v>0.34212203649106437</v>
      </c>
      <c r="Q1649" s="84">
        <v>0.1965982991495748</v>
      </c>
      <c r="R1649" s="84">
        <v>0.22444890623801991</v>
      </c>
      <c r="S1649" s="84">
        <v>0.24359594577055141</v>
      </c>
      <c r="T1649" s="84">
        <v>0.2782704998723885</v>
      </c>
      <c r="U1649" s="84">
        <v>0.2301193321722835</v>
      </c>
      <c r="V1649" s="84">
        <v>0.27585581387904351</v>
      </c>
      <c r="W1649" s="84">
        <v>0.25628071916533701</v>
      </c>
      <c r="X1649" s="84">
        <v>0.24069920669853809</v>
      </c>
      <c r="Y1649" s="84">
        <v>0.25071255263082981</v>
      </c>
      <c r="Z1649" s="84">
        <v>0.26331827782833389</v>
      </c>
      <c r="AA1649" s="84">
        <v>0.24719596617244211</v>
      </c>
      <c r="AB1649" s="84">
        <v>0.26858334105438708</v>
      </c>
      <c r="AC1649" s="84">
        <v>0.24527605474957709</v>
      </c>
      <c r="AD1649" s="84">
        <v>0.30921683875317441</v>
      </c>
      <c r="AE1649" s="84">
        <v>0.31933940921724507</v>
      </c>
      <c r="AF1649" s="84">
        <v>0.54099482198910742</v>
      </c>
      <c r="AG1649" s="84">
        <v>0.50380588124647308</v>
      </c>
      <c r="AH1649" s="84">
        <v>0.56042225740093299</v>
      </c>
      <c r="AI1649" s="84">
        <v>0.53446229748649909</v>
      </c>
      <c r="AJ1649" s="84">
        <v>0.50617634451699822</v>
      </c>
      <c r="AK1649" s="84">
        <v>0.55826581298279421</v>
      </c>
    </row>
    <row r="1650" spans="1:37">
      <c r="A1650" s="84">
        <v>3</v>
      </c>
      <c r="B1650" s="84">
        <v>0.52139966088716283</v>
      </c>
      <c r="C1650" s="84">
        <v>0.47867927626048129</v>
      </c>
      <c r="D1650" s="84">
        <v>0.51680191826877953</v>
      </c>
      <c r="E1650" s="84">
        <v>0.48193626814909918</v>
      </c>
      <c r="F1650" s="84">
        <v>0.47375288655746911</v>
      </c>
      <c r="G1650" s="84">
        <v>0.51769892149095753</v>
      </c>
      <c r="H1650" s="84">
        <v>0.39845367941460719</v>
      </c>
      <c r="I1650" s="84">
        <v>0.44422498910516478</v>
      </c>
      <c r="J1650" s="84">
        <v>0.49707662626470878</v>
      </c>
      <c r="K1650" s="84">
        <v>0.28211285423184429</v>
      </c>
      <c r="L1650" s="84">
        <v>0.44559126108263808</v>
      </c>
      <c r="M1650" s="84">
        <v>0.40822130741506241</v>
      </c>
      <c r="N1650" s="84">
        <v>0.16649955067871161</v>
      </c>
      <c r="O1650" s="84">
        <v>0.26968763470287321</v>
      </c>
      <c r="P1650" s="84">
        <v>0.32563948868028408</v>
      </c>
      <c r="Q1650" s="84">
        <v>0.16100503081729539</v>
      </c>
      <c r="R1650" s="84">
        <v>0.1981965965858011</v>
      </c>
      <c r="S1650" s="84">
        <v>0.2144824249861359</v>
      </c>
      <c r="T1650" s="84">
        <v>0.2269661282677653</v>
      </c>
      <c r="U1650" s="84">
        <v>0.19404593515908761</v>
      </c>
      <c r="V1650" s="84">
        <v>0.23213545769970181</v>
      </c>
      <c r="W1650" s="84">
        <v>0.21586082105992621</v>
      </c>
      <c r="X1650" s="84">
        <v>0.19775906070719609</v>
      </c>
      <c r="Y1650" s="84">
        <v>0.21244033063707429</v>
      </c>
      <c r="Z1650" s="84">
        <v>0.2266590971706226</v>
      </c>
      <c r="AA1650" s="84">
        <v>0.21047594694040669</v>
      </c>
      <c r="AB1650" s="84">
        <v>0.22550542017974609</v>
      </c>
      <c r="AC1650" s="84">
        <v>0.20848926026554571</v>
      </c>
      <c r="AD1650" s="84">
        <v>0.2843907845023389</v>
      </c>
      <c r="AE1650" s="84">
        <v>0.30060112468489442</v>
      </c>
      <c r="AF1650" s="84">
        <v>0.50792799077079931</v>
      </c>
      <c r="AG1650" s="84">
        <v>0.4705268877881581</v>
      </c>
      <c r="AH1650" s="84">
        <v>0.51118287944331109</v>
      </c>
      <c r="AI1650" s="84">
        <v>0.50600706713780919</v>
      </c>
      <c r="AJ1650" s="84">
        <v>0.47201671519044891</v>
      </c>
      <c r="AK1650" s="84">
        <v>0.50865015959355575</v>
      </c>
    </row>
    <row r="1651" spans="1:37">
      <c r="A1651" s="84">
        <v>4</v>
      </c>
      <c r="B1651" s="84">
        <v>0.50132636875786241</v>
      </c>
      <c r="C1651" s="84">
        <v>0.46465667473063521</v>
      </c>
      <c r="D1651" s="84">
        <v>0.49278515901663122</v>
      </c>
      <c r="E1651" s="84">
        <v>0.47069509513337798</v>
      </c>
      <c r="F1651" s="84">
        <v>0.46141278484538162</v>
      </c>
      <c r="G1651" s="84">
        <v>0.49638633856143721</v>
      </c>
      <c r="H1651" s="84">
        <v>0.38515348152238948</v>
      </c>
      <c r="I1651" s="84">
        <v>0.43512008633572558</v>
      </c>
      <c r="J1651" s="84">
        <v>0.47555018826428658</v>
      </c>
      <c r="K1651" s="84">
        <v>0.23741960897197961</v>
      </c>
      <c r="L1651" s="84">
        <v>0.43882383749205051</v>
      </c>
      <c r="M1651" s="84">
        <v>0.37223493842133132</v>
      </c>
      <c r="N1651" s="84">
        <v>0.14955777325828881</v>
      </c>
      <c r="O1651" s="84">
        <v>0.25563871757176471</v>
      </c>
      <c r="P1651" s="84">
        <v>0.30592389874502629</v>
      </c>
      <c r="Q1651" s="84">
        <v>0.14738501326134759</v>
      </c>
      <c r="R1651" s="84">
        <v>0.186324162690512</v>
      </c>
      <c r="S1651" s="84">
        <v>0.19769206263052949</v>
      </c>
      <c r="T1651" s="84">
        <v>0.19276169468042439</v>
      </c>
      <c r="U1651" s="84">
        <v>0.17440418809561259</v>
      </c>
      <c r="V1651" s="84">
        <v>0.20169446613112901</v>
      </c>
      <c r="W1651" s="84">
        <v>0.18524538971899851</v>
      </c>
      <c r="X1651" s="84">
        <v>0.17496851413150891</v>
      </c>
      <c r="Y1651" s="84">
        <v>0.18747330893308489</v>
      </c>
      <c r="Z1651" s="84">
        <v>0.21166064168176391</v>
      </c>
      <c r="AA1651" s="84">
        <v>0.19191534841986471</v>
      </c>
      <c r="AB1651" s="84">
        <v>0.20155841749281939</v>
      </c>
      <c r="AC1651" s="84">
        <v>0.18695340134310759</v>
      </c>
      <c r="AD1651" s="84">
        <v>0.27256113246698782</v>
      </c>
      <c r="AE1651" s="84">
        <v>0.28501066511537709</v>
      </c>
      <c r="AF1651" s="84">
        <v>0.49067689748611598</v>
      </c>
      <c r="AG1651" s="84">
        <v>0.45594290133132692</v>
      </c>
      <c r="AH1651" s="84">
        <v>0.48530395252567149</v>
      </c>
      <c r="AI1651" s="84">
        <v>0.49105940396026398</v>
      </c>
      <c r="AJ1651" s="84">
        <v>0.45460382141021433</v>
      </c>
      <c r="AK1651" s="84">
        <v>0.4826713505958789</v>
      </c>
    </row>
    <row r="1652" spans="1:37">
      <c r="A1652" s="84">
        <v>5</v>
      </c>
      <c r="B1652" s="84">
        <v>0.48397418366788808</v>
      </c>
      <c r="C1652" s="84">
        <v>0.46036819961190101</v>
      </c>
      <c r="D1652" s="84">
        <v>0.47901253530621479</v>
      </c>
      <c r="E1652" s="84">
        <v>0.46579159438897472</v>
      </c>
      <c r="F1652" s="84">
        <v>0.45786229174570681</v>
      </c>
      <c r="G1652" s="84">
        <v>0.47951610473056733</v>
      </c>
      <c r="H1652" s="84">
        <v>0.3900892816052281</v>
      </c>
      <c r="I1652" s="84">
        <v>0.46062241773697898</v>
      </c>
      <c r="J1652" s="84">
        <v>0.49143115221670752</v>
      </c>
      <c r="K1652" s="84">
        <v>0.24334335775049051</v>
      </c>
      <c r="L1652" s="84">
        <v>0.47475028992555462</v>
      </c>
      <c r="M1652" s="84">
        <v>0.38544744888372651</v>
      </c>
      <c r="N1652" s="84">
        <v>0.15636380835264629</v>
      </c>
      <c r="O1652" s="84">
        <v>0.27337493821838899</v>
      </c>
      <c r="P1652" s="84">
        <v>0.32038850751166947</v>
      </c>
      <c r="Q1652" s="84">
        <v>0.1549973099757426</v>
      </c>
      <c r="R1652" s="84">
        <v>0.19991035221301121</v>
      </c>
      <c r="S1652" s="84">
        <v>0.20222298261967411</v>
      </c>
      <c r="T1652" s="84">
        <v>0.1865224049294491</v>
      </c>
      <c r="U1652" s="84">
        <v>0.18093734558511149</v>
      </c>
      <c r="V1652" s="84">
        <v>0.19771972662328541</v>
      </c>
      <c r="W1652" s="84">
        <v>0.17766959973649429</v>
      </c>
      <c r="X1652" s="84">
        <v>0.17341609295808469</v>
      </c>
      <c r="Y1652" s="84">
        <v>0.1835222401832233</v>
      </c>
      <c r="Z1652" s="84">
        <v>0.19756802110553609</v>
      </c>
      <c r="AA1652" s="84">
        <v>0.19501682037493279</v>
      </c>
      <c r="AB1652" s="84">
        <v>0.2016492170851478</v>
      </c>
      <c r="AC1652" s="84">
        <v>0.19223868354949511</v>
      </c>
      <c r="AD1652" s="84">
        <v>0.2911059987052364</v>
      </c>
      <c r="AE1652" s="84">
        <v>0.30294421821472428</v>
      </c>
      <c r="AF1652" s="84">
        <v>0.48355377887478879</v>
      </c>
      <c r="AG1652" s="84">
        <v>0.45081823311806379</v>
      </c>
      <c r="AH1652" s="84">
        <v>0.46607041573899283</v>
      </c>
      <c r="AI1652" s="84">
        <v>0.48575238349223282</v>
      </c>
      <c r="AJ1652" s="84">
        <v>0.44981267778909678</v>
      </c>
      <c r="AK1652" s="84">
        <v>0.46368066179386941</v>
      </c>
    </row>
    <row r="1653" spans="1:37">
      <c r="A1653" s="84">
        <v>6</v>
      </c>
      <c r="B1653" s="84">
        <v>0.51495925176393365</v>
      </c>
      <c r="C1653" s="84">
        <v>0.49452171040528858</v>
      </c>
      <c r="D1653" s="84">
        <v>0.5130131667647988</v>
      </c>
      <c r="E1653" s="84">
        <v>0.50213759851392514</v>
      </c>
      <c r="F1653" s="84">
        <v>0.49246808613290122</v>
      </c>
      <c r="G1653" s="84">
        <v>0.51115204595935804</v>
      </c>
      <c r="H1653" s="84">
        <v>0.42520364489852269</v>
      </c>
      <c r="I1653" s="84">
        <v>0.5113858043568118</v>
      </c>
      <c r="J1653" s="84">
        <v>0.53553457730126697</v>
      </c>
      <c r="K1653" s="84">
        <v>0.26870488065388493</v>
      </c>
      <c r="L1653" s="84">
        <v>0.53325352586884145</v>
      </c>
      <c r="M1653" s="84">
        <v>0.42192063952991821</v>
      </c>
      <c r="N1653" s="84">
        <v>0.18285011587759539</v>
      </c>
      <c r="O1653" s="84">
        <v>0.31329059920894248</v>
      </c>
      <c r="P1653" s="84">
        <v>0.35344853306138158</v>
      </c>
      <c r="Q1653" s="84">
        <v>0.1781598346342983</v>
      </c>
      <c r="R1653" s="84">
        <v>0.22993730552791511</v>
      </c>
      <c r="S1653" s="84">
        <v>0.22486342344043139</v>
      </c>
      <c r="T1653" s="84">
        <v>0.2182110693841835</v>
      </c>
      <c r="U1653" s="84">
        <v>0.2100839462572083</v>
      </c>
      <c r="V1653" s="84">
        <v>0.21519257479534981</v>
      </c>
      <c r="W1653" s="84">
        <v>0.20590663512582821</v>
      </c>
      <c r="X1653" s="84">
        <v>0.1980079635340404</v>
      </c>
      <c r="Y1653" s="84">
        <v>0.2016927276925948</v>
      </c>
      <c r="Z1653" s="84">
        <v>0.21467035123018219</v>
      </c>
      <c r="AA1653" s="84">
        <v>0.21776758330181581</v>
      </c>
      <c r="AB1653" s="84">
        <v>0.21761141480589269</v>
      </c>
      <c r="AC1653" s="84">
        <v>0.2116112164863895</v>
      </c>
      <c r="AD1653" s="84">
        <v>0.32590124441160789</v>
      </c>
      <c r="AE1653" s="84">
        <v>0.3338892120742033</v>
      </c>
      <c r="AF1653" s="84">
        <v>0.51171088992031777</v>
      </c>
      <c r="AG1653" s="84">
        <v>0.48361443768679341</v>
      </c>
      <c r="AH1653" s="84">
        <v>0.49547944161791979</v>
      </c>
      <c r="AI1653" s="84">
        <v>0.51676778451896777</v>
      </c>
      <c r="AJ1653" s="84">
        <v>0.47979722069135711</v>
      </c>
      <c r="AK1653" s="84">
        <v>0.49411203656486669</v>
      </c>
    </row>
    <row r="1654" spans="1:37">
      <c r="A1654" s="84">
        <v>7</v>
      </c>
      <c r="B1654" s="84">
        <v>0.55974128972269321</v>
      </c>
      <c r="C1654" s="84">
        <v>0.54613968006551405</v>
      </c>
      <c r="D1654" s="84">
        <v>0.55822645470137977</v>
      </c>
      <c r="E1654" s="84">
        <v>0.55457364129321296</v>
      </c>
      <c r="F1654" s="84">
        <v>0.54468160695449275</v>
      </c>
      <c r="G1654" s="84">
        <v>0.5565719062732386</v>
      </c>
      <c r="H1654" s="84">
        <v>0.47876110267384597</v>
      </c>
      <c r="I1654" s="84">
        <v>0.59092277852903818</v>
      </c>
      <c r="J1654" s="84">
        <v>0.58062473306725959</v>
      </c>
      <c r="K1654" s="84">
        <v>0.30215663846194629</v>
      </c>
      <c r="L1654" s="84">
        <v>0.61246118738543254</v>
      </c>
      <c r="M1654" s="84">
        <v>0.45563090378012738</v>
      </c>
      <c r="N1654" s="84">
        <v>0.23362342146336851</v>
      </c>
      <c r="O1654" s="84">
        <v>0.37161623222554108</v>
      </c>
      <c r="P1654" s="84">
        <v>0.38923169140721409</v>
      </c>
      <c r="Q1654" s="84">
        <v>0.2184205310202271</v>
      </c>
      <c r="R1654" s="84">
        <v>0.27077001888164381</v>
      </c>
      <c r="S1654" s="84">
        <v>0.24996283229696409</v>
      </c>
      <c r="T1654" s="84">
        <v>0.27023097677471097</v>
      </c>
      <c r="U1654" s="84">
        <v>0.25276534758379893</v>
      </c>
      <c r="V1654" s="84">
        <v>0.24903565883752651</v>
      </c>
      <c r="W1654" s="84">
        <v>0.25330344653528453</v>
      </c>
      <c r="X1654" s="84">
        <v>0.23881785399645031</v>
      </c>
      <c r="Y1654" s="84">
        <v>0.23115175710259181</v>
      </c>
      <c r="Z1654" s="84">
        <v>0.2640947077534459</v>
      </c>
      <c r="AA1654" s="84">
        <v>0.26227305509151289</v>
      </c>
      <c r="AB1654" s="84">
        <v>0.24458815899193931</v>
      </c>
      <c r="AC1654" s="84">
        <v>0.25965550827907941</v>
      </c>
      <c r="AD1654" s="84">
        <v>0.38883869953073957</v>
      </c>
      <c r="AE1654" s="84">
        <v>0.36476310516450128</v>
      </c>
      <c r="AF1654" s="84">
        <v>0.56150564751965237</v>
      </c>
      <c r="AG1654" s="84">
        <v>0.53610257696407293</v>
      </c>
      <c r="AH1654" s="84">
        <v>0.53833585886376534</v>
      </c>
      <c r="AI1654" s="84">
        <v>0.56322421494766317</v>
      </c>
      <c r="AJ1654" s="84">
        <v>0.52896303842378423</v>
      </c>
      <c r="AK1654" s="84">
        <v>0.53930345439779404</v>
      </c>
    </row>
    <row r="1655" spans="1:37">
      <c r="A1655" s="84">
        <v>8</v>
      </c>
      <c r="B1655" s="84">
        <v>0.61185254061149685</v>
      </c>
      <c r="C1655" s="84">
        <v>0.63533521514575475</v>
      </c>
      <c r="D1655" s="84">
        <v>0.59424092704946718</v>
      </c>
      <c r="E1655" s="84">
        <v>0.64022782839113279</v>
      </c>
      <c r="F1655" s="84">
        <v>0.63307770075417813</v>
      </c>
      <c r="G1655" s="84">
        <v>0.58889801552392018</v>
      </c>
      <c r="H1655" s="84">
        <v>0.52328685167287958</v>
      </c>
      <c r="I1655" s="84">
        <v>0.60456516981915509</v>
      </c>
      <c r="J1655" s="84">
        <v>0.58829766866467359</v>
      </c>
      <c r="K1655" s="84">
        <v>0.31543583489254678</v>
      </c>
      <c r="L1655" s="84">
        <v>0.59766376117616238</v>
      </c>
      <c r="M1655" s="84">
        <v>0.45932476982730652</v>
      </c>
      <c r="N1655" s="84">
        <v>0.27535827460625267</v>
      </c>
      <c r="O1655" s="84">
        <v>0.38163780996671698</v>
      </c>
      <c r="P1655" s="84">
        <v>0.39507666269769148</v>
      </c>
      <c r="Q1655" s="84">
        <v>0.23323454179920161</v>
      </c>
      <c r="R1655" s="84">
        <v>0.27428347068374132</v>
      </c>
      <c r="S1655" s="84">
        <v>0.26172198558129112</v>
      </c>
      <c r="T1655" s="84">
        <v>0.31727859408611953</v>
      </c>
      <c r="U1655" s="84">
        <v>0.26985675842563861</v>
      </c>
      <c r="V1655" s="84">
        <v>0.27001019027175838</v>
      </c>
      <c r="W1655" s="84">
        <v>0.2949424864504151</v>
      </c>
      <c r="X1655" s="84">
        <v>0.26296414103770099</v>
      </c>
      <c r="Y1655" s="84">
        <v>0.25044208315275679</v>
      </c>
      <c r="Z1655" s="84">
        <v>0.31864517152422378</v>
      </c>
      <c r="AA1655" s="84">
        <v>0.28720732777298852</v>
      </c>
      <c r="AB1655" s="84">
        <v>0.2606189196701566</v>
      </c>
      <c r="AC1655" s="84">
        <v>0.28042753883221422</v>
      </c>
      <c r="AD1655" s="84">
        <v>0.39526253098227682</v>
      </c>
      <c r="AE1655" s="84">
        <v>0.36785598862387692</v>
      </c>
      <c r="AF1655" s="84">
        <v>0.6281088187159608</v>
      </c>
      <c r="AG1655" s="84">
        <v>0.62478316299872505</v>
      </c>
      <c r="AH1655" s="84">
        <v>0.57237549417152733</v>
      </c>
      <c r="AI1655" s="84">
        <v>0.64710980732048795</v>
      </c>
      <c r="AJ1655" s="84">
        <v>0.62093369777198826</v>
      </c>
      <c r="AK1655" s="84">
        <v>0.57564167941526434</v>
      </c>
    </row>
    <row r="1656" spans="1:37">
      <c r="A1656" s="84">
        <v>9</v>
      </c>
      <c r="B1656" s="84">
        <v>0.60677952196029084</v>
      </c>
      <c r="C1656" s="84">
        <v>0.62477820790005156</v>
      </c>
      <c r="D1656" s="84">
        <v>0.58424425500686938</v>
      </c>
      <c r="E1656" s="84">
        <v>0.6324150082635599</v>
      </c>
      <c r="F1656" s="84">
        <v>0.62597013550646619</v>
      </c>
      <c r="G1656" s="84">
        <v>0.57622711388258419</v>
      </c>
      <c r="H1656" s="84">
        <v>0.50549956279626307</v>
      </c>
      <c r="I1656" s="84">
        <v>0.55496140516256198</v>
      </c>
      <c r="J1656" s="84">
        <v>0.57034997029989742</v>
      </c>
      <c r="K1656" s="84">
        <v>0.29108180378907811</v>
      </c>
      <c r="L1656" s="84">
        <v>0.53101642287980255</v>
      </c>
      <c r="M1656" s="84">
        <v>0.43094819192730133</v>
      </c>
      <c r="N1656" s="84">
        <v>0.18442037553800311</v>
      </c>
      <c r="O1656" s="84">
        <v>0.32506039112974072</v>
      </c>
      <c r="P1656" s="84">
        <v>0.37379066052243998</v>
      </c>
      <c r="Q1656" s="84">
        <v>0.18286501741436759</v>
      </c>
      <c r="R1656" s="84">
        <v>0.23823141093315431</v>
      </c>
      <c r="S1656" s="84">
        <v>0.23703791105709671</v>
      </c>
      <c r="T1656" s="84">
        <v>0.1826393699639042</v>
      </c>
      <c r="U1656" s="84">
        <v>0.19801836103474349</v>
      </c>
      <c r="V1656" s="84">
        <v>0.2038054351672858</v>
      </c>
      <c r="W1656" s="84">
        <v>0.16989275829765019</v>
      </c>
      <c r="X1656" s="84">
        <v>0.18607758307894839</v>
      </c>
      <c r="Y1656" s="84">
        <v>0.20176548556388929</v>
      </c>
      <c r="Z1656" s="84">
        <v>0.1715868390953339</v>
      </c>
      <c r="AA1656" s="84">
        <v>0.21235474530568371</v>
      </c>
      <c r="AB1656" s="84">
        <v>0.21419994440841289</v>
      </c>
      <c r="AC1656" s="84">
        <v>0.20439842107961251</v>
      </c>
      <c r="AD1656" s="84">
        <v>0.3522829655692874</v>
      </c>
      <c r="AE1656" s="84">
        <v>0.37176653092883449</v>
      </c>
      <c r="AF1656" s="84">
        <v>0.61556622756418866</v>
      </c>
      <c r="AG1656" s="84">
        <v>0.61675758145756254</v>
      </c>
      <c r="AH1656" s="84">
        <v>0.56813852887146865</v>
      </c>
      <c r="AI1656" s="84">
        <v>0.63588239215947728</v>
      </c>
      <c r="AJ1656" s="84">
        <v>0.61409397841201963</v>
      </c>
      <c r="AK1656" s="84">
        <v>0.57146297240636867</v>
      </c>
    </row>
    <row r="1657" spans="1:37">
      <c r="A1657" s="84">
        <v>10</v>
      </c>
      <c r="B1657" s="84">
        <v>0.53244817590111027</v>
      </c>
      <c r="C1657" s="84">
        <v>0.54899800411836042</v>
      </c>
      <c r="D1657" s="84">
        <v>0.54935616824104649</v>
      </c>
      <c r="E1657" s="84">
        <v>0.53733626541734403</v>
      </c>
      <c r="F1657" s="84">
        <v>0.54760051141135957</v>
      </c>
      <c r="G1657" s="84">
        <v>0.56059140595002621</v>
      </c>
      <c r="H1657" s="84">
        <v>0.44615490818721532</v>
      </c>
      <c r="I1657" s="84">
        <v>0.5278412140867883</v>
      </c>
      <c r="J1657" s="84">
        <v>0.56613304664143382</v>
      </c>
      <c r="K1657" s="84">
        <v>0.29421033095726867</v>
      </c>
      <c r="L1657" s="84">
        <v>0.52135161423066856</v>
      </c>
      <c r="M1657" s="84">
        <v>0.44081273593768688</v>
      </c>
      <c r="N1657" s="84">
        <v>0.187750082769711</v>
      </c>
      <c r="O1657" s="84">
        <v>0.32136423909704681</v>
      </c>
      <c r="P1657" s="84">
        <v>0.38561621728646872</v>
      </c>
      <c r="Q1657" s="84">
        <v>0.1804723116275119</v>
      </c>
      <c r="R1657" s="84">
        <v>0.2347550315241724</v>
      </c>
      <c r="S1657" s="84">
        <v>0.24662363865913081</v>
      </c>
      <c r="T1657" s="84">
        <v>0.19662649943486349</v>
      </c>
      <c r="U1657" s="84">
        <v>0.19902948618348409</v>
      </c>
      <c r="V1657" s="84">
        <v>0.2150503022402592</v>
      </c>
      <c r="W1657" s="84">
        <v>0.17739154985006689</v>
      </c>
      <c r="X1657" s="84">
        <v>0.18668254580795429</v>
      </c>
      <c r="Y1657" s="84">
        <v>0.21108481986100081</v>
      </c>
      <c r="Z1657" s="84">
        <v>0.18148840781773101</v>
      </c>
      <c r="AA1657" s="84">
        <v>0.21175527541162831</v>
      </c>
      <c r="AB1657" s="84">
        <v>0.2196052997313073</v>
      </c>
      <c r="AC1657" s="84">
        <v>0.2018096068078126</v>
      </c>
      <c r="AD1657" s="84">
        <v>0.34597373653878721</v>
      </c>
      <c r="AE1657" s="84">
        <v>0.3749692973951263</v>
      </c>
      <c r="AF1657" s="84">
        <v>0.52614493064684897</v>
      </c>
      <c r="AG1657" s="84">
        <v>0.55086839300269608</v>
      </c>
      <c r="AH1657" s="84">
        <v>0.54398232410879821</v>
      </c>
      <c r="AI1657" s="84">
        <v>0.52892859523968261</v>
      </c>
      <c r="AJ1657" s="84">
        <v>0.54095574222830867</v>
      </c>
      <c r="AK1657" s="84">
        <v>0.54702343853287261</v>
      </c>
    </row>
    <row r="1658" spans="1:37">
      <c r="A1658" s="84">
        <v>11</v>
      </c>
      <c r="B1658" s="84">
        <v>0.52826396105671936</v>
      </c>
      <c r="C1658" s="84">
        <v>0.53786933206208798</v>
      </c>
      <c r="D1658" s="84">
        <v>0.54956096561964018</v>
      </c>
      <c r="E1658" s="84">
        <v>0.52762487536366498</v>
      </c>
      <c r="F1658" s="84">
        <v>0.53647095459798733</v>
      </c>
      <c r="G1658" s="84">
        <v>0.56367772069580613</v>
      </c>
      <c r="H1658" s="84">
        <v>0.44036771135349068</v>
      </c>
      <c r="I1658" s="84">
        <v>0.52524702753354013</v>
      </c>
      <c r="J1658" s="84">
        <v>0.57062978944836351</v>
      </c>
      <c r="K1658" s="84">
        <v>0.29974017316738749</v>
      </c>
      <c r="L1658" s="84">
        <v>0.51706258651004455</v>
      </c>
      <c r="M1658" s="84">
        <v>0.44592863365389551</v>
      </c>
      <c r="N1658" s="84">
        <v>0.20051080735940971</v>
      </c>
      <c r="O1658" s="84">
        <v>0.32264727408787591</v>
      </c>
      <c r="P1658" s="84">
        <v>0.38901470871429622</v>
      </c>
      <c r="Q1658" s="84">
        <v>0.1878061672345607</v>
      </c>
      <c r="R1658" s="84">
        <v>0.2344491842809682</v>
      </c>
      <c r="S1658" s="84">
        <v>0.25167372656369841</v>
      </c>
      <c r="T1658" s="84">
        <v>0.20786086702884021</v>
      </c>
      <c r="U1658" s="84">
        <v>0.20331723895610851</v>
      </c>
      <c r="V1658" s="84">
        <v>0.22421087638115531</v>
      </c>
      <c r="W1658" s="84">
        <v>0.188060110107755</v>
      </c>
      <c r="X1658" s="84">
        <v>0.19367352765839421</v>
      </c>
      <c r="Y1658" s="84">
        <v>0.21813916999085781</v>
      </c>
      <c r="Z1658" s="84">
        <v>0.19525960310238019</v>
      </c>
      <c r="AA1658" s="84">
        <v>0.21841758322525509</v>
      </c>
      <c r="AB1658" s="84">
        <v>0.2255980728249791</v>
      </c>
      <c r="AC1658" s="84">
        <v>0.20894550674116991</v>
      </c>
      <c r="AD1658" s="84">
        <v>0.34914602908706971</v>
      </c>
      <c r="AE1658" s="84">
        <v>0.37813328162368298</v>
      </c>
      <c r="AF1658" s="84">
        <v>0.52048399645856269</v>
      </c>
      <c r="AG1658" s="84">
        <v>0.53960540890755948</v>
      </c>
      <c r="AH1658" s="84">
        <v>0.5451801874253982</v>
      </c>
      <c r="AI1658" s="84">
        <v>0.51758117207813858</v>
      </c>
      <c r="AJ1658" s="84">
        <v>0.52926921142823202</v>
      </c>
      <c r="AK1658" s="84">
        <v>0.54610742818289981</v>
      </c>
    </row>
    <row r="1659" spans="1:37">
      <c r="A1659" s="84">
        <v>12</v>
      </c>
      <c r="B1659" s="84">
        <v>0.53313187113712179</v>
      </c>
      <c r="C1659" s="84">
        <v>0.54449985263311973</v>
      </c>
      <c r="D1659" s="84">
        <v>0.55425850549112976</v>
      </c>
      <c r="E1659" s="84">
        <v>0.53207763648532369</v>
      </c>
      <c r="F1659" s="84">
        <v>0.54030653979337406</v>
      </c>
      <c r="G1659" s="84">
        <v>0.56832420399811434</v>
      </c>
      <c r="H1659" s="84">
        <v>0.43787104790832532</v>
      </c>
      <c r="I1659" s="84">
        <v>0.51539959263602642</v>
      </c>
      <c r="J1659" s="84">
        <v>0.56642268400563556</v>
      </c>
      <c r="K1659" s="84">
        <v>0.30823946489307708</v>
      </c>
      <c r="L1659" s="84">
        <v>0.50632598855261668</v>
      </c>
      <c r="M1659" s="84">
        <v>0.44344328100712299</v>
      </c>
      <c r="N1659" s="84">
        <v>0.21611408031026819</v>
      </c>
      <c r="O1659" s="84">
        <v>0.32327931102917112</v>
      </c>
      <c r="P1659" s="84">
        <v>0.38628072678352998</v>
      </c>
      <c r="Q1659" s="84">
        <v>0.19572522110111659</v>
      </c>
      <c r="R1659" s="84">
        <v>0.23645867649871469</v>
      </c>
      <c r="S1659" s="84">
        <v>0.25277341860273028</v>
      </c>
      <c r="T1659" s="84">
        <v>0.21607813468479961</v>
      </c>
      <c r="U1659" s="84">
        <v>0.20879145249271111</v>
      </c>
      <c r="V1659" s="84">
        <v>0.23049220968840539</v>
      </c>
      <c r="W1659" s="84">
        <v>0.19725714481265849</v>
      </c>
      <c r="X1659" s="84">
        <v>0.20065162353142249</v>
      </c>
      <c r="Y1659" s="84">
        <v>0.22374627115909621</v>
      </c>
      <c r="Z1659" s="84">
        <v>0.23193548117783591</v>
      </c>
      <c r="AA1659" s="84">
        <v>0.2294997373969685</v>
      </c>
      <c r="AB1659" s="84">
        <v>0.23342722134716951</v>
      </c>
      <c r="AC1659" s="84">
        <v>0.2117188701491772</v>
      </c>
      <c r="AD1659" s="84">
        <v>0.34336836022223111</v>
      </c>
      <c r="AE1659" s="84">
        <v>0.37470105358412509</v>
      </c>
      <c r="AF1659" s="84">
        <v>0.52740589703002183</v>
      </c>
      <c r="AG1659" s="84">
        <v>0.54495370660647491</v>
      </c>
      <c r="AH1659" s="84">
        <v>0.55043300854165433</v>
      </c>
      <c r="AI1659" s="84">
        <v>0.52410160677378492</v>
      </c>
      <c r="AJ1659" s="84">
        <v>0.53630191256070103</v>
      </c>
      <c r="AK1659" s="84">
        <v>0.5514004570608344</v>
      </c>
    </row>
    <row r="1660" spans="1:37">
      <c r="A1660" s="84">
        <v>13</v>
      </c>
      <c r="B1660" s="84">
        <v>0.52675983153749373</v>
      </c>
      <c r="C1660" s="84">
        <v>0.53218433321926428</v>
      </c>
      <c r="D1660" s="84">
        <v>0.55066175152958052</v>
      </c>
      <c r="E1660" s="84">
        <v>0.51993498422411333</v>
      </c>
      <c r="F1660" s="84">
        <v>0.52732827039011576</v>
      </c>
      <c r="G1660" s="84">
        <v>0.56360967596125344</v>
      </c>
      <c r="H1660" s="84">
        <v>0.43354503198490513</v>
      </c>
      <c r="I1660" s="84">
        <v>0.51440643253525153</v>
      </c>
      <c r="J1660" s="84">
        <v>0.57428707480989472</v>
      </c>
      <c r="K1660" s="84">
        <v>0.32211709630258067</v>
      </c>
      <c r="L1660" s="84">
        <v>0.5099640866409787</v>
      </c>
      <c r="M1660" s="84">
        <v>0.45383307995832128</v>
      </c>
      <c r="N1660" s="84">
        <v>0.26495293950716542</v>
      </c>
      <c r="O1660" s="84">
        <v>0.34102185204520841</v>
      </c>
      <c r="P1660" s="84">
        <v>0.39763705847412351</v>
      </c>
      <c r="Q1660" s="84">
        <v>0.20847216060860621</v>
      </c>
      <c r="R1660" s="84">
        <v>0.24692909989072059</v>
      </c>
      <c r="S1660" s="84">
        <v>0.2674375523592642</v>
      </c>
      <c r="T1660" s="84">
        <v>0.28216720749626278</v>
      </c>
      <c r="U1660" s="84">
        <v>0.2272127805109958</v>
      </c>
      <c r="V1660" s="84">
        <v>0.2472287973878759</v>
      </c>
      <c r="W1660" s="84">
        <v>0.24757989656544219</v>
      </c>
      <c r="X1660" s="84">
        <v>0.2191138381155005</v>
      </c>
      <c r="Y1660" s="84">
        <v>0.24293695055944481</v>
      </c>
      <c r="Z1660" s="84">
        <v>0.3296445954633116</v>
      </c>
      <c r="AA1660" s="84">
        <v>0.25796039364424089</v>
      </c>
      <c r="AB1660" s="84">
        <v>0.2464523302140276</v>
      </c>
      <c r="AC1660" s="84">
        <v>0.22178705080227609</v>
      </c>
      <c r="AD1660" s="84">
        <v>0.3482255521946972</v>
      </c>
      <c r="AE1660" s="84">
        <v>0.38280330941761997</v>
      </c>
      <c r="AF1660" s="84">
        <v>0.51883400853164496</v>
      </c>
      <c r="AG1660" s="84">
        <v>0.53213994607812398</v>
      </c>
      <c r="AH1660" s="84">
        <v>0.54718650266238877</v>
      </c>
      <c r="AI1660" s="84">
        <v>0.51178078538569238</v>
      </c>
      <c r="AJ1660" s="84">
        <v>0.52351872572651148</v>
      </c>
      <c r="AK1660" s="84">
        <v>0.54880352050163372</v>
      </c>
    </row>
    <row r="1661" spans="1:37">
      <c r="A1661" s="84">
        <v>14</v>
      </c>
      <c r="B1661" s="84">
        <v>0.53858775912049439</v>
      </c>
      <c r="C1661" s="84">
        <v>0.53459956759194616</v>
      </c>
      <c r="D1661" s="84">
        <v>0.56390531534529686</v>
      </c>
      <c r="E1661" s="84">
        <v>0.52009888954147498</v>
      </c>
      <c r="F1661" s="84">
        <v>0.52828003938656964</v>
      </c>
      <c r="G1661" s="84">
        <v>0.57616878982439601</v>
      </c>
      <c r="H1661" s="84">
        <v>0.43370610704588342</v>
      </c>
      <c r="I1661" s="84">
        <v>0.51578301602709775</v>
      </c>
      <c r="J1661" s="84">
        <v>0.57540144229589141</v>
      </c>
      <c r="K1661" s="84">
        <v>0.33367673905962381</v>
      </c>
      <c r="L1661" s="84">
        <v>0.51619468033369487</v>
      </c>
      <c r="M1661" s="84">
        <v>0.45961515467263381</v>
      </c>
      <c r="N1661" s="84">
        <v>0.33782339308518178</v>
      </c>
      <c r="O1661" s="84">
        <v>0.36766220912079872</v>
      </c>
      <c r="P1661" s="84">
        <v>0.406758468427662</v>
      </c>
      <c r="Q1661" s="84">
        <v>0.22195531728128209</v>
      </c>
      <c r="R1661" s="84">
        <v>0.25816287755915363</v>
      </c>
      <c r="S1661" s="84">
        <v>0.284478059255938</v>
      </c>
      <c r="T1661" s="84">
        <v>0.35580358770554571</v>
      </c>
      <c r="U1661" s="84">
        <v>0.25327333574968441</v>
      </c>
      <c r="V1661" s="84">
        <v>0.28024136538971117</v>
      </c>
      <c r="W1661" s="84">
        <v>0.34110304528790991</v>
      </c>
      <c r="X1661" s="84">
        <v>0.25670155601568301</v>
      </c>
      <c r="Y1661" s="84">
        <v>0.27898531240015573</v>
      </c>
      <c r="Z1661" s="84">
        <v>0.43455864550547257</v>
      </c>
      <c r="AA1661" s="84">
        <v>0.29657222655215221</v>
      </c>
      <c r="AB1661" s="84">
        <v>0.25342907440007417</v>
      </c>
      <c r="AC1661" s="84">
        <v>0.23409032654944381</v>
      </c>
      <c r="AD1661" s="84">
        <v>0.35414342614910238</v>
      </c>
      <c r="AE1661" s="84">
        <v>0.3808771249434425</v>
      </c>
      <c r="AF1661" s="84">
        <v>0.52405226303222185</v>
      </c>
      <c r="AG1661" s="84">
        <v>0.53401258177106203</v>
      </c>
      <c r="AH1661" s="84">
        <v>0.56004977693499369</v>
      </c>
      <c r="AI1661" s="84">
        <v>0.51291419427961848</v>
      </c>
      <c r="AJ1661" s="84">
        <v>0.52449105696487908</v>
      </c>
      <c r="AK1661" s="84">
        <v>0.56269949194477498</v>
      </c>
    </row>
    <row r="1662" spans="1:37">
      <c r="A1662" s="84">
        <v>15</v>
      </c>
      <c r="B1662" s="84">
        <v>0.53414374008641907</v>
      </c>
      <c r="C1662" s="84">
        <v>0.5325918174787011</v>
      </c>
      <c r="D1662" s="84">
        <v>0.55744566469549184</v>
      </c>
      <c r="E1662" s="84">
        <v>0.51942960949558148</v>
      </c>
      <c r="F1662" s="84">
        <v>0.52764187169539889</v>
      </c>
      <c r="G1662" s="84">
        <v>0.5717604630930222</v>
      </c>
      <c r="H1662" s="84">
        <v>0.44337061070458839</v>
      </c>
      <c r="I1662" s="84">
        <v>0.52787113981487199</v>
      </c>
      <c r="J1662" s="84">
        <v>0.57783635979833392</v>
      </c>
      <c r="K1662" s="84">
        <v>0.35522039830014163</v>
      </c>
      <c r="L1662" s="84">
        <v>0.5311660618757249</v>
      </c>
      <c r="M1662" s="84">
        <v>0.47063269733358382</v>
      </c>
      <c r="N1662" s="84">
        <v>0.37416166106985749</v>
      </c>
      <c r="O1662" s="84">
        <v>0.39292598973824833</v>
      </c>
      <c r="P1662" s="84">
        <v>0.41409790801561192</v>
      </c>
      <c r="Q1662" s="84">
        <v>0.26956402729666717</v>
      </c>
      <c r="R1662" s="84">
        <v>0.27665694639753219</v>
      </c>
      <c r="S1662" s="84">
        <v>0.29859706670127778</v>
      </c>
      <c r="T1662" s="84">
        <v>0.40460586283589162</v>
      </c>
      <c r="U1662" s="84">
        <v>0.28800087598504998</v>
      </c>
      <c r="V1662" s="84">
        <v>0.30446326789388611</v>
      </c>
      <c r="W1662" s="84">
        <v>0.40596138956500172</v>
      </c>
      <c r="X1662" s="84">
        <v>0.30297170985390698</v>
      </c>
      <c r="Y1662" s="84">
        <v>0.30809795107507659</v>
      </c>
      <c r="Z1662" s="84">
        <v>0.50721745881999347</v>
      </c>
      <c r="AA1662" s="84">
        <v>0.34710991200118818</v>
      </c>
      <c r="AB1662" s="84">
        <v>0.2705939034559437</v>
      </c>
      <c r="AC1662" s="84">
        <v>0.2700210180960681</v>
      </c>
      <c r="AD1662" s="84">
        <v>0.37300162028316541</v>
      </c>
      <c r="AE1662" s="84">
        <v>0.38542434231788503</v>
      </c>
      <c r="AF1662" s="84">
        <v>0.52131569769001695</v>
      </c>
      <c r="AG1662" s="84">
        <v>0.53218592597237036</v>
      </c>
      <c r="AH1662" s="84">
        <v>0.55385305645618699</v>
      </c>
      <c r="AI1662" s="84">
        <v>0.51027401826788454</v>
      </c>
      <c r="AJ1662" s="84">
        <v>0.52201940580170014</v>
      </c>
      <c r="AK1662" s="84">
        <v>0.55635352333465549</v>
      </c>
    </row>
    <row r="1663" spans="1:37">
      <c r="A1663" s="84">
        <v>16</v>
      </c>
      <c r="B1663" s="84">
        <v>0.53991412787835691</v>
      </c>
      <c r="C1663" s="84">
        <v>0.54790214839152518</v>
      </c>
      <c r="D1663" s="84">
        <v>0.55893044569029526</v>
      </c>
      <c r="E1663" s="84">
        <v>0.53429035826970628</v>
      </c>
      <c r="F1663" s="84">
        <v>0.54273201562304674</v>
      </c>
      <c r="G1663" s="84">
        <v>0.57398649798052948</v>
      </c>
      <c r="H1663" s="84">
        <v>0.46913111509963651</v>
      </c>
      <c r="I1663" s="84">
        <v>0.57171420181536947</v>
      </c>
      <c r="J1663" s="84">
        <v>0.62156178357707059</v>
      </c>
      <c r="K1663" s="84">
        <v>0.41361704706425972</v>
      </c>
      <c r="L1663" s="84">
        <v>0.58300849201301863</v>
      </c>
      <c r="M1663" s="84">
        <v>0.52662572809729602</v>
      </c>
      <c r="N1663" s="84">
        <v>0.41978905547935491</v>
      </c>
      <c r="O1663" s="84">
        <v>0.44094815653785341</v>
      </c>
      <c r="P1663" s="84">
        <v>0.45135383638962501</v>
      </c>
      <c r="Q1663" s="84">
        <v>0.34727741229105119</v>
      </c>
      <c r="R1663" s="84">
        <v>0.31544141003162102</v>
      </c>
      <c r="S1663" s="84">
        <v>0.32841618387983618</v>
      </c>
      <c r="T1663" s="84">
        <v>0.45026798410325602</v>
      </c>
      <c r="U1663" s="84">
        <v>0.33438996719907232</v>
      </c>
      <c r="V1663" s="84">
        <v>0.33955123679310539</v>
      </c>
      <c r="W1663" s="84">
        <v>0.4521133930213756</v>
      </c>
      <c r="X1663" s="84">
        <v>0.35706704302763509</v>
      </c>
      <c r="Y1663" s="84">
        <v>0.35296583227096301</v>
      </c>
      <c r="Z1663" s="84">
        <v>0.57566852286293935</v>
      </c>
      <c r="AA1663" s="84">
        <v>0.40658222537311828</v>
      </c>
      <c r="AB1663" s="84">
        <v>0.31408690818122859</v>
      </c>
      <c r="AC1663" s="84">
        <v>0.33561285692315579</v>
      </c>
      <c r="AD1663" s="84">
        <v>0.42138944462935263</v>
      </c>
      <c r="AE1663" s="84">
        <v>0.42378643914420522</v>
      </c>
      <c r="AF1663" s="84">
        <v>0.53167171947522351</v>
      </c>
      <c r="AG1663" s="84">
        <v>0.54743035091019288</v>
      </c>
      <c r="AH1663" s="84">
        <v>0.55538530564561861</v>
      </c>
      <c r="AI1663" s="84">
        <v>0.52527501833455559</v>
      </c>
      <c r="AJ1663" s="84">
        <v>0.5377158751630603</v>
      </c>
      <c r="AK1663" s="84">
        <v>0.55738285455266579</v>
      </c>
    </row>
    <row r="1664" spans="1:37">
      <c r="A1664" s="84">
        <v>17</v>
      </c>
      <c r="B1664" s="84">
        <v>0.59121861838866685</v>
      </c>
      <c r="C1664" s="84">
        <v>0.60197491400301861</v>
      </c>
      <c r="D1664" s="84">
        <v>0.61204549915094419</v>
      </c>
      <c r="E1664" s="84">
        <v>0.58601614467376018</v>
      </c>
      <c r="F1664" s="84">
        <v>0.59596528894083911</v>
      </c>
      <c r="G1664" s="84">
        <v>0.62807720161168823</v>
      </c>
      <c r="H1664" s="84">
        <v>0.52062911316673577</v>
      </c>
      <c r="I1664" s="84">
        <v>0.64251286338718105</v>
      </c>
      <c r="J1664" s="84">
        <v>0.69403494302980306</v>
      </c>
      <c r="K1664" s="84">
        <v>0.48470960753270548</v>
      </c>
      <c r="L1664" s="84">
        <v>0.65338558228274279</v>
      </c>
      <c r="M1664" s="84">
        <v>0.59434091180841431</v>
      </c>
      <c r="N1664" s="84">
        <v>0.46940831480868372</v>
      </c>
      <c r="O1664" s="84">
        <v>0.50123057592470177</v>
      </c>
      <c r="P1664" s="84">
        <v>0.49347831393598468</v>
      </c>
      <c r="Q1664" s="84">
        <v>0.41349920243140442</v>
      </c>
      <c r="R1664" s="84">
        <v>0.36104803655337958</v>
      </c>
      <c r="S1664" s="84">
        <v>0.35625774327146592</v>
      </c>
      <c r="T1664" s="84">
        <v>0.48264028147445948</v>
      </c>
      <c r="U1664" s="84">
        <v>0.38150812191993178</v>
      </c>
      <c r="V1664" s="84">
        <v>0.38407009768789308</v>
      </c>
      <c r="W1664" s="84">
        <v>0.4992150437821628</v>
      </c>
      <c r="X1664" s="84">
        <v>0.41606447329245561</v>
      </c>
      <c r="Y1664" s="84">
        <v>0.4024411847512156</v>
      </c>
      <c r="Z1664" s="84">
        <v>0.60403743561058287</v>
      </c>
      <c r="AA1664" s="84">
        <v>0.46117073484443633</v>
      </c>
      <c r="AB1664" s="84">
        <v>0.37282497915315482</v>
      </c>
      <c r="AC1664" s="84">
        <v>0.39711898292920489</v>
      </c>
      <c r="AD1664" s="84">
        <v>0.48657871540439401</v>
      </c>
      <c r="AE1664" s="84">
        <v>0.4821278521104001</v>
      </c>
      <c r="AF1664" s="84">
        <v>0.58280793067367809</v>
      </c>
      <c r="AG1664" s="84">
        <v>0.60188099567371001</v>
      </c>
      <c r="AH1664" s="84">
        <v>0.60794737866872095</v>
      </c>
      <c r="AI1664" s="84">
        <v>0.57802520168011196</v>
      </c>
      <c r="AJ1664" s="84">
        <v>0.59164871379504214</v>
      </c>
      <c r="AK1664" s="84">
        <v>0.61086558256369572</v>
      </c>
    </row>
    <row r="1665" spans="1:37">
      <c r="A1665" s="84">
        <v>18</v>
      </c>
      <c r="B1665" s="84">
        <v>0.67588743641634297</v>
      </c>
      <c r="C1665" s="84">
        <v>0.6889055487092044</v>
      </c>
      <c r="D1665" s="84">
        <v>0.7014139552347064</v>
      </c>
      <c r="E1665" s="84">
        <v>0.66632975018097895</v>
      </c>
      <c r="F1665" s="84">
        <v>0.67856743414920861</v>
      </c>
      <c r="G1665" s="84">
        <v>0.71247211380967901</v>
      </c>
      <c r="H1665" s="84">
        <v>0.58857977817663032</v>
      </c>
      <c r="I1665" s="84">
        <v>0.72944897382808049</v>
      </c>
      <c r="J1665" s="84">
        <v>0.77452958473856537</v>
      </c>
      <c r="K1665" s="84">
        <v>0.53135723538189983</v>
      </c>
      <c r="L1665" s="84">
        <v>0.73958699637125425</v>
      </c>
      <c r="M1665" s="84">
        <v>0.65357087952445214</v>
      </c>
      <c r="N1665" s="84">
        <v>0.50462091472354909</v>
      </c>
      <c r="O1665" s="84">
        <v>0.55764745737858901</v>
      </c>
      <c r="P1665" s="84">
        <v>0.54201734234173149</v>
      </c>
      <c r="Q1665" s="84">
        <v>0.46154209180061728</v>
      </c>
      <c r="R1665" s="84">
        <v>0.41793730889813258</v>
      </c>
      <c r="S1665" s="84">
        <v>0.38494177059857698</v>
      </c>
      <c r="T1665" s="84">
        <v>0.50447551682648484</v>
      </c>
      <c r="U1665" s="84">
        <v>0.42612306619716439</v>
      </c>
      <c r="V1665" s="84">
        <v>0.41395444788467389</v>
      </c>
      <c r="W1665" s="84">
        <v>0.53687583147610263</v>
      </c>
      <c r="X1665" s="84">
        <v>0.4626696625433801</v>
      </c>
      <c r="Y1665" s="84">
        <v>0.4282670656750508</v>
      </c>
      <c r="Z1665" s="84">
        <v>0.59672814099299554</v>
      </c>
      <c r="AA1665" s="84">
        <v>0.49304446489464498</v>
      </c>
      <c r="AB1665" s="84">
        <v>0.40664690076901688</v>
      </c>
      <c r="AC1665" s="84">
        <v>0.4419746757574205</v>
      </c>
      <c r="AD1665" s="84">
        <v>0.55356870719934836</v>
      </c>
      <c r="AE1665" s="84">
        <v>0.54160364553034701</v>
      </c>
      <c r="AF1665" s="84">
        <v>0.6642744077482361</v>
      </c>
      <c r="AG1665" s="84">
        <v>0.68822705707776888</v>
      </c>
      <c r="AH1665" s="84">
        <v>0.69456601792985528</v>
      </c>
      <c r="AI1665" s="84">
        <v>0.66265751050069999</v>
      </c>
      <c r="AJ1665" s="84">
        <v>0.67843298800729623</v>
      </c>
      <c r="AK1665" s="84">
        <v>0.7015506072109845</v>
      </c>
    </row>
    <row r="1666" spans="1:37">
      <c r="A1666" s="84">
        <v>19</v>
      </c>
      <c r="B1666" s="84">
        <v>0.76675053328228393</v>
      </c>
      <c r="C1666" s="84">
        <v>0.78514897901456082</v>
      </c>
      <c r="D1666" s="84">
        <v>0.79395250407461448</v>
      </c>
      <c r="E1666" s="84">
        <v>0.7583489271031103</v>
      </c>
      <c r="F1666" s="84">
        <v>0.77254914000872843</v>
      </c>
      <c r="G1666" s="84">
        <v>0.80169334182272411</v>
      </c>
      <c r="H1666" s="84">
        <v>0.65887753693221052</v>
      </c>
      <c r="I1666" s="84">
        <v>0.80650398292737224</v>
      </c>
      <c r="J1666" s="84">
        <v>0.84110199653416962</v>
      </c>
      <c r="K1666" s="84">
        <v>0.54988599434895569</v>
      </c>
      <c r="L1666" s="84">
        <v>0.80591635180127941</v>
      </c>
      <c r="M1666" s="84">
        <v>0.69051381036161463</v>
      </c>
      <c r="N1666" s="84">
        <v>0.495260842832143</v>
      </c>
      <c r="O1666" s="84">
        <v>0.581826662604776</v>
      </c>
      <c r="P1666" s="84">
        <v>0.57223218233055695</v>
      </c>
      <c r="Q1666" s="84">
        <v>0.46223583489858139</v>
      </c>
      <c r="R1666" s="84">
        <v>0.4393550414663141</v>
      </c>
      <c r="S1666" s="84">
        <v>0.40189732274545431</v>
      </c>
      <c r="T1666" s="84">
        <v>0.50308546322966419</v>
      </c>
      <c r="U1666" s="84">
        <v>0.43629599701167121</v>
      </c>
      <c r="V1666" s="84">
        <v>0.42122457544980357</v>
      </c>
      <c r="W1666" s="84">
        <v>0.52714836314170699</v>
      </c>
      <c r="X1666" s="84">
        <v>0.46839307114212492</v>
      </c>
      <c r="Y1666" s="84">
        <v>0.43242533618881618</v>
      </c>
      <c r="Z1666" s="84">
        <v>0.57307207440369345</v>
      </c>
      <c r="AA1666" s="84">
        <v>0.49989587751520859</v>
      </c>
      <c r="AB1666" s="84">
        <v>0.42108218289632171</v>
      </c>
      <c r="AC1666" s="84">
        <v>0.45400625416517149</v>
      </c>
      <c r="AD1666" s="84">
        <v>0.59895370427942496</v>
      </c>
      <c r="AE1666" s="84">
        <v>0.58569581798203074</v>
      </c>
      <c r="AF1666" s="84">
        <v>0.75467496579293336</v>
      </c>
      <c r="AG1666" s="84">
        <v>0.7841327564946603</v>
      </c>
      <c r="AH1666" s="84">
        <v>0.78522268406037576</v>
      </c>
      <c r="AI1666" s="84">
        <v>0.7559437295819722</v>
      </c>
      <c r="AJ1666" s="84">
        <v>0.77413153563389858</v>
      </c>
      <c r="AK1666" s="84">
        <v>0.7952811301867907</v>
      </c>
    </row>
    <row r="1667" spans="1:37">
      <c r="A1667" s="84">
        <v>20</v>
      </c>
      <c r="B1667" s="84">
        <v>0.83907181534759057</v>
      </c>
      <c r="C1667" s="84">
        <v>0.867225408028231</v>
      </c>
      <c r="D1667" s="84">
        <v>0.86322521738388425</v>
      </c>
      <c r="E1667" s="84">
        <v>0.83711909087183978</v>
      </c>
      <c r="F1667" s="84">
        <v>0.85198456993857363</v>
      </c>
      <c r="G1667" s="84">
        <v>0.86875142772434133</v>
      </c>
      <c r="H1667" s="84">
        <v>0.96969487781306107</v>
      </c>
      <c r="I1667" s="84">
        <v>0.94472530987156234</v>
      </c>
      <c r="J1667" s="84">
        <v>0.93330976961556744</v>
      </c>
      <c r="K1667" s="84">
        <v>1</v>
      </c>
      <c r="L1667" s="84">
        <v>0.94874490292170144</v>
      </c>
      <c r="M1667" s="84">
        <v>1</v>
      </c>
      <c r="N1667" s="84">
        <v>1</v>
      </c>
      <c r="O1667" s="84">
        <v>1</v>
      </c>
      <c r="P1667" s="84">
        <v>1</v>
      </c>
      <c r="Q1667" s="84">
        <v>1</v>
      </c>
      <c r="R1667" s="84">
        <v>1</v>
      </c>
      <c r="S1667" s="84">
        <v>1</v>
      </c>
      <c r="T1667" s="84">
        <v>1</v>
      </c>
      <c r="U1667" s="84">
        <v>1</v>
      </c>
      <c r="V1667" s="84">
        <v>1</v>
      </c>
      <c r="W1667" s="84">
        <v>1</v>
      </c>
      <c r="X1667" s="84">
        <v>1</v>
      </c>
      <c r="Y1667" s="84">
        <v>1</v>
      </c>
      <c r="Z1667" s="84">
        <v>1</v>
      </c>
      <c r="AA1667" s="84">
        <v>1</v>
      </c>
      <c r="AB1667" s="84">
        <v>1</v>
      </c>
      <c r="AC1667" s="84">
        <v>1</v>
      </c>
      <c r="AD1667" s="84">
        <v>1</v>
      </c>
      <c r="AE1667" s="84">
        <v>1</v>
      </c>
      <c r="AF1667" s="84">
        <v>0.83003782899149536</v>
      </c>
      <c r="AG1667" s="84">
        <v>0.86551089932493142</v>
      </c>
      <c r="AH1667" s="84">
        <v>0.85388183903764603</v>
      </c>
      <c r="AI1667" s="84">
        <v>0.83748249883325543</v>
      </c>
      <c r="AJ1667" s="84">
        <v>0.85714524290652805</v>
      </c>
      <c r="AK1667" s="84">
        <v>0.86579976202617726</v>
      </c>
    </row>
    <row r="1668" spans="1:37">
      <c r="A1668" s="84">
        <v>21</v>
      </c>
      <c r="B1668" s="84">
        <v>0.98776185527539251</v>
      </c>
      <c r="C1668" s="84">
        <v>0.98072559891284783</v>
      </c>
      <c r="D1668" s="84">
        <v>0.97969945984691409</v>
      </c>
      <c r="E1668" s="84">
        <v>0.97456735825604746</v>
      </c>
      <c r="F1668" s="84">
        <v>0.96974953562883659</v>
      </c>
      <c r="G1668" s="84">
        <v>0.96493752035266644</v>
      </c>
      <c r="H1668" s="84">
        <v>1</v>
      </c>
      <c r="I1668" s="84">
        <v>1</v>
      </c>
      <c r="J1668" s="84">
        <v>1</v>
      </c>
      <c r="K1668" s="84">
        <v>0.86170091886282185</v>
      </c>
      <c r="L1668" s="84">
        <v>1</v>
      </c>
      <c r="M1668" s="84">
        <v>0.95625864748987921</v>
      </c>
      <c r="N1668" s="84">
        <v>0.83877406233741647</v>
      </c>
      <c r="O1668" s="84">
        <v>0.92189540294251138</v>
      </c>
      <c r="P1668" s="84">
        <v>0.93555342791970564</v>
      </c>
      <c r="Q1668" s="84">
        <v>0.8565084429006955</v>
      </c>
      <c r="R1668" s="84">
        <v>0.87137901719400723</v>
      </c>
      <c r="S1668" s="84">
        <v>0.86055621762575096</v>
      </c>
      <c r="T1668" s="84">
        <v>0.86552484777773731</v>
      </c>
      <c r="U1668" s="84">
        <v>0.85735650720366041</v>
      </c>
      <c r="V1668" s="84">
        <v>0.85403547210479802</v>
      </c>
      <c r="W1668" s="84">
        <v>0.88453657639313676</v>
      </c>
      <c r="X1668" s="84">
        <v>0.85673438134761593</v>
      </c>
      <c r="Y1668" s="84">
        <v>0.84734924094559938</v>
      </c>
      <c r="Z1668" s="84">
        <v>0.88506332495679552</v>
      </c>
      <c r="AA1668" s="84">
        <v>0.86237227769466673</v>
      </c>
      <c r="AB1668" s="84">
        <v>0.84243491151672389</v>
      </c>
      <c r="AC1668" s="84">
        <v>0.85046393602296633</v>
      </c>
      <c r="AD1668" s="84">
        <v>0.9184091720950418</v>
      </c>
      <c r="AE1668" s="84">
        <v>0.92564152284920176</v>
      </c>
      <c r="AF1668" s="84">
        <v>0.98480133072197051</v>
      </c>
      <c r="AG1668" s="84">
        <v>0.97625347461700818</v>
      </c>
      <c r="AH1668" s="84">
        <v>0.98007652780482035</v>
      </c>
      <c r="AI1668" s="84">
        <v>0.98778585239015937</v>
      </c>
      <c r="AJ1668" s="84">
        <v>0.99121376256932969</v>
      </c>
      <c r="AK1668" s="84">
        <v>0.98627400985891533</v>
      </c>
    </row>
    <row r="1669" spans="1:37">
      <c r="A1669" s="84">
        <v>22</v>
      </c>
      <c r="B1669" s="84">
        <v>1</v>
      </c>
      <c r="C1669" s="84">
        <v>1</v>
      </c>
      <c r="D1669" s="84">
        <v>1</v>
      </c>
      <c r="E1669" s="84">
        <v>1</v>
      </c>
      <c r="F1669" s="84">
        <v>1</v>
      </c>
      <c r="G1669" s="84">
        <v>1</v>
      </c>
      <c r="H1669" s="84">
        <v>0.92860923190206646</v>
      </c>
      <c r="I1669" s="84">
        <v>0.92151229666870538</v>
      </c>
      <c r="J1669" s="84">
        <v>0.95434529682920699</v>
      </c>
      <c r="K1669" s="84">
        <v>0.69794183818015154</v>
      </c>
      <c r="L1669" s="84">
        <v>0.90654483558415333</v>
      </c>
      <c r="M1669" s="84">
        <v>0.83769195292349219</v>
      </c>
      <c r="N1669" s="84">
        <v>0.67017925554557045</v>
      </c>
      <c r="O1669" s="84">
        <v>0.77161345126299952</v>
      </c>
      <c r="P1669" s="84">
        <v>0.80132250951333495</v>
      </c>
      <c r="Q1669" s="84">
        <v>0.68220902904282343</v>
      </c>
      <c r="R1669" s="84">
        <v>0.70517842353018478</v>
      </c>
      <c r="S1669" s="84">
        <v>0.69929086382461569</v>
      </c>
      <c r="T1669" s="84">
        <v>0.71358059576329902</v>
      </c>
      <c r="U1669" s="84">
        <v>0.69283348591459004</v>
      </c>
      <c r="V1669" s="84">
        <v>0.69817588800304475</v>
      </c>
      <c r="W1669" s="84">
        <v>0.71250069512471603</v>
      </c>
      <c r="X1669" s="84">
        <v>0.69039947208185193</v>
      </c>
      <c r="Y1669" s="84">
        <v>0.68461835333120347</v>
      </c>
      <c r="Z1669" s="84">
        <v>0.72923049950325192</v>
      </c>
      <c r="AA1669" s="84">
        <v>0.70493984629683804</v>
      </c>
      <c r="AB1669" s="84">
        <v>0.68485129250440091</v>
      </c>
      <c r="AC1669" s="84">
        <v>0.66234684984877235</v>
      </c>
      <c r="AD1669" s="84">
        <v>0.75466547675216711</v>
      </c>
      <c r="AE1669" s="84">
        <v>0.78625816042919006</v>
      </c>
      <c r="AF1669" s="84">
        <v>1</v>
      </c>
      <c r="AG1669" s="84">
        <v>1</v>
      </c>
      <c r="AH1669" s="84">
        <v>1</v>
      </c>
      <c r="AI1669" s="84">
        <v>1</v>
      </c>
      <c r="AJ1669" s="84">
        <v>1</v>
      </c>
      <c r="AK1669" s="84">
        <v>1</v>
      </c>
    </row>
    <row r="1670" spans="1:37">
      <c r="A1670" s="84">
        <v>23</v>
      </c>
      <c r="B1670" s="84">
        <v>0.91025816332111786</v>
      </c>
      <c r="C1670" s="84">
        <v>0.88106602629658115</v>
      </c>
      <c r="D1670" s="84">
        <v>0.91899837015419539</v>
      </c>
      <c r="E1670" s="84">
        <v>0.89001953205031903</v>
      </c>
      <c r="F1670" s="84">
        <v>0.8898250631040393</v>
      </c>
      <c r="G1670" s="84">
        <v>0.92184576202812196</v>
      </c>
      <c r="H1670" s="84">
        <v>0.78268673201712002</v>
      </c>
      <c r="I1670" s="84">
        <v>0.78203034842899266</v>
      </c>
      <c r="J1670" s="84">
        <v>0.82453866658812092</v>
      </c>
      <c r="K1670" s="84">
        <v>0.53127390899243232</v>
      </c>
      <c r="L1670" s="84">
        <v>0.75573678500617258</v>
      </c>
      <c r="M1670" s="84">
        <v>0.68200297217429917</v>
      </c>
      <c r="N1670" s="84">
        <v>0.52598495956108404</v>
      </c>
      <c r="O1670" s="84">
        <v>0.60621444002159053</v>
      </c>
      <c r="P1670" s="84">
        <v>0.62978412934338313</v>
      </c>
      <c r="Q1670" s="84">
        <v>0.51992505686805657</v>
      </c>
      <c r="R1670" s="84">
        <v>0.53434546583568343</v>
      </c>
      <c r="S1670" s="84">
        <v>0.53674174935988961</v>
      </c>
      <c r="T1670" s="84">
        <v>0.55546085973675574</v>
      </c>
      <c r="U1670" s="84">
        <v>0.53463224914012764</v>
      </c>
      <c r="V1670" s="84">
        <v>0.54010040885575517</v>
      </c>
      <c r="W1670" s="84">
        <v>0.53801369716517444</v>
      </c>
      <c r="X1670" s="84">
        <v>0.53076188002341185</v>
      </c>
      <c r="Y1670" s="84">
        <v>0.53061208350072908</v>
      </c>
      <c r="Z1670" s="84">
        <v>0.57144407617361981</v>
      </c>
      <c r="AA1670" s="84">
        <v>0.54462337519159298</v>
      </c>
      <c r="AB1670" s="84">
        <v>0.5327249142963032</v>
      </c>
      <c r="AC1670" s="84">
        <v>0.51292356589942079</v>
      </c>
      <c r="AD1670" s="84">
        <v>0.59729196917438687</v>
      </c>
      <c r="AE1670" s="84">
        <v>0.60398487492728326</v>
      </c>
      <c r="AF1670" s="84">
        <v>0.90006170686555975</v>
      </c>
      <c r="AG1670" s="84">
        <v>0.8843062260956801</v>
      </c>
      <c r="AH1670" s="84">
        <v>0.91794001371405354</v>
      </c>
      <c r="AI1670" s="84">
        <v>0.88064537635842388</v>
      </c>
      <c r="AJ1670" s="84">
        <v>0.87626713872977158</v>
      </c>
      <c r="AK1670" s="84">
        <v>0.91603868018962353</v>
      </c>
    </row>
    <row r="1671" spans="1:37">
      <c r="A1671" s="84">
        <v>24</v>
      </c>
      <c r="B1671" s="84">
        <v>0.76951266203577084</v>
      </c>
      <c r="C1671" s="84">
        <v>0.74912618363297934</v>
      </c>
      <c r="D1671" s="84">
        <v>0.76676138545426631</v>
      </c>
      <c r="E1671" s="84">
        <v>0.76368950869381136</v>
      </c>
      <c r="F1671" s="84">
        <v>0.7568910049057771</v>
      </c>
      <c r="G1671" s="84">
        <v>0.77066008252854246</v>
      </c>
      <c r="H1671" s="84">
        <v>0.61038243821620886</v>
      </c>
      <c r="I1671" s="84">
        <v>0.63356132997417025</v>
      </c>
      <c r="J1671" s="84">
        <v>0.66973976819192638</v>
      </c>
      <c r="K1671" s="84">
        <v>0.62835672784843677</v>
      </c>
      <c r="L1671" s="84">
        <v>0.64591111443642213</v>
      </c>
      <c r="M1671" s="84">
        <v>0.53573441743675598</v>
      </c>
      <c r="N1671" s="84">
        <v>0.38117580286619679</v>
      </c>
      <c r="O1671" s="84">
        <v>0.47257907730191012</v>
      </c>
      <c r="P1671" s="84">
        <v>0.47267238596881422</v>
      </c>
      <c r="Q1671" s="84">
        <v>0.38373903933098619</v>
      </c>
      <c r="R1671" s="84">
        <v>0.38735005691454888</v>
      </c>
      <c r="S1671" s="84">
        <v>0.38493941074441601</v>
      </c>
      <c r="T1671" s="84">
        <v>0.43485889816604067</v>
      </c>
      <c r="U1671" s="84">
        <v>0.39471096304992492</v>
      </c>
      <c r="V1671" s="84">
        <v>0.40620415044611341</v>
      </c>
      <c r="W1671" s="84">
        <v>0.42302937490107828</v>
      </c>
      <c r="X1671" s="84">
        <v>0.39787489886203259</v>
      </c>
      <c r="Y1671" s="84">
        <v>0.39453588386578392</v>
      </c>
      <c r="Z1671" s="84">
        <v>0.43394084104893182</v>
      </c>
      <c r="AA1671" s="84">
        <v>0.40337816214627059</v>
      </c>
      <c r="AB1671" s="84">
        <v>0.39316223478180301</v>
      </c>
      <c r="AC1671" s="84">
        <v>0.37096426923668441</v>
      </c>
      <c r="AD1671" s="84">
        <v>0.43805068596864022</v>
      </c>
      <c r="AE1671" s="84">
        <v>0.45644431517031858</v>
      </c>
      <c r="AF1671" s="84">
        <v>0.76759316395245902</v>
      </c>
      <c r="AG1671" s="84">
        <v>0.75009091479089585</v>
      </c>
      <c r="AH1671" s="84">
        <v>0.76622194756490902</v>
      </c>
      <c r="AI1671" s="84">
        <v>0.75467697846523096</v>
      </c>
      <c r="AJ1671" s="84">
        <v>0.74446429929988422</v>
      </c>
      <c r="AK1671" s="84">
        <v>0.76084575141178901</v>
      </c>
    </row>
    <row r="1673" spans="1:37">
      <c r="A1673" s="131"/>
      <c r="B1673" s="123"/>
      <c r="C1673" s="123"/>
      <c r="E1673" s="123"/>
      <c r="H1673" s="123"/>
      <c r="K1673" s="123"/>
    </row>
    <row r="1674" spans="1:37">
      <c r="B1674" s="123"/>
      <c r="E1674" s="123"/>
      <c r="H1674" s="123"/>
      <c r="K1674" s="123"/>
    </row>
    <row r="1675" spans="1:37">
      <c r="B1675" s="132"/>
      <c r="C1675" s="132"/>
      <c r="D1675" s="132"/>
      <c r="E1675" s="132"/>
      <c r="F1675" s="132"/>
      <c r="G1675" s="132"/>
      <c r="H1675" s="132"/>
      <c r="I1675" s="132"/>
      <c r="J1675" s="132"/>
      <c r="K1675" s="132"/>
      <c r="L1675" s="132"/>
      <c r="M1675" s="132"/>
    </row>
    <row r="1681" spans="1:50">
      <c r="A1681" s="84" t="s">
        <v>98</v>
      </c>
      <c r="B1681" s="83"/>
      <c r="C1681" s="83"/>
      <c r="D1681" s="83">
        <v>2015</v>
      </c>
      <c r="E1681" s="83"/>
      <c r="F1681" s="84" t="s">
        <v>1</v>
      </c>
      <c r="G1681" s="164">
        <v>144675.7180000004</v>
      </c>
      <c r="H1681" s="83" t="s">
        <v>2</v>
      </c>
      <c r="I1681" s="83"/>
      <c r="J1681" s="83"/>
      <c r="K1681" s="83" t="s">
        <v>3</v>
      </c>
      <c r="L1681" s="83" t="s">
        <v>4</v>
      </c>
      <c r="M1681" s="83"/>
      <c r="N1681" s="83"/>
      <c r="O1681" s="83"/>
      <c r="P1681" s="83"/>
      <c r="Q1681" s="83"/>
      <c r="R1681" s="83"/>
      <c r="S1681" s="83"/>
      <c r="T1681" s="105"/>
      <c r="U1681" s="83"/>
      <c r="V1681" s="83"/>
      <c r="W1681" s="83"/>
      <c r="X1681" s="83"/>
      <c r="Y1681" s="83"/>
      <c r="Z1681" s="83"/>
      <c r="AA1681" s="83"/>
      <c r="AB1681" s="83"/>
      <c r="AC1681" s="83"/>
      <c r="AD1681" s="83"/>
      <c r="AE1681" s="83"/>
      <c r="AF1681" s="83"/>
      <c r="AG1681" s="83"/>
      <c r="AH1681" s="83"/>
      <c r="AI1681" s="83"/>
      <c r="AJ1681" s="83"/>
      <c r="AK1681" s="83"/>
    </row>
    <row r="1682" spans="1:50">
      <c r="A1682" s="106">
        <v>43</v>
      </c>
      <c r="B1682" s="84" t="s">
        <v>8</v>
      </c>
      <c r="C1682" s="83"/>
      <c r="D1682" s="83"/>
      <c r="E1682" s="83"/>
      <c r="F1682" s="83" t="s">
        <v>9</v>
      </c>
      <c r="G1682" s="83">
        <v>0</v>
      </c>
      <c r="H1682" s="83" t="s">
        <v>2</v>
      </c>
      <c r="I1682" s="83"/>
      <c r="J1682" s="83"/>
      <c r="K1682" s="83" t="s">
        <v>10</v>
      </c>
      <c r="L1682" s="83" t="s">
        <v>4</v>
      </c>
      <c r="M1682" s="83"/>
      <c r="N1682" s="83" t="s">
        <v>11</v>
      </c>
      <c r="O1682" s="83"/>
      <c r="P1682" s="83"/>
      <c r="Q1682" s="83"/>
      <c r="R1682" s="83"/>
      <c r="S1682" s="83"/>
      <c r="T1682" s="83"/>
      <c r="U1682" s="83"/>
      <c r="V1682" s="83"/>
      <c r="W1682" s="83"/>
      <c r="X1682" s="83"/>
      <c r="Y1682" s="83"/>
      <c r="Z1682" s="83"/>
      <c r="AA1682" s="83"/>
      <c r="AB1682" s="83"/>
      <c r="AC1682" s="83"/>
      <c r="AD1682" s="83"/>
      <c r="AE1682" s="83"/>
      <c r="AF1682" s="83"/>
      <c r="AG1682" s="83"/>
      <c r="AH1682" s="83"/>
      <c r="AI1682" s="83"/>
      <c r="AJ1682" s="83"/>
      <c r="AK1682" s="83"/>
    </row>
    <row r="1683" spans="1:50">
      <c r="A1683" s="84"/>
      <c r="B1683" s="84">
        <v>1</v>
      </c>
      <c r="C1683" s="84" t="s">
        <v>22</v>
      </c>
      <c r="D1683" s="84" t="s">
        <v>23</v>
      </c>
      <c r="E1683" s="84">
        <v>2</v>
      </c>
      <c r="F1683" s="84" t="s">
        <v>24</v>
      </c>
      <c r="G1683" s="84" t="s">
        <v>25</v>
      </c>
      <c r="H1683" s="84">
        <v>3</v>
      </c>
      <c r="I1683" s="84" t="s">
        <v>26</v>
      </c>
      <c r="J1683" s="84" t="s">
        <v>27</v>
      </c>
      <c r="K1683" s="84">
        <v>4</v>
      </c>
      <c r="L1683" s="84" t="s">
        <v>28</v>
      </c>
      <c r="M1683" s="84" t="s">
        <v>29</v>
      </c>
      <c r="N1683" s="84">
        <v>5</v>
      </c>
      <c r="O1683" s="84" t="s">
        <v>30</v>
      </c>
      <c r="P1683" s="84" t="s">
        <v>30</v>
      </c>
      <c r="Q1683" s="84">
        <v>6</v>
      </c>
      <c r="R1683" s="84" t="s">
        <v>31</v>
      </c>
      <c r="S1683" s="84" t="s">
        <v>32</v>
      </c>
      <c r="T1683" s="84">
        <v>7</v>
      </c>
      <c r="U1683" s="84" t="s">
        <v>33</v>
      </c>
      <c r="V1683" s="84" t="s">
        <v>34</v>
      </c>
      <c r="W1683" s="84">
        <v>8</v>
      </c>
      <c r="X1683" s="84" t="s">
        <v>35</v>
      </c>
      <c r="Y1683" s="84" t="s">
        <v>36</v>
      </c>
      <c r="Z1683" s="84">
        <v>9</v>
      </c>
      <c r="AA1683" s="84" t="s">
        <v>37</v>
      </c>
      <c r="AB1683" s="84" t="s">
        <v>38</v>
      </c>
      <c r="AC1683" s="84">
        <v>10</v>
      </c>
      <c r="AD1683" s="84" t="s">
        <v>39</v>
      </c>
      <c r="AE1683" s="84" t="s">
        <v>40</v>
      </c>
      <c r="AF1683" s="84">
        <v>11</v>
      </c>
      <c r="AG1683" s="84" t="s">
        <v>41</v>
      </c>
      <c r="AH1683" s="84" t="s">
        <v>42</v>
      </c>
      <c r="AI1683" s="84">
        <v>12</v>
      </c>
      <c r="AJ1683" s="84" t="s">
        <v>43</v>
      </c>
      <c r="AK1683" s="84" t="s">
        <v>44</v>
      </c>
    </row>
    <row r="1684" spans="1:50">
      <c r="A1684" s="83"/>
      <c r="B1684" s="84">
        <v>31</v>
      </c>
      <c r="C1684" s="83"/>
      <c r="D1684" s="83"/>
      <c r="E1684" s="84">
        <v>28</v>
      </c>
      <c r="F1684" s="83"/>
      <c r="G1684" s="83"/>
      <c r="H1684" s="84">
        <v>31</v>
      </c>
      <c r="I1684" s="83"/>
      <c r="J1684" s="83"/>
      <c r="K1684" s="84">
        <v>30</v>
      </c>
      <c r="L1684" s="83"/>
      <c r="M1684" s="83"/>
      <c r="N1684" s="84">
        <v>31</v>
      </c>
      <c r="O1684" s="83"/>
      <c r="P1684" s="83"/>
      <c r="Q1684" s="84">
        <v>30</v>
      </c>
      <c r="R1684" s="83"/>
      <c r="S1684" s="83"/>
      <c r="T1684" s="84">
        <v>31</v>
      </c>
      <c r="U1684" s="83"/>
      <c r="V1684" s="83"/>
      <c r="W1684" s="84">
        <v>31</v>
      </c>
      <c r="X1684" s="83"/>
      <c r="Y1684" s="83"/>
      <c r="Z1684" s="84">
        <v>30</v>
      </c>
      <c r="AA1684" s="83"/>
      <c r="AB1684" s="83"/>
      <c r="AC1684" s="84">
        <v>31</v>
      </c>
      <c r="AD1684" s="83"/>
      <c r="AE1684" s="83"/>
      <c r="AF1684" s="84">
        <v>30</v>
      </c>
      <c r="AG1684" s="83"/>
      <c r="AH1684" s="83"/>
      <c r="AI1684" s="84">
        <v>31</v>
      </c>
      <c r="AJ1684" s="83"/>
      <c r="AK1684" s="83"/>
    </row>
    <row r="1685" spans="1:50">
      <c r="A1685" s="84" t="s">
        <v>47</v>
      </c>
      <c r="B1685" s="84" t="s">
        <v>48</v>
      </c>
      <c r="C1685" s="84" t="s">
        <v>49</v>
      </c>
      <c r="D1685" s="84" t="s">
        <v>50</v>
      </c>
      <c r="E1685" s="84" t="s">
        <v>48</v>
      </c>
      <c r="F1685" s="84" t="s">
        <v>49</v>
      </c>
      <c r="G1685" s="84" t="s">
        <v>50</v>
      </c>
      <c r="H1685" s="84" t="s">
        <v>48</v>
      </c>
      <c r="I1685" s="84" t="s">
        <v>49</v>
      </c>
      <c r="J1685" s="84" t="s">
        <v>50</v>
      </c>
      <c r="K1685" s="84" t="s">
        <v>48</v>
      </c>
      <c r="L1685" s="84" t="s">
        <v>49</v>
      </c>
      <c r="M1685" s="84" t="s">
        <v>50</v>
      </c>
      <c r="N1685" s="84" t="s">
        <v>48</v>
      </c>
      <c r="O1685" s="84" t="s">
        <v>49</v>
      </c>
      <c r="P1685" s="84" t="s">
        <v>50</v>
      </c>
      <c r="Q1685" s="84" t="s">
        <v>48</v>
      </c>
      <c r="R1685" s="84" t="s">
        <v>49</v>
      </c>
      <c r="S1685" s="84" t="s">
        <v>50</v>
      </c>
      <c r="T1685" s="84" t="s">
        <v>48</v>
      </c>
      <c r="U1685" s="84" t="s">
        <v>49</v>
      </c>
      <c r="V1685" s="84" t="s">
        <v>50</v>
      </c>
      <c r="W1685" s="84" t="s">
        <v>48</v>
      </c>
      <c r="X1685" s="84" t="s">
        <v>49</v>
      </c>
      <c r="Y1685" s="84" t="s">
        <v>50</v>
      </c>
      <c r="Z1685" s="84" t="s">
        <v>48</v>
      </c>
      <c r="AA1685" s="84" t="s">
        <v>49</v>
      </c>
      <c r="AB1685" s="84" t="s">
        <v>50</v>
      </c>
      <c r="AC1685" s="84" t="s">
        <v>48</v>
      </c>
      <c r="AD1685" s="84" t="s">
        <v>49</v>
      </c>
      <c r="AE1685" s="84" t="s">
        <v>50</v>
      </c>
      <c r="AF1685" s="84" t="s">
        <v>48</v>
      </c>
      <c r="AG1685" s="84" t="s">
        <v>49</v>
      </c>
      <c r="AH1685" s="84" t="s">
        <v>50</v>
      </c>
      <c r="AI1685" s="84" t="s">
        <v>48</v>
      </c>
      <c r="AJ1685" s="84" t="s">
        <v>49</v>
      </c>
      <c r="AK1685" s="84" t="s">
        <v>50</v>
      </c>
    </row>
    <row r="1686" spans="1:50">
      <c r="A1686" s="83"/>
      <c r="B1686" s="168">
        <v>6.6849966942978303E-2</v>
      </c>
      <c r="C1686" s="169">
        <v>1.018770736600527</v>
      </c>
      <c r="D1686" s="169">
        <v>0.98607073432073578</v>
      </c>
      <c r="E1686" s="168">
        <v>5.8777341443650988E-2</v>
      </c>
      <c r="F1686" s="169">
        <v>1.015095586215476</v>
      </c>
      <c r="G1686" s="169">
        <v>0.98457374089710559</v>
      </c>
      <c r="H1686" s="168">
        <v>6.398543707614876E-2</v>
      </c>
      <c r="I1686" s="169">
        <v>1.022384057228674</v>
      </c>
      <c r="J1686" s="169">
        <v>0.99415611947526594</v>
      </c>
      <c r="K1686" s="168">
        <v>6.231526332901216E-2</v>
      </c>
      <c r="L1686" s="169">
        <v>1.085953252845878</v>
      </c>
      <c r="M1686" s="169">
        <v>0.99361038333471763</v>
      </c>
      <c r="N1686" s="168">
        <v>7.8543285342497396E-2</v>
      </c>
      <c r="O1686" s="169">
        <v>1.5627411641479629</v>
      </c>
      <c r="P1686" s="169">
        <v>1.016875786139348</v>
      </c>
      <c r="Q1686" s="168">
        <v>0.113787176275332</v>
      </c>
      <c r="R1686" s="169">
        <v>1.279161810790896</v>
      </c>
      <c r="S1686" s="169">
        <v>1.026930250797373</v>
      </c>
      <c r="T1686" s="168">
        <v>0.13744433653560181</v>
      </c>
      <c r="U1686" s="169">
        <v>1.2658911093782239</v>
      </c>
      <c r="V1686" s="169">
        <v>1.006076285265902</v>
      </c>
      <c r="W1686" s="168">
        <v>0.12302331080261961</v>
      </c>
      <c r="X1686" s="169">
        <v>1.3772495711498201</v>
      </c>
      <c r="Y1686" s="169">
        <v>1.0287635732859159</v>
      </c>
      <c r="Z1686" s="168">
        <v>9.7646208825664271E-2</v>
      </c>
      <c r="AA1686" s="169">
        <v>1.3460890174523901</v>
      </c>
      <c r="AB1686" s="169">
        <v>0.93641735115764635</v>
      </c>
      <c r="AC1686" s="168">
        <v>6.8638169430290025E-2</v>
      </c>
      <c r="AD1686" s="169">
        <v>1.118779932133585</v>
      </c>
      <c r="AE1686" s="169">
        <v>0.99673174162892819</v>
      </c>
      <c r="AF1686" s="168">
        <v>6.2746141777248743E-2</v>
      </c>
      <c r="AG1686" s="169">
        <v>1.030433032121497</v>
      </c>
      <c r="AH1686" s="169">
        <v>0.99155239912392312</v>
      </c>
      <c r="AI1686" s="168">
        <v>6.6243362218956103E-2</v>
      </c>
      <c r="AJ1686" s="169">
        <v>1.0344581552103771</v>
      </c>
      <c r="AK1686" s="169">
        <v>1.006823451385044</v>
      </c>
      <c r="AM1686" t="str">
        <f>A1681</f>
        <v>RefgChg-Res-StdForMsr_IncNTXV16p_base-cDXGF-MFm1985-CZ11</v>
      </c>
      <c r="AN1686" s="165">
        <f>1/($B1686*(1/$B1684)*(1/(5/7+2/7*$D1686))*$B1696/SUM($B1688:$B1711))</f>
        <v>10891.599428300295</v>
      </c>
      <c r="AO1686" s="165">
        <f>1/(B1686*(1/B1684)*(1/(5/7+2/7*D1686)))</f>
        <v>461.87945807543639</v>
      </c>
      <c r="AP1686" s="165"/>
      <c r="AR1686" s="170">
        <f>CHOOSE(AV$3,C1686,F1686,I1686,L1686,O1686,R1686,U1686,X1686,AA1686,AD1686,AG1686,AJ1686)</f>
        <v>1.2658911093782239</v>
      </c>
      <c r="AS1686" s="166"/>
      <c r="AT1686" s="166"/>
      <c r="AV1686" s="116">
        <f>AN1686/AR1686</f>
        <v>8603.8991407799622</v>
      </c>
      <c r="AW1686" s="167">
        <f>AO1686/AR1686</f>
        <v>364.86507777300119</v>
      </c>
      <c r="AX1686" s="165"/>
    </row>
    <row r="1687" spans="1:50">
      <c r="A1687" s="84" t="s">
        <v>51</v>
      </c>
      <c r="B1687" s="84" t="s">
        <v>52</v>
      </c>
      <c r="C1687" s="84" t="s">
        <v>53</v>
      </c>
      <c r="D1687" s="84" t="s">
        <v>54</v>
      </c>
      <c r="E1687" s="84" t="s">
        <v>52</v>
      </c>
      <c r="F1687" s="84" t="s">
        <v>53</v>
      </c>
      <c r="G1687" s="84" t="s">
        <v>54</v>
      </c>
      <c r="H1687" s="84" t="s">
        <v>52</v>
      </c>
      <c r="I1687" s="84" t="s">
        <v>53</v>
      </c>
      <c r="J1687" s="84" t="s">
        <v>54</v>
      </c>
      <c r="K1687" s="84" t="s">
        <v>52</v>
      </c>
      <c r="L1687" s="84" t="s">
        <v>53</v>
      </c>
      <c r="M1687" s="84" t="s">
        <v>54</v>
      </c>
      <c r="N1687" s="84" t="s">
        <v>52</v>
      </c>
      <c r="O1687" s="84" t="s">
        <v>53</v>
      </c>
      <c r="P1687" s="84" t="s">
        <v>54</v>
      </c>
      <c r="Q1687" s="84" t="s">
        <v>52</v>
      </c>
      <c r="R1687" s="84" t="s">
        <v>53</v>
      </c>
      <c r="S1687" s="84" t="s">
        <v>54</v>
      </c>
      <c r="T1687" s="84" t="s">
        <v>52</v>
      </c>
      <c r="U1687" s="84" t="s">
        <v>53</v>
      </c>
      <c r="V1687" s="84" t="s">
        <v>54</v>
      </c>
      <c r="W1687" s="84" t="s">
        <v>52</v>
      </c>
      <c r="X1687" s="84" t="s">
        <v>53</v>
      </c>
      <c r="Y1687" s="84" t="s">
        <v>54</v>
      </c>
      <c r="Z1687" s="84" t="s">
        <v>52</v>
      </c>
      <c r="AA1687" s="84" t="s">
        <v>53</v>
      </c>
      <c r="AB1687" s="84" t="s">
        <v>54</v>
      </c>
      <c r="AC1687" s="84" t="s">
        <v>52</v>
      </c>
      <c r="AD1687" s="84" t="s">
        <v>53</v>
      </c>
      <c r="AE1687" s="84" t="s">
        <v>54</v>
      </c>
      <c r="AF1687" s="84" t="s">
        <v>52</v>
      </c>
      <c r="AG1687" s="84" t="s">
        <v>53</v>
      </c>
      <c r="AH1687" s="84" t="s">
        <v>54</v>
      </c>
      <c r="AI1687" s="84" t="s">
        <v>52</v>
      </c>
      <c r="AJ1687" s="84" t="s">
        <v>53</v>
      </c>
      <c r="AK1687" s="84" t="s">
        <v>54</v>
      </c>
    </row>
    <row r="1688" spans="1:50">
      <c r="A1688" s="84">
        <v>1</v>
      </c>
      <c r="B1688" s="84">
        <v>0.60444187968869412</v>
      </c>
      <c r="C1688" s="84">
        <v>0.59553111316653973</v>
      </c>
      <c r="D1688" s="84">
        <v>0.65015070278228182</v>
      </c>
      <c r="E1688" s="84">
        <v>0.63482711019830973</v>
      </c>
      <c r="F1688" s="84">
        <v>0.59672567486691641</v>
      </c>
      <c r="G1688" s="84">
        <v>0.64156439602868176</v>
      </c>
      <c r="H1688" s="84">
        <v>0.56964918673601217</v>
      </c>
      <c r="I1688" s="84">
        <v>0.52604020419718189</v>
      </c>
      <c r="J1688" s="84">
        <v>0.57938973034596686</v>
      </c>
      <c r="K1688" s="84">
        <v>0.4237646737646738</v>
      </c>
      <c r="L1688" s="84">
        <v>0.51987002691023598</v>
      </c>
      <c r="M1688" s="84">
        <v>0.55039026928580714</v>
      </c>
      <c r="N1688" s="84">
        <v>0.28232378496944621</v>
      </c>
      <c r="O1688" s="84">
        <v>0.3679089115895271</v>
      </c>
      <c r="P1688" s="84">
        <v>0.40813411674677258</v>
      </c>
      <c r="Q1688" s="84">
        <v>0.38974914192255411</v>
      </c>
      <c r="R1688" s="84">
        <v>0.32106330944248052</v>
      </c>
      <c r="S1688" s="84">
        <v>0.39066923360831529</v>
      </c>
      <c r="T1688" s="84">
        <v>0.34968797349700809</v>
      </c>
      <c r="U1688" s="84">
        <v>0.35832609742453547</v>
      </c>
      <c r="V1688" s="84">
        <v>0.36186425660109872</v>
      </c>
      <c r="W1688" s="84">
        <v>0.36278182388402969</v>
      </c>
      <c r="X1688" s="84">
        <v>0.3159305822252817</v>
      </c>
      <c r="Y1688" s="84">
        <v>0.37617282269644009</v>
      </c>
      <c r="Z1688" s="84">
        <v>0.30442481967819501</v>
      </c>
      <c r="AA1688" s="84">
        <v>0.28228868116694972</v>
      </c>
      <c r="AB1688" s="84">
        <v>0.34971156323555741</v>
      </c>
      <c r="AC1688" s="84">
        <v>0.25605627086313781</v>
      </c>
      <c r="AD1688" s="84">
        <v>0.35245534918252303</v>
      </c>
      <c r="AE1688" s="84">
        <v>0.39206291882348232</v>
      </c>
      <c r="AF1688" s="84">
        <v>0.60889080569931642</v>
      </c>
      <c r="AG1688" s="84">
        <v>0.5815196507416287</v>
      </c>
      <c r="AH1688" s="84">
        <v>0.62758423349309667</v>
      </c>
      <c r="AI1688" s="84">
        <v>0.62002084846953276</v>
      </c>
      <c r="AJ1688" s="84">
        <v>0.58346336961068801</v>
      </c>
      <c r="AK1688" s="84">
        <v>0.63879428352406498</v>
      </c>
    </row>
    <row r="1689" spans="1:50">
      <c r="A1689" s="84">
        <v>2</v>
      </c>
      <c r="B1689" s="84">
        <v>0.52319977541057761</v>
      </c>
      <c r="C1689" s="84">
        <v>0.51765365215766845</v>
      </c>
      <c r="D1689" s="84">
        <v>0.57595818122133913</v>
      </c>
      <c r="E1689" s="84">
        <v>0.56208545166829393</v>
      </c>
      <c r="F1689" s="84">
        <v>0.51763421215652916</v>
      </c>
      <c r="G1689" s="84">
        <v>0.5638099834528405</v>
      </c>
      <c r="H1689" s="84">
        <v>0.51202504389306658</v>
      </c>
      <c r="I1689" s="84">
        <v>0.47640638737623192</v>
      </c>
      <c r="J1689" s="84">
        <v>0.51737395593401736</v>
      </c>
      <c r="K1689" s="84">
        <v>0.38027573027573031</v>
      </c>
      <c r="L1689" s="84">
        <v>0.47124401219335149</v>
      </c>
      <c r="M1689" s="84">
        <v>0.49631195524912192</v>
      </c>
      <c r="N1689" s="84">
        <v>0.22080653945507869</v>
      </c>
      <c r="O1689" s="84">
        <v>0.31101274058090628</v>
      </c>
      <c r="P1689" s="84">
        <v>0.33184565147885892</v>
      </c>
      <c r="Q1689" s="84">
        <v>0.31924166685863031</v>
      </c>
      <c r="R1689" s="84">
        <v>0.26209317217009093</v>
      </c>
      <c r="S1689" s="84">
        <v>0.31691288691159009</v>
      </c>
      <c r="T1689" s="84">
        <v>0.29100216578066551</v>
      </c>
      <c r="U1689" s="84">
        <v>0.30075487077250951</v>
      </c>
      <c r="V1689" s="84">
        <v>0.2978001925370346</v>
      </c>
      <c r="W1689" s="84">
        <v>0.29903822699236848</v>
      </c>
      <c r="X1689" s="84">
        <v>0.25711060483031661</v>
      </c>
      <c r="Y1689" s="84">
        <v>0.30765707778382928</v>
      </c>
      <c r="Z1689" s="84">
        <v>0.25777695579803972</v>
      </c>
      <c r="AA1689" s="84">
        <v>0.22894139480351169</v>
      </c>
      <c r="AB1689" s="84">
        <v>0.28038630001790449</v>
      </c>
      <c r="AC1689" s="84">
        <v>0.22095851216022891</v>
      </c>
      <c r="AD1689" s="84">
        <v>0.32038359663996308</v>
      </c>
      <c r="AE1689" s="84">
        <v>0.34007864852935282</v>
      </c>
      <c r="AF1689" s="84">
        <v>0.53403935850744366</v>
      </c>
      <c r="AG1689" s="84">
        <v>0.49916577624953828</v>
      </c>
      <c r="AH1689" s="84">
        <v>0.54986561474865348</v>
      </c>
      <c r="AI1689" s="84">
        <v>0.55017847553463695</v>
      </c>
      <c r="AJ1689" s="84">
        <v>0.50314189779923291</v>
      </c>
      <c r="AK1689" s="84">
        <v>0.56638011279636413</v>
      </c>
    </row>
    <row r="1690" spans="1:50">
      <c r="A1690" s="84">
        <v>3</v>
      </c>
      <c r="B1690" s="84">
        <v>0.48787373083581581</v>
      </c>
      <c r="C1690" s="84">
        <v>0.48363580030345421</v>
      </c>
      <c r="D1690" s="84">
        <v>0.52583831531199943</v>
      </c>
      <c r="E1690" s="84">
        <v>0.53050402343355441</v>
      </c>
      <c r="F1690" s="84">
        <v>0.48698302201782839</v>
      </c>
      <c r="G1690" s="84">
        <v>0.51362267880125023</v>
      </c>
      <c r="H1690" s="84">
        <v>0.48696458740517429</v>
      </c>
      <c r="I1690" s="84">
        <v>0.45551484296242423</v>
      </c>
      <c r="J1690" s="84">
        <v>0.48844838416974928</v>
      </c>
      <c r="K1690" s="84">
        <v>0.36172536172536168</v>
      </c>
      <c r="L1690" s="84">
        <v>0.44679701195886412</v>
      </c>
      <c r="M1690" s="84">
        <v>0.48016131130480022</v>
      </c>
      <c r="N1690" s="84">
        <v>0.1774216919241127</v>
      </c>
      <c r="O1690" s="84">
        <v>0.2801505098751727</v>
      </c>
      <c r="P1690" s="84">
        <v>0.29831384408954392</v>
      </c>
      <c r="Q1690" s="84">
        <v>0.26720416484301213</v>
      </c>
      <c r="R1690" s="84">
        <v>0.21904436109516071</v>
      </c>
      <c r="S1690" s="84">
        <v>0.26171433131502558</v>
      </c>
      <c r="T1690" s="84">
        <v>0.25131188097622781</v>
      </c>
      <c r="U1690" s="84">
        <v>0.25093093373724618</v>
      </c>
      <c r="V1690" s="84">
        <v>0.25025503972872393</v>
      </c>
      <c r="W1690" s="84">
        <v>0.26385162212077917</v>
      </c>
      <c r="X1690" s="84">
        <v>0.21395502152166981</v>
      </c>
      <c r="Y1690" s="84">
        <v>0.25147299103827297</v>
      </c>
      <c r="Z1690" s="84">
        <v>0.227834288884779</v>
      </c>
      <c r="AA1690" s="84">
        <v>0.19073879977045011</v>
      </c>
      <c r="AB1690" s="84">
        <v>0.2332735061770447</v>
      </c>
      <c r="AC1690" s="84">
        <v>0.20885391829597841</v>
      </c>
      <c r="AD1690" s="84">
        <v>0.30607166824985649</v>
      </c>
      <c r="AE1690" s="84">
        <v>0.31995104530315799</v>
      </c>
      <c r="AF1690" s="84">
        <v>0.49731646540157182</v>
      </c>
      <c r="AG1690" s="84">
        <v>0.4645374334666274</v>
      </c>
      <c r="AH1690" s="84">
        <v>0.49876856100477229</v>
      </c>
      <c r="AI1690" s="84">
        <v>0.5088763938465426</v>
      </c>
      <c r="AJ1690" s="84">
        <v>0.47034619530452842</v>
      </c>
      <c r="AK1690" s="84">
        <v>0.51710562339155663</v>
      </c>
    </row>
    <row r="1691" spans="1:50">
      <c r="A1691" s="84">
        <v>4</v>
      </c>
      <c r="B1691" s="84">
        <v>0.46995336650186392</v>
      </c>
      <c r="C1691" s="84">
        <v>0.46749941906293702</v>
      </c>
      <c r="D1691" s="84">
        <v>0.49874663032557781</v>
      </c>
      <c r="E1691" s="84">
        <v>0.51614423756775851</v>
      </c>
      <c r="F1691" s="84">
        <v>0.47336756228935012</v>
      </c>
      <c r="G1691" s="84">
        <v>0.49077840595697719</v>
      </c>
      <c r="H1691" s="84">
        <v>0.47263722794580437</v>
      </c>
      <c r="I1691" s="84">
        <v>0.44795411547543967</v>
      </c>
      <c r="J1691" s="84">
        <v>0.46910844326562912</v>
      </c>
      <c r="K1691" s="84">
        <v>0.34909909909909909</v>
      </c>
      <c r="L1691" s="84">
        <v>0.43535402034458498</v>
      </c>
      <c r="M1691" s="84">
        <v>0.46133081826460248</v>
      </c>
      <c r="N1691" s="84">
        <v>0.15304863120131509</v>
      </c>
      <c r="O1691" s="84">
        <v>0.25935240443823332</v>
      </c>
      <c r="P1691" s="84">
        <v>0.27460702661054881</v>
      </c>
      <c r="Q1691" s="84">
        <v>0.23316210177144039</v>
      </c>
      <c r="R1691" s="84">
        <v>0.1877457388497176</v>
      </c>
      <c r="S1691" s="84">
        <v>0.22114135801853391</v>
      </c>
      <c r="T1691" s="84">
        <v>0.2184271124921886</v>
      </c>
      <c r="U1691" s="84">
        <v>0.21756333529319369</v>
      </c>
      <c r="V1691" s="84">
        <v>0.21335051159612561</v>
      </c>
      <c r="W1691" s="84">
        <v>0.2326244903648465</v>
      </c>
      <c r="X1691" s="84">
        <v>0.18650503569421681</v>
      </c>
      <c r="Y1691" s="84">
        <v>0.2169087612021588</v>
      </c>
      <c r="Z1691" s="84">
        <v>0.2031302015905308</v>
      </c>
      <c r="AA1691" s="84">
        <v>0.17376956587249109</v>
      </c>
      <c r="AB1691" s="84">
        <v>0.2014755909569288</v>
      </c>
      <c r="AC1691" s="84">
        <v>0.20045302813543159</v>
      </c>
      <c r="AD1691" s="84">
        <v>0.29984049226938658</v>
      </c>
      <c r="AE1691" s="84">
        <v>0.30436178323502278</v>
      </c>
      <c r="AF1691" s="84">
        <v>0.47814836112708448</v>
      </c>
      <c r="AG1691" s="84">
        <v>0.4487851074326486</v>
      </c>
      <c r="AH1691" s="84">
        <v>0.4737667726078913</v>
      </c>
      <c r="AI1691" s="84">
        <v>0.48862810752756097</v>
      </c>
      <c r="AJ1691" s="84">
        <v>0.45583968021035998</v>
      </c>
      <c r="AK1691" s="84">
        <v>0.48964025625581781</v>
      </c>
    </row>
    <row r="1692" spans="1:50">
      <c r="A1692" s="84">
        <v>5</v>
      </c>
      <c r="B1692" s="84">
        <v>0.46348082411840857</v>
      </c>
      <c r="C1692" s="84">
        <v>0.46261726955024052</v>
      </c>
      <c r="D1692" s="84">
        <v>0.479135373872216</v>
      </c>
      <c r="E1692" s="84">
        <v>0.50840039055924047</v>
      </c>
      <c r="F1692" s="84">
        <v>0.47013891076322167</v>
      </c>
      <c r="G1692" s="84">
        <v>0.47203070417356119</v>
      </c>
      <c r="H1692" s="84">
        <v>0.48823997084837839</v>
      </c>
      <c r="I1692" s="84">
        <v>0.47311971497093092</v>
      </c>
      <c r="J1692" s="84">
        <v>0.48629045392150022</v>
      </c>
      <c r="K1692" s="84">
        <v>0.37209937209937211</v>
      </c>
      <c r="L1692" s="84">
        <v>0.46862445146666359</v>
      </c>
      <c r="M1692" s="84">
        <v>0.48534538831793927</v>
      </c>
      <c r="N1692" s="84">
        <v>0.1528887423240847</v>
      </c>
      <c r="O1692" s="84">
        <v>0.27430409930450678</v>
      </c>
      <c r="P1692" s="84">
        <v>0.27800082813998711</v>
      </c>
      <c r="Q1692" s="84">
        <v>0.22687337310819841</v>
      </c>
      <c r="R1692" s="84">
        <v>0.18735478455471821</v>
      </c>
      <c r="S1692" s="84">
        <v>0.2038703627966364</v>
      </c>
      <c r="T1692" s="84">
        <v>0.2097340284376418</v>
      </c>
      <c r="U1692" s="84">
        <v>0.2066977908089031</v>
      </c>
      <c r="V1692" s="84">
        <v>0.19923272554851501</v>
      </c>
      <c r="W1692" s="84">
        <v>0.22447468376485341</v>
      </c>
      <c r="X1692" s="84">
        <v>0.18019168103457461</v>
      </c>
      <c r="Y1692" s="84">
        <v>0.2022732336485617</v>
      </c>
      <c r="Z1692" s="84">
        <v>0.20266321435176629</v>
      </c>
      <c r="AA1692" s="84">
        <v>0.18057454977189091</v>
      </c>
      <c r="AB1692" s="84">
        <v>0.20027904783115641</v>
      </c>
      <c r="AC1692" s="84">
        <v>0.21297885868701319</v>
      </c>
      <c r="AD1692" s="84">
        <v>0.32181981462089337</v>
      </c>
      <c r="AE1692" s="84">
        <v>0.32236266602463792</v>
      </c>
      <c r="AF1692" s="84">
        <v>0.47011373075202872</v>
      </c>
      <c r="AG1692" s="84">
        <v>0.44523748726352291</v>
      </c>
      <c r="AH1692" s="84">
        <v>0.45753323863346029</v>
      </c>
      <c r="AI1692" s="84">
        <v>0.47626117446378358</v>
      </c>
      <c r="AJ1692" s="84">
        <v>0.45270331586973789</v>
      </c>
      <c r="AK1692" s="84">
        <v>0.47237584186606801</v>
      </c>
    </row>
    <row r="1693" spans="1:50">
      <c r="A1693" s="84">
        <v>6</v>
      </c>
      <c r="B1693" s="84">
        <v>0.49122697568507567</v>
      </c>
      <c r="C1693" s="84">
        <v>0.49139301873123331</v>
      </c>
      <c r="D1693" s="84">
        <v>0.50704771757403333</v>
      </c>
      <c r="E1693" s="84">
        <v>0.54052052119457261</v>
      </c>
      <c r="F1693" s="84">
        <v>0.50310265536901111</v>
      </c>
      <c r="G1693" s="84">
        <v>0.50178111785254631</v>
      </c>
      <c r="H1693" s="84">
        <v>0.529615397356478</v>
      </c>
      <c r="I1693" s="84">
        <v>0.5255867907070948</v>
      </c>
      <c r="J1693" s="84">
        <v>0.5299027477257392</v>
      </c>
      <c r="K1693" s="84">
        <v>0.41665301665301657</v>
      </c>
      <c r="L1693" s="84">
        <v>0.52611409493395256</v>
      </c>
      <c r="M1693" s="84">
        <v>0.53455834525822821</v>
      </c>
      <c r="N1693" s="84">
        <v>0.17005181398927741</v>
      </c>
      <c r="O1693" s="84">
        <v>0.31313048980916552</v>
      </c>
      <c r="P1693" s="84">
        <v>0.30270088946427731</v>
      </c>
      <c r="Q1693" s="84">
        <v>0.2495634746953537</v>
      </c>
      <c r="R1693" s="84">
        <v>0.2114451869861089</v>
      </c>
      <c r="S1693" s="84">
        <v>0.21456174126425201</v>
      </c>
      <c r="T1693" s="84">
        <v>0.22812604329849251</v>
      </c>
      <c r="U1693" s="84">
        <v>0.22412172940167141</v>
      </c>
      <c r="V1693" s="84">
        <v>0.20564903021043371</v>
      </c>
      <c r="W1693" s="84">
        <v>0.2275760532459839</v>
      </c>
      <c r="X1693" s="84">
        <v>0.19478975967764731</v>
      </c>
      <c r="Y1693" s="84">
        <v>0.20858295786502951</v>
      </c>
      <c r="Z1693" s="84">
        <v>0.21420843351211399</v>
      </c>
      <c r="AA1693" s="84">
        <v>0.2013451884688251</v>
      </c>
      <c r="AB1693" s="84">
        <v>0.21169424392885369</v>
      </c>
      <c r="AC1693" s="84">
        <v>0.2354236210459387</v>
      </c>
      <c r="AD1693" s="84">
        <v>0.36045180888898981</v>
      </c>
      <c r="AE1693" s="84">
        <v>0.35402672444925981</v>
      </c>
      <c r="AF1693" s="84">
        <v>0.49726854514088559</v>
      </c>
      <c r="AG1693" s="84">
        <v>0.4773718357137014</v>
      </c>
      <c r="AH1693" s="84">
        <v>0.49005140363606642</v>
      </c>
      <c r="AI1693" s="84">
        <v>0.50358530498783838</v>
      </c>
      <c r="AJ1693" s="84">
        <v>0.48400055777262802</v>
      </c>
      <c r="AK1693" s="84">
        <v>0.50001095110332361</v>
      </c>
    </row>
    <row r="1694" spans="1:50">
      <c r="A1694" s="84">
        <v>7</v>
      </c>
      <c r="B1694" s="84">
        <v>0.53520907091722958</v>
      </c>
      <c r="C1694" s="84">
        <v>0.537168581101092</v>
      </c>
      <c r="D1694" s="84">
        <v>0.54700633648002084</v>
      </c>
      <c r="E1694" s="84">
        <v>0.59018214874920027</v>
      </c>
      <c r="F1694" s="84">
        <v>0.55408910028244129</v>
      </c>
      <c r="G1694" s="84">
        <v>0.54895201323772735</v>
      </c>
      <c r="H1694" s="84">
        <v>0.59056878788882627</v>
      </c>
      <c r="I1694" s="84">
        <v>0.61095971754871303</v>
      </c>
      <c r="J1694" s="84">
        <v>0.57574277006118968</v>
      </c>
      <c r="K1694" s="84">
        <v>0.47792792792792788</v>
      </c>
      <c r="L1694" s="84">
        <v>0.61148542269169359</v>
      </c>
      <c r="M1694" s="84">
        <v>0.58060361649538184</v>
      </c>
      <c r="N1694" s="84">
        <v>0.23078460469973361</v>
      </c>
      <c r="O1694" s="84">
        <v>0.37347670994541859</v>
      </c>
      <c r="P1694" s="84">
        <v>0.33919932490866878</v>
      </c>
      <c r="Q1694" s="84">
        <v>0.29035497915274933</v>
      </c>
      <c r="R1694" s="84">
        <v>0.25331538584817309</v>
      </c>
      <c r="S1694" s="84">
        <v>0.24612115831579359</v>
      </c>
      <c r="T1694" s="84">
        <v>0.27609423285994328</v>
      </c>
      <c r="U1694" s="84">
        <v>0.26335982389809759</v>
      </c>
      <c r="V1694" s="84">
        <v>0.24319055898003261</v>
      </c>
      <c r="W1694" s="84">
        <v>0.25640310833885083</v>
      </c>
      <c r="X1694" s="84">
        <v>0.22962794044830709</v>
      </c>
      <c r="Y1694" s="84">
        <v>0.2360653809971778</v>
      </c>
      <c r="Z1694" s="84">
        <v>0.24261142962825971</v>
      </c>
      <c r="AA1694" s="84">
        <v>0.2381036284190618</v>
      </c>
      <c r="AB1694" s="84">
        <v>0.2338259248099287</v>
      </c>
      <c r="AC1694" s="84">
        <v>0.26510888570974411</v>
      </c>
      <c r="AD1694" s="84">
        <v>0.42828636176482993</v>
      </c>
      <c r="AE1694" s="84">
        <v>0.38671802897155022</v>
      </c>
      <c r="AF1694" s="84">
        <v>0.53988563031116232</v>
      </c>
      <c r="AG1694" s="84">
        <v>0.52736824099025947</v>
      </c>
      <c r="AH1694" s="84">
        <v>0.53613072670229822</v>
      </c>
      <c r="AI1694" s="84">
        <v>0.54332375146097234</v>
      </c>
      <c r="AJ1694" s="84">
        <v>0.53150419325493536</v>
      </c>
      <c r="AK1694" s="84">
        <v>0.54015769588786056</v>
      </c>
    </row>
    <row r="1695" spans="1:50">
      <c r="A1695" s="84">
        <v>8</v>
      </c>
      <c r="B1695" s="84">
        <v>0.62736871656502968</v>
      </c>
      <c r="C1695" s="84">
        <v>0.62921407189039169</v>
      </c>
      <c r="D1695" s="84">
        <v>0.58684061315640268</v>
      </c>
      <c r="E1695" s="84">
        <v>0.66068482542675322</v>
      </c>
      <c r="F1695" s="84">
        <v>0.64626053905355862</v>
      </c>
      <c r="G1695" s="84">
        <v>0.58864221364221359</v>
      </c>
      <c r="H1695" s="84">
        <v>0.62304965713717819</v>
      </c>
      <c r="I1695" s="84">
        <v>0.62990871888823941</v>
      </c>
      <c r="J1695" s="84">
        <v>0.58669528396268111</v>
      </c>
      <c r="K1695" s="84">
        <v>0.48007098007098009</v>
      </c>
      <c r="L1695" s="84">
        <v>0.60594705048181585</v>
      </c>
      <c r="M1695" s="84">
        <v>0.58044750878105889</v>
      </c>
      <c r="N1695" s="84">
        <v>0.27408950779208452</v>
      </c>
      <c r="O1695" s="84">
        <v>0.38659223175793928</v>
      </c>
      <c r="P1695" s="84">
        <v>0.3514563208570724</v>
      </c>
      <c r="Q1695" s="84">
        <v>0.32830388611181488</v>
      </c>
      <c r="R1695" s="84">
        <v>0.27644061986378399</v>
      </c>
      <c r="S1695" s="84">
        <v>0.27918482977386311</v>
      </c>
      <c r="T1695" s="84">
        <v>0.32397681844252119</v>
      </c>
      <c r="U1695" s="84">
        <v>0.28992437015145422</v>
      </c>
      <c r="V1695" s="84">
        <v>0.28160057984619391</v>
      </c>
      <c r="W1695" s="84">
        <v>0.30999756072063278</v>
      </c>
      <c r="X1695" s="84">
        <v>0.25772155171985089</v>
      </c>
      <c r="Y1695" s="84">
        <v>0.26517242659800971</v>
      </c>
      <c r="Z1695" s="84">
        <v>0.28073793230996857</v>
      </c>
      <c r="AA1695" s="84">
        <v>0.25753138402586628</v>
      </c>
      <c r="AB1695" s="84">
        <v>0.25543138873240667</v>
      </c>
      <c r="AC1695" s="84">
        <v>0.26880464155142259</v>
      </c>
      <c r="AD1695" s="84">
        <v>0.43223677171914959</v>
      </c>
      <c r="AE1695" s="84">
        <v>0.39266883351390408</v>
      </c>
      <c r="AF1695" s="84">
        <v>0.61210146316529301</v>
      </c>
      <c r="AG1695" s="84">
        <v>0.62007243987515159</v>
      </c>
      <c r="AH1695" s="84">
        <v>0.57654338650833392</v>
      </c>
      <c r="AI1695" s="84">
        <v>0.59945667624853904</v>
      </c>
      <c r="AJ1695" s="84">
        <v>0.62836406616245799</v>
      </c>
      <c r="AK1695" s="84">
        <v>0.58058916935881277</v>
      </c>
    </row>
    <row r="1696" spans="1:50">
      <c r="A1696" s="84">
        <v>9</v>
      </c>
      <c r="B1696" s="84">
        <v>0.63334217134301363</v>
      </c>
      <c r="C1696" s="84">
        <v>0.63151731648084253</v>
      </c>
      <c r="D1696" s="84">
        <v>0.58650737598106018</v>
      </c>
      <c r="E1696" s="84">
        <v>0.6513922090165315</v>
      </c>
      <c r="F1696" s="84">
        <v>0.63916275553595603</v>
      </c>
      <c r="G1696" s="84">
        <v>0.5870392075749219</v>
      </c>
      <c r="H1696" s="84">
        <v>0.57597641368801145</v>
      </c>
      <c r="I1696" s="84">
        <v>0.58142339613608851</v>
      </c>
      <c r="J1696" s="84">
        <v>0.57601614666945866</v>
      </c>
      <c r="K1696" s="84">
        <v>0.45808080808080798</v>
      </c>
      <c r="L1696" s="84">
        <v>0.54260638476054357</v>
      </c>
      <c r="M1696" s="84">
        <v>0.56256667100299196</v>
      </c>
      <c r="N1696" s="84">
        <v>0.16803821344165801</v>
      </c>
      <c r="O1696" s="84">
        <v>0.32864681900431703</v>
      </c>
      <c r="P1696" s="84">
        <v>0.3116322219834477</v>
      </c>
      <c r="Q1696" s="84">
        <v>0.16655686346778459</v>
      </c>
      <c r="R1696" s="84">
        <v>0.17968949317518851</v>
      </c>
      <c r="S1696" s="84">
        <v>0.17925365839060739</v>
      </c>
      <c r="T1696" s="84">
        <v>0.15871833722831441</v>
      </c>
      <c r="U1696" s="84">
        <v>0.16663421864515221</v>
      </c>
      <c r="V1696" s="84">
        <v>0.16494325266255089</v>
      </c>
      <c r="W1696" s="84">
        <v>0.15905843816426801</v>
      </c>
      <c r="X1696" s="84">
        <v>0.17027445013003931</v>
      </c>
      <c r="Y1696" s="84">
        <v>0.17566965390899639</v>
      </c>
      <c r="Z1696" s="84">
        <v>0.16242371000554839</v>
      </c>
      <c r="AA1696" s="84">
        <v>0.19685217006119959</v>
      </c>
      <c r="AB1696" s="84">
        <v>0.21818789220631199</v>
      </c>
      <c r="AC1696" s="84">
        <v>0.26550627881099992</v>
      </c>
      <c r="AD1696" s="84">
        <v>0.40210213033597131</v>
      </c>
      <c r="AE1696" s="84">
        <v>0.39733156775410311</v>
      </c>
      <c r="AF1696" s="84">
        <v>0.61107916427065367</v>
      </c>
      <c r="AG1696" s="84">
        <v>0.62193177958643331</v>
      </c>
      <c r="AH1696" s="84">
        <v>0.57669667766956556</v>
      </c>
      <c r="AI1696" s="84">
        <v>0.6011466658243042</v>
      </c>
      <c r="AJ1696" s="84">
        <v>0.62870935397977412</v>
      </c>
      <c r="AK1696" s="84">
        <v>0.58333242074138958</v>
      </c>
    </row>
    <row r="1697" spans="1:37">
      <c r="A1697" s="84">
        <v>10</v>
      </c>
      <c r="B1697" s="84">
        <v>0.52800349361323839</v>
      </c>
      <c r="C1697" s="84">
        <v>0.53823021510618585</v>
      </c>
      <c r="D1697" s="84">
        <v>0.54504670294143986</v>
      </c>
      <c r="E1697" s="84">
        <v>0.5609238746170162</v>
      </c>
      <c r="F1697" s="84">
        <v>0.55806322907151318</v>
      </c>
      <c r="G1697" s="84">
        <v>0.56367209045780464</v>
      </c>
      <c r="H1697" s="84">
        <v>0.54190545599098949</v>
      </c>
      <c r="I1697" s="84">
        <v>0.55434747584479915</v>
      </c>
      <c r="J1697" s="84">
        <v>0.57256694818640785</v>
      </c>
      <c r="K1697" s="84">
        <v>0.45716625716625708</v>
      </c>
      <c r="L1697" s="84">
        <v>0.5317395625132596</v>
      </c>
      <c r="M1697" s="84">
        <v>0.57557564719656551</v>
      </c>
      <c r="N1697" s="84">
        <v>0.17300975821803849</v>
      </c>
      <c r="O1697" s="84">
        <v>0.32433129363504459</v>
      </c>
      <c r="P1697" s="84">
        <v>0.32243473156209213</v>
      </c>
      <c r="Q1697" s="84">
        <v>0.17178595286908849</v>
      </c>
      <c r="R1697" s="84">
        <v>0.18116994510110551</v>
      </c>
      <c r="S1697" s="84">
        <v>0.1910063940787439</v>
      </c>
      <c r="T1697" s="84">
        <v>0.16845150962616751</v>
      </c>
      <c r="U1697" s="84">
        <v>0.17065777331293</v>
      </c>
      <c r="V1697" s="84">
        <v>0.17856931892019609</v>
      </c>
      <c r="W1697" s="84">
        <v>0.16790953758232571</v>
      </c>
      <c r="X1697" s="84">
        <v>0.17108786197715201</v>
      </c>
      <c r="Y1697" s="84">
        <v>0.18592179531613609</v>
      </c>
      <c r="Z1697" s="84">
        <v>0.16880895135934901</v>
      </c>
      <c r="AA1697" s="84">
        <v>0.1948201434110218</v>
      </c>
      <c r="AB1697" s="84">
        <v>0.22417715825374571</v>
      </c>
      <c r="AC1697" s="84">
        <v>0.26553807025910031</v>
      </c>
      <c r="AD1697" s="84">
        <v>0.3941559220487017</v>
      </c>
      <c r="AE1697" s="84">
        <v>0.40058986397014579</v>
      </c>
      <c r="AF1697" s="84">
        <v>0.5331927672353205</v>
      </c>
      <c r="AG1697" s="84">
        <v>0.55738294216957673</v>
      </c>
      <c r="AH1697" s="84">
        <v>0.55996750227381886</v>
      </c>
      <c r="AI1697" s="84">
        <v>0.52863505701740532</v>
      </c>
      <c r="AJ1697" s="84">
        <v>0.54938169133482506</v>
      </c>
      <c r="AK1697" s="84">
        <v>0.54127470842687397</v>
      </c>
    </row>
    <row r="1698" spans="1:37">
      <c r="A1698" s="84">
        <v>11</v>
      </c>
      <c r="B1698" s="84">
        <v>0.52248233697771262</v>
      </c>
      <c r="C1698" s="84">
        <v>0.52775056612886306</v>
      </c>
      <c r="D1698" s="84">
        <v>0.54457917615812357</v>
      </c>
      <c r="E1698" s="84">
        <v>0.55200161610720178</v>
      </c>
      <c r="F1698" s="84">
        <v>0.54528249388393657</v>
      </c>
      <c r="G1698" s="84">
        <v>0.56552215480786894</v>
      </c>
      <c r="H1698" s="84">
        <v>0.53976877463808925</v>
      </c>
      <c r="I1698" s="84">
        <v>0.55087897772519934</v>
      </c>
      <c r="J1698" s="84">
        <v>0.57687117563574608</v>
      </c>
      <c r="K1698" s="84">
        <v>0.46157521157521147</v>
      </c>
      <c r="L1698" s="84">
        <v>0.52660093571691768</v>
      </c>
      <c r="M1698" s="84">
        <v>0.58106543515025377</v>
      </c>
      <c r="N1698" s="84">
        <v>0.18151384787572639</v>
      </c>
      <c r="O1698" s="84">
        <v>0.32250697642021831</v>
      </c>
      <c r="P1698" s="84">
        <v>0.32636577580468479</v>
      </c>
      <c r="Q1698" s="84">
        <v>0.17730068415839301</v>
      </c>
      <c r="R1698" s="84">
        <v>0.185032056096192</v>
      </c>
      <c r="S1698" s="84">
        <v>0.19949924687528059</v>
      </c>
      <c r="T1698" s="84">
        <v>0.17737144422472759</v>
      </c>
      <c r="U1698" s="84">
        <v>0.1769118049796031</v>
      </c>
      <c r="V1698" s="84">
        <v>0.18848194286790779</v>
      </c>
      <c r="W1698" s="84">
        <v>0.1761682405826393</v>
      </c>
      <c r="X1698" s="84">
        <v>0.175800677866886</v>
      </c>
      <c r="Y1698" s="84">
        <v>0.19425224043174741</v>
      </c>
      <c r="Z1698" s="84">
        <v>0.1782642870353246</v>
      </c>
      <c r="AA1698" s="84">
        <v>0.19767057949810249</v>
      </c>
      <c r="AB1698" s="84">
        <v>0.23049831217548139</v>
      </c>
      <c r="AC1698" s="84">
        <v>0.26755682721347962</v>
      </c>
      <c r="AD1698" s="84">
        <v>0.39570236894916178</v>
      </c>
      <c r="AE1698" s="84">
        <v>0.40347498093976969</v>
      </c>
      <c r="AF1698" s="84">
        <v>0.52469490767363114</v>
      </c>
      <c r="AG1698" s="84">
        <v>0.54518071542433855</v>
      </c>
      <c r="AH1698" s="84">
        <v>0.55964048112985798</v>
      </c>
      <c r="AI1698" s="84">
        <v>0.52928262311653029</v>
      </c>
      <c r="AJ1698" s="84">
        <v>0.53621869999136795</v>
      </c>
      <c r="AK1698" s="84">
        <v>0.5420850900728249</v>
      </c>
    </row>
    <row r="1699" spans="1:37">
      <c r="A1699" s="84">
        <v>12</v>
      </c>
      <c r="B1699" s="84">
        <v>0.53198059796933739</v>
      </c>
      <c r="C1699" s="84">
        <v>0.53475598365174748</v>
      </c>
      <c r="D1699" s="84">
        <v>0.54820499557341662</v>
      </c>
      <c r="E1699" s="84">
        <v>0.55450994915996088</v>
      </c>
      <c r="F1699" s="84">
        <v>0.54802291030123562</v>
      </c>
      <c r="G1699" s="84">
        <v>0.56922802904945757</v>
      </c>
      <c r="H1699" s="84">
        <v>0.53496538244939873</v>
      </c>
      <c r="I1699" s="84">
        <v>0.54058856293241153</v>
      </c>
      <c r="J1699" s="84">
        <v>0.57231683767246</v>
      </c>
      <c r="K1699" s="84">
        <v>0.46263991263991261</v>
      </c>
      <c r="L1699" s="84">
        <v>0.51444778185959783</v>
      </c>
      <c r="M1699" s="84">
        <v>0.57780668661376344</v>
      </c>
      <c r="N1699" s="84">
        <v>0.19026276737667319</v>
      </c>
      <c r="O1699" s="84">
        <v>0.31952967886978279</v>
      </c>
      <c r="P1699" s="84">
        <v>0.32544853214807978</v>
      </c>
      <c r="Q1699" s="84">
        <v>0.18191241851143719</v>
      </c>
      <c r="R1699" s="84">
        <v>0.18893584971831881</v>
      </c>
      <c r="S1699" s="84">
        <v>0.20557013037536531</v>
      </c>
      <c r="T1699" s="84">
        <v>0.21474614140065229</v>
      </c>
      <c r="U1699" s="84">
        <v>0.18479537628672629</v>
      </c>
      <c r="V1699" s="84">
        <v>0.1998361998361998</v>
      </c>
      <c r="W1699" s="84">
        <v>0.20360577760741541</v>
      </c>
      <c r="X1699" s="84">
        <v>0.1826681471472687</v>
      </c>
      <c r="Y1699" s="84">
        <v>0.20479526662375599</v>
      </c>
      <c r="Z1699" s="84">
        <v>0.18546328832994269</v>
      </c>
      <c r="AA1699" s="84">
        <v>0.2006017038395258</v>
      </c>
      <c r="AB1699" s="84">
        <v>0.23588057276859989</v>
      </c>
      <c r="AC1699" s="84">
        <v>0.26431409950723261</v>
      </c>
      <c r="AD1699" s="84">
        <v>0.38681921484589021</v>
      </c>
      <c r="AE1699" s="84">
        <v>0.39991172103848172</v>
      </c>
      <c r="AF1699" s="84">
        <v>0.52889591719378959</v>
      </c>
      <c r="AG1699" s="84">
        <v>0.55002243603251599</v>
      </c>
      <c r="AH1699" s="84">
        <v>0.56379978130460984</v>
      </c>
      <c r="AI1699" s="84">
        <v>0.53664276463341454</v>
      </c>
      <c r="AJ1699" s="84">
        <v>0.54237854611695058</v>
      </c>
      <c r="AK1699" s="84">
        <v>0.54770300607786226</v>
      </c>
    </row>
    <row r="1700" spans="1:37">
      <c r="A1700" s="84">
        <v>13</v>
      </c>
      <c r="B1700" s="84">
        <v>0.52037681114213075</v>
      </c>
      <c r="C1700" s="84">
        <v>0.52299143858242225</v>
      </c>
      <c r="D1700" s="84">
        <v>0.54437525490157068</v>
      </c>
      <c r="E1700" s="84">
        <v>0.54376957004814652</v>
      </c>
      <c r="F1700" s="84">
        <v>0.53449932277065548</v>
      </c>
      <c r="G1700" s="84">
        <v>0.56417195256480968</v>
      </c>
      <c r="H1700" s="84">
        <v>0.53529665087620493</v>
      </c>
      <c r="I1700" s="84">
        <v>0.53874038510225986</v>
      </c>
      <c r="J1700" s="84">
        <v>0.57927339987436299</v>
      </c>
      <c r="K1700" s="84">
        <v>0.47522522522522509</v>
      </c>
      <c r="L1700" s="84">
        <v>0.51692218363723652</v>
      </c>
      <c r="M1700" s="84">
        <v>0.59305971120072842</v>
      </c>
      <c r="N1700" s="84">
        <v>0.20260419008788891</v>
      </c>
      <c r="O1700" s="84">
        <v>0.3265379616552529</v>
      </c>
      <c r="P1700" s="84">
        <v>0.33440869232502918</v>
      </c>
      <c r="Q1700" s="84">
        <v>0.2160097671097187</v>
      </c>
      <c r="R1700" s="84">
        <v>0.20275435924818899</v>
      </c>
      <c r="S1700" s="84">
        <v>0.21656475376312981</v>
      </c>
      <c r="T1700" s="84">
        <v>0.30903892412919348</v>
      </c>
      <c r="U1700" s="84">
        <v>0.21417900664924849</v>
      </c>
      <c r="V1700" s="84">
        <v>0.22814680709417551</v>
      </c>
      <c r="W1700" s="84">
        <v>0.28793950587169392</v>
      </c>
      <c r="X1700" s="84">
        <v>0.2039021035753891</v>
      </c>
      <c r="Y1700" s="84">
        <v>0.22682050552062191</v>
      </c>
      <c r="Z1700" s="84">
        <v>0.2165202515257999</v>
      </c>
      <c r="AA1700" s="84">
        <v>0.2122776235827066</v>
      </c>
      <c r="AB1700" s="84">
        <v>0.2474748136405916</v>
      </c>
      <c r="AC1700" s="84">
        <v>0.26854236210459392</v>
      </c>
      <c r="AD1700" s="84">
        <v>0.38819221329944342</v>
      </c>
      <c r="AE1700" s="84">
        <v>0.40840255206452403</v>
      </c>
      <c r="AF1700" s="84">
        <v>0.51967925372180701</v>
      </c>
      <c r="AG1700" s="84">
        <v>0.53727232385235346</v>
      </c>
      <c r="AH1700" s="84">
        <v>0.55991129551470054</v>
      </c>
      <c r="AI1700" s="84">
        <v>0.53048298954417672</v>
      </c>
      <c r="AJ1700" s="84">
        <v>0.52947673401992479</v>
      </c>
      <c r="AK1700" s="84">
        <v>0.54596178064940037</v>
      </c>
    </row>
    <row r="1701" spans="1:37">
      <c r="A1701" s="84">
        <v>14</v>
      </c>
      <c r="B1701" s="84">
        <v>0.51892633778872999</v>
      </c>
      <c r="C1701" s="84">
        <v>0.52426722193618336</v>
      </c>
      <c r="D1701" s="84">
        <v>0.55659063553800403</v>
      </c>
      <c r="E1701" s="84">
        <v>0.5486010572034612</v>
      </c>
      <c r="F1701" s="84">
        <v>0.53532354763179713</v>
      </c>
      <c r="G1701" s="84">
        <v>0.57607096892811183</v>
      </c>
      <c r="H1701" s="84">
        <v>0.53562791930301112</v>
      </c>
      <c r="I1701" s="84">
        <v>0.53950681501189923</v>
      </c>
      <c r="J1701" s="84">
        <v>0.58020404364719302</v>
      </c>
      <c r="K1701" s="84">
        <v>0.48397488397488397</v>
      </c>
      <c r="L1701" s="84">
        <v>0.52010674765791609</v>
      </c>
      <c r="M1701" s="84">
        <v>0.59831533758293221</v>
      </c>
      <c r="N1701" s="84">
        <v>0.2352714863170097</v>
      </c>
      <c r="O1701" s="84">
        <v>0.33718598699118069</v>
      </c>
      <c r="P1701" s="84">
        <v>0.34890376279554902</v>
      </c>
      <c r="Q1701" s="84">
        <v>0.2834995738407316</v>
      </c>
      <c r="R1701" s="84">
        <v>0.22704239482503</v>
      </c>
      <c r="S1701" s="84">
        <v>0.23845424892018871</v>
      </c>
      <c r="T1701" s="84">
        <v>0.40632356591934388</v>
      </c>
      <c r="U1701" s="84">
        <v>0.25899621396484962</v>
      </c>
      <c r="V1701" s="84">
        <v>0.27487934505478367</v>
      </c>
      <c r="W1701" s="84">
        <v>0.3568099452904484</v>
      </c>
      <c r="X1701" s="84">
        <v>0.23342930882725901</v>
      </c>
      <c r="Y1701" s="84">
        <v>0.26360195821161547</v>
      </c>
      <c r="Z1701" s="84">
        <v>0.28979101165156279</v>
      </c>
      <c r="AA1701" s="84">
        <v>0.22933330918174691</v>
      </c>
      <c r="AB1701" s="84">
        <v>0.262828994772766</v>
      </c>
      <c r="AC1701" s="84">
        <v>0.26891591161977429</v>
      </c>
      <c r="AD1701" s="84">
        <v>0.38742223187625829</v>
      </c>
      <c r="AE1701" s="84">
        <v>0.4063079330684965</v>
      </c>
      <c r="AF1701" s="84">
        <v>0.52327327327327333</v>
      </c>
      <c r="AG1701" s="84">
        <v>0.53844494743026849</v>
      </c>
      <c r="AH1701" s="84">
        <v>0.5724351833873258</v>
      </c>
      <c r="AI1701" s="84">
        <v>0.53853808004548764</v>
      </c>
      <c r="AJ1701" s="84">
        <v>0.53031117957843887</v>
      </c>
      <c r="AK1701" s="84">
        <v>0.55919071346438143</v>
      </c>
    </row>
    <row r="1702" spans="1:37">
      <c r="A1702" s="84">
        <v>15</v>
      </c>
      <c r="B1702" s="84">
        <v>0.51468409314222441</v>
      </c>
      <c r="C1702" s="84">
        <v>0.52066541214636863</v>
      </c>
      <c r="D1702" s="84">
        <v>0.5479911269384955</v>
      </c>
      <c r="E1702" s="84">
        <v>0.54570553180027592</v>
      </c>
      <c r="F1702" s="84">
        <v>0.53306611648344715</v>
      </c>
      <c r="G1702" s="84">
        <v>0.5699519672733957</v>
      </c>
      <c r="H1702" s="84">
        <v>0.53925530857653958</v>
      </c>
      <c r="I1702" s="84">
        <v>0.55021151624233</v>
      </c>
      <c r="J1702" s="84">
        <v>0.58139061445755102</v>
      </c>
      <c r="K1702" s="84">
        <v>0.49819819819819833</v>
      </c>
      <c r="L1702" s="84">
        <v>0.5337204238641311</v>
      </c>
      <c r="M1702" s="84">
        <v>0.60464420450110568</v>
      </c>
      <c r="N1702" s="84">
        <v>0.29499997501736291</v>
      </c>
      <c r="O1702" s="84">
        <v>0.35918449611943559</v>
      </c>
      <c r="P1702" s="84">
        <v>0.36889443311721321</v>
      </c>
      <c r="Q1702" s="84">
        <v>0.35192002027135982</v>
      </c>
      <c r="R1702" s="84">
        <v>0.26305115392603629</v>
      </c>
      <c r="S1702" s="84">
        <v>0.27977336432283623</v>
      </c>
      <c r="T1702" s="84">
        <v>0.47490091339445462</v>
      </c>
      <c r="U1702" s="84">
        <v>0.31166000184304748</v>
      </c>
      <c r="V1702" s="84">
        <v>0.33545187931152842</v>
      </c>
      <c r="W1702" s="84">
        <v>0.44445847998048582</v>
      </c>
      <c r="X1702" s="84">
        <v>0.27443094914861699</v>
      </c>
      <c r="Y1702" s="84">
        <v>0.31766011041243752</v>
      </c>
      <c r="Z1702" s="84">
        <v>0.35504438690586282</v>
      </c>
      <c r="AA1702" s="84">
        <v>0.26095981148589059</v>
      </c>
      <c r="AB1702" s="84">
        <v>0.289321070949767</v>
      </c>
      <c r="AC1702" s="84">
        <v>0.27566364647909719</v>
      </c>
      <c r="AD1702" s="84">
        <v>0.39751628308083348</v>
      </c>
      <c r="AE1702" s="84">
        <v>0.40953412784398707</v>
      </c>
      <c r="AF1702" s="84">
        <v>0.51854514088556647</v>
      </c>
      <c r="AG1702" s="84">
        <v>0.53512044802649683</v>
      </c>
      <c r="AH1702" s="84">
        <v>0.56462755357526084</v>
      </c>
      <c r="AI1702" s="84">
        <v>0.53179391603752735</v>
      </c>
      <c r="AJ1702" s="84">
        <v>0.5268007534357243</v>
      </c>
      <c r="AK1702" s="84">
        <v>0.55073098614685412</v>
      </c>
    </row>
    <row r="1703" spans="1:37">
      <c r="A1703" s="84">
        <v>16</v>
      </c>
      <c r="B1703" s="84">
        <v>0.52787872171187067</v>
      </c>
      <c r="C1703" s="84">
        <v>0.5333571783317308</v>
      </c>
      <c r="D1703" s="84">
        <v>0.5479662584925743</v>
      </c>
      <c r="E1703" s="84">
        <v>0.55654691761220165</v>
      </c>
      <c r="F1703" s="84">
        <v>0.54786279018489914</v>
      </c>
      <c r="G1703" s="84">
        <v>0.57114129435558003</v>
      </c>
      <c r="H1703" s="84">
        <v>0.57634080895749829</v>
      </c>
      <c r="I1703" s="84">
        <v>0.59293825751124318</v>
      </c>
      <c r="J1703" s="84">
        <v>0.6219492333821921</v>
      </c>
      <c r="K1703" s="84">
        <v>0.54286104286104286</v>
      </c>
      <c r="L1703" s="84">
        <v>0.58287347722679406</v>
      </c>
      <c r="M1703" s="84">
        <v>0.65634187589436699</v>
      </c>
      <c r="N1703" s="84">
        <v>0.37938132997566693</v>
      </c>
      <c r="O1703" s="84">
        <v>0.41391994048368852</v>
      </c>
      <c r="P1703" s="84">
        <v>0.40984543134038132</v>
      </c>
      <c r="Q1703" s="84">
        <v>0.42108682131257053</v>
      </c>
      <c r="R1703" s="84">
        <v>0.32155918897106428</v>
      </c>
      <c r="S1703" s="84">
        <v>0.34550768586220298</v>
      </c>
      <c r="T1703" s="84">
        <v>0.5443000590667455</v>
      </c>
      <c r="U1703" s="84">
        <v>0.37998774762707599</v>
      </c>
      <c r="V1703" s="84">
        <v>0.40669377511482768</v>
      </c>
      <c r="W1703" s="84">
        <v>0.52004129351500161</v>
      </c>
      <c r="X1703" s="84">
        <v>0.33529617781680249</v>
      </c>
      <c r="Y1703" s="84">
        <v>0.38115499826706939</v>
      </c>
      <c r="Z1703" s="84">
        <v>0.44103939337895331</v>
      </c>
      <c r="AA1703" s="84">
        <v>0.32298273189022098</v>
      </c>
      <c r="AB1703" s="84">
        <v>0.35821182306882737</v>
      </c>
      <c r="AC1703" s="84">
        <v>0.30568272134795738</v>
      </c>
      <c r="AD1703" s="84">
        <v>0.43538315896631208</v>
      </c>
      <c r="AE1703" s="84">
        <v>0.4484932386340838</v>
      </c>
      <c r="AF1703" s="84">
        <v>0.52757012331480435</v>
      </c>
      <c r="AG1703" s="84">
        <v>0.54942496820529085</v>
      </c>
      <c r="AH1703" s="84">
        <v>0.56504654941596055</v>
      </c>
      <c r="AI1703" s="84">
        <v>0.53362605426919796</v>
      </c>
      <c r="AJ1703" s="84">
        <v>0.54208416611885424</v>
      </c>
      <c r="AK1703" s="84">
        <v>0.55010677325740553</v>
      </c>
    </row>
    <row r="1704" spans="1:37">
      <c r="A1704" s="84">
        <v>17</v>
      </c>
      <c r="B1704" s="84">
        <v>0.57474616716315496</v>
      </c>
      <c r="C1704" s="84">
        <v>0.5830307144842416</v>
      </c>
      <c r="D1704" s="84">
        <v>0.59797172955067701</v>
      </c>
      <c r="E1704" s="84">
        <v>0.60881788491969957</v>
      </c>
      <c r="F1704" s="84">
        <v>0.60006719795046237</v>
      </c>
      <c r="G1704" s="84">
        <v>0.62285691303548452</v>
      </c>
      <c r="H1704" s="84">
        <v>0.63928181005068407</v>
      </c>
      <c r="I1704" s="84">
        <v>0.66341068214563537</v>
      </c>
      <c r="J1704" s="84">
        <v>0.68953723738396033</v>
      </c>
      <c r="K1704" s="84">
        <v>0.60424515424515424</v>
      </c>
      <c r="L1704" s="84">
        <v>0.65106691827551155</v>
      </c>
      <c r="M1704" s="84">
        <v>0.71850526863535835</v>
      </c>
      <c r="N1704" s="84">
        <v>0.46230869545665759</v>
      </c>
      <c r="O1704" s="84">
        <v>0.48276976109002567</v>
      </c>
      <c r="P1704" s="84">
        <v>0.4643428080235234</v>
      </c>
      <c r="Q1704" s="84">
        <v>0.49638110156411958</v>
      </c>
      <c r="R1704" s="84">
        <v>0.39146311051573629</v>
      </c>
      <c r="S1704" s="84">
        <v>0.42097776536424297</v>
      </c>
      <c r="T1704" s="84">
        <v>0.61312993827953122</v>
      </c>
      <c r="U1704" s="84">
        <v>0.4491474606827322</v>
      </c>
      <c r="V1704" s="84">
        <v>0.48903608552731359</v>
      </c>
      <c r="W1704" s="84">
        <v>0.59038836812210327</v>
      </c>
      <c r="X1704" s="84">
        <v>0.40927971492933968</v>
      </c>
      <c r="Y1704" s="84">
        <v>0.45235523840174291</v>
      </c>
      <c r="Z1704" s="84">
        <v>0.51719530238579636</v>
      </c>
      <c r="AA1704" s="84">
        <v>0.40354995385125858</v>
      </c>
      <c r="AB1704" s="84">
        <v>0.43295428244531481</v>
      </c>
      <c r="AC1704" s="84">
        <v>0.35470513431886819</v>
      </c>
      <c r="AD1704" s="84">
        <v>0.49415948827845141</v>
      </c>
      <c r="AE1704" s="84">
        <v>0.50764415553147957</v>
      </c>
      <c r="AF1704" s="84">
        <v>0.57721551338572608</v>
      </c>
      <c r="AG1704" s="84">
        <v>0.60166745585307746</v>
      </c>
      <c r="AH1704" s="84">
        <v>0.61615382257059048</v>
      </c>
      <c r="AI1704" s="84">
        <v>0.58312537511450868</v>
      </c>
      <c r="AJ1704" s="84">
        <v>0.59401456848983059</v>
      </c>
      <c r="AK1704" s="84">
        <v>0.59964408914198097</v>
      </c>
    </row>
    <row r="1705" spans="1:37">
      <c r="A1705" s="84">
        <v>18</v>
      </c>
      <c r="B1705" s="84">
        <v>0.65291576337008916</v>
      </c>
      <c r="C1705" s="84">
        <v>0.66401106286422462</v>
      </c>
      <c r="D1705" s="84">
        <v>0.68268857742541933</v>
      </c>
      <c r="E1705" s="84">
        <v>0.69004410625904855</v>
      </c>
      <c r="F1705" s="84">
        <v>0.68114310013544577</v>
      </c>
      <c r="G1705" s="84">
        <v>0.704420619599191</v>
      </c>
      <c r="H1705" s="84">
        <v>0.71982972802862166</v>
      </c>
      <c r="I1705" s="84">
        <v>0.75213472594952158</v>
      </c>
      <c r="J1705" s="84">
        <v>0.76940973918708266</v>
      </c>
      <c r="K1705" s="84">
        <v>0.68087633087633082</v>
      </c>
      <c r="L1705" s="84">
        <v>0.73895507888830581</v>
      </c>
      <c r="M1705" s="84">
        <v>0.79190191231950036</v>
      </c>
      <c r="N1705" s="84">
        <v>0.52050824676849583</v>
      </c>
      <c r="O1705" s="84">
        <v>0.56043587991813537</v>
      </c>
      <c r="P1705" s="84">
        <v>0.51747480200640483</v>
      </c>
      <c r="Q1705" s="84">
        <v>0.5510354518440026</v>
      </c>
      <c r="R1705" s="84">
        <v>0.45585917596321002</v>
      </c>
      <c r="S1705" s="84">
        <v>0.46011631038713591</v>
      </c>
      <c r="T1705" s="84">
        <v>0.64815908643433739</v>
      </c>
      <c r="U1705" s="84">
        <v>0.51297661276401318</v>
      </c>
      <c r="V1705" s="84">
        <v>0.52529882354443758</v>
      </c>
      <c r="W1705" s="84">
        <v>0.6355760183991358</v>
      </c>
      <c r="X1705" s="84">
        <v>0.47640075558501349</v>
      </c>
      <c r="Y1705" s="84">
        <v>0.49162623161855729</v>
      </c>
      <c r="Z1705" s="84">
        <v>0.55927501387090806</v>
      </c>
      <c r="AA1705" s="84">
        <v>0.46136802818490102</v>
      </c>
      <c r="AB1705" s="84">
        <v>0.47328084264584502</v>
      </c>
      <c r="AC1705" s="84">
        <v>0.40674773485932292</v>
      </c>
      <c r="AD1705" s="84">
        <v>0.56261002629283929</v>
      </c>
      <c r="AE1705" s="84">
        <v>0.57229244412343017</v>
      </c>
      <c r="AF1705" s="84">
        <v>0.65759376397674274</v>
      </c>
      <c r="AG1705" s="84">
        <v>0.68551376035342326</v>
      </c>
      <c r="AH1705" s="84">
        <v>0.70206329903017795</v>
      </c>
      <c r="AI1705" s="84">
        <v>0.66452917206305084</v>
      </c>
      <c r="AJ1705" s="84">
        <v>0.67858130974751918</v>
      </c>
      <c r="AK1705" s="84">
        <v>0.68387997590757255</v>
      </c>
    </row>
    <row r="1706" spans="1:37">
      <c r="A1706" s="84">
        <v>19</v>
      </c>
      <c r="B1706" s="84">
        <v>0.74256437450286206</v>
      </c>
      <c r="C1706" s="84">
        <v>0.75621374838818423</v>
      </c>
      <c r="D1706" s="84">
        <v>0.77396572133414243</v>
      </c>
      <c r="E1706" s="84">
        <v>0.78318911821150794</v>
      </c>
      <c r="F1706" s="84">
        <v>0.7762964479583373</v>
      </c>
      <c r="G1706" s="84">
        <v>0.79347651222651217</v>
      </c>
      <c r="H1706" s="84">
        <v>0.79540861960446563</v>
      </c>
      <c r="I1706" s="84">
        <v>0.83175827767318322</v>
      </c>
      <c r="J1706" s="84">
        <v>0.83785277215513831</v>
      </c>
      <c r="K1706" s="84">
        <v>0.73075348075348068</v>
      </c>
      <c r="L1706" s="84">
        <v>0.80678003952789845</v>
      </c>
      <c r="M1706" s="84">
        <v>0.84813971640431896</v>
      </c>
      <c r="N1706" s="84">
        <v>0.52283662854316248</v>
      </c>
      <c r="O1706" s="84">
        <v>0.59600932461731571</v>
      </c>
      <c r="P1706" s="84">
        <v>0.54573114802216061</v>
      </c>
      <c r="Q1706" s="84">
        <v>0.56555711685978194</v>
      </c>
      <c r="R1706" s="84">
        <v>0.48583329680114568</v>
      </c>
      <c r="S1706" s="84">
        <v>0.46863310357210552</v>
      </c>
      <c r="T1706" s="84">
        <v>0.64840733797306904</v>
      </c>
      <c r="U1706" s="84">
        <v>0.53272577657849862</v>
      </c>
      <c r="V1706" s="84">
        <v>0.5303213899705127</v>
      </c>
      <c r="W1706" s="84">
        <v>0.63961389692302317</v>
      </c>
      <c r="X1706" s="84">
        <v>0.49975384523578642</v>
      </c>
      <c r="Y1706" s="84">
        <v>0.50131981234836875</v>
      </c>
      <c r="Z1706" s="84">
        <v>0.56808304050305169</v>
      </c>
      <c r="AA1706" s="84">
        <v>0.48645878188729808</v>
      </c>
      <c r="AB1706" s="84">
        <v>0.48271999580773223</v>
      </c>
      <c r="AC1706" s="84">
        <v>0.44410268637736439</v>
      </c>
      <c r="AD1706" s="84">
        <v>0.61947842268900211</v>
      </c>
      <c r="AE1706" s="84">
        <v>0.62036836403033591</v>
      </c>
      <c r="AF1706" s="84">
        <v>0.74853044533895607</v>
      </c>
      <c r="AG1706" s="84">
        <v>0.781768058527056</v>
      </c>
      <c r="AH1706" s="84">
        <v>0.79445699160986372</v>
      </c>
      <c r="AI1706" s="84">
        <v>0.75725747859873016</v>
      </c>
      <c r="AJ1706" s="84">
        <v>0.77473511333629941</v>
      </c>
      <c r="AK1706" s="84">
        <v>0.77628538575261441</v>
      </c>
    </row>
    <row r="1707" spans="1:37">
      <c r="A1707" s="84">
        <v>20</v>
      </c>
      <c r="B1707" s="84">
        <v>0.82500740833164388</v>
      </c>
      <c r="C1707" s="84">
        <v>0.83813270880700574</v>
      </c>
      <c r="D1707" s="84">
        <v>0.8442389758179234</v>
      </c>
      <c r="E1707" s="84">
        <v>0.85933133564526443</v>
      </c>
      <c r="F1707" s="84">
        <v>0.85689461471425132</v>
      </c>
      <c r="G1707" s="84">
        <v>0.8609693877551019</v>
      </c>
      <c r="H1707" s="84">
        <v>0.91802762778679559</v>
      </c>
      <c r="I1707" s="84">
        <v>0.92541002849370069</v>
      </c>
      <c r="J1707" s="84">
        <v>0.93164421488564697</v>
      </c>
      <c r="K1707" s="84">
        <v>1</v>
      </c>
      <c r="L1707" s="84">
        <v>0.94671103319673511</v>
      </c>
      <c r="M1707" s="84">
        <v>0.93218420710290095</v>
      </c>
      <c r="N1707" s="84">
        <v>1</v>
      </c>
      <c r="O1707" s="84">
        <v>1</v>
      </c>
      <c r="P1707" s="84">
        <v>1</v>
      </c>
      <c r="Q1707" s="84">
        <v>1</v>
      </c>
      <c r="R1707" s="84">
        <v>1</v>
      </c>
      <c r="S1707" s="84">
        <v>1</v>
      </c>
      <c r="T1707" s="84">
        <v>1</v>
      </c>
      <c r="U1707" s="84">
        <v>1</v>
      </c>
      <c r="V1707" s="84">
        <v>1</v>
      </c>
      <c r="W1707" s="84">
        <v>1</v>
      </c>
      <c r="X1707" s="84">
        <v>1</v>
      </c>
      <c r="Y1707" s="84">
        <v>1</v>
      </c>
      <c r="Z1707" s="84">
        <v>1</v>
      </c>
      <c r="AA1707" s="84">
        <v>1</v>
      </c>
      <c r="AB1707" s="84">
        <v>1</v>
      </c>
      <c r="AC1707" s="84">
        <v>1</v>
      </c>
      <c r="AD1707" s="84">
        <v>1</v>
      </c>
      <c r="AE1707" s="84">
        <v>1</v>
      </c>
      <c r="AF1707" s="84">
        <v>0.82657657657657657</v>
      </c>
      <c r="AG1707" s="84">
        <v>0.86440207353564624</v>
      </c>
      <c r="AH1707" s="84">
        <v>0.86435265142611872</v>
      </c>
      <c r="AI1707" s="84">
        <v>0.83073253940676628</v>
      </c>
      <c r="AJ1707" s="84">
        <v>0.85902960843033471</v>
      </c>
      <c r="AK1707" s="84">
        <v>0.84633959371406664</v>
      </c>
    </row>
    <row r="1708" spans="1:37">
      <c r="A1708" s="84">
        <v>21</v>
      </c>
      <c r="B1708" s="84">
        <v>0.99354305410421595</v>
      </c>
      <c r="C1708" s="84">
        <v>0.98874121190305853</v>
      </c>
      <c r="D1708" s="84">
        <v>0.98255727203095622</v>
      </c>
      <c r="E1708" s="84">
        <v>0.96138177165751981</v>
      </c>
      <c r="F1708" s="84">
        <v>0.96492581976249703</v>
      </c>
      <c r="G1708" s="84">
        <v>0.9645097904026475</v>
      </c>
      <c r="H1708" s="84">
        <v>1</v>
      </c>
      <c r="I1708" s="84">
        <v>1</v>
      </c>
      <c r="J1708" s="84">
        <v>1</v>
      </c>
      <c r="K1708" s="84">
        <v>0.98719628719628716</v>
      </c>
      <c r="L1708" s="84">
        <v>1</v>
      </c>
      <c r="M1708" s="84">
        <v>1</v>
      </c>
      <c r="N1708" s="84">
        <v>0.88009333513208299</v>
      </c>
      <c r="O1708" s="84">
        <v>0.94210497456181541</v>
      </c>
      <c r="P1708" s="84">
        <v>0.93071403487622439</v>
      </c>
      <c r="Q1708" s="84">
        <v>0.92997166616756133</v>
      </c>
      <c r="R1708" s="84">
        <v>0.90059052783860449</v>
      </c>
      <c r="S1708" s="84">
        <v>0.87076579317499425</v>
      </c>
      <c r="T1708" s="84">
        <v>0.95207033222904192</v>
      </c>
      <c r="U1708" s="84">
        <v>0.90510641004175363</v>
      </c>
      <c r="V1708" s="84">
        <v>0.89705814267217754</v>
      </c>
      <c r="W1708" s="84">
        <v>0.93290674983447752</v>
      </c>
      <c r="X1708" s="84">
        <v>0.87064620420828742</v>
      </c>
      <c r="Y1708" s="84">
        <v>0.88192243897608569</v>
      </c>
      <c r="Z1708" s="84">
        <v>0.83317921213242119</v>
      </c>
      <c r="AA1708" s="84">
        <v>0.83157561930293544</v>
      </c>
      <c r="AB1708" s="84">
        <v>0.82878079242596936</v>
      </c>
      <c r="AC1708" s="84">
        <v>0.83231600699411867</v>
      </c>
      <c r="AD1708" s="84">
        <v>0.93512541781623537</v>
      </c>
      <c r="AE1708" s="84">
        <v>0.92258336342843394</v>
      </c>
      <c r="AF1708" s="84">
        <v>0.98602325729985318</v>
      </c>
      <c r="AG1708" s="84">
        <v>0.97680783600127907</v>
      </c>
      <c r="AH1708" s="84">
        <v>0.97703187434212557</v>
      </c>
      <c r="AI1708" s="84">
        <v>0.99807309599772565</v>
      </c>
      <c r="AJ1708" s="84">
        <v>0.98740142143484788</v>
      </c>
      <c r="AK1708" s="84">
        <v>0.99285440508131195</v>
      </c>
    </row>
    <row r="1709" spans="1:37">
      <c r="A1709" s="84">
        <v>22</v>
      </c>
      <c r="B1709" s="84">
        <v>1</v>
      </c>
      <c r="C1709" s="84">
        <v>1</v>
      </c>
      <c r="D1709" s="84">
        <v>1</v>
      </c>
      <c r="E1709" s="84">
        <v>1</v>
      </c>
      <c r="F1709" s="84">
        <v>1</v>
      </c>
      <c r="G1709" s="84">
        <v>1</v>
      </c>
      <c r="H1709" s="84">
        <v>0.95842581243581682</v>
      </c>
      <c r="I1709" s="84">
        <v>0.93538052209297506</v>
      </c>
      <c r="J1709" s="84">
        <v>0.9537237383960353</v>
      </c>
      <c r="K1709" s="84">
        <v>0.86315861315861309</v>
      </c>
      <c r="L1709" s="84">
        <v>0.90752704981185162</v>
      </c>
      <c r="M1709" s="84">
        <v>0.93320541173409632</v>
      </c>
      <c r="N1709" s="84">
        <v>0.70944693438060535</v>
      </c>
      <c r="O1709" s="84">
        <v>0.79603955700657836</v>
      </c>
      <c r="P1709" s="84">
        <v>0.78640278003448827</v>
      </c>
      <c r="Q1709" s="84">
        <v>0.7608302043260925</v>
      </c>
      <c r="R1709" s="84">
        <v>0.71934871613915397</v>
      </c>
      <c r="S1709" s="84">
        <v>0.71233628265618598</v>
      </c>
      <c r="T1709" s="84">
        <v>0.79565902223135332</v>
      </c>
      <c r="U1709" s="84">
        <v>0.73402356764698617</v>
      </c>
      <c r="V1709" s="84">
        <v>0.73401311997803209</v>
      </c>
      <c r="W1709" s="84">
        <v>0.80147750635954973</v>
      </c>
      <c r="X1709" s="84">
        <v>0.70065804663229714</v>
      </c>
      <c r="Y1709" s="84">
        <v>0.71622023072733565</v>
      </c>
      <c r="Z1709" s="84">
        <v>0.65766136489735527</v>
      </c>
      <c r="AA1709" s="84">
        <v>0.66280049170434163</v>
      </c>
      <c r="AB1709" s="84">
        <v>0.68261038547029806</v>
      </c>
      <c r="AC1709" s="84">
        <v>0.65596884438086145</v>
      </c>
      <c r="AD1709" s="84">
        <v>0.77066873291856997</v>
      </c>
      <c r="AE1709" s="84">
        <v>0.78324304803178058</v>
      </c>
      <c r="AF1709" s="84">
        <v>1</v>
      </c>
      <c r="AG1709" s="84">
        <v>1</v>
      </c>
      <c r="AH1709" s="84">
        <v>1</v>
      </c>
      <c r="AI1709" s="84">
        <v>1</v>
      </c>
      <c r="AJ1709" s="84">
        <v>1</v>
      </c>
      <c r="AK1709" s="84">
        <v>1</v>
      </c>
    </row>
    <row r="1710" spans="1:37">
      <c r="A1710" s="84">
        <v>23</v>
      </c>
      <c r="B1710" s="84">
        <v>0.88455479825943195</v>
      </c>
      <c r="C1710" s="84">
        <v>0.88456211014566677</v>
      </c>
      <c r="D1710" s="84">
        <v>0.92046076256602594</v>
      </c>
      <c r="E1710" s="84">
        <v>0.90695599474765143</v>
      </c>
      <c r="F1710" s="84">
        <v>0.89085582889721848</v>
      </c>
      <c r="G1710" s="84">
        <v>0.92457827725684849</v>
      </c>
      <c r="H1710" s="84">
        <v>0.83342167158048164</v>
      </c>
      <c r="I1710" s="84">
        <v>0.80225187694772171</v>
      </c>
      <c r="J1710" s="84">
        <v>0.82206672715851181</v>
      </c>
      <c r="K1710" s="84">
        <v>0.67207207207207209</v>
      </c>
      <c r="L1710" s="84">
        <v>0.7546612771754303</v>
      </c>
      <c r="M1710" s="84">
        <v>0.79073760895017553</v>
      </c>
      <c r="N1710" s="84">
        <v>0.54965798769854934</v>
      </c>
      <c r="O1710" s="84">
        <v>0.62358452398065722</v>
      </c>
      <c r="P1710" s="84">
        <v>0.63020142670699031</v>
      </c>
      <c r="Q1710" s="84">
        <v>0.59216788371610884</v>
      </c>
      <c r="R1710" s="84">
        <v>0.56208519497767451</v>
      </c>
      <c r="S1710" s="84">
        <v>0.56360462448503235</v>
      </c>
      <c r="T1710" s="84">
        <v>0.6326348048657302</v>
      </c>
      <c r="U1710" s="84">
        <v>0.57803294901896629</v>
      </c>
      <c r="V1710" s="84">
        <v>0.58780950009020172</v>
      </c>
      <c r="W1710" s="84">
        <v>0.64275011325225628</v>
      </c>
      <c r="X1710" s="84">
        <v>0.54684222154497109</v>
      </c>
      <c r="Y1710" s="84">
        <v>0.56584517502599407</v>
      </c>
      <c r="Z1710" s="84">
        <v>0.50936286295542832</v>
      </c>
      <c r="AA1710" s="84">
        <v>0.51408051205754202</v>
      </c>
      <c r="AB1710" s="84">
        <v>0.52479333429406139</v>
      </c>
      <c r="AC1710" s="84">
        <v>0.48712446351931332</v>
      </c>
      <c r="AD1710" s="84">
        <v>0.60450025774115013</v>
      </c>
      <c r="AE1710" s="84">
        <v>0.59761245535893437</v>
      </c>
      <c r="AF1710" s="84">
        <v>0.89636444955593897</v>
      </c>
      <c r="AG1710" s="84">
        <v>0.88345162865763105</v>
      </c>
      <c r="AH1710" s="84">
        <v>0.91862794191286912</v>
      </c>
      <c r="AI1710" s="84">
        <v>0.9029914394920554</v>
      </c>
      <c r="AJ1710" s="84">
        <v>0.87915369070622429</v>
      </c>
      <c r="AK1710" s="84">
        <v>0.91541915347971281</v>
      </c>
    </row>
    <row r="1711" spans="1:37">
      <c r="A1711" s="84">
        <v>24</v>
      </c>
      <c r="B1711" s="84">
        <v>0.76110859834365308</v>
      </c>
      <c r="C1711" s="84">
        <v>0.75648940871997894</v>
      </c>
      <c r="D1711" s="84">
        <v>0.77222990380885126</v>
      </c>
      <c r="E1711" s="84">
        <v>0.7774654052052119</v>
      </c>
      <c r="F1711" s="84">
        <v>0.75936571434571243</v>
      </c>
      <c r="G1711" s="84">
        <v>0.77730855855855863</v>
      </c>
      <c r="H1711" s="84">
        <v>0.67659919833040727</v>
      </c>
      <c r="I1711" s="84">
        <v>0.63830952720711098</v>
      </c>
      <c r="J1711" s="84">
        <v>0.6660152160256857</v>
      </c>
      <c r="K1711" s="84">
        <v>0.74608244608244612</v>
      </c>
      <c r="L1711" s="84">
        <v>0.62852708331007068</v>
      </c>
      <c r="M1711" s="84">
        <v>0.62988161831663847</v>
      </c>
      <c r="N1711" s="84">
        <v>0.40769665082767481</v>
      </c>
      <c r="O1711" s="84">
        <v>0.5057938002854292</v>
      </c>
      <c r="P1711" s="84">
        <v>0.47881429222858762</v>
      </c>
      <c r="Q1711" s="84">
        <v>0.45517495565640043</v>
      </c>
      <c r="R1711" s="84">
        <v>0.42508949188158962</v>
      </c>
      <c r="S1711" s="84">
        <v>0.43722929904537711</v>
      </c>
      <c r="T1711" s="84">
        <v>0.51215148480101369</v>
      </c>
      <c r="U1711" s="84">
        <v>0.45103723345572699</v>
      </c>
      <c r="V1711" s="84">
        <v>0.45939559974647692</v>
      </c>
      <c r="W1711" s="84">
        <v>0.51134700491340557</v>
      </c>
      <c r="X1711" s="84">
        <v>0.40755698678152469</v>
      </c>
      <c r="Y1711" s="84">
        <v>0.43926851760162411</v>
      </c>
      <c r="Z1711" s="84">
        <v>0.39719807656741268</v>
      </c>
      <c r="AA1711" s="84">
        <v>0.3803586675240479</v>
      </c>
      <c r="AB1711" s="84">
        <v>0.38529343691728563</v>
      </c>
      <c r="AC1711" s="84">
        <v>0.32004450802734058</v>
      </c>
      <c r="AD1711" s="84">
        <v>0.43678695667679251</v>
      </c>
      <c r="AE1711" s="84">
        <v>0.44915131816540282</v>
      </c>
      <c r="AF1711" s="84">
        <v>0.76212382595361317</v>
      </c>
      <c r="AG1711" s="84">
        <v>0.74848835681472792</v>
      </c>
      <c r="AH1711" s="84">
        <v>0.76441703371383596</v>
      </c>
      <c r="AI1711" s="84">
        <v>0.76043213191395265</v>
      </c>
      <c r="AJ1711" s="84">
        <v>0.75092132085870433</v>
      </c>
      <c r="AK1711" s="84">
        <v>0.76300169742101487</v>
      </c>
    </row>
    <row r="1713" spans="1:50">
      <c r="A1713" s="131"/>
      <c r="B1713" s="123"/>
      <c r="E1713" s="123"/>
      <c r="H1713" s="123"/>
      <c r="K1713" s="123"/>
    </row>
    <row r="1714" spans="1:50">
      <c r="B1714" s="123"/>
      <c r="E1714" s="123"/>
      <c r="H1714" s="123"/>
      <c r="K1714" s="123"/>
    </row>
    <row r="1715" spans="1:50">
      <c r="B1715" s="132"/>
      <c r="C1715" s="132"/>
      <c r="D1715" s="132"/>
      <c r="E1715" s="132"/>
      <c r="F1715" s="132"/>
      <c r="G1715" s="132"/>
      <c r="H1715" s="132"/>
      <c r="I1715" s="132"/>
      <c r="J1715" s="132"/>
      <c r="K1715" s="132"/>
      <c r="L1715" s="132"/>
      <c r="M1715" s="132"/>
    </row>
    <row r="1721" spans="1:50">
      <c r="A1721" s="84" t="s">
        <v>99</v>
      </c>
      <c r="B1721" s="83"/>
      <c r="C1721" s="83"/>
      <c r="D1721" s="83">
        <v>2015</v>
      </c>
      <c r="E1721" s="83"/>
      <c r="F1721" s="120" t="s">
        <v>1</v>
      </c>
      <c r="G1721" s="164">
        <v>137951.90199999971</v>
      </c>
      <c r="H1721" s="83" t="s">
        <v>2</v>
      </c>
      <c r="I1721" s="83"/>
      <c r="J1721" s="83"/>
      <c r="K1721" s="83" t="s">
        <v>3</v>
      </c>
      <c r="L1721" s="83" t="s">
        <v>4</v>
      </c>
      <c r="M1721" s="83"/>
      <c r="N1721" s="83"/>
      <c r="O1721" s="83"/>
      <c r="P1721" s="83"/>
      <c r="Q1721" s="83"/>
      <c r="R1721" s="83"/>
      <c r="S1721" s="83"/>
      <c r="T1721" s="105"/>
      <c r="U1721" s="83"/>
      <c r="V1721" s="83"/>
      <c r="W1721" s="83"/>
      <c r="X1721" s="83"/>
      <c r="Y1721" s="83"/>
      <c r="Z1721" s="83"/>
      <c r="AA1721" s="83"/>
      <c r="AB1721" s="83"/>
      <c r="AC1721" s="83"/>
      <c r="AD1721" s="83"/>
      <c r="AE1721" s="83"/>
      <c r="AF1721" s="83"/>
      <c r="AG1721" s="83"/>
      <c r="AH1721" s="83"/>
      <c r="AI1721" s="83"/>
      <c r="AJ1721" s="83"/>
      <c r="AK1721" s="83"/>
    </row>
    <row r="1722" spans="1:50">
      <c r="A1722" s="106">
        <v>44</v>
      </c>
      <c r="B1722" s="84" t="s">
        <v>8</v>
      </c>
      <c r="C1722" s="83"/>
      <c r="D1722" s="83"/>
      <c r="E1722" s="83"/>
      <c r="F1722" s="105" t="s">
        <v>9</v>
      </c>
      <c r="G1722" s="83">
        <v>0</v>
      </c>
      <c r="H1722" s="83" t="s">
        <v>2</v>
      </c>
      <c r="I1722" s="83"/>
      <c r="J1722" s="83"/>
      <c r="K1722" s="83" t="s">
        <v>10</v>
      </c>
      <c r="L1722" s="83" t="s">
        <v>4</v>
      </c>
      <c r="M1722" s="83"/>
      <c r="N1722" s="83" t="s">
        <v>11</v>
      </c>
      <c r="O1722" s="83"/>
      <c r="P1722" s="83"/>
      <c r="Q1722" s="83"/>
      <c r="R1722" s="83"/>
      <c r="S1722" s="83"/>
      <c r="T1722" s="83"/>
      <c r="U1722" s="83"/>
      <c r="V1722" s="83"/>
      <c r="W1722" s="83"/>
      <c r="X1722" s="83"/>
      <c r="Y1722" s="83"/>
      <c r="Z1722" s="83"/>
      <c r="AA1722" s="83"/>
      <c r="AB1722" s="83"/>
      <c r="AC1722" s="83"/>
      <c r="AD1722" s="83"/>
      <c r="AE1722" s="83"/>
      <c r="AF1722" s="83"/>
      <c r="AG1722" s="83"/>
      <c r="AH1722" s="83"/>
      <c r="AI1722" s="83"/>
      <c r="AJ1722" s="83"/>
      <c r="AK1722" s="83"/>
    </row>
    <row r="1723" spans="1:50">
      <c r="A1723" s="84"/>
      <c r="B1723" s="84">
        <v>1</v>
      </c>
      <c r="C1723" s="84" t="s">
        <v>22</v>
      </c>
      <c r="D1723" s="84" t="s">
        <v>23</v>
      </c>
      <c r="E1723" s="84">
        <v>2</v>
      </c>
      <c r="F1723" s="84" t="s">
        <v>24</v>
      </c>
      <c r="G1723" s="84" t="s">
        <v>25</v>
      </c>
      <c r="H1723" s="84">
        <v>3</v>
      </c>
      <c r="I1723" s="84" t="s">
        <v>26</v>
      </c>
      <c r="J1723" s="84" t="s">
        <v>27</v>
      </c>
      <c r="K1723" s="84">
        <v>4</v>
      </c>
      <c r="L1723" s="84" t="s">
        <v>28</v>
      </c>
      <c r="M1723" s="84" t="s">
        <v>29</v>
      </c>
      <c r="N1723" s="84">
        <v>5</v>
      </c>
      <c r="O1723" s="84" t="s">
        <v>30</v>
      </c>
      <c r="P1723" s="84" t="s">
        <v>30</v>
      </c>
      <c r="Q1723" s="84">
        <v>6</v>
      </c>
      <c r="R1723" s="84" t="s">
        <v>31</v>
      </c>
      <c r="S1723" s="84" t="s">
        <v>32</v>
      </c>
      <c r="T1723" s="84">
        <v>7</v>
      </c>
      <c r="U1723" s="84" t="s">
        <v>33</v>
      </c>
      <c r="V1723" s="84" t="s">
        <v>34</v>
      </c>
      <c r="W1723" s="84">
        <v>8</v>
      </c>
      <c r="X1723" s="84" t="s">
        <v>35</v>
      </c>
      <c r="Y1723" s="84" t="s">
        <v>36</v>
      </c>
      <c r="Z1723" s="84">
        <v>9</v>
      </c>
      <c r="AA1723" s="84" t="s">
        <v>37</v>
      </c>
      <c r="AB1723" s="84" t="s">
        <v>38</v>
      </c>
      <c r="AC1723" s="84">
        <v>10</v>
      </c>
      <c r="AD1723" s="84" t="s">
        <v>39</v>
      </c>
      <c r="AE1723" s="84" t="s">
        <v>40</v>
      </c>
      <c r="AF1723" s="84">
        <v>11</v>
      </c>
      <c r="AG1723" s="84" t="s">
        <v>41</v>
      </c>
      <c r="AH1723" s="84" t="s">
        <v>42</v>
      </c>
      <c r="AI1723" s="84">
        <v>12</v>
      </c>
      <c r="AJ1723" s="84" t="s">
        <v>43</v>
      </c>
      <c r="AK1723" s="84" t="s">
        <v>44</v>
      </c>
    </row>
    <row r="1724" spans="1:50">
      <c r="A1724" s="83"/>
      <c r="B1724" s="84">
        <v>31</v>
      </c>
      <c r="C1724" s="83"/>
      <c r="D1724" s="83"/>
      <c r="E1724" s="84">
        <v>28</v>
      </c>
      <c r="F1724" s="83"/>
      <c r="G1724" s="83"/>
      <c r="H1724" s="84">
        <v>31</v>
      </c>
      <c r="I1724" s="83"/>
      <c r="J1724" s="83"/>
      <c r="K1724" s="84">
        <v>30</v>
      </c>
      <c r="L1724" s="83"/>
      <c r="M1724" s="83"/>
      <c r="N1724" s="84">
        <v>31</v>
      </c>
      <c r="O1724" s="83"/>
      <c r="P1724" s="83"/>
      <c r="Q1724" s="84">
        <v>30</v>
      </c>
      <c r="R1724" s="83"/>
      <c r="S1724" s="83"/>
      <c r="T1724" s="84">
        <v>31</v>
      </c>
      <c r="U1724" s="83"/>
      <c r="V1724" s="83"/>
      <c r="W1724" s="84">
        <v>31</v>
      </c>
      <c r="X1724" s="83"/>
      <c r="Y1724" s="83"/>
      <c r="Z1724" s="84">
        <v>30</v>
      </c>
      <c r="AA1724" s="83"/>
      <c r="AB1724" s="83"/>
      <c r="AC1724" s="84">
        <v>31</v>
      </c>
      <c r="AD1724" s="83"/>
      <c r="AE1724" s="83"/>
      <c r="AF1724" s="84">
        <v>30</v>
      </c>
      <c r="AG1724" s="83"/>
      <c r="AH1724" s="83"/>
      <c r="AI1724" s="84">
        <v>31</v>
      </c>
      <c r="AJ1724" s="83"/>
      <c r="AK1724" s="83"/>
    </row>
    <row r="1725" spans="1:50">
      <c r="A1725" s="84" t="s">
        <v>47</v>
      </c>
      <c r="B1725" s="84" t="s">
        <v>48</v>
      </c>
      <c r="C1725" s="84" t="s">
        <v>49</v>
      </c>
      <c r="D1725" s="84" t="s">
        <v>50</v>
      </c>
      <c r="E1725" s="84" t="s">
        <v>48</v>
      </c>
      <c r="F1725" s="84" t="s">
        <v>49</v>
      </c>
      <c r="G1725" s="84" t="s">
        <v>50</v>
      </c>
      <c r="H1725" s="84" t="s">
        <v>48</v>
      </c>
      <c r="I1725" s="84" t="s">
        <v>49</v>
      </c>
      <c r="J1725" s="84" t="s">
        <v>50</v>
      </c>
      <c r="K1725" s="84" t="s">
        <v>48</v>
      </c>
      <c r="L1725" s="84" t="s">
        <v>49</v>
      </c>
      <c r="M1725" s="84" t="s">
        <v>50</v>
      </c>
      <c r="N1725" s="84" t="s">
        <v>48</v>
      </c>
      <c r="O1725" s="84" t="s">
        <v>49</v>
      </c>
      <c r="P1725" s="84" t="s">
        <v>50</v>
      </c>
      <c r="Q1725" s="84" t="s">
        <v>48</v>
      </c>
      <c r="R1725" s="84" t="s">
        <v>49</v>
      </c>
      <c r="S1725" s="84" t="s">
        <v>50</v>
      </c>
      <c r="T1725" s="84" t="s">
        <v>48</v>
      </c>
      <c r="U1725" s="84" t="s">
        <v>49</v>
      </c>
      <c r="V1725" s="84" t="s">
        <v>50</v>
      </c>
      <c r="W1725" s="84" t="s">
        <v>48</v>
      </c>
      <c r="X1725" s="84" t="s">
        <v>49</v>
      </c>
      <c r="Y1725" s="84" t="s">
        <v>50</v>
      </c>
      <c r="Z1725" s="84" t="s">
        <v>48</v>
      </c>
      <c r="AA1725" s="84" t="s">
        <v>49</v>
      </c>
      <c r="AB1725" s="84" t="s">
        <v>50</v>
      </c>
      <c r="AC1725" s="84" t="s">
        <v>48</v>
      </c>
      <c r="AD1725" s="84" t="s">
        <v>49</v>
      </c>
      <c r="AE1725" s="84" t="s">
        <v>50</v>
      </c>
      <c r="AF1725" s="84" t="s">
        <v>48</v>
      </c>
      <c r="AG1725" s="84" t="s">
        <v>49</v>
      </c>
      <c r="AH1725" s="84" t="s">
        <v>50</v>
      </c>
      <c r="AI1725" s="84" t="s">
        <v>48</v>
      </c>
      <c r="AJ1725" s="84" t="s">
        <v>49</v>
      </c>
      <c r="AK1725" s="84" t="s">
        <v>50</v>
      </c>
    </row>
    <row r="1726" spans="1:50">
      <c r="A1726" s="83"/>
      <c r="B1726" s="168">
        <v>7.3070510089729909E-2</v>
      </c>
      <c r="C1726" s="169">
        <v>1.0189936767344421</v>
      </c>
      <c r="D1726" s="169">
        <v>0.98198354197809035</v>
      </c>
      <c r="E1726" s="168">
        <v>6.418176259568574E-2</v>
      </c>
      <c r="F1726" s="169">
        <v>1.015123331092856</v>
      </c>
      <c r="G1726" s="169">
        <v>0.9832573447365891</v>
      </c>
      <c r="H1726" s="168">
        <v>6.973177730519424E-2</v>
      </c>
      <c r="I1726" s="169">
        <v>1.0270507906052571</v>
      </c>
      <c r="J1726" s="169">
        <v>0.99630062985285439</v>
      </c>
      <c r="K1726" s="168">
        <v>6.8593011806852677E-2</v>
      </c>
      <c r="L1726" s="169">
        <v>1.124039269822076</v>
      </c>
      <c r="M1726" s="169">
        <v>0.98943133346283541</v>
      </c>
      <c r="N1726" s="168">
        <v>8.5556664807341462E-2</v>
      </c>
      <c r="O1726" s="169">
        <v>1.5365002438860711</v>
      </c>
      <c r="P1726" s="169">
        <v>0.93376282464739968</v>
      </c>
      <c r="Q1726" s="168">
        <v>9.8686587368160758E-2</v>
      </c>
      <c r="R1726" s="169">
        <v>1.378964370470674</v>
      </c>
      <c r="S1726" s="169">
        <v>0.92037184848839937</v>
      </c>
      <c r="T1726" s="168">
        <v>0.1149052963012608</v>
      </c>
      <c r="U1726" s="169">
        <v>1.4356359796626661</v>
      </c>
      <c r="V1726" s="169">
        <v>1.0172550518695169</v>
      </c>
      <c r="W1726" s="168">
        <v>0.108762931645372</v>
      </c>
      <c r="X1726" s="169">
        <v>1.333410263841301</v>
      </c>
      <c r="Y1726" s="169">
        <v>0.98173857662704334</v>
      </c>
      <c r="Z1726" s="168">
        <v>9.9687243472039846E-2</v>
      </c>
      <c r="AA1726" s="169">
        <v>1.2881245741037259</v>
      </c>
      <c r="AB1726" s="169">
        <v>0.88340669943111128</v>
      </c>
      <c r="AC1726" s="168">
        <v>7.4543529485281201E-2</v>
      </c>
      <c r="AD1726" s="169">
        <v>1.133595430135826</v>
      </c>
      <c r="AE1726" s="169">
        <v>0.96946072229826663</v>
      </c>
      <c r="AF1726" s="168">
        <v>6.8954405412454359E-2</v>
      </c>
      <c r="AG1726" s="169">
        <v>1.034140303684413</v>
      </c>
      <c r="AH1726" s="169">
        <v>0.98979159269355499</v>
      </c>
      <c r="AI1726" s="168">
        <v>7.3326279710627149E-2</v>
      </c>
      <c r="AJ1726" s="169">
        <v>1.0379213367151721</v>
      </c>
      <c r="AK1726" s="169">
        <v>0.99748295354772765</v>
      </c>
      <c r="AM1726" t="str">
        <f>A1721</f>
        <v>RefgChg-Res-StdForMsr_IncNTXV16p_base-cDXGF-MFm1985-CZ12</v>
      </c>
      <c r="AN1726" s="165">
        <f>1/($B1726*(1/$B1724)*(1/(5/7+2/7*$D1726))*$B1736/SUM($B1728:$B1751))</f>
        <v>10044.733376721744</v>
      </c>
      <c r="AO1726" s="165">
        <f>1/(B1726*(1/B1724)*(1/(5/7+2/7*D1726)))</f>
        <v>422.06391634119524</v>
      </c>
      <c r="AP1726" s="165"/>
      <c r="AR1726" s="170">
        <f>CHOOSE(AV$3,C1726,F1726,I1726,L1726,O1726,R1726,U1726,X1726,AA1726,AD1726,AG1726,AJ1726)</f>
        <v>1.4356359796626661</v>
      </c>
      <c r="AS1726" s="166"/>
      <c r="AT1726" s="166"/>
      <c r="AV1726" s="116">
        <f>AN1726/AR1726</f>
        <v>6996.7133166180283</v>
      </c>
      <c r="AW1726" s="167">
        <f>AO1726/AR1726</f>
        <v>293.99090181646767</v>
      </c>
      <c r="AX1726" s="165"/>
    </row>
    <row r="1727" spans="1:50">
      <c r="A1727" s="84" t="s">
        <v>51</v>
      </c>
      <c r="B1727" s="84" t="s">
        <v>52</v>
      </c>
      <c r="C1727" s="84" t="s">
        <v>53</v>
      </c>
      <c r="D1727" s="84" t="s">
        <v>54</v>
      </c>
      <c r="E1727" s="84" t="s">
        <v>52</v>
      </c>
      <c r="F1727" s="84" t="s">
        <v>53</v>
      </c>
      <c r="G1727" s="84" t="s">
        <v>54</v>
      </c>
      <c r="H1727" s="84" t="s">
        <v>52</v>
      </c>
      <c r="I1727" s="84" t="s">
        <v>53</v>
      </c>
      <c r="J1727" s="84" t="s">
        <v>54</v>
      </c>
      <c r="K1727" s="84" t="s">
        <v>52</v>
      </c>
      <c r="L1727" s="84" t="s">
        <v>53</v>
      </c>
      <c r="M1727" s="84" t="s">
        <v>54</v>
      </c>
      <c r="N1727" s="84" t="s">
        <v>52</v>
      </c>
      <c r="O1727" s="84" t="s">
        <v>53</v>
      </c>
      <c r="P1727" s="84" t="s">
        <v>54</v>
      </c>
      <c r="Q1727" s="84" t="s">
        <v>52</v>
      </c>
      <c r="R1727" s="84" t="s">
        <v>53</v>
      </c>
      <c r="S1727" s="84" t="s">
        <v>54</v>
      </c>
      <c r="T1727" s="84" t="s">
        <v>52</v>
      </c>
      <c r="U1727" s="84" t="s">
        <v>53</v>
      </c>
      <c r="V1727" s="84" t="s">
        <v>54</v>
      </c>
      <c r="W1727" s="84" t="s">
        <v>52</v>
      </c>
      <c r="X1727" s="84" t="s">
        <v>53</v>
      </c>
      <c r="Y1727" s="84" t="s">
        <v>54</v>
      </c>
      <c r="Z1727" s="84" t="s">
        <v>52</v>
      </c>
      <c r="AA1727" s="84" t="s">
        <v>53</v>
      </c>
      <c r="AB1727" s="84" t="s">
        <v>54</v>
      </c>
      <c r="AC1727" s="84" t="s">
        <v>52</v>
      </c>
      <c r="AD1727" s="84" t="s">
        <v>53</v>
      </c>
      <c r="AE1727" s="84" t="s">
        <v>54</v>
      </c>
      <c r="AF1727" s="84" t="s">
        <v>52</v>
      </c>
      <c r="AG1727" s="84" t="s">
        <v>53</v>
      </c>
      <c r="AH1727" s="84" t="s">
        <v>54</v>
      </c>
      <c r="AI1727" s="84" t="s">
        <v>52</v>
      </c>
      <c r="AJ1727" s="84" t="s">
        <v>53</v>
      </c>
      <c r="AK1727" s="84" t="s">
        <v>54</v>
      </c>
    </row>
    <row r="1728" spans="1:50">
      <c r="A1728" s="84">
        <v>1</v>
      </c>
      <c r="B1728" s="84">
        <v>0.6143061922089379</v>
      </c>
      <c r="C1728" s="84">
        <v>0.61375923948798361</v>
      </c>
      <c r="D1728" s="84">
        <v>0.66179932888234616</v>
      </c>
      <c r="E1728" s="84">
        <v>0.62248338466526176</v>
      </c>
      <c r="F1728" s="84">
        <v>0.61347163628388235</v>
      </c>
      <c r="G1728" s="84">
        <v>0.66070052579095273</v>
      </c>
      <c r="H1728" s="84">
        <v>0.63180266526619833</v>
      </c>
      <c r="I1728" s="84">
        <v>0.5398893039358601</v>
      </c>
      <c r="J1728" s="84">
        <v>0.59119223691579714</v>
      </c>
      <c r="K1728" s="84">
        <v>0.29591574621114819</v>
      </c>
      <c r="L1728" s="84">
        <v>0.49430504962668159</v>
      </c>
      <c r="M1728" s="84">
        <v>0.57107796386017107</v>
      </c>
      <c r="N1728" s="84">
        <v>0.28893318036912308</v>
      </c>
      <c r="O1728" s="84">
        <v>0.35374226510052892</v>
      </c>
      <c r="P1728" s="84">
        <v>0.34246757353585983</v>
      </c>
      <c r="Q1728" s="84">
        <v>0.3037584252334794</v>
      </c>
      <c r="R1728" s="84">
        <v>0.25471133686740421</v>
      </c>
      <c r="S1728" s="84">
        <v>0.30647302485081801</v>
      </c>
      <c r="T1728" s="84">
        <v>0.33427669222916018</v>
      </c>
      <c r="U1728" s="84">
        <v>0.27588730477089302</v>
      </c>
      <c r="V1728" s="84">
        <v>0.27863552176290202</v>
      </c>
      <c r="W1728" s="84">
        <v>0.3083850148741995</v>
      </c>
      <c r="X1728" s="84">
        <v>0.26273928794967721</v>
      </c>
      <c r="Y1728" s="84">
        <v>0.29902445376563791</v>
      </c>
      <c r="Z1728" s="84">
        <v>0.26942545556602449</v>
      </c>
      <c r="AA1728" s="84">
        <v>0.27031722995086038</v>
      </c>
      <c r="AB1728" s="84">
        <v>0.31737376307130322</v>
      </c>
      <c r="AC1728" s="84">
        <v>0.2473746879201075</v>
      </c>
      <c r="AD1728" s="84">
        <v>0.31310122967008919</v>
      </c>
      <c r="AE1728" s="84">
        <v>0.3788977013456673</v>
      </c>
      <c r="AF1728" s="84">
        <v>0.63221311344423659</v>
      </c>
      <c r="AG1728" s="84">
        <v>0.6064793721874765</v>
      </c>
      <c r="AH1728" s="84">
        <v>0.64605465491421832</v>
      </c>
      <c r="AI1728" s="84">
        <v>0.62096259017466238</v>
      </c>
      <c r="AJ1728" s="84">
        <v>0.60784662045060667</v>
      </c>
      <c r="AK1728" s="84">
        <v>0.66483771462888652</v>
      </c>
    </row>
    <row r="1729" spans="1:37">
      <c r="A1729" s="84">
        <v>2</v>
      </c>
      <c r="B1729" s="84">
        <v>0.54085345683096264</v>
      </c>
      <c r="C1729" s="84">
        <v>0.53733014935702017</v>
      </c>
      <c r="D1729" s="84">
        <v>0.59036544685828707</v>
      </c>
      <c r="E1729" s="84">
        <v>0.54613389528286604</v>
      </c>
      <c r="F1729" s="84">
        <v>0.53697152662202774</v>
      </c>
      <c r="G1729" s="84">
        <v>0.58659119753422184</v>
      </c>
      <c r="H1729" s="84">
        <v>0.5501870938094926</v>
      </c>
      <c r="I1729" s="84">
        <v>0.4947931851311953</v>
      </c>
      <c r="J1729" s="84">
        <v>0.5343692494085106</v>
      </c>
      <c r="K1729" s="84">
        <v>0.26582374822806371</v>
      </c>
      <c r="L1729" s="84">
        <v>0.45197830613972861</v>
      </c>
      <c r="M1729" s="84">
        <v>0.51854677704446905</v>
      </c>
      <c r="N1729" s="84">
        <v>0.22906038033105819</v>
      </c>
      <c r="O1729" s="84">
        <v>0.30035416025327832</v>
      </c>
      <c r="P1729" s="84">
        <v>0.2950336554942295</v>
      </c>
      <c r="Q1729" s="84">
        <v>0.24231300153209051</v>
      </c>
      <c r="R1729" s="84">
        <v>0.20544684405202249</v>
      </c>
      <c r="S1729" s="84">
        <v>0.24535294227193041</v>
      </c>
      <c r="T1729" s="84">
        <v>0.26533393480377032</v>
      </c>
      <c r="U1729" s="84">
        <v>0.21978705000606591</v>
      </c>
      <c r="V1729" s="84">
        <v>0.2165298543464319</v>
      </c>
      <c r="W1729" s="84">
        <v>0.25083950990772957</v>
      </c>
      <c r="X1729" s="84">
        <v>0.21111314773409739</v>
      </c>
      <c r="Y1729" s="84">
        <v>0.23348550069419871</v>
      </c>
      <c r="Z1729" s="84">
        <v>0.21054266984744299</v>
      </c>
      <c r="AA1729" s="84">
        <v>0.21836246699661949</v>
      </c>
      <c r="AB1729" s="84">
        <v>0.24912817977377069</v>
      </c>
      <c r="AC1729" s="84">
        <v>0.2154177069329748</v>
      </c>
      <c r="AD1729" s="84">
        <v>0.28389123657579368</v>
      </c>
      <c r="AE1729" s="84">
        <v>0.33160145276195502</v>
      </c>
      <c r="AF1729" s="84">
        <v>0.56102082234686868</v>
      </c>
      <c r="AG1729" s="84">
        <v>0.52978625429720716</v>
      </c>
      <c r="AH1729" s="84">
        <v>0.57549976381197421</v>
      </c>
      <c r="AI1729" s="84">
        <v>0.55047443947585739</v>
      </c>
      <c r="AJ1729" s="84">
        <v>0.53261048526863086</v>
      </c>
      <c r="AK1729" s="84">
        <v>0.59184341986733258</v>
      </c>
    </row>
    <row r="1730" spans="1:37">
      <c r="A1730" s="84">
        <v>3</v>
      </c>
      <c r="B1730" s="84">
        <v>0.50991604051478345</v>
      </c>
      <c r="C1730" s="84">
        <v>0.50418978198564468</v>
      </c>
      <c r="D1730" s="84">
        <v>0.54170693868244835</v>
      </c>
      <c r="E1730" s="84">
        <v>0.51891716647754904</v>
      </c>
      <c r="F1730" s="84">
        <v>0.50830978828811391</v>
      </c>
      <c r="G1730" s="84">
        <v>0.541462696038437</v>
      </c>
      <c r="H1730" s="84">
        <v>0.51173439243747132</v>
      </c>
      <c r="I1730" s="84">
        <v>0.47983555029154518</v>
      </c>
      <c r="J1730" s="84">
        <v>0.51098970179789927</v>
      </c>
      <c r="K1730" s="84">
        <v>0.25214297266699021</v>
      </c>
      <c r="L1730" s="84">
        <v>0.43671687931281961</v>
      </c>
      <c r="M1730" s="84">
        <v>0.50187565965996517</v>
      </c>
      <c r="N1730" s="84">
        <v>0.19117001760498231</v>
      </c>
      <c r="O1730" s="84">
        <v>0.27285166785755632</v>
      </c>
      <c r="P1730" s="84">
        <v>0.27943493846877471</v>
      </c>
      <c r="Q1730" s="84">
        <v>0.1982059877938403</v>
      </c>
      <c r="R1730" s="84">
        <v>0.1784060886017694</v>
      </c>
      <c r="S1730" s="84">
        <v>0.21571872098498729</v>
      </c>
      <c r="T1730" s="84">
        <v>0.2231676915406349</v>
      </c>
      <c r="U1730" s="84">
        <v>0.18619338493752199</v>
      </c>
      <c r="V1730" s="84">
        <v>0.1909633870177436</v>
      </c>
      <c r="W1730" s="84">
        <v>0.2137195583119044</v>
      </c>
      <c r="X1730" s="84">
        <v>0.17916810614616219</v>
      </c>
      <c r="Y1730" s="84">
        <v>0.1979208888676951</v>
      </c>
      <c r="Z1730" s="84">
        <v>0.17061924904275999</v>
      </c>
      <c r="AA1730" s="84">
        <v>0.187870832564101</v>
      </c>
      <c r="AB1730" s="84">
        <v>0.21760824851136551</v>
      </c>
      <c r="AC1730" s="84">
        <v>0.20261955060495479</v>
      </c>
      <c r="AD1730" s="84">
        <v>0.27076897718844051</v>
      </c>
      <c r="AE1730" s="84">
        <v>0.31324403607071338</v>
      </c>
      <c r="AF1730" s="84">
        <v>0.52851686721958535</v>
      </c>
      <c r="AG1730" s="84">
        <v>0.49832497240772727</v>
      </c>
      <c r="AH1730" s="84">
        <v>0.53109138969014136</v>
      </c>
      <c r="AI1730" s="84">
        <v>0.5174584378554401</v>
      </c>
      <c r="AJ1730" s="84">
        <v>0.50117417677642973</v>
      </c>
      <c r="AK1730" s="84">
        <v>0.54266371850517292</v>
      </c>
    </row>
    <row r="1731" spans="1:37">
      <c r="A1731" s="84">
        <v>4</v>
      </c>
      <c r="B1731" s="84">
        <v>0.49606981396594357</v>
      </c>
      <c r="C1731" s="84">
        <v>0.48858480751588368</v>
      </c>
      <c r="D1731" s="84">
        <v>0.51551649789594212</v>
      </c>
      <c r="E1731" s="84">
        <v>0.50701896579672556</v>
      </c>
      <c r="F1731" s="84">
        <v>0.49581091716014503</v>
      </c>
      <c r="G1731" s="84">
        <v>0.52196650349016394</v>
      </c>
      <c r="H1731" s="84">
        <v>0.49506006695988969</v>
      </c>
      <c r="I1731" s="84">
        <v>0.4753462099125364</v>
      </c>
      <c r="J1731" s="84">
        <v>0.49505663439668102</v>
      </c>
      <c r="K1731" s="84">
        <v>0.24236283547868451</v>
      </c>
      <c r="L1731" s="84">
        <v>0.43033229385319821</v>
      </c>
      <c r="M1731" s="84">
        <v>0.48135785043044799</v>
      </c>
      <c r="N1731" s="84">
        <v>0.1615957621159814</v>
      </c>
      <c r="O1731" s="84">
        <v>0.25795942690431728</v>
      </c>
      <c r="P1731" s="84">
        <v>0.26106990723148021</v>
      </c>
      <c r="Q1731" s="84">
        <v>0.16395390581941549</v>
      </c>
      <c r="R1731" s="84">
        <v>0.1637632740723064</v>
      </c>
      <c r="S1731" s="84">
        <v>0.19305475373986061</v>
      </c>
      <c r="T1731" s="84">
        <v>0.1896578741185688</v>
      </c>
      <c r="U1731" s="84">
        <v>0.16679927462135841</v>
      </c>
      <c r="V1731" s="84">
        <v>0.17454780044004439</v>
      </c>
      <c r="W1731" s="84">
        <v>0.18526697927696259</v>
      </c>
      <c r="X1731" s="84">
        <v>0.1630431201890061</v>
      </c>
      <c r="Y1731" s="84">
        <v>0.1766345764104521</v>
      </c>
      <c r="Z1731" s="84">
        <v>0.15790449652186109</v>
      </c>
      <c r="AA1731" s="84">
        <v>0.1721996924248354</v>
      </c>
      <c r="AB1731" s="84">
        <v>0.19577254192297261</v>
      </c>
      <c r="AC1731" s="84">
        <v>0.19408488573074709</v>
      </c>
      <c r="AD1731" s="84">
        <v>0.2649460189892664</v>
      </c>
      <c r="AE1731" s="84">
        <v>0.29840599729935269</v>
      </c>
      <c r="AF1731" s="84">
        <v>0.51205714559662485</v>
      </c>
      <c r="AG1731" s="84">
        <v>0.48337276246768718</v>
      </c>
      <c r="AH1731" s="84">
        <v>0.50901032191925377</v>
      </c>
      <c r="AI1731" s="84">
        <v>0.50139449369751177</v>
      </c>
      <c r="AJ1731" s="84">
        <v>0.48719670710571922</v>
      </c>
      <c r="AK1731" s="84">
        <v>0.51558976878770491</v>
      </c>
    </row>
    <row r="1732" spans="1:37">
      <c r="A1732" s="84">
        <v>5</v>
      </c>
      <c r="B1732" s="84">
        <v>0.4925885670179419</v>
      </c>
      <c r="C1732" s="84">
        <v>0.48390900626703037</v>
      </c>
      <c r="D1732" s="84">
        <v>0.49765802738992743</v>
      </c>
      <c r="E1732" s="84">
        <v>0.50547900794294054</v>
      </c>
      <c r="F1732" s="84">
        <v>0.49379829959618637</v>
      </c>
      <c r="G1732" s="84">
        <v>0.50577916779983678</v>
      </c>
      <c r="H1732" s="84">
        <v>0.48549202389549012</v>
      </c>
      <c r="I1732" s="84">
        <v>0.50259201895043726</v>
      </c>
      <c r="J1732" s="84">
        <v>0.51435004743345047</v>
      </c>
      <c r="K1732" s="84">
        <v>0.25790830645698359</v>
      </c>
      <c r="L1732" s="84">
        <v>0.46187867831383711</v>
      </c>
      <c r="M1732" s="84">
        <v>0.50687953814265196</v>
      </c>
      <c r="N1732" s="84">
        <v>0.1559970605495081</v>
      </c>
      <c r="O1732" s="84">
        <v>0.27184764895771252</v>
      </c>
      <c r="P1732" s="84">
        <v>0.26958941094248667</v>
      </c>
      <c r="Q1732" s="84">
        <v>0.15723900105678851</v>
      </c>
      <c r="R1732" s="84">
        <v>0.17283651797432981</v>
      </c>
      <c r="S1732" s="84">
        <v>0.1958534969658112</v>
      </c>
      <c r="T1732" s="84">
        <v>0.1835893539732662</v>
      </c>
      <c r="U1732" s="84">
        <v>0.17290370456733309</v>
      </c>
      <c r="V1732" s="84">
        <v>0.17556939969692559</v>
      </c>
      <c r="W1732" s="84">
        <v>0.1745323450814299</v>
      </c>
      <c r="X1732" s="84">
        <v>0.16932755683233991</v>
      </c>
      <c r="Y1732" s="84">
        <v>0.17616688645038001</v>
      </c>
      <c r="Z1732" s="84">
        <v>0.15506284706212539</v>
      </c>
      <c r="AA1732" s="84">
        <v>0.17876459369956749</v>
      </c>
      <c r="AB1732" s="84">
        <v>0.19835980194740521</v>
      </c>
      <c r="AC1732" s="84">
        <v>0.20652198962934509</v>
      </c>
      <c r="AD1732" s="84">
        <v>0.28412000579738161</v>
      </c>
      <c r="AE1732" s="84">
        <v>0.31581275512579732</v>
      </c>
      <c r="AF1732" s="84">
        <v>0.50318807229493268</v>
      </c>
      <c r="AG1732" s="84">
        <v>0.47928204053688589</v>
      </c>
      <c r="AH1732" s="84">
        <v>0.49553755389609733</v>
      </c>
      <c r="AI1732" s="84">
        <v>0.49701625091537999</v>
      </c>
      <c r="AJ1732" s="84">
        <v>0.48477686308492202</v>
      </c>
      <c r="AK1732" s="84">
        <v>0.49733300575983402</v>
      </c>
    </row>
    <row r="1733" spans="1:37">
      <c r="A1733" s="84">
        <v>6</v>
      </c>
      <c r="B1733" s="84">
        <v>0.522502087172944</v>
      </c>
      <c r="C1733" s="84">
        <v>0.51347309137845054</v>
      </c>
      <c r="D1733" s="84">
        <v>0.52631683295911336</v>
      </c>
      <c r="E1733" s="84">
        <v>0.53848273626195498</v>
      </c>
      <c r="F1733" s="84">
        <v>0.52738321012501443</v>
      </c>
      <c r="G1733" s="84">
        <v>0.53485064817332972</v>
      </c>
      <c r="H1733" s="84">
        <v>0.51588656206919192</v>
      </c>
      <c r="I1733" s="84">
        <v>0.55457133746355669</v>
      </c>
      <c r="J1733" s="84">
        <v>0.55800596632796517</v>
      </c>
      <c r="K1733" s="84">
        <v>0.28911341343912622</v>
      </c>
      <c r="L1733" s="84">
        <v>0.51514180686472966</v>
      </c>
      <c r="M1733" s="84">
        <v>0.55532878088480275</v>
      </c>
      <c r="N1733" s="84">
        <v>0.202452009241294</v>
      </c>
      <c r="O1733" s="84">
        <v>0.3154384498287095</v>
      </c>
      <c r="P1733" s="84">
        <v>0.30039355536481588</v>
      </c>
      <c r="Q1733" s="84">
        <v>0.21376454348254781</v>
      </c>
      <c r="R1733" s="84">
        <v>0.20632297543763961</v>
      </c>
      <c r="S1733" s="84">
        <v>0.2229523548551012</v>
      </c>
      <c r="T1733" s="84">
        <v>0.21902229397659009</v>
      </c>
      <c r="U1733" s="84">
        <v>0.20205277113862721</v>
      </c>
      <c r="V1733" s="84">
        <v>0.19369143540371139</v>
      </c>
      <c r="W1733" s="84">
        <v>0.19532092976352541</v>
      </c>
      <c r="X1733" s="84">
        <v>0.19062875619680089</v>
      </c>
      <c r="Y1733" s="84">
        <v>0.1931559535097839</v>
      </c>
      <c r="Z1733" s="84">
        <v>0.17126075015536349</v>
      </c>
      <c r="AA1733" s="84">
        <v>0.1991376942109267</v>
      </c>
      <c r="AB1733" s="84">
        <v>0.21664342612748611</v>
      </c>
      <c r="AC1733" s="84">
        <v>0.22816977146149409</v>
      </c>
      <c r="AD1733" s="84">
        <v>0.31776471156606029</v>
      </c>
      <c r="AE1733" s="84">
        <v>0.34626488072141431</v>
      </c>
      <c r="AF1733" s="84">
        <v>0.53543634242613092</v>
      </c>
      <c r="AG1733" s="84">
        <v>0.51078961409800683</v>
      </c>
      <c r="AH1733" s="84">
        <v>0.52756364513502918</v>
      </c>
      <c r="AI1733" s="84">
        <v>0.52730558888144463</v>
      </c>
      <c r="AJ1733" s="84">
        <v>0.51571490467937597</v>
      </c>
      <c r="AK1733" s="84">
        <v>0.52505118335926626</v>
      </c>
    </row>
    <row r="1734" spans="1:37">
      <c r="A1734" s="84">
        <v>7</v>
      </c>
      <c r="B1734" s="84">
        <v>0.56698643731392662</v>
      </c>
      <c r="C1734" s="84">
        <v>0.55881516015871291</v>
      </c>
      <c r="D1734" s="84">
        <v>0.56846242682884518</v>
      </c>
      <c r="E1734" s="84">
        <v>0.58790727832711953</v>
      </c>
      <c r="F1734" s="84">
        <v>0.57763156197184917</v>
      </c>
      <c r="G1734" s="84">
        <v>0.57987149850421538</v>
      </c>
      <c r="H1734" s="84">
        <v>0.56374318912886501</v>
      </c>
      <c r="I1734" s="84">
        <v>0.63584183673469374</v>
      </c>
      <c r="J1734" s="84">
        <v>0.59973025796939128</v>
      </c>
      <c r="K1734" s="84">
        <v>0.33286715947902701</v>
      </c>
      <c r="L1734" s="84">
        <v>0.5872133541645429</v>
      </c>
      <c r="M1734" s="84">
        <v>0.59118885031600099</v>
      </c>
      <c r="N1734" s="84">
        <v>0.28070166163541299</v>
      </c>
      <c r="O1734" s="84">
        <v>0.38425540207356018</v>
      </c>
      <c r="P1734" s="84">
        <v>0.3395869927427434</v>
      </c>
      <c r="Q1734" s="84">
        <v>0.29763006335674452</v>
      </c>
      <c r="R1734" s="84">
        <v>0.26498627848705408</v>
      </c>
      <c r="S1734" s="84">
        <v>0.27222300556290119</v>
      </c>
      <c r="T1734" s="84">
        <v>0.29143616894988011</v>
      </c>
      <c r="U1734" s="84">
        <v>0.2583420907101433</v>
      </c>
      <c r="V1734" s="84">
        <v>0.22354294405987329</v>
      </c>
      <c r="W1734" s="84">
        <v>0.26321786920788581</v>
      </c>
      <c r="X1734" s="84">
        <v>0.24047599539479189</v>
      </c>
      <c r="Y1734" s="84">
        <v>0.22698919544488319</v>
      </c>
      <c r="Z1734" s="84">
        <v>0.22353306737766379</v>
      </c>
      <c r="AA1734" s="84">
        <v>0.2447139383136013</v>
      </c>
      <c r="AB1734" s="84">
        <v>0.24398486044876239</v>
      </c>
      <c r="AC1734" s="84">
        <v>0.25702323794891491</v>
      </c>
      <c r="AD1734" s="84">
        <v>0.3771935558125854</v>
      </c>
      <c r="AE1734" s="84">
        <v>0.37790824007822571</v>
      </c>
      <c r="AF1734" s="84">
        <v>0.5830736532591847</v>
      </c>
      <c r="AG1734" s="84">
        <v>0.55872585828413834</v>
      </c>
      <c r="AH1734" s="84">
        <v>0.57224338422263976</v>
      </c>
      <c r="AI1734" s="84">
        <v>0.56823670556706818</v>
      </c>
      <c r="AJ1734" s="84">
        <v>0.56210571923743502</v>
      </c>
      <c r="AK1734" s="84">
        <v>0.56479676794147338</v>
      </c>
    </row>
    <row r="1735" spans="1:37">
      <c r="A1735" s="84">
        <v>8</v>
      </c>
      <c r="B1735" s="84">
        <v>0.66107461840177684</v>
      </c>
      <c r="C1735" s="84">
        <v>0.64986580404887029</v>
      </c>
      <c r="D1735" s="84">
        <v>0.60737634632446613</v>
      </c>
      <c r="E1735" s="84">
        <v>0.67309126276544007</v>
      </c>
      <c r="F1735" s="84">
        <v>0.66307749867760701</v>
      </c>
      <c r="G1735" s="84">
        <v>0.61061440485903362</v>
      </c>
      <c r="H1735" s="84">
        <v>0.63071949057966259</v>
      </c>
      <c r="I1735" s="84">
        <v>0.64488429300291539</v>
      </c>
      <c r="J1735" s="84">
        <v>0.59813580825456336</v>
      </c>
      <c r="K1735" s="84">
        <v>0.34706167765505042</v>
      </c>
      <c r="L1735" s="84">
        <v>0.58078300106721814</v>
      </c>
      <c r="M1735" s="84">
        <v>0.58961838273630141</v>
      </c>
      <c r="N1735" s="84">
        <v>0.33834872667868532</v>
      </c>
      <c r="O1735" s="84">
        <v>0.41147264578043752</v>
      </c>
      <c r="P1735" s="84">
        <v>0.36140925240424859</v>
      </c>
      <c r="Q1735" s="84">
        <v>0.35394323680657741</v>
      </c>
      <c r="R1735" s="84">
        <v>0.29334804915881157</v>
      </c>
      <c r="S1735" s="84">
        <v>0.30624689065480482</v>
      </c>
      <c r="T1735" s="84">
        <v>0.34929604216624321</v>
      </c>
      <c r="U1735" s="84">
        <v>0.29050910425821208</v>
      </c>
      <c r="V1735" s="84">
        <v>0.25615087885913851</v>
      </c>
      <c r="W1735" s="84">
        <v>0.31398678969394439</v>
      </c>
      <c r="X1735" s="84">
        <v>0.27161689939073058</v>
      </c>
      <c r="Y1735" s="84">
        <v>0.26220900055572582</v>
      </c>
      <c r="Z1735" s="84">
        <v>0.2894623418799992</v>
      </c>
      <c r="AA1735" s="84">
        <v>0.28868340692936278</v>
      </c>
      <c r="AB1735" s="84">
        <v>0.2798080915477239</v>
      </c>
      <c r="AC1735" s="84">
        <v>0.26238525062415968</v>
      </c>
      <c r="AD1735" s="84">
        <v>0.38105563496957801</v>
      </c>
      <c r="AE1735" s="84">
        <v>0.38250632479163099</v>
      </c>
      <c r="AF1735" s="84">
        <v>0.65471339309970111</v>
      </c>
      <c r="AG1735" s="84">
        <v>0.64412668325045486</v>
      </c>
      <c r="AH1735" s="84">
        <v>0.60316893976702812</v>
      </c>
      <c r="AI1735" s="84">
        <v>0.64290054689082443</v>
      </c>
      <c r="AJ1735" s="84">
        <v>0.65506282495667234</v>
      </c>
      <c r="AK1735" s="84">
        <v>0.60372887833374267</v>
      </c>
    </row>
    <row r="1736" spans="1:37">
      <c r="A1736" s="84">
        <v>9</v>
      </c>
      <c r="B1736" s="84">
        <v>0.6617047083471167</v>
      </c>
      <c r="C1736" s="84">
        <v>0.64893701782222379</v>
      </c>
      <c r="D1736" s="84">
        <v>0.59956481440176845</v>
      </c>
      <c r="E1736" s="84">
        <v>0.6566056086886044</v>
      </c>
      <c r="F1736" s="84">
        <v>0.64879307453135671</v>
      </c>
      <c r="G1736" s="84">
        <v>0.59838749886682974</v>
      </c>
      <c r="H1736" s="84">
        <v>0.63085078448106091</v>
      </c>
      <c r="I1736" s="84">
        <v>0.60518631559766756</v>
      </c>
      <c r="J1736" s="84">
        <v>0.59390680184247535</v>
      </c>
      <c r="K1736" s="84">
        <v>0.32756799954333993</v>
      </c>
      <c r="L1736" s="84">
        <v>0.5341645013719889</v>
      </c>
      <c r="M1736" s="84">
        <v>0.58703060822238318</v>
      </c>
      <c r="N1736" s="84">
        <v>0.17940164207432149</v>
      </c>
      <c r="O1736" s="84">
        <v>0.31934579201699048</v>
      </c>
      <c r="P1736" s="84">
        <v>0.31975775484769331</v>
      </c>
      <c r="Q1736" s="84">
        <v>0.172337423964322</v>
      </c>
      <c r="R1736" s="84">
        <v>0.20894881279083641</v>
      </c>
      <c r="S1736" s="84">
        <v>0.2321573468339882</v>
      </c>
      <c r="T1736" s="84">
        <v>0.1678482395118592</v>
      </c>
      <c r="U1736" s="84">
        <v>0.19520311074628621</v>
      </c>
      <c r="V1736" s="84">
        <v>0.18861938427834421</v>
      </c>
      <c r="W1736" s="84">
        <v>0.17251046236071191</v>
      </c>
      <c r="X1736" s="84">
        <v>0.19926732253435109</v>
      </c>
      <c r="Y1736" s="84">
        <v>0.20218328677831321</v>
      </c>
      <c r="Z1736" s="84">
        <v>0.17199246236192689</v>
      </c>
      <c r="AA1736" s="84">
        <v>0.21066425458955679</v>
      </c>
      <c r="AB1736" s="84">
        <v>0.23839513076703381</v>
      </c>
      <c r="AC1736" s="84">
        <v>0.25801421163817928</v>
      </c>
      <c r="AD1736" s="84">
        <v>0.35511377361225188</v>
      </c>
      <c r="AE1736" s="84">
        <v>0.38756615809650941</v>
      </c>
      <c r="AF1736" s="84">
        <v>0.63817376991546415</v>
      </c>
      <c r="AG1736" s="84">
        <v>0.63901267173601073</v>
      </c>
      <c r="AH1736" s="84">
        <v>0.59401288481059711</v>
      </c>
      <c r="AI1736" s="84">
        <v>0.64205917639176702</v>
      </c>
      <c r="AJ1736" s="84">
        <v>0.64842504332755624</v>
      </c>
      <c r="AK1736" s="84">
        <v>0.60231485272841412</v>
      </c>
    </row>
    <row r="1737" spans="1:37">
      <c r="A1737" s="84">
        <v>10</v>
      </c>
      <c r="B1737" s="84">
        <v>0.61444796244663935</v>
      </c>
      <c r="C1737" s="84">
        <v>0.60392047950865368</v>
      </c>
      <c r="D1737" s="84">
        <v>0.59798862966102118</v>
      </c>
      <c r="E1737" s="84">
        <v>0.59648241206030161</v>
      </c>
      <c r="F1737" s="84">
        <v>0.59446014114125734</v>
      </c>
      <c r="G1737" s="84">
        <v>0.59658575831746896</v>
      </c>
      <c r="H1737" s="84">
        <v>0.60045624630735905</v>
      </c>
      <c r="I1737" s="84">
        <v>0.58066007653061225</v>
      </c>
      <c r="J1737" s="84">
        <v>0.59231806700117728</v>
      </c>
      <c r="K1737" s="84">
        <v>0.33037455642130698</v>
      </c>
      <c r="L1737" s="84">
        <v>0.5201949701366162</v>
      </c>
      <c r="M1737" s="84">
        <v>0.59796665776523106</v>
      </c>
      <c r="N1737" s="84">
        <v>0.19039814751177631</v>
      </c>
      <c r="O1737" s="84">
        <v>0.31664581432852168</v>
      </c>
      <c r="P1737" s="84">
        <v>0.33098776816107861</v>
      </c>
      <c r="Q1737" s="84">
        <v>0.18226820179097841</v>
      </c>
      <c r="R1737" s="84">
        <v>0.20759882046124731</v>
      </c>
      <c r="S1737" s="84">
        <v>0.24200615617093621</v>
      </c>
      <c r="T1737" s="84">
        <v>0.18164248913791869</v>
      </c>
      <c r="U1737" s="84">
        <v>0.195467013705623</v>
      </c>
      <c r="V1737" s="84">
        <v>0.19736540902753211</v>
      </c>
      <c r="W1737" s="84">
        <v>0.17999798315938079</v>
      </c>
      <c r="X1737" s="84">
        <v>0.19710746977937749</v>
      </c>
      <c r="Y1737" s="84">
        <v>0.20866858755797979</v>
      </c>
      <c r="Z1737" s="84">
        <v>0.17243850610428399</v>
      </c>
      <c r="AA1737" s="84">
        <v>0.2078376017263783</v>
      </c>
      <c r="AB1737" s="84">
        <v>0.24337044619435169</v>
      </c>
      <c r="AC1737" s="84">
        <v>0.25758402150950638</v>
      </c>
      <c r="AD1737" s="84">
        <v>0.34794946047407799</v>
      </c>
      <c r="AE1737" s="84">
        <v>0.38966536807959151</v>
      </c>
      <c r="AF1737" s="84">
        <v>0.60512648417150061</v>
      </c>
      <c r="AG1737" s="84">
        <v>0.59134443196464281</v>
      </c>
      <c r="AH1737" s="84">
        <v>0.59532950742233415</v>
      </c>
      <c r="AI1737" s="84">
        <v>0.61591436718031822</v>
      </c>
      <c r="AJ1737" s="84">
        <v>0.59523830155979196</v>
      </c>
      <c r="AK1737" s="84">
        <v>0.60721207654300757</v>
      </c>
    </row>
    <row r="1738" spans="1:37">
      <c r="A1738" s="84">
        <v>11</v>
      </c>
      <c r="B1738" s="84">
        <v>0.5963801332640235</v>
      </c>
      <c r="C1738" s="84">
        <v>0.58704297685091378</v>
      </c>
      <c r="D1738" s="84">
        <v>0.59129727934652776</v>
      </c>
      <c r="E1738" s="84">
        <v>0.57717620359863842</v>
      </c>
      <c r="F1738" s="84">
        <v>0.57530673065758409</v>
      </c>
      <c r="G1738" s="84">
        <v>0.59273864563502854</v>
      </c>
      <c r="H1738" s="84">
        <v>0.59202061314251953</v>
      </c>
      <c r="I1738" s="84">
        <v>0.57251731049562671</v>
      </c>
      <c r="J1738" s="84">
        <v>0.59186087711878954</v>
      </c>
      <c r="K1738" s="84">
        <v>0.33470331363986638</v>
      </c>
      <c r="L1738" s="84">
        <v>0.51235206131199162</v>
      </c>
      <c r="M1738" s="84">
        <v>0.60194051297702156</v>
      </c>
      <c r="N1738" s="84">
        <v>0.21367584628154229</v>
      </c>
      <c r="O1738" s="84">
        <v>0.32093160527229952</v>
      </c>
      <c r="P1738" s="84">
        <v>0.33696683346044382</v>
      </c>
      <c r="Q1738" s="84">
        <v>0.2045720006674453</v>
      </c>
      <c r="R1738" s="84">
        <v>0.21036442974755831</v>
      </c>
      <c r="S1738" s="84">
        <v>0.2488221068790023</v>
      </c>
      <c r="T1738" s="84">
        <v>0.213286165388542</v>
      </c>
      <c r="U1738" s="84">
        <v>0.20045674906215991</v>
      </c>
      <c r="V1738" s="84">
        <v>0.2044541727600018</v>
      </c>
      <c r="W1738" s="84">
        <v>0.19910250592446929</v>
      </c>
      <c r="X1738" s="84">
        <v>0.20082829550705009</v>
      </c>
      <c r="Y1738" s="84">
        <v>0.2140681139989693</v>
      </c>
      <c r="Z1738" s="84">
        <v>0.19157829320610231</v>
      </c>
      <c r="AA1738" s="84">
        <v>0.21252807882121519</v>
      </c>
      <c r="AB1738" s="84">
        <v>0.25004980115538677</v>
      </c>
      <c r="AC1738" s="84">
        <v>0.25950451315536782</v>
      </c>
      <c r="AD1738" s="84">
        <v>0.34923113648570703</v>
      </c>
      <c r="AE1738" s="84">
        <v>0.39203231464092259</v>
      </c>
      <c r="AF1738" s="84">
        <v>0.58328139731850348</v>
      </c>
      <c r="AG1738" s="84">
        <v>0.57233317334281919</v>
      </c>
      <c r="AH1738" s="84">
        <v>0.58576137974009268</v>
      </c>
      <c r="AI1738" s="84">
        <v>0.60323148595378695</v>
      </c>
      <c r="AJ1738" s="84">
        <v>0.57673526863084912</v>
      </c>
      <c r="AK1738" s="84">
        <v>0.60011465072475634</v>
      </c>
    </row>
    <row r="1739" spans="1:37">
      <c r="A1739" s="84">
        <v>12</v>
      </c>
      <c r="B1739" s="84">
        <v>0.59280437282422072</v>
      </c>
      <c r="C1739" s="84">
        <v>0.58372848482641004</v>
      </c>
      <c r="D1739" s="84">
        <v>0.58937413570058439</v>
      </c>
      <c r="E1739" s="84">
        <v>0.57409628789106815</v>
      </c>
      <c r="F1739" s="84">
        <v>0.57103636903149224</v>
      </c>
      <c r="G1739" s="84">
        <v>0.59068194180038069</v>
      </c>
      <c r="H1739" s="84">
        <v>0.586949386201011</v>
      </c>
      <c r="I1739" s="84">
        <v>0.55839331268221581</v>
      </c>
      <c r="J1739" s="84">
        <v>0.58480300830942622</v>
      </c>
      <c r="K1739" s="84">
        <v>0.33223925183853259</v>
      </c>
      <c r="L1739" s="84">
        <v>0.5000613702414658</v>
      </c>
      <c r="M1739" s="84">
        <v>0.595429748598024</v>
      </c>
      <c r="N1739" s="84">
        <v>0.24213987766387701</v>
      </c>
      <c r="O1739" s="84">
        <v>0.32708704603800859</v>
      </c>
      <c r="P1739" s="84">
        <v>0.3389253095162803</v>
      </c>
      <c r="Q1739" s="84">
        <v>0.23377273485733349</v>
      </c>
      <c r="R1739" s="84">
        <v>0.21891011982886471</v>
      </c>
      <c r="S1739" s="84">
        <v>0.2549915798267014</v>
      </c>
      <c r="T1739" s="84">
        <v>0.26578978608229059</v>
      </c>
      <c r="U1739" s="84">
        <v>0.21395676402979041</v>
      </c>
      <c r="V1739" s="84">
        <v>0.2187452112534834</v>
      </c>
      <c r="W1739" s="84">
        <v>0.23257701810114459</v>
      </c>
      <c r="X1739" s="84">
        <v>0.2100454692506063</v>
      </c>
      <c r="Y1739" s="84">
        <v>0.22267360926429619</v>
      </c>
      <c r="Z1739" s="84">
        <v>0.22314215263717099</v>
      </c>
      <c r="AA1739" s="84">
        <v>0.22252559666666971</v>
      </c>
      <c r="AB1739" s="84">
        <v>0.25713236547087892</v>
      </c>
      <c r="AC1739" s="84">
        <v>0.25631649702323789</v>
      </c>
      <c r="AD1739" s="84">
        <v>0.34135635992645302</v>
      </c>
      <c r="AE1739" s="84">
        <v>0.38873799065638143</v>
      </c>
      <c r="AF1739" s="84">
        <v>0.57754446521885028</v>
      </c>
      <c r="AG1739" s="84">
        <v>0.57107111618965944</v>
      </c>
      <c r="AH1739" s="84">
        <v>0.58263565735650313</v>
      </c>
      <c r="AI1739" s="84">
        <v>0.59994390863339631</v>
      </c>
      <c r="AJ1739" s="84">
        <v>0.57658145580589237</v>
      </c>
      <c r="AK1739" s="84">
        <v>0.5984385663199846</v>
      </c>
    </row>
    <row r="1740" spans="1:37">
      <c r="A1740" s="84">
        <v>13</v>
      </c>
      <c r="B1740" s="84">
        <v>0.5731613187782556</v>
      </c>
      <c r="C1740" s="84">
        <v>0.56581975628467285</v>
      </c>
      <c r="D1740" s="84">
        <v>0.58201365035464159</v>
      </c>
      <c r="E1740" s="84">
        <v>0.55673528934997563</v>
      </c>
      <c r="F1740" s="84">
        <v>0.55305182490227189</v>
      </c>
      <c r="G1740" s="84">
        <v>0.58027943976067442</v>
      </c>
      <c r="H1740" s="84">
        <v>0.57071817764064858</v>
      </c>
      <c r="I1740" s="84">
        <v>0.55493121355685149</v>
      </c>
      <c r="J1740" s="84">
        <v>0.5894663451097828</v>
      </c>
      <c r="K1740" s="84">
        <v>0.33900352960203978</v>
      </c>
      <c r="L1740" s="84">
        <v>0.50199609310801774</v>
      </c>
      <c r="M1740" s="84">
        <v>0.60801892190897655</v>
      </c>
      <c r="N1740" s="84">
        <v>0.29417766757775532</v>
      </c>
      <c r="O1740" s="84">
        <v>0.34764189710147791</v>
      </c>
      <c r="P1740" s="84">
        <v>0.35680935816727027</v>
      </c>
      <c r="Q1740" s="84">
        <v>0.29007579549878892</v>
      </c>
      <c r="R1740" s="84">
        <v>0.2401895443775888</v>
      </c>
      <c r="S1740" s="84">
        <v>0.27609389091818459</v>
      </c>
      <c r="T1740" s="84">
        <v>0.34105273154633298</v>
      </c>
      <c r="U1740" s="84">
        <v>0.24387311860823099</v>
      </c>
      <c r="V1740" s="84">
        <v>0.2490696825285717</v>
      </c>
      <c r="W1740" s="84">
        <v>0.2936721625573539</v>
      </c>
      <c r="X1740" s="84">
        <v>0.23386889009584619</v>
      </c>
      <c r="Y1740" s="84">
        <v>0.2479802212998847</v>
      </c>
      <c r="Z1740" s="84">
        <v>0.26888418900226529</v>
      </c>
      <c r="AA1740" s="84">
        <v>0.24642671328288351</v>
      </c>
      <c r="AB1740" s="84">
        <v>0.27649601470754109</v>
      </c>
      <c r="AC1740" s="84">
        <v>0.26087190320722098</v>
      </c>
      <c r="AD1740" s="84">
        <v>0.34276023564650748</v>
      </c>
      <c r="AE1740" s="84">
        <v>0.39707662698474289</v>
      </c>
      <c r="AF1740" s="84">
        <v>0.56186777889639961</v>
      </c>
      <c r="AG1740" s="84">
        <v>0.5548568490964596</v>
      </c>
      <c r="AH1740" s="84">
        <v>0.57544951104053377</v>
      </c>
      <c r="AI1740" s="84">
        <v>0.58171421448715355</v>
      </c>
      <c r="AJ1740" s="84">
        <v>0.55772097053726166</v>
      </c>
      <c r="AK1740" s="84">
        <v>0.59137389785166372</v>
      </c>
    </row>
    <row r="1741" spans="1:37">
      <c r="A1741" s="84">
        <v>14</v>
      </c>
      <c r="B1741" s="84">
        <v>0.56476537025660412</v>
      </c>
      <c r="C1741" s="84">
        <v>0.56175631654309388</v>
      </c>
      <c r="D1741" s="84">
        <v>0.59203580615901619</v>
      </c>
      <c r="E1741" s="84">
        <v>0.5558437348030475</v>
      </c>
      <c r="F1741" s="84">
        <v>0.55078634000335436</v>
      </c>
      <c r="G1741" s="84">
        <v>0.58922581814885322</v>
      </c>
      <c r="H1741" s="84">
        <v>0.57475546510864572</v>
      </c>
      <c r="I1741" s="84">
        <v>0.5550200437317786</v>
      </c>
      <c r="J1741" s="84">
        <v>0.5899292498657005</v>
      </c>
      <c r="K1741" s="84">
        <v>0.34500670719525078</v>
      </c>
      <c r="L1741" s="84">
        <v>0.50592794925617168</v>
      </c>
      <c r="M1741" s="84">
        <v>0.61307366573837418</v>
      </c>
      <c r="N1741" s="84">
        <v>0.35142822401150398</v>
      </c>
      <c r="O1741" s="84">
        <v>0.37179059921994367</v>
      </c>
      <c r="P1741" s="84">
        <v>0.3748661353713531</v>
      </c>
      <c r="Q1741" s="84">
        <v>0.34456866344068082</v>
      </c>
      <c r="R1741" s="84">
        <v>0.27014420372611531</v>
      </c>
      <c r="S1741" s="84">
        <v>0.30357584673954402</v>
      </c>
      <c r="T1741" s="84">
        <v>0.43814430542035659</v>
      </c>
      <c r="U1741" s="84">
        <v>0.28345541142865249</v>
      </c>
      <c r="V1741" s="84">
        <v>0.29702052468581092</v>
      </c>
      <c r="W1741" s="84">
        <v>0.36319770080169411</v>
      </c>
      <c r="X1741" s="84">
        <v>0.26877285393668432</v>
      </c>
      <c r="Y1741" s="84">
        <v>0.28044524084198869</v>
      </c>
      <c r="Z1741" s="84">
        <v>0.333440250185434</v>
      </c>
      <c r="AA1741" s="84">
        <v>0.28023701484257763</v>
      </c>
      <c r="AB1741" s="84">
        <v>0.30090698104196012</v>
      </c>
      <c r="AC1741" s="84">
        <v>0.26333781448050703</v>
      </c>
      <c r="AD1741" s="84">
        <v>0.34362984287390991</v>
      </c>
      <c r="AE1741" s="84">
        <v>0.39442642288410501</v>
      </c>
      <c r="AF1741" s="84">
        <v>0.56255493232337761</v>
      </c>
      <c r="AG1741" s="84">
        <v>0.55389446960708122</v>
      </c>
      <c r="AH1741" s="84">
        <v>0.58576137974009246</v>
      </c>
      <c r="AI1741" s="84">
        <v>0.57939265514716198</v>
      </c>
      <c r="AJ1741" s="84">
        <v>0.55470537261698438</v>
      </c>
      <c r="AK1741" s="84">
        <v>0.59982529413370445</v>
      </c>
    </row>
    <row r="1742" spans="1:37">
      <c r="A1742" s="84">
        <v>15</v>
      </c>
      <c r="B1742" s="84">
        <v>0.55652694422128757</v>
      </c>
      <c r="C1742" s="84">
        <v>0.55319919049906308</v>
      </c>
      <c r="D1742" s="84">
        <v>0.5795700683509043</v>
      </c>
      <c r="E1742" s="84">
        <v>0.55034851677743557</v>
      </c>
      <c r="F1742" s="84">
        <v>0.54633019829443552</v>
      </c>
      <c r="G1742" s="84">
        <v>0.58166190735200796</v>
      </c>
      <c r="H1742" s="84">
        <v>0.57224446924440353</v>
      </c>
      <c r="I1742" s="84">
        <v>0.56646547011661808</v>
      </c>
      <c r="J1742" s="84">
        <v>0.59253523219531168</v>
      </c>
      <c r="K1742" s="84">
        <v>0.35938198666171961</v>
      </c>
      <c r="L1742" s="84">
        <v>0.52029690714786458</v>
      </c>
      <c r="M1742" s="84">
        <v>0.61990869670265392</v>
      </c>
      <c r="N1742" s="84">
        <v>0.41835359051762883</v>
      </c>
      <c r="O1742" s="84">
        <v>0.40268642131513749</v>
      </c>
      <c r="P1742" s="84">
        <v>0.39522950309981308</v>
      </c>
      <c r="Q1742" s="84">
        <v>0.42172939136062781</v>
      </c>
      <c r="R1742" s="84">
        <v>0.306579508070977</v>
      </c>
      <c r="S1742" s="84">
        <v>0.33725653993396881</v>
      </c>
      <c r="T1742" s="84">
        <v>0.49965098886488279</v>
      </c>
      <c r="U1742" s="84">
        <v>0.32906493273231752</v>
      </c>
      <c r="V1742" s="84">
        <v>0.34351275012628102</v>
      </c>
      <c r="W1742" s="84">
        <v>0.44570665053194181</v>
      </c>
      <c r="X1742" s="84">
        <v>0.31491953978327142</v>
      </c>
      <c r="Y1742" s="84">
        <v>0.32159828917178529</v>
      </c>
      <c r="Z1742" s="84">
        <v>0.40822023535072072</v>
      </c>
      <c r="AA1742" s="84">
        <v>0.32826626363307931</v>
      </c>
      <c r="AB1742" s="84">
        <v>0.33187969960903091</v>
      </c>
      <c r="AC1742" s="84">
        <v>0.28043787209525628</v>
      </c>
      <c r="AD1742" s="84">
        <v>0.35815597798131782</v>
      </c>
      <c r="AE1742" s="84">
        <v>0.40003337006627437</v>
      </c>
      <c r="AF1742" s="84">
        <v>0.55515604774917293</v>
      </c>
      <c r="AG1742" s="84">
        <v>0.54872929361345479</v>
      </c>
      <c r="AH1742" s="84">
        <v>0.5765249203493571</v>
      </c>
      <c r="AI1742" s="84">
        <v>0.56276779732319537</v>
      </c>
      <c r="AJ1742" s="84">
        <v>0.54634965337954922</v>
      </c>
      <c r="AK1742" s="84">
        <v>0.58819643490841578</v>
      </c>
    </row>
    <row r="1743" spans="1:37">
      <c r="A1743" s="84">
        <v>16</v>
      </c>
      <c r="B1743" s="84">
        <v>0.5643085550462329</v>
      </c>
      <c r="C1743" s="84">
        <v>0.56410787578850052</v>
      </c>
      <c r="D1743" s="84">
        <v>0.57518847303385823</v>
      </c>
      <c r="E1743" s="84">
        <v>0.56216566704490201</v>
      </c>
      <c r="F1743" s="84">
        <v>0.55905871424701015</v>
      </c>
      <c r="G1743" s="84">
        <v>0.58148626597769915</v>
      </c>
      <c r="H1743" s="84">
        <v>0.58023698549202396</v>
      </c>
      <c r="I1743" s="84">
        <v>0.61122904518950449</v>
      </c>
      <c r="J1743" s="84">
        <v>0.63756272073699016</v>
      </c>
      <c r="K1743" s="84">
        <v>0.39670443626261759</v>
      </c>
      <c r="L1743" s="84">
        <v>0.56779123300096312</v>
      </c>
      <c r="M1743" s="84">
        <v>0.6711491753455664</v>
      </c>
      <c r="N1743" s="84">
        <v>0.5002088278676825</v>
      </c>
      <c r="O1743" s="84">
        <v>0.46259288233915208</v>
      </c>
      <c r="P1743" s="84">
        <v>0.445934634200785</v>
      </c>
      <c r="Q1743" s="84">
        <v>0.49868786311302582</v>
      </c>
      <c r="R1743" s="84">
        <v>0.36667291663115548</v>
      </c>
      <c r="S1743" s="84">
        <v>0.39505644043492261</v>
      </c>
      <c r="T1743" s="84">
        <v>0.569296517011325</v>
      </c>
      <c r="U1743" s="84">
        <v>0.39126252751286827</v>
      </c>
      <c r="V1743" s="84">
        <v>0.40964427535505299</v>
      </c>
      <c r="W1743" s="84">
        <v>0.54664448141985578</v>
      </c>
      <c r="X1743" s="84">
        <v>0.38458640551341061</v>
      </c>
      <c r="Y1743" s="84">
        <v>0.39296227484396579</v>
      </c>
      <c r="Z1743" s="84">
        <v>0.51050458071888216</v>
      </c>
      <c r="AA1743" s="84">
        <v>0.41265068488915552</v>
      </c>
      <c r="AB1743" s="84">
        <v>0.40041328958831829</v>
      </c>
      <c r="AC1743" s="84">
        <v>0.3496908008450163</v>
      </c>
      <c r="AD1743" s="84">
        <v>0.40497125464998318</v>
      </c>
      <c r="AE1743" s="84">
        <v>0.44650312747365312</v>
      </c>
      <c r="AF1743" s="84">
        <v>0.56205954264346314</v>
      </c>
      <c r="AG1743" s="84">
        <v>0.56190780160851395</v>
      </c>
      <c r="AH1743" s="84">
        <v>0.57628370704644349</v>
      </c>
      <c r="AI1743" s="84">
        <v>0.56751998254935265</v>
      </c>
      <c r="AJ1743" s="84">
        <v>0.55801559792027733</v>
      </c>
      <c r="AK1743" s="84">
        <v>0.58434744629159496</v>
      </c>
    </row>
    <row r="1744" spans="1:37">
      <c r="A1744" s="84">
        <v>17</v>
      </c>
      <c r="B1744" s="84">
        <v>0.61616495754768996</v>
      </c>
      <c r="C1744" s="84">
        <v>0.61574884527741791</v>
      </c>
      <c r="D1744" s="84">
        <v>0.62703404658171136</v>
      </c>
      <c r="E1744" s="84">
        <v>0.60834819257578221</v>
      </c>
      <c r="F1744" s="84">
        <v>0.60898711150675389</v>
      </c>
      <c r="G1744" s="84">
        <v>0.63153272595412924</v>
      </c>
      <c r="H1744" s="84">
        <v>0.62497538239348782</v>
      </c>
      <c r="I1744" s="84">
        <v>0.68259839650145782</v>
      </c>
      <c r="J1744" s="84">
        <v>0.71121601078968122</v>
      </c>
      <c r="K1744" s="84">
        <v>0.46711571576714139</v>
      </c>
      <c r="L1744" s="84">
        <v>0.63784068285315432</v>
      </c>
      <c r="M1744" s="84">
        <v>0.73536667556810242</v>
      </c>
      <c r="N1744" s="84">
        <v>0.5774064107511987</v>
      </c>
      <c r="O1744" s="84">
        <v>0.53832076073848345</v>
      </c>
      <c r="P1744" s="84">
        <v>0.51044742009975741</v>
      </c>
      <c r="Q1744" s="84">
        <v>0.58614342996121738</v>
      </c>
      <c r="R1744" s="84">
        <v>0.44580087613138558</v>
      </c>
      <c r="S1744" s="84">
        <v>0.46158246049967683</v>
      </c>
      <c r="T1744" s="84">
        <v>0.6463021439255443</v>
      </c>
      <c r="U1744" s="84">
        <v>0.47475748499691989</v>
      </c>
      <c r="V1744" s="84">
        <v>0.49708182064122391</v>
      </c>
      <c r="W1744" s="84">
        <v>0.63481066908687545</v>
      </c>
      <c r="X1744" s="84">
        <v>0.47197048342015252</v>
      </c>
      <c r="Y1744" s="84">
        <v>0.48404810420499128</v>
      </c>
      <c r="Z1744" s="84">
        <v>0.60168794980253792</v>
      </c>
      <c r="AA1744" s="84">
        <v>0.50125653553058491</v>
      </c>
      <c r="AB1744" s="84">
        <v>0.49115459478659901</v>
      </c>
      <c r="AC1744" s="84">
        <v>0.42581908968695981</v>
      </c>
      <c r="AD1744" s="84">
        <v>0.46738688711872978</v>
      </c>
      <c r="AE1744" s="84">
        <v>0.51091899610423874</v>
      </c>
      <c r="AF1744" s="84">
        <v>0.61223772312510971</v>
      </c>
      <c r="AG1744" s="84">
        <v>0.61319166457542007</v>
      </c>
      <c r="AH1744" s="84">
        <v>0.62692845010402309</v>
      </c>
      <c r="AI1744" s="84">
        <v>0.62054190492513361</v>
      </c>
      <c r="AJ1744" s="84">
        <v>0.61018414211438465</v>
      </c>
      <c r="AK1744" s="84">
        <v>0.63401304834438876</v>
      </c>
    </row>
    <row r="1745" spans="1:37">
      <c r="A1745" s="84">
        <v>18</v>
      </c>
      <c r="B1745" s="84">
        <v>0.69632815084353294</v>
      </c>
      <c r="C1745" s="84">
        <v>0.69655779986933219</v>
      </c>
      <c r="D1745" s="84">
        <v>0.71013070437614323</v>
      </c>
      <c r="E1745" s="84">
        <v>0.68579996757983475</v>
      </c>
      <c r="F1745" s="84">
        <v>0.68779399053037626</v>
      </c>
      <c r="G1745" s="84">
        <v>0.71072432236424621</v>
      </c>
      <c r="H1745" s="84">
        <v>0.69467603229829977</v>
      </c>
      <c r="I1745" s="84">
        <v>0.7719797740524782</v>
      </c>
      <c r="J1745" s="84">
        <v>0.79156713261935518</v>
      </c>
      <c r="K1745" s="84">
        <v>0.54543292329061654</v>
      </c>
      <c r="L1745" s="84">
        <v>0.72934267270522102</v>
      </c>
      <c r="M1745" s="84">
        <v>0.80656544462671198</v>
      </c>
      <c r="N1745" s="84">
        <v>0.61540779588794137</v>
      </c>
      <c r="O1745" s="84">
        <v>0.6118796194048185</v>
      </c>
      <c r="P1745" s="84">
        <v>0.57074297194091073</v>
      </c>
      <c r="Q1745" s="84">
        <v>0.64210265511783937</v>
      </c>
      <c r="R1745" s="84">
        <v>0.5205924966335419</v>
      </c>
      <c r="S1745" s="84">
        <v>0.50877001620185003</v>
      </c>
      <c r="T1745" s="84">
        <v>0.68187753745340574</v>
      </c>
      <c r="U1745" s="84">
        <v>0.54308629390439345</v>
      </c>
      <c r="V1745" s="84">
        <v>0.54413592567297864</v>
      </c>
      <c r="W1745" s="84">
        <v>0.67854081581203063</v>
      </c>
      <c r="X1745" s="84">
        <v>0.53965234564063658</v>
      </c>
      <c r="Y1745" s="84">
        <v>0.53610291380015529</v>
      </c>
      <c r="Z1745" s="84">
        <v>0.62915221618587491</v>
      </c>
      <c r="AA1745" s="84">
        <v>0.52916708256741363</v>
      </c>
      <c r="AB1745" s="84">
        <v>0.50529572286077029</v>
      </c>
      <c r="AC1745" s="84">
        <v>0.44638371423084311</v>
      </c>
      <c r="AD1745" s="84">
        <v>0.52040877223395288</v>
      </c>
      <c r="AE1745" s="84">
        <v>0.56148240699064089</v>
      </c>
      <c r="AF1745" s="84">
        <v>0.69273055595506339</v>
      </c>
      <c r="AG1745" s="84">
        <v>0.69428005486781297</v>
      </c>
      <c r="AH1745" s="84">
        <v>0.71027769681497921</v>
      </c>
      <c r="AI1745" s="84">
        <v>0.70665773359717055</v>
      </c>
      <c r="AJ1745" s="84">
        <v>0.69340337954939346</v>
      </c>
      <c r="AK1745" s="84">
        <v>0.71697103704310294</v>
      </c>
    </row>
    <row r="1746" spans="1:37">
      <c r="A1746" s="84">
        <v>19</v>
      </c>
      <c r="B1746" s="84">
        <v>0.78851030984673065</v>
      </c>
      <c r="C1746" s="84">
        <v>0.78941365816569242</v>
      </c>
      <c r="D1746" s="84">
        <v>0.80265968783611641</v>
      </c>
      <c r="E1746" s="84">
        <v>0.77741935483870972</v>
      </c>
      <c r="F1746" s="84">
        <v>0.78063500664421837</v>
      </c>
      <c r="G1746" s="84">
        <v>0.79861299972803912</v>
      </c>
      <c r="H1746" s="84">
        <v>0.77954112781461293</v>
      </c>
      <c r="I1746" s="84">
        <v>0.85048742711370262</v>
      </c>
      <c r="J1746" s="84">
        <v>0.85938553679807062</v>
      </c>
      <c r="K1746" s="84">
        <v>0.57533464623112718</v>
      </c>
      <c r="L1746" s="84">
        <v>0.7919382386532664</v>
      </c>
      <c r="M1746" s="84">
        <v>0.85804753366650144</v>
      </c>
      <c r="N1746" s="84">
        <v>0.57399643670929568</v>
      </c>
      <c r="O1746" s="84">
        <v>0.61647325299299294</v>
      </c>
      <c r="P1746" s="84">
        <v>0.56373285004769957</v>
      </c>
      <c r="Q1746" s="84">
        <v>0.63062461760943311</v>
      </c>
      <c r="R1746" s="84">
        <v>0.53151175277413198</v>
      </c>
      <c r="S1746" s="84">
        <v>0.50269631773716816</v>
      </c>
      <c r="T1746" s="84">
        <v>0.67853937652840746</v>
      </c>
      <c r="U1746" s="84">
        <v>0.54433648493862508</v>
      </c>
      <c r="V1746" s="84">
        <v>0.53719283442713817</v>
      </c>
      <c r="W1746" s="84">
        <v>0.62830635809005209</v>
      </c>
      <c r="X1746" s="84">
        <v>0.52551236319313588</v>
      </c>
      <c r="Y1746" s="84">
        <v>0.51226723254095052</v>
      </c>
      <c r="Z1746" s="84">
        <v>0.59847543251207824</v>
      </c>
      <c r="AA1746" s="84">
        <v>0.52415419038037048</v>
      </c>
      <c r="AB1746" s="84">
        <v>0.49894757558375341</v>
      </c>
      <c r="AC1746" s="84">
        <v>0.45962742462070288</v>
      </c>
      <c r="AD1746" s="84">
        <v>0.56186431285398852</v>
      </c>
      <c r="AE1746" s="84">
        <v>0.59918670164056564</v>
      </c>
      <c r="AF1746" s="84">
        <v>0.78490499704364214</v>
      </c>
      <c r="AG1746" s="84">
        <v>0.78804505397852531</v>
      </c>
      <c r="AH1746" s="84">
        <v>0.80224529382795451</v>
      </c>
      <c r="AI1746" s="84">
        <v>0.80023683021454961</v>
      </c>
      <c r="AJ1746" s="84">
        <v>0.78818240901213155</v>
      </c>
      <c r="AK1746" s="84">
        <v>0.8100838042202384</v>
      </c>
    </row>
    <row r="1747" spans="1:37">
      <c r="A1747" s="84">
        <v>20</v>
      </c>
      <c r="B1747" s="84">
        <v>0.87530519981727395</v>
      </c>
      <c r="C1747" s="84">
        <v>0.87483239733838991</v>
      </c>
      <c r="D1747" s="84">
        <v>0.8769386328827824</v>
      </c>
      <c r="E1747" s="84">
        <v>0.86109580158858801</v>
      </c>
      <c r="F1747" s="84">
        <v>0.86235244029879621</v>
      </c>
      <c r="G1747" s="84">
        <v>0.86712446741002613</v>
      </c>
      <c r="H1747" s="84">
        <v>0.85439506334930737</v>
      </c>
      <c r="I1747" s="84">
        <v>0.93783937682215723</v>
      </c>
      <c r="J1747" s="84">
        <v>0.94193688493673655</v>
      </c>
      <c r="K1747" s="84">
        <v>1</v>
      </c>
      <c r="L1747" s="84">
        <v>0.97893232422626675</v>
      </c>
      <c r="M1747" s="84">
        <v>0.93566169457902582</v>
      </c>
      <c r="N1747" s="84">
        <v>1</v>
      </c>
      <c r="O1747" s="84">
        <v>1</v>
      </c>
      <c r="P1747" s="84">
        <v>1</v>
      </c>
      <c r="Q1747" s="84">
        <v>1</v>
      </c>
      <c r="R1747" s="84">
        <v>1</v>
      </c>
      <c r="S1747" s="84">
        <v>1</v>
      </c>
      <c r="T1747" s="84">
        <v>1</v>
      </c>
      <c r="U1747" s="84">
        <v>1</v>
      </c>
      <c r="V1747" s="84">
        <v>1</v>
      </c>
      <c r="W1747" s="84">
        <v>1</v>
      </c>
      <c r="X1747" s="84">
        <v>1</v>
      </c>
      <c r="Y1747" s="84">
        <v>1</v>
      </c>
      <c r="Z1747" s="84">
        <v>1</v>
      </c>
      <c r="AA1747" s="84">
        <v>1</v>
      </c>
      <c r="AB1747" s="84">
        <v>1</v>
      </c>
      <c r="AC1747" s="84">
        <v>1</v>
      </c>
      <c r="AD1747" s="84">
        <v>1</v>
      </c>
      <c r="AE1747" s="84">
        <v>1</v>
      </c>
      <c r="AF1747" s="84">
        <v>0.868865557632996</v>
      </c>
      <c r="AG1747" s="84">
        <v>0.87149919233215023</v>
      </c>
      <c r="AH1747" s="84">
        <v>0.87432786918198502</v>
      </c>
      <c r="AI1747" s="84">
        <v>0.87996447546781764</v>
      </c>
      <c r="AJ1747" s="84">
        <v>0.87498266897746968</v>
      </c>
      <c r="AK1747" s="84">
        <v>0.88459585619523362</v>
      </c>
    </row>
    <row r="1748" spans="1:37">
      <c r="A1748" s="84">
        <v>21</v>
      </c>
      <c r="B1748" s="84">
        <v>0.97854543736118327</v>
      </c>
      <c r="C1748" s="84">
        <v>0.97653904202985287</v>
      </c>
      <c r="D1748" s="84">
        <v>0.97351216586618283</v>
      </c>
      <c r="E1748" s="84">
        <v>0.96161452423407345</v>
      </c>
      <c r="F1748" s="84">
        <v>0.96226858123363135</v>
      </c>
      <c r="G1748" s="84">
        <v>0.96173284380382562</v>
      </c>
      <c r="H1748" s="84">
        <v>0.94554585439506322</v>
      </c>
      <c r="I1748" s="84">
        <v>1</v>
      </c>
      <c r="J1748" s="84">
        <v>1</v>
      </c>
      <c r="K1748" s="84">
        <v>0.88026942946028486</v>
      </c>
      <c r="L1748" s="84">
        <v>1</v>
      </c>
      <c r="M1748" s="84">
        <v>1</v>
      </c>
      <c r="N1748" s="84">
        <v>0.88143863897098074</v>
      </c>
      <c r="O1748" s="84">
        <v>0.93322215224372085</v>
      </c>
      <c r="P1748" s="84">
        <v>0.89947463946236239</v>
      </c>
      <c r="Q1748" s="84">
        <v>0.89966071527893654</v>
      </c>
      <c r="R1748" s="84">
        <v>0.87025755535479921</v>
      </c>
      <c r="S1748" s="84">
        <v>0.84711466067898789</v>
      </c>
      <c r="T1748" s="84">
        <v>0.89763764571808435</v>
      </c>
      <c r="U1748" s="84">
        <v>0.86238996822135738</v>
      </c>
      <c r="V1748" s="84">
        <v>0.84865007009306015</v>
      </c>
      <c r="W1748" s="84">
        <v>0.87830383703927806</v>
      </c>
      <c r="X1748" s="84">
        <v>0.85500605214899894</v>
      </c>
      <c r="Y1748" s="84">
        <v>0.83642222682779666</v>
      </c>
      <c r="Z1748" s="84">
        <v>0.85707555680291869</v>
      </c>
      <c r="AA1748" s="84">
        <v>0.84456942568597149</v>
      </c>
      <c r="AB1748" s="84">
        <v>0.83760983254811494</v>
      </c>
      <c r="AC1748" s="84">
        <v>0.85623199539081984</v>
      </c>
      <c r="AD1748" s="84">
        <v>0.89816217322234948</v>
      </c>
      <c r="AE1748" s="84">
        <v>0.92118067950767502</v>
      </c>
      <c r="AF1748" s="84">
        <v>0.96786359205458861</v>
      </c>
      <c r="AG1748" s="84">
        <v>0.97328970546314786</v>
      </c>
      <c r="AH1748" s="84">
        <v>0.97046142094736498</v>
      </c>
      <c r="AI1748" s="84">
        <v>0.98145868715040285</v>
      </c>
      <c r="AJ1748" s="84">
        <v>0.97980502599653341</v>
      </c>
      <c r="AK1748" s="84">
        <v>0.97870772254524596</v>
      </c>
    </row>
    <row r="1749" spans="1:37">
      <c r="A1749" s="84">
        <v>22</v>
      </c>
      <c r="B1749" s="84">
        <v>1</v>
      </c>
      <c r="C1749" s="84">
        <v>1</v>
      </c>
      <c r="D1749" s="84">
        <v>1</v>
      </c>
      <c r="E1749" s="84">
        <v>1</v>
      </c>
      <c r="F1749" s="84">
        <v>1</v>
      </c>
      <c r="G1749" s="84">
        <v>1</v>
      </c>
      <c r="H1749" s="84">
        <v>1</v>
      </c>
      <c r="I1749" s="84">
        <v>0.93616526967930036</v>
      </c>
      <c r="J1749" s="84">
        <v>0.9506292075756364</v>
      </c>
      <c r="K1749" s="84">
        <v>0.71449229861765184</v>
      </c>
      <c r="L1749" s="84">
        <v>0.88763004770236031</v>
      </c>
      <c r="M1749" s="84">
        <v>0.93463167130812974</v>
      </c>
      <c r="N1749" s="84">
        <v>0.68803231280828536</v>
      </c>
      <c r="O1749" s="84">
        <v>0.77163724274663403</v>
      </c>
      <c r="P1749" s="84">
        <v>0.74231822977149342</v>
      </c>
      <c r="Q1749" s="84">
        <v>0.72045669442632554</v>
      </c>
      <c r="R1749" s="84">
        <v>0.68698757393423904</v>
      </c>
      <c r="S1749" s="84">
        <v>0.66459776047333885</v>
      </c>
      <c r="T1749" s="84">
        <v>0.74084379971034453</v>
      </c>
      <c r="U1749" s="84">
        <v>0.68129266759413487</v>
      </c>
      <c r="V1749" s="84">
        <v>0.67104882298522661</v>
      </c>
      <c r="W1749" s="84">
        <v>0.70300005042101554</v>
      </c>
      <c r="X1749" s="84">
        <v>0.67262899777595142</v>
      </c>
      <c r="Y1749" s="84">
        <v>0.66548979977367484</v>
      </c>
      <c r="Z1749" s="84">
        <v>0.67684381452599096</v>
      </c>
      <c r="AA1749" s="84">
        <v>0.67209413460697609</v>
      </c>
      <c r="AB1749" s="84">
        <v>0.67496525919401318</v>
      </c>
      <c r="AC1749" s="84">
        <v>0.68686767812560001</v>
      </c>
      <c r="AD1749" s="84">
        <v>0.72666340800777551</v>
      </c>
      <c r="AE1749" s="84">
        <v>0.77029753682348012</v>
      </c>
      <c r="AF1749" s="84">
        <v>1</v>
      </c>
      <c r="AG1749" s="84">
        <v>1</v>
      </c>
      <c r="AH1749" s="84">
        <v>1</v>
      </c>
      <c r="AI1749" s="84">
        <v>1</v>
      </c>
      <c r="AJ1749" s="84">
        <v>1</v>
      </c>
      <c r="AK1749" s="84">
        <v>1</v>
      </c>
    </row>
    <row r="1750" spans="1:37">
      <c r="A1750" s="84">
        <v>23</v>
      </c>
      <c r="B1750" s="84">
        <v>0.89286895704361813</v>
      </c>
      <c r="C1750" s="84">
        <v>0.89288909427407803</v>
      </c>
      <c r="D1750" s="84">
        <v>0.92788706983291425</v>
      </c>
      <c r="E1750" s="84">
        <v>0.8992381261144432</v>
      </c>
      <c r="F1750" s="84">
        <v>0.89762227296770802</v>
      </c>
      <c r="G1750" s="84">
        <v>0.92965279666394685</v>
      </c>
      <c r="H1750" s="84">
        <v>0.92348847896015218</v>
      </c>
      <c r="I1750" s="84">
        <v>0.80616800291545176</v>
      </c>
      <c r="J1750" s="84">
        <v>0.8198614714656367</v>
      </c>
      <c r="K1750" s="84">
        <v>0.53846885673240674</v>
      </c>
      <c r="L1750" s="84">
        <v>0.73304569066485814</v>
      </c>
      <c r="M1750" s="84">
        <v>0.79761314360559021</v>
      </c>
      <c r="N1750" s="84">
        <v>0.51989680202589461</v>
      </c>
      <c r="O1750" s="84">
        <v>0.59976925922892466</v>
      </c>
      <c r="P1750" s="84">
        <v>0.56759399754991191</v>
      </c>
      <c r="Q1750" s="84">
        <v>0.55010643730817255</v>
      </c>
      <c r="R1750" s="84">
        <v>0.51586411440844093</v>
      </c>
      <c r="S1750" s="84">
        <v>0.50312730291074614</v>
      </c>
      <c r="T1750" s="84">
        <v>0.57732614734442878</v>
      </c>
      <c r="U1750" s="84">
        <v>0.51252790675323756</v>
      </c>
      <c r="V1750" s="84">
        <v>0.51159420564036295</v>
      </c>
      <c r="W1750" s="84">
        <v>0.54005949679826548</v>
      </c>
      <c r="X1750" s="84">
        <v>0.50522309327742676</v>
      </c>
      <c r="Y1750" s="84">
        <v>0.50622577870378349</v>
      </c>
      <c r="Z1750" s="84">
        <v>0.53022071647655522</v>
      </c>
      <c r="AA1750" s="84">
        <v>0.50918706346984</v>
      </c>
      <c r="AB1750" s="84">
        <v>0.50085081973901779</v>
      </c>
      <c r="AC1750" s="84">
        <v>0.51513731515267902</v>
      </c>
      <c r="AD1750" s="84">
        <v>0.55273059511258005</v>
      </c>
      <c r="AE1750" s="84">
        <v>0.58590075897499572</v>
      </c>
      <c r="AF1750" s="84">
        <v>0.90696262204963474</v>
      </c>
      <c r="AG1750" s="84">
        <v>0.89126573612285331</v>
      </c>
      <c r="AH1750" s="84">
        <v>0.9262490326341497</v>
      </c>
      <c r="AI1750" s="84">
        <v>0.90157523254545746</v>
      </c>
      <c r="AJ1750" s="84">
        <v>0.88863518197573643</v>
      </c>
      <c r="AK1750" s="84">
        <v>0.92448884885212768</v>
      </c>
    </row>
    <row r="1751" spans="1:37">
      <c r="A1751" s="84">
        <v>24</v>
      </c>
      <c r="B1751" s="84">
        <v>0.77184443079249576</v>
      </c>
      <c r="C1751" s="84">
        <v>0.76936052613007988</v>
      </c>
      <c r="D1751" s="84">
        <v>0.78304659658096776</v>
      </c>
      <c r="E1751" s="84">
        <v>0.77159993515966929</v>
      </c>
      <c r="F1751" s="84">
        <v>0.77092799731650985</v>
      </c>
      <c r="G1751" s="84">
        <v>0.78763258090834909</v>
      </c>
      <c r="H1751" s="84">
        <v>0.79211251887349843</v>
      </c>
      <c r="I1751" s="84">
        <v>0.64801157069970849</v>
      </c>
      <c r="J1751" s="84">
        <v>0.6689316615423303</v>
      </c>
      <c r="K1751" s="84">
        <v>0.38010293879803259</v>
      </c>
      <c r="L1751" s="84">
        <v>0.59931889433708696</v>
      </c>
      <c r="M1751" s="84">
        <v>0.64356108292323155</v>
      </c>
      <c r="N1751" s="84">
        <v>0.38331808978012277</v>
      </c>
      <c r="O1751" s="84">
        <v>0.47585412212597827</v>
      </c>
      <c r="P1751" s="84">
        <v>0.41248109951024808</v>
      </c>
      <c r="Q1751" s="84">
        <v>0.4052606829179497</v>
      </c>
      <c r="R1751" s="84">
        <v>0.36626297577854677</v>
      </c>
      <c r="S1751" s="84">
        <v>0.36017856620278121</v>
      </c>
      <c r="T1751" s="84">
        <v>0.44497732614734442</v>
      </c>
      <c r="U1751" s="84">
        <v>0.36967841651922251</v>
      </c>
      <c r="V1751" s="84">
        <v>0.38018248789688658</v>
      </c>
      <c r="W1751" s="84">
        <v>0.41128926536580451</v>
      </c>
      <c r="X1751" s="84">
        <v>0.36262804328490211</v>
      </c>
      <c r="Y1751" s="84">
        <v>0.36356566825558978</v>
      </c>
      <c r="Z1751" s="84">
        <v>0.39918910249984962</v>
      </c>
      <c r="AA1751" s="84">
        <v>0.36993819346848872</v>
      </c>
      <c r="AB1751" s="84">
        <v>0.3587459229054113</v>
      </c>
      <c r="AC1751" s="84">
        <v>0.35275590551181102</v>
      </c>
      <c r="AD1751" s="84">
        <v>0.39751138872863989</v>
      </c>
      <c r="AE1751" s="84">
        <v>0.43954973691971011</v>
      </c>
      <c r="AF1751" s="84">
        <v>0.78137334803522052</v>
      </c>
      <c r="AG1751" s="84">
        <v>0.76505758440311744</v>
      </c>
      <c r="AH1751" s="84">
        <v>0.78007377106847431</v>
      </c>
      <c r="AI1751" s="84">
        <v>0.77431015409544879</v>
      </c>
      <c r="AJ1751" s="84">
        <v>0.76836438474869984</v>
      </c>
      <c r="AK1751" s="84">
        <v>0.77880599459503719</v>
      </c>
    </row>
    <row r="1761" spans="1:50">
      <c r="A1761" s="84" t="s">
        <v>100</v>
      </c>
      <c r="B1761" s="83"/>
      <c r="C1761" s="83"/>
      <c r="D1761" s="83">
        <v>2015</v>
      </c>
      <c r="E1761" s="83"/>
      <c r="F1761" s="84" t="s">
        <v>1</v>
      </c>
      <c r="G1761" s="164">
        <v>148627.59099999999</v>
      </c>
      <c r="H1761" s="83" t="s">
        <v>2</v>
      </c>
      <c r="I1761" s="83"/>
      <c r="J1761" s="83"/>
      <c r="K1761" s="83" t="s">
        <v>3</v>
      </c>
      <c r="L1761" s="83" t="s">
        <v>4</v>
      </c>
      <c r="M1761" s="83"/>
      <c r="N1761" s="83"/>
      <c r="O1761" s="83"/>
      <c r="P1761" s="83"/>
      <c r="Q1761" s="83"/>
      <c r="R1761" s="83"/>
      <c r="S1761" s="83"/>
      <c r="T1761" s="105"/>
      <c r="U1761" s="83"/>
      <c r="V1761" s="83"/>
      <c r="W1761" s="83"/>
      <c r="X1761" s="83"/>
      <c r="Y1761" s="83"/>
      <c r="Z1761" s="83"/>
      <c r="AA1761" s="83"/>
      <c r="AB1761" s="83"/>
      <c r="AC1761" s="83"/>
      <c r="AD1761" s="83"/>
      <c r="AE1761" s="83"/>
      <c r="AF1761" s="83"/>
      <c r="AG1761" s="83"/>
      <c r="AH1761" s="83"/>
      <c r="AI1761" s="83"/>
      <c r="AJ1761" s="83"/>
      <c r="AK1761" s="83"/>
    </row>
    <row r="1762" spans="1:50">
      <c r="A1762" s="83">
        <v>45</v>
      </c>
      <c r="B1762" s="84" t="s">
        <v>8</v>
      </c>
      <c r="C1762" s="83"/>
      <c r="D1762" s="83"/>
      <c r="E1762" s="83"/>
      <c r="F1762" s="83" t="s">
        <v>9</v>
      </c>
      <c r="G1762" s="83">
        <v>0</v>
      </c>
      <c r="H1762" s="83" t="s">
        <v>2</v>
      </c>
      <c r="I1762" s="83"/>
      <c r="J1762" s="83"/>
      <c r="K1762" s="83" t="s">
        <v>10</v>
      </c>
      <c r="L1762" s="83" t="s">
        <v>4</v>
      </c>
      <c r="M1762" s="83"/>
      <c r="N1762" s="83" t="s">
        <v>11</v>
      </c>
      <c r="O1762" s="83"/>
      <c r="P1762" s="83"/>
      <c r="Q1762" s="83"/>
      <c r="R1762" s="83"/>
      <c r="S1762" s="83"/>
      <c r="T1762" s="83"/>
      <c r="U1762" s="83"/>
      <c r="V1762" s="83"/>
      <c r="W1762" s="83"/>
      <c r="X1762" s="83"/>
      <c r="Y1762" s="83"/>
      <c r="Z1762" s="83"/>
      <c r="AA1762" s="83"/>
      <c r="AB1762" s="83"/>
      <c r="AC1762" s="83"/>
      <c r="AD1762" s="83"/>
      <c r="AE1762" s="83"/>
      <c r="AF1762" s="83"/>
      <c r="AG1762" s="83"/>
      <c r="AH1762" s="83"/>
      <c r="AI1762" s="83"/>
      <c r="AJ1762" s="83"/>
      <c r="AK1762" s="83"/>
    </row>
    <row r="1763" spans="1:50">
      <c r="A1763" s="84"/>
      <c r="B1763" s="84">
        <v>1</v>
      </c>
      <c r="C1763" s="84" t="s">
        <v>22</v>
      </c>
      <c r="D1763" s="84" t="s">
        <v>23</v>
      </c>
      <c r="E1763" s="84">
        <v>2</v>
      </c>
      <c r="F1763" s="84" t="s">
        <v>24</v>
      </c>
      <c r="G1763" s="84" t="s">
        <v>25</v>
      </c>
      <c r="H1763" s="84">
        <v>3</v>
      </c>
      <c r="I1763" s="84" t="s">
        <v>26</v>
      </c>
      <c r="J1763" s="84" t="s">
        <v>27</v>
      </c>
      <c r="K1763" s="84">
        <v>4</v>
      </c>
      <c r="L1763" s="84" t="s">
        <v>28</v>
      </c>
      <c r="M1763" s="84" t="s">
        <v>29</v>
      </c>
      <c r="N1763" s="84">
        <v>5</v>
      </c>
      <c r="O1763" s="84" t="s">
        <v>30</v>
      </c>
      <c r="P1763" s="84" t="s">
        <v>30</v>
      </c>
      <c r="Q1763" s="84">
        <v>6</v>
      </c>
      <c r="R1763" s="84" t="s">
        <v>31</v>
      </c>
      <c r="S1763" s="84" t="s">
        <v>32</v>
      </c>
      <c r="T1763" s="84">
        <v>7</v>
      </c>
      <c r="U1763" s="84" t="s">
        <v>33</v>
      </c>
      <c r="V1763" s="84" t="s">
        <v>34</v>
      </c>
      <c r="W1763" s="84">
        <v>8</v>
      </c>
      <c r="X1763" s="84" t="s">
        <v>35</v>
      </c>
      <c r="Y1763" s="84" t="s">
        <v>36</v>
      </c>
      <c r="Z1763" s="84">
        <v>9</v>
      </c>
      <c r="AA1763" s="84" t="s">
        <v>37</v>
      </c>
      <c r="AB1763" s="84" t="s">
        <v>38</v>
      </c>
      <c r="AC1763" s="84">
        <v>10</v>
      </c>
      <c r="AD1763" s="84" t="s">
        <v>39</v>
      </c>
      <c r="AE1763" s="84" t="s">
        <v>40</v>
      </c>
      <c r="AF1763" s="84">
        <v>11</v>
      </c>
      <c r="AG1763" s="84" t="s">
        <v>41</v>
      </c>
      <c r="AH1763" s="84" t="s">
        <v>42</v>
      </c>
      <c r="AI1763" s="84">
        <v>12</v>
      </c>
      <c r="AJ1763" s="84" t="s">
        <v>43</v>
      </c>
      <c r="AK1763" s="84" t="s">
        <v>44</v>
      </c>
    </row>
    <row r="1764" spans="1:50">
      <c r="A1764" s="83"/>
      <c r="B1764" s="84">
        <v>31</v>
      </c>
      <c r="C1764" s="83"/>
      <c r="D1764" s="83"/>
      <c r="E1764" s="84">
        <v>28</v>
      </c>
      <c r="F1764" s="83"/>
      <c r="G1764" s="83"/>
      <c r="H1764" s="84">
        <v>31</v>
      </c>
      <c r="I1764" s="83"/>
      <c r="J1764" s="83"/>
      <c r="K1764" s="84">
        <v>30</v>
      </c>
      <c r="L1764" s="83"/>
      <c r="M1764" s="83"/>
      <c r="N1764" s="84">
        <v>31</v>
      </c>
      <c r="O1764" s="83"/>
      <c r="P1764" s="83"/>
      <c r="Q1764" s="84">
        <v>30</v>
      </c>
      <c r="R1764" s="83"/>
      <c r="S1764" s="83"/>
      <c r="T1764" s="84">
        <v>31</v>
      </c>
      <c r="U1764" s="83"/>
      <c r="V1764" s="83"/>
      <c r="W1764" s="84">
        <v>31</v>
      </c>
      <c r="X1764" s="83"/>
      <c r="Y1764" s="83"/>
      <c r="Z1764" s="84">
        <v>30</v>
      </c>
      <c r="AA1764" s="83"/>
      <c r="AB1764" s="83"/>
      <c r="AC1764" s="84">
        <v>31</v>
      </c>
      <c r="AD1764" s="83"/>
      <c r="AE1764" s="83"/>
      <c r="AF1764" s="84">
        <v>30</v>
      </c>
      <c r="AG1764" s="83"/>
      <c r="AH1764" s="83"/>
      <c r="AI1764" s="84">
        <v>31</v>
      </c>
      <c r="AJ1764" s="83"/>
      <c r="AK1764" s="83"/>
    </row>
    <row r="1765" spans="1:50">
      <c r="A1765" s="84" t="s">
        <v>47</v>
      </c>
      <c r="B1765" s="84" t="s">
        <v>48</v>
      </c>
      <c r="C1765" s="84" t="s">
        <v>49</v>
      </c>
      <c r="D1765" s="84" t="s">
        <v>50</v>
      </c>
      <c r="E1765" s="84" t="s">
        <v>48</v>
      </c>
      <c r="F1765" s="84" t="s">
        <v>49</v>
      </c>
      <c r="G1765" s="84" t="s">
        <v>50</v>
      </c>
      <c r="H1765" s="84" t="s">
        <v>48</v>
      </c>
      <c r="I1765" s="84" t="s">
        <v>49</v>
      </c>
      <c r="J1765" s="84" t="s">
        <v>50</v>
      </c>
      <c r="K1765" s="84" t="s">
        <v>48</v>
      </c>
      <c r="L1765" s="84" t="s">
        <v>49</v>
      </c>
      <c r="M1765" s="84" t="s">
        <v>50</v>
      </c>
      <c r="N1765" s="84" t="s">
        <v>48</v>
      </c>
      <c r="O1765" s="84" t="s">
        <v>49</v>
      </c>
      <c r="P1765" s="84" t="s">
        <v>50</v>
      </c>
      <c r="Q1765" s="84" t="s">
        <v>48</v>
      </c>
      <c r="R1765" s="84" t="s">
        <v>49</v>
      </c>
      <c r="S1765" s="84" t="s">
        <v>50</v>
      </c>
      <c r="T1765" s="84" t="s">
        <v>48</v>
      </c>
      <c r="U1765" s="84" t="s">
        <v>49</v>
      </c>
      <c r="V1765" s="84" t="s">
        <v>50</v>
      </c>
      <c r="W1765" s="84" t="s">
        <v>48</v>
      </c>
      <c r="X1765" s="84" t="s">
        <v>49</v>
      </c>
      <c r="Y1765" s="84" t="s">
        <v>50</v>
      </c>
      <c r="Z1765" s="84" t="s">
        <v>48</v>
      </c>
      <c r="AA1765" s="84" t="s">
        <v>49</v>
      </c>
      <c r="AB1765" s="84" t="s">
        <v>50</v>
      </c>
      <c r="AC1765" s="84" t="s">
        <v>48</v>
      </c>
      <c r="AD1765" s="84" t="s">
        <v>49</v>
      </c>
      <c r="AE1765" s="84" t="s">
        <v>50</v>
      </c>
      <c r="AF1765" s="84" t="s">
        <v>48</v>
      </c>
      <c r="AG1765" s="84" t="s">
        <v>49</v>
      </c>
      <c r="AH1765" s="84" t="s">
        <v>50</v>
      </c>
      <c r="AI1765" s="84" t="s">
        <v>48</v>
      </c>
      <c r="AJ1765" s="84" t="s">
        <v>49</v>
      </c>
      <c r="AK1765" s="84" t="s">
        <v>50</v>
      </c>
    </row>
    <row r="1766" spans="1:50">
      <c r="A1766" s="83"/>
      <c r="B1766" s="168">
        <v>6.6375646241847455E-2</v>
      </c>
      <c r="C1766" s="169">
        <v>1.015374225471936</v>
      </c>
      <c r="D1766" s="169">
        <v>0.99033095749745581</v>
      </c>
      <c r="E1766" s="168">
        <v>5.8468845591194051E-2</v>
      </c>
      <c r="F1766" s="169">
        <v>1.01374355820754</v>
      </c>
      <c r="G1766" s="169">
        <v>0.98203326653549072</v>
      </c>
      <c r="H1766" s="168">
        <v>6.3138340641246821E-2</v>
      </c>
      <c r="I1766" s="169">
        <v>1.026331392704239</v>
      </c>
      <c r="J1766" s="169">
        <v>0.99827671923008143</v>
      </c>
      <c r="K1766" s="168">
        <v>6.4071877883378953E-2</v>
      </c>
      <c r="L1766" s="169">
        <v>1.3933077792366091</v>
      </c>
      <c r="M1766" s="169">
        <v>1.089845880984166</v>
      </c>
      <c r="N1766" s="168">
        <v>8.4967773923331755E-2</v>
      </c>
      <c r="O1766" s="169">
        <v>1.6100577254712689</v>
      </c>
      <c r="P1766" s="169">
        <v>0.9535205297275462</v>
      </c>
      <c r="Q1766" s="168">
        <v>0.1045145847856359</v>
      </c>
      <c r="R1766" s="169">
        <v>1.331881149132452</v>
      </c>
      <c r="S1766" s="169">
        <v>1.058954583559391</v>
      </c>
      <c r="T1766" s="168">
        <v>0.13426734593749179</v>
      </c>
      <c r="U1766" s="169">
        <v>1.318964903188963</v>
      </c>
      <c r="V1766" s="169">
        <v>1.029224814444532</v>
      </c>
      <c r="W1766" s="168">
        <v>0.123708188061446</v>
      </c>
      <c r="X1766" s="169">
        <v>1.248185544859608</v>
      </c>
      <c r="Y1766" s="169">
        <v>1.03041175476087</v>
      </c>
      <c r="Z1766" s="168">
        <v>0.10133465728415959</v>
      </c>
      <c r="AA1766" s="169">
        <v>1.3087170504068379</v>
      </c>
      <c r="AB1766" s="169">
        <v>0.91919393776452285</v>
      </c>
      <c r="AC1766" s="168">
        <v>6.9818622805984318E-2</v>
      </c>
      <c r="AD1766" s="169">
        <v>1.2281865221979209</v>
      </c>
      <c r="AE1766" s="169">
        <v>0.96714467559312223</v>
      </c>
      <c r="AF1766" s="168">
        <v>6.2677150270435564E-2</v>
      </c>
      <c r="AG1766" s="169">
        <v>1.030093742714101</v>
      </c>
      <c r="AH1766" s="169">
        <v>0.991080253637177</v>
      </c>
      <c r="AI1766" s="168">
        <v>6.6656966573847842E-2</v>
      </c>
      <c r="AJ1766" s="169">
        <v>1.0348806774801751</v>
      </c>
      <c r="AK1766" s="169">
        <v>0.98789427209627811</v>
      </c>
      <c r="AM1766" t="str">
        <f>A1761</f>
        <v>RefgChg-Res-StdForMsr_IncNTXV16p_base-cDXGF-MFm1985-CZ13</v>
      </c>
      <c r="AN1766" s="165">
        <f>1/($B1766*(1/$B1764)*(1/(5/7+2/7*$D1766))*$B1776/SUM($B1768:$B1791))</f>
        <v>10941.878443852595</v>
      </c>
      <c r="AO1766" s="165">
        <f>1/(B1766*(1/B1764)*(1/(5/7+2/7*D1766)))</f>
        <v>465.74853368090891</v>
      </c>
      <c r="AP1766" s="165"/>
      <c r="AR1766" s="170">
        <f>CHOOSE(AV$3,C1766,F1766,I1766,L1766,O1766,R1766,U1766,X1766,AA1766,AD1766,AG1766,AJ1766)</f>
        <v>1.318964903188963</v>
      </c>
      <c r="AS1766" s="166"/>
      <c r="AT1766" s="166"/>
      <c r="AV1766" s="116">
        <f>AN1766/AR1766</f>
        <v>8295.8071267837167</v>
      </c>
      <c r="AW1766" s="167">
        <f>AO1766/AR1766</f>
        <v>353.11669973540069</v>
      </c>
      <c r="AX1766" s="165"/>
    </row>
    <row r="1767" spans="1:50">
      <c r="A1767" s="84" t="s">
        <v>51</v>
      </c>
      <c r="B1767" s="84" t="s">
        <v>52</v>
      </c>
      <c r="C1767" s="84" t="s">
        <v>53</v>
      </c>
      <c r="D1767" s="84" t="s">
        <v>54</v>
      </c>
      <c r="E1767" s="84" t="s">
        <v>52</v>
      </c>
      <c r="F1767" s="84" t="s">
        <v>53</v>
      </c>
      <c r="G1767" s="84" t="s">
        <v>54</v>
      </c>
      <c r="H1767" s="84" t="s">
        <v>52</v>
      </c>
      <c r="I1767" s="84" t="s">
        <v>53</v>
      </c>
      <c r="J1767" s="84" t="s">
        <v>54</v>
      </c>
      <c r="K1767" s="84" t="s">
        <v>52</v>
      </c>
      <c r="L1767" s="84" t="s">
        <v>53</v>
      </c>
      <c r="M1767" s="84" t="s">
        <v>54</v>
      </c>
      <c r="N1767" s="84" t="s">
        <v>52</v>
      </c>
      <c r="O1767" s="84" t="s">
        <v>53</v>
      </c>
      <c r="P1767" s="84" t="s">
        <v>54</v>
      </c>
      <c r="Q1767" s="84" t="s">
        <v>52</v>
      </c>
      <c r="R1767" s="84" t="s">
        <v>53</v>
      </c>
      <c r="S1767" s="84" t="s">
        <v>54</v>
      </c>
      <c r="T1767" s="84" t="s">
        <v>52</v>
      </c>
      <c r="U1767" s="84" t="s">
        <v>53</v>
      </c>
      <c r="V1767" s="84" t="s">
        <v>54</v>
      </c>
      <c r="W1767" s="84" t="s">
        <v>52</v>
      </c>
      <c r="X1767" s="84" t="s">
        <v>53</v>
      </c>
      <c r="Y1767" s="84" t="s">
        <v>54</v>
      </c>
      <c r="Z1767" s="84" t="s">
        <v>52</v>
      </c>
      <c r="AA1767" s="84" t="s">
        <v>53</v>
      </c>
      <c r="AB1767" s="84" t="s">
        <v>54</v>
      </c>
      <c r="AC1767" s="84" t="s">
        <v>52</v>
      </c>
      <c r="AD1767" s="84" t="s">
        <v>53</v>
      </c>
      <c r="AE1767" s="84" t="s">
        <v>54</v>
      </c>
      <c r="AF1767" s="84" t="s">
        <v>52</v>
      </c>
      <c r="AG1767" s="84" t="s">
        <v>53</v>
      </c>
      <c r="AH1767" s="84" t="s">
        <v>54</v>
      </c>
      <c r="AI1767" s="84" t="s">
        <v>52</v>
      </c>
      <c r="AJ1767" s="84" t="s">
        <v>53</v>
      </c>
      <c r="AK1767" s="84" t="s">
        <v>54</v>
      </c>
    </row>
    <row r="1768" spans="1:50">
      <c r="A1768" s="84">
        <v>1</v>
      </c>
      <c r="B1768" s="84">
        <v>0.60809016519993819</v>
      </c>
      <c r="C1768" s="84">
        <v>0.60243561330449868</v>
      </c>
      <c r="D1768" s="84">
        <v>0.64173353498184182</v>
      </c>
      <c r="E1768" s="84">
        <v>0.61734538275092687</v>
      </c>
      <c r="F1768" s="84">
        <v>0.60612591214253353</v>
      </c>
      <c r="G1768" s="84">
        <v>0.65822576713547953</v>
      </c>
      <c r="H1768" s="84">
        <v>0.60564531640700137</v>
      </c>
      <c r="I1768" s="84">
        <v>0.53441360574187269</v>
      </c>
      <c r="J1768" s="84">
        <v>0.59183956379095226</v>
      </c>
      <c r="K1768" s="84">
        <v>0.5153616297690391</v>
      </c>
      <c r="L1768" s="84">
        <v>0.48988594232374549</v>
      </c>
      <c r="M1768" s="84">
        <v>0.62383089747274856</v>
      </c>
      <c r="N1768" s="84">
        <v>0.38166338755034551</v>
      </c>
      <c r="O1768" s="84">
        <v>0.34667454710122569</v>
      </c>
      <c r="P1768" s="84">
        <v>0.38896284756644489</v>
      </c>
      <c r="Q1768" s="84">
        <v>0.36840676783195769</v>
      </c>
      <c r="R1768" s="84">
        <v>0.31520490923646449</v>
      </c>
      <c r="S1768" s="84">
        <v>0.37324484365303912</v>
      </c>
      <c r="T1768" s="84">
        <v>0.44734979767370131</v>
      </c>
      <c r="U1768" s="84">
        <v>0.37202183429418267</v>
      </c>
      <c r="V1768" s="84">
        <v>0.39962609896587742</v>
      </c>
      <c r="W1768" s="84">
        <v>0.41365905459924052</v>
      </c>
      <c r="X1768" s="84">
        <v>0.35101563435230121</v>
      </c>
      <c r="Y1768" s="84">
        <v>0.37945794209145489</v>
      </c>
      <c r="Z1768" s="84">
        <v>0.35418192400029103</v>
      </c>
      <c r="AA1768" s="84">
        <v>0.33482382779321479</v>
      </c>
      <c r="AB1768" s="84">
        <v>0.36690216946729859</v>
      </c>
      <c r="AC1768" s="84">
        <v>0.23386111327769549</v>
      </c>
      <c r="AD1768" s="84">
        <v>0.34149605303252423</v>
      </c>
      <c r="AE1768" s="84">
        <v>0.37087263926209663</v>
      </c>
      <c r="AF1768" s="84">
        <v>0.63862977436026724</v>
      </c>
      <c r="AG1768" s="84">
        <v>0.59778704949613293</v>
      </c>
      <c r="AH1768" s="84">
        <v>0.64405003144434358</v>
      </c>
      <c r="AI1768" s="84">
        <v>0.59912778935063771</v>
      </c>
      <c r="AJ1768" s="84">
        <v>0.59536706137449635</v>
      </c>
      <c r="AK1768" s="84">
        <v>0.6514983232729713</v>
      </c>
    </row>
    <row r="1769" spans="1:50">
      <c r="A1769" s="84">
        <v>2</v>
      </c>
      <c r="B1769" s="84">
        <v>0.53496989346919865</v>
      </c>
      <c r="C1769" s="84">
        <v>0.52441645368268652</v>
      </c>
      <c r="D1769" s="84">
        <v>0.5685958135457706</v>
      </c>
      <c r="E1769" s="84">
        <v>0.53853191865037953</v>
      </c>
      <c r="F1769" s="84">
        <v>0.5269042055177745</v>
      </c>
      <c r="G1769" s="84">
        <v>0.58048332511351841</v>
      </c>
      <c r="H1769" s="84">
        <v>0.52425145861383593</v>
      </c>
      <c r="I1769" s="84">
        <v>0.48613635112065628</v>
      </c>
      <c r="J1769" s="84">
        <v>0.53246153135252527</v>
      </c>
      <c r="K1769" s="84">
        <v>0.3995261915374837</v>
      </c>
      <c r="L1769" s="84">
        <v>0.44480203842446769</v>
      </c>
      <c r="M1769" s="84">
        <v>0.53363035354987065</v>
      </c>
      <c r="N1769" s="84">
        <v>0.32087269131326029</v>
      </c>
      <c r="O1769" s="84">
        <v>0.28533671583301051</v>
      </c>
      <c r="P1769" s="84">
        <v>0.31359580795921249</v>
      </c>
      <c r="Q1769" s="84">
        <v>0.30789176509361271</v>
      </c>
      <c r="R1769" s="84">
        <v>0.25882373215396348</v>
      </c>
      <c r="S1769" s="84">
        <v>0.29906917551037582</v>
      </c>
      <c r="T1769" s="84">
        <v>0.37627247817960768</v>
      </c>
      <c r="U1769" s="84">
        <v>0.30967312873831548</v>
      </c>
      <c r="V1769" s="84">
        <v>0.32816889547613443</v>
      </c>
      <c r="W1769" s="84">
        <v>0.33522805387390547</v>
      </c>
      <c r="X1769" s="84">
        <v>0.28892880856376157</v>
      </c>
      <c r="Y1769" s="84">
        <v>0.30607694766457483</v>
      </c>
      <c r="Z1769" s="84">
        <v>0.29663166573708077</v>
      </c>
      <c r="AA1769" s="84">
        <v>0.27678609271186361</v>
      </c>
      <c r="AB1769" s="84">
        <v>0.30174280683173382</v>
      </c>
      <c r="AC1769" s="84">
        <v>0.19274367574032189</v>
      </c>
      <c r="AD1769" s="84">
        <v>0.29638189856897268</v>
      </c>
      <c r="AE1769" s="84">
        <v>0.32395327120614409</v>
      </c>
      <c r="AF1769" s="84">
        <v>0.56597441068952481</v>
      </c>
      <c r="AG1769" s="84">
        <v>0.51750709092845182</v>
      </c>
      <c r="AH1769" s="84">
        <v>0.56900785609471227</v>
      </c>
      <c r="AI1769" s="84">
        <v>0.52317652524465352</v>
      </c>
      <c r="AJ1769" s="84">
        <v>0.51807040494360468</v>
      </c>
      <c r="AK1769" s="84">
        <v>0.57789939637826993</v>
      </c>
    </row>
    <row r="1770" spans="1:50">
      <c r="A1770" s="84">
        <v>3</v>
      </c>
      <c r="B1770" s="84">
        <v>0.50037054191755437</v>
      </c>
      <c r="C1770" s="84">
        <v>0.48897249378920832</v>
      </c>
      <c r="D1770" s="84">
        <v>0.51906830682682947</v>
      </c>
      <c r="E1770" s="84">
        <v>0.5052087513443233</v>
      </c>
      <c r="F1770" s="84">
        <v>0.49455209994343502</v>
      </c>
      <c r="G1770" s="84">
        <v>0.52916333622444056</v>
      </c>
      <c r="H1770" s="84">
        <v>0.48994999038276582</v>
      </c>
      <c r="I1770" s="84">
        <v>0.46685757292068208</v>
      </c>
      <c r="J1770" s="84">
        <v>0.50723164363938822</v>
      </c>
      <c r="K1770" s="84">
        <v>0.32928037244316771</v>
      </c>
      <c r="L1770" s="84">
        <v>0.42408055440482473</v>
      </c>
      <c r="M1770" s="84">
        <v>0.48779490127578662</v>
      </c>
      <c r="N1770" s="84">
        <v>0.27270573450488778</v>
      </c>
      <c r="O1770" s="84">
        <v>0.25311865318602361</v>
      </c>
      <c r="P1770" s="84">
        <v>0.2793844120285135</v>
      </c>
      <c r="Q1770" s="84">
        <v>0.26758235633381638</v>
      </c>
      <c r="R1770" s="84">
        <v>0.21961845945602981</v>
      </c>
      <c r="S1770" s="84">
        <v>0.25022876195083987</v>
      </c>
      <c r="T1770" s="84">
        <v>0.32825854216189732</v>
      </c>
      <c r="U1770" s="84">
        <v>0.2679476776089012</v>
      </c>
      <c r="V1770" s="84">
        <v>0.28277697308586253</v>
      </c>
      <c r="W1770" s="84">
        <v>0.29870530063478667</v>
      </c>
      <c r="X1770" s="84">
        <v>0.2470148848670147</v>
      </c>
      <c r="Y1770" s="84">
        <v>0.26289713622021582</v>
      </c>
      <c r="Z1770" s="84">
        <v>0.252360743992046</v>
      </c>
      <c r="AA1770" s="84">
        <v>0.23551536071096171</v>
      </c>
      <c r="AB1770" s="84">
        <v>0.25567553138817489</v>
      </c>
      <c r="AC1770" s="84">
        <v>0.1767087850661675</v>
      </c>
      <c r="AD1770" s="84">
        <v>0.27631359562125202</v>
      </c>
      <c r="AE1770" s="84">
        <v>0.30380195529129261</v>
      </c>
      <c r="AF1770" s="84">
        <v>0.52259548720534466</v>
      </c>
      <c r="AG1770" s="84">
        <v>0.48245660739005441</v>
      </c>
      <c r="AH1770" s="84">
        <v>0.51890653543228493</v>
      </c>
      <c r="AI1770" s="84">
        <v>0.48923224481843941</v>
      </c>
      <c r="AJ1770" s="84">
        <v>0.48438322234597209</v>
      </c>
      <c r="AK1770" s="84">
        <v>0.52613816230717647</v>
      </c>
    </row>
    <row r="1771" spans="1:50">
      <c r="A1771" s="84">
        <v>4</v>
      </c>
      <c r="B1771" s="84">
        <v>0.4836498378879111</v>
      </c>
      <c r="C1771" s="84">
        <v>0.47224133616914798</v>
      </c>
      <c r="D1771" s="84">
        <v>0.493107666817582</v>
      </c>
      <c r="E1771" s="84">
        <v>0.4923835053532159</v>
      </c>
      <c r="F1771" s="84">
        <v>0.48007811600175071</v>
      </c>
      <c r="G1771" s="84">
        <v>0.50518982103478949</v>
      </c>
      <c r="H1771" s="84">
        <v>0.47414566903891758</v>
      </c>
      <c r="I1771" s="84">
        <v>0.45960221744956598</v>
      </c>
      <c r="J1771" s="84">
        <v>0.48919296705327853</v>
      </c>
      <c r="K1771" s="84">
        <v>0.27827579944859931</v>
      </c>
      <c r="L1771" s="84">
        <v>0.41402374414775239</v>
      </c>
      <c r="M1771" s="84">
        <v>0.44653636102328259</v>
      </c>
      <c r="N1771" s="84">
        <v>0.24293101494658989</v>
      </c>
      <c r="O1771" s="84">
        <v>0.23526675435500949</v>
      </c>
      <c r="P1771" s="84">
        <v>0.2528253788415239</v>
      </c>
      <c r="Q1771" s="84">
        <v>0.23270117143009469</v>
      </c>
      <c r="R1771" s="84">
        <v>0.19375002937457991</v>
      </c>
      <c r="S1771" s="84">
        <v>0.21228267614670221</v>
      </c>
      <c r="T1771" s="84">
        <v>0.29076920285252872</v>
      </c>
      <c r="U1771" s="84">
        <v>0.23338515032629659</v>
      </c>
      <c r="V1771" s="84">
        <v>0.2447889648667767</v>
      </c>
      <c r="W1771" s="84">
        <v>0.26371855103656539</v>
      </c>
      <c r="X1771" s="84">
        <v>0.2147810692508047</v>
      </c>
      <c r="Y1771" s="84">
        <v>0.2286371648928259</v>
      </c>
      <c r="Z1771" s="84">
        <v>0.22846472827800271</v>
      </c>
      <c r="AA1771" s="84">
        <v>0.21282396003044851</v>
      </c>
      <c r="AB1771" s="84">
        <v>0.21990665995031619</v>
      </c>
      <c r="AC1771" s="84">
        <v>0.16827210565998491</v>
      </c>
      <c r="AD1771" s="84">
        <v>0.26729708907555288</v>
      </c>
      <c r="AE1771" s="84">
        <v>0.28812151010996129</v>
      </c>
      <c r="AF1771" s="84">
        <v>0.50074057733518218</v>
      </c>
      <c r="AG1771" s="84">
        <v>0.46556664504699868</v>
      </c>
      <c r="AH1771" s="84">
        <v>0.49387084859798169</v>
      </c>
      <c r="AI1771" s="84">
        <v>0.47204280126485532</v>
      </c>
      <c r="AJ1771" s="84">
        <v>0.46746354958081238</v>
      </c>
      <c r="AK1771" s="84">
        <v>0.49863447350771312</v>
      </c>
    </row>
    <row r="1772" spans="1:50">
      <c r="A1772" s="84">
        <v>5</v>
      </c>
      <c r="B1772" s="84">
        <v>0.4798363439864135</v>
      </c>
      <c r="C1772" s="84">
        <v>0.46663821915604708</v>
      </c>
      <c r="D1772" s="84">
        <v>0.47509897795031347</v>
      </c>
      <c r="E1772" s="84">
        <v>0.48803351578677018</v>
      </c>
      <c r="F1772" s="84">
        <v>0.4758856516876076</v>
      </c>
      <c r="G1772" s="84">
        <v>0.4880642619456585</v>
      </c>
      <c r="H1772" s="84">
        <v>0.46486503814836189</v>
      </c>
      <c r="I1772" s="84">
        <v>0.48562466729078319</v>
      </c>
      <c r="J1772" s="84">
        <v>0.50629014370870107</v>
      </c>
      <c r="K1772" s="84">
        <v>0.27028544070790622</v>
      </c>
      <c r="L1772" s="84">
        <v>0.44523920053458682</v>
      </c>
      <c r="M1772" s="84">
        <v>0.45377761071926059</v>
      </c>
      <c r="N1772" s="84">
        <v>0.2323056479774204</v>
      </c>
      <c r="O1772" s="84">
        <v>0.24585351769272731</v>
      </c>
      <c r="P1772" s="84">
        <v>0.25307557947410669</v>
      </c>
      <c r="Q1772" s="84">
        <v>0.21727919972471149</v>
      </c>
      <c r="R1772" s="84">
        <v>0.19115801644036501</v>
      </c>
      <c r="S1772" s="84">
        <v>0.19946569622516491</v>
      </c>
      <c r="T1772" s="84">
        <v>0.28106116968190309</v>
      </c>
      <c r="U1772" s="84">
        <v>0.22260484388534391</v>
      </c>
      <c r="V1772" s="84">
        <v>0.2266295011284401</v>
      </c>
      <c r="W1772" s="84">
        <v>0.24992296278035619</v>
      </c>
      <c r="X1772" s="84">
        <v>0.20825430154737479</v>
      </c>
      <c r="Y1772" s="84">
        <v>0.21696082992331819</v>
      </c>
      <c r="Z1772" s="84">
        <v>0.2150398913597012</v>
      </c>
      <c r="AA1772" s="84">
        <v>0.21173978424986731</v>
      </c>
      <c r="AB1772" s="84">
        <v>0.21155212275422031</v>
      </c>
      <c r="AC1772" s="84">
        <v>0.17969217169747551</v>
      </c>
      <c r="AD1772" s="84">
        <v>0.2860344044477407</v>
      </c>
      <c r="AE1772" s="84">
        <v>0.30512454023974228</v>
      </c>
      <c r="AF1772" s="84">
        <v>0.48846590192865252</v>
      </c>
      <c r="AG1772" s="84">
        <v>0.46067317838162258</v>
      </c>
      <c r="AH1772" s="84">
        <v>0.47557323537338919</v>
      </c>
      <c r="AI1772" s="84">
        <v>0.46499917574595001</v>
      </c>
      <c r="AJ1772" s="84">
        <v>0.46234284422108429</v>
      </c>
      <c r="AK1772" s="84">
        <v>0.47915761234071108</v>
      </c>
    </row>
    <row r="1773" spans="1:50">
      <c r="A1773" s="84">
        <v>6</v>
      </c>
      <c r="B1773" s="84">
        <v>0.50978848232206264</v>
      </c>
      <c r="C1773" s="84">
        <v>0.49425166663687881</v>
      </c>
      <c r="D1773" s="84">
        <v>0.50079471346967086</v>
      </c>
      <c r="E1773" s="84">
        <v>0.51918971412061177</v>
      </c>
      <c r="F1773" s="84">
        <v>0.50694008973614102</v>
      </c>
      <c r="G1773" s="84">
        <v>0.51690730883261615</v>
      </c>
      <c r="H1773" s="84">
        <v>0.49674616913509012</v>
      </c>
      <c r="I1773" s="84">
        <v>0.53806422894065375</v>
      </c>
      <c r="J1773" s="84">
        <v>0.55126264960029581</v>
      </c>
      <c r="K1773" s="84">
        <v>0.28429333201261292</v>
      </c>
      <c r="L1773" s="84">
        <v>0.49841060347106719</v>
      </c>
      <c r="M1773" s="84">
        <v>0.486927056846574</v>
      </c>
      <c r="N1773" s="84">
        <v>0.26017985352135892</v>
      </c>
      <c r="O1773" s="84">
        <v>0.28314409596691209</v>
      </c>
      <c r="P1773" s="84">
        <v>0.27620025492139932</v>
      </c>
      <c r="Q1773" s="84">
        <v>0.24587915416640421</v>
      </c>
      <c r="R1773" s="84">
        <v>0.21656976971895969</v>
      </c>
      <c r="S1773" s="84">
        <v>0.2175436751264764</v>
      </c>
      <c r="T1773" s="84">
        <v>0.29452993159012142</v>
      </c>
      <c r="U1773" s="84">
        <v>0.2453374969381904</v>
      </c>
      <c r="V1773" s="84">
        <v>0.23439047394482429</v>
      </c>
      <c r="W1773" s="84">
        <v>0.26231054769907602</v>
      </c>
      <c r="X1773" s="84">
        <v>0.22761377417145809</v>
      </c>
      <c r="Y1773" s="84">
        <v>0.22594080023798899</v>
      </c>
      <c r="Z1773" s="84">
        <v>0.22880907922496779</v>
      </c>
      <c r="AA1773" s="84">
        <v>0.23053442491213849</v>
      </c>
      <c r="AB1773" s="84">
        <v>0.21925009364142431</v>
      </c>
      <c r="AC1773" s="84">
        <v>0.20320827808543279</v>
      </c>
      <c r="AD1773" s="84">
        <v>0.32072775985879448</v>
      </c>
      <c r="AE1773" s="84">
        <v>0.33491891067787238</v>
      </c>
      <c r="AF1773" s="84">
        <v>0.51588302029497035</v>
      </c>
      <c r="AG1773" s="84">
        <v>0.49151024675462979</v>
      </c>
      <c r="AH1773" s="84">
        <v>0.50407279115964732</v>
      </c>
      <c r="AI1773" s="84">
        <v>0.49305378632337732</v>
      </c>
      <c r="AJ1773" s="84">
        <v>0.49043803904247252</v>
      </c>
      <c r="AK1773" s="84">
        <v>0.50622669349429916</v>
      </c>
    </row>
    <row r="1774" spans="1:50">
      <c r="A1774" s="84">
        <v>7</v>
      </c>
      <c r="B1774" s="84">
        <v>0.55372857804539133</v>
      </c>
      <c r="C1774" s="84">
        <v>0.53887553394934851</v>
      </c>
      <c r="D1774" s="84">
        <v>0.53929737696390556</v>
      </c>
      <c r="E1774" s="84">
        <v>0.56898184561549936</v>
      </c>
      <c r="F1774" s="84">
        <v>0.55663026201622201</v>
      </c>
      <c r="G1774" s="84">
        <v>0.56049500291945131</v>
      </c>
      <c r="H1774" s="84">
        <v>0.54734884913765469</v>
      </c>
      <c r="I1774" s="84">
        <v>0.62258613726893897</v>
      </c>
      <c r="J1774" s="84">
        <v>0.59307564345455399</v>
      </c>
      <c r="K1774" s="84">
        <v>0.32544202862661592</v>
      </c>
      <c r="L1774" s="84">
        <v>0.57658559738202353</v>
      </c>
      <c r="M1774" s="84">
        <v>0.53146350631260086</v>
      </c>
      <c r="N1774" s="84">
        <v>0.32347881622183988</v>
      </c>
      <c r="O1774" s="84">
        <v>0.34163411257505122</v>
      </c>
      <c r="P1774" s="84">
        <v>0.3111410092999104</v>
      </c>
      <c r="Q1774" s="84">
        <v>0.29176218563556272</v>
      </c>
      <c r="R1774" s="84">
        <v>0.26147057763740639</v>
      </c>
      <c r="S1774" s="84">
        <v>0.25256791863437011</v>
      </c>
      <c r="T1774" s="84">
        <v>0.34219002340815469</v>
      </c>
      <c r="U1774" s="84">
        <v>0.28690968653912202</v>
      </c>
      <c r="V1774" s="84">
        <v>0.27449893892949773</v>
      </c>
      <c r="W1774" s="84">
        <v>0.29394084489681749</v>
      </c>
      <c r="X1774" s="84">
        <v>0.26756773436100051</v>
      </c>
      <c r="Y1774" s="84">
        <v>0.25620844291270678</v>
      </c>
      <c r="Z1774" s="84">
        <v>0.27164439702209181</v>
      </c>
      <c r="AA1774" s="84">
        <v>0.27287068385298607</v>
      </c>
      <c r="AB1774" s="84">
        <v>0.24857385187003</v>
      </c>
      <c r="AC1774" s="84">
        <v>0.24441671216493771</v>
      </c>
      <c r="AD1774" s="84">
        <v>0.38186119783132377</v>
      </c>
      <c r="AE1774" s="84">
        <v>0.36613496464848588</v>
      </c>
      <c r="AF1774" s="84">
        <v>0.55987646539770575</v>
      </c>
      <c r="AG1774" s="84">
        <v>0.53839507846003443</v>
      </c>
      <c r="AH1774" s="84">
        <v>0.54640785809117864</v>
      </c>
      <c r="AI1774" s="84">
        <v>0.53549537668410085</v>
      </c>
      <c r="AJ1774" s="84">
        <v>0.53511899352673531</v>
      </c>
      <c r="AK1774" s="84">
        <v>0.54531455399061057</v>
      </c>
    </row>
    <row r="1775" spans="1:50">
      <c r="A1775" s="84">
        <v>8</v>
      </c>
      <c r="B1775" s="84">
        <v>0.64245792805311097</v>
      </c>
      <c r="C1775" s="84">
        <v>0.62682749191256615</v>
      </c>
      <c r="D1775" s="84">
        <v>0.57681266917764007</v>
      </c>
      <c r="E1775" s="84">
        <v>0.65615820478659359</v>
      </c>
      <c r="F1775" s="84">
        <v>0.64608229822805674</v>
      </c>
      <c r="G1775" s="84">
        <v>0.59756920233782862</v>
      </c>
      <c r="H1775" s="84">
        <v>0.62919151118804895</v>
      </c>
      <c r="I1775" s="84">
        <v>0.64081860234594412</v>
      </c>
      <c r="J1775" s="84">
        <v>0.60028418280116447</v>
      </c>
      <c r="K1775" s="84">
        <v>0.34814191141267559</v>
      </c>
      <c r="L1775" s="84">
        <v>0.57218899558882619</v>
      </c>
      <c r="M1775" s="84">
        <v>0.54377363079576368</v>
      </c>
      <c r="N1775" s="84">
        <v>0.36278700851883522</v>
      </c>
      <c r="O1775" s="84">
        <v>0.35904304543424242</v>
      </c>
      <c r="P1775" s="84">
        <v>0.33148043242222541</v>
      </c>
      <c r="Q1775" s="84">
        <v>0.3273897513194946</v>
      </c>
      <c r="R1775" s="84">
        <v>0.28407725436192932</v>
      </c>
      <c r="S1775" s="84">
        <v>0.2782923314786962</v>
      </c>
      <c r="T1775" s="84">
        <v>0.3775109328784772</v>
      </c>
      <c r="U1775" s="84">
        <v>0.31073843320192063</v>
      </c>
      <c r="V1775" s="84">
        <v>0.30760433859938702</v>
      </c>
      <c r="W1775" s="84">
        <v>0.33098034010154692</v>
      </c>
      <c r="X1775" s="84">
        <v>0.29314466330042682</v>
      </c>
      <c r="Y1775" s="84">
        <v>0.28994623094426558</v>
      </c>
      <c r="Z1775" s="84">
        <v>0.30668089337245669</v>
      </c>
      <c r="AA1775" s="84">
        <v>0.29668949171737169</v>
      </c>
      <c r="AB1775" s="84">
        <v>0.27495705410536908</v>
      </c>
      <c r="AC1775" s="84">
        <v>0.25809219249668508</v>
      </c>
      <c r="AD1775" s="84">
        <v>0.38826891123491503</v>
      </c>
      <c r="AE1775" s="84">
        <v>0.37267165971070843</v>
      </c>
      <c r="AF1775" s="84">
        <v>0.61004664061515179</v>
      </c>
      <c r="AG1775" s="84">
        <v>0.62738502047414835</v>
      </c>
      <c r="AH1775" s="84">
        <v>0.58416103496810645</v>
      </c>
      <c r="AI1775" s="84">
        <v>0.62653798312527165</v>
      </c>
      <c r="AJ1775" s="84">
        <v>0.62741003894948411</v>
      </c>
      <c r="AK1775" s="84">
        <v>0.58440241448692154</v>
      </c>
    </row>
    <row r="1776" spans="1:50">
      <c r="A1776" s="84">
        <v>9</v>
      </c>
      <c r="B1776" s="84">
        <v>0.63913849004168599</v>
      </c>
      <c r="C1776" s="84">
        <v>0.62932521313291978</v>
      </c>
      <c r="D1776" s="84">
        <v>0.58042981957596007</v>
      </c>
      <c r="E1776" s="84">
        <v>0.65097353087529486</v>
      </c>
      <c r="F1776" s="84">
        <v>0.64294690824953105</v>
      </c>
      <c r="G1776" s="84">
        <v>0.59306247626174158</v>
      </c>
      <c r="H1776" s="84">
        <v>0.62354940052574215</v>
      </c>
      <c r="I1776" s="84">
        <v>0.5881105787763643</v>
      </c>
      <c r="J1776" s="84">
        <v>0.5811307240885355</v>
      </c>
      <c r="K1776" s="84">
        <v>0.27841612599673121</v>
      </c>
      <c r="L1776" s="84">
        <v>0.51018691802794092</v>
      </c>
      <c r="M1776" s="84">
        <v>0.48504212085701032</v>
      </c>
      <c r="N1776" s="84">
        <v>0.1852820898443536</v>
      </c>
      <c r="O1776" s="84">
        <v>0.27692283014537672</v>
      </c>
      <c r="P1776" s="84">
        <v>0.28344899211631969</v>
      </c>
      <c r="Q1776" s="84">
        <v>0.17214254903576329</v>
      </c>
      <c r="R1776" s="84">
        <v>0.1946900159327721</v>
      </c>
      <c r="S1776" s="84">
        <v>0.18896683740547141</v>
      </c>
      <c r="T1776" s="84">
        <v>0.17263060480139361</v>
      </c>
      <c r="U1776" s="84">
        <v>0.17692538216172651</v>
      </c>
      <c r="V1776" s="84">
        <v>0.17748341024690939</v>
      </c>
      <c r="W1776" s="84">
        <v>0.17260129801789159</v>
      </c>
      <c r="X1776" s="84">
        <v>0.18003409860638861</v>
      </c>
      <c r="Y1776" s="84">
        <v>0.18222931125605649</v>
      </c>
      <c r="Z1776" s="84">
        <v>0.170773819628004</v>
      </c>
      <c r="AA1776" s="84">
        <v>0.20407511074868309</v>
      </c>
      <c r="AB1776" s="84">
        <v>0.21539249749213191</v>
      </c>
      <c r="AC1776" s="84">
        <v>0.22322101760133109</v>
      </c>
      <c r="AD1776" s="84">
        <v>0.35816214475855362</v>
      </c>
      <c r="AE1776" s="84">
        <v>0.37851466468469502</v>
      </c>
      <c r="AF1776" s="84">
        <v>0.6051147107021303</v>
      </c>
      <c r="AG1776" s="84">
        <v>0.62703652433180734</v>
      </c>
      <c r="AH1776" s="84">
        <v>0.58207472773191449</v>
      </c>
      <c r="AI1776" s="84">
        <v>0.63122873799211709</v>
      </c>
      <c r="AJ1776" s="84">
        <v>0.62948959902953883</v>
      </c>
      <c r="AK1776" s="84">
        <v>0.58864118041582847</v>
      </c>
    </row>
    <row r="1777" spans="1:37">
      <c r="A1777" s="84">
        <v>10</v>
      </c>
      <c r="B1777" s="84">
        <v>0.52914929751428141</v>
      </c>
      <c r="C1777" s="84">
        <v>0.53375051384246919</v>
      </c>
      <c r="D1777" s="84">
        <v>0.53371511689512685</v>
      </c>
      <c r="E1777" s="84">
        <v>0.54463153501661343</v>
      </c>
      <c r="F1777" s="84">
        <v>0.55047721915224168</v>
      </c>
      <c r="G1777" s="84">
        <v>0.56332942183522949</v>
      </c>
      <c r="H1777" s="84">
        <v>0.53922228633711611</v>
      </c>
      <c r="I1777" s="84">
        <v>0.5587105567487195</v>
      </c>
      <c r="J1777" s="84">
        <v>0.57469617854997457</v>
      </c>
      <c r="K1777" s="84">
        <v>0.28909745266042619</v>
      </c>
      <c r="L1777" s="84">
        <v>0.50026333812823842</v>
      </c>
      <c r="M1777" s="84">
        <v>0.5007628186702634</v>
      </c>
      <c r="N1777" s="84">
        <v>0.19641220037289209</v>
      </c>
      <c r="O1777" s="84">
        <v>0.27558159334489901</v>
      </c>
      <c r="P1777" s="84">
        <v>0.29414624935089462</v>
      </c>
      <c r="Q1777" s="84">
        <v>0.1810070324578707</v>
      </c>
      <c r="R1777" s="84">
        <v>0.1952775075316423</v>
      </c>
      <c r="S1777" s="84">
        <v>0.20152928678860291</v>
      </c>
      <c r="T1777" s="84">
        <v>0.18319602968662099</v>
      </c>
      <c r="U1777" s="84">
        <v>0.18208359047972231</v>
      </c>
      <c r="V1777" s="84">
        <v>0.1924192407451073</v>
      </c>
      <c r="W1777" s="84">
        <v>0.18335332350417419</v>
      </c>
      <c r="X1777" s="84">
        <v>0.18322833351797829</v>
      </c>
      <c r="Y1777" s="84">
        <v>0.19390722859918791</v>
      </c>
      <c r="Z1777" s="84">
        <v>0.1766374857530858</v>
      </c>
      <c r="AA1777" s="84">
        <v>0.20451759687648871</v>
      </c>
      <c r="AB1777" s="84">
        <v>0.2217558089973263</v>
      </c>
      <c r="AC1777" s="84">
        <v>0.2188466838260146</v>
      </c>
      <c r="AD1777" s="84">
        <v>0.35104869172257952</v>
      </c>
      <c r="AE1777" s="84">
        <v>0.38143426142968762</v>
      </c>
      <c r="AF1777" s="84">
        <v>0.52765347283499309</v>
      </c>
      <c r="AG1777" s="84">
        <v>0.55000919642597856</v>
      </c>
      <c r="AH1777" s="84">
        <v>0.55273166495303316</v>
      </c>
      <c r="AI1777" s="84">
        <v>0.52394083354564114</v>
      </c>
      <c r="AJ1777" s="84">
        <v>0.53235258687552445</v>
      </c>
      <c r="AK1777" s="84">
        <v>0.53841448692152927</v>
      </c>
    </row>
    <row r="1778" spans="1:37">
      <c r="A1778" s="84">
        <v>11</v>
      </c>
      <c r="B1778" s="84">
        <v>0.52084298286243624</v>
      </c>
      <c r="C1778" s="84">
        <v>0.52428464191882185</v>
      </c>
      <c r="D1778" s="84">
        <v>0.53438941923302929</v>
      </c>
      <c r="E1778" s="84">
        <v>0.53423008394998306</v>
      </c>
      <c r="F1778" s="84">
        <v>0.53824023997890968</v>
      </c>
      <c r="G1778" s="84">
        <v>0.56537020345458977</v>
      </c>
      <c r="H1778" s="84">
        <v>0.52739308841443866</v>
      </c>
      <c r="I1778" s="84">
        <v>0.55510352993006218</v>
      </c>
      <c r="J1778" s="84">
        <v>0.57845062612633424</v>
      </c>
      <c r="K1778" s="84">
        <v>0.29724464695491393</v>
      </c>
      <c r="L1778" s="84">
        <v>0.49574599632367472</v>
      </c>
      <c r="M1778" s="84">
        <v>0.50805934508147788</v>
      </c>
      <c r="N1778" s="84">
        <v>0.2060589828902234</v>
      </c>
      <c r="O1778" s="84">
        <v>0.27602209153972013</v>
      </c>
      <c r="P1778" s="84">
        <v>0.29986073738375119</v>
      </c>
      <c r="Q1778" s="84">
        <v>0.18875194470966281</v>
      </c>
      <c r="R1778" s="84">
        <v>0.19880637373552221</v>
      </c>
      <c r="S1778" s="84">
        <v>0.209219895453159</v>
      </c>
      <c r="T1778" s="84">
        <v>0.1929766462828213</v>
      </c>
      <c r="U1778" s="84">
        <v>0.188323524139375</v>
      </c>
      <c r="V1778" s="84">
        <v>0.20349647994071479</v>
      </c>
      <c r="W1778" s="84">
        <v>0.1928253459563756</v>
      </c>
      <c r="X1778" s="84">
        <v>0.19011348605087419</v>
      </c>
      <c r="Y1778" s="84">
        <v>0.2036309145170121</v>
      </c>
      <c r="Z1778" s="84">
        <v>0.18536750976065181</v>
      </c>
      <c r="AA1778" s="84">
        <v>0.21019955954829109</v>
      </c>
      <c r="AB1778" s="84">
        <v>0.22987570446335931</v>
      </c>
      <c r="AC1778" s="84">
        <v>0.21988664430751631</v>
      </c>
      <c r="AD1778" s="84">
        <v>0.35246304569053227</v>
      </c>
      <c r="AE1778" s="84">
        <v>0.38423951365464137</v>
      </c>
      <c r="AF1778" s="84">
        <v>0.52536871297113319</v>
      </c>
      <c r="AG1778" s="84">
        <v>0.53780699121983333</v>
      </c>
      <c r="AH1778" s="84">
        <v>0.5526068858121127</v>
      </c>
      <c r="AI1778" s="84">
        <v>0.5226370135027798</v>
      </c>
      <c r="AJ1778" s="84">
        <v>0.52271137439055593</v>
      </c>
      <c r="AK1778" s="84">
        <v>0.54132260228034879</v>
      </c>
    </row>
    <row r="1779" spans="1:37">
      <c r="A1779" s="84">
        <v>12</v>
      </c>
      <c r="B1779" s="84">
        <v>0.52654006484483562</v>
      </c>
      <c r="C1779" s="84">
        <v>0.53150524566138213</v>
      </c>
      <c r="D1779" s="84">
        <v>0.54156592268642045</v>
      </c>
      <c r="E1779" s="84">
        <v>0.53904557055490465</v>
      </c>
      <c r="F1779" s="84">
        <v>0.54107872772273424</v>
      </c>
      <c r="G1779" s="84">
        <v>0.56894157128847</v>
      </c>
      <c r="H1779" s="84">
        <v>0.52633519266525619</v>
      </c>
      <c r="I1779" s="84">
        <v>0.54456926776437753</v>
      </c>
      <c r="J1779" s="84">
        <v>0.57392218474192513</v>
      </c>
      <c r="K1779" s="84">
        <v>0.30267610981790571</v>
      </c>
      <c r="L1779" s="84">
        <v>0.48408834005383339</v>
      </c>
      <c r="M1779" s="84">
        <v>0.50703672584960313</v>
      </c>
      <c r="N1779" s="84">
        <v>0.21394431339424591</v>
      </c>
      <c r="O1779" s="84">
        <v>0.27570374830648797</v>
      </c>
      <c r="P1779" s="84">
        <v>0.29843270547136858</v>
      </c>
      <c r="Q1779" s="84">
        <v>0.19529004647916681</v>
      </c>
      <c r="R1779" s="84">
        <v>0.2025514368477864</v>
      </c>
      <c r="S1779" s="84">
        <v>0.21479853171639829</v>
      </c>
      <c r="T1779" s="84">
        <v>0.24302745468072359</v>
      </c>
      <c r="U1779" s="84">
        <v>0.1950478737015533</v>
      </c>
      <c r="V1779" s="84">
        <v>0.22403745747296799</v>
      </c>
      <c r="W1779" s="84">
        <v>0.20252966525550281</v>
      </c>
      <c r="X1779" s="84">
        <v>0.19585061747029381</v>
      </c>
      <c r="Y1779" s="84">
        <v>0.21196844114044841</v>
      </c>
      <c r="Z1779" s="84">
        <v>0.19155612677934861</v>
      </c>
      <c r="AA1779" s="84">
        <v>0.21283752282363791</v>
      </c>
      <c r="AB1779" s="84">
        <v>0.23442430974430509</v>
      </c>
      <c r="AC1779" s="84">
        <v>0.2168902581701895</v>
      </c>
      <c r="AD1779" s="84">
        <v>0.34494569685679949</v>
      </c>
      <c r="AE1779" s="84">
        <v>0.38076725172946091</v>
      </c>
      <c r="AF1779" s="84">
        <v>0.53053699735283</v>
      </c>
      <c r="AG1779" s="84">
        <v>0.54230597961297577</v>
      </c>
      <c r="AH1779" s="84">
        <v>0.55642013635864518</v>
      </c>
      <c r="AI1779" s="84">
        <v>0.53185367242645398</v>
      </c>
      <c r="AJ1779" s="84">
        <v>0.52963901457594109</v>
      </c>
      <c r="AK1779" s="84">
        <v>0.54558819584171714</v>
      </c>
    </row>
    <row r="1780" spans="1:37">
      <c r="A1780" s="84">
        <v>13</v>
      </c>
      <c r="B1780" s="84">
        <v>0.51364829396325462</v>
      </c>
      <c r="C1780" s="84">
        <v>0.52007560186591839</v>
      </c>
      <c r="D1780" s="84">
        <v>0.54000539441870321</v>
      </c>
      <c r="E1780" s="84">
        <v>0.52634873753992828</v>
      </c>
      <c r="F1780" s="84">
        <v>0.52778723371580827</v>
      </c>
      <c r="G1780" s="84">
        <v>0.56365821442945974</v>
      </c>
      <c r="H1780" s="84">
        <v>0.51606078091940755</v>
      </c>
      <c r="I1780" s="84">
        <v>0.54300668171889044</v>
      </c>
      <c r="J1780" s="84">
        <v>0.5804664756711797</v>
      </c>
      <c r="K1780" s="84">
        <v>0.31858253677381021</v>
      </c>
      <c r="L1780" s="84">
        <v>0.4882892597596441</v>
      </c>
      <c r="M1780" s="84">
        <v>0.52081168328653238</v>
      </c>
      <c r="N1780" s="84">
        <v>0.26838966202783299</v>
      </c>
      <c r="O1780" s="84">
        <v>0.29281531403696243</v>
      </c>
      <c r="P1780" s="84">
        <v>0.31065004956804998</v>
      </c>
      <c r="Q1780" s="84">
        <v>0.22024533633178081</v>
      </c>
      <c r="R1780" s="84">
        <v>0.21156825790724529</v>
      </c>
      <c r="S1780" s="84">
        <v>0.2336422057910956</v>
      </c>
      <c r="T1780" s="84">
        <v>0.33597053112921671</v>
      </c>
      <c r="U1780" s="84">
        <v>0.22265684333250771</v>
      </c>
      <c r="V1780" s="84">
        <v>0.25622494694647491</v>
      </c>
      <c r="W1780" s="84">
        <v>0.26341514290996842</v>
      </c>
      <c r="X1780" s="84">
        <v>0.20950344369157189</v>
      </c>
      <c r="Y1780" s="84">
        <v>0.2408293536636697</v>
      </c>
      <c r="Z1780" s="84">
        <v>0.22029730581759099</v>
      </c>
      <c r="AA1780" s="84">
        <v>0.22486009131150519</v>
      </c>
      <c r="AB1780" s="84">
        <v>0.2459217545173914</v>
      </c>
      <c r="AC1780" s="84">
        <v>0.22479395782960249</v>
      </c>
      <c r="AD1780" s="84">
        <v>0.34780602652776088</v>
      </c>
      <c r="AE1780" s="84">
        <v>0.38884378632820682</v>
      </c>
      <c r="AF1780" s="84">
        <v>0.52220156309088606</v>
      </c>
      <c r="AG1780" s="84">
        <v>0.52945760447623946</v>
      </c>
      <c r="AH1780" s="84">
        <v>0.55209778691715672</v>
      </c>
      <c r="AI1780" s="84">
        <v>0.5199694276679605</v>
      </c>
      <c r="AJ1780" s="84">
        <v>0.51717222096593884</v>
      </c>
      <c r="AK1780" s="84">
        <v>0.54224010731052996</v>
      </c>
    </row>
    <row r="1781" spans="1:37">
      <c r="A1781" s="84">
        <v>14</v>
      </c>
      <c r="B1781" s="84">
        <v>0.5128300138953219</v>
      </c>
      <c r="C1781" s="84">
        <v>0.52139818769995172</v>
      </c>
      <c r="D1781" s="84">
        <v>0.5525570507942319</v>
      </c>
      <c r="E1781" s="84">
        <v>0.52681423457840404</v>
      </c>
      <c r="F1781" s="84">
        <v>0.52855508432279419</v>
      </c>
      <c r="G1781" s="84">
        <v>0.57525665663282366</v>
      </c>
      <c r="H1781" s="84">
        <v>0.51899403731486826</v>
      </c>
      <c r="I1781" s="84">
        <v>0.54366062742074628</v>
      </c>
      <c r="J1781" s="84">
        <v>0.58084192042881566</v>
      </c>
      <c r="K1781" s="84">
        <v>0.3303286943027422</v>
      </c>
      <c r="L1781" s="84">
        <v>0.49367259888711018</v>
      </c>
      <c r="M1781" s="84">
        <v>0.52771021734804435</v>
      </c>
      <c r="N1781" s="84">
        <v>0.35795074114896108</v>
      </c>
      <c r="O1781" s="84">
        <v>0.31831608768505248</v>
      </c>
      <c r="P1781" s="84">
        <v>0.33034508804229817</v>
      </c>
      <c r="Q1781" s="84">
        <v>0.29451022396270038</v>
      </c>
      <c r="R1781" s="84">
        <v>0.23193933326753419</v>
      </c>
      <c r="S1781" s="84">
        <v>0.26025221662442022</v>
      </c>
      <c r="T1781" s="84">
        <v>0.42429095066141642</v>
      </c>
      <c r="U1781" s="84">
        <v>0.26977997391817199</v>
      </c>
      <c r="V1781" s="84">
        <v>0.30118738841917342</v>
      </c>
      <c r="W1781" s="84">
        <v>0.35196764910850148</v>
      </c>
      <c r="X1781" s="84">
        <v>0.2456311625275201</v>
      </c>
      <c r="Y1781" s="84">
        <v>0.30605162968659511</v>
      </c>
      <c r="Z1781" s="84">
        <v>0.30478453815747991</v>
      </c>
      <c r="AA1781" s="84">
        <v>0.25380224430320297</v>
      </c>
      <c r="AB1781" s="84">
        <v>0.25724698517667011</v>
      </c>
      <c r="AC1781" s="84">
        <v>0.23464108363882169</v>
      </c>
      <c r="AD1781" s="84">
        <v>0.34936986506143219</v>
      </c>
      <c r="AE1781" s="84">
        <v>0.38751738989575601</v>
      </c>
      <c r="AF1781" s="84">
        <v>0.52933946804487586</v>
      </c>
      <c r="AG1781" s="84">
        <v>0.53065798007763731</v>
      </c>
      <c r="AH1781" s="84">
        <v>0.56402168162352639</v>
      </c>
      <c r="AI1781" s="84">
        <v>0.51917514649242436</v>
      </c>
      <c r="AJ1781" s="84">
        <v>0.51770901797847335</v>
      </c>
      <c r="AK1781" s="84">
        <v>0.55259020791415181</v>
      </c>
    </row>
    <row r="1782" spans="1:37">
      <c r="A1782" s="84">
        <v>15</v>
      </c>
      <c r="B1782" s="84">
        <v>0.50918635170603677</v>
      </c>
      <c r="C1782" s="84">
        <v>0.5169165877285482</v>
      </c>
      <c r="D1782" s="84">
        <v>0.54474477656510389</v>
      </c>
      <c r="E1782" s="84">
        <v>0.52333103260084424</v>
      </c>
      <c r="F1782" s="84">
        <v>0.52646141166774596</v>
      </c>
      <c r="G1782" s="84">
        <v>0.56900392850461734</v>
      </c>
      <c r="H1782" s="84">
        <v>0.51857729050458412</v>
      </c>
      <c r="I1782" s="84">
        <v>0.55420636231804232</v>
      </c>
      <c r="J1782" s="84">
        <v>0.58181230072547485</v>
      </c>
      <c r="K1782" s="84">
        <v>0.3450464728509402</v>
      </c>
      <c r="L1782" s="84">
        <v>0.50743696018285867</v>
      </c>
      <c r="M1782" s="84">
        <v>0.53706303756605556</v>
      </c>
      <c r="N1782" s="84">
        <v>0.4284242730147611</v>
      </c>
      <c r="O1782" s="84">
        <v>0.3505822719835745</v>
      </c>
      <c r="P1782" s="84">
        <v>0.34873011377047641</v>
      </c>
      <c r="Q1782" s="84">
        <v>0.37026787315404042</v>
      </c>
      <c r="R1782" s="84">
        <v>0.26452631727366299</v>
      </c>
      <c r="S1782" s="84">
        <v>0.30156189194021688</v>
      </c>
      <c r="T1782" s="84">
        <v>0.49232883920956638</v>
      </c>
      <c r="U1782" s="84">
        <v>0.3318837347097679</v>
      </c>
      <c r="V1782" s="84">
        <v>0.37416882810657859</v>
      </c>
      <c r="W1782" s="84">
        <v>0.42843123776293379</v>
      </c>
      <c r="X1782" s="84">
        <v>0.30079045417469991</v>
      </c>
      <c r="Y1782" s="84">
        <v>0.36859178241729729</v>
      </c>
      <c r="Z1782" s="84">
        <v>0.3929626306472343</v>
      </c>
      <c r="AA1782" s="84">
        <v>0.30615971206190062</v>
      </c>
      <c r="AB1782" s="84">
        <v>0.29653978791831881</v>
      </c>
      <c r="AC1782" s="84">
        <v>0.24987000493981229</v>
      </c>
      <c r="AD1782" s="84">
        <v>0.36182020456387881</v>
      </c>
      <c r="AE1782" s="84">
        <v>0.39066948716482769</v>
      </c>
      <c r="AF1782" s="84">
        <v>0.52281608470944163</v>
      </c>
      <c r="AG1782" s="84">
        <v>0.52753845558126256</v>
      </c>
      <c r="AH1782" s="84">
        <v>0.55616059574553045</v>
      </c>
      <c r="AI1782" s="84">
        <v>0.51430455437828759</v>
      </c>
      <c r="AJ1782" s="84">
        <v>0.51304902816493625</v>
      </c>
      <c r="AK1782" s="84">
        <v>0.54232595573440667</v>
      </c>
    </row>
    <row r="1783" spans="1:37">
      <c r="A1783" s="84">
        <v>16</v>
      </c>
      <c r="B1783" s="84">
        <v>0.52183109464258148</v>
      </c>
      <c r="C1783" s="84">
        <v>0.53001733659809469</v>
      </c>
      <c r="D1783" s="84">
        <v>0.54467252988604298</v>
      </c>
      <c r="E1783" s="84">
        <v>0.53485609720862282</v>
      </c>
      <c r="F1783" s="84">
        <v>0.54046956624119202</v>
      </c>
      <c r="G1783" s="84">
        <v>0.56993928674682393</v>
      </c>
      <c r="H1783" s="84">
        <v>0.53061486183240369</v>
      </c>
      <c r="I1783" s="84">
        <v>0.59681379297685255</v>
      </c>
      <c r="J1783" s="84">
        <v>0.62208308303682824</v>
      </c>
      <c r="K1783" s="84">
        <v>0.40216763244349801</v>
      </c>
      <c r="L1783" s="84">
        <v>0.55426951252261258</v>
      </c>
      <c r="M1783" s="84">
        <v>0.59979658168792971</v>
      </c>
      <c r="N1783" s="84">
        <v>0.51698101546163433</v>
      </c>
      <c r="O1783" s="84">
        <v>0.4089414964106185</v>
      </c>
      <c r="P1783" s="84">
        <v>0.3983996601048011</v>
      </c>
      <c r="Q1783" s="84">
        <v>0.44949086168207092</v>
      </c>
      <c r="R1783" s="84">
        <v>0.32891304654343451</v>
      </c>
      <c r="S1783" s="84">
        <v>0.37209209377662322</v>
      </c>
      <c r="T1783" s="84">
        <v>0.57260610789526212</v>
      </c>
      <c r="U1783" s="84">
        <v>0.40981037991069769</v>
      </c>
      <c r="V1783" s="84">
        <v>0.45927341934179933</v>
      </c>
      <c r="W1783" s="84">
        <v>0.50119229912248675</v>
      </c>
      <c r="X1783" s="84">
        <v>0.37688923455097417</v>
      </c>
      <c r="Y1783" s="84">
        <v>0.42967456904054357</v>
      </c>
      <c r="Z1783" s="84">
        <v>0.48630113732812758</v>
      </c>
      <c r="AA1783" s="84">
        <v>0.38105260837943272</v>
      </c>
      <c r="AB1783" s="84">
        <v>0.37300500712535889</v>
      </c>
      <c r="AC1783" s="84">
        <v>0.28131580999922001</v>
      </c>
      <c r="AD1783" s="84">
        <v>0.39872420672565551</v>
      </c>
      <c r="AE1783" s="84">
        <v>0.42894440950584112</v>
      </c>
      <c r="AF1783" s="84">
        <v>0.5269916803227026</v>
      </c>
      <c r="AG1783" s="84">
        <v>0.54125565096175265</v>
      </c>
      <c r="AH1783" s="84">
        <v>0.55614562224862008</v>
      </c>
      <c r="AI1783" s="84">
        <v>0.52714793112233427</v>
      </c>
      <c r="AJ1783" s="84">
        <v>0.52665915714415545</v>
      </c>
      <c r="AK1783" s="84">
        <v>0.5407431254191819</v>
      </c>
    </row>
    <row r="1784" spans="1:37">
      <c r="A1784" s="84">
        <v>17</v>
      </c>
      <c r="B1784" s="84">
        <v>0.57069631002007104</v>
      </c>
      <c r="C1784" s="84">
        <v>0.57948696180586579</v>
      </c>
      <c r="D1784" s="84">
        <v>0.5931259693096107</v>
      </c>
      <c r="E1784" s="84">
        <v>0.58460007383746126</v>
      </c>
      <c r="F1784" s="84">
        <v>0.59049759278834713</v>
      </c>
      <c r="G1784" s="84">
        <v>0.62063570347443053</v>
      </c>
      <c r="H1784" s="84">
        <v>0.5781400269282555</v>
      </c>
      <c r="I1784" s="84">
        <v>0.66743533968463753</v>
      </c>
      <c r="J1784" s="84">
        <v>0.68936855967838828</v>
      </c>
      <c r="K1784" s="84">
        <v>0.46195499645056382</v>
      </c>
      <c r="L1784" s="84">
        <v>0.6178578640259299</v>
      </c>
      <c r="M1784" s="84">
        <v>0.66974373714816371</v>
      </c>
      <c r="N1784" s="84">
        <v>0.59870311807909016</v>
      </c>
      <c r="O1784" s="84">
        <v>0.4785661228508748</v>
      </c>
      <c r="P1784" s="84">
        <v>0.46163668979842332</v>
      </c>
      <c r="Q1784" s="84">
        <v>0.53545551037420813</v>
      </c>
      <c r="R1784" s="84">
        <v>0.40602954377752398</v>
      </c>
      <c r="S1784" s="84">
        <v>0.45119429515024673</v>
      </c>
      <c r="T1784" s="84">
        <v>0.63660654339581568</v>
      </c>
      <c r="U1784" s="84">
        <v>0.49087067600649709</v>
      </c>
      <c r="V1784" s="84">
        <v>0.53976993296729203</v>
      </c>
      <c r="W1784" s="84">
        <v>0.58241086201093217</v>
      </c>
      <c r="X1784" s="84">
        <v>0.46251718499869499</v>
      </c>
      <c r="Y1784" s="84">
        <v>0.51220010063896237</v>
      </c>
      <c r="Z1784" s="84">
        <v>0.56988626718723456</v>
      </c>
      <c r="AA1784" s="84">
        <v>0.45694152232181462</v>
      </c>
      <c r="AB1784" s="84">
        <v>0.45071447330465952</v>
      </c>
      <c r="AC1784" s="84">
        <v>0.32941398226867369</v>
      </c>
      <c r="AD1784" s="84">
        <v>0.45447763768390897</v>
      </c>
      <c r="AE1784" s="84">
        <v>0.48414994378061099</v>
      </c>
      <c r="AF1784" s="84">
        <v>0.57579099962183278</v>
      </c>
      <c r="AG1784" s="84">
        <v>0.59220627099447276</v>
      </c>
      <c r="AH1784" s="84">
        <v>0.60609720794194277</v>
      </c>
      <c r="AI1784" s="84">
        <v>0.57597374376189547</v>
      </c>
      <c r="AJ1784" s="84">
        <v>0.57652210483603394</v>
      </c>
      <c r="AK1784" s="84">
        <v>0.59008450704225357</v>
      </c>
    </row>
    <row r="1785" spans="1:37">
      <c r="A1785" s="84">
        <v>18</v>
      </c>
      <c r="B1785" s="84">
        <v>0.65085687818434457</v>
      </c>
      <c r="C1785" s="84">
        <v>0.65929786777716226</v>
      </c>
      <c r="D1785" s="84">
        <v>0.67399408540520744</v>
      </c>
      <c r="E1785" s="84">
        <v>0.66220966628677813</v>
      </c>
      <c r="F1785" s="84">
        <v>0.66904870988300535</v>
      </c>
      <c r="G1785" s="84">
        <v>0.70092912252059203</v>
      </c>
      <c r="H1785" s="84">
        <v>0.64956401872154901</v>
      </c>
      <c r="I1785" s="84">
        <v>0.75652798428694668</v>
      </c>
      <c r="J1785" s="84">
        <v>0.76883577468693687</v>
      </c>
      <c r="K1785" s="84">
        <v>0.50600102355835108</v>
      </c>
      <c r="L1785" s="84">
        <v>0.70016716246401212</v>
      </c>
      <c r="M1785" s="84">
        <v>0.73328984898401395</v>
      </c>
      <c r="N1785" s="84">
        <v>0.63308748544999438</v>
      </c>
      <c r="O1785" s="84">
        <v>0.54342053634665377</v>
      </c>
      <c r="P1785" s="84">
        <v>0.50898833970636848</v>
      </c>
      <c r="Q1785" s="84">
        <v>0.58518676482704823</v>
      </c>
      <c r="R1785" s="84">
        <v>0.46948255306615788</v>
      </c>
      <c r="S1785" s="84">
        <v>0.49769765558442097</v>
      </c>
      <c r="T1785" s="84">
        <v>0.6815220744343029</v>
      </c>
      <c r="U1785" s="84">
        <v>0.5550345727903313</v>
      </c>
      <c r="V1785" s="84">
        <v>0.57755920099706948</v>
      </c>
      <c r="W1785" s="84">
        <v>0.6259072614098049</v>
      </c>
      <c r="X1785" s="84">
        <v>0.53160441155367266</v>
      </c>
      <c r="Y1785" s="84">
        <v>0.5501011136745565</v>
      </c>
      <c r="Z1785" s="84">
        <v>0.62225186119261822</v>
      </c>
      <c r="AA1785" s="84">
        <v>0.51220058014847847</v>
      </c>
      <c r="AB1785" s="84">
        <v>0.49073918602999089</v>
      </c>
      <c r="AC1785" s="84">
        <v>0.38770376725684419</v>
      </c>
      <c r="AD1785" s="84">
        <v>0.52010998614393045</v>
      </c>
      <c r="AE1785" s="84">
        <v>0.54254187868046422</v>
      </c>
      <c r="AF1785" s="84">
        <v>0.65544245556535974</v>
      </c>
      <c r="AG1785" s="84">
        <v>0.67363820292155951</v>
      </c>
      <c r="AH1785" s="84">
        <v>0.68988390548728762</v>
      </c>
      <c r="AI1785" s="84">
        <v>0.65441275645540786</v>
      </c>
      <c r="AJ1785" s="84">
        <v>0.65726990111522776</v>
      </c>
      <c r="AK1785" s="84">
        <v>0.67475251509054335</v>
      </c>
    </row>
    <row r="1786" spans="1:37">
      <c r="A1786" s="84">
        <v>19</v>
      </c>
      <c r="B1786" s="84">
        <v>0.74306005866913694</v>
      </c>
      <c r="C1786" s="84">
        <v>0.7510947078693857</v>
      </c>
      <c r="D1786" s="84">
        <v>0.76292974732928098</v>
      </c>
      <c r="E1786" s="84">
        <v>0.7541212539527119</v>
      </c>
      <c r="F1786" s="84">
        <v>0.76178714669273961</v>
      </c>
      <c r="G1786" s="84">
        <v>0.78856368655861842</v>
      </c>
      <c r="H1786" s="84">
        <v>0.73671218824132856</v>
      </c>
      <c r="I1786" s="84">
        <v>0.83623822897736633</v>
      </c>
      <c r="J1786" s="84">
        <v>0.83638695069543911</v>
      </c>
      <c r="K1786" s="84">
        <v>0.52345104254370767</v>
      </c>
      <c r="L1786" s="84">
        <v>0.76316222253216803</v>
      </c>
      <c r="M1786" s="84">
        <v>0.77300064120989687</v>
      </c>
      <c r="N1786" s="84">
        <v>0.59095684957611838</v>
      </c>
      <c r="O1786" s="84">
        <v>0.55629739674204093</v>
      </c>
      <c r="P1786" s="84">
        <v>0.52030637775574773</v>
      </c>
      <c r="Q1786" s="84">
        <v>0.56923166399294334</v>
      </c>
      <c r="R1786" s="84">
        <v>0.48106632075161321</v>
      </c>
      <c r="S1786" s="84">
        <v>0.48816643352230299</v>
      </c>
      <c r="T1786" s="84">
        <v>0.65919359814186429</v>
      </c>
      <c r="U1786" s="84">
        <v>0.54876658679734047</v>
      </c>
      <c r="V1786" s="84">
        <v>0.5595479502812678</v>
      </c>
      <c r="W1786" s="84">
        <v>0.61084589237544851</v>
      </c>
      <c r="X1786" s="84">
        <v>0.53046456934709263</v>
      </c>
      <c r="Y1786" s="84">
        <v>0.5382095758922214</v>
      </c>
      <c r="Z1786" s="84">
        <v>0.59677959114387558</v>
      </c>
      <c r="AA1786" s="84">
        <v>0.5068254756725874</v>
      </c>
      <c r="AB1786" s="84">
        <v>0.47776069987815839</v>
      </c>
      <c r="AC1786" s="84">
        <v>0.4115643605542989</v>
      </c>
      <c r="AD1786" s="84">
        <v>0.56830151036905419</v>
      </c>
      <c r="AE1786" s="84">
        <v>0.58537152440302642</v>
      </c>
      <c r="AF1786" s="84">
        <v>0.74525715366191847</v>
      </c>
      <c r="AG1786" s="84">
        <v>0.76747078924695811</v>
      </c>
      <c r="AH1786" s="84">
        <v>0.78050350878944275</v>
      </c>
      <c r="AI1786" s="84">
        <v>0.74292265499722754</v>
      </c>
      <c r="AJ1786" s="84">
        <v>0.74952079243073977</v>
      </c>
      <c r="AK1786" s="84">
        <v>0.76596109993293116</v>
      </c>
    </row>
    <row r="1787" spans="1:37">
      <c r="A1787" s="84">
        <v>20</v>
      </c>
      <c r="B1787" s="84">
        <v>0.82507333642118263</v>
      </c>
      <c r="C1787" s="84">
        <v>0.83223266787010042</v>
      </c>
      <c r="D1787" s="84">
        <v>0.83235880590688838</v>
      </c>
      <c r="E1787" s="84">
        <v>0.83367309266601375</v>
      </c>
      <c r="F1787" s="84">
        <v>0.841067721864034</v>
      </c>
      <c r="G1787" s="84">
        <v>0.85521221294422423</v>
      </c>
      <c r="H1787" s="84">
        <v>0.81126178111175218</v>
      </c>
      <c r="I1787" s="84">
        <v>0.92621197936743926</v>
      </c>
      <c r="J1787" s="84">
        <v>0.92909870153874596</v>
      </c>
      <c r="K1787" s="84">
        <v>1</v>
      </c>
      <c r="L1787" s="84">
        <v>0.96652379098654984</v>
      </c>
      <c r="M1787" s="84">
        <v>0.99691003161828118</v>
      </c>
      <c r="N1787" s="84">
        <v>1</v>
      </c>
      <c r="O1787" s="84">
        <v>1</v>
      </c>
      <c r="P1787" s="84">
        <v>1</v>
      </c>
      <c r="Q1787" s="84">
        <v>1</v>
      </c>
      <c r="R1787" s="84">
        <v>1</v>
      </c>
      <c r="S1787" s="84">
        <v>1</v>
      </c>
      <c r="T1787" s="84">
        <v>1</v>
      </c>
      <c r="U1787" s="84">
        <v>1</v>
      </c>
      <c r="V1787" s="84">
        <v>1</v>
      </c>
      <c r="W1787" s="84">
        <v>1</v>
      </c>
      <c r="X1787" s="84">
        <v>1</v>
      </c>
      <c r="Y1787" s="84">
        <v>1</v>
      </c>
      <c r="Z1787" s="84">
        <v>1</v>
      </c>
      <c r="AA1787" s="84">
        <v>1</v>
      </c>
      <c r="AB1787" s="84">
        <v>1</v>
      </c>
      <c r="AC1787" s="84">
        <v>1</v>
      </c>
      <c r="AD1787" s="84">
        <v>1</v>
      </c>
      <c r="AE1787" s="84">
        <v>1</v>
      </c>
      <c r="AF1787" s="84">
        <v>0.82130026471700501</v>
      </c>
      <c r="AG1787" s="84">
        <v>0.8486002071615959</v>
      </c>
      <c r="AH1787" s="84">
        <v>0.85030995138604692</v>
      </c>
      <c r="AI1787" s="84">
        <v>0.82498838551111242</v>
      </c>
      <c r="AJ1787" s="84">
        <v>0.83229742781242566</v>
      </c>
      <c r="AK1787" s="84">
        <v>0.8364963112005368</v>
      </c>
    </row>
    <row r="1788" spans="1:37">
      <c r="A1788" s="84">
        <v>21</v>
      </c>
      <c r="B1788" s="84">
        <v>0.99371622664813963</v>
      </c>
      <c r="C1788" s="84">
        <v>0.99190809815731618</v>
      </c>
      <c r="D1788" s="84">
        <v>0.99209621331072828</v>
      </c>
      <c r="E1788" s="84">
        <v>0.96910062761842075</v>
      </c>
      <c r="F1788" s="84">
        <v>0.96904282302835176</v>
      </c>
      <c r="G1788" s="84">
        <v>0.96337363877031568</v>
      </c>
      <c r="H1788" s="84">
        <v>0.95614541257934227</v>
      </c>
      <c r="I1788" s="84">
        <v>1</v>
      </c>
      <c r="J1788" s="84">
        <v>1</v>
      </c>
      <c r="K1788" s="84">
        <v>0.88129199478315423</v>
      </c>
      <c r="L1788" s="84">
        <v>1</v>
      </c>
      <c r="M1788" s="84">
        <v>1</v>
      </c>
      <c r="N1788" s="84">
        <v>0.8926389847443833</v>
      </c>
      <c r="O1788" s="84">
        <v>0.92456869427451061</v>
      </c>
      <c r="P1788" s="84">
        <v>0.90810555634235024</v>
      </c>
      <c r="Q1788" s="84">
        <v>0.9281293468198849</v>
      </c>
      <c r="R1788" s="84">
        <v>0.88927271673348407</v>
      </c>
      <c r="S1788" s="84">
        <v>0.87104767714589237</v>
      </c>
      <c r="T1788" s="84">
        <v>0.96590847230035004</v>
      </c>
      <c r="U1788" s="84">
        <v>0.91314723917145713</v>
      </c>
      <c r="V1788" s="84">
        <v>0.90544009162259564</v>
      </c>
      <c r="W1788" s="84">
        <v>0.93366265757074385</v>
      </c>
      <c r="X1788" s="84">
        <v>0.8945768642517079</v>
      </c>
      <c r="Y1788" s="84">
        <v>0.89405850351761673</v>
      </c>
      <c r="Z1788" s="84">
        <v>0.91087615490942597</v>
      </c>
      <c r="AA1788" s="84">
        <v>0.88743135955134278</v>
      </c>
      <c r="AB1788" s="84">
        <v>0.87928651692649451</v>
      </c>
      <c r="AC1788" s="84">
        <v>0.85664144762499017</v>
      </c>
      <c r="AD1788" s="84">
        <v>0.92598932910177023</v>
      </c>
      <c r="AE1788" s="84">
        <v>0.93152668991671894</v>
      </c>
      <c r="AF1788" s="84">
        <v>0.98845014496407413</v>
      </c>
      <c r="AG1788" s="84">
        <v>0.98040919255379944</v>
      </c>
      <c r="AH1788" s="84">
        <v>0.98059933916966968</v>
      </c>
      <c r="AI1788" s="84">
        <v>1</v>
      </c>
      <c r="AJ1788" s="84">
        <v>0.9959465485431459</v>
      </c>
      <c r="AK1788" s="84">
        <v>0.99574513749161675</v>
      </c>
    </row>
    <row r="1789" spans="1:37">
      <c r="A1789" s="84">
        <v>22</v>
      </c>
      <c r="B1789" s="84">
        <v>1</v>
      </c>
      <c r="C1789" s="84">
        <v>1</v>
      </c>
      <c r="D1789" s="84">
        <v>1</v>
      </c>
      <c r="E1789" s="84">
        <v>1</v>
      </c>
      <c r="F1789" s="84">
        <v>1</v>
      </c>
      <c r="G1789" s="84">
        <v>1</v>
      </c>
      <c r="H1789" s="84">
        <v>1</v>
      </c>
      <c r="I1789" s="84">
        <v>0.93621849587899464</v>
      </c>
      <c r="J1789" s="84">
        <v>0.95440945427660462</v>
      </c>
      <c r="K1789" s="84">
        <v>0.73744902844501681</v>
      </c>
      <c r="L1789" s="84">
        <v>0.90057684581292385</v>
      </c>
      <c r="M1789" s="84">
        <v>0.90658787892188297</v>
      </c>
      <c r="N1789" s="84">
        <v>0.75150650501138239</v>
      </c>
      <c r="O1789" s="84">
        <v>0.78253455504746794</v>
      </c>
      <c r="P1789" s="84">
        <v>0.77082094132087042</v>
      </c>
      <c r="Q1789" s="84">
        <v>0.77937178002122842</v>
      </c>
      <c r="R1789" s="84">
        <v>0.73750483701416403</v>
      </c>
      <c r="S1789" s="84">
        <v>0.71491107207842064</v>
      </c>
      <c r="T1789" s="84">
        <v>0.86770309749768637</v>
      </c>
      <c r="U1789" s="84">
        <v>0.76957608134902988</v>
      </c>
      <c r="V1789" s="84">
        <v>0.773185232593391</v>
      </c>
      <c r="W1789" s="84">
        <v>0.79346439932302049</v>
      </c>
      <c r="X1789" s="84">
        <v>0.74004682795966759</v>
      </c>
      <c r="Y1789" s="84">
        <v>0.73907924843582362</v>
      </c>
      <c r="Z1789" s="84">
        <v>0.75029221330358642</v>
      </c>
      <c r="AA1789" s="84">
        <v>0.7268546695849275</v>
      </c>
      <c r="AB1789" s="84">
        <v>0.7200379732120944</v>
      </c>
      <c r="AC1789" s="84">
        <v>0.67609130853027577</v>
      </c>
      <c r="AD1789" s="84">
        <v>0.76294622580218574</v>
      </c>
      <c r="AE1789" s="84">
        <v>0.79725573151906692</v>
      </c>
      <c r="AF1789" s="84">
        <v>1</v>
      </c>
      <c r="AG1789" s="84">
        <v>1</v>
      </c>
      <c r="AH1789" s="84">
        <v>1</v>
      </c>
      <c r="AI1789" s="84">
        <v>0.99944550182085212</v>
      </c>
      <c r="AJ1789" s="84">
        <v>1</v>
      </c>
      <c r="AK1789" s="84">
        <v>1</v>
      </c>
    </row>
    <row r="1790" spans="1:37">
      <c r="A1790" s="84">
        <v>23</v>
      </c>
      <c r="B1790" s="84">
        <v>0.8841593330245483</v>
      </c>
      <c r="C1790" s="84">
        <v>0.88483002984754522</v>
      </c>
      <c r="D1790" s="84">
        <v>0.91788442457928343</v>
      </c>
      <c r="E1790" s="84">
        <v>0.89675596719048456</v>
      </c>
      <c r="F1790" s="84">
        <v>0.89458179016690531</v>
      </c>
      <c r="G1790" s="84">
        <v>0.9265772124056848</v>
      </c>
      <c r="H1790" s="84">
        <v>0.90748220811694558</v>
      </c>
      <c r="I1790" s="84">
        <v>0.80500027534555874</v>
      </c>
      <c r="J1790" s="84">
        <v>0.82494454969733377</v>
      </c>
      <c r="K1790" s="84">
        <v>0.58545886781239165</v>
      </c>
      <c r="L1790" s="84">
        <v>0.74841945079948635</v>
      </c>
      <c r="M1790" s="84">
        <v>0.76080107015720699</v>
      </c>
      <c r="N1790" s="84">
        <v>0.59696226784371487</v>
      </c>
      <c r="O1790" s="84">
        <v>0.62122831132487566</v>
      </c>
      <c r="P1790" s="84">
        <v>0.6268186753528775</v>
      </c>
      <c r="Q1790" s="84">
        <v>0.63922182533720417</v>
      </c>
      <c r="R1790" s="84">
        <v>0.58928462322988784</v>
      </c>
      <c r="S1790" s="84">
        <v>0.57347413149342108</v>
      </c>
      <c r="T1790" s="84">
        <v>0.72519915077392083</v>
      </c>
      <c r="U1790" s="84">
        <v>0.62514488003864377</v>
      </c>
      <c r="V1790" s="84">
        <v>0.6323660187961061</v>
      </c>
      <c r="W1790" s="84">
        <v>0.64597012378103413</v>
      </c>
      <c r="X1790" s="84">
        <v>0.592414584329363</v>
      </c>
      <c r="Y1790" s="84">
        <v>0.59943635851522714</v>
      </c>
      <c r="Z1790" s="84">
        <v>0.60877852414094125</v>
      </c>
      <c r="AA1790" s="84">
        <v>0.58180059642383075</v>
      </c>
      <c r="AB1790" s="84">
        <v>0.5694496467457989</v>
      </c>
      <c r="AC1790" s="84">
        <v>0.52638899721810573</v>
      </c>
      <c r="AD1790" s="84">
        <v>0.60102713144867781</v>
      </c>
      <c r="AE1790" s="84">
        <v>0.62578087778476532</v>
      </c>
      <c r="AF1790" s="84">
        <v>0.91150888692802223</v>
      </c>
      <c r="AG1790" s="84">
        <v>0.88726875828888419</v>
      </c>
      <c r="AH1790" s="84">
        <v>0.92016131447338212</v>
      </c>
      <c r="AI1790" s="84">
        <v>0.88090278298140179</v>
      </c>
      <c r="AJ1790" s="84">
        <v>0.88086699057646523</v>
      </c>
      <c r="AK1790" s="84">
        <v>0.91595975855130807</v>
      </c>
    </row>
    <row r="1791" spans="1:37">
      <c r="A1791" s="84">
        <v>24</v>
      </c>
      <c r="B1791" s="84">
        <v>0.76172610776594107</v>
      </c>
      <c r="C1791" s="84">
        <v>0.75823488409501161</v>
      </c>
      <c r="D1791" s="84">
        <v>0.76993285875292594</v>
      </c>
      <c r="E1791" s="84">
        <v>0.77497231095202146</v>
      </c>
      <c r="F1791" s="84">
        <v>0.76813727121251274</v>
      </c>
      <c r="G1791" s="84">
        <v>0.78312160224032457</v>
      </c>
      <c r="H1791" s="84">
        <v>0.77744117458485607</v>
      </c>
      <c r="I1791" s="84">
        <v>0.6453113240450099</v>
      </c>
      <c r="J1791" s="84">
        <v>0.67178619287463615</v>
      </c>
      <c r="K1791" s="84">
        <v>0.6703234114209301</v>
      </c>
      <c r="L1791" s="84">
        <v>0.58038890774005936</v>
      </c>
      <c r="M1791" s="84">
        <v>0.7837409069803436</v>
      </c>
      <c r="N1791" s="84">
        <v>0.45408378743085531</v>
      </c>
      <c r="O1791" s="84">
        <v>0.47411795480513208</v>
      </c>
      <c r="P1791" s="84">
        <v>0.47127177453618468</v>
      </c>
      <c r="Q1791" s="84">
        <v>0.49571800377067698</v>
      </c>
      <c r="R1791" s="84">
        <v>0.43532814147424359</v>
      </c>
      <c r="S1791" s="84">
        <v>0.41487846692680669</v>
      </c>
      <c r="T1791" s="84">
        <v>0.55983596145820091</v>
      </c>
      <c r="U1791" s="84">
        <v>0.47466669038571269</v>
      </c>
      <c r="V1791" s="84">
        <v>0.47770404554181961</v>
      </c>
      <c r="W1791" s="84">
        <v>0.50305541464987169</v>
      </c>
      <c r="X1791" s="84">
        <v>0.45089198415076548</v>
      </c>
      <c r="Y1791" s="84">
        <v>0.45298293251809441</v>
      </c>
      <c r="Z1791" s="84">
        <v>0.47312850110337801</v>
      </c>
      <c r="AA1791" s="84">
        <v>0.43365844478841192</v>
      </c>
      <c r="AB1791" s="84">
        <v>0.41809281479663651</v>
      </c>
      <c r="AC1791" s="84">
        <v>0.37978056833840312</v>
      </c>
      <c r="AD1791" s="84">
        <v>0.43174879693671608</v>
      </c>
      <c r="AE1791" s="84">
        <v>0.45956968345625371</v>
      </c>
      <c r="AF1791" s="84">
        <v>0.77610929030631537</v>
      </c>
      <c r="AG1791" s="84">
        <v>0.75845103145177706</v>
      </c>
      <c r="AH1791" s="84">
        <v>0.7709903470856585</v>
      </c>
      <c r="AI1791" s="84">
        <v>0.75696494672321524</v>
      </c>
      <c r="AJ1791" s="84">
        <v>0.75705074422467722</v>
      </c>
      <c r="AK1791" s="84">
        <v>0.76727028839704914</v>
      </c>
    </row>
    <row r="1801" spans="1:50">
      <c r="A1801" s="84" t="s">
        <v>101</v>
      </c>
      <c r="B1801" s="83"/>
      <c r="C1801" s="83"/>
      <c r="D1801" s="83">
        <v>2015</v>
      </c>
      <c r="E1801" s="83"/>
      <c r="F1801" s="84" t="s">
        <v>1</v>
      </c>
      <c r="G1801" s="164">
        <v>175348.9609999996</v>
      </c>
      <c r="H1801" s="83" t="s">
        <v>2</v>
      </c>
      <c r="I1801" s="83"/>
      <c r="J1801" s="83"/>
      <c r="K1801" s="83" t="s">
        <v>3</v>
      </c>
      <c r="L1801" s="83" t="s">
        <v>4</v>
      </c>
      <c r="M1801" s="83"/>
      <c r="N1801" s="83"/>
      <c r="O1801" s="83"/>
      <c r="P1801" s="83"/>
      <c r="Q1801" s="83"/>
      <c r="R1801" s="83"/>
      <c r="S1801" s="83"/>
      <c r="T1801" s="105"/>
      <c r="U1801" s="83"/>
      <c r="V1801" s="83"/>
      <c r="W1801" s="83"/>
      <c r="X1801" s="83"/>
      <c r="Y1801" s="83"/>
      <c r="Z1801" s="83"/>
      <c r="AA1801" s="83"/>
      <c r="AB1801" s="83"/>
      <c r="AC1801" s="83"/>
      <c r="AD1801" s="83"/>
      <c r="AE1801" s="83"/>
      <c r="AF1801" s="83"/>
      <c r="AG1801" s="83"/>
      <c r="AH1801" s="83"/>
      <c r="AI1801" s="83"/>
      <c r="AJ1801" s="83"/>
      <c r="AK1801" s="83"/>
    </row>
    <row r="1802" spans="1:50">
      <c r="A1802" s="106">
        <v>46</v>
      </c>
      <c r="B1802" s="84" t="s">
        <v>8</v>
      </c>
      <c r="C1802" s="83"/>
      <c r="D1802" s="83"/>
      <c r="E1802" s="83"/>
      <c r="F1802" s="83" t="s">
        <v>9</v>
      </c>
      <c r="G1802" s="83">
        <v>0</v>
      </c>
      <c r="H1802" s="83" t="s">
        <v>2</v>
      </c>
      <c r="I1802" s="83"/>
      <c r="J1802" s="83"/>
      <c r="K1802" s="83" t="s">
        <v>10</v>
      </c>
      <c r="L1802" s="83" t="s">
        <v>4</v>
      </c>
      <c r="M1802" s="83"/>
      <c r="N1802" s="83" t="s">
        <v>11</v>
      </c>
      <c r="O1802" s="83"/>
      <c r="P1802" s="83"/>
      <c r="Q1802" s="83"/>
      <c r="R1802" s="83"/>
      <c r="S1802" s="83"/>
      <c r="T1802" s="83"/>
      <c r="U1802" s="83"/>
      <c r="V1802" s="83"/>
      <c r="W1802" s="83"/>
      <c r="X1802" s="83"/>
      <c r="Y1802" s="83"/>
      <c r="Z1802" s="83"/>
      <c r="AA1802" s="83"/>
      <c r="AB1802" s="83"/>
      <c r="AC1802" s="83"/>
      <c r="AD1802" s="83"/>
      <c r="AE1802" s="83"/>
      <c r="AF1802" s="83"/>
      <c r="AG1802" s="83"/>
      <c r="AH1802" s="83"/>
      <c r="AI1802" s="83"/>
      <c r="AJ1802" s="83"/>
      <c r="AK1802" s="83"/>
    </row>
    <row r="1803" spans="1:50">
      <c r="A1803" s="84"/>
      <c r="B1803" s="84">
        <v>1</v>
      </c>
      <c r="C1803" s="84" t="s">
        <v>22</v>
      </c>
      <c r="D1803" s="84" t="s">
        <v>23</v>
      </c>
      <c r="E1803" s="84">
        <v>2</v>
      </c>
      <c r="F1803" s="84" t="s">
        <v>24</v>
      </c>
      <c r="G1803" s="84" t="s">
        <v>25</v>
      </c>
      <c r="H1803" s="84">
        <v>3</v>
      </c>
      <c r="I1803" s="84" t="s">
        <v>26</v>
      </c>
      <c r="J1803" s="84" t="s">
        <v>27</v>
      </c>
      <c r="K1803" s="84">
        <v>4</v>
      </c>
      <c r="L1803" s="84" t="s">
        <v>28</v>
      </c>
      <c r="M1803" s="84" t="s">
        <v>29</v>
      </c>
      <c r="N1803" s="84">
        <v>5</v>
      </c>
      <c r="O1803" s="84" t="s">
        <v>30</v>
      </c>
      <c r="P1803" s="84" t="s">
        <v>30</v>
      </c>
      <c r="Q1803" s="84">
        <v>6</v>
      </c>
      <c r="R1803" s="84" t="s">
        <v>31</v>
      </c>
      <c r="S1803" s="84" t="s">
        <v>32</v>
      </c>
      <c r="T1803" s="84">
        <v>7</v>
      </c>
      <c r="U1803" s="84" t="s">
        <v>33</v>
      </c>
      <c r="V1803" s="84" t="s">
        <v>34</v>
      </c>
      <c r="W1803" s="84">
        <v>8</v>
      </c>
      <c r="X1803" s="84" t="s">
        <v>35</v>
      </c>
      <c r="Y1803" s="84" t="s">
        <v>36</v>
      </c>
      <c r="Z1803" s="84">
        <v>9</v>
      </c>
      <c r="AA1803" s="84" t="s">
        <v>37</v>
      </c>
      <c r="AB1803" s="84" t="s">
        <v>38</v>
      </c>
      <c r="AC1803" s="84">
        <v>10</v>
      </c>
      <c r="AD1803" s="84" t="s">
        <v>39</v>
      </c>
      <c r="AE1803" s="84" t="s">
        <v>40</v>
      </c>
      <c r="AF1803" s="84">
        <v>11</v>
      </c>
      <c r="AG1803" s="84" t="s">
        <v>41</v>
      </c>
      <c r="AH1803" s="84" t="s">
        <v>42</v>
      </c>
      <c r="AI1803" s="84">
        <v>12</v>
      </c>
      <c r="AJ1803" s="84" t="s">
        <v>43</v>
      </c>
      <c r="AK1803" s="84" t="s">
        <v>44</v>
      </c>
    </row>
    <row r="1804" spans="1:50">
      <c r="A1804" s="83"/>
      <c r="B1804" s="84">
        <v>31</v>
      </c>
      <c r="C1804" s="83"/>
      <c r="D1804" s="83"/>
      <c r="E1804" s="84">
        <v>28</v>
      </c>
      <c r="F1804" s="83"/>
      <c r="G1804" s="83"/>
      <c r="H1804" s="84">
        <v>31</v>
      </c>
      <c r="I1804" s="83"/>
      <c r="J1804" s="83"/>
      <c r="K1804" s="84">
        <v>30</v>
      </c>
      <c r="L1804" s="83"/>
      <c r="M1804" s="83"/>
      <c r="N1804" s="84">
        <v>31</v>
      </c>
      <c r="O1804" s="83"/>
      <c r="P1804" s="83"/>
      <c r="Q1804" s="84">
        <v>30</v>
      </c>
      <c r="R1804" s="83"/>
      <c r="S1804" s="83"/>
      <c r="T1804" s="84">
        <v>31</v>
      </c>
      <c r="U1804" s="83"/>
      <c r="V1804" s="83"/>
      <c r="W1804" s="84">
        <v>31</v>
      </c>
      <c r="X1804" s="83"/>
      <c r="Y1804" s="83"/>
      <c r="Z1804" s="84">
        <v>30</v>
      </c>
      <c r="AA1804" s="83"/>
      <c r="AB1804" s="83"/>
      <c r="AC1804" s="84">
        <v>31</v>
      </c>
      <c r="AD1804" s="83"/>
      <c r="AE1804" s="83"/>
      <c r="AF1804" s="84">
        <v>30</v>
      </c>
      <c r="AG1804" s="83"/>
      <c r="AH1804" s="83"/>
      <c r="AI1804" s="84">
        <v>31</v>
      </c>
      <c r="AJ1804" s="83"/>
      <c r="AK1804" s="83"/>
    </row>
    <row r="1805" spans="1:50">
      <c r="A1805" s="84" t="s">
        <v>47</v>
      </c>
      <c r="B1805" s="84" t="s">
        <v>48</v>
      </c>
      <c r="C1805" s="84" t="s">
        <v>49</v>
      </c>
      <c r="D1805" s="84" t="s">
        <v>50</v>
      </c>
      <c r="E1805" s="84" t="s">
        <v>48</v>
      </c>
      <c r="F1805" s="84" t="s">
        <v>49</v>
      </c>
      <c r="G1805" s="84" t="s">
        <v>50</v>
      </c>
      <c r="H1805" s="84" t="s">
        <v>48</v>
      </c>
      <c r="I1805" s="84" t="s">
        <v>49</v>
      </c>
      <c r="J1805" s="84" t="s">
        <v>50</v>
      </c>
      <c r="K1805" s="84" t="s">
        <v>48</v>
      </c>
      <c r="L1805" s="84" t="s">
        <v>49</v>
      </c>
      <c r="M1805" s="84" t="s">
        <v>50</v>
      </c>
      <c r="N1805" s="84" t="s">
        <v>48</v>
      </c>
      <c r="O1805" s="84" t="s">
        <v>49</v>
      </c>
      <c r="P1805" s="84" t="s">
        <v>50</v>
      </c>
      <c r="Q1805" s="84" t="s">
        <v>48</v>
      </c>
      <c r="R1805" s="84" t="s">
        <v>49</v>
      </c>
      <c r="S1805" s="84" t="s">
        <v>50</v>
      </c>
      <c r="T1805" s="84" t="s">
        <v>48</v>
      </c>
      <c r="U1805" s="84" t="s">
        <v>49</v>
      </c>
      <c r="V1805" s="84" t="s">
        <v>50</v>
      </c>
      <c r="W1805" s="84" t="s">
        <v>48</v>
      </c>
      <c r="X1805" s="84" t="s">
        <v>49</v>
      </c>
      <c r="Y1805" s="84" t="s">
        <v>50</v>
      </c>
      <c r="Z1805" s="84" t="s">
        <v>48</v>
      </c>
      <c r="AA1805" s="84" t="s">
        <v>49</v>
      </c>
      <c r="AB1805" s="84" t="s">
        <v>50</v>
      </c>
      <c r="AC1805" s="84" t="s">
        <v>48</v>
      </c>
      <c r="AD1805" s="84" t="s">
        <v>49</v>
      </c>
      <c r="AE1805" s="84" t="s">
        <v>50</v>
      </c>
      <c r="AF1805" s="84" t="s">
        <v>48</v>
      </c>
      <c r="AG1805" s="84" t="s">
        <v>49</v>
      </c>
      <c r="AH1805" s="84" t="s">
        <v>50</v>
      </c>
      <c r="AI1805" s="84" t="s">
        <v>48</v>
      </c>
      <c r="AJ1805" s="84" t="s">
        <v>49</v>
      </c>
      <c r="AK1805" s="84" t="s">
        <v>50</v>
      </c>
    </row>
    <row r="1806" spans="1:50">
      <c r="A1806" s="83"/>
      <c r="B1806" s="168">
        <v>6.4912095033699657E-2</v>
      </c>
      <c r="C1806" s="169">
        <v>1.030377932751638</v>
      </c>
      <c r="D1806" s="169">
        <v>0.98971478617105579</v>
      </c>
      <c r="E1806" s="168">
        <v>5.7686513938397119E-2</v>
      </c>
      <c r="F1806" s="169">
        <v>1.018435156716941</v>
      </c>
      <c r="G1806" s="169">
        <v>0.98292911377372016</v>
      </c>
      <c r="H1806" s="168">
        <v>6.2581014258632536E-2</v>
      </c>
      <c r="I1806" s="169">
        <v>1.0380826043006239</v>
      </c>
      <c r="J1806" s="169">
        <v>0.99834894747272807</v>
      </c>
      <c r="K1806" s="168">
        <v>6.3269776563290969E-2</v>
      </c>
      <c r="L1806" s="169">
        <v>1.307610153380242</v>
      </c>
      <c r="M1806" s="169">
        <v>0.9815544628688293</v>
      </c>
      <c r="N1806" s="168">
        <v>8.8984542020143234E-2</v>
      </c>
      <c r="O1806" s="169">
        <v>1.7221727301725289</v>
      </c>
      <c r="P1806" s="169">
        <v>1.006042613776589</v>
      </c>
      <c r="Q1806" s="168">
        <v>9.3737443415238417E-2</v>
      </c>
      <c r="R1806" s="169">
        <v>1.4238363607683071</v>
      </c>
      <c r="S1806" s="169">
        <v>1.022172847155111</v>
      </c>
      <c r="T1806" s="168">
        <v>0.13318517931584481</v>
      </c>
      <c r="U1806" s="169">
        <v>1.2190756822044519</v>
      </c>
      <c r="V1806" s="169">
        <v>0.98751783350246991</v>
      </c>
      <c r="W1806" s="168">
        <v>0.14049289010256061</v>
      </c>
      <c r="X1806" s="169">
        <v>1.169114665046179</v>
      </c>
      <c r="Y1806" s="169">
        <v>0.938524012841632</v>
      </c>
      <c r="Z1806" s="168">
        <v>0.1043113224102545</v>
      </c>
      <c r="AA1806" s="169">
        <v>1.3606554832189399</v>
      </c>
      <c r="AB1806" s="169">
        <v>0.93493772877302195</v>
      </c>
      <c r="AC1806" s="168">
        <v>6.3866600767727752E-2</v>
      </c>
      <c r="AD1806" s="169">
        <v>1.1889253306120871</v>
      </c>
      <c r="AE1806" s="169">
        <v>0.94371208904103787</v>
      </c>
      <c r="AF1806" s="168">
        <v>6.1843975778134497E-2</v>
      </c>
      <c r="AG1806" s="169">
        <v>1.0432138642163129</v>
      </c>
      <c r="AH1806" s="169">
        <v>0.99660337236797958</v>
      </c>
      <c r="AI1806" s="168">
        <v>6.5128646396075976E-2</v>
      </c>
      <c r="AJ1806" s="169">
        <v>1.0293903950548029</v>
      </c>
      <c r="AK1806" s="169">
        <v>0.98392921616844176</v>
      </c>
      <c r="AM1806" t="str">
        <f>A1801</f>
        <v>RefgChg-Res-StdForMsr_IncNTXV16p_base-cDXGF-MFm1985-CZ14</v>
      </c>
      <c r="AN1806" s="165">
        <f>1/($B1806*(1/$B1804)*(1/(5/7+2/7*$D1806))*$B1816/SUM($B1808:$B1831))</f>
        <v>11989.698438495061</v>
      </c>
      <c r="AO1806" s="165">
        <f>1/(B1806*(1/B1804)*(1/(5/7+2/7*D1806)))</f>
        <v>476.16553395409852</v>
      </c>
      <c r="AP1806" s="165"/>
      <c r="AR1806" s="170">
        <f>CHOOSE(AV$3,C1806,F1806,I1806,L1806,O1806,R1806,U1806,X1806,AA1806,AD1806,AG1806,AJ1806)</f>
        <v>1.2190756822044519</v>
      </c>
      <c r="AS1806" s="166"/>
      <c r="AT1806" s="166"/>
      <c r="AV1806" s="116">
        <f>AN1806/AR1806</f>
        <v>9835.0730914541055</v>
      </c>
      <c r="AW1806" s="167">
        <f>AO1806/AR1806</f>
        <v>390.59554784412518</v>
      </c>
      <c r="AX1806" s="165"/>
    </row>
    <row r="1807" spans="1:50">
      <c r="A1807" s="84" t="s">
        <v>51</v>
      </c>
      <c r="B1807" s="84" t="s">
        <v>52</v>
      </c>
      <c r="C1807" s="84" t="s">
        <v>53</v>
      </c>
      <c r="D1807" s="84" t="s">
        <v>54</v>
      </c>
      <c r="E1807" s="84" t="s">
        <v>52</v>
      </c>
      <c r="F1807" s="84" t="s">
        <v>53</v>
      </c>
      <c r="G1807" s="84" t="s">
        <v>54</v>
      </c>
      <c r="H1807" s="84" t="s">
        <v>52</v>
      </c>
      <c r="I1807" s="84" t="s">
        <v>53</v>
      </c>
      <c r="J1807" s="84" t="s">
        <v>54</v>
      </c>
      <c r="K1807" s="84" t="s">
        <v>52</v>
      </c>
      <c r="L1807" s="84" t="s">
        <v>53</v>
      </c>
      <c r="M1807" s="84" t="s">
        <v>54</v>
      </c>
      <c r="N1807" s="84" t="s">
        <v>52</v>
      </c>
      <c r="O1807" s="84" t="s">
        <v>53</v>
      </c>
      <c r="P1807" s="84" t="s">
        <v>54</v>
      </c>
      <c r="Q1807" s="84" t="s">
        <v>52</v>
      </c>
      <c r="R1807" s="84" t="s">
        <v>53</v>
      </c>
      <c r="S1807" s="84" t="s">
        <v>54</v>
      </c>
      <c r="T1807" s="84" t="s">
        <v>52</v>
      </c>
      <c r="U1807" s="84" t="s">
        <v>53</v>
      </c>
      <c r="V1807" s="84" t="s">
        <v>54</v>
      </c>
      <c r="W1807" s="84" t="s">
        <v>52</v>
      </c>
      <c r="X1807" s="84" t="s">
        <v>53</v>
      </c>
      <c r="Y1807" s="84" t="s">
        <v>54</v>
      </c>
      <c r="Z1807" s="84" t="s">
        <v>52</v>
      </c>
      <c r="AA1807" s="84" t="s">
        <v>53</v>
      </c>
      <c r="AB1807" s="84" t="s">
        <v>54</v>
      </c>
      <c r="AC1807" s="84" t="s">
        <v>52</v>
      </c>
      <c r="AD1807" s="84" t="s">
        <v>53</v>
      </c>
      <c r="AE1807" s="84" t="s">
        <v>54</v>
      </c>
      <c r="AF1807" s="84" t="s">
        <v>52</v>
      </c>
      <c r="AG1807" s="84" t="s">
        <v>53</v>
      </c>
      <c r="AH1807" s="84" t="s">
        <v>54</v>
      </c>
      <c r="AI1807" s="84" t="s">
        <v>52</v>
      </c>
      <c r="AJ1807" s="84" t="s">
        <v>53</v>
      </c>
      <c r="AK1807" s="84" t="s">
        <v>54</v>
      </c>
    </row>
    <row r="1808" spans="1:50">
      <c r="A1808" s="84">
        <v>1</v>
      </c>
      <c r="B1808" s="84">
        <v>0.64013695022386097</v>
      </c>
      <c r="C1808" s="84">
        <v>0.60614626724251464</v>
      </c>
      <c r="D1808" s="84">
        <v>0.64881549762593504</v>
      </c>
      <c r="E1808" s="84">
        <v>0.6439159675518269</v>
      </c>
      <c r="F1808" s="84">
        <v>0.60179464837514229</v>
      </c>
      <c r="G1808" s="84">
        <v>0.65827777804831722</v>
      </c>
      <c r="H1808" s="84">
        <v>0.630060972348505</v>
      </c>
      <c r="I1808" s="84">
        <v>0.52983014675616791</v>
      </c>
      <c r="J1808" s="84">
        <v>0.5953448938750161</v>
      </c>
      <c r="K1808" s="84">
        <v>0.5153996334369273</v>
      </c>
      <c r="L1808" s="84">
        <v>0.52246319009769038</v>
      </c>
      <c r="M1808" s="84">
        <v>0.56491490029322344</v>
      </c>
      <c r="N1808" s="84">
        <v>0.26538627127721021</v>
      </c>
      <c r="O1808" s="84">
        <v>0.36416300119960748</v>
      </c>
      <c r="P1808" s="84">
        <v>0.38132420435691361</v>
      </c>
      <c r="Q1808" s="84">
        <v>0.28399545831908968</v>
      </c>
      <c r="R1808" s="84">
        <v>0.28952617407265868</v>
      </c>
      <c r="S1808" s="84">
        <v>0.35392245559453528</v>
      </c>
      <c r="T1808" s="84">
        <v>0.38594479437835261</v>
      </c>
      <c r="U1808" s="84">
        <v>0.29469742777175728</v>
      </c>
      <c r="V1808" s="84">
        <v>0.32717885689619608</v>
      </c>
      <c r="W1808" s="84">
        <v>0.32933941036122821</v>
      </c>
      <c r="X1808" s="84">
        <v>0.29837133334383792</v>
      </c>
      <c r="Y1808" s="84">
        <v>0.34154196437933459</v>
      </c>
      <c r="Z1808" s="84">
        <v>0.33888991931744411</v>
      </c>
      <c r="AA1808" s="84">
        <v>0.30309579675338072</v>
      </c>
      <c r="AB1808" s="84">
        <v>0.33896069358012881</v>
      </c>
      <c r="AC1808" s="84">
        <v>0.36803576055973058</v>
      </c>
      <c r="AD1808" s="84">
        <v>0.47270425092104579</v>
      </c>
      <c r="AE1808" s="84">
        <v>0.54445438727317919</v>
      </c>
      <c r="AF1808" s="84">
        <v>0.62288832606595468</v>
      </c>
      <c r="AG1808" s="84">
        <v>0.59906752553579434</v>
      </c>
      <c r="AH1808" s="84">
        <v>0.63125358916326058</v>
      </c>
      <c r="AI1808" s="84">
        <v>0.62529154327943615</v>
      </c>
      <c r="AJ1808" s="84">
        <v>0.60088127186572771</v>
      </c>
      <c r="AK1808" s="84">
        <v>0.64887453744078072</v>
      </c>
    </row>
    <row r="1809" spans="1:37">
      <c r="A1809" s="84">
        <v>2</v>
      </c>
      <c r="B1809" s="84">
        <v>0.56530155385830916</v>
      </c>
      <c r="C1809" s="84">
        <v>0.53263914416973479</v>
      </c>
      <c r="D1809" s="84">
        <v>0.57867727054219753</v>
      </c>
      <c r="E1809" s="84">
        <v>0.57312625667336892</v>
      </c>
      <c r="F1809" s="84">
        <v>0.52366695274471142</v>
      </c>
      <c r="G1809" s="84">
        <v>0.58127303981962586</v>
      </c>
      <c r="H1809" s="84">
        <v>0.54855056961009774</v>
      </c>
      <c r="I1809" s="84">
        <v>0.48261964538965579</v>
      </c>
      <c r="J1809" s="84">
        <v>0.53667300886264391</v>
      </c>
      <c r="K1809" s="84">
        <v>0.40851860706032361</v>
      </c>
      <c r="L1809" s="84">
        <v>0.47380185996753021</v>
      </c>
      <c r="M1809" s="84">
        <v>0.50880211207409587</v>
      </c>
      <c r="N1809" s="84">
        <v>0.21902006699499121</v>
      </c>
      <c r="O1809" s="84">
        <v>0.32480715402232002</v>
      </c>
      <c r="P1809" s="84">
        <v>0.33687161972893181</v>
      </c>
      <c r="Q1809" s="84">
        <v>0.23251086584948971</v>
      </c>
      <c r="R1809" s="84">
        <v>0.25988637543376802</v>
      </c>
      <c r="S1809" s="84">
        <v>0.30550764444386602</v>
      </c>
      <c r="T1809" s="84">
        <v>0.31534811932414147</v>
      </c>
      <c r="U1809" s="84">
        <v>0.24572342139687889</v>
      </c>
      <c r="V1809" s="84">
        <v>0.27702373687221038</v>
      </c>
      <c r="W1809" s="84">
        <v>0.27721479996449849</v>
      </c>
      <c r="X1809" s="84">
        <v>0.249743538284323</v>
      </c>
      <c r="Y1809" s="84">
        <v>0.27722292125406311</v>
      </c>
      <c r="Z1809" s="84">
        <v>0.27619864601687838</v>
      </c>
      <c r="AA1809" s="84">
        <v>0.26424251577892688</v>
      </c>
      <c r="AB1809" s="84">
        <v>0.29061220147864469</v>
      </c>
      <c r="AC1809" s="84">
        <v>0.33657251446834241</v>
      </c>
      <c r="AD1809" s="84">
        <v>0.43279418158519017</v>
      </c>
      <c r="AE1809" s="84">
        <v>0.487556549838429</v>
      </c>
      <c r="AF1809" s="84">
        <v>0.55265150526123397</v>
      </c>
      <c r="AG1809" s="84">
        <v>0.52399849424511413</v>
      </c>
      <c r="AH1809" s="84">
        <v>0.55923386143296294</v>
      </c>
      <c r="AI1809" s="84">
        <v>0.55002751644435133</v>
      </c>
      <c r="AJ1809" s="84">
        <v>0.52649904787210478</v>
      </c>
      <c r="AK1809" s="84">
        <v>0.58096495156386263</v>
      </c>
    </row>
    <row r="1810" spans="1:37">
      <c r="A1810" s="84">
        <v>3</v>
      </c>
      <c r="B1810" s="84">
        <v>0.52520410850671584</v>
      </c>
      <c r="C1810" s="84">
        <v>0.50326224348779902</v>
      </c>
      <c r="D1810" s="84">
        <v>0.53133091007227606</v>
      </c>
      <c r="E1810" s="84">
        <v>0.5399431463634472</v>
      </c>
      <c r="F1810" s="84">
        <v>0.49330773917544019</v>
      </c>
      <c r="G1810" s="84">
        <v>0.53369596447058931</v>
      </c>
      <c r="H1810" s="84">
        <v>0.50906562550141732</v>
      </c>
      <c r="I1810" s="84">
        <v>0.46610640651243912</v>
      </c>
      <c r="J1810" s="84">
        <v>0.51138144858385015</v>
      </c>
      <c r="K1810" s="84">
        <v>0.32375089648577571</v>
      </c>
      <c r="L1810" s="84">
        <v>0.44804759715092751</v>
      </c>
      <c r="M1810" s="84">
        <v>0.48900682745263518</v>
      </c>
      <c r="N1810" s="84">
        <v>0.18823702365826259</v>
      </c>
      <c r="O1810" s="84">
        <v>0.30485441128357998</v>
      </c>
      <c r="P1810" s="84">
        <v>0.32314583378224049</v>
      </c>
      <c r="Q1810" s="84">
        <v>0.20167749182009079</v>
      </c>
      <c r="R1810" s="84">
        <v>0.24722289102069939</v>
      </c>
      <c r="S1810" s="84">
        <v>0.28302992039885189</v>
      </c>
      <c r="T1810" s="84">
        <v>0.26126204464057662</v>
      </c>
      <c r="U1810" s="84">
        <v>0.21427195572759211</v>
      </c>
      <c r="V1810" s="84">
        <v>0.24886185068076319</v>
      </c>
      <c r="W1810" s="84">
        <v>0.23990163985778509</v>
      </c>
      <c r="X1810" s="84">
        <v>0.21494187005995041</v>
      </c>
      <c r="Y1810" s="84">
        <v>0.24554179960754349</v>
      </c>
      <c r="Z1810" s="84">
        <v>0.2251054901233423</v>
      </c>
      <c r="AA1810" s="84">
        <v>0.2403013046465669</v>
      </c>
      <c r="AB1810" s="84">
        <v>0.26818254348172971</v>
      </c>
      <c r="AC1810" s="84">
        <v>0.32155351127235032</v>
      </c>
      <c r="AD1810" s="84">
        <v>0.41367342735753382</v>
      </c>
      <c r="AE1810" s="84">
        <v>0.46122793934874468</v>
      </c>
      <c r="AF1810" s="84">
        <v>0.51720671558004117</v>
      </c>
      <c r="AG1810" s="84">
        <v>0.49497065250079397</v>
      </c>
      <c r="AH1810" s="84">
        <v>0.51513360132419017</v>
      </c>
      <c r="AI1810" s="84">
        <v>0.5193270263895805</v>
      </c>
      <c r="AJ1810" s="84">
        <v>0.4964387464387463</v>
      </c>
      <c r="AK1810" s="84">
        <v>0.53660169231857069</v>
      </c>
    </row>
    <row r="1811" spans="1:37">
      <c r="A1811" s="84">
        <v>4</v>
      </c>
      <c r="B1811" s="84">
        <v>0.50754543060310775</v>
      </c>
      <c r="C1811" s="84">
        <v>0.49187043811762932</v>
      </c>
      <c r="D1811" s="84">
        <v>0.5078517031701989</v>
      </c>
      <c r="E1811" s="84">
        <v>0.52373292657560833</v>
      </c>
      <c r="F1811" s="84">
        <v>0.48007826745894999</v>
      </c>
      <c r="G1811" s="84">
        <v>0.51242019761286772</v>
      </c>
      <c r="H1811" s="84">
        <v>0.48934321014066418</v>
      </c>
      <c r="I1811" s="84">
        <v>0.46189665228951732</v>
      </c>
      <c r="J1811" s="84">
        <v>0.49256681487031362</v>
      </c>
      <c r="K1811" s="84">
        <v>0.30091043111004862</v>
      </c>
      <c r="L1811" s="84">
        <v>0.44014414279145259</v>
      </c>
      <c r="M1811" s="84">
        <v>0.46471581134157819</v>
      </c>
      <c r="N1811" s="84">
        <v>0.16512480179773389</v>
      </c>
      <c r="O1811" s="84">
        <v>0.29075284452361039</v>
      </c>
      <c r="P1811" s="84">
        <v>0.30468228145402831</v>
      </c>
      <c r="Q1811" s="84">
        <v>0.18777775064706739</v>
      </c>
      <c r="R1811" s="84">
        <v>0.23791689767825069</v>
      </c>
      <c r="S1811" s="84">
        <v>0.26350388242721667</v>
      </c>
      <c r="T1811" s="84">
        <v>0.22668652141541171</v>
      </c>
      <c r="U1811" s="84">
        <v>0.20024253346978629</v>
      </c>
      <c r="V1811" s="84">
        <v>0.21582840897250791</v>
      </c>
      <c r="W1811" s="84">
        <v>0.20994982797416739</v>
      </c>
      <c r="X1811" s="84">
        <v>0.1982322593592977</v>
      </c>
      <c r="Y1811" s="84">
        <v>0.2225467727197831</v>
      </c>
      <c r="Z1811" s="84">
        <v>0.20389733840304181</v>
      </c>
      <c r="AA1811" s="84">
        <v>0.22964481193986669</v>
      </c>
      <c r="AB1811" s="84">
        <v>0.24742300941439291</v>
      </c>
      <c r="AC1811" s="84">
        <v>0.31474043361838128</v>
      </c>
      <c r="AD1811" s="84">
        <v>0.40438669422811441</v>
      </c>
      <c r="AE1811" s="84">
        <v>0.43806114839671878</v>
      </c>
      <c r="AF1811" s="84">
        <v>0.49913835870388251</v>
      </c>
      <c r="AG1811" s="84">
        <v>0.48357864940516382</v>
      </c>
      <c r="AH1811" s="84">
        <v>0.49348461304597518</v>
      </c>
      <c r="AI1811" s="84">
        <v>0.50598810241358527</v>
      </c>
      <c r="AJ1811" s="84">
        <v>0.48362745966372922</v>
      </c>
      <c r="AK1811" s="84">
        <v>0.51255096990124216</v>
      </c>
    </row>
    <row r="1812" spans="1:37">
      <c r="A1812" s="84">
        <v>5</v>
      </c>
      <c r="B1812" s="84">
        <v>0.49944693178825378</v>
      </c>
      <c r="C1812" s="84">
        <v>0.48979455434353097</v>
      </c>
      <c r="D1812" s="84">
        <v>0.49276816813271163</v>
      </c>
      <c r="E1812" s="84">
        <v>0.51484434583651106</v>
      </c>
      <c r="F1812" s="84">
        <v>0.47702749624932028</v>
      </c>
      <c r="G1812" s="84">
        <v>0.49552230084099907</v>
      </c>
      <c r="H1812" s="84">
        <v>0.47537038027491052</v>
      </c>
      <c r="I1812" s="84">
        <v>0.49170826676342477</v>
      </c>
      <c r="J1812" s="84">
        <v>0.51116456519810338</v>
      </c>
      <c r="K1812" s="84">
        <v>0.31986612479081999</v>
      </c>
      <c r="L1812" s="84">
        <v>0.47611978115820969</v>
      </c>
      <c r="M1812" s="84">
        <v>0.48679412687592638</v>
      </c>
      <c r="N1812" s="84">
        <v>0.1741817265386271</v>
      </c>
      <c r="O1812" s="84">
        <v>0.31281835035806471</v>
      </c>
      <c r="P1812" s="84">
        <v>0.31768353121161841</v>
      </c>
      <c r="Q1812" s="84">
        <v>0.1973799873028276</v>
      </c>
      <c r="R1812" s="84">
        <v>0.25667467015963552</v>
      </c>
      <c r="S1812" s="84">
        <v>0.27256396404605537</v>
      </c>
      <c r="T1812" s="84">
        <v>0.2093824557208307</v>
      </c>
      <c r="U1812" s="84">
        <v>0.2074322773859314</v>
      </c>
      <c r="V1812" s="84">
        <v>0.216202653307278</v>
      </c>
      <c r="W1812" s="84">
        <v>0.20148166711043591</v>
      </c>
      <c r="X1812" s="84">
        <v>0.2066397254014446</v>
      </c>
      <c r="Y1812" s="84">
        <v>0.22296806423103999</v>
      </c>
      <c r="Z1812" s="84">
        <v>0.20623319113419269</v>
      </c>
      <c r="AA1812" s="84">
        <v>0.24395274086396401</v>
      </c>
      <c r="AB1812" s="84">
        <v>0.25890112228072981</v>
      </c>
      <c r="AC1812" s="84">
        <v>0.33867798220609829</v>
      </c>
      <c r="AD1812" s="84">
        <v>0.43558401537745722</v>
      </c>
      <c r="AE1812" s="84">
        <v>0.46632363907531688</v>
      </c>
      <c r="AF1812" s="84">
        <v>0.48704927021593258</v>
      </c>
      <c r="AG1812" s="84">
        <v>0.4805292854604224</v>
      </c>
      <c r="AH1812" s="84">
        <v>0.47797520521568759</v>
      </c>
      <c r="AI1812" s="84">
        <v>0.4993317434943263</v>
      </c>
      <c r="AJ1812" s="84">
        <v>0.48029132161256499</v>
      </c>
      <c r="AK1812" s="84">
        <v>0.4966177198482099</v>
      </c>
    </row>
    <row r="1813" spans="1:37">
      <c r="A1813" s="84">
        <v>6</v>
      </c>
      <c r="B1813" s="84">
        <v>0.52779826178562028</v>
      </c>
      <c r="C1813" s="84">
        <v>0.52331535937754925</v>
      </c>
      <c r="D1813" s="84">
        <v>0.52472738313106693</v>
      </c>
      <c r="E1813" s="84">
        <v>0.54801358940581013</v>
      </c>
      <c r="F1813" s="84">
        <v>0.51162983684816243</v>
      </c>
      <c r="G1813" s="84">
        <v>0.52693680576184199</v>
      </c>
      <c r="H1813" s="84">
        <v>0.50180510242284848</v>
      </c>
      <c r="I1813" s="84">
        <v>0.54604686911721967</v>
      </c>
      <c r="J1813" s="84">
        <v>0.55640939696560432</v>
      </c>
      <c r="K1813" s="84">
        <v>0.35844489600765</v>
      </c>
      <c r="L1813" s="84">
        <v>0.53220972025412672</v>
      </c>
      <c r="M1813" s="84">
        <v>0.53357462048668591</v>
      </c>
      <c r="N1813" s="84">
        <v>0.22777246904894419</v>
      </c>
      <c r="O1813" s="84">
        <v>0.36251990257733829</v>
      </c>
      <c r="P1813" s="84">
        <v>0.35234006334978119</v>
      </c>
      <c r="Q1813" s="84">
        <v>0.23739439371001611</v>
      </c>
      <c r="R1813" s="84">
        <v>0.29495338167825957</v>
      </c>
      <c r="S1813" s="84">
        <v>0.30928267845171542</v>
      </c>
      <c r="T1813" s="84">
        <v>0.29027244121019768</v>
      </c>
      <c r="U1813" s="84">
        <v>0.25604114359220881</v>
      </c>
      <c r="V1813" s="84">
        <v>0.25571520006123999</v>
      </c>
      <c r="W1813" s="84">
        <v>0.2449658297701276</v>
      </c>
      <c r="X1813" s="84">
        <v>0.2487848649025198</v>
      </c>
      <c r="Y1813" s="84">
        <v>0.25085007264938058</v>
      </c>
      <c r="Z1813" s="84">
        <v>0.23127260502643049</v>
      </c>
      <c r="AA1813" s="84">
        <v>0.27516172469468553</v>
      </c>
      <c r="AB1813" s="84">
        <v>0.28263656188500608</v>
      </c>
      <c r="AC1813" s="84">
        <v>0.38119763323831729</v>
      </c>
      <c r="AD1813" s="84">
        <v>0.48981891823861001</v>
      </c>
      <c r="AE1813" s="84">
        <v>0.51241859308973403</v>
      </c>
      <c r="AF1813" s="84">
        <v>0.51214130917256317</v>
      </c>
      <c r="AG1813" s="84">
        <v>0.5143582981604975</v>
      </c>
      <c r="AH1813" s="84">
        <v>0.51047613417559046</v>
      </c>
      <c r="AI1813" s="84">
        <v>0.53260043502188215</v>
      </c>
      <c r="AJ1813" s="84">
        <v>0.51228171176357695</v>
      </c>
      <c r="AK1813" s="84">
        <v>0.52859264147830387</v>
      </c>
    </row>
    <row r="1814" spans="1:37">
      <c r="A1814" s="84">
        <v>7</v>
      </c>
      <c r="B1814" s="84">
        <v>0.57170134316565713</v>
      </c>
      <c r="C1814" s="84">
        <v>0.57357887473731994</v>
      </c>
      <c r="D1814" s="84">
        <v>0.5684810201310585</v>
      </c>
      <c r="E1814" s="84">
        <v>0.59876586008458699</v>
      </c>
      <c r="F1814" s="84">
        <v>0.56316537713166359</v>
      </c>
      <c r="G1814" s="84">
        <v>0.57290200680785586</v>
      </c>
      <c r="H1814" s="84">
        <v>0.54436540621490082</v>
      </c>
      <c r="I1814" s="84">
        <v>0.61972732185112156</v>
      </c>
      <c r="J1814" s="84">
        <v>0.58906513402407412</v>
      </c>
      <c r="K1814" s="84">
        <v>0.42866961510877361</v>
      </c>
      <c r="L1814" s="84">
        <v>0.60608665459220534</v>
      </c>
      <c r="M1814" s="84">
        <v>0.57049263695480457</v>
      </c>
      <c r="N1814" s="84">
        <v>0.32509896987325548</v>
      </c>
      <c r="O1814" s="84">
        <v>0.43804863862735832</v>
      </c>
      <c r="P1814" s="84">
        <v>0.41049957982287921</v>
      </c>
      <c r="Q1814" s="84">
        <v>0.32850271035796258</v>
      </c>
      <c r="R1814" s="84">
        <v>0.3616194593114051</v>
      </c>
      <c r="S1814" s="84">
        <v>0.37619515624084732</v>
      </c>
      <c r="T1814" s="84">
        <v>0.40923789286044249</v>
      </c>
      <c r="U1814" s="84">
        <v>0.34610179370920452</v>
      </c>
      <c r="V1814" s="84">
        <v>0.33942685330685268</v>
      </c>
      <c r="W1814" s="84">
        <v>0.3523057726544187</v>
      </c>
      <c r="X1814" s="84">
        <v>0.3397966385063273</v>
      </c>
      <c r="Y1814" s="84">
        <v>0.33173804281070712</v>
      </c>
      <c r="Z1814" s="84">
        <v>0.34511499582676441</v>
      </c>
      <c r="AA1814" s="84">
        <v>0.34212883092350582</v>
      </c>
      <c r="AB1814" s="84">
        <v>0.33042657305462481</v>
      </c>
      <c r="AC1814" s="84">
        <v>0.45482422043707349</v>
      </c>
      <c r="AD1814" s="84">
        <v>0.58183957406884768</v>
      </c>
      <c r="AE1814" s="84">
        <v>0.55708675118071094</v>
      </c>
      <c r="AF1814" s="84">
        <v>0.55347398104389145</v>
      </c>
      <c r="AG1814" s="84">
        <v>0.56014922956242685</v>
      </c>
      <c r="AH1814" s="84">
        <v>0.5502102827416141</v>
      </c>
      <c r="AI1814" s="84">
        <v>0.57927356586912659</v>
      </c>
      <c r="AJ1814" s="84">
        <v>0.56141224923608335</v>
      </c>
      <c r="AK1814" s="84">
        <v>0.57021707874702432</v>
      </c>
    </row>
    <row r="1815" spans="1:37">
      <c r="A1815" s="84">
        <v>8</v>
      </c>
      <c r="B1815" s="84">
        <v>0.62054253357914135</v>
      </c>
      <c r="C1815" s="84">
        <v>0.64522438613010813</v>
      </c>
      <c r="D1815" s="84">
        <v>0.58886087051858349</v>
      </c>
      <c r="E1815" s="84">
        <v>0.64110101920543561</v>
      </c>
      <c r="F1815" s="84">
        <v>0.63872928936903428</v>
      </c>
      <c r="G1815" s="84">
        <v>0.59086150055271203</v>
      </c>
      <c r="H1815" s="84">
        <v>0.60216879713322979</v>
      </c>
      <c r="I1815" s="84">
        <v>0.6275089296338997</v>
      </c>
      <c r="J1815" s="84">
        <v>0.58653647091298045</v>
      </c>
      <c r="K1815" s="84">
        <v>0.47362339628655681</v>
      </c>
      <c r="L1815" s="84">
        <v>0.59938063644297623</v>
      </c>
      <c r="M1815" s="84">
        <v>0.5716612025405482</v>
      </c>
      <c r="N1815" s="84">
        <v>0.41003454757379432</v>
      </c>
      <c r="O1815" s="84">
        <v>0.4746635646515685</v>
      </c>
      <c r="P1815" s="84">
        <v>0.4582246977956862</v>
      </c>
      <c r="Q1815" s="84">
        <v>0.41232846608389889</v>
      </c>
      <c r="R1815" s="84">
        <v>0.3928662150252144</v>
      </c>
      <c r="S1815" s="84">
        <v>0.44623505444510259</v>
      </c>
      <c r="T1815" s="84">
        <v>0.49356260495752791</v>
      </c>
      <c r="U1815" s="84">
        <v>0.41347350472588518</v>
      </c>
      <c r="V1815" s="84">
        <v>0.41030575336873049</v>
      </c>
      <c r="W1815" s="84">
        <v>0.45151690760724872</v>
      </c>
      <c r="X1815" s="84">
        <v>0.41714648711720448</v>
      </c>
      <c r="Y1815" s="84">
        <v>0.4117590886622029</v>
      </c>
      <c r="Z1815" s="84">
        <v>0.45507975517017518</v>
      </c>
      <c r="AA1815" s="84">
        <v>0.39748536979167759</v>
      </c>
      <c r="AB1815" s="84">
        <v>0.39799744694431138</v>
      </c>
      <c r="AC1815" s="84">
        <v>0.46590221991880448</v>
      </c>
      <c r="AD1815" s="84">
        <v>0.58515381270928546</v>
      </c>
      <c r="AE1815" s="84">
        <v>0.55909023117076806</v>
      </c>
      <c r="AF1815" s="84">
        <v>0.59053761194809262</v>
      </c>
      <c r="AG1815" s="84">
        <v>0.62643609269225187</v>
      </c>
      <c r="AH1815" s="84">
        <v>0.57056294970104382</v>
      </c>
      <c r="AI1815" s="84">
        <v>0.63963940354831106</v>
      </c>
      <c r="AJ1815" s="84">
        <v>0.63444193496006951</v>
      </c>
      <c r="AK1815" s="84">
        <v>0.59329672142739298</v>
      </c>
    </row>
    <row r="1816" spans="1:37">
      <c r="A1816" s="84">
        <v>9</v>
      </c>
      <c r="B1816" s="84">
        <v>0.59558862259678691</v>
      </c>
      <c r="C1816" s="84">
        <v>0.62047301056223791</v>
      </c>
      <c r="D1816" s="84">
        <v>0.56773886129219975</v>
      </c>
      <c r="E1816" s="84">
        <v>0.61021978783886832</v>
      </c>
      <c r="F1816" s="84">
        <v>0.62339900025550476</v>
      </c>
      <c r="G1816" s="84">
        <v>0.57330619281133266</v>
      </c>
      <c r="H1816" s="84">
        <v>0.5898138738835107</v>
      </c>
      <c r="I1816" s="84">
        <v>0.57488505108082222</v>
      </c>
      <c r="J1816" s="84">
        <v>0.56514388240977165</v>
      </c>
      <c r="K1816" s="84">
        <v>0.46856323213005019</v>
      </c>
      <c r="L1816" s="84">
        <v>0.54102720507502722</v>
      </c>
      <c r="M1816" s="84">
        <v>0.55691347204639641</v>
      </c>
      <c r="N1816" s="84">
        <v>0.4532032636431414</v>
      </c>
      <c r="O1816" s="84">
        <v>0.47218583009197002</v>
      </c>
      <c r="P1816" s="84">
        <v>0.48669439117412561</v>
      </c>
      <c r="Q1816" s="84">
        <v>0.46821433803779849</v>
      </c>
      <c r="R1816" s="84">
        <v>0.39243879757642169</v>
      </c>
      <c r="S1816" s="84">
        <v>0.47912991974798402</v>
      </c>
      <c r="T1816" s="84">
        <v>0.54427373466736961</v>
      </c>
      <c r="U1816" s="84">
        <v>0.44794742651554109</v>
      </c>
      <c r="V1816" s="84">
        <v>0.47256002262477109</v>
      </c>
      <c r="W1816" s="84">
        <v>0.54028119306049383</v>
      </c>
      <c r="X1816" s="84">
        <v>0.47339225249267519</v>
      </c>
      <c r="Y1816" s="84">
        <v>0.47995588609775458</v>
      </c>
      <c r="Z1816" s="84">
        <v>0.5613465640359826</v>
      </c>
      <c r="AA1816" s="84">
        <v>0.43505378768701242</v>
      </c>
      <c r="AB1816" s="84">
        <v>0.46234508802723262</v>
      </c>
      <c r="AC1816" s="84">
        <v>0.45800941521983252</v>
      </c>
      <c r="AD1816" s="84">
        <v>0.55038863166566243</v>
      </c>
      <c r="AE1816" s="84">
        <v>0.56300273427790193</v>
      </c>
      <c r="AF1816" s="84">
        <v>0.57419253766416878</v>
      </c>
      <c r="AG1816" s="84">
        <v>0.61498310231772679</v>
      </c>
      <c r="AH1816" s="84">
        <v>0.56312282538931868</v>
      </c>
      <c r="AI1816" s="84">
        <v>0.61038025105479699</v>
      </c>
      <c r="AJ1816" s="84">
        <v>0.61548979230326373</v>
      </c>
      <c r="AK1816" s="84">
        <v>0.57861267589035292</v>
      </c>
    </row>
    <row r="1817" spans="1:37">
      <c r="A1817" s="84">
        <v>10</v>
      </c>
      <c r="B1817" s="84">
        <v>0.51041611798788511</v>
      </c>
      <c r="C1817" s="84">
        <v>0.5395862779364613</v>
      </c>
      <c r="D1817" s="84">
        <v>0.53641638484309251</v>
      </c>
      <c r="E1817" s="84">
        <v>0.53524232129238003</v>
      </c>
      <c r="F1817" s="84">
        <v>0.53862599554067658</v>
      </c>
      <c r="G1817" s="84">
        <v>0.55635959893061138</v>
      </c>
      <c r="H1817" s="84">
        <v>0.51040273840723094</v>
      </c>
      <c r="I1817" s="84">
        <v>0.54636874559858306</v>
      </c>
      <c r="J1817" s="84">
        <v>0.56390173210958539</v>
      </c>
      <c r="K1817" s="84">
        <v>0.47759781655908851</v>
      </c>
      <c r="L1817" s="84">
        <v>0.53299987800414772</v>
      </c>
      <c r="M1817" s="84">
        <v>0.57634087490938213</v>
      </c>
      <c r="N1817" s="84">
        <v>0.526141697556468</v>
      </c>
      <c r="O1817" s="84">
        <v>0.50016649096659282</v>
      </c>
      <c r="P1817" s="84">
        <v>0.56033312504040167</v>
      </c>
      <c r="Q1817" s="84">
        <v>0.5586572740147483</v>
      </c>
      <c r="R1817" s="84">
        <v>0.42863453930583872</v>
      </c>
      <c r="S1817" s="84">
        <v>0.5511159130700789</v>
      </c>
      <c r="T1817" s="84">
        <v>0.63105492845225364</v>
      </c>
      <c r="U1817" s="84">
        <v>0.52120995392199065</v>
      </c>
      <c r="V1817" s="84">
        <v>0.57709539615676575</v>
      </c>
      <c r="W1817" s="84">
        <v>0.64138226280535249</v>
      </c>
      <c r="X1817" s="84">
        <v>0.55188653818563604</v>
      </c>
      <c r="Y1817" s="84">
        <v>0.55912873170658639</v>
      </c>
      <c r="Z1817" s="84">
        <v>0.63051214875266626</v>
      </c>
      <c r="AA1817" s="84">
        <v>0.48085256196167098</v>
      </c>
      <c r="AB1817" s="84">
        <v>0.52854635391734484</v>
      </c>
      <c r="AC1817" s="84">
        <v>0.46010408568713829</v>
      </c>
      <c r="AD1817" s="84">
        <v>0.54212401125849563</v>
      </c>
      <c r="AE1817" s="84">
        <v>0.56771066368381795</v>
      </c>
      <c r="AF1817" s="84">
        <v>0.49951695866732809</v>
      </c>
      <c r="AG1817" s="84">
        <v>0.5491315621786339</v>
      </c>
      <c r="AH1817" s="84">
        <v>0.53651234672161607</v>
      </c>
      <c r="AI1817" s="84">
        <v>0.51357477921329175</v>
      </c>
      <c r="AJ1817" s="84">
        <v>0.5312947463206531</v>
      </c>
      <c r="AK1817" s="84">
        <v>0.54011360690126575</v>
      </c>
    </row>
    <row r="1818" spans="1:37">
      <c r="A1818" s="84">
        <v>11</v>
      </c>
      <c r="B1818" s="84">
        <v>0.50247563866210165</v>
      </c>
      <c r="C1818" s="84">
        <v>0.52855224798947886</v>
      </c>
      <c r="D1818" s="84">
        <v>0.53621819469862453</v>
      </c>
      <c r="E1818" s="84">
        <v>0.52822575053733622</v>
      </c>
      <c r="F1818" s="84">
        <v>0.52701908861212843</v>
      </c>
      <c r="G1818" s="84">
        <v>0.55948595331895146</v>
      </c>
      <c r="H1818" s="84">
        <v>0.50486709097716209</v>
      </c>
      <c r="I1818" s="84">
        <v>0.54360646015851921</v>
      </c>
      <c r="J1818" s="84">
        <v>0.56830840817453199</v>
      </c>
      <c r="K1818" s="84">
        <v>0.52747230855048222</v>
      </c>
      <c r="L1818" s="84">
        <v>0.53891010782556481</v>
      </c>
      <c r="M1818" s="84">
        <v>0.58755585851700376</v>
      </c>
      <c r="N1818" s="84">
        <v>0.63423675063792251</v>
      </c>
      <c r="O1818" s="84">
        <v>0.55405576356828679</v>
      </c>
      <c r="P1818" s="84">
        <v>0.64160507660152133</v>
      </c>
      <c r="Q1818" s="84">
        <v>0.63491356155686862</v>
      </c>
      <c r="R1818" s="84">
        <v>0.48897550135956308</v>
      </c>
      <c r="S1818" s="84">
        <v>0.62227204977837947</v>
      </c>
      <c r="T1818" s="84">
        <v>0.72508600403254309</v>
      </c>
      <c r="U1818" s="84">
        <v>0.62185883145096321</v>
      </c>
      <c r="V1818" s="84">
        <v>0.68431639806838895</v>
      </c>
      <c r="W1818" s="84">
        <v>0.72566186873828598</v>
      </c>
      <c r="X1818" s="84">
        <v>0.64013424744554193</v>
      </c>
      <c r="Y1818" s="84">
        <v>0.64302378705492891</v>
      </c>
      <c r="Z1818" s="84">
        <v>0.7224044792729295</v>
      </c>
      <c r="AA1818" s="84">
        <v>0.56349010506521091</v>
      </c>
      <c r="AB1818" s="84">
        <v>0.62164246582628579</v>
      </c>
      <c r="AC1818" s="84">
        <v>0.48604992657856089</v>
      </c>
      <c r="AD1818" s="84">
        <v>0.55067276374703489</v>
      </c>
      <c r="AE1818" s="84">
        <v>0.57258762117822526</v>
      </c>
      <c r="AF1818" s="84">
        <v>0.49563957283479981</v>
      </c>
      <c r="AG1818" s="84">
        <v>0.53826531148726953</v>
      </c>
      <c r="AH1818" s="84">
        <v>0.53674880924230661</v>
      </c>
      <c r="AI1818" s="84">
        <v>0.50212269713566915</v>
      </c>
      <c r="AJ1818" s="84">
        <v>0.51981939093338048</v>
      </c>
      <c r="AK1818" s="84">
        <v>0.53913309920569452</v>
      </c>
    </row>
    <row r="1819" spans="1:37">
      <c r="A1819" s="84">
        <v>12</v>
      </c>
      <c r="B1819" s="84">
        <v>0.50800632077956276</v>
      </c>
      <c r="C1819" s="84">
        <v>0.53480348890011553</v>
      </c>
      <c r="D1819" s="84">
        <v>0.5410211430932842</v>
      </c>
      <c r="E1819" s="84">
        <v>0.5316369687304997</v>
      </c>
      <c r="F1819" s="84">
        <v>0.53033628364965713</v>
      </c>
      <c r="G1819" s="84">
        <v>0.56418035461234661</v>
      </c>
      <c r="H1819" s="84">
        <v>0.50477349307375519</v>
      </c>
      <c r="I1819" s="84">
        <v>0.53353660320823082</v>
      </c>
      <c r="J1819" s="84">
        <v>0.56396088212387996</v>
      </c>
      <c r="K1819" s="84">
        <v>0.56914893617021278</v>
      </c>
      <c r="L1819" s="84">
        <v>0.53814059552744442</v>
      </c>
      <c r="M1819" s="84">
        <v>0.58536479804373465</v>
      </c>
      <c r="N1819" s="84">
        <v>0.70398819712068561</v>
      </c>
      <c r="O1819" s="84">
        <v>0.60723690428587007</v>
      </c>
      <c r="P1819" s="84">
        <v>0.70480671852442411</v>
      </c>
      <c r="Q1819" s="84">
        <v>0.72364726278263414</v>
      </c>
      <c r="R1819" s="84">
        <v>0.56380227028244911</v>
      </c>
      <c r="S1819" s="84">
        <v>0.71156462142266697</v>
      </c>
      <c r="T1819" s="84">
        <v>0.79305228719096987</v>
      </c>
      <c r="U1819" s="84">
        <v>0.71437831536385898</v>
      </c>
      <c r="V1819" s="84">
        <v>0.7448993261475586</v>
      </c>
      <c r="W1819" s="84">
        <v>0.79151722085610932</v>
      </c>
      <c r="X1819" s="84">
        <v>0.72611796160828279</v>
      </c>
      <c r="Y1819" s="84">
        <v>0.72158061085396719</v>
      </c>
      <c r="Z1819" s="84">
        <v>0.79728507836409157</v>
      </c>
      <c r="AA1819" s="84">
        <v>0.64616274790518369</v>
      </c>
      <c r="AB1819" s="84">
        <v>0.7038003297696932</v>
      </c>
      <c r="AC1819" s="84">
        <v>0.51636866200224585</v>
      </c>
      <c r="AD1819" s="84">
        <v>0.5494580514259999</v>
      </c>
      <c r="AE1819" s="84">
        <v>0.56751180710912263</v>
      </c>
      <c r="AF1819" s="84">
        <v>0.49962140003655447</v>
      </c>
      <c r="AG1819" s="84">
        <v>0.54389296522252994</v>
      </c>
      <c r="AH1819" s="84">
        <v>0.54096290916461176</v>
      </c>
      <c r="AI1819" s="84">
        <v>0.50860871616132508</v>
      </c>
      <c r="AJ1819" s="84">
        <v>0.52654702330868119</v>
      </c>
      <c r="AK1819" s="84">
        <v>0.54413463124896877</v>
      </c>
    </row>
    <row r="1820" spans="1:37">
      <c r="A1820" s="84">
        <v>13</v>
      </c>
      <c r="B1820" s="84">
        <v>0.49876218066894912</v>
      </c>
      <c r="C1820" s="84">
        <v>0.52273544866414123</v>
      </c>
      <c r="D1820" s="84">
        <v>0.53782901672387473</v>
      </c>
      <c r="E1820" s="84">
        <v>0.52154198155723497</v>
      </c>
      <c r="F1820" s="84">
        <v>0.51746495543952298</v>
      </c>
      <c r="G1820" s="84">
        <v>0.55957847782577153</v>
      </c>
      <c r="H1820" s="84">
        <v>0.49371556934267519</v>
      </c>
      <c r="I1820" s="84">
        <v>0.53252805689995897</v>
      </c>
      <c r="J1820" s="84">
        <v>0.57097015881778845</v>
      </c>
      <c r="K1820" s="84">
        <v>0.613026934417085</v>
      </c>
      <c r="L1820" s="84">
        <v>0.5522846069387487</v>
      </c>
      <c r="M1820" s="84">
        <v>0.59997186786552847</v>
      </c>
      <c r="N1820" s="84">
        <v>0.76205752328548482</v>
      </c>
      <c r="O1820" s="84">
        <v>0.66757352139299875</v>
      </c>
      <c r="P1820" s="84">
        <v>0.75464888275980946</v>
      </c>
      <c r="Q1820" s="84">
        <v>0.82890560140645608</v>
      </c>
      <c r="R1820" s="84">
        <v>0.64812278698265369</v>
      </c>
      <c r="S1820" s="84">
        <v>0.7906353121888039</v>
      </c>
      <c r="T1820" s="84">
        <v>0.84581229653864343</v>
      </c>
      <c r="U1820" s="84">
        <v>0.7797735795963695</v>
      </c>
      <c r="V1820" s="84">
        <v>0.80727267314648055</v>
      </c>
      <c r="W1820" s="84">
        <v>0.83867161599866358</v>
      </c>
      <c r="X1820" s="84">
        <v>0.79216690868470208</v>
      </c>
      <c r="Y1820" s="84">
        <v>0.80029097200377475</v>
      </c>
      <c r="Z1820" s="84">
        <v>0.86071826022442721</v>
      </c>
      <c r="AA1820" s="84">
        <v>0.72330877769954194</v>
      </c>
      <c r="AB1820" s="84">
        <v>0.76646189032498269</v>
      </c>
      <c r="AC1820" s="84">
        <v>0.56851947827589178</v>
      </c>
      <c r="AD1820" s="84">
        <v>0.56570888093912353</v>
      </c>
      <c r="AE1820" s="84">
        <v>0.5826746209296545</v>
      </c>
      <c r="AF1820" s="84">
        <v>0.49268910415415551</v>
      </c>
      <c r="AG1820" s="84">
        <v>0.53161138905888228</v>
      </c>
      <c r="AH1820" s="84">
        <v>0.5371330608384286</v>
      </c>
      <c r="AI1820" s="84">
        <v>0.49634424382190301</v>
      </c>
      <c r="AJ1820" s="84">
        <v>0.51410662356258197</v>
      </c>
      <c r="AK1820" s="84">
        <v>0.54147594692059309</v>
      </c>
    </row>
    <row r="1821" spans="1:37">
      <c r="A1821" s="84">
        <v>14</v>
      </c>
      <c r="B1821" s="84">
        <v>0.50345009217803527</v>
      </c>
      <c r="C1821" s="84">
        <v>0.52467962390332978</v>
      </c>
      <c r="D1821" s="84">
        <v>0.5505890885783441</v>
      </c>
      <c r="E1821" s="84">
        <v>0.52646467447826373</v>
      </c>
      <c r="F1821" s="84">
        <v>0.51877523656033742</v>
      </c>
      <c r="G1821" s="84">
        <v>0.57193780405257333</v>
      </c>
      <c r="H1821" s="84">
        <v>0.5015911643579184</v>
      </c>
      <c r="I1821" s="84">
        <v>0.53566488951833635</v>
      </c>
      <c r="J1821" s="84">
        <v>0.57514516399341464</v>
      </c>
      <c r="K1821" s="84">
        <v>0.67251374611522829</v>
      </c>
      <c r="L1821" s="84">
        <v>0.57207045729675954</v>
      </c>
      <c r="M1821" s="84">
        <v>0.60690211099209068</v>
      </c>
      <c r="N1821" s="84">
        <v>0.81721813275088995</v>
      </c>
      <c r="O1821" s="84">
        <v>0.71271074920934974</v>
      </c>
      <c r="P1821" s="84">
        <v>0.79636492921631574</v>
      </c>
      <c r="Q1821" s="84">
        <v>0.90304365873907311</v>
      </c>
      <c r="R1821" s="84">
        <v>0.71639029950145672</v>
      </c>
      <c r="S1821" s="84">
        <v>0.85431623069362983</v>
      </c>
      <c r="T1821" s="84">
        <v>0.87464334820627943</v>
      </c>
      <c r="U1821" s="84">
        <v>0.82674601486354982</v>
      </c>
      <c r="V1821" s="84">
        <v>0.85147815880292843</v>
      </c>
      <c r="W1821" s="84">
        <v>0.8720743861627539</v>
      </c>
      <c r="X1821" s="84">
        <v>0.84235047473406388</v>
      </c>
      <c r="Y1821" s="84">
        <v>0.8373159424197486</v>
      </c>
      <c r="Z1821" s="84">
        <v>0.85478878790689039</v>
      </c>
      <c r="AA1821" s="84">
        <v>0.77483625441139825</v>
      </c>
      <c r="AB1821" s="84">
        <v>0.79453220573373762</v>
      </c>
      <c r="AC1821" s="84">
        <v>0.61811134145288071</v>
      </c>
      <c r="AD1821" s="84">
        <v>0.58163934676318274</v>
      </c>
      <c r="AE1821" s="84">
        <v>0.58409644543872741</v>
      </c>
      <c r="AF1821" s="84">
        <v>0.50144912399801567</v>
      </c>
      <c r="AG1821" s="84">
        <v>0.53347255256998294</v>
      </c>
      <c r="AH1821" s="84">
        <v>0.54980069587541802</v>
      </c>
      <c r="AI1821" s="84">
        <v>0.49727456170235068</v>
      </c>
      <c r="AJ1821" s="84">
        <v>0.51509934605789542</v>
      </c>
      <c r="AK1821" s="84">
        <v>0.55492964385886356</v>
      </c>
    </row>
    <row r="1822" spans="1:37">
      <c r="A1822" s="84">
        <v>15</v>
      </c>
      <c r="B1822" s="84">
        <v>0.49946010007900982</v>
      </c>
      <c r="C1822" s="84">
        <v>0.52316989024944016</v>
      </c>
      <c r="D1822" s="84">
        <v>0.54429338888279788</v>
      </c>
      <c r="E1822" s="84">
        <v>0.52463426471607832</v>
      </c>
      <c r="F1822" s="84">
        <v>0.51818124245223485</v>
      </c>
      <c r="G1822" s="84">
        <v>0.56784724690895094</v>
      </c>
      <c r="H1822" s="84">
        <v>0.50414505000802257</v>
      </c>
      <c r="I1822" s="84">
        <v>0.54905495114305181</v>
      </c>
      <c r="J1822" s="84">
        <v>0.58223330737304924</v>
      </c>
      <c r="K1822" s="84">
        <v>0.72477886684197956</v>
      </c>
      <c r="L1822" s="84">
        <v>0.60047484539371809</v>
      </c>
      <c r="M1822" s="84">
        <v>0.61301003018794431</v>
      </c>
      <c r="N1822" s="84">
        <v>0.85727861725698562</v>
      </c>
      <c r="O1822" s="84">
        <v>0.76161110909157004</v>
      </c>
      <c r="P1822" s="84">
        <v>0.81874474778598971</v>
      </c>
      <c r="Q1822" s="84">
        <v>0.94169678175513982</v>
      </c>
      <c r="R1822" s="84">
        <v>0.76423233838208693</v>
      </c>
      <c r="S1822" s="84">
        <v>0.88489726049687267</v>
      </c>
      <c r="T1822" s="84">
        <v>0.89403433639668928</v>
      </c>
      <c r="U1822" s="84">
        <v>0.85585840601241825</v>
      </c>
      <c r="V1822" s="84">
        <v>0.87638029178299792</v>
      </c>
      <c r="W1822" s="84">
        <v>0.90947630011329184</v>
      </c>
      <c r="X1822" s="84">
        <v>0.87230155419531596</v>
      </c>
      <c r="Y1822" s="84">
        <v>0.87379604248116338</v>
      </c>
      <c r="Z1822" s="84">
        <v>0.88800658443846792</v>
      </c>
      <c r="AA1822" s="84">
        <v>0.82158378519812181</v>
      </c>
      <c r="AB1822" s="84">
        <v>0.81602840274453492</v>
      </c>
      <c r="AC1822" s="84">
        <v>0.699652327891509</v>
      </c>
      <c r="AD1822" s="84">
        <v>0.62823319425481128</v>
      </c>
      <c r="AE1822" s="84">
        <v>0.59591349739000732</v>
      </c>
      <c r="AF1822" s="84">
        <v>0.49734980025588132</v>
      </c>
      <c r="AG1822" s="84">
        <v>0.53208246321310437</v>
      </c>
      <c r="AH1822" s="84">
        <v>0.54396936121339057</v>
      </c>
      <c r="AI1822" s="84">
        <v>0.4952828952540686</v>
      </c>
      <c r="AJ1822" s="84">
        <v>0.51318032859483631</v>
      </c>
      <c r="AK1822" s="84">
        <v>0.54877318688570964</v>
      </c>
    </row>
    <row r="1823" spans="1:37">
      <c r="A1823" s="84">
        <v>16</v>
      </c>
      <c r="B1823" s="84">
        <v>0.51041611798788522</v>
      </c>
      <c r="C1823" s="84">
        <v>0.53891200886968504</v>
      </c>
      <c r="D1823" s="84">
        <v>0.54646083003719215</v>
      </c>
      <c r="E1823" s="84">
        <v>0.5354503224017193</v>
      </c>
      <c r="F1823" s="84">
        <v>0.53345693651906367</v>
      </c>
      <c r="G1823" s="84">
        <v>0.57126091423952152</v>
      </c>
      <c r="H1823" s="84">
        <v>0.50917259453388242</v>
      </c>
      <c r="I1823" s="84">
        <v>0.59485894982433352</v>
      </c>
      <c r="J1823" s="84">
        <v>0.62788726007275453</v>
      </c>
      <c r="K1823" s="84">
        <v>0.82383058411028776</v>
      </c>
      <c r="L1823" s="84">
        <v>0.67354660710766578</v>
      </c>
      <c r="M1823" s="84">
        <v>0.66426461518486057</v>
      </c>
      <c r="N1823" s="84">
        <v>0.92573846751582978</v>
      </c>
      <c r="O1823" s="84">
        <v>0.84541931731433362</v>
      </c>
      <c r="P1823" s="84">
        <v>0.89396991962765848</v>
      </c>
      <c r="Q1823" s="84">
        <v>0.96905674659373942</v>
      </c>
      <c r="R1823" s="84">
        <v>0.83165495594397409</v>
      </c>
      <c r="S1823" s="84">
        <v>0.91813383146425753</v>
      </c>
      <c r="T1823" s="84">
        <v>0.92528926158812641</v>
      </c>
      <c r="U1823" s="84">
        <v>0.90119441034050152</v>
      </c>
      <c r="V1823" s="84">
        <v>0.90494831813320109</v>
      </c>
      <c r="W1823" s="84">
        <v>0.93104348416265992</v>
      </c>
      <c r="X1823" s="84">
        <v>0.91519306570644554</v>
      </c>
      <c r="Y1823" s="84">
        <v>0.9149234560134214</v>
      </c>
      <c r="Z1823" s="84">
        <v>0.92164170453491612</v>
      </c>
      <c r="AA1823" s="84">
        <v>0.90572104431288514</v>
      </c>
      <c r="AB1823" s="84">
        <v>0.89508270836657633</v>
      </c>
      <c r="AC1823" s="84">
        <v>0.88501986697762802</v>
      </c>
      <c r="AD1823" s="84">
        <v>0.76368219922044844</v>
      </c>
      <c r="AE1823" s="84">
        <v>0.67716629381058902</v>
      </c>
      <c r="AF1823" s="84">
        <v>0.50588788219013547</v>
      </c>
      <c r="AG1823" s="84">
        <v>0.54788658048533256</v>
      </c>
      <c r="AH1823" s="84">
        <v>0.54687869472688577</v>
      </c>
      <c r="AI1823" s="84">
        <v>0.51100657774050684</v>
      </c>
      <c r="AJ1823" s="84">
        <v>0.52933513425741407</v>
      </c>
      <c r="AK1823" s="84">
        <v>0.55062578075282254</v>
      </c>
    </row>
    <row r="1824" spans="1:37">
      <c r="A1824" s="84">
        <v>17</v>
      </c>
      <c r="B1824" s="84">
        <v>0.56085067158282842</v>
      </c>
      <c r="C1824" s="84">
        <v>0.59085824819785349</v>
      </c>
      <c r="D1824" s="84">
        <v>0.59726075919475752</v>
      </c>
      <c r="E1824" s="84">
        <v>0.58789433543645553</v>
      </c>
      <c r="F1824" s="84">
        <v>0.58637919098876012</v>
      </c>
      <c r="G1824" s="84">
        <v>0.62569454251501078</v>
      </c>
      <c r="H1824" s="84">
        <v>0.55724180349788732</v>
      </c>
      <c r="I1824" s="84">
        <v>0.67025997865861409</v>
      </c>
      <c r="J1824" s="84">
        <v>0.70002563167286103</v>
      </c>
      <c r="K1824" s="84">
        <v>0.93787353573989973</v>
      </c>
      <c r="L1824" s="84">
        <v>0.7708017004344927</v>
      </c>
      <c r="M1824" s="84">
        <v>0.7272481362460913</v>
      </c>
      <c r="N1824" s="84">
        <v>0.98384979680986251</v>
      </c>
      <c r="O1824" s="84">
        <v>0.94111890653967789</v>
      </c>
      <c r="P1824" s="84">
        <v>0.98760746837897839</v>
      </c>
      <c r="Q1824" s="84">
        <v>1</v>
      </c>
      <c r="R1824" s="84">
        <v>0.92671613075660608</v>
      </c>
      <c r="S1824" s="84">
        <v>0.98338659602580036</v>
      </c>
      <c r="T1824" s="84">
        <v>0.96952767074449897</v>
      </c>
      <c r="U1824" s="84">
        <v>0.95925337210295591</v>
      </c>
      <c r="V1824" s="84">
        <v>0.9680999232373837</v>
      </c>
      <c r="W1824" s="84">
        <v>0.98490140492113987</v>
      </c>
      <c r="X1824" s="84">
        <v>0.97606716684648742</v>
      </c>
      <c r="Y1824" s="84">
        <v>0.99577210563369722</v>
      </c>
      <c r="Z1824" s="84">
        <v>1</v>
      </c>
      <c r="AA1824" s="84">
        <v>1</v>
      </c>
      <c r="AB1824" s="84">
        <v>1</v>
      </c>
      <c r="AC1824" s="84">
        <v>1</v>
      </c>
      <c r="AD1824" s="84">
        <v>0.86371576113073167</v>
      </c>
      <c r="AE1824" s="84">
        <v>0.78681580909768833</v>
      </c>
      <c r="AF1824" s="84">
        <v>0.5572077599937334</v>
      </c>
      <c r="AG1824" s="84">
        <v>0.60119156524902795</v>
      </c>
      <c r="AH1824" s="84">
        <v>0.59863442894301255</v>
      </c>
      <c r="AI1824" s="84">
        <v>0.56108650645981284</v>
      </c>
      <c r="AJ1824" s="84">
        <v>0.58112461804171645</v>
      </c>
      <c r="AK1824" s="84">
        <v>0.60242769934239992</v>
      </c>
    </row>
    <row r="1825" spans="1:37">
      <c r="A1825" s="84">
        <v>18</v>
      </c>
      <c r="B1825" s="84">
        <v>0.64225704503555436</v>
      </c>
      <c r="C1825" s="84">
        <v>0.67504359159345684</v>
      </c>
      <c r="D1825" s="84">
        <v>0.6831319102999841</v>
      </c>
      <c r="E1825" s="84">
        <v>0.66679608957914427</v>
      </c>
      <c r="F1825" s="84">
        <v>0.66643518366865617</v>
      </c>
      <c r="G1825" s="84">
        <v>0.70821179346582197</v>
      </c>
      <c r="H1825" s="84">
        <v>0.62723966411723808</v>
      </c>
      <c r="I1825" s="84">
        <v>0.75897889075512237</v>
      </c>
      <c r="J1825" s="84">
        <v>0.77814308388457865</v>
      </c>
      <c r="K1825" s="84">
        <v>1</v>
      </c>
      <c r="L1825" s="84">
        <v>0.857187901765186</v>
      </c>
      <c r="M1825" s="84">
        <v>0.80317243916425929</v>
      </c>
      <c r="N1825" s="84">
        <v>1</v>
      </c>
      <c r="O1825" s="84">
        <v>1</v>
      </c>
      <c r="P1825" s="84">
        <v>1</v>
      </c>
      <c r="Q1825" s="84">
        <v>0.99898666796894053</v>
      </c>
      <c r="R1825" s="84">
        <v>1</v>
      </c>
      <c r="S1825" s="84">
        <v>1</v>
      </c>
      <c r="T1825" s="84">
        <v>1</v>
      </c>
      <c r="U1825" s="84">
        <v>1</v>
      </c>
      <c r="V1825" s="84">
        <v>1</v>
      </c>
      <c r="W1825" s="84">
        <v>1</v>
      </c>
      <c r="X1825" s="84">
        <v>1</v>
      </c>
      <c r="Y1825" s="84">
        <v>1</v>
      </c>
      <c r="Z1825" s="84">
        <v>0.95030371881665576</v>
      </c>
      <c r="AA1825" s="84">
        <v>0.97853491572872364</v>
      </c>
      <c r="AB1825" s="84">
        <v>0.93497686293282267</v>
      </c>
      <c r="AC1825" s="84">
        <v>0.97788719011833813</v>
      </c>
      <c r="AD1825" s="84">
        <v>0.89632039419989207</v>
      </c>
      <c r="AE1825" s="84">
        <v>0.83781754909271677</v>
      </c>
      <c r="AF1825" s="84">
        <v>0.63726206950573128</v>
      </c>
      <c r="AG1825" s="84">
        <v>0.68558323817214817</v>
      </c>
      <c r="AH1825" s="84">
        <v>0.68346113569570643</v>
      </c>
      <c r="AI1825" s="84">
        <v>0.64301999528289522</v>
      </c>
      <c r="AJ1825" s="84">
        <v>0.66512222665072396</v>
      </c>
      <c r="AK1825" s="84">
        <v>0.69082895326089522</v>
      </c>
    </row>
    <row r="1826" spans="1:37">
      <c r="A1826" s="84">
        <v>19</v>
      </c>
      <c r="B1826" s="84">
        <v>0.73124835396365551</v>
      </c>
      <c r="C1826" s="84">
        <v>0.76855075398221728</v>
      </c>
      <c r="D1826" s="84">
        <v>0.7727265060342573</v>
      </c>
      <c r="E1826" s="84">
        <v>0.75530749497330651</v>
      </c>
      <c r="F1826" s="84">
        <v>0.75790590871271435</v>
      </c>
      <c r="G1826" s="84">
        <v>0.79520917843107664</v>
      </c>
      <c r="H1826" s="84">
        <v>0.7083623041129592</v>
      </c>
      <c r="I1826" s="84">
        <v>0.83626436008029359</v>
      </c>
      <c r="J1826" s="84">
        <v>0.84203988682630615</v>
      </c>
      <c r="K1826" s="84">
        <v>0.93060204000318747</v>
      </c>
      <c r="L1826" s="84">
        <v>0.88841883991328885</v>
      </c>
      <c r="M1826" s="84">
        <v>0.84697200852620069</v>
      </c>
      <c r="N1826" s="84">
        <v>0.93814514181306496</v>
      </c>
      <c r="O1826" s="84">
        <v>0.97716965356792329</v>
      </c>
      <c r="P1826" s="84">
        <v>0.94314141653558581</v>
      </c>
      <c r="Q1826" s="84">
        <v>0.89107291107095765</v>
      </c>
      <c r="R1826" s="84">
        <v>0.9052845142350997</v>
      </c>
      <c r="S1826" s="84">
        <v>0.87305146412741408</v>
      </c>
      <c r="T1826" s="84">
        <v>0.92630011467204354</v>
      </c>
      <c r="U1826" s="84">
        <v>0.92230972931053845</v>
      </c>
      <c r="V1826" s="84">
        <v>0.90450815576219334</v>
      </c>
      <c r="W1826" s="84">
        <v>0.94104656444312196</v>
      </c>
      <c r="X1826" s="84">
        <v>0.92523425714837815</v>
      </c>
      <c r="Y1826" s="84">
        <v>0.9106656031396515</v>
      </c>
      <c r="Z1826" s="84">
        <v>0.91122600389501984</v>
      </c>
      <c r="AA1826" s="84">
        <v>0.93068972045718967</v>
      </c>
      <c r="AB1826" s="84">
        <v>0.86903622147758108</v>
      </c>
      <c r="AC1826" s="84">
        <v>0.94317396562149081</v>
      </c>
      <c r="AD1826" s="84">
        <v>0.93296961884348739</v>
      </c>
      <c r="AE1826" s="84">
        <v>0.88160079542629854</v>
      </c>
      <c r="AF1826" s="84">
        <v>0.72456199900780693</v>
      </c>
      <c r="AG1826" s="84">
        <v>0.78003150308406366</v>
      </c>
      <c r="AH1826" s="84">
        <v>0.77264128635611273</v>
      </c>
      <c r="AI1826" s="84">
        <v>0.73442700280405671</v>
      </c>
      <c r="AJ1826" s="84">
        <v>0.75844367683745917</v>
      </c>
      <c r="AK1826" s="84">
        <v>0.78256770452777713</v>
      </c>
    </row>
    <row r="1827" spans="1:37">
      <c r="A1827" s="84">
        <v>20</v>
      </c>
      <c r="B1827" s="84">
        <v>0.80812483539636559</v>
      </c>
      <c r="C1827" s="84">
        <v>0.84835629714231797</v>
      </c>
      <c r="D1827" s="84">
        <v>0.8402629603704046</v>
      </c>
      <c r="E1827" s="84">
        <v>0.82708174443597005</v>
      </c>
      <c r="F1827" s="84">
        <v>0.83508583433242267</v>
      </c>
      <c r="G1827" s="84">
        <v>0.85977180534791653</v>
      </c>
      <c r="H1827" s="84">
        <v>0.77718350537519376</v>
      </c>
      <c r="I1827" s="84">
        <v>0.92435122381339763</v>
      </c>
      <c r="J1827" s="84">
        <v>0.92932559125368464</v>
      </c>
      <c r="K1827" s="84">
        <v>0.88762052753207432</v>
      </c>
      <c r="L1827" s="84">
        <v>0.95186419046367787</v>
      </c>
      <c r="M1827" s="84">
        <v>0.93593988379264459</v>
      </c>
      <c r="N1827" s="84">
        <v>0.82316157553737757</v>
      </c>
      <c r="O1827" s="84">
        <v>0.92579737540441331</v>
      </c>
      <c r="P1827" s="84">
        <v>0.88967387791161201</v>
      </c>
      <c r="Q1827" s="84">
        <v>0.83153660204131452</v>
      </c>
      <c r="R1827" s="84">
        <v>0.84174951791287778</v>
      </c>
      <c r="S1827" s="84">
        <v>0.82832056547405963</v>
      </c>
      <c r="T1827" s="84">
        <v>0.83960044129715283</v>
      </c>
      <c r="U1827" s="84">
        <v>0.84313544857804723</v>
      </c>
      <c r="V1827" s="84">
        <v>0.83069696628186118</v>
      </c>
      <c r="W1827" s="84">
        <v>0.86910374280180236</v>
      </c>
      <c r="X1827" s="84">
        <v>0.84148717110910076</v>
      </c>
      <c r="Y1827" s="84">
        <v>0.83094414236282743</v>
      </c>
      <c r="Z1827" s="84">
        <v>0.85368172122785846</v>
      </c>
      <c r="AA1827" s="84">
        <v>0.88130651855286968</v>
      </c>
      <c r="AB1827" s="84">
        <v>0.81070953672676993</v>
      </c>
      <c r="AC1827" s="84">
        <v>0.91307117560680662</v>
      </c>
      <c r="AD1827" s="84">
        <v>0.98357182630185924</v>
      </c>
      <c r="AE1827" s="84">
        <v>0.96121799652000994</v>
      </c>
      <c r="AF1827" s="84">
        <v>0.79500770255098041</v>
      </c>
      <c r="AG1827" s="84">
        <v>0.8601204183306731</v>
      </c>
      <c r="AH1827" s="84">
        <v>0.83979241968719387</v>
      </c>
      <c r="AI1827" s="84">
        <v>0.81515500930317886</v>
      </c>
      <c r="AJ1827" s="84">
        <v>0.8393191916507976</v>
      </c>
      <c r="AK1827" s="84">
        <v>0.8508025549767837</v>
      </c>
    </row>
    <row r="1828" spans="1:37">
      <c r="A1828" s="84">
        <v>21</v>
      </c>
      <c r="B1828" s="84">
        <v>0.99236239136160131</v>
      </c>
      <c r="C1828" s="84">
        <v>0.98137208840591361</v>
      </c>
      <c r="D1828" s="84">
        <v>0.98265625395326073</v>
      </c>
      <c r="E1828" s="84">
        <v>0.96748249323996371</v>
      </c>
      <c r="F1828" s="84">
        <v>0.96950102311117525</v>
      </c>
      <c r="G1828" s="84">
        <v>0.96643308286787022</v>
      </c>
      <c r="H1828" s="84">
        <v>0.96480718831898171</v>
      </c>
      <c r="I1828" s="84">
        <v>1</v>
      </c>
      <c r="J1828" s="84">
        <v>1</v>
      </c>
      <c r="K1828" s="84">
        <v>0.84834448960076503</v>
      </c>
      <c r="L1828" s="84">
        <v>1</v>
      </c>
      <c r="M1828" s="84">
        <v>1</v>
      </c>
      <c r="N1828" s="84">
        <v>0.75953733553149716</v>
      </c>
      <c r="O1828" s="84">
        <v>0.90842560616525514</v>
      </c>
      <c r="P1828" s="84">
        <v>0.85875315132840613</v>
      </c>
      <c r="Q1828" s="84">
        <v>0.77927064511403044</v>
      </c>
      <c r="R1828" s="84">
        <v>0.80353817710323638</v>
      </c>
      <c r="S1828" s="84">
        <v>0.79120156728998126</v>
      </c>
      <c r="T1828" s="84">
        <v>0.79642723216469313</v>
      </c>
      <c r="U1828" s="84">
        <v>0.79071187258283082</v>
      </c>
      <c r="V1828" s="84">
        <v>0.78186658614743099</v>
      </c>
      <c r="W1828" s="84">
        <v>0.79524488229674084</v>
      </c>
      <c r="X1828" s="84">
        <v>0.78344181988716544</v>
      </c>
      <c r="Y1828" s="84">
        <v>0.76281662397579342</v>
      </c>
      <c r="Z1828" s="84">
        <v>0.80888319577112122</v>
      </c>
      <c r="AA1828" s="84">
        <v>0.83399739198321987</v>
      </c>
      <c r="AB1828" s="84">
        <v>0.77028615499175568</v>
      </c>
      <c r="AC1828" s="84">
        <v>0.87078906452448823</v>
      </c>
      <c r="AD1828" s="84">
        <v>1</v>
      </c>
      <c r="AE1828" s="84">
        <v>1</v>
      </c>
      <c r="AF1828" s="84">
        <v>0.99325047651374709</v>
      </c>
      <c r="AG1828" s="84">
        <v>0.97562191251900587</v>
      </c>
      <c r="AH1828" s="84">
        <v>0.98170371246157506</v>
      </c>
      <c r="AI1828" s="84">
        <v>0.98873136088471913</v>
      </c>
      <c r="AJ1828" s="84">
        <v>0.9874507329170541</v>
      </c>
      <c r="AK1828" s="84">
        <v>0.98692813538548585</v>
      </c>
    </row>
    <row r="1829" spans="1:37">
      <c r="A1829" s="84">
        <v>22</v>
      </c>
      <c r="B1829" s="84">
        <v>1</v>
      </c>
      <c r="C1829" s="84">
        <v>1</v>
      </c>
      <c r="D1829" s="84">
        <v>1</v>
      </c>
      <c r="E1829" s="84">
        <v>1</v>
      </c>
      <c r="F1829" s="84">
        <v>1</v>
      </c>
      <c r="G1829" s="84">
        <v>1</v>
      </c>
      <c r="H1829" s="84">
        <v>1</v>
      </c>
      <c r="I1829" s="84">
        <v>0.93359395574491011</v>
      </c>
      <c r="J1829" s="84">
        <v>0.95176316334276467</v>
      </c>
      <c r="K1829" s="84">
        <v>0.69912941270220741</v>
      </c>
      <c r="L1829" s="84">
        <v>0.89792513208397051</v>
      </c>
      <c r="M1829" s="84">
        <v>0.93443048657772576</v>
      </c>
      <c r="N1829" s="84">
        <v>0.62616164904285365</v>
      </c>
      <c r="O1829" s="84">
        <v>0.7835631974990005</v>
      </c>
      <c r="P1829" s="84">
        <v>0.72565396798034865</v>
      </c>
      <c r="Q1829" s="84">
        <v>0.67225423646041893</v>
      </c>
      <c r="R1829" s="84">
        <v>0.67772282585886634</v>
      </c>
      <c r="S1829" s="84">
        <v>0.67337169115014872</v>
      </c>
      <c r="T1829" s="84">
        <v>0.68158671326010989</v>
      </c>
      <c r="U1829" s="84">
        <v>0.6659444819448237</v>
      </c>
      <c r="V1829" s="84">
        <v>0.67146876016679391</v>
      </c>
      <c r="W1829" s="84">
        <v>0.68531541549850972</v>
      </c>
      <c r="X1829" s="84">
        <v>0.66099866233549776</v>
      </c>
      <c r="Y1829" s="84">
        <v>0.66093522970685614</v>
      </c>
      <c r="Z1829" s="84">
        <v>0.70225122878605195</v>
      </c>
      <c r="AA1829" s="84">
        <v>0.69977174535034847</v>
      </c>
      <c r="AB1829" s="84">
        <v>0.65581086112440823</v>
      </c>
      <c r="AC1829" s="84">
        <v>0.729226051654142</v>
      </c>
      <c r="AD1829" s="84">
        <v>0.87918665761512127</v>
      </c>
      <c r="AE1829" s="84">
        <v>0.92073576932637324</v>
      </c>
      <c r="AF1829" s="84">
        <v>1</v>
      </c>
      <c r="AG1829" s="84">
        <v>1</v>
      </c>
      <c r="AH1829" s="84">
        <v>1</v>
      </c>
      <c r="AI1829" s="84">
        <v>1</v>
      </c>
      <c r="AJ1829" s="84">
        <v>1</v>
      </c>
      <c r="AK1829" s="84">
        <v>1</v>
      </c>
    </row>
    <row r="1830" spans="1:37">
      <c r="A1830" s="84">
        <v>23</v>
      </c>
      <c r="B1830" s="84">
        <v>0.90113247300500399</v>
      </c>
      <c r="C1830" s="84">
        <v>0.88640040574091927</v>
      </c>
      <c r="D1830" s="84">
        <v>0.92185826452902431</v>
      </c>
      <c r="E1830" s="84">
        <v>0.90875684670318224</v>
      </c>
      <c r="F1830" s="84">
        <v>0.893980786911165</v>
      </c>
      <c r="G1830" s="84">
        <v>0.92431495342121517</v>
      </c>
      <c r="H1830" s="84">
        <v>0.91256618708883785</v>
      </c>
      <c r="I1830" s="84">
        <v>0.80150755239271299</v>
      </c>
      <c r="J1830" s="84">
        <v>0.82054378579808174</v>
      </c>
      <c r="K1830" s="84">
        <v>0.55882938879592003</v>
      </c>
      <c r="L1830" s="84">
        <v>0.7507681046536725</v>
      </c>
      <c r="M1830" s="84">
        <v>0.79716731045974398</v>
      </c>
      <c r="N1830" s="84">
        <v>0.4881551175562579</v>
      </c>
      <c r="O1830" s="84">
        <v>0.61764368025010008</v>
      </c>
      <c r="P1830" s="84">
        <v>0.58678542955030255</v>
      </c>
      <c r="Q1830" s="84">
        <v>0.52381940713971775</v>
      </c>
      <c r="R1830" s="84">
        <v>0.52117428250194942</v>
      </c>
      <c r="S1830" s="84">
        <v>0.52475901614803344</v>
      </c>
      <c r="T1830" s="84">
        <v>0.55636592881637803</v>
      </c>
      <c r="U1830" s="84">
        <v>0.52123340329061629</v>
      </c>
      <c r="V1830" s="84">
        <v>0.53249227589462467</v>
      </c>
      <c r="W1830" s="84">
        <v>0.55525970940947389</v>
      </c>
      <c r="X1830" s="84">
        <v>0.52281286048731468</v>
      </c>
      <c r="Y1830" s="84">
        <v>0.52446861097380115</v>
      </c>
      <c r="Z1830" s="84">
        <v>0.55419410182694973</v>
      </c>
      <c r="AA1830" s="84">
        <v>0.54081992984307203</v>
      </c>
      <c r="AB1830" s="84">
        <v>0.50998085208233612</v>
      </c>
      <c r="AC1830" s="84">
        <v>0.58670208171374272</v>
      </c>
      <c r="AD1830" s="84">
        <v>0.73371293887918521</v>
      </c>
      <c r="AE1830" s="84">
        <v>0.76583146905294552</v>
      </c>
      <c r="AF1830" s="84">
        <v>0.90775216063082587</v>
      </c>
      <c r="AG1830" s="84">
        <v>0.88761726907377136</v>
      </c>
      <c r="AH1830" s="84">
        <v>0.91900314157348906</v>
      </c>
      <c r="AI1830" s="84">
        <v>0.8892790691579967</v>
      </c>
      <c r="AJ1830" s="84">
        <v>0.88317427630899137</v>
      </c>
      <c r="AK1830" s="84">
        <v>0.91568576613948671</v>
      </c>
    </row>
    <row r="1831" spans="1:37">
      <c r="A1831" s="84">
        <v>24</v>
      </c>
      <c r="B1831" s="84">
        <v>0.77450618909665536</v>
      </c>
      <c r="C1831" s="84">
        <v>0.75992875944320681</v>
      </c>
      <c r="D1831" s="84">
        <v>0.77603670312803086</v>
      </c>
      <c r="E1831" s="84">
        <v>0.78191777022810782</v>
      </c>
      <c r="F1831" s="84">
        <v>0.76829862180264119</v>
      </c>
      <c r="G1831" s="84">
        <v>0.7753212791756553</v>
      </c>
      <c r="H1831" s="84">
        <v>0.7826389260309139</v>
      </c>
      <c r="I1831" s="84">
        <v>0.64025523829588826</v>
      </c>
      <c r="J1831" s="84">
        <v>0.66873034494316674</v>
      </c>
      <c r="K1831" s="84">
        <v>0.66040122718941752</v>
      </c>
      <c r="L1831" s="84">
        <v>0.58811197342367261</v>
      </c>
      <c r="M1831" s="84">
        <v>0.77039850250484199</v>
      </c>
      <c r="N1831" s="84">
        <v>0.35551448582919432</v>
      </c>
      <c r="O1831" s="84">
        <v>0.46427859973099722</v>
      </c>
      <c r="P1831" s="84">
        <v>0.44255424594367471</v>
      </c>
      <c r="Q1831" s="84">
        <v>0.3916833520535235</v>
      </c>
      <c r="R1831" s="84">
        <v>0.37939207322864749</v>
      </c>
      <c r="S1831" s="84">
        <v>0.39430230211987688</v>
      </c>
      <c r="T1831" s="84">
        <v>0.44051999152187737</v>
      </c>
      <c r="U1831" s="84">
        <v>0.38780565833264941</v>
      </c>
      <c r="V1831" s="84">
        <v>0.39736455438344298</v>
      </c>
      <c r="W1831" s="84">
        <v>0.42620117885987868</v>
      </c>
      <c r="X1831" s="84">
        <v>0.39187184295006028</v>
      </c>
      <c r="Y1831" s="84">
        <v>0.3968584760107251</v>
      </c>
      <c r="Z1831" s="84">
        <v>0.43402230362607808</v>
      </c>
      <c r="AA1831" s="84">
        <v>0.39674082992794979</v>
      </c>
      <c r="AB1831" s="84">
        <v>0.38030955800223393</v>
      </c>
      <c r="AC1831" s="84">
        <v>0.44765483285825342</v>
      </c>
      <c r="AD1831" s="84">
        <v>0.56805821465892714</v>
      </c>
      <c r="AE1831" s="84">
        <v>0.61432761620681076</v>
      </c>
      <c r="AF1831" s="84">
        <v>0.77076424971931379</v>
      </c>
      <c r="AG1831" s="84">
        <v>0.75775221920089841</v>
      </c>
      <c r="AH1831" s="84">
        <v>0.77153920210789462</v>
      </c>
      <c r="AI1831" s="84">
        <v>0.76777431274404462</v>
      </c>
      <c r="AJ1831" s="84">
        <v>0.75834034512790993</v>
      </c>
      <c r="AK1831" s="84">
        <v>0.76463101326985172</v>
      </c>
    </row>
    <row r="1841" spans="1:50">
      <c r="A1841" s="84" t="s">
        <v>102</v>
      </c>
      <c r="B1841" s="83"/>
      <c r="C1841" s="83"/>
      <c r="D1841" s="83">
        <v>2015</v>
      </c>
      <c r="E1841" s="83"/>
      <c r="F1841" s="84" t="s">
        <v>1</v>
      </c>
      <c r="G1841" s="164">
        <v>230929.85999999969</v>
      </c>
      <c r="H1841" s="83" t="s">
        <v>2</v>
      </c>
      <c r="I1841" s="83"/>
      <c r="J1841" s="83"/>
      <c r="K1841" s="83" t="s">
        <v>3</v>
      </c>
      <c r="L1841" s="83" t="s">
        <v>4</v>
      </c>
      <c r="M1841" s="83"/>
      <c r="N1841" s="83"/>
      <c r="O1841" s="83"/>
      <c r="P1841" s="83"/>
      <c r="Q1841" s="83"/>
      <c r="R1841" s="83"/>
      <c r="S1841" s="83"/>
      <c r="T1841" s="105"/>
      <c r="U1841" s="83"/>
      <c r="V1841" s="83"/>
      <c r="W1841" s="83"/>
      <c r="X1841" s="83"/>
      <c r="Y1841" s="83"/>
      <c r="Z1841" s="83"/>
      <c r="AA1841" s="83"/>
      <c r="AB1841" s="83"/>
      <c r="AC1841" s="83"/>
      <c r="AD1841" s="83"/>
      <c r="AE1841" s="83"/>
      <c r="AF1841" s="83"/>
      <c r="AG1841" s="83"/>
      <c r="AH1841" s="83"/>
      <c r="AI1841" s="83"/>
      <c r="AJ1841" s="83"/>
      <c r="AK1841" s="83"/>
    </row>
    <row r="1842" spans="1:50">
      <c r="A1842" s="106">
        <v>47</v>
      </c>
      <c r="B1842" s="84" t="s">
        <v>8</v>
      </c>
      <c r="C1842" s="83"/>
      <c r="D1842" s="83"/>
      <c r="E1842" s="83"/>
      <c r="F1842" s="83" t="s">
        <v>9</v>
      </c>
      <c r="G1842" s="83">
        <v>0</v>
      </c>
      <c r="H1842" s="83" t="s">
        <v>2</v>
      </c>
      <c r="I1842" s="83"/>
      <c r="J1842" s="83"/>
      <c r="K1842" s="83" t="s">
        <v>10</v>
      </c>
      <c r="L1842" s="83" t="s">
        <v>4</v>
      </c>
      <c r="M1842" s="83"/>
      <c r="N1842" s="83" t="s">
        <v>11</v>
      </c>
      <c r="O1842" s="83"/>
      <c r="P1842" s="83"/>
      <c r="Q1842" s="83"/>
      <c r="R1842" s="83"/>
      <c r="S1842" s="83"/>
      <c r="T1842" s="83"/>
      <c r="U1842" s="83"/>
      <c r="V1842" s="83"/>
      <c r="W1842" s="83"/>
      <c r="X1842" s="83"/>
      <c r="Y1842" s="83"/>
      <c r="Z1842" s="83"/>
      <c r="AA1842" s="83"/>
      <c r="AB1842" s="83"/>
      <c r="AC1842" s="83"/>
      <c r="AD1842" s="83"/>
      <c r="AE1842" s="83"/>
      <c r="AF1842" s="83"/>
      <c r="AG1842" s="83"/>
      <c r="AH1842" s="83"/>
      <c r="AI1842" s="83"/>
      <c r="AJ1842" s="83"/>
      <c r="AK1842" s="83"/>
    </row>
    <row r="1843" spans="1:50">
      <c r="A1843" s="84"/>
      <c r="B1843" s="84">
        <v>1</v>
      </c>
      <c r="C1843" s="84" t="s">
        <v>22</v>
      </c>
      <c r="D1843" s="84" t="s">
        <v>23</v>
      </c>
      <c r="E1843" s="84">
        <v>2</v>
      </c>
      <c r="F1843" s="84" t="s">
        <v>24</v>
      </c>
      <c r="G1843" s="84" t="s">
        <v>25</v>
      </c>
      <c r="H1843" s="84">
        <v>3</v>
      </c>
      <c r="I1843" s="84" t="s">
        <v>26</v>
      </c>
      <c r="J1843" s="84" t="s">
        <v>27</v>
      </c>
      <c r="K1843" s="84">
        <v>4</v>
      </c>
      <c r="L1843" s="84" t="s">
        <v>28</v>
      </c>
      <c r="M1843" s="84" t="s">
        <v>29</v>
      </c>
      <c r="N1843" s="84">
        <v>5</v>
      </c>
      <c r="O1843" s="84" t="s">
        <v>30</v>
      </c>
      <c r="P1843" s="84" t="s">
        <v>30</v>
      </c>
      <c r="Q1843" s="84">
        <v>6</v>
      </c>
      <c r="R1843" s="84" t="s">
        <v>31</v>
      </c>
      <c r="S1843" s="84" t="s">
        <v>32</v>
      </c>
      <c r="T1843" s="84">
        <v>7</v>
      </c>
      <c r="U1843" s="84" t="s">
        <v>33</v>
      </c>
      <c r="V1843" s="84" t="s">
        <v>34</v>
      </c>
      <c r="W1843" s="84">
        <v>8</v>
      </c>
      <c r="X1843" s="84" t="s">
        <v>35</v>
      </c>
      <c r="Y1843" s="84" t="s">
        <v>36</v>
      </c>
      <c r="Z1843" s="84">
        <v>9</v>
      </c>
      <c r="AA1843" s="84" t="s">
        <v>37</v>
      </c>
      <c r="AB1843" s="84" t="s">
        <v>38</v>
      </c>
      <c r="AC1843" s="84">
        <v>10</v>
      </c>
      <c r="AD1843" s="84" t="s">
        <v>39</v>
      </c>
      <c r="AE1843" s="84" t="s">
        <v>40</v>
      </c>
      <c r="AF1843" s="84">
        <v>11</v>
      </c>
      <c r="AG1843" s="84" t="s">
        <v>41</v>
      </c>
      <c r="AH1843" s="84" t="s">
        <v>42</v>
      </c>
      <c r="AI1843" s="84">
        <v>12</v>
      </c>
      <c r="AJ1843" s="84" t="s">
        <v>43</v>
      </c>
      <c r="AK1843" s="84" t="s">
        <v>44</v>
      </c>
    </row>
    <row r="1844" spans="1:50">
      <c r="A1844" s="83"/>
      <c r="B1844" s="84">
        <v>31</v>
      </c>
      <c r="C1844" s="83"/>
      <c r="D1844" s="83"/>
      <c r="E1844" s="84">
        <v>28</v>
      </c>
      <c r="F1844" s="83"/>
      <c r="G1844" s="83"/>
      <c r="H1844" s="84">
        <v>31</v>
      </c>
      <c r="I1844" s="83"/>
      <c r="J1844" s="83"/>
      <c r="K1844" s="84">
        <v>30</v>
      </c>
      <c r="L1844" s="83"/>
      <c r="M1844" s="83"/>
      <c r="N1844" s="84">
        <v>31</v>
      </c>
      <c r="O1844" s="83"/>
      <c r="P1844" s="83"/>
      <c r="Q1844" s="84">
        <v>30</v>
      </c>
      <c r="R1844" s="83"/>
      <c r="S1844" s="83"/>
      <c r="T1844" s="84">
        <v>31</v>
      </c>
      <c r="U1844" s="83"/>
      <c r="V1844" s="83"/>
      <c r="W1844" s="84">
        <v>31</v>
      </c>
      <c r="X1844" s="83"/>
      <c r="Y1844" s="83"/>
      <c r="Z1844" s="84">
        <v>30</v>
      </c>
      <c r="AA1844" s="83"/>
      <c r="AB1844" s="83"/>
      <c r="AC1844" s="84">
        <v>31</v>
      </c>
      <c r="AD1844" s="83"/>
      <c r="AE1844" s="83"/>
      <c r="AF1844" s="84">
        <v>30</v>
      </c>
      <c r="AG1844" s="83"/>
      <c r="AH1844" s="83"/>
      <c r="AI1844" s="84">
        <v>31</v>
      </c>
      <c r="AJ1844" s="83"/>
      <c r="AK1844" s="83"/>
    </row>
    <row r="1845" spans="1:50">
      <c r="A1845" s="84" t="s">
        <v>47</v>
      </c>
      <c r="B1845" s="84" t="s">
        <v>48</v>
      </c>
      <c r="C1845" s="84" t="s">
        <v>49</v>
      </c>
      <c r="D1845" s="84" t="s">
        <v>50</v>
      </c>
      <c r="E1845" s="84" t="s">
        <v>48</v>
      </c>
      <c r="F1845" s="84" t="s">
        <v>49</v>
      </c>
      <c r="G1845" s="84" t="s">
        <v>50</v>
      </c>
      <c r="H1845" s="84" t="s">
        <v>48</v>
      </c>
      <c r="I1845" s="84" t="s">
        <v>49</v>
      </c>
      <c r="J1845" s="84" t="s">
        <v>50</v>
      </c>
      <c r="K1845" s="84" t="s">
        <v>48</v>
      </c>
      <c r="L1845" s="84" t="s">
        <v>49</v>
      </c>
      <c r="M1845" s="84" t="s">
        <v>50</v>
      </c>
      <c r="N1845" s="84" t="s">
        <v>48</v>
      </c>
      <c r="O1845" s="84" t="s">
        <v>49</v>
      </c>
      <c r="P1845" s="84" t="s">
        <v>50</v>
      </c>
      <c r="Q1845" s="84" t="s">
        <v>48</v>
      </c>
      <c r="R1845" s="84" t="s">
        <v>49</v>
      </c>
      <c r="S1845" s="84" t="s">
        <v>50</v>
      </c>
      <c r="T1845" s="84" t="s">
        <v>48</v>
      </c>
      <c r="U1845" s="84" t="s">
        <v>49</v>
      </c>
      <c r="V1845" s="84" t="s">
        <v>50</v>
      </c>
      <c r="W1845" s="84" t="s">
        <v>48</v>
      </c>
      <c r="X1845" s="84" t="s">
        <v>49</v>
      </c>
      <c r="Y1845" s="84" t="s">
        <v>50</v>
      </c>
      <c r="Z1845" s="84" t="s">
        <v>48</v>
      </c>
      <c r="AA1845" s="84" t="s">
        <v>49</v>
      </c>
      <c r="AB1845" s="84" t="s">
        <v>50</v>
      </c>
      <c r="AC1845" s="84" t="s">
        <v>48</v>
      </c>
      <c r="AD1845" s="84" t="s">
        <v>49</v>
      </c>
      <c r="AE1845" s="84" t="s">
        <v>50</v>
      </c>
      <c r="AF1845" s="84" t="s">
        <v>48</v>
      </c>
      <c r="AG1845" s="84" t="s">
        <v>49</v>
      </c>
      <c r="AH1845" s="84" t="s">
        <v>50</v>
      </c>
      <c r="AI1845" s="84" t="s">
        <v>48</v>
      </c>
      <c r="AJ1845" s="84" t="s">
        <v>49</v>
      </c>
      <c r="AK1845" s="84" t="s">
        <v>50</v>
      </c>
    </row>
    <row r="1846" spans="1:50">
      <c r="A1846" s="83"/>
      <c r="B1846" s="168">
        <v>4.8514672086484682E-2</v>
      </c>
      <c r="C1846" s="169">
        <v>1.1117605973349449</v>
      </c>
      <c r="D1846" s="169">
        <v>0.97893752748663199</v>
      </c>
      <c r="E1846" s="168">
        <v>4.3210067547901188E-2</v>
      </c>
      <c r="F1846" s="169">
        <v>1.0894717547788</v>
      </c>
      <c r="G1846" s="169">
        <v>1.0045263590275491</v>
      </c>
      <c r="H1846" s="168">
        <v>5.5388345976585769E-2</v>
      </c>
      <c r="I1846" s="169">
        <v>1.474522580808074</v>
      </c>
      <c r="J1846" s="169">
        <v>1.021565555635789</v>
      </c>
      <c r="K1846" s="168">
        <v>6.2107325408338999E-2</v>
      </c>
      <c r="L1846" s="169">
        <v>1.608722763832352</v>
      </c>
      <c r="M1846" s="169">
        <v>1.0605386028368951</v>
      </c>
      <c r="N1846" s="168">
        <v>9.2540250357228501E-2</v>
      </c>
      <c r="O1846" s="169">
        <v>1.58872613973122</v>
      </c>
      <c r="P1846" s="169">
        <v>0.94854345020938835</v>
      </c>
      <c r="Q1846" s="168">
        <v>0.1208515547262312</v>
      </c>
      <c r="R1846" s="169">
        <v>1.277784391584774</v>
      </c>
      <c r="S1846" s="169">
        <v>1.0694593006150539</v>
      </c>
      <c r="T1846" s="168">
        <v>0.14650419966110539</v>
      </c>
      <c r="U1846" s="169">
        <v>1.2111772953409421</v>
      </c>
      <c r="V1846" s="169">
        <v>1.0341712568315879</v>
      </c>
      <c r="W1846" s="168">
        <v>0.14613386650114241</v>
      </c>
      <c r="X1846" s="169">
        <v>1.1510885205345669</v>
      </c>
      <c r="Y1846" s="169">
        <v>0.92886162009180073</v>
      </c>
      <c r="Z1846" s="168">
        <v>0.1150765703314406</v>
      </c>
      <c r="AA1846" s="169">
        <v>1.283374238445693</v>
      </c>
      <c r="AB1846" s="169">
        <v>0.94368740374498472</v>
      </c>
      <c r="AC1846" s="168">
        <v>7.3957475450718929E-2</v>
      </c>
      <c r="AD1846" s="169">
        <v>1.322722076429776</v>
      </c>
      <c r="AE1846" s="169">
        <v>0.90810857161470138</v>
      </c>
      <c r="AF1846" s="168">
        <v>4.7101990059046792E-2</v>
      </c>
      <c r="AG1846" s="169">
        <v>1.091146003534802</v>
      </c>
      <c r="AH1846" s="169">
        <v>0.99556601884906359</v>
      </c>
      <c r="AI1846" s="168">
        <v>4.8613681893775552E-2</v>
      </c>
      <c r="AJ1846" s="169">
        <v>1.070082373464154</v>
      </c>
      <c r="AK1846" s="169">
        <v>0.98319641429845839</v>
      </c>
      <c r="AM1846" t="str">
        <f>A1841</f>
        <v>RefgChg-Res-StdForMsr_IncNTXV16p_base-cDXGF-MFm1985-CZ15</v>
      </c>
      <c r="AN1846" s="165">
        <f>1/($B1846*(1/$B1844)*(1/(5/7+2/7*$D1846))*$B1856/SUM($B1848:$B1871))</f>
        <v>16272.36891457439</v>
      </c>
      <c r="AO1846" s="165">
        <f>1/(B1846*(1/B1844)*(1/(5/7+2/7*D1846)))</f>
        <v>635.13665756814476</v>
      </c>
      <c r="AP1846" s="165"/>
      <c r="AR1846" s="170">
        <f>CHOOSE(AV$3,C1846,F1846,I1846,L1846,O1846,R1846,U1846,X1846,AA1846,AD1846,AG1846,AJ1846)</f>
        <v>1.2111772953409421</v>
      </c>
      <c r="AS1846" s="166"/>
      <c r="AT1846" s="166"/>
      <c r="AV1846" s="116">
        <f>AN1846/AR1846</f>
        <v>13435.16673997243</v>
      </c>
      <c r="AW1846" s="167">
        <f>AO1846/AR1846</f>
        <v>524.3961061781265</v>
      </c>
      <c r="AX1846" s="165"/>
    </row>
    <row r="1847" spans="1:50">
      <c r="A1847" s="84" t="s">
        <v>51</v>
      </c>
      <c r="B1847" s="84" t="s">
        <v>52</v>
      </c>
      <c r="C1847" s="84" t="s">
        <v>53</v>
      </c>
      <c r="D1847" s="84" t="s">
        <v>54</v>
      </c>
      <c r="E1847" s="84" t="s">
        <v>52</v>
      </c>
      <c r="F1847" s="84" t="s">
        <v>53</v>
      </c>
      <c r="G1847" s="84" t="s">
        <v>54</v>
      </c>
      <c r="H1847" s="84" t="s">
        <v>52</v>
      </c>
      <c r="I1847" s="84" t="s">
        <v>53</v>
      </c>
      <c r="J1847" s="84" t="s">
        <v>54</v>
      </c>
      <c r="K1847" s="84" t="s">
        <v>52</v>
      </c>
      <c r="L1847" s="84" t="s">
        <v>53</v>
      </c>
      <c r="M1847" s="84" t="s">
        <v>54</v>
      </c>
      <c r="N1847" s="84" t="s">
        <v>52</v>
      </c>
      <c r="O1847" s="84" t="s">
        <v>53</v>
      </c>
      <c r="P1847" s="84" t="s">
        <v>54</v>
      </c>
      <c r="Q1847" s="84" t="s">
        <v>52</v>
      </c>
      <c r="R1847" s="84" t="s">
        <v>53</v>
      </c>
      <c r="S1847" s="84" t="s">
        <v>54</v>
      </c>
      <c r="T1847" s="84" t="s">
        <v>52</v>
      </c>
      <c r="U1847" s="84" t="s">
        <v>53</v>
      </c>
      <c r="V1847" s="84" t="s">
        <v>54</v>
      </c>
      <c r="W1847" s="84" t="s">
        <v>52</v>
      </c>
      <c r="X1847" s="84" t="s">
        <v>53</v>
      </c>
      <c r="Y1847" s="84" t="s">
        <v>54</v>
      </c>
      <c r="Z1847" s="84" t="s">
        <v>52</v>
      </c>
      <c r="AA1847" s="84" t="s">
        <v>53</v>
      </c>
      <c r="AB1847" s="84" t="s">
        <v>54</v>
      </c>
      <c r="AC1847" s="84" t="s">
        <v>52</v>
      </c>
      <c r="AD1847" s="84" t="s">
        <v>53</v>
      </c>
      <c r="AE1847" s="84" t="s">
        <v>54</v>
      </c>
      <c r="AF1847" s="84" t="s">
        <v>52</v>
      </c>
      <c r="AG1847" s="84" t="s">
        <v>53</v>
      </c>
      <c r="AH1847" s="84" t="s">
        <v>54</v>
      </c>
      <c r="AI1847" s="84" t="s">
        <v>52</v>
      </c>
      <c r="AJ1847" s="84" t="s">
        <v>53</v>
      </c>
      <c r="AK1847" s="84" t="s">
        <v>54</v>
      </c>
    </row>
    <row r="1848" spans="1:50">
      <c r="A1848" s="84">
        <v>1</v>
      </c>
      <c r="B1848" s="84">
        <v>0.69560406825822374</v>
      </c>
      <c r="C1848" s="84">
        <v>0.59808220498241216</v>
      </c>
      <c r="D1848" s="84">
        <v>0.63768303465528031</v>
      </c>
      <c r="E1848" s="84">
        <v>0.48767069103461907</v>
      </c>
      <c r="F1848" s="84">
        <v>0.61856485585060372</v>
      </c>
      <c r="G1848" s="84">
        <v>0.55463876553023106</v>
      </c>
      <c r="H1848" s="84">
        <v>0.42480221215147079</v>
      </c>
      <c r="I1848" s="84">
        <v>0.39976118163175262</v>
      </c>
      <c r="J1848" s="84">
        <v>0.49540417813399279</v>
      </c>
      <c r="K1848" s="84">
        <v>0.35194258727361949</v>
      </c>
      <c r="L1848" s="84">
        <v>0.34898492144522503</v>
      </c>
      <c r="M1848" s="84">
        <v>0.41624058437243161</v>
      </c>
      <c r="N1848" s="84">
        <v>0.36300611838092423</v>
      </c>
      <c r="O1848" s="84">
        <v>0.33439603188493422</v>
      </c>
      <c r="P1848" s="84">
        <v>0.36354760423783261</v>
      </c>
      <c r="Q1848" s="84">
        <v>0.41031721217336931</v>
      </c>
      <c r="R1848" s="84">
        <v>0.36418729028958641</v>
      </c>
      <c r="S1848" s="84">
        <v>0.41209834077128521</v>
      </c>
      <c r="T1848" s="84">
        <v>0.50607841827533229</v>
      </c>
      <c r="U1848" s="84">
        <v>0.42030461901061311</v>
      </c>
      <c r="V1848" s="84">
        <v>0.4650181642575702</v>
      </c>
      <c r="W1848" s="84">
        <v>0.49442418945225952</v>
      </c>
      <c r="X1848" s="84">
        <v>0.4332047592093059</v>
      </c>
      <c r="Y1848" s="84">
        <v>0.44180613043053157</v>
      </c>
      <c r="Z1848" s="84">
        <v>0.39860641617621129</v>
      </c>
      <c r="AA1848" s="84">
        <v>0.38647222553184107</v>
      </c>
      <c r="AB1848" s="84">
        <v>0.44403566312592468</v>
      </c>
      <c r="AC1848" s="84">
        <v>0.3135567812655296</v>
      </c>
      <c r="AD1848" s="84">
        <v>0.31408756163015672</v>
      </c>
      <c r="AE1848" s="84">
        <v>0.36091752499091417</v>
      </c>
      <c r="AF1848" s="84">
        <v>0.35916116237523149</v>
      </c>
      <c r="AG1848" s="84">
        <v>0.48546289615851612</v>
      </c>
      <c r="AH1848" s="84">
        <v>0.56765039172059639</v>
      </c>
      <c r="AI1848" s="84">
        <v>0.77852836224929245</v>
      </c>
      <c r="AJ1848" s="84">
        <v>0.59203784795942438</v>
      </c>
      <c r="AK1848" s="84">
        <v>0.64387014689070965</v>
      </c>
    </row>
    <row r="1849" spans="1:50">
      <c r="A1849" s="84">
        <v>2</v>
      </c>
      <c r="B1849" s="84">
        <v>0.55033192901825601</v>
      </c>
      <c r="C1849" s="84">
        <v>0.50511251385341871</v>
      </c>
      <c r="D1849" s="84">
        <v>0.55610187401608768</v>
      </c>
      <c r="E1849" s="84">
        <v>0.36761387642823112</v>
      </c>
      <c r="F1849" s="84">
        <v>0.50537783547269266</v>
      </c>
      <c r="G1849" s="84">
        <v>0.47468939537937821</v>
      </c>
      <c r="H1849" s="84">
        <v>0.33758353176127193</v>
      </c>
      <c r="I1849" s="84">
        <v>0.34034831387062542</v>
      </c>
      <c r="J1849" s="84">
        <v>0.41665542162625252</v>
      </c>
      <c r="K1849" s="84">
        <v>0.28375290643881801</v>
      </c>
      <c r="L1849" s="84">
        <v>0.29273368331225341</v>
      </c>
      <c r="M1849" s="84">
        <v>0.34430342665100672</v>
      </c>
      <c r="N1849" s="84">
        <v>0.29667544913191929</v>
      </c>
      <c r="O1849" s="84">
        <v>0.27481994452488168</v>
      </c>
      <c r="P1849" s="84">
        <v>0.29585037065739428</v>
      </c>
      <c r="Q1849" s="84">
        <v>0.33346128723690771</v>
      </c>
      <c r="R1849" s="84">
        <v>0.29810710115322142</v>
      </c>
      <c r="S1849" s="84">
        <v>0.342011744410402</v>
      </c>
      <c r="T1849" s="84">
        <v>0.42230737000625462</v>
      </c>
      <c r="U1849" s="84">
        <v>0.35389165483670249</v>
      </c>
      <c r="V1849" s="84">
        <v>0.38727843447148053</v>
      </c>
      <c r="W1849" s="84">
        <v>0.41984371227656259</v>
      </c>
      <c r="X1849" s="84">
        <v>0.37543536661141419</v>
      </c>
      <c r="Y1849" s="84">
        <v>0.37328793631652712</v>
      </c>
      <c r="Z1849" s="84">
        <v>0.36134521353749471</v>
      </c>
      <c r="AA1849" s="84">
        <v>0.33393711280738558</v>
      </c>
      <c r="AB1849" s="84">
        <v>0.37300034181076208</v>
      </c>
      <c r="AC1849" s="84">
        <v>0.27004727151757579</v>
      </c>
      <c r="AD1849" s="84">
        <v>0.26084520547167989</v>
      </c>
      <c r="AE1849" s="84">
        <v>0.29580336353942432</v>
      </c>
      <c r="AF1849" s="84">
        <v>0.31048301181715371</v>
      </c>
      <c r="AG1849" s="84">
        <v>0.40930367606947421</v>
      </c>
      <c r="AH1849" s="84">
        <v>0.48595189422602703</v>
      </c>
      <c r="AI1849" s="84">
        <v>0.62206226159714528</v>
      </c>
      <c r="AJ1849" s="84">
        <v>0.50249911535739566</v>
      </c>
      <c r="AK1849" s="84">
        <v>0.56154725518613657</v>
      </c>
    </row>
    <row r="1850" spans="1:50">
      <c r="A1850" s="84">
        <v>3</v>
      </c>
      <c r="B1850" s="84">
        <v>0.46600919188050538</v>
      </c>
      <c r="C1850" s="84">
        <v>0.46195923480942508</v>
      </c>
      <c r="D1850" s="84">
        <v>0.50268055465700545</v>
      </c>
      <c r="E1850" s="84">
        <v>0.30511780940137911</v>
      </c>
      <c r="F1850" s="84">
        <v>0.45221495738257728</v>
      </c>
      <c r="G1850" s="84">
        <v>0.42647008000552961</v>
      </c>
      <c r="H1850" s="84">
        <v>0.26999001459405481</v>
      </c>
      <c r="I1850" s="84">
        <v>0.30056008593505679</v>
      </c>
      <c r="J1850" s="84">
        <v>0.36780382791636212</v>
      </c>
      <c r="K1850" s="84">
        <v>0.2389957600186656</v>
      </c>
      <c r="L1850" s="84">
        <v>0.2519819651646526</v>
      </c>
      <c r="M1850" s="84">
        <v>0.3065459802695642</v>
      </c>
      <c r="N1850" s="84">
        <v>0.25507297411163998</v>
      </c>
      <c r="O1850" s="84">
        <v>0.23685581772764161</v>
      </c>
      <c r="P1850" s="84">
        <v>0.25541582967094589</v>
      </c>
      <c r="Q1850" s="84">
        <v>0.28315682917844309</v>
      </c>
      <c r="R1850" s="84">
        <v>0.24949458411012751</v>
      </c>
      <c r="S1850" s="84">
        <v>0.28883049721846349</v>
      </c>
      <c r="T1850" s="84">
        <v>0.36984837352214278</v>
      </c>
      <c r="U1850" s="84">
        <v>0.30523991871428469</v>
      </c>
      <c r="V1850" s="84">
        <v>0.33473049948964478</v>
      </c>
      <c r="W1850" s="84">
        <v>0.37035667462265098</v>
      </c>
      <c r="X1850" s="84">
        <v>0.32762985402657652</v>
      </c>
      <c r="Y1850" s="84">
        <v>0.32686055796369329</v>
      </c>
      <c r="Z1850" s="84">
        <v>0.31209040666297599</v>
      </c>
      <c r="AA1850" s="84">
        <v>0.28428355555602208</v>
      </c>
      <c r="AB1850" s="84">
        <v>0.32838360038929892</v>
      </c>
      <c r="AC1850" s="84">
        <v>0.23310895448216951</v>
      </c>
      <c r="AD1850" s="84">
        <v>0.2259479271274816</v>
      </c>
      <c r="AE1850" s="84">
        <v>0.26462013411025148</v>
      </c>
      <c r="AF1850" s="84">
        <v>0.26584498385589961</v>
      </c>
      <c r="AG1850" s="84">
        <v>0.37484998328259461</v>
      </c>
      <c r="AH1850" s="84">
        <v>0.43120136433968442</v>
      </c>
      <c r="AI1850" s="84">
        <v>0.52700873631106182</v>
      </c>
      <c r="AJ1850" s="84">
        <v>0.4609835751356452</v>
      </c>
      <c r="AK1850" s="84">
        <v>0.50874121693045771</v>
      </c>
    </row>
    <row r="1851" spans="1:50">
      <c r="A1851" s="84">
        <v>4</v>
      </c>
      <c r="B1851" s="84">
        <v>0.40724073364824032</v>
      </c>
      <c r="C1851" s="84">
        <v>0.4391634944345395</v>
      </c>
      <c r="D1851" s="84">
        <v>0.47379612257661041</v>
      </c>
      <c r="E1851" s="84">
        <v>0.27911973318710159</v>
      </c>
      <c r="F1851" s="84">
        <v>0.42514915556172</v>
      </c>
      <c r="G1851" s="84">
        <v>0.40495239411795197</v>
      </c>
      <c r="H1851" s="84">
        <v>0.21333723788309389</v>
      </c>
      <c r="I1851" s="84">
        <v>0.28617659456379191</v>
      </c>
      <c r="J1851" s="84">
        <v>0.32899745495969052</v>
      </c>
      <c r="K1851" s="84">
        <v>0.20248927936408331</v>
      </c>
      <c r="L1851" s="84">
        <v>0.22715739908263871</v>
      </c>
      <c r="M1851" s="84">
        <v>0.27588704230624223</v>
      </c>
      <c r="N1851" s="84">
        <v>0.23175961617063551</v>
      </c>
      <c r="O1851" s="84">
        <v>0.20949215870338839</v>
      </c>
      <c r="P1851" s="84">
        <v>0.22742278395823351</v>
      </c>
      <c r="Q1851" s="84">
        <v>0.25910355907910337</v>
      </c>
      <c r="R1851" s="84">
        <v>0.21825235005195689</v>
      </c>
      <c r="S1851" s="84">
        <v>0.24611390480032791</v>
      </c>
      <c r="T1851" s="84">
        <v>0.33586145335527468</v>
      </c>
      <c r="U1851" s="84">
        <v>0.27554326158493048</v>
      </c>
      <c r="V1851" s="84">
        <v>0.30006694983152787</v>
      </c>
      <c r="W1851" s="84">
        <v>0.32704596643817407</v>
      </c>
      <c r="X1851" s="84">
        <v>0.29564826987290699</v>
      </c>
      <c r="Y1851" s="84">
        <v>0.2923901264543885</v>
      </c>
      <c r="Z1851" s="84">
        <v>0.28447542671932552</v>
      </c>
      <c r="AA1851" s="84">
        <v>0.25862354026120848</v>
      </c>
      <c r="AB1851" s="84">
        <v>0.29281310257193027</v>
      </c>
      <c r="AC1851" s="84">
        <v>0.2139374997433128</v>
      </c>
      <c r="AD1851" s="84">
        <v>0.20586174419726189</v>
      </c>
      <c r="AE1851" s="84">
        <v>0.2263959167861464</v>
      </c>
      <c r="AF1851" s="84">
        <v>0.24943864422336229</v>
      </c>
      <c r="AG1851" s="84">
        <v>0.35817833072307181</v>
      </c>
      <c r="AH1851" s="84">
        <v>0.4018514962936191</v>
      </c>
      <c r="AI1851" s="84">
        <v>0.4730897009966778</v>
      </c>
      <c r="AJ1851" s="84">
        <v>0.44065338228355738</v>
      </c>
      <c r="AK1851" s="84">
        <v>0.47806205666126161</v>
      </c>
    </row>
    <row r="1852" spans="1:50">
      <c r="A1852" s="84">
        <v>5</v>
      </c>
      <c r="B1852" s="84">
        <v>0.37429252308608868</v>
      </c>
      <c r="C1852" s="84">
        <v>0.4306905025779405</v>
      </c>
      <c r="D1852" s="84">
        <v>0.45426667529274761</v>
      </c>
      <c r="E1852" s="84">
        <v>0.26384631289385918</v>
      </c>
      <c r="F1852" s="84">
        <v>0.4144433295552315</v>
      </c>
      <c r="G1852" s="84">
        <v>0.3861001192307027</v>
      </c>
      <c r="H1852" s="84">
        <v>0.19765823027882329</v>
      </c>
      <c r="I1852" s="84">
        <v>0.29725470127308001</v>
      </c>
      <c r="J1852" s="84">
        <v>0.32557687057324602</v>
      </c>
      <c r="K1852" s="84">
        <v>0.19577128237310221</v>
      </c>
      <c r="L1852" s="84">
        <v>0.2369091248495192</v>
      </c>
      <c r="M1852" s="84">
        <v>0.27106157555964838</v>
      </c>
      <c r="N1852" s="84">
        <v>0.2206264266265901</v>
      </c>
      <c r="O1852" s="84">
        <v>0.2116811983898427</v>
      </c>
      <c r="P1852" s="84">
        <v>0.2182188051270024</v>
      </c>
      <c r="Q1852" s="84">
        <v>0.24535573764909471</v>
      </c>
      <c r="R1852" s="84">
        <v>0.20938658294721521</v>
      </c>
      <c r="S1852" s="84">
        <v>0.23310545736527519</v>
      </c>
      <c r="T1852" s="84">
        <v>0.32008853480365068</v>
      </c>
      <c r="U1852" s="84">
        <v>0.26423886171835331</v>
      </c>
      <c r="V1852" s="84">
        <v>0.28679002996279351</v>
      </c>
      <c r="W1852" s="84">
        <v>0.32342146037644742</v>
      </c>
      <c r="X1852" s="84">
        <v>0.28646477702038692</v>
      </c>
      <c r="Y1852" s="84">
        <v>0.28064807874067083</v>
      </c>
      <c r="Z1852" s="84">
        <v>0.27939097974571581</v>
      </c>
      <c r="AA1852" s="84">
        <v>0.25538769518076898</v>
      </c>
      <c r="AB1852" s="84">
        <v>0.27889801254001928</v>
      </c>
      <c r="AC1852" s="84">
        <v>0.21247951636021631</v>
      </c>
      <c r="AD1852" s="84">
        <v>0.20824751919116269</v>
      </c>
      <c r="AE1852" s="84">
        <v>0.22876021901745669</v>
      </c>
      <c r="AF1852" s="84">
        <v>0.2389818563257011</v>
      </c>
      <c r="AG1852" s="84">
        <v>0.3513118763967833</v>
      </c>
      <c r="AH1852" s="84">
        <v>0.38012145032621419</v>
      </c>
      <c r="AI1852" s="84">
        <v>0.44172511381813712</v>
      </c>
      <c r="AJ1852" s="84">
        <v>0.43353753833451292</v>
      </c>
      <c r="AK1852" s="84">
        <v>0.45662873624244871</v>
      </c>
    </row>
    <row r="1853" spans="1:50">
      <c r="A1853" s="84">
        <v>6</v>
      </c>
      <c r="B1853" s="84">
        <v>0.38415464487850542</v>
      </c>
      <c r="C1853" s="84">
        <v>0.45960584011950079</v>
      </c>
      <c r="D1853" s="84">
        <v>0.48457009769036691</v>
      </c>
      <c r="E1853" s="84">
        <v>0.27849944713634611</v>
      </c>
      <c r="F1853" s="84">
        <v>0.44400354549217552</v>
      </c>
      <c r="G1853" s="84">
        <v>0.41155760225328741</v>
      </c>
      <c r="H1853" s="84">
        <v>0.19877198709578309</v>
      </c>
      <c r="I1853" s="84">
        <v>0.33145072269751019</v>
      </c>
      <c r="J1853" s="84">
        <v>0.34686922384115931</v>
      </c>
      <c r="K1853" s="84">
        <v>0.210140554978961</v>
      </c>
      <c r="L1853" s="84">
        <v>0.2683396065403898</v>
      </c>
      <c r="M1853" s="84">
        <v>0.29992757731189762</v>
      </c>
      <c r="N1853" s="84">
        <v>0.24555269793559659</v>
      </c>
      <c r="O1853" s="84">
        <v>0.23722507729922099</v>
      </c>
      <c r="P1853" s="84">
        <v>0.2356172694735339</v>
      </c>
      <c r="Q1853" s="84">
        <v>0.27394724378004731</v>
      </c>
      <c r="R1853" s="84">
        <v>0.2341454849353922</v>
      </c>
      <c r="S1853" s="84">
        <v>0.24276453413358451</v>
      </c>
      <c r="T1853" s="84">
        <v>0.32200739611734203</v>
      </c>
      <c r="U1853" s="84">
        <v>0.28253782874905731</v>
      </c>
      <c r="V1853" s="84">
        <v>0.29740212702907382</v>
      </c>
      <c r="W1853" s="84">
        <v>0.34048964448668623</v>
      </c>
      <c r="X1853" s="84">
        <v>0.3066930759884135</v>
      </c>
      <c r="Y1853" s="84">
        <v>0.28292845386696219</v>
      </c>
      <c r="Z1853" s="84">
        <v>0.2888392677654103</v>
      </c>
      <c r="AA1853" s="84">
        <v>0.26697795163920612</v>
      </c>
      <c r="AB1853" s="84">
        <v>0.28812429387375971</v>
      </c>
      <c r="AC1853" s="84">
        <v>0.23540887193156099</v>
      </c>
      <c r="AD1853" s="84">
        <v>0.23022870532700149</v>
      </c>
      <c r="AE1853" s="84">
        <v>0.24151626855597841</v>
      </c>
      <c r="AF1853" s="84">
        <v>0.25449494370052278</v>
      </c>
      <c r="AG1853" s="84">
        <v>0.37708131697960479</v>
      </c>
      <c r="AH1853" s="84">
        <v>0.40472398851003111</v>
      </c>
      <c r="AI1853" s="84">
        <v>0.45415282392026568</v>
      </c>
      <c r="AJ1853" s="84">
        <v>0.46255565876385951</v>
      </c>
      <c r="AK1853" s="84">
        <v>0.48720745024322348</v>
      </c>
    </row>
    <row r="1854" spans="1:50">
      <c r="A1854" s="84">
        <v>7</v>
      </c>
      <c r="B1854" s="84">
        <v>0.43428443763564401</v>
      </c>
      <c r="C1854" s="84">
        <v>0.52432515780850963</v>
      </c>
      <c r="D1854" s="84">
        <v>0.5459748549740141</v>
      </c>
      <c r="E1854" s="84">
        <v>0.30806641555569542</v>
      </c>
      <c r="F1854" s="84">
        <v>0.50256484718191896</v>
      </c>
      <c r="G1854" s="84">
        <v>0.4622220110245201</v>
      </c>
      <c r="H1854" s="84">
        <v>0.2232602350410938</v>
      </c>
      <c r="I1854" s="84">
        <v>0.38847787901599917</v>
      </c>
      <c r="J1854" s="84">
        <v>0.38041605603482093</v>
      </c>
      <c r="K1854" s="84">
        <v>0.25819233585157653</v>
      </c>
      <c r="L1854" s="84">
        <v>0.32717092330432918</v>
      </c>
      <c r="M1854" s="84">
        <v>0.33413712571439408</v>
      </c>
      <c r="N1854" s="84">
        <v>0.29704645064736618</v>
      </c>
      <c r="O1854" s="84">
        <v>0.2841362905920351</v>
      </c>
      <c r="P1854" s="84">
        <v>0.2758083594204081</v>
      </c>
      <c r="Q1854" s="84">
        <v>0.31394006185126588</v>
      </c>
      <c r="R1854" s="84">
        <v>0.28022156741773019</v>
      </c>
      <c r="S1854" s="84">
        <v>0.28953783400377509</v>
      </c>
      <c r="T1854" s="84">
        <v>0.37383486862479592</v>
      </c>
      <c r="U1854" s="84">
        <v>0.32608720524467127</v>
      </c>
      <c r="V1854" s="84">
        <v>0.33266603009449808</v>
      </c>
      <c r="W1854" s="84">
        <v>0.3835894834314843</v>
      </c>
      <c r="X1854" s="84">
        <v>0.34072818926209381</v>
      </c>
      <c r="Y1854" s="84">
        <v>0.31744471694423632</v>
      </c>
      <c r="Z1854" s="84">
        <v>0.32673757264047948</v>
      </c>
      <c r="AA1854" s="84">
        <v>0.30179648450232283</v>
      </c>
      <c r="AB1854" s="84">
        <v>0.32909461895927761</v>
      </c>
      <c r="AC1854" s="84">
        <v>0.28489406005248752</v>
      </c>
      <c r="AD1854" s="84">
        <v>0.27538254668005657</v>
      </c>
      <c r="AE1854" s="84">
        <v>0.27736619926435052</v>
      </c>
      <c r="AF1854" s="84">
        <v>0.28187435464573118</v>
      </c>
      <c r="AG1854" s="84">
        <v>0.42377391028912298</v>
      </c>
      <c r="AH1854" s="84">
        <v>0.44799584373341161</v>
      </c>
      <c r="AI1854" s="84">
        <v>0.51336286452565527</v>
      </c>
      <c r="AJ1854" s="84">
        <v>0.52830672033498471</v>
      </c>
      <c r="AK1854" s="84">
        <v>0.54524626076807914</v>
      </c>
    </row>
    <row r="1855" spans="1:50">
      <c r="A1855" s="84">
        <v>8</v>
      </c>
      <c r="B1855" s="84">
        <v>0.4895101919230605</v>
      </c>
      <c r="C1855" s="84">
        <v>0.60964294318893664</v>
      </c>
      <c r="D1855" s="84">
        <v>0.57916801449181599</v>
      </c>
      <c r="E1855" s="84">
        <v>0.34713544710038752</v>
      </c>
      <c r="F1855" s="84">
        <v>0.59236808970355292</v>
      </c>
      <c r="G1855" s="84">
        <v>0.49613796201897331</v>
      </c>
      <c r="H1855" s="84">
        <v>0.25717220984714639</v>
      </c>
      <c r="I1855" s="84">
        <v>0.40540901353922149</v>
      </c>
      <c r="J1855" s="84">
        <v>0.39859850184680179</v>
      </c>
      <c r="K1855" s="84">
        <v>0.30453042407858838</v>
      </c>
      <c r="L1855" s="84">
        <v>0.34761154625664781</v>
      </c>
      <c r="M1855" s="84">
        <v>0.37073906403847351</v>
      </c>
      <c r="N1855" s="84">
        <v>0.35075678020989892</v>
      </c>
      <c r="O1855" s="84">
        <v>0.31386665818098891</v>
      </c>
      <c r="P1855" s="84">
        <v>0.30852766929406839</v>
      </c>
      <c r="Q1855" s="84">
        <v>0.35069172499404078</v>
      </c>
      <c r="R1855" s="84">
        <v>0.32155628754637983</v>
      </c>
      <c r="S1855" s="84">
        <v>0.33670278887175847</v>
      </c>
      <c r="T1855" s="84">
        <v>0.40673483887030082</v>
      </c>
      <c r="U1855" s="84">
        <v>0.36214079960290041</v>
      </c>
      <c r="V1855" s="84">
        <v>0.37168680649303609</v>
      </c>
      <c r="W1855" s="84">
        <v>0.42749307034781198</v>
      </c>
      <c r="X1855" s="84">
        <v>0.37757601514863759</v>
      </c>
      <c r="Y1855" s="84">
        <v>0.35687412410781222</v>
      </c>
      <c r="Z1855" s="84">
        <v>0.37393262179941178</v>
      </c>
      <c r="AA1855" s="84">
        <v>0.33623238458950422</v>
      </c>
      <c r="AB1855" s="84">
        <v>0.36223460742642583</v>
      </c>
      <c r="AC1855" s="84">
        <v>0.32884301831309271</v>
      </c>
      <c r="AD1855" s="84">
        <v>0.30288633384963659</v>
      </c>
      <c r="AE1855" s="84">
        <v>0.30814006893218998</v>
      </c>
      <c r="AF1855" s="84">
        <v>0.3206201956959992</v>
      </c>
      <c r="AG1855" s="84">
        <v>0.50076548119731823</v>
      </c>
      <c r="AH1855" s="84">
        <v>0.48443094159767802</v>
      </c>
      <c r="AI1855" s="84">
        <v>0.5683031869078381</v>
      </c>
      <c r="AJ1855" s="84">
        <v>0.61356415133286146</v>
      </c>
      <c r="AK1855" s="84">
        <v>0.57897229117938265</v>
      </c>
    </row>
    <row r="1856" spans="1:50">
      <c r="A1856" s="84">
        <v>9</v>
      </c>
      <c r="B1856" s="84">
        <v>0.50431933273756324</v>
      </c>
      <c r="C1856" s="84">
        <v>0.60574567532404944</v>
      </c>
      <c r="D1856" s="84">
        <v>0.571413167712579</v>
      </c>
      <c r="E1856" s="84">
        <v>0.34970648783250469</v>
      </c>
      <c r="F1856" s="84">
        <v>0.59234425081973252</v>
      </c>
      <c r="G1856" s="84">
        <v>0.49327383318069512</v>
      </c>
      <c r="H1856" s="84">
        <v>0.18470120592979489</v>
      </c>
      <c r="I1856" s="84">
        <v>0.36531793622362912</v>
      </c>
      <c r="J1856" s="84">
        <v>0.3618852754825691</v>
      </c>
      <c r="K1856" s="84">
        <v>0.16322319036470281</v>
      </c>
      <c r="L1856" s="84">
        <v>0.26928344482879468</v>
      </c>
      <c r="M1856" s="84">
        <v>0.27694761425560588</v>
      </c>
      <c r="N1856" s="84">
        <v>0.14251803130246679</v>
      </c>
      <c r="O1856" s="84">
        <v>0.17904912677072229</v>
      </c>
      <c r="P1856" s="84">
        <v>0.18514515290254821</v>
      </c>
      <c r="Q1856" s="84">
        <v>0.13988663696897841</v>
      </c>
      <c r="R1856" s="84">
        <v>0.14954169549160401</v>
      </c>
      <c r="S1856" s="84">
        <v>0.15054615569006591</v>
      </c>
      <c r="T1856" s="84">
        <v>0.14137939410132319</v>
      </c>
      <c r="U1856" s="84">
        <v>0.14357058682196269</v>
      </c>
      <c r="V1856" s="84">
        <v>0.14678585931755081</v>
      </c>
      <c r="W1856" s="84">
        <v>0.143742531714428</v>
      </c>
      <c r="X1856" s="84">
        <v>0.14503493073775861</v>
      </c>
      <c r="Y1856" s="84">
        <v>0.14845150409021279</v>
      </c>
      <c r="Z1856" s="84">
        <v>0.1417830821521685</v>
      </c>
      <c r="AA1856" s="84">
        <v>0.15695187067537039</v>
      </c>
      <c r="AB1856" s="84">
        <v>0.16623222779730359</v>
      </c>
      <c r="AC1856" s="84">
        <v>0.17016103529141191</v>
      </c>
      <c r="AD1856" s="84">
        <v>0.206361026478982</v>
      </c>
      <c r="AE1856" s="84">
        <v>0.23084495848492961</v>
      </c>
      <c r="AF1856" s="84">
        <v>0.33551046498287251</v>
      </c>
      <c r="AG1856" s="84">
        <v>0.50139018424340542</v>
      </c>
      <c r="AH1856" s="84">
        <v>0.49458819454640601</v>
      </c>
      <c r="AI1856" s="84">
        <v>0.56469792051187395</v>
      </c>
      <c r="AJ1856" s="84">
        <v>0.60873547711724463</v>
      </c>
      <c r="AK1856" s="84">
        <v>0.57453352274629665</v>
      </c>
    </row>
    <row r="1857" spans="1:37">
      <c r="A1857" s="84">
        <v>10</v>
      </c>
      <c r="B1857" s="84">
        <v>0.41652836290905992</v>
      </c>
      <c r="C1857" s="84">
        <v>0.53022310027465891</v>
      </c>
      <c r="D1857" s="84">
        <v>0.55096935584740458</v>
      </c>
      <c r="E1857" s="84">
        <v>0.3443666340042611</v>
      </c>
      <c r="F1857" s="84">
        <v>0.53548417856624286</v>
      </c>
      <c r="G1857" s="84">
        <v>0.49305351557775051</v>
      </c>
      <c r="H1857" s="84">
        <v>0.1884841385667102</v>
      </c>
      <c r="I1857" s="84">
        <v>0.34882191591170641</v>
      </c>
      <c r="J1857" s="84">
        <v>0.36132040833618378</v>
      </c>
      <c r="K1857" s="84">
        <v>0.1749294006903043</v>
      </c>
      <c r="L1857" s="84">
        <v>0.26819007817381102</v>
      </c>
      <c r="M1857" s="84">
        <v>0.2900623594606544</v>
      </c>
      <c r="N1857" s="84">
        <v>0.1523778681875633</v>
      </c>
      <c r="O1857" s="84">
        <v>0.18250438868647009</v>
      </c>
      <c r="P1857" s="84">
        <v>0.19768224413423199</v>
      </c>
      <c r="Q1857" s="84">
        <v>0.15329084025471079</v>
      </c>
      <c r="R1857" s="84">
        <v>0.1558053023811877</v>
      </c>
      <c r="S1857" s="84">
        <v>0.16546310256252389</v>
      </c>
      <c r="T1857" s="84">
        <v>0.15269217456780079</v>
      </c>
      <c r="U1857" s="84">
        <v>0.14984303478405511</v>
      </c>
      <c r="V1857" s="84">
        <v>0.16053362308342389</v>
      </c>
      <c r="W1857" s="84">
        <v>0.16477750239137939</v>
      </c>
      <c r="X1857" s="84">
        <v>0.15304392478044981</v>
      </c>
      <c r="Y1857" s="84">
        <v>0.16078223283251311</v>
      </c>
      <c r="Z1857" s="84">
        <v>0.15111384645836101</v>
      </c>
      <c r="AA1857" s="84">
        <v>0.16370331840768079</v>
      </c>
      <c r="AB1857" s="84">
        <v>0.17781335044996391</v>
      </c>
      <c r="AC1857" s="84">
        <v>0.1764817012817933</v>
      </c>
      <c r="AD1857" s="84">
        <v>0.20729718075720699</v>
      </c>
      <c r="AE1857" s="84">
        <v>0.23727689893007331</v>
      </c>
      <c r="AF1857" s="84">
        <v>0.31691606706767411</v>
      </c>
      <c r="AG1857" s="84">
        <v>0.45866401534481849</v>
      </c>
      <c r="AH1857" s="84">
        <v>0.47968361173542962</v>
      </c>
      <c r="AI1857" s="84">
        <v>0.48240433124154047</v>
      </c>
      <c r="AJ1857" s="84">
        <v>0.53311327848549184</v>
      </c>
      <c r="AK1857" s="84">
        <v>0.55108171064778277</v>
      </c>
    </row>
    <row r="1858" spans="1:37">
      <c r="A1858" s="84">
        <v>11</v>
      </c>
      <c r="B1858" s="84">
        <v>0.41100685135537679</v>
      </c>
      <c r="C1858" s="84">
        <v>0.51957981978509149</v>
      </c>
      <c r="D1858" s="84">
        <v>0.55112031226413072</v>
      </c>
      <c r="E1858" s="84">
        <v>0.34385422378841951</v>
      </c>
      <c r="F1858" s="84">
        <v>0.52454429806406599</v>
      </c>
      <c r="G1858" s="84">
        <v>0.49593060427502539</v>
      </c>
      <c r="H1858" s="84">
        <v>0.1987767877717182</v>
      </c>
      <c r="I1858" s="84">
        <v>0.34981452020623433</v>
      </c>
      <c r="J1858" s="84">
        <v>0.36920658132988549</v>
      </c>
      <c r="K1858" s="84">
        <v>0.18522764757468241</v>
      </c>
      <c r="L1858" s="84">
        <v>0.27139208052054931</v>
      </c>
      <c r="M1858" s="84">
        <v>0.29970244311292782</v>
      </c>
      <c r="N1858" s="84">
        <v>0.20673273428116881</v>
      </c>
      <c r="O1858" s="84">
        <v>0.1979403668994924</v>
      </c>
      <c r="P1858" s="84">
        <v>0.2057989782704015</v>
      </c>
      <c r="Q1858" s="84">
        <v>0.21419173892450619</v>
      </c>
      <c r="R1858" s="84">
        <v>0.16749055613498609</v>
      </c>
      <c r="S1858" s="84">
        <v>0.18797868034533749</v>
      </c>
      <c r="T1858" s="84">
        <v>0.20389419544452611</v>
      </c>
      <c r="U1858" s="84">
        <v>0.16608125579213531</v>
      </c>
      <c r="V1858" s="84">
        <v>0.19109128225390451</v>
      </c>
      <c r="W1858" s="84">
        <v>0.25130418040627472</v>
      </c>
      <c r="X1858" s="84">
        <v>0.18234370592172339</v>
      </c>
      <c r="Y1858" s="84">
        <v>0.19206686112831209</v>
      </c>
      <c r="Z1858" s="84">
        <v>0.19626460154822031</v>
      </c>
      <c r="AA1858" s="84">
        <v>0.18628652529024189</v>
      </c>
      <c r="AB1858" s="84">
        <v>0.19122094282367</v>
      </c>
      <c r="AC1858" s="84">
        <v>0.18708596352166651</v>
      </c>
      <c r="AD1858" s="84">
        <v>0.21565377610593869</v>
      </c>
      <c r="AE1858" s="84">
        <v>0.24688187674477119</v>
      </c>
      <c r="AF1858" s="84">
        <v>0.31526887712454732</v>
      </c>
      <c r="AG1858" s="84">
        <v>0.4496084607668891</v>
      </c>
      <c r="AH1858" s="84">
        <v>0.48002620255023098</v>
      </c>
      <c r="AI1858" s="84">
        <v>0.47557524301710352</v>
      </c>
      <c r="AJ1858" s="84">
        <v>0.52172903397027615</v>
      </c>
      <c r="AK1858" s="84">
        <v>0.55087125179966234</v>
      </c>
    </row>
    <row r="1859" spans="1:37">
      <c r="A1859" s="84">
        <v>12</v>
      </c>
      <c r="B1859" s="84">
        <v>0.41553895910464272</v>
      </c>
      <c r="C1859" s="84">
        <v>0.52549703657302549</v>
      </c>
      <c r="D1859" s="84">
        <v>0.5560414914493973</v>
      </c>
      <c r="E1859" s="84">
        <v>0.34693767473637838</v>
      </c>
      <c r="F1859" s="84">
        <v>0.52843653764051401</v>
      </c>
      <c r="G1859" s="84">
        <v>0.49990928098702281</v>
      </c>
      <c r="H1859" s="84">
        <v>0.20642906521238191</v>
      </c>
      <c r="I1859" s="84">
        <v>0.34819643923296301</v>
      </c>
      <c r="J1859" s="84">
        <v>0.37136876724021611</v>
      </c>
      <c r="K1859" s="84">
        <v>0.20314096529973519</v>
      </c>
      <c r="L1859" s="84">
        <v>0.27150160766804321</v>
      </c>
      <c r="M1859" s="84">
        <v>0.31091575369776142</v>
      </c>
      <c r="N1859" s="84">
        <v>0.2898244974187098</v>
      </c>
      <c r="O1859" s="84">
        <v>0.22931085689434799</v>
      </c>
      <c r="P1859" s="84">
        <v>0.2194182157460563</v>
      </c>
      <c r="Q1859" s="84">
        <v>0.29489247228611309</v>
      </c>
      <c r="R1859" s="84">
        <v>0.21146725567087671</v>
      </c>
      <c r="S1859" s="84">
        <v>0.2458925345841842</v>
      </c>
      <c r="T1859" s="84">
        <v>0.30158306058379519</v>
      </c>
      <c r="U1859" s="84">
        <v>0.2361519011405171</v>
      </c>
      <c r="V1859" s="84">
        <v>0.2678750562488339</v>
      </c>
      <c r="W1859" s="84">
        <v>0.33764443778899023</v>
      </c>
      <c r="X1859" s="84">
        <v>0.25716914442278999</v>
      </c>
      <c r="Y1859" s="84">
        <v>0.24513676139882021</v>
      </c>
      <c r="Z1859" s="84">
        <v>0.27868583746470421</v>
      </c>
      <c r="AA1859" s="84">
        <v>0.23547451975387629</v>
      </c>
      <c r="AB1859" s="84">
        <v>0.23631256637260509</v>
      </c>
      <c r="AC1859" s="84">
        <v>0.2061670643607256</v>
      </c>
      <c r="AD1859" s="84">
        <v>0.22111042081553231</v>
      </c>
      <c r="AE1859" s="84">
        <v>0.25254501958936221</v>
      </c>
      <c r="AF1859" s="84">
        <v>0.31843213741333809</v>
      </c>
      <c r="AG1859" s="84">
        <v>0.45414327696341522</v>
      </c>
      <c r="AH1859" s="84">
        <v>0.48400176189561889</v>
      </c>
      <c r="AI1859" s="84">
        <v>0.47991878922111481</v>
      </c>
      <c r="AJ1859" s="84">
        <v>0.52880617480537861</v>
      </c>
      <c r="AK1859" s="84">
        <v>0.55578355264101942</v>
      </c>
    </row>
    <row r="1860" spans="1:37">
      <c r="A1860" s="84">
        <v>13</v>
      </c>
      <c r="B1860" s="84">
        <v>0.40984722754159753</v>
      </c>
      <c r="C1860" s="84">
        <v>0.51371271623379766</v>
      </c>
      <c r="D1860" s="84">
        <v>0.55316038041017013</v>
      </c>
      <c r="E1860" s="84">
        <v>0.34261365168690833</v>
      </c>
      <c r="F1860" s="84">
        <v>0.51694402846796184</v>
      </c>
      <c r="G1860" s="84">
        <v>0.49746850754263777</v>
      </c>
      <c r="H1860" s="84">
        <v>0.21815711652200631</v>
      </c>
      <c r="I1860" s="84">
        <v>0.3518380485127624</v>
      </c>
      <c r="J1860" s="84">
        <v>0.38058865432954969</v>
      </c>
      <c r="K1860" s="84">
        <v>0.24859002518243181</v>
      </c>
      <c r="L1860" s="84">
        <v>0.28174287216372312</v>
      </c>
      <c r="M1860" s="84">
        <v>0.34270850003661812</v>
      </c>
      <c r="N1860" s="84">
        <v>0.37401040061875512</v>
      </c>
      <c r="O1860" s="84">
        <v>0.27070306492073848</v>
      </c>
      <c r="P1860" s="84">
        <v>0.26488620257165868</v>
      </c>
      <c r="Q1860" s="84">
        <v>0.38058340788711992</v>
      </c>
      <c r="R1860" s="84">
        <v>0.27279600771820689</v>
      </c>
      <c r="S1860" s="84">
        <v>0.32164961417398119</v>
      </c>
      <c r="T1860" s="84">
        <v>0.40138813827946151</v>
      </c>
      <c r="U1860" s="84">
        <v>0.31544947849880178</v>
      </c>
      <c r="V1860" s="84">
        <v>0.35356535291341518</v>
      </c>
      <c r="W1860" s="84">
        <v>0.41485619634676679</v>
      </c>
      <c r="X1860" s="84">
        <v>0.33300728853029082</v>
      </c>
      <c r="Y1860" s="84">
        <v>0.32126197731642919</v>
      </c>
      <c r="Z1860" s="84">
        <v>0.34645372194507928</v>
      </c>
      <c r="AA1860" s="84">
        <v>0.2961992335797265</v>
      </c>
      <c r="AB1860" s="84">
        <v>0.29093444800171159</v>
      </c>
      <c r="AC1860" s="84">
        <v>0.25927051546899837</v>
      </c>
      <c r="AD1860" s="84">
        <v>0.24027676124661709</v>
      </c>
      <c r="AE1860" s="84">
        <v>0.26543885363291808</v>
      </c>
      <c r="AF1860" s="84">
        <v>0.31471161883533022</v>
      </c>
      <c r="AG1860" s="84">
        <v>0.44376968694458629</v>
      </c>
      <c r="AH1860" s="84">
        <v>0.48068126630600511</v>
      </c>
      <c r="AI1860" s="84">
        <v>0.4711209548418851</v>
      </c>
      <c r="AJ1860" s="84">
        <v>0.51678240740740755</v>
      </c>
      <c r="AK1860" s="84">
        <v>0.55375071149440136</v>
      </c>
    </row>
    <row r="1861" spans="1:37">
      <c r="A1861" s="84">
        <v>14</v>
      </c>
      <c r="B1861" s="84">
        <v>0.41675177667134772</v>
      </c>
      <c r="C1861" s="84">
        <v>0.51611044186382682</v>
      </c>
      <c r="D1861" s="84">
        <v>0.56893748247827314</v>
      </c>
      <c r="E1861" s="84">
        <v>0.34829511232571309</v>
      </c>
      <c r="F1861" s="84">
        <v>0.51999973993944937</v>
      </c>
      <c r="G1861" s="84">
        <v>0.51281730054776997</v>
      </c>
      <c r="H1861" s="84">
        <v>0.23095571856517391</v>
      </c>
      <c r="I1861" s="84">
        <v>0.35738328246699869</v>
      </c>
      <c r="J1861" s="84">
        <v>0.38907735227939583</v>
      </c>
      <c r="K1861" s="84">
        <v>0.31276097608071252</v>
      </c>
      <c r="L1861" s="84">
        <v>0.30332924431982677</v>
      </c>
      <c r="M1861" s="84">
        <v>0.38015401349177708</v>
      </c>
      <c r="N1861" s="84">
        <v>0.4448842663916644</v>
      </c>
      <c r="O1861" s="84">
        <v>0.3143512699347133</v>
      </c>
      <c r="P1861" s="84">
        <v>0.31736583425955189</v>
      </c>
      <c r="Q1861" s="84">
        <v>0.4579439252336448</v>
      </c>
      <c r="R1861" s="84">
        <v>0.34156087394970902</v>
      </c>
      <c r="S1861" s="84">
        <v>0.39874277435825561</v>
      </c>
      <c r="T1861" s="84">
        <v>0.4804166843776756</v>
      </c>
      <c r="U1861" s="84">
        <v>0.38652607417981599</v>
      </c>
      <c r="V1861" s="84">
        <v>0.430726680056633</v>
      </c>
      <c r="W1861" s="84">
        <v>0.46947132942359349</v>
      </c>
      <c r="X1861" s="84">
        <v>0.40334400277307092</v>
      </c>
      <c r="Y1861" s="84">
        <v>0.38884520744386147</v>
      </c>
      <c r="Z1861" s="84">
        <v>0.41495149054088742</v>
      </c>
      <c r="AA1861" s="84">
        <v>0.35426546316674018</v>
      </c>
      <c r="AB1861" s="84">
        <v>0.33794256013651552</v>
      </c>
      <c r="AC1861" s="84">
        <v>0.32011565299174077</v>
      </c>
      <c r="AD1861" s="84">
        <v>0.26651106647830108</v>
      </c>
      <c r="AE1861" s="84">
        <v>0.27886785068153402</v>
      </c>
      <c r="AF1861" s="84">
        <v>0.32152983790339762</v>
      </c>
      <c r="AG1861" s="84">
        <v>0.44529009097788019</v>
      </c>
      <c r="AH1861" s="84">
        <v>0.49252512018914041</v>
      </c>
      <c r="AI1861" s="84">
        <v>0.47550141503629878</v>
      </c>
      <c r="AJ1861" s="84">
        <v>0.51872309212078316</v>
      </c>
      <c r="AK1861" s="84">
        <v>0.57090310761621876</v>
      </c>
    </row>
    <row r="1862" spans="1:37">
      <c r="A1862" s="84">
        <v>15</v>
      </c>
      <c r="B1862" s="84">
        <v>0.42047533937614368</v>
      </c>
      <c r="C1862" s="84">
        <v>0.51597744904351173</v>
      </c>
      <c r="D1862" s="84">
        <v>0.56577171076750576</v>
      </c>
      <c r="E1862" s="84">
        <v>0.34658707827290791</v>
      </c>
      <c r="F1862" s="84">
        <v>0.52084710390069167</v>
      </c>
      <c r="G1862" s="84">
        <v>0.51233346581189199</v>
      </c>
      <c r="H1862" s="84">
        <v>0.26154562562408779</v>
      </c>
      <c r="I1862" s="84">
        <v>0.36937117343627762</v>
      </c>
      <c r="J1862" s="84">
        <v>0.40709975239990082</v>
      </c>
      <c r="K1862" s="84">
        <v>0.35890194942595322</v>
      </c>
      <c r="L1862" s="84">
        <v>0.33347206772015903</v>
      </c>
      <c r="M1862" s="84">
        <v>0.41280932218331351</v>
      </c>
      <c r="N1862" s="84">
        <v>0.48284275195090198</v>
      </c>
      <c r="O1862" s="84">
        <v>0.34766219577519319</v>
      </c>
      <c r="P1862" s="84">
        <v>0.36020684416074389</v>
      </c>
      <c r="Q1862" s="84">
        <v>0.50335105082143305</v>
      </c>
      <c r="R1862" s="84">
        <v>0.3955345894449398</v>
      </c>
      <c r="S1862" s="84">
        <v>0.45679416630535719</v>
      </c>
      <c r="T1862" s="84">
        <v>0.5483874885384471</v>
      </c>
      <c r="U1862" s="84">
        <v>0.44884702954220018</v>
      </c>
      <c r="V1862" s="84">
        <v>0.4926135677674976</v>
      </c>
      <c r="W1862" s="84">
        <v>0.50829877420794145</v>
      </c>
      <c r="X1862" s="84">
        <v>0.45472325526081431</v>
      </c>
      <c r="Y1862" s="84">
        <v>0.4360272789492553</v>
      </c>
      <c r="Z1862" s="84">
        <v>0.4662815187775059</v>
      </c>
      <c r="AA1862" s="84">
        <v>0.40378255331008839</v>
      </c>
      <c r="AB1862" s="84">
        <v>0.37313602241861132</v>
      </c>
      <c r="AC1862" s="84">
        <v>0.37639381157926299</v>
      </c>
      <c r="AD1862" s="84">
        <v>0.30350618145506758</v>
      </c>
      <c r="AE1862" s="84">
        <v>0.30009465196432772</v>
      </c>
      <c r="AF1862" s="84">
        <v>0.32108730926196061</v>
      </c>
      <c r="AG1862" s="84">
        <v>0.44374857022190162</v>
      </c>
      <c r="AH1862" s="84">
        <v>0.4879095560248925</v>
      </c>
      <c r="AI1862" s="84">
        <v>0.47192075796726962</v>
      </c>
      <c r="AJ1862" s="84">
        <v>0.51836002005189918</v>
      </c>
      <c r="AK1862" s="84">
        <v>0.56704310101546407</v>
      </c>
    </row>
    <row r="1863" spans="1:37">
      <c r="A1863" s="84">
        <v>16</v>
      </c>
      <c r="B1863" s="84">
        <v>0.44288054810843008</v>
      </c>
      <c r="C1863" s="84">
        <v>0.53417819110490039</v>
      </c>
      <c r="D1863" s="84">
        <v>0.56964913415712415</v>
      </c>
      <c r="E1863" s="84">
        <v>0.35094705993401593</v>
      </c>
      <c r="F1863" s="84">
        <v>0.5353346437495532</v>
      </c>
      <c r="G1863" s="84">
        <v>0.51637262186587407</v>
      </c>
      <c r="H1863" s="84">
        <v>0.32778055150165142</v>
      </c>
      <c r="I1863" s="84">
        <v>0.40397758667363842</v>
      </c>
      <c r="J1863" s="84">
        <v>0.45951000913201878</v>
      </c>
      <c r="K1863" s="84">
        <v>0.42244132815202778</v>
      </c>
      <c r="L1863" s="84">
        <v>0.38615843530469501</v>
      </c>
      <c r="M1863" s="84">
        <v>0.4717917698531745</v>
      </c>
      <c r="N1863" s="84">
        <v>0.54193260348741423</v>
      </c>
      <c r="O1863" s="84">
        <v>0.39630369180018349</v>
      </c>
      <c r="P1863" s="84">
        <v>0.40770146529484341</v>
      </c>
      <c r="Q1863" s="84">
        <v>0.55679450706274591</v>
      </c>
      <c r="R1863" s="84">
        <v>0.45902653109591068</v>
      </c>
      <c r="S1863" s="84">
        <v>0.51987288895991357</v>
      </c>
      <c r="T1863" s="84">
        <v>0.59062369065040898</v>
      </c>
      <c r="U1863" s="84">
        <v>0.49490952167633739</v>
      </c>
      <c r="V1863" s="84">
        <v>0.54620745667467863</v>
      </c>
      <c r="W1863" s="84">
        <v>0.52457849072633767</v>
      </c>
      <c r="X1863" s="84">
        <v>0.50643623503989055</v>
      </c>
      <c r="Y1863" s="84">
        <v>0.49372209366750319</v>
      </c>
      <c r="Z1863" s="84">
        <v>0.51113537185430769</v>
      </c>
      <c r="AA1863" s="84">
        <v>0.45788336366227322</v>
      </c>
      <c r="AB1863" s="84">
        <v>0.42358311611389871</v>
      </c>
      <c r="AC1863" s="84">
        <v>0.43657772283530538</v>
      </c>
      <c r="AD1863" s="84">
        <v>0.35870807872773808</v>
      </c>
      <c r="AE1863" s="84">
        <v>0.36221549496587341</v>
      </c>
      <c r="AF1863" s="84">
        <v>0.32619277858816981</v>
      </c>
      <c r="AG1863" s="84">
        <v>0.45630774103859079</v>
      </c>
      <c r="AH1863" s="84">
        <v>0.48971286372038569</v>
      </c>
      <c r="AI1863" s="84">
        <v>0.48186292604897257</v>
      </c>
      <c r="AJ1863" s="84">
        <v>0.5342080237084218</v>
      </c>
      <c r="AK1863" s="84">
        <v>0.56936771465606717</v>
      </c>
    </row>
    <row r="1864" spans="1:37">
      <c r="A1864" s="84">
        <v>17</v>
      </c>
      <c r="B1864" s="84">
        <v>0.48373335035533421</v>
      </c>
      <c r="C1864" s="84">
        <v>0.58674312147641305</v>
      </c>
      <c r="D1864" s="84">
        <v>0.62250113217312542</v>
      </c>
      <c r="E1864" s="84">
        <v>0.38587186148742803</v>
      </c>
      <c r="F1864" s="84">
        <v>0.58714520697569117</v>
      </c>
      <c r="G1864" s="84">
        <v>0.56525289004855628</v>
      </c>
      <c r="H1864" s="84">
        <v>0.40811986327674932</v>
      </c>
      <c r="I1864" s="84">
        <v>0.46413707086551881</v>
      </c>
      <c r="J1864" s="84">
        <v>0.52954098268054561</v>
      </c>
      <c r="K1864" s="84">
        <v>0.48057412726380411</v>
      </c>
      <c r="L1864" s="84">
        <v>0.44775078859546202</v>
      </c>
      <c r="M1864" s="84">
        <v>0.53251019206930872</v>
      </c>
      <c r="N1864" s="84">
        <v>0.57994453841752136</v>
      </c>
      <c r="O1864" s="84">
        <v>0.44849790244652699</v>
      </c>
      <c r="P1864" s="84">
        <v>0.45905688851726839</v>
      </c>
      <c r="Q1864" s="84">
        <v>0.6003999591373016</v>
      </c>
      <c r="R1864" s="84">
        <v>0.51091141812934249</v>
      </c>
      <c r="S1864" s="84">
        <v>0.56820363964072529</v>
      </c>
      <c r="T1864" s="84">
        <v>0.63305117165914693</v>
      </c>
      <c r="U1864" s="84">
        <v>0.54292318781523963</v>
      </c>
      <c r="V1864" s="84">
        <v>0.59656251028942076</v>
      </c>
      <c r="W1864" s="84">
        <v>0.57405330407649968</v>
      </c>
      <c r="X1864" s="84">
        <v>0.55438602475482091</v>
      </c>
      <c r="Y1864" s="84">
        <v>0.54353897109148386</v>
      </c>
      <c r="Z1864" s="84">
        <v>0.55591499942784506</v>
      </c>
      <c r="AA1864" s="84">
        <v>0.51058801052476321</v>
      </c>
      <c r="AB1864" s="84">
        <v>0.48126694376821583</v>
      </c>
      <c r="AC1864" s="84">
        <v>0.48310176724014009</v>
      </c>
      <c r="AD1864" s="84">
        <v>0.40252364498760312</v>
      </c>
      <c r="AE1864" s="84">
        <v>0.42047637494957879</v>
      </c>
      <c r="AF1864" s="84">
        <v>0.35694032419320471</v>
      </c>
      <c r="AG1864" s="84">
        <v>0.50142185932743222</v>
      </c>
      <c r="AH1864" s="84">
        <v>0.535529679282291</v>
      </c>
      <c r="AI1864" s="84">
        <v>0.52885443583118008</v>
      </c>
      <c r="AJ1864" s="84">
        <v>0.5864074663835811</v>
      </c>
      <c r="AK1864" s="84">
        <v>0.62221680131249801</v>
      </c>
    </row>
    <row r="1865" spans="1:37">
      <c r="A1865" s="84">
        <v>18</v>
      </c>
      <c r="B1865" s="84">
        <v>0.54056555598110556</v>
      </c>
      <c r="C1865" s="84">
        <v>0.66800173468896051</v>
      </c>
      <c r="D1865" s="84">
        <v>0.71063811433870316</v>
      </c>
      <c r="E1865" s="84">
        <v>0.440223302978272</v>
      </c>
      <c r="F1865" s="84">
        <v>0.66671073248221313</v>
      </c>
      <c r="G1865" s="84">
        <v>0.64160805930431464</v>
      </c>
      <c r="H1865" s="84">
        <v>0.44410573008679632</v>
      </c>
      <c r="I1865" s="84">
        <v>0.52927070160930467</v>
      </c>
      <c r="J1865" s="84">
        <v>0.58209245619925998</v>
      </c>
      <c r="K1865" s="84">
        <v>0.4971237318272147</v>
      </c>
      <c r="L1865" s="84">
        <v>0.50168481325145153</v>
      </c>
      <c r="M1865" s="84">
        <v>0.56036173369607967</v>
      </c>
      <c r="N1865" s="84">
        <v>0.61144193826283244</v>
      </c>
      <c r="O1865" s="84">
        <v>0.49415548943798288</v>
      </c>
      <c r="P1865" s="84">
        <v>0.48228288246030843</v>
      </c>
      <c r="Q1865" s="84">
        <v>0.62578745824729975</v>
      </c>
      <c r="R1865" s="84">
        <v>0.55049601280354943</v>
      </c>
      <c r="S1865" s="84">
        <v>0.57715799938959433</v>
      </c>
      <c r="T1865" s="84">
        <v>0.65604714569379585</v>
      </c>
      <c r="U1865" s="84">
        <v>0.58073345484532746</v>
      </c>
      <c r="V1865" s="84">
        <v>0.60655340072218011</v>
      </c>
      <c r="W1865" s="84">
        <v>0.60282320295094682</v>
      </c>
      <c r="X1865" s="84">
        <v>0.58282659640570156</v>
      </c>
      <c r="Y1865" s="84">
        <v>0.5569869716129453</v>
      </c>
      <c r="Z1865" s="84">
        <v>0.58126300879262938</v>
      </c>
      <c r="AA1865" s="84">
        <v>0.53575097062230581</v>
      </c>
      <c r="AB1865" s="84">
        <v>0.49659493859147869</v>
      </c>
      <c r="AC1865" s="84">
        <v>0.50158324674417942</v>
      </c>
      <c r="AD1865" s="84">
        <v>0.43529542759555861</v>
      </c>
      <c r="AE1865" s="84">
        <v>0.45077299104201018</v>
      </c>
      <c r="AF1865" s="84">
        <v>0.40754429383901802</v>
      </c>
      <c r="AG1865" s="84">
        <v>0.57306034103507142</v>
      </c>
      <c r="AH1865" s="84">
        <v>0.61172037060043738</v>
      </c>
      <c r="AI1865" s="84">
        <v>0.60567244985849644</v>
      </c>
      <c r="AJ1865" s="84">
        <v>0.67047984489266343</v>
      </c>
      <c r="AK1865" s="84">
        <v>0.71237928510955817</v>
      </c>
    </row>
    <row r="1866" spans="1:37">
      <c r="A1866" s="84">
        <v>19</v>
      </c>
      <c r="B1866" s="84">
        <v>0.60913230350227665</v>
      </c>
      <c r="C1866" s="84">
        <v>0.76046258372283526</v>
      </c>
      <c r="D1866" s="84">
        <v>0.80177265963641087</v>
      </c>
      <c r="E1866" s="84">
        <v>0.49687609561394819</v>
      </c>
      <c r="F1866" s="84">
        <v>0.75910157748395768</v>
      </c>
      <c r="G1866" s="84">
        <v>0.71966960999464313</v>
      </c>
      <c r="H1866" s="84">
        <v>0.44368327060450108</v>
      </c>
      <c r="I1866" s="84">
        <v>0.57734958583802143</v>
      </c>
      <c r="J1866" s="84">
        <v>0.61380033201635598</v>
      </c>
      <c r="K1866" s="84">
        <v>0.48717546442679788</v>
      </c>
      <c r="L1866" s="84">
        <v>0.52636461301677773</v>
      </c>
      <c r="M1866" s="84">
        <v>0.56655699285809225</v>
      </c>
      <c r="N1866" s="84">
        <v>0.59350810229580775</v>
      </c>
      <c r="O1866" s="84">
        <v>0.4982763467035794</v>
      </c>
      <c r="P1866" s="84">
        <v>0.48167234294221423</v>
      </c>
      <c r="Q1866" s="84">
        <v>0.6138846495559277</v>
      </c>
      <c r="R1866" s="84">
        <v>0.54850985069242231</v>
      </c>
      <c r="S1866" s="84">
        <v>0.55635705836969351</v>
      </c>
      <c r="T1866" s="84">
        <v>0.64134599619871147</v>
      </c>
      <c r="U1866" s="84">
        <v>0.57924873200092575</v>
      </c>
      <c r="V1866" s="84">
        <v>0.58721258217817429</v>
      </c>
      <c r="W1866" s="84">
        <v>0.60601069015362896</v>
      </c>
      <c r="X1866" s="84">
        <v>0.57906893773312518</v>
      </c>
      <c r="Y1866" s="84">
        <v>0.54910292344294875</v>
      </c>
      <c r="Z1866" s="84">
        <v>0.58638766124717401</v>
      </c>
      <c r="AA1866" s="84">
        <v>0.53446975442743905</v>
      </c>
      <c r="AB1866" s="84">
        <v>0.49257018209903108</v>
      </c>
      <c r="AC1866" s="84">
        <v>0.49143896799418452</v>
      </c>
      <c r="AD1866" s="84">
        <v>0.44792499985815848</v>
      </c>
      <c r="AE1866" s="84">
        <v>0.46646245272393971</v>
      </c>
      <c r="AF1866" s="84">
        <v>0.46305705341484588</v>
      </c>
      <c r="AG1866" s="84">
        <v>0.65326165379133161</v>
      </c>
      <c r="AH1866" s="84">
        <v>0.69071202418465261</v>
      </c>
      <c r="AI1866" s="84">
        <v>0.68989787129322011</v>
      </c>
      <c r="AJ1866" s="84">
        <v>0.76481407761264464</v>
      </c>
      <c r="AK1866" s="84">
        <v>0.80519163713068065</v>
      </c>
    </row>
    <row r="1867" spans="1:37">
      <c r="A1867" s="84">
        <v>20</v>
      </c>
      <c r="B1867" s="84">
        <v>0.66388995276394736</v>
      </c>
      <c r="C1867" s="84">
        <v>0.83815737483737296</v>
      </c>
      <c r="D1867" s="84">
        <v>0.86878436954130822</v>
      </c>
      <c r="E1867" s="84">
        <v>0.53972977103354047</v>
      </c>
      <c r="F1867" s="84">
        <v>0.8359819778038321</v>
      </c>
      <c r="G1867" s="84">
        <v>0.77688306751222547</v>
      </c>
      <c r="H1867" s="84">
        <v>1</v>
      </c>
      <c r="I1867" s="84">
        <v>1</v>
      </c>
      <c r="J1867" s="84">
        <v>1</v>
      </c>
      <c r="K1867" s="84">
        <v>1</v>
      </c>
      <c r="L1867" s="84">
        <v>1</v>
      </c>
      <c r="M1867" s="84">
        <v>1</v>
      </c>
      <c r="N1867" s="84">
        <v>1</v>
      </c>
      <c r="O1867" s="84">
        <v>1</v>
      </c>
      <c r="P1867" s="84">
        <v>1</v>
      </c>
      <c r="Q1867" s="84">
        <v>1</v>
      </c>
      <c r="R1867" s="84">
        <v>1</v>
      </c>
      <c r="S1867" s="84">
        <v>1</v>
      </c>
      <c r="T1867" s="84">
        <v>1</v>
      </c>
      <c r="U1867" s="84">
        <v>1</v>
      </c>
      <c r="V1867" s="84">
        <v>1</v>
      </c>
      <c r="W1867" s="84">
        <v>1</v>
      </c>
      <c r="X1867" s="84">
        <v>1</v>
      </c>
      <c r="Y1867" s="84">
        <v>1</v>
      </c>
      <c r="Z1867" s="84">
        <v>1</v>
      </c>
      <c r="AA1867" s="84">
        <v>1</v>
      </c>
      <c r="AB1867" s="84">
        <v>1</v>
      </c>
      <c r="AC1867" s="84">
        <v>1</v>
      </c>
      <c r="AD1867" s="84">
        <v>1</v>
      </c>
      <c r="AE1867" s="84">
        <v>1</v>
      </c>
      <c r="AF1867" s="84">
        <v>0.50467933063445503</v>
      </c>
      <c r="AG1867" s="84">
        <v>0.72122758547873367</v>
      </c>
      <c r="AH1867" s="84">
        <v>0.75028894335204399</v>
      </c>
      <c r="AI1867" s="84">
        <v>0.76048972560600459</v>
      </c>
      <c r="AJ1867" s="84">
        <v>0.84519675925925919</v>
      </c>
      <c r="AK1867" s="84">
        <v>0.87299765147058128</v>
      </c>
    </row>
    <row r="1868" spans="1:37">
      <c r="A1868" s="84">
        <v>21</v>
      </c>
      <c r="B1868" s="84">
        <v>1</v>
      </c>
      <c r="C1868" s="84">
        <v>1</v>
      </c>
      <c r="D1868" s="84">
        <v>0.98559013176338661</v>
      </c>
      <c r="E1868" s="84">
        <v>1</v>
      </c>
      <c r="F1868" s="84">
        <v>0.98661338314937674</v>
      </c>
      <c r="G1868" s="84">
        <v>1</v>
      </c>
      <c r="H1868" s="84">
        <v>0.85368499884783766</v>
      </c>
      <c r="I1868" s="84">
        <v>0.93434349053070331</v>
      </c>
      <c r="J1868" s="84">
        <v>0.94337520672568498</v>
      </c>
      <c r="K1868" s="84">
        <v>0.85293218443516505</v>
      </c>
      <c r="L1868" s="84">
        <v>0.89435297075720421</v>
      </c>
      <c r="M1868" s="84">
        <v>0.90034421120300323</v>
      </c>
      <c r="N1868" s="84">
        <v>0.92170610391815322</v>
      </c>
      <c r="O1868" s="84">
        <v>0.88241966449751519</v>
      </c>
      <c r="P1868" s="84">
        <v>0.8609524926327381</v>
      </c>
      <c r="Q1868" s="84">
        <v>0.91411713354363178</v>
      </c>
      <c r="R1868" s="84">
        <v>0.88895098977078546</v>
      </c>
      <c r="S1868" s="84">
        <v>0.8801823880999754</v>
      </c>
      <c r="T1868" s="84">
        <v>0.95671328204225148</v>
      </c>
      <c r="U1868" s="84">
        <v>0.91418750808588689</v>
      </c>
      <c r="V1868" s="84">
        <v>0.92030884725560569</v>
      </c>
      <c r="W1868" s="84">
        <v>0.94001534150120569</v>
      </c>
      <c r="X1868" s="84">
        <v>0.91482348407604541</v>
      </c>
      <c r="Y1868" s="84">
        <v>0.89676592086823326</v>
      </c>
      <c r="Z1868" s="84">
        <v>0.92397452828146309</v>
      </c>
      <c r="AA1868" s="84">
        <v>0.88434150158957936</v>
      </c>
      <c r="AB1868" s="84">
        <v>0.86052555361601868</v>
      </c>
      <c r="AC1868" s="84">
        <v>0.84616427160382268</v>
      </c>
      <c r="AD1868" s="84">
        <v>0.85531310105359903</v>
      </c>
      <c r="AE1868" s="84">
        <v>0.85249070453810227</v>
      </c>
      <c r="AF1868" s="84">
        <v>1</v>
      </c>
      <c r="AG1868" s="84">
        <v>1</v>
      </c>
      <c r="AH1868" s="84">
        <v>1</v>
      </c>
      <c r="AI1868" s="84">
        <v>1</v>
      </c>
      <c r="AJ1868" s="84">
        <v>0.99932546001415401</v>
      </c>
      <c r="AK1868" s="84">
        <v>0.99612564393232794</v>
      </c>
    </row>
    <row r="1869" spans="1:37">
      <c r="A1869" s="84">
        <v>22</v>
      </c>
      <c r="B1869" s="84">
        <v>0.94004000170219992</v>
      </c>
      <c r="C1869" s="84">
        <v>0.99827880306461703</v>
      </c>
      <c r="D1869" s="84">
        <v>1</v>
      </c>
      <c r="E1869" s="84">
        <v>0.90108684903675862</v>
      </c>
      <c r="F1869" s="84">
        <v>1</v>
      </c>
      <c r="G1869" s="84">
        <v>0.98774429334208846</v>
      </c>
      <c r="H1869" s="84">
        <v>0.68829211152930325</v>
      </c>
      <c r="I1869" s="84">
        <v>0.80938289185310464</v>
      </c>
      <c r="J1869" s="84">
        <v>0.81993918263723919</v>
      </c>
      <c r="K1869" s="84">
        <v>0.70427135880540337</v>
      </c>
      <c r="L1869" s="84">
        <v>0.74621417033661974</v>
      </c>
      <c r="M1869" s="84">
        <v>0.76716783890156204</v>
      </c>
      <c r="N1869" s="84">
        <v>0.7772010136515981</v>
      </c>
      <c r="O1869" s="84">
        <v>0.73149326714504681</v>
      </c>
      <c r="P1869" s="84">
        <v>0.70608576614424534</v>
      </c>
      <c r="Q1869" s="84">
        <v>0.77124009002176264</v>
      </c>
      <c r="R1869" s="84">
        <v>0.74114454750525571</v>
      </c>
      <c r="S1869" s="84">
        <v>0.73170977709722085</v>
      </c>
      <c r="T1869" s="84">
        <v>0.85616130579726879</v>
      </c>
      <c r="U1869" s="84">
        <v>0.77264290347365305</v>
      </c>
      <c r="V1869" s="84">
        <v>0.78669234906105612</v>
      </c>
      <c r="W1869" s="84">
        <v>0.82898199054450095</v>
      </c>
      <c r="X1869" s="84">
        <v>0.77855258233015401</v>
      </c>
      <c r="Y1869" s="84">
        <v>0.7623327657008766</v>
      </c>
      <c r="Z1869" s="84">
        <v>0.77480600855448911</v>
      </c>
      <c r="AA1869" s="84">
        <v>0.73141698522113718</v>
      </c>
      <c r="AB1869" s="84">
        <v>0.72408826545389082</v>
      </c>
      <c r="AC1869" s="84">
        <v>0.69730622168740009</v>
      </c>
      <c r="AD1869" s="84">
        <v>0.69265558600421018</v>
      </c>
      <c r="AE1869" s="84">
        <v>0.70839606854878967</v>
      </c>
      <c r="AF1869" s="84">
        <v>0.89085932506187215</v>
      </c>
      <c r="AG1869" s="84">
        <v>0.96098157565945785</v>
      </c>
      <c r="AH1869" s="84">
        <v>0.97629346856258681</v>
      </c>
      <c r="AI1869" s="84">
        <v>0.98529592715639225</v>
      </c>
      <c r="AJ1869" s="84">
        <v>1</v>
      </c>
      <c r="AK1869" s="84">
        <v>1</v>
      </c>
    </row>
    <row r="1870" spans="1:37">
      <c r="A1870" s="84">
        <v>23</v>
      </c>
      <c r="B1870" s="84">
        <v>0.79689561257925856</v>
      </c>
      <c r="C1870" s="84">
        <v>0.8680788319760997</v>
      </c>
      <c r="D1870" s="84">
        <v>0.91065105346013653</v>
      </c>
      <c r="E1870" s="84">
        <v>0.73937198284774219</v>
      </c>
      <c r="F1870" s="84">
        <v>0.87487186599946698</v>
      </c>
      <c r="G1870" s="84">
        <v>0.87449672547562673</v>
      </c>
      <c r="H1870" s="84">
        <v>0.53034987326215521</v>
      </c>
      <c r="I1870" s="84">
        <v>0.65361324032767076</v>
      </c>
      <c r="J1870" s="84">
        <v>0.66627335176473912</v>
      </c>
      <c r="K1870" s="84">
        <v>0.56236473494082528</v>
      </c>
      <c r="L1870" s="84">
        <v>0.588351264038523</v>
      </c>
      <c r="M1870" s="84">
        <v>0.61965611429222411</v>
      </c>
      <c r="N1870" s="84">
        <v>0.63664803274874393</v>
      </c>
      <c r="O1870" s="84">
        <v>0.58038920091433188</v>
      </c>
      <c r="P1870" s="84">
        <v>0.55970031304489698</v>
      </c>
      <c r="Q1870" s="84">
        <v>0.63204068934133673</v>
      </c>
      <c r="R1870" s="84">
        <v>0.59641185901895133</v>
      </c>
      <c r="S1870" s="84">
        <v>0.60226845526815254</v>
      </c>
      <c r="T1870" s="84">
        <v>0.7121009709681142</v>
      </c>
      <c r="U1870" s="84">
        <v>0.62975571160644905</v>
      </c>
      <c r="V1870" s="84">
        <v>0.64251533809664918</v>
      </c>
      <c r="W1870" s="84">
        <v>0.69710314561896236</v>
      </c>
      <c r="X1870" s="84">
        <v>0.64710551498177382</v>
      </c>
      <c r="Y1870" s="84">
        <v>0.63278932959619349</v>
      </c>
      <c r="Z1870" s="84">
        <v>0.64960304819400061</v>
      </c>
      <c r="AA1870" s="84">
        <v>0.59611142224445368</v>
      </c>
      <c r="AB1870" s="84">
        <v>0.58245075707169947</v>
      </c>
      <c r="AC1870" s="84">
        <v>0.55560666483220877</v>
      </c>
      <c r="AD1870" s="84">
        <v>0.54707721287013589</v>
      </c>
      <c r="AE1870" s="84">
        <v>0.54703643501563548</v>
      </c>
      <c r="AF1870" s="84">
        <v>0.73481880910625597</v>
      </c>
      <c r="AG1870" s="84">
        <v>0.80691572667921962</v>
      </c>
      <c r="AH1870" s="84">
        <v>0.86978160776739966</v>
      </c>
      <c r="AI1870" s="84">
        <v>0.84889873261966287</v>
      </c>
      <c r="AJ1870" s="84">
        <v>0.86490033026657243</v>
      </c>
      <c r="AK1870" s="84">
        <v>0.90948834584128524</v>
      </c>
    </row>
    <row r="1871" spans="1:37">
      <c r="A1871" s="84">
        <v>24</v>
      </c>
      <c r="B1871" s="84">
        <v>0.64776160687688822</v>
      </c>
      <c r="C1871" s="84">
        <v>0.7295504264443694</v>
      </c>
      <c r="D1871" s="84">
        <v>0.75338465851502023</v>
      </c>
      <c r="E1871" s="84">
        <v>0.55080502341804582</v>
      </c>
      <c r="F1871" s="84">
        <v>0.72583766586987009</v>
      </c>
      <c r="G1871" s="84">
        <v>0.70601855851808337</v>
      </c>
      <c r="H1871" s="84">
        <v>0.40801904908211079</v>
      </c>
      <c r="I1871" s="84">
        <v>0.54888298023567872</v>
      </c>
      <c r="J1871" s="84">
        <v>0.52612981274654091</v>
      </c>
      <c r="K1871" s="84">
        <v>0.431898819724361</v>
      </c>
      <c r="L1871" s="84">
        <v>0.46432653185620892</v>
      </c>
      <c r="M1871" s="84">
        <v>0.47352503193921919</v>
      </c>
      <c r="N1871" s="84">
        <v>0.49468335963880811</v>
      </c>
      <c r="O1871" s="84">
        <v>0.44432997618706682</v>
      </c>
      <c r="P1871" s="84">
        <v>0.43983955174418021</v>
      </c>
      <c r="Q1871" s="84">
        <v>0.50502270665845272</v>
      </c>
      <c r="R1871" s="84">
        <v>0.47040474529629811</v>
      </c>
      <c r="S1871" s="84">
        <v>0.47705150590691697</v>
      </c>
      <c r="T1871" s="84">
        <v>0.58774236250690715</v>
      </c>
      <c r="U1871" s="84">
        <v>0.50968942273588569</v>
      </c>
      <c r="V1871" s="84">
        <v>0.53300297432858101</v>
      </c>
      <c r="W1871" s="84">
        <v>0.58614925263662954</v>
      </c>
      <c r="X1871" s="84">
        <v>0.5298026768247599</v>
      </c>
      <c r="Y1871" s="84">
        <v>0.5207005915327706</v>
      </c>
      <c r="Z1871" s="84">
        <v>0.54555744899316194</v>
      </c>
      <c r="AA1871" s="84">
        <v>0.47966928770992973</v>
      </c>
      <c r="AB1871" s="84">
        <v>0.47175364576402529</v>
      </c>
      <c r="AC1871" s="84">
        <v>0.42864711463034982</v>
      </c>
      <c r="AD1871" s="84">
        <v>0.41131640312505341</v>
      </c>
      <c r="AE1871" s="84">
        <v>0.41818795403988163</v>
      </c>
      <c r="AF1871" s="84">
        <v>0.53967187320734922</v>
      </c>
      <c r="AG1871" s="84">
        <v>0.63871047213472487</v>
      </c>
      <c r="AH1871" s="84">
        <v>0.69250403767746016</v>
      </c>
      <c r="AI1871" s="84">
        <v>0.69320782576596529</v>
      </c>
      <c r="AJ1871" s="84">
        <v>0.72865431115829227</v>
      </c>
      <c r="AK1871" s="84">
        <v>0.75057278288778229</v>
      </c>
    </row>
    <row r="1881" spans="1:50">
      <c r="A1881" s="84" t="s">
        <v>103</v>
      </c>
      <c r="B1881" s="83"/>
      <c r="C1881" s="83"/>
      <c r="D1881" s="83">
        <v>2015</v>
      </c>
      <c r="E1881" s="83"/>
      <c r="F1881" s="84" t="s">
        <v>1</v>
      </c>
      <c r="G1881" s="164">
        <v>130108.754</v>
      </c>
      <c r="H1881" s="83" t="s">
        <v>2</v>
      </c>
      <c r="I1881" s="83"/>
      <c r="J1881" s="83"/>
      <c r="K1881" s="83" t="s">
        <v>3</v>
      </c>
      <c r="L1881" s="83" t="s">
        <v>4</v>
      </c>
      <c r="M1881" s="83"/>
      <c r="N1881" s="83"/>
      <c r="O1881" s="83"/>
      <c r="P1881" s="83"/>
      <c r="Q1881" s="83"/>
      <c r="R1881" s="83"/>
      <c r="S1881" s="83"/>
      <c r="T1881" s="105"/>
      <c r="U1881" s="83"/>
      <c r="V1881" s="83"/>
      <c r="W1881" s="83"/>
      <c r="X1881" s="83"/>
      <c r="Y1881" s="83"/>
      <c r="Z1881" s="83"/>
      <c r="AA1881" s="83"/>
      <c r="AB1881" s="83"/>
      <c r="AC1881" s="83"/>
      <c r="AD1881" s="83"/>
      <c r="AE1881" s="83"/>
      <c r="AF1881" s="83"/>
      <c r="AG1881" s="83"/>
      <c r="AH1881" s="83"/>
      <c r="AI1881" s="83"/>
      <c r="AJ1881" s="83"/>
      <c r="AK1881" s="83"/>
    </row>
    <row r="1882" spans="1:50">
      <c r="A1882" s="106">
        <v>48</v>
      </c>
      <c r="B1882" s="84" t="s">
        <v>8</v>
      </c>
      <c r="C1882" s="83"/>
      <c r="D1882" s="83"/>
      <c r="E1882" s="83"/>
      <c r="F1882" s="83" t="s">
        <v>9</v>
      </c>
      <c r="G1882" s="83">
        <v>0</v>
      </c>
      <c r="H1882" s="83" t="s">
        <v>2</v>
      </c>
      <c r="I1882" s="83"/>
      <c r="J1882" s="83"/>
      <c r="K1882" s="83" t="s">
        <v>10</v>
      </c>
      <c r="L1882" s="83" t="s">
        <v>4</v>
      </c>
      <c r="M1882" s="83"/>
      <c r="N1882" s="83" t="s">
        <v>11</v>
      </c>
      <c r="O1882" s="83"/>
      <c r="P1882" s="83"/>
      <c r="Q1882" s="83"/>
      <c r="R1882" s="83"/>
      <c r="S1882" s="83"/>
      <c r="T1882" s="83"/>
      <c r="U1882" s="83"/>
      <c r="V1882" s="83"/>
      <c r="W1882" s="83"/>
      <c r="X1882" s="83"/>
      <c r="Y1882" s="83"/>
      <c r="Z1882" s="83"/>
      <c r="AA1882" s="83"/>
      <c r="AB1882" s="83"/>
      <c r="AC1882" s="83"/>
      <c r="AD1882" s="83"/>
      <c r="AE1882" s="83"/>
      <c r="AF1882" s="83"/>
      <c r="AG1882" s="83"/>
      <c r="AH1882" s="83"/>
      <c r="AI1882" s="83"/>
      <c r="AJ1882" s="83"/>
      <c r="AK1882" s="83"/>
    </row>
    <row r="1883" spans="1:50">
      <c r="A1883" s="84"/>
      <c r="B1883" s="84">
        <v>1</v>
      </c>
      <c r="C1883" s="84" t="s">
        <v>22</v>
      </c>
      <c r="D1883" s="84" t="s">
        <v>23</v>
      </c>
      <c r="E1883" s="84">
        <v>2</v>
      </c>
      <c r="F1883" s="84" t="s">
        <v>24</v>
      </c>
      <c r="G1883" s="84" t="s">
        <v>25</v>
      </c>
      <c r="H1883" s="84">
        <v>3</v>
      </c>
      <c r="I1883" s="84" t="s">
        <v>26</v>
      </c>
      <c r="J1883" s="84" t="s">
        <v>27</v>
      </c>
      <c r="K1883" s="84">
        <v>4</v>
      </c>
      <c r="L1883" s="84" t="s">
        <v>28</v>
      </c>
      <c r="M1883" s="84" t="s">
        <v>29</v>
      </c>
      <c r="N1883" s="84">
        <v>5</v>
      </c>
      <c r="O1883" s="84" t="s">
        <v>30</v>
      </c>
      <c r="P1883" s="84" t="s">
        <v>30</v>
      </c>
      <c r="Q1883" s="84">
        <v>6</v>
      </c>
      <c r="R1883" s="84" t="s">
        <v>31</v>
      </c>
      <c r="S1883" s="84" t="s">
        <v>32</v>
      </c>
      <c r="T1883" s="84">
        <v>7</v>
      </c>
      <c r="U1883" s="84" t="s">
        <v>33</v>
      </c>
      <c r="V1883" s="84" t="s">
        <v>34</v>
      </c>
      <c r="W1883" s="84">
        <v>8</v>
      </c>
      <c r="X1883" s="84" t="s">
        <v>35</v>
      </c>
      <c r="Y1883" s="84" t="s">
        <v>36</v>
      </c>
      <c r="Z1883" s="84">
        <v>9</v>
      </c>
      <c r="AA1883" s="84" t="s">
        <v>37</v>
      </c>
      <c r="AB1883" s="84" t="s">
        <v>38</v>
      </c>
      <c r="AC1883" s="84">
        <v>10</v>
      </c>
      <c r="AD1883" s="84" t="s">
        <v>39</v>
      </c>
      <c r="AE1883" s="84" t="s">
        <v>40</v>
      </c>
      <c r="AF1883" s="84">
        <v>11</v>
      </c>
      <c r="AG1883" s="84" t="s">
        <v>41</v>
      </c>
      <c r="AH1883" s="84" t="s">
        <v>42</v>
      </c>
      <c r="AI1883" s="84">
        <v>12</v>
      </c>
      <c r="AJ1883" s="84" t="s">
        <v>43</v>
      </c>
      <c r="AK1883" s="84" t="s">
        <v>44</v>
      </c>
    </row>
    <row r="1884" spans="1:50">
      <c r="A1884" s="83"/>
      <c r="B1884" s="84">
        <v>31</v>
      </c>
      <c r="C1884" s="83"/>
      <c r="D1884" s="83"/>
      <c r="E1884" s="84">
        <v>28</v>
      </c>
      <c r="F1884" s="83"/>
      <c r="G1884" s="83"/>
      <c r="H1884" s="84">
        <v>31</v>
      </c>
      <c r="I1884" s="83"/>
      <c r="J1884" s="83"/>
      <c r="K1884" s="84">
        <v>30</v>
      </c>
      <c r="L1884" s="83"/>
      <c r="M1884" s="83"/>
      <c r="N1884" s="84">
        <v>31</v>
      </c>
      <c r="O1884" s="83"/>
      <c r="P1884" s="83"/>
      <c r="Q1884" s="84">
        <v>30</v>
      </c>
      <c r="R1884" s="83"/>
      <c r="S1884" s="83"/>
      <c r="T1884" s="84">
        <v>31</v>
      </c>
      <c r="U1884" s="83"/>
      <c r="V1884" s="83"/>
      <c r="W1884" s="84">
        <v>31</v>
      </c>
      <c r="X1884" s="83"/>
      <c r="Y1884" s="83"/>
      <c r="Z1884" s="84">
        <v>30</v>
      </c>
      <c r="AA1884" s="83"/>
      <c r="AB1884" s="83"/>
      <c r="AC1884" s="84">
        <v>31</v>
      </c>
      <c r="AD1884" s="83"/>
      <c r="AE1884" s="83"/>
      <c r="AF1884" s="84">
        <v>30</v>
      </c>
      <c r="AG1884" s="83"/>
      <c r="AH1884" s="83"/>
      <c r="AI1884" s="84">
        <v>31</v>
      </c>
      <c r="AJ1884" s="83"/>
      <c r="AK1884" s="83"/>
    </row>
    <row r="1885" spans="1:50">
      <c r="A1885" s="84" t="s">
        <v>47</v>
      </c>
      <c r="B1885" s="84" t="s">
        <v>48</v>
      </c>
      <c r="C1885" s="84" t="s">
        <v>49</v>
      </c>
      <c r="D1885" s="84" t="s">
        <v>50</v>
      </c>
      <c r="E1885" s="84" t="s">
        <v>48</v>
      </c>
      <c r="F1885" s="84" t="s">
        <v>49</v>
      </c>
      <c r="G1885" s="84" t="s">
        <v>50</v>
      </c>
      <c r="H1885" s="84" t="s">
        <v>48</v>
      </c>
      <c r="I1885" s="84" t="s">
        <v>49</v>
      </c>
      <c r="J1885" s="84" t="s">
        <v>50</v>
      </c>
      <c r="K1885" s="84" t="s">
        <v>48</v>
      </c>
      <c r="L1885" s="84" t="s">
        <v>49</v>
      </c>
      <c r="M1885" s="84" t="s">
        <v>50</v>
      </c>
      <c r="N1885" s="84" t="s">
        <v>48</v>
      </c>
      <c r="O1885" s="84" t="s">
        <v>49</v>
      </c>
      <c r="P1885" s="84" t="s">
        <v>50</v>
      </c>
      <c r="Q1885" s="84" t="s">
        <v>48</v>
      </c>
      <c r="R1885" s="84" t="s">
        <v>49</v>
      </c>
      <c r="S1885" s="84" t="s">
        <v>50</v>
      </c>
      <c r="T1885" s="84" t="s">
        <v>48</v>
      </c>
      <c r="U1885" s="84" t="s">
        <v>49</v>
      </c>
      <c r="V1885" s="84" t="s">
        <v>50</v>
      </c>
      <c r="W1885" s="84" t="s">
        <v>48</v>
      </c>
      <c r="X1885" s="84" t="s">
        <v>49</v>
      </c>
      <c r="Y1885" s="84" t="s">
        <v>50</v>
      </c>
      <c r="Z1885" s="84" t="s">
        <v>48</v>
      </c>
      <c r="AA1885" s="84" t="s">
        <v>49</v>
      </c>
      <c r="AB1885" s="84" t="s">
        <v>50</v>
      </c>
      <c r="AC1885" s="84" t="s">
        <v>48</v>
      </c>
      <c r="AD1885" s="84" t="s">
        <v>49</v>
      </c>
      <c r="AE1885" s="84" t="s">
        <v>50</v>
      </c>
      <c r="AF1885" s="84" t="s">
        <v>48</v>
      </c>
      <c r="AG1885" s="84" t="s">
        <v>49</v>
      </c>
      <c r="AH1885" s="84" t="s">
        <v>50</v>
      </c>
      <c r="AI1885" s="84" t="s">
        <v>48</v>
      </c>
      <c r="AJ1885" s="84" t="s">
        <v>49</v>
      </c>
      <c r="AK1885" s="84" t="s">
        <v>50</v>
      </c>
    </row>
    <row r="1886" spans="1:50">
      <c r="A1886" s="83"/>
      <c r="B1886" s="168">
        <v>7.387501760025611E-2</v>
      </c>
      <c r="C1886" s="169">
        <v>1.0772309666569699</v>
      </c>
      <c r="D1886" s="169">
        <v>1.0041890268543769</v>
      </c>
      <c r="E1886" s="168">
        <v>6.5794990766790379E-2</v>
      </c>
      <c r="F1886" s="169">
        <v>1.037259057353191</v>
      </c>
      <c r="G1886" s="169">
        <v>0.99289038018123621</v>
      </c>
      <c r="H1886" s="168">
        <v>7.144696844038044E-2</v>
      </c>
      <c r="I1886" s="169">
        <v>1.075739706972221</v>
      </c>
      <c r="J1886" s="169">
        <v>0.99857609901247468</v>
      </c>
      <c r="K1886" s="168">
        <v>6.9029385529658691E-2</v>
      </c>
      <c r="L1886" s="169">
        <v>1.070041052115591</v>
      </c>
      <c r="M1886" s="169">
        <v>0.99771283563758517</v>
      </c>
      <c r="N1886" s="168">
        <v>7.869977823776575E-2</v>
      </c>
      <c r="O1886" s="169">
        <v>1.613843105460061</v>
      </c>
      <c r="P1886" s="169">
        <v>1.0509933602431221</v>
      </c>
      <c r="Q1886" s="168">
        <v>9.615751553002766E-2</v>
      </c>
      <c r="R1886" s="169">
        <v>1.2982376142287939</v>
      </c>
      <c r="S1886" s="169">
        <v>1.089506506564373</v>
      </c>
      <c r="T1886" s="168">
        <v>0.1231812923826044</v>
      </c>
      <c r="U1886" s="169">
        <v>1.3259721966607161</v>
      </c>
      <c r="V1886" s="169">
        <v>0.95068786758672341</v>
      </c>
      <c r="W1886" s="168">
        <v>0.1158731451831779</v>
      </c>
      <c r="X1886" s="169">
        <v>1.2521324130000611</v>
      </c>
      <c r="Y1886" s="169">
        <v>0.99176670823794288</v>
      </c>
      <c r="Z1886" s="168">
        <v>9.1839616080145306E-2</v>
      </c>
      <c r="AA1886" s="169">
        <v>1.3161917243184369</v>
      </c>
      <c r="AB1886" s="169">
        <v>0.92259258905028063</v>
      </c>
      <c r="AC1886" s="168">
        <v>7.0533972748305487E-2</v>
      </c>
      <c r="AD1886" s="169">
        <v>1.018732860511405</v>
      </c>
      <c r="AE1886" s="169">
        <v>0.990228932224262</v>
      </c>
      <c r="AF1886" s="168">
        <v>7.0084435108125023E-2</v>
      </c>
      <c r="AG1886" s="169">
        <v>1.062479924970372</v>
      </c>
      <c r="AH1886" s="169">
        <v>0.99413512132558213</v>
      </c>
      <c r="AI1886" s="168">
        <v>7.3483882392762767E-2</v>
      </c>
      <c r="AJ1886" s="169">
        <v>1.0637914363007219</v>
      </c>
      <c r="AK1886" s="169">
        <v>0.97646760919270581</v>
      </c>
      <c r="AM1886" t="str">
        <f>A1881</f>
        <v>RefgChg-Res-StdForMsr_IncNTXV16p_base-cDXGF-MFm1985-CZ16</v>
      </c>
      <c r="AN1886" s="165">
        <f>1/($B1886*(1/$B1884)*(1/(5/7+2/7*$D1886))*$B1896/SUM($B1888:$B1911))</f>
        <v>10520.863018935985</v>
      </c>
      <c r="AO1886" s="165">
        <f>1/(B1886*(1/B1884)*(1/(5/7+2/7*D1886)))</f>
        <v>420.12988717276494</v>
      </c>
      <c r="AP1886" s="165"/>
      <c r="AR1886" s="170">
        <f>CHOOSE(AV$3,C1886,F1886,I1886,L1886,O1886,R1886,U1886,X1886,AA1886,AD1886,AG1886,AJ1886)</f>
        <v>1.3259721966607161</v>
      </c>
      <c r="AS1886" s="166"/>
      <c r="AT1886" s="166"/>
      <c r="AV1886" s="116">
        <f>AN1886/AR1886</f>
        <v>7934.4522045268923</v>
      </c>
      <c r="AW1886" s="167">
        <f>AO1886/AR1886</f>
        <v>316.84667916175465</v>
      </c>
      <c r="AX1886" s="165"/>
    </row>
    <row r="1887" spans="1:50">
      <c r="A1887" s="84" t="s">
        <v>51</v>
      </c>
      <c r="B1887" s="84" t="s">
        <v>52</v>
      </c>
      <c r="C1887" s="84" t="s">
        <v>53</v>
      </c>
      <c r="D1887" s="84" t="s">
        <v>54</v>
      </c>
      <c r="E1887" s="84" t="s">
        <v>52</v>
      </c>
      <c r="F1887" s="84" t="s">
        <v>53</v>
      </c>
      <c r="G1887" s="84" t="s">
        <v>54</v>
      </c>
      <c r="H1887" s="84" t="s">
        <v>52</v>
      </c>
      <c r="I1887" s="84" t="s">
        <v>53</v>
      </c>
      <c r="J1887" s="84" t="s">
        <v>54</v>
      </c>
      <c r="K1887" s="84" t="s">
        <v>52</v>
      </c>
      <c r="L1887" s="84" t="s">
        <v>53</v>
      </c>
      <c r="M1887" s="84" t="s">
        <v>54</v>
      </c>
      <c r="N1887" s="84" t="s">
        <v>52</v>
      </c>
      <c r="O1887" s="84" t="s">
        <v>53</v>
      </c>
      <c r="P1887" s="84" t="s">
        <v>54</v>
      </c>
      <c r="Q1887" s="84" t="s">
        <v>52</v>
      </c>
      <c r="R1887" s="84" t="s">
        <v>53</v>
      </c>
      <c r="S1887" s="84" t="s">
        <v>54</v>
      </c>
      <c r="T1887" s="84" t="s">
        <v>52</v>
      </c>
      <c r="U1887" s="84" t="s">
        <v>53</v>
      </c>
      <c r="V1887" s="84" t="s">
        <v>54</v>
      </c>
      <c r="W1887" s="84" t="s">
        <v>52</v>
      </c>
      <c r="X1887" s="84" t="s">
        <v>53</v>
      </c>
      <c r="Y1887" s="84" t="s">
        <v>54</v>
      </c>
      <c r="Z1887" s="84" t="s">
        <v>52</v>
      </c>
      <c r="AA1887" s="84" t="s">
        <v>53</v>
      </c>
      <c r="AB1887" s="84" t="s">
        <v>54</v>
      </c>
      <c r="AC1887" s="84" t="s">
        <v>52</v>
      </c>
      <c r="AD1887" s="84" t="s">
        <v>53</v>
      </c>
      <c r="AE1887" s="84" t="s">
        <v>54</v>
      </c>
      <c r="AF1887" s="84" t="s">
        <v>52</v>
      </c>
      <c r="AG1887" s="84" t="s">
        <v>53</v>
      </c>
      <c r="AH1887" s="84" t="s">
        <v>54</v>
      </c>
      <c r="AI1887" s="84" t="s">
        <v>52</v>
      </c>
      <c r="AJ1887" s="84" t="s">
        <v>53</v>
      </c>
      <c r="AK1887" s="84" t="s">
        <v>54</v>
      </c>
    </row>
    <row r="1888" spans="1:50">
      <c r="A1888" s="84">
        <v>1</v>
      </c>
      <c r="B1888" s="84">
        <v>0.62938912558006943</v>
      </c>
      <c r="C1888" s="84">
        <v>0.59143059756166305</v>
      </c>
      <c r="D1888" s="84">
        <v>0.65029604300945099</v>
      </c>
      <c r="E1888" s="84">
        <v>0.61598891695868296</v>
      </c>
      <c r="F1888" s="84">
        <v>0.59589932910472332</v>
      </c>
      <c r="G1888" s="84">
        <v>0.65277293636961065</v>
      </c>
      <c r="H1888" s="84">
        <v>0.63522819335673764</v>
      </c>
      <c r="I1888" s="84">
        <v>0.53591714623092823</v>
      </c>
      <c r="J1888" s="84">
        <v>0.60333219351719747</v>
      </c>
      <c r="K1888" s="84">
        <v>0.55010688816723508</v>
      </c>
      <c r="L1888" s="84">
        <v>0.52353781306079672</v>
      </c>
      <c r="M1888" s="84">
        <v>0.58066329026883368</v>
      </c>
      <c r="N1888" s="84">
        <v>0.5630543887131696</v>
      </c>
      <c r="O1888" s="84">
        <v>0.48746364228087491</v>
      </c>
      <c r="P1888" s="84">
        <v>0.63414437062309237</v>
      </c>
      <c r="Q1888" s="84">
        <v>0.33058567512317361</v>
      </c>
      <c r="R1888" s="84">
        <v>0.35929792885085898</v>
      </c>
      <c r="S1888" s="84">
        <v>0.38361886860778932</v>
      </c>
      <c r="T1888" s="84">
        <v>0.47113043478260858</v>
      </c>
      <c r="U1888" s="84">
        <v>0.37883856382476477</v>
      </c>
      <c r="V1888" s="84">
        <v>0.41906166611445411</v>
      </c>
      <c r="W1888" s="84">
        <v>0.37835052424472132</v>
      </c>
      <c r="X1888" s="84">
        <v>0.34987351624829738</v>
      </c>
      <c r="Y1888" s="84">
        <v>0.39421497136479411</v>
      </c>
      <c r="Z1888" s="84">
        <v>0.34634424980959633</v>
      </c>
      <c r="AA1888" s="84">
        <v>0.42378111808993291</v>
      </c>
      <c r="AB1888" s="84">
        <v>0.46047546719987698</v>
      </c>
      <c r="AC1888" s="84">
        <v>0.49570386652013188</v>
      </c>
      <c r="AD1888" s="84">
        <v>0.49005912278289582</v>
      </c>
      <c r="AE1888" s="84">
        <v>0.54188393510399857</v>
      </c>
      <c r="AF1888" s="84">
        <v>0.62022815626792427</v>
      </c>
      <c r="AG1888" s="84">
        <v>0.5813076787623106</v>
      </c>
      <c r="AH1888" s="84">
        <v>0.6470238400410151</v>
      </c>
      <c r="AI1888" s="84">
        <v>0.61073298017825428</v>
      </c>
      <c r="AJ1888" s="84">
        <v>0.58501779367331119</v>
      </c>
      <c r="AK1888" s="84">
        <v>0.6275679895017876</v>
      </c>
    </row>
    <row r="1889" spans="1:37">
      <c r="A1889" s="84">
        <v>2</v>
      </c>
      <c r="B1889" s="84">
        <v>0.55247945010215549</v>
      </c>
      <c r="C1889" s="84">
        <v>0.51131347096725721</v>
      </c>
      <c r="D1889" s="84">
        <v>0.57655258671992404</v>
      </c>
      <c r="E1889" s="84">
        <v>0.54000488957705151</v>
      </c>
      <c r="F1889" s="84">
        <v>0.51551216553282042</v>
      </c>
      <c r="G1889" s="84">
        <v>0.57406783050944321</v>
      </c>
      <c r="H1889" s="84">
        <v>0.56855927626248981</v>
      </c>
      <c r="I1889" s="84">
        <v>0.48803306309712158</v>
      </c>
      <c r="J1889" s="84">
        <v>0.54321475315119849</v>
      </c>
      <c r="K1889" s="84">
        <v>0.51560893617715697</v>
      </c>
      <c r="L1889" s="84">
        <v>0.4870926905723546</v>
      </c>
      <c r="M1889" s="84">
        <v>0.52724700157359539</v>
      </c>
      <c r="N1889" s="84">
        <v>0.46236891731438889</v>
      </c>
      <c r="O1889" s="84">
        <v>0.44549644649080461</v>
      </c>
      <c r="P1889" s="84">
        <v>0.55172382833542843</v>
      </c>
      <c r="Q1889" s="84">
        <v>0.28464168966849118</v>
      </c>
      <c r="R1889" s="84">
        <v>0.3257235284112468</v>
      </c>
      <c r="S1889" s="84">
        <v>0.330360145196196</v>
      </c>
      <c r="T1889" s="84">
        <v>0.41806211180124231</v>
      </c>
      <c r="U1889" s="84">
        <v>0.33269756312065157</v>
      </c>
      <c r="V1889" s="84">
        <v>0.36165293260512532</v>
      </c>
      <c r="W1889" s="84">
        <v>0.335252582895398</v>
      </c>
      <c r="X1889" s="84">
        <v>0.30941468954120233</v>
      </c>
      <c r="Y1889" s="84">
        <v>0.34090703612369411</v>
      </c>
      <c r="Z1889" s="84">
        <v>0.30767326732673261</v>
      </c>
      <c r="AA1889" s="84">
        <v>0.37955142589731727</v>
      </c>
      <c r="AB1889" s="84">
        <v>0.40778089671614243</v>
      </c>
      <c r="AC1889" s="84">
        <v>0.4576547773670363</v>
      </c>
      <c r="AD1889" s="84">
        <v>0.44990146202850728</v>
      </c>
      <c r="AE1889" s="84">
        <v>0.48615095172285649</v>
      </c>
      <c r="AF1889" s="84">
        <v>0.54674654260404043</v>
      </c>
      <c r="AG1889" s="84">
        <v>0.50040302279496918</v>
      </c>
      <c r="AH1889" s="84">
        <v>0.56899256600871562</v>
      </c>
      <c r="AI1889" s="84">
        <v>0.53443262021157867</v>
      </c>
      <c r="AJ1889" s="84">
        <v>0.5047675500231994</v>
      </c>
      <c r="AK1889" s="84">
        <v>0.55135979003574831</v>
      </c>
    </row>
    <row r="1890" spans="1:37">
      <c r="A1890" s="84">
        <v>3</v>
      </c>
      <c r="B1890" s="84">
        <v>0.51508576315747789</v>
      </c>
      <c r="C1890" s="84">
        <v>0.47653945860650349</v>
      </c>
      <c r="D1890" s="84">
        <v>0.5264572679315318</v>
      </c>
      <c r="E1890" s="84">
        <v>0.50233884768967474</v>
      </c>
      <c r="F1890" s="84">
        <v>0.48219486814790019</v>
      </c>
      <c r="G1890" s="84">
        <v>0.52282065201862915</v>
      </c>
      <c r="H1890" s="84">
        <v>0.53326694571968669</v>
      </c>
      <c r="I1890" s="84">
        <v>0.46938723122231718</v>
      </c>
      <c r="J1890" s="84">
        <v>0.51461519414213119</v>
      </c>
      <c r="K1890" s="84">
        <v>0.50124838851808939</v>
      </c>
      <c r="L1890" s="84">
        <v>0.4721357922217635</v>
      </c>
      <c r="M1890" s="84">
        <v>0.51157055393200479</v>
      </c>
      <c r="N1890" s="84">
        <v>0.38877303612943132</v>
      </c>
      <c r="O1890" s="84">
        <v>0.42648355105932761</v>
      </c>
      <c r="P1890" s="84">
        <v>0.51290177769797096</v>
      </c>
      <c r="Q1890" s="84">
        <v>0.26045915723827379</v>
      </c>
      <c r="R1890" s="84">
        <v>0.31007052112362787</v>
      </c>
      <c r="S1890" s="84">
        <v>0.31510764694217158</v>
      </c>
      <c r="T1890" s="84">
        <v>0.38118426501035202</v>
      </c>
      <c r="U1890" s="84">
        <v>0.30654420671254651</v>
      </c>
      <c r="V1890" s="84">
        <v>0.33083234469466222</v>
      </c>
      <c r="W1890" s="84">
        <v>0.31385692505557589</v>
      </c>
      <c r="X1890" s="84">
        <v>0.28870388280430892</v>
      </c>
      <c r="Y1890" s="84">
        <v>0.31744393766036177</v>
      </c>
      <c r="Z1890" s="84">
        <v>0.2893373952779893</v>
      </c>
      <c r="AA1890" s="84">
        <v>0.3592520757922591</v>
      </c>
      <c r="AB1890" s="84">
        <v>0.3857234868876413</v>
      </c>
      <c r="AC1890" s="84">
        <v>0.43923801911612881</v>
      </c>
      <c r="AD1890" s="84">
        <v>0.4310692515697328</v>
      </c>
      <c r="AE1890" s="84">
        <v>0.46085684090724338</v>
      </c>
      <c r="AF1890" s="84">
        <v>0.51230004461156087</v>
      </c>
      <c r="AG1890" s="84">
        <v>0.46634325637458052</v>
      </c>
      <c r="AH1890" s="84">
        <v>0.51496539348884907</v>
      </c>
      <c r="AI1890" s="84">
        <v>0.50102959900655475</v>
      </c>
      <c r="AJ1890" s="84">
        <v>0.47108056327021719</v>
      </c>
      <c r="AK1890" s="84">
        <v>0.49924770351599629</v>
      </c>
    </row>
    <row r="1891" spans="1:37">
      <c r="A1891" s="84">
        <v>4</v>
      </c>
      <c r="B1891" s="84">
        <v>0.49463881277815619</v>
      </c>
      <c r="C1891" s="84">
        <v>0.46033240658989732</v>
      </c>
      <c r="D1891" s="84">
        <v>0.49881481929776789</v>
      </c>
      <c r="E1891" s="84">
        <v>0.48604025751772478</v>
      </c>
      <c r="F1891" s="84">
        <v>0.46849197592516079</v>
      </c>
      <c r="G1891" s="84">
        <v>0.4997799937141062</v>
      </c>
      <c r="H1891" s="84">
        <v>0.51743518768566021</v>
      </c>
      <c r="I1891" s="84">
        <v>0.46207358452699338</v>
      </c>
      <c r="J1891" s="84">
        <v>0.49436970132886848</v>
      </c>
      <c r="K1891" s="84">
        <v>0.49419866512181992</v>
      </c>
      <c r="L1891" s="84">
        <v>0.4650178759395881</v>
      </c>
      <c r="M1891" s="84">
        <v>0.48968567763775578</v>
      </c>
      <c r="N1891" s="84">
        <v>0.3455194915338794</v>
      </c>
      <c r="O1891" s="84">
        <v>0.41570653466202617</v>
      </c>
      <c r="P1891" s="84">
        <v>0.47543993535643753</v>
      </c>
      <c r="Q1891" s="84">
        <v>0.2448587389661897</v>
      </c>
      <c r="R1891" s="84">
        <v>0.30033788645968262</v>
      </c>
      <c r="S1891" s="84">
        <v>0.29645804054112312</v>
      </c>
      <c r="T1891" s="84">
        <v>0.37728364389233959</v>
      </c>
      <c r="U1891" s="84">
        <v>0.29263189983786508</v>
      </c>
      <c r="V1891" s="84">
        <v>0.31654250790020277</v>
      </c>
      <c r="W1891" s="84">
        <v>0.30558654935395668</v>
      </c>
      <c r="X1891" s="84">
        <v>0.2771809371124529</v>
      </c>
      <c r="Y1891" s="84">
        <v>0.29648739396244528</v>
      </c>
      <c r="Z1891" s="84">
        <v>0.28268278750952019</v>
      </c>
      <c r="AA1891" s="84">
        <v>0.34709990490259091</v>
      </c>
      <c r="AB1891" s="84">
        <v>0.36410828270399143</v>
      </c>
      <c r="AC1891" s="84">
        <v>0.43224431345122721</v>
      </c>
      <c r="AD1891" s="84">
        <v>0.42292497364682158</v>
      </c>
      <c r="AE1891" s="84">
        <v>0.43941259131081101</v>
      </c>
      <c r="AF1891" s="84">
        <v>0.49611242113313359</v>
      </c>
      <c r="AG1891" s="84">
        <v>0.45036371257158297</v>
      </c>
      <c r="AH1891" s="84">
        <v>0.48615739553960519</v>
      </c>
      <c r="AI1891" s="84">
        <v>0.4832984893974881</v>
      </c>
      <c r="AJ1891" s="84">
        <v>0.4549097440064292</v>
      </c>
      <c r="AK1891" s="84">
        <v>0.47076790805013818</v>
      </c>
    </row>
    <row r="1892" spans="1:37">
      <c r="A1892" s="84">
        <v>5</v>
      </c>
      <c r="B1892" s="84">
        <v>0.486624748570614</v>
      </c>
      <c r="C1892" s="84">
        <v>0.45581453233896269</v>
      </c>
      <c r="D1892" s="84">
        <v>0.48036130359790591</v>
      </c>
      <c r="E1892" s="84">
        <v>0.48071061853149699</v>
      </c>
      <c r="F1892" s="84">
        <v>0.46498585524767672</v>
      </c>
      <c r="G1892" s="84">
        <v>0.48230520872024918</v>
      </c>
      <c r="H1892" s="84">
        <v>0.51978125843910328</v>
      </c>
      <c r="I1892" s="84">
        <v>0.48819175102797102</v>
      </c>
      <c r="J1892" s="84">
        <v>0.5111073117239916</v>
      </c>
      <c r="K1892" s="84">
        <v>0.52456795965991609</v>
      </c>
      <c r="L1892" s="84">
        <v>0.49989334718274259</v>
      </c>
      <c r="M1892" s="84">
        <v>0.51296563214894952</v>
      </c>
      <c r="N1892" s="84">
        <v>0.336130429143011</v>
      </c>
      <c r="O1892" s="84">
        <v>0.44788146482878549</v>
      </c>
      <c r="P1892" s="84">
        <v>0.48146435625785611</v>
      </c>
      <c r="Q1892" s="84">
        <v>0.25867867471809031</v>
      </c>
      <c r="R1892" s="84">
        <v>0.32464902984391159</v>
      </c>
      <c r="S1892" s="84">
        <v>0.30738224364335548</v>
      </c>
      <c r="T1892" s="84">
        <v>0.38263354037267078</v>
      </c>
      <c r="U1892" s="84">
        <v>0.30824244157343689</v>
      </c>
      <c r="V1892" s="84">
        <v>0.32589449533113157</v>
      </c>
      <c r="W1892" s="84">
        <v>0.31431686356009431</v>
      </c>
      <c r="X1892" s="84">
        <v>0.29590082279786117</v>
      </c>
      <c r="Y1892" s="84">
        <v>0.3040881159998628</v>
      </c>
      <c r="Z1892" s="84">
        <v>0.30290365575019029</v>
      </c>
      <c r="AA1892" s="84">
        <v>0.3723608589588901</v>
      </c>
      <c r="AB1892" s="84">
        <v>0.38346439283242328</v>
      </c>
      <c r="AC1892" s="84">
        <v>0.46369933726312978</v>
      </c>
      <c r="AD1892" s="84">
        <v>0.45481690269948227</v>
      </c>
      <c r="AE1892" s="84">
        <v>0.46609451031855731</v>
      </c>
      <c r="AF1892" s="84">
        <v>0.48642533936651589</v>
      </c>
      <c r="AG1892" s="84">
        <v>0.44547287594586332</v>
      </c>
      <c r="AH1892" s="84">
        <v>0.46536785439630868</v>
      </c>
      <c r="AI1892" s="84">
        <v>0.4787871166512096</v>
      </c>
      <c r="AJ1892" s="84">
        <v>0.45110680422075261</v>
      </c>
      <c r="AK1892" s="84">
        <v>0.45123648128874622</v>
      </c>
    </row>
    <row r="1893" spans="1:37">
      <c r="A1893" s="84">
        <v>6</v>
      </c>
      <c r="B1893" s="84">
        <v>0.5147056494401242</v>
      </c>
      <c r="C1893" s="84">
        <v>0.48706394529709029</v>
      </c>
      <c r="D1893" s="84">
        <v>0.51009168759645351</v>
      </c>
      <c r="E1893" s="84">
        <v>0.51158014831717047</v>
      </c>
      <c r="F1893" s="84">
        <v>0.49743511977284721</v>
      </c>
      <c r="G1893" s="84">
        <v>0.51153461527472222</v>
      </c>
      <c r="H1893" s="84">
        <v>0.5560187685660275</v>
      </c>
      <c r="I1893" s="84">
        <v>0.54007336983155751</v>
      </c>
      <c r="J1893" s="84">
        <v>0.55429258687167637</v>
      </c>
      <c r="K1893" s="84">
        <v>0.57832210055647126</v>
      </c>
      <c r="L1893" s="84">
        <v>0.5554965616059131</v>
      </c>
      <c r="M1893" s="84">
        <v>0.56096028985890534</v>
      </c>
      <c r="N1893" s="84">
        <v>0.41767857677379439</v>
      </c>
      <c r="O1893" s="84">
        <v>0.51491657239479371</v>
      </c>
      <c r="P1893" s="84">
        <v>0.53378523971987801</v>
      </c>
      <c r="Q1893" s="84">
        <v>0.35750016485949271</v>
      </c>
      <c r="R1893" s="84">
        <v>0.38679658777197751</v>
      </c>
      <c r="S1893" s="84">
        <v>0.36930186840948093</v>
      </c>
      <c r="T1893" s="84">
        <v>0.4848612836438923</v>
      </c>
      <c r="U1893" s="84">
        <v>0.40243175361970868</v>
      </c>
      <c r="V1893" s="84">
        <v>0.39117314892995458</v>
      </c>
      <c r="W1893" s="84">
        <v>0.38477262854855321</v>
      </c>
      <c r="X1893" s="84">
        <v>0.35271395503509889</v>
      </c>
      <c r="Y1893" s="84">
        <v>0.3481617039584235</v>
      </c>
      <c r="Z1893" s="84">
        <v>0.34960967250571212</v>
      </c>
      <c r="AA1893" s="84">
        <v>0.42488620260634558</v>
      </c>
      <c r="AB1893" s="84">
        <v>0.42316676920710611</v>
      </c>
      <c r="AC1893" s="84">
        <v>0.51778399440503542</v>
      </c>
      <c r="AD1893" s="84">
        <v>0.50901507860121897</v>
      </c>
      <c r="AE1893" s="84">
        <v>0.51203734887988195</v>
      </c>
      <c r="AF1893" s="84">
        <v>0.51413230514307562</v>
      </c>
      <c r="AG1893" s="84">
        <v>0.47664575908413359</v>
      </c>
      <c r="AH1893" s="84">
        <v>0.49514483465777998</v>
      </c>
      <c r="AI1893" s="84">
        <v>0.5054152192024145</v>
      </c>
      <c r="AJ1893" s="84">
        <v>0.48121285584571549</v>
      </c>
      <c r="AK1893" s="84">
        <v>0.48109077333816019</v>
      </c>
    </row>
    <row r="1894" spans="1:37">
      <c r="A1894" s="84">
        <v>7</v>
      </c>
      <c r="B1894" s="84">
        <v>0.55596382584456516</v>
      </c>
      <c r="C1894" s="84">
        <v>0.53568744951439906</v>
      </c>
      <c r="D1894" s="84">
        <v>0.55356008109661992</v>
      </c>
      <c r="E1894" s="84">
        <v>0.55980767663597097</v>
      </c>
      <c r="F1894" s="84">
        <v>0.5476790579228914</v>
      </c>
      <c r="G1894" s="84">
        <v>0.55543301237178222</v>
      </c>
      <c r="H1894" s="84">
        <v>0.61809681339454481</v>
      </c>
      <c r="I1894" s="84">
        <v>0.62077084996056142</v>
      </c>
      <c r="J1894" s="84">
        <v>0.59138770649341454</v>
      </c>
      <c r="K1894" s="84">
        <v>0.65585273911127795</v>
      </c>
      <c r="L1894" s="84">
        <v>0.63519867565023425</v>
      </c>
      <c r="M1894" s="84">
        <v>0.59658437247927232</v>
      </c>
      <c r="N1894" s="84">
        <v>0.53976632110393818</v>
      </c>
      <c r="O1894" s="84">
        <v>0.61362702924709778</v>
      </c>
      <c r="P1894" s="84">
        <v>0.59649847369366149</v>
      </c>
      <c r="Q1894" s="84">
        <v>0.49156390424960678</v>
      </c>
      <c r="R1894" s="84">
        <v>0.50003925108921787</v>
      </c>
      <c r="S1894" s="84">
        <v>0.48704529190125978</v>
      </c>
      <c r="T1894" s="84">
        <v>0.59138716356107657</v>
      </c>
      <c r="U1894" s="84">
        <v>0.53555637087614893</v>
      </c>
      <c r="V1894" s="84">
        <v>0.51049382056297199</v>
      </c>
      <c r="W1894" s="84">
        <v>0.50223581217474245</v>
      </c>
      <c r="X1894" s="84">
        <v>0.4845634640574128</v>
      </c>
      <c r="Y1894" s="84">
        <v>0.4543255216533284</v>
      </c>
      <c r="Z1894" s="84">
        <v>0.50417936024371668</v>
      </c>
      <c r="AA1894" s="84">
        <v>0.55358156388253033</v>
      </c>
      <c r="AB1894" s="84">
        <v>0.4895312620164578</v>
      </c>
      <c r="AC1894" s="84">
        <v>0.61481333466546773</v>
      </c>
      <c r="AD1894" s="84">
        <v>0.60420046748246958</v>
      </c>
      <c r="AE1894" s="84">
        <v>0.55708595120025084</v>
      </c>
      <c r="AF1894" s="84">
        <v>0.55614683576572554</v>
      </c>
      <c r="AG1894" s="84">
        <v>0.52613199802580823</v>
      </c>
      <c r="AH1894" s="84">
        <v>0.5393027428864392</v>
      </c>
      <c r="AI1894" s="84">
        <v>0.54773095241837877</v>
      </c>
      <c r="AJ1894" s="84">
        <v>0.52866857146662927</v>
      </c>
      <c r="AK1894" s="84">
        <v>0.5244864020996427</v>
      </c>
    </row>
    <row r="1895" spans="1:37">
      <c r="A1895" s="84">
        <v>8</v>
      </c>
      <c r="B1895" s="84">
        <v>0.63174899824197417</v>
      </c>
      <c r="C1895" s="84">
        <v>0.62886743185617955</v>
      </c>
      <c r="D1895" s="84">
        <v>0.59048224246275494</v>
      </c>
      <c r="E1895" s="84">
        <v>0.62464346833998852</v>
      </c>
      <c r="F1895" s="84">
        <v>0.63028075110987924</v>
      </c>
      <c r="G1895" s="84">
        <v>0.5812223206377326</v>
      </c>
      <c r="H1895" s="84">
        <v>0.65561706724277602</v>
      </c>
      <c r="I1895" s="84">
        <v>0.63523712177431768</v>
      </c>
      <c r="J1895" s="84">
        <v>0.59500170972420385</v>
      </c>
      <c r="K1895" s="84">
        <v>0.64309143425969739</v>
      </c>
      <c r="L1895" s="84">
        <v>0.62714406940779865</v>
      </c>
      <c r="M1895" s="84">
        <v>0.59767531042143263</v>
      </c>
      <c r="N1895" s="84">
        <v>0.605699290582002</v>
      </c>
      <c r="O1895" s="84">
        <v>0.62111834062289084</v>
      </c>
      <c r="P1895" s="84">
        <v>0.62596516430238835</v>
      </c>
      <c r="Q1895" s="84">
        <v>0.56770072820793027</v>
      </c>
      <c r="R1895" s="84">
        <v>0.54818398293886006</v>
      </c>
      <c r="S1895" s="84">
        <v>0.56208344470214966</v>
      </c>
      <c r="T1895" s="84">
        <v>0.65590062111801251</v>
      </c>
      <c r="U1895" s="84">
        <v>0.60126686432196041</v>
      </c>
      <c r="V1895" s="84">
        <v>0.58923577340045397</v>
      </c>
      <c r="W1895" s="84">
        <v>0.58844872963281558</v>
      </c>
      <c r="X1895" s="84">
        <v>0.56626528768881801</v>
      </c>
      <c r="Y1895" s="84">
        <v>0.53632166205780663</v>
      </c>
      <c r="Z1895" s="84">
        <v>0.60402703731911656</v>
      </c>
      <c r="AA1895" s="84">
        <v>0.63164225331995205</v>
      </c>
      <c r="AB1895" s="84">
        <v>0.56505229562408688</v>
      </c>
      <c r="AC1895" s="84">
        <v>0.61859326606054554</v>
      </c>
      <c r="AD1895" s="84">
        <v>0.60845134974105164</v>
      </c>
      <c r="AE1895" s="84">
        <v>0.564779866909775</v>
      </c>
      <c r="AF1895" s="84">
        <v>0.6194793193550443</v>
      </c>
      <c r="AG1895" s="84">
        <v>0.61222014717152384</v>
      </c>
      <c r="AH1895" s="84">
        <v>0.5713509356575236</v>
      </c>
      <c r="AI1895" s="84">
        <v>0.63836710313281042</v>
      </c>
      <c r="AJ1895" s="84">
        <v>0.62167964283890653</v>
      </c>
      <c r="AK1895" s="84">
        <v>0.56457305760441656</v>
      </c>
    </row>
    <row r="1896" spans="1:37">
      <c r="A1896" s="84">
        <v>9</v>
      </c>
      <c r="B1896" s="84">
        <v>0.63269928253535856</v>
      </c>
      <c r="C1896" s="84">
        <v>0.62411474085623575</v>
      </c>
      <c r="D1896" s="84">
        <v>0.58044098808767308</v>
      </c>
      <c r="E1896" s="84">
        <v>0.62122076440387908</v>
      </c>
      <c r="F1896" s="84">
        <v>0.62163702630767048</v>
      </c>
      <c r="G1896" s="84">
        <v>0.57457070202005778</v>
      </c>
      <c r="H1896" s="84">
        <v>0.63647718066432601</v>
      </c>
      <c r="I1896" s="84">
        <v>0.59700733231586378</v>
      </c>
      <c r="J1896" s="84">
        <v>0.59305616149229445</v>
      </c>
      <c r="K1896" s="84">
        <v>0.59333540038185995</v>
      </c>
      <c r="L1896" s="84">
        <v>0.57913870894446151</v>
      </c>
      <c r="M1896" s="84">
        <v>0.5921545032595904</v>
      </c>
      <c r="N1896" s="84">
        <v>0.62100515849655269</v>
      </c>
      <c r="O1896" s="84">
        <v>0.59437635253116972</v>
      </c>
      <c r="P1896" s="84">
        <v>0.62891003770874498</v>
      </c>
      <c r="Q1896" s="84">
        <v>0.59127092537988346</v>
      </c>
      <c r="R1896" s="84">
        <v>0.53538976331593224</v>
      </c>
      <c r="S1896" s="84">
        <v>0.59461894620670641</v>
      </c>
      <c r="T1896" s="84">
        <v>0.69255486542443057</v>
      </c>
      <c r="U1896" s="84">
        <v>0.61911923793902546</v>
      </c>
      <c r="V1896" s="84">
        <v>0.62721374902472138</v>
      </c>
      <c r="W1896" s="84">
        <v>0.63238989157375614</v>
      </c>
      <c r="X1896" s="84">
        <v>0.58242790716586368</v>
      </c>
      <c r="Y1896" s="84">
        <v>0.58995071065815763</v>
      </c>
      <c r="Z1896" s="84">
        <v>0.63560548362528557</v>
      </c>
      <c r="AA1896" s="84">
        <v>0.64158801396766674</v>
      </c>
      <c r="AB1896" s="84">
        <v>0.61507921248942554</v>
      </c>
      <c r="AC1896" s="84">
        <v>0.57634795350850909</v>
      </c>
      <c r="AD1896" s="84">
        <v>0.5668729089325818</v>
      </c>
      <c r="AE1896" s="84">
        <v>0.5734435063351413</v>
      </c>
      <c r="AF1896" s="84">
        <v>0.61242113313364355</v>
      </c>
      <c r="AG1896" s="84">
        <v>0.61364126755009263</v>
      </c>
      <c r="AH1896" s="84">
        <v>0.56694180979236086</v>
      </c>
      <c r="AI1896" s="84">
        <v>0.64344436235597413</v>
      </c>
      <c r="AJ1896" s="84">
        <v>0.61913768950872572</v>
      </c>
      <c r="AK1896" s="84">
        <v>0.56566473596090328</v>
      </c>
    </row>
    <row r="1897" spans="1:37">
      <c r="A1897" s="84">
        <v>10</v>
      </c>
      <c r="B1897" s="84">
        <v>0.60891049905763472</v>
      </c>
      <c r="C1897" s="84">
        <v>0.5789759171942217</v>
      </c>
      <c r="D1897" s="84">
        <v>0.58335602828295052</v>
      </c>
      <c r="E1897" s="84">
        <v>0.58837910520739944</v>
      </c>
      <c r="F1897" s="84">
        <v>0.57261408618625054</v>
      </c>
      <c r="G1897" s="84">
        <v>0.57834223834966725</v>
      </c>
      <c r="H1897" s="84">
        <v>0.61794490953281123</v>
      </c>
      <c r="I1897" s="84">
        <v>0.57318780716616025</v>
      </c>
      <c r="J1897" s="84">
        <v>0.59260220023818244</v>
      </c>
      <c r="K1897" s="84">
        <v>0.58266290246250751</v>
      </c>
      <c r="L1897" s="84">
        <v>0.56611315400203099</v>
      </c>
      <c r="M1897" s="84">
        <v>0.59985718630575358</v>
      </c>
      <c r="N1897" s="84">
        <v>0.6511279845943545</v>
      </c>
      <c r="O1897" s="84">
        <v>0.59635065774146212</v>
      </c>
      <c r="P1897" s="84">
        <v>0.64421350332196081</v>
      </c>
      <c r="Q1897" s="84">
        <v>0.62219856619344138</v>
      </c>
      <c r="R1897" s="84">
        <v>0.54050875953474387</v>
      </c>
      <c r="S1897" s="84">
        <v>0.63294418913442729</v>
      </c>
      <c r="T1897" s="84">
        <v>0.74150724637681165</v>
      </c>
      <c r="U1897" s="84">
        <v>0.64985607493275854</v>
      </c>
      <c r="V1897" s="84">
        <v>0.67046802689097196</v>
      </c>
      <c r="W1897" s="84">
        <v>0.67160390777381229</v>
      </c>
      <c r="X1897" s="84">
        <v>0.5993950271990891</v>
      </c>
      <c r="Y1897" s="84">
        <v>0.62567846888162115</v>
      </c>
      <c r="Z1897" s="84">
        <v>0.64697258187357187</v>
      </c>
      <c r="AA1897" s="84">
        <v>0.64027807534872183</v>
      </c>
      <c r="AB1897" s="84">
        <v>0.63851611166653843</v>
      </c>
      <c r="AC1897" s="84">
        <v>0.56415892363539466</v>
      </c>
      <c r="AD1897" s="84">
        <v>0.55437921077959595</v>
      </c>
      <c r="AE1897" s="84">
        <v>0.5763875178556912</v>
      </c>
      <c r="AF1897" s="84">
        <v>0.58050793448473637</v>
      </c>
      <c r="AG1897" s="84">
        <v>0.57047938631408979</v>
      </c>
      <c r="AH1897" s="84">
        <v>0.57253012048192764</v>
      </c>
      <c r="AI1897" s="84">
        <v>0.60007545153025132</v>
      </c>
      <c r="AJ1897" s="84">
        <v>0.57301622188033496</v>
      </c>
      <c r="AK1897" s="84">
        <v>0.57594235033259444</v>
      </c>
    </row>
    <row r="1898" spans="1:37">
      <c r="A1898" s="84">
        <v>11</v>
      </c>
      <c r="B1898" s="84">
        <v>0.59752292560857778</v>
      </c>
      <c r="C1898" s="84">
        <v>0.56328311385794538</v>
      </c>
      <c r="D1898" s="84">
        <v>0.57652737010923838</v>
      </c>
      <c r="E1898" s="84">
        <v>0.57775242441528807</v>
      </c>
      <c r="F1898" s="84">
        <v>0.55607701438529156</v>
      </c>
      <c r="G1898" s="84">
        <v>0.57643932683790977</v>
      </c>
      <c r="H1898" s="84">
        <v>0.61392789630029709</v>
      </c>
      <c r="I1898" s="84">
        <v>0.56651591313235972</v>
      </c>
      <c r="J1898" s="84">
        <v>0.59224846419601695</v>
      </c>
      <c r="K1898" s="84">
        <v>0.57659230731571998</v>
      </c>
      <c r="L1898" s="84">
        <v>0.55854312251626437</v>
      </c>
      <c r="M1898" s="84">
        <v>0.59751001679383275</v>
      </c>
      <c r="N1898" s="84">
        <v>0.67807788631352084</v>
      </c>
      <c r="O1898" s="84">
        <v>0.59606724166504532</v>
      </c>
      <c r="P1898" s="84">
        <v>0.65429610342970024</v>
      </c>
      <c r="Q1898" s="84">
        <v>0.66508087535680305</v>
      </c>
      <c r="R1898" s="84">
        <v>0.56271669872172292</v>
      </c>
      <c r="S1898" s="84">
        <v>0.6797277140221244</v>
      </c>
      <c r="T1898" s="84">
        <v>0.79689440993788807</v>
      </c>
      <c r="U1898" s="84">
        <v>0.68285767469967262</v>
      </c>
      <c r="V1898" s="84">
        <v>0.71668643944009225</v>
      </c>
      <c r="W1898" s="84">
        <v>0.71826211384329708</v>
      </c>
      <c r="X1898" s="84">
        <v>0.6399424360973881</v>
      </c>
      <c r="Y1898" s="84">
        <v>0.66669056830829354</v>
      </c>
      <c r="Z1898" s="84">
        <v>0.69309786747905555</v>
      </c>
      <c r="AA1898" s="84">
        <v>0.6719421296557323</v>
      </c>
      <c r="AB1898" s="84">
        <v>0.67612281781127437</v>
      </c>
      <c r="AC1898" s="84">
        <v>0.56445865387817618</v>
      </c>
      <c r="AD1898" s="84">
        <v>0.55588707090150802</v>
      </c>
      <c r="AE1898" s="84">
        <v>0.57913410059577031</v>
      </c>
      <c r="AF1898" s="84">
        <v>0.56852654387865653</v>
      </c>
      <c r="AG1898" s="84">
        <v>0.55600528765906987</v>
      </c>
      <c r="AH1898" s="84">
        <v>0.56877210971545755</v>
      </c>
      <c r="AI1898" s="84">
        <v>0.586934310011475</v>
      </c>
      <c r="AJ1898" s="84">
        <v>0.55807308837339398</v>
      </c>
      <c r="AK1898" s="84">
        <v>0.57120231684691636</v>
      </c>
    </row>
    <row r="1899" spans="1:37">
      <c r="A1899" s="84">
        <v>12</v>
      </c>
      <c r="B1899" s="84">
        <v>0.5998036079127006</v>
      </c>
      <c r="C1899" s="84">
        <v>0.56503719497304306</v>
      </c>
      <c r="D1899" s="84">
        <v>0.57649206685427823</v>
      </c>
      <c r="E1899" s="84">
        <v>0.57884442995680863</v>
      </c>
      <c r="F1899" s="84">
        <v>0.55573973655725606</v>
      </c>
      <c r="G1899" s="84">
        <v>0.57745078430812324</v>
      </c>
      <c r="H1899" s="84">
        <v>0.60604577369700241</v>
      </c>
      <c r="I1899" s="84">
        <v>0.55305777640870535</v>
      </c>
      <c r="J1899" s="84">
        <v>0.58371163437842688</v>
      </c>
      <c r="K1899" s="84">
        <v>0.56329248192692449</v>
      </c>
      <c r="L1899" s="84">
        <v>0.54345870449286582</v>
      </c>
      <c r="M1899" s="84">
        <v>0.58495431284133137</v>
      </c>
      <c r="N1899" s="84">
        <v>0.7200243457090687</v>
      </c>
      <c r="O1899" s="84">
        <v>0.59322827723856675</v>
      </c>
      <c r="P1899" s="84">
        <v>0.65450260369904856</v>
      </c>
      <c r="Q1899" s="84">
        <v>0.69879699673107187</v>
      </c>
      <c r="R1899" s="84">
        <v>0.58928641519802172</v>
      </c>
      <c r="S1899" s="84">
        <v>0.70753830368767301</v>
      </c>
      <c r="T1899" s="84">
        <v>0.8339047619047617</v>
      </c>
      <c r="U1899" s="84">
        <v>0.7139978256119176</v>
      </c>
      <c r="V1899" s="84">
        <v>0.75701577190413616</v>
      </c>
      <c r="W1899" s="84">
        <v>0.75662439207202281</v>
      </c>
      <c r="X1899" s="84">
        <v>0.67279045519628933</v>
      </c>
      <c r="Y1899" s="84">
        <v>0.70000218232380074</v>
      </c>
      <c r="Z1899" s="84">
        <v>0.71984006092916974</v>
      </c>
      <c r="AA1899" s="84">
        <v>0.69067970215341112</v>
      </c>
      <c r="AB1899" s="84">
        <v>0.70963912174113652</v>
      </c>
      <c r="AC1899" s="84">
        <v>0.54998834382389183</v>
      </c>
      <c r="AD1899" s="84">
        <v>0.542433200421651</v>
      </c>
      <c r="AE1899" s="84">
        <v>0.5730951026048986</v>
      </c>
      <c r="AF1899" s="84">
        <v>0.56197820406602517</v>
      </c>
      <c r="AG1899" s="84">
        <v>0.5569452608239519</v>
      </c>
      <c r="AH1899" s="84">
        <v>0.57016149705203778</v>
      </c>
      <c r="AI1899" s="84">
        <v>0.59292327522517563</v>
      </c>
      <c r="AJ1899" s="84">
        <v>0.56174948550420567</v>
      </c>
      <c r="AK1899" s="84">
        <v>0.57405312457577273</v>
      </c>
    </row>
    <row r="1900" spans="1:37">
      <c r="A1900" s="84">
        <v>13</v>
      </c>
      <c r="B1900" s="84">
        <v>0.58057618904322206</v>
      </c>
      <c r="C1900" s="84">
        <v>0.54964730524298844</v>
      </c>
      <c r="D1900" s="84">
        <v>0.57057624998739165</v>
      </c>
      <c r="E1900" s="84">
        <v>0.56763099991850696</v>
      </c>
      <c r="F1900" s="84">
        <v>0.54048379759147014</v>
      </c>
      <c r="G1900" s="84">
        <v>0.56967341924054982</v>
      </c>
      <c r="H1900" s="84">
        <v>0.59868687550634614</v>
      </c>
      <c r="I1900" s="84">
        <v>0.54973699809107746</v>
      </c>
      <c r="J1900" s="84">
        <v>0.5879387800823026</v>
      </c>
      <c r="K1900" s="84">
        <v>0.56580557776726115</v>
      </c>
      <c r="L1900" s="84">
        <v>0.54425164500377921</v>
      </c>
      <c r="M1900" s="84">
        <v>0.59270988984832662</v>
      </c>
      <c r="N1900" s="84">
        <v>0.75370922842062194</v>
      </c>
      <c r="O1900" s="84">
        <v>0.6024008704236109</v>
      </c>
      <c r="P1900" s="84">
        <v>0.67522445681450904</v>
      </c>
      <c r="Q1900" s="84">
        <v>0.73987998228938023</v>
      </c>
      <c r="R1900" s="84">
        <v>0.623480655754864</v>
      </c>
      <c r="S1900" s="84">
        <v>0.74394512894353404</v>
      </c>
      <c r="T1900" s="84">
        <v>0.85226501035196678</v>
      </c>
      <c r="U1900" s="84">
        <v>0.7417900663377206</v>
      </c>
      <c r="V1900" s="84">
        <v>0.78329396591957667</v>
      </c>
      <c r="W1900" s="84">
        <v>0.78401628523001177</v>
      </c>
      <c r="X1900" s="84">
        <v>0.70590276870173363</v>
      </c>
      <c r="Y1900" s="84">
        <v>0.73794032279686606</v>
      </c>
      <c r="Z1900" s="84">
        <v>0.75169459253617665</v>
      </c>
      <c r="AA1900" s="84">
        <v>0.71830305627285818</v>
      </c>
      <c r="AB1900" s="84">
        <v>0.75371068215027304</v>
      </c>
      <c r="AC1900" s="84">
        <v>0.55172011855996272</v>
      </c>
      <c r="AD1900" s="84">
        <v>0.54393418580136577</v>
      </c>
      <c r="AE1900" s="84">
        <v>0.58491179578896013</v>
      </c>
      <c r="AF1900" s="84">
        <v>0.54567905168567976</v>
      </c>
      <c r="AG1900" s="84">
        <v>0.54208426028576162</v>
      </c>
      <c r="AH1900" s="84">
        <v>0.56471161240707501</v>
      </c>
      <c r="AI1900" s="84">
        <v>0.56747410283414812</v>
      </c>
      <c r="AJ1900" s="84">
        <v>0.54566746810348077</v>
      </c>
      <c r="AK1900" s="84">
        <v>0.57037083125933308</v>
      </c>
    </row>
    <row r="1901" spans="1:37">
      <c r="A1901" s="84">
        <v>14</v>
      </c>
      <c r="B1901" s="84">
        <v>0.57826383059598663</v>
      </c>
      <c r="C1901" s="84">
        <v>0.54995256701670014</v>
      </c>
      <c r="D1901" s="84">
        <v>0.58102601345558336</v>
      </c>
      <c r="E1901" s="84">
        <v>0.56719093798386433</v>
      </c>
      <c r="F1901" s="84">
        <v>0.53952164068668707</v>
      </c>
      <c r="G1901" s="84">
        <v>0.58075945027000775</v>
      </c>
      <c r="H1901" s="84">
        <v>0.6026194977045638</v>
      </c>
      <c r="I1901" s="84">
        <v>0.54954797276168332</v>
      </c>
      <c r="J1901" s="84">
        <v>0.5885990873610113</v>
      </c>
      <c r="K1901" s="84">
        <v>0.56962417794024056</v>
      </c>
      <c r="L1901" s="84">
        <v>0.54660959968096878</v>
      </c>
      <c r="M1901" s="84">
        <v>0.59159911667085407</v>
      </c>
      <c r="N1901" s="84">
        <v>0.76608163794737727</v>
      </c>
      <c r="O1901" s="84">
        <v>0.61004830082454875</v>
      </c>
      <c r="P1901" s="84">
        <v>0.68619141677141327</v>
      </c>
      <c r="Q1901" s="84">
        <v>0.7617921639928027</v>
      </c>
      <c r="R1901" s="84">
        <v>0.65577939579490008</v>
      </c>
      <c r="S1901" s="84">
        <v>0.76693165259827056</v>
      </c>
      <c r="T1901" s="84">
        <v>0.89108074534161485</v>
      </c>
      <c r="U1901" s="84">
        <v>0.76612109129462425</v>
      </c>
      <c r="V1901" s="84">
        <v>0.80375789574938838</v>
      </c>
      <c r="W1901" s="84">
        <v>0.80562487756266654</v>
      </c>
      <c r="X1901" s="84">
        <v>0.73978182641956602</v>
      </c>
      <c r="Y1901" s="84">
        <v>0.76935331510573346</v>
      </c>
      <c r="Z1901" s="84">
        <v>0.77739908606245245</v>
      </c>
      <c r="AA1901" s="84">
        <v>0.73673992550076495</v>
      </c>
      <c r="AB1901" s="84">
        <v>0.76334307467507512</v>
      </c>
      <c r="AC1901" s="84">
        <v>0.55007160222466445</v>
      </c>
      <c r="AD1901" s="84">
        <v>0.54217654337962329</v>
      </c>
      <c r="AE1901" s="84">
        <v>0.58017931178649818</v>
      </c>
      <c r="AF1901" s="84">
        <v>0.54510547447581414</v>
      </c>
      <c r="AG1901" s="84">
        <v>0.54265469254941034</v>
      </c>
      <c r="AH1901" s="84">
        <v>0.57653422199436022</v>
      </c>
      <c r="AI1901" s="84">
        <v>0.5630098872942767</v>
      </c>
      <c r="AJ1901" s="84">
        <v>0.54497925366474176</v>
      </c>
      <c r="AK1901" s="84">
        <v>0.58363500610887387</v>
      </c>
    </row>
    <row r="1902" spans="1:37">
      <c r="A1902" s="84">
        <v>15</v>
      </c>
      <c r="B1902" s="84">
        <v>0.57542881578738969</v>
      </c>
      <c r="C1902" s="84">
        <v>0.54444611425243761</v>
      </c>
      <c r="D1902" s="84">
        <v>0.56968862529125175</v>
      </c>
      <c r="E1902" s="84">
        <v>0.56246434683399893</v>
      </c>
      <c r="F1902" s="84">
        <v>0.53677897059669399</v>
      </c>
      <c r="G1902" s="84">
        <v>0.5732506643046944</v>
      </c>
      <c r="H1902" s="84">
        <v>0.60658587631650007</v>
      </c>
      <c r="I1902" s="84">
        <v>0.55916726174640741</v>
      </c>
      <c r="J1902" s="84">
        <v>0.58985485031069818</v>
      </c>
      <c r="K1902" s="84">
        <v>0.57842001338141946</v>
      </c>
      <c r="L1902" s="84">
        <v>0.55785219774359718</v>
      </c>
      <c r="M1902" s="84">
        <v>0.59182391600439033</v>
      </c>
      <c r="N1902" s="84">
        <v>0.77679774103748644</v>
      </c>
      <c r="O1902" s="84">
        <v>0.62724060823972205</v>
      </c>
      <c r="P1902" s="84">
        <v>0.69202280481235445</v>
      </c>
      <c r="Q1902" s="84">
        <v>0.78884796186564432</v>
      </c>
      <c r="R1902" s="84">
        <v>0.68910684146485068</v>
      </c>
      <c r="S1902" s="84">
        <v>0.7809684344849589</v>
      </c>
      <c r="T1902" s="84">
        <v>0.90623602484472043</v>
      </c>
      <c r="U1902" s="84">
        <v>0.78688973478400437</v>
      </c>
      <c r="V1902" s="84">
        <v>0.82730709076593689</v>
      </c>
      <c r="W1902" s="84">
        <v>0.82628804074714446</v>
      </c>
      <c r="X1902" s="84">
        <v>0.76198255656916802</v>
      </c>
      <c r="Y1902" s="84">
        <v>0.78324224729469794</v>
      </c>
      <c r="Z1902" s="84">
        <v>0.79636329017517138</v>
      </c>
      <c r="AA1902" s="84">
        <v>0.76391034532011726</v>
      </c>
      <c r="AB1902" s="84">
        <v>0.77825790202261025</v>
      </c>
      <c r="AC1902" s="84">
        <v>0.56272687914210529</v>
      </c>
      <c r="AD1902" s="84">
        <v>0.55589394564370509</v>
      </c>
      <c r="AE1902" s="84">
        <v>0.58213037267585688</v>
      </c>
      <c r="AF1902" s="84">
        <v>0.53674080683194192</v>
      </c>
      <c r="AG1902" s="84">
        <v>0.53895184311624644</v>
      </c>
      <c r="AH1902" s="84">
        <v>0.56741348372212252</v>
      </c>
      <c r="AI1902" s="84">
        <v>0.54339248942892637</v>
      </c>
      <c r="AJ1902" s="84">
        <v>0.53807046871843345</v>
      </c>
      <c r="AK1902" s="84">
        <v>0.57244671704602024</v>
      </c>
    </row>
    <row r="1903" spans="1:37">
      <c r="A1903" s="84">
        <v>16</v>
      </c>
      <c r="B1903" s="84">
        <v>0.58629373287508513</v>
      </c>
      <c r="C1903" s="84">
        <v>0.55712152236394719</v>
      </c>
      <c r="D1903" s="84">
        <v>0.57023834740420198</v>
      </c>
      <c r="E1903" s="84">
        <v>0.56681607040990956</v>
      </c>
      <c r="F1903" s="84">
        <v>0.55062827800059599</v>
      </c>
      <c r="G1903" s="84">
        <v>0.57365639018257686</v>
      </c>
      <c r="H1903" s="84">
        <v>0.62660342965163374</v>
      </c>
      <c r="I1903" s="84">
        <v>0.60191032264990185</v>
      </c>
      <c r="J1903" s="84">
        <v>0.63171951090096568</v>
      </c>
      <c r="K1903" s="84">
        <v>0.61619804500726194</v>
      </c>
      <c r="L1903" s="84">
        <v>0.60432036651472476</v>
      </c>
      <c r="M1903" s="84">
        <v>0.63748462769263325</v>
      </c>
      <c r="N1903" s="84">
        <v>0.84597347914151433</v>
      </c>
      <c r="O1903" s="84">
        <v>0.68745451532248181</v>
      </c>
      <c r="P1903" s="84">
        <v>0.76315765846651129</v>
      </c>
      <c r="Q1903" s="84">
        <v>0.84192329794349563</v>
      </c>
      <c r="R1903" s="84">
        <v>0.76491050751658374</v>
      </c>
      <c r="S1903" s="84">
        <v>0.84892353057828451</v>
      </c>
      <c r="T1903" s="84">
        <v>0.92901035196687376</v>
      </c>
      <c r="U1903" s="84">
        <v>0.83809036929526604</v>
      </c>
      <c r="V1903" s="84">
        <v>0.8745230486410227</v>
      </c>
      <c r="W1903" s="84">
        <v>0.87561218666689355</v>
      </c>
      <c r="X1903" s="84">
        <v>0.82685085953768811</v>
      </c>
      <c r="Y1903" s="84">
        <v>0.84631764034680212</v>
      </c>
      <c r="Z1903" s="84">
        <v>0.87781797410510276</v>
      </c>
      <c r="AA1903" s="84">
        <v>0.85213480527583896</v>
      </c>
      <c r="AB1903" s="84">
        <v>0.87022706298546504</v>
      </c>
      <c r="AC1903" s="84">
        <v>0.6127651780064608</v>
      </c>
      <c r="AD1903" s="84">
        <v>0.608318438058573</v>
      </c>
      <c r="AE1903" s="84">
        <v>0.63486127724807506</v>
      </c>
      <c r="AF1903" s="84">
        <v>0.54615703269390103</v>
      </c>
      <c r="AG1903" s="84">
        <v>0.55262733660215801</v>
      </c>
      <c r="AH1903" s="84">
        <v>0.56784926941809777</v>
      </c>
      <c r="AI1903" s="84">
        <v>0.55939450146973291</v>
      </c>
      <c r="AJ1903" s="84">
        <v>0.55309796399528444</v>
      </c>
      <c r="AK1903" s="84">
        <v>0.5713833205122405</v>
      </c>
    </row>
    <row r="1904" spans="1:37">
      <c r="A1904" s="84">
        <v>17</v>
      </c>
      <c r="B1904" s="84">
        <v>0.63805255072142419</v>
      </c>
      <c r="C1904" s="84">
        <v>0.60871780662371089</v>
      </c>
      <c r="D1904" s="84">
        <v>0.6221341321955598</v>
      </c>
      <c r="E1904" s="84">
        <v>0.60363458560834493</v>
      </c>
      <c r="F1904" s="84">
        <v>0.60031793010766743</v>
      </c>
      <c r="G1904" s="84">
        <v>0.62329209405983033</v>
      </c>
      <c r="H1904" s="84">
        <v>0.66917026735079654</v>
      </c>
      <c r="I1904" s="84">
        <v>0.67156032241653707</v>
      </c>
      <c r="J1904" s="84">
        <v>0.6979742715985332</v>
      </c>
      <c r="K1904" s="84">
        <v>0.67432562541816932</v>
      </c>
      <c r="L1904" s="84">
        <v>0.67145599643872322</v>
      </c>
      <c r="M1904" s="84">
        <v>0.69648122925564981</v>
      </c>
      <c r="N1904" s="84">
        <v>0.94500264410364876</v>
      </c>
      <c r="O1904" s="84">
        <v>0.77161467903129333</v>
      </c>
      <c r="P1904" s="84">
        <v>0.85344316753456639</v>
      </c>
      <c r="Q1904" s="84">
        <v>0.94043391018454858</v>
      </c>
      <c r="R1904" s="84">
        <v>0.88439409401944247</v>
      </c>
      <c r="S1904" s="84">
        <v>0.952845724730775</v>
      </c>
      <c r="T1904" s="84">
        <v>0.96573913043478266</v>
      </c>
      <c r="U1904" s="84">
        <v>0.93007561798753124</v>
      </c>
      <c r="V1904" s="84">
        <v>0.95616500824756234</v>
      </c>
      <c r="W1904" s="84">
        <v>0.95029257199315198</v>
      </c>
      <c r="X1904" s="84">
        <v>0.9252613174640516</v>
      </c>
      <c r="Y1904" s="84">
        <v>0.95020560607808358</v>
      </c>
      <c r="Z1904" s="84">
        <v>0.98070258948971822</v>
      </c>
      <c r="AA1904" s="84">
        <v>0.97618242163860736</v>
      </c>
      <c r="AB1904" s="84">
        <v>1</v>
      </c>
      <c r="AC1904" s="84">
        <v>0.69147767009691274</v>
      </c>
      <c r="AD1904" s="84">
        <v>0.68831064668408282</v>
      </c>
      <c r="AE1904" s="84">
        <v>0.71351922607918061</v>
      </c>
      <c r="AF1904" s="84">
        <v>0.60375374418456451</v>
      </c>
      <c r="AG1904" s="84">
        <v>0.60624548924487143</v>
      </c>
      <c r="AH1904" s="84">
        <v>0.62097410920276852</v>
      </c>
      <c r="AI1904" s="84">
        <v>0.61521291478692808</v>
      </c>
      <c r="AJ1904" s="84">
        <v>0.60698071445538926</v>
      </c>
      <c r="AK1904" s="84">
        <v>0.62380650708176855</v>
      </c>
    </row>
    <row r="1905" spans="1:37">
      <c r="A1905" s="84">
        <v>18</v>
      </c>
      <c r="B1905" s="84">
        <v>0.71675192828521206</v>
      </c>
      <c r="C1905" s="84">
        <v>0.69327531794187824</v>
      </c>
      <c r="D1905" s="84">
        <v>0.70853128372721674</v>
      </c>
      <c r="E1905" s="84">
        <v>0.68385624643468335</v>
      </c>
      <c r="F1905" s="84">
        <v>0.68162541767544982</v>
      </c>
      <c r="G1905" s="84">
        <v>0.70379153690105445</v>
      </c>
      <c r="H1905" s="84">
        <v>0.74940926275992426</v>
      </c>
      <c r="I1905" s="84">
        <v>0.76096463592788111</v>
      </c>
      <c r="J1905" s="84">
        <v>0.77961065452959022</v>
      </c>
      <c r="K1905" s="84">
        <v>0.75911813182330001</v>
      </c>
      <c r="L1905" s="84">
        <v>0.75980858137841789</v>
      </c>
      <c r="M1905" s="84">
        <v>0.77170305330388922</v>
      </c>
      <c r="N1905" s="84">
        <v>1</v>
      </c>
      <c r="O1905" s="84">
        <v>0.86700340339474813</v>
      </c>
      <c r="P1905" s="84">
        <v>0.9132339737834444</v>
      </c>
      <c r="Q1905" s="84">
        <v>1</v>
      </c>
      <c r="R1905" s="84">
        <v>1</v>
      </c>
      <c r="S1905" s="84">
        <v>1</v>
      </c>
      <c r="T1905" s="84">
        <v>0.99275362318840588</v>
      </c>
      <c r="U1905" s="84">
        <v>1</v>
      </c>
      <c r="V1905" s="84">
        <v>1</v>
      </c>
      <c r="W1905" s="84">
        <v>1</v>
      </c>
      <c r="X1905" s="84">
        <v>1</v>
      </c>
      <c r="Y1905" s="84">
        <v>1</v>
      </c>
      <c r="Z1905" s="84">
        <v>1</v>
      </c>
      <c r="AA1905" s="84">
        <v>1</v>
      </c>
      <c r="AB1905" s="84">
        <v>0.98372010305314161</v>
      </c>
      <c r="AC1905" s="84">
        <v>0.78344489959036867</v>
      </c>
      <c r="AD1905" s="84">
        <v>0.78207525551125179</v>
      </c>
      <c r="AE1905" s="84">
        <v>0.79992335117934665</v>
      </c>
      <c r="AF1905" s="84">
        <v>0.69002931616850416</v>
      </c>
      <c r="AG1905" s="84">
        <v>0.69043137079833217</v>
      </c>
      <c r="AH1905" s="84">
        <v>0.70754678287618555</v>
      </c>
      <c r="AI1905" s="84">
        <v>0.70077180627819613</v>
      </c>
      <c r="AJ1905" s="84">
        <v>0.69324506428144839</v>
      </c>
      <c r="AK1905" s="84">
        <v>0.71244739580976524</v>
      </c>
    </row>
    <row r="1906" spans="1:37">
      <c r="A1906" s="84">
        <v>19</v>
      </c>
      <c r="B1906" s="84">
        <v>0.8056351858597699</v>
      </c>
      <c r="C1906" s="84">
        <v>0.78906176619765955</v>
      </c>
      <c r="D1906" s="84">
        <v>0.80346173631494522</v>
      </c>
      <c r="E1906" s="84">
        <v>0.77928449189145121</v>
      </c>
      <c r="F1906" s="84">
        <v>0.77688156580578016</v>
      </c>
      <c r="G1906" s="84">
        <v>0.79475985028143681</v>
      </c>
      <c r="H1906" s="84">
        <v>0.83371590602214407</v>
      </c>
      <c r="I1906" s="84">
        <v>0.84215918266381051</v>
      </c>
      <c r="J1906" s="84">
        <v>0.8490549352073482</v>
      </c>
      <c r="K1906" s="84">
        <v>0.8364692635323685</v>
      </c>
      <c r="L1906" s="84">
        <v>0.83287735389723294</v>
      </c>
      <c r="M1906" s="84">
        <v>0.83304021263372252</v>
      </c>
      <c r="N1906" s="84">
        <v>0.89975354958442666</v>
      </c>
      <c r="O1906" s="84">
        <v>0.89017146672623215</v>
      </c>
      <c r="P1906" s="84">
        <v>0.91365595259472099</v>
      </c>
      <c r="Q1906" s="84">
        <v>0.98292055656564714</v>
      </c>
      <c r="R1906" s="84">
        <v>0.99665875103034129</v>
      </c>
      <c r="S1906" s="84">
        <v>0.97268949224441947</v>
      </c>
      <c r="T1906" s="84">
        <v>1</v>
      </c>
      <c r="U1906" s="84">
        <v>0.98365566973041374</v>
      </c>
      <c r="V1906" s="84">
        <v>0.98722073184200332</v>
      </c>
      <c r="W1906" s="84">
        <v>0.93910073504986913</v>
      </c>
      <c r="X1906" s="84">
        <v>0.9447203561875388</v>
      </c>
      <c r="Y1906" s="84">
        <v>0.92376831203489207</v>
      </c>
      <c r="Z1906" s="84">
        <v>0.92243907083015986</v>
      </c>
      <c r="AA1906" s="84">
        <v>0.96478200892336963</v>
      </c>
      <c r="AB1906" s="84">
        <v>0.95869222487118344</v>
      </c>
      <c r="AC1906" s="84">
        <v>0.86315649249009219</v>
      </c>
      <c r="AD1906" s="84">
        <v>0.86126082771896073</v>
      </c>
      <c r="AE1906" s="84">
        <v>0.86600973207753151</v>
      </c>
      <c r="AF1906" s="84">
        <v>0.78639028742591288</v>
      </c>
      <c r="AG1906" s="84">
        <v>0.7864177597884936</v>
      </c>
      <c r="AH1906" s="84">
        <v>0.80235836964880769</v>
      </c>
      <c r="AI1906" s="84">
        <v>0.79448889447789106</v>
      </c>
      <c r="AJ1906" s="84">
        <v>0.79011013651066386</v>
      </c>
      <c r="AK1906" s="84">
        <v>0.80826621114077568</v>
      </c>
    </row>
    <row r="1907" spans="1:37">
      <c r="A1907" s="84">
        <v>20</v>
      </c>
      <c r="B1907" s="84">
        <v>0.88393861163464726</v>
      </c>
      <c r="C1907" s="84">
        <v>0.87421571205830995</v>
      </c>
      <c r="D1907" s="84">
        <v>0.87756326847621036</v>
      </c>
      <c r="E1907" s="84">
        <v>0.86128269904653232</v>
      </c>
      <c r="F1907" s="84">
        <v>0.86132129242772049</v>
      </c>
      <c r="G1907" s="84">
        <v>0.86556187319637712</v>
      </c>
      <c r="H1907" s="84">
        <v>0.91380299756953798</v>
      </c>
      <c r="I1907" s="84">
        <v>0.9335330934345204</v>
      </c>
      <c r="J1907" s="84">
        <v>0.93670483085521594</v>
      </c>
      <c r="K1907" s="84">
        <v>0.92230617340361298</v>
      </c>
      <c r="L1907" s="84">
        <v>0.91968579152620167</v>
      </c>
      <c r="M1907" s="84">
        <v>0.9234558269309604</v>
      </c>
      <c r="N1907" s="84">
        <v>0.84107440407890388</v>
      </c>
      <c r="O1907" s="84">
        <v>0.93323149569231556</v>
      </c>
      <c r="P1907" s="84">
        <v>0.94670497396300968</v>
      </c>
      <c r="Q1907" s="84">
        <v>0.88946877561209992</v>
      </c>
      <c r="R1907" s="84">
        <v>0.92984521987151836</v>
      </c>
      <c r="S1907" s="84">
        <v>0.89838852915563783</v>
      </c>
      <c r="T1907" s="84">
        <v>0.96061283643892348</v>
      </c>
      <c r="U1907" s="84">
        <v>0.9248689566983832</v>
      </c>
      <c r="V1907" s="84">
        <v>0.92968730516692877</v>
      </c>
      <c r="W1907" s="84">
        <v>0.88359297145826055</v>
      </c>
      <c r="X1907" s="84">
        <v>0.89652873983846104</v>
      </c>
      <c r="Y1907" s="84">
        <v>0.874778260313818</v>
      </c>
      <c r="Z1907" s="84">
        <v>0.89229817212490481</v>
      </c>
      <c r="AA1907" s="84">
        <v>0.96777400645760259</v>
      </c>
      <c r="AB1907" s="84">
        <v>0.96544547412135651</v>
      </c>
      <c r="AC1907" s="84">
        <v>0.96013587771006081</v>
      </c>
      <c r="AD1907" s="84">
        <v>0.95861634355378356</v>
      </c>
      <c r="AE1907" s="84">
        <v>0.95876061179695049</v>
      </c>
      <c r="AF1907" s="84">
        <v>0.87070613727614565</v>
      </c>
      <c r="AG1907" s="84">
        <v>0.87077229088077202</v>
      </c>
      <c r="AH1907" s="84">
        <v>0.87565239682132789</v>
      </c>
      <c r="AI1907" s="84">
        <v>0.87886885580898189</v>
      </c>
      <c r="AJ1907" s="84">
        <v>0.87652544950393041</v>
      </c>
      <c r="AK1907" s="84">
        <v>0.88290759762885218</v>
      </c>
    </row>
    <row r="1908" spans="1:37">
      <c r="A1908" s="84">
        <v>21</v>
      </c>
      <c r="B1908" s="84">
        <v>0.97920461204643716</v>
      </c>
      <c r="C1908" s="84">
        <v>0.977948359100558</v>
      </c>
      <c r="D1908" s="84">
        <v>0.97428410042263036</v>
      </c>
      <c r="E1908" s="84">
        <v>0.9609648765381793</v>
      </c>
      <c r="F1908" s="84">
        <v>0.96241836046371754</v>
      </c>
      <c r="G1908" s="84">
        <v>0.96203320094859845</v>
      </c>
      <c r="H1908" s="84">
        <v>0.99346813394544942</v>
      </c>
      <c r="I1908" s="84">
        <v>1</v>
      </c>
      <c r="J1908" s="84">
        <v>1</v>
      </c>
      <c r="K1908" s="84">
        <v>1</v>
      </c>
      <c r="L1908" s="84">
        <v>1</v>
      </c>
      <c r="M1908" s="84">
        <v>1</v>
      </c>
      <c r="N1908" s="84">
        <v>0.82299472177045174</v>
      </c>
      <c r="O1908" s="84">
        <v>1</v>
      </c>
      <c r="P1908" s="84">
        <v>1</v>
      </c>
      <c r="Q1908" s="84">
        <v>0.84930900321240499</v>
      </c>
      <c r="R1908" s="84">
        <v>0.92365990239562512</v>
      </c>
      <c r="S1908" s="84">
        <v>0.87622541623196903</v>
      </c>
      <c r="T1908" s="84">
        <v>0.92902691511387159</v>
      </c>
      <c r="U1908" s="84">
        <v>0.90452655801920245</v>
      </c>
      <c r="V1908" s="84">
        <v>0.91209131814926858</v>
      </c>
      <c r="W1908" s="84">
        <v>0.84971935233844653</v>
      </c>
      <c r="X1908" s="84">
        <v>0.8712377981662035</v>
      </c>
      <c r="Y1908" s="84">
        <v>0.8449988932500726</v>
      </c>
      <c r="Z1908" s="84">
        <v>0.86453731911652709</v>
      </c>
      <c r="AA1908" s="84">
        <v>0.96414113507966748</v>
      </c>
      <c r="AB1908" s="84">
        <v>0.97646696916096298</v>
      </c>
      <c r="AC1908" s="84">
        <v>1</v>
      </c>
      <c r="AD1908" s="84">
        <v>1</v>
      </c>
      <c r="AE1908" s="84">
        <v>1</v>
      </c>
      <c r="AF1908" s="84">
        <v>0.9715601300108343</v>
      </c>
      <c r="AG1908" s="84">
        <v>0.973903964008204</v>
      </c>
      <c r="AH1908" s="84">
        <v>0.97303255575493441</v>
      </c>
      <c r="AI1908" s="84">
        <v>0.98096420768033721</v>
      </c>
      <c r="AJ1908" s="84">
        <v>0.98179561807206683</v>
      </c>
      <c r="AK1908" s="84">
        <v>0.97977284040001811</v>
      </c>
    </row>
    <row r="1909" spans="1:37">
      <c r="A1909" s="84">
        <v>22</v>
      </c>
      <c r="B1909" s="84">
        <v>1</v>
      </c>
      <c r="C1909" s="84">
        <v>1</v>
      </c>
      <c r="D1909" s="84">
        <v>1</v>
      </c>
      <c r="E1909" s="84">
        <v>1</v>
      </c>
      <c r="F1909" s="84">
        <v>1</v>
      </c>
      <c r="G1909" s="84">
        <v>1</v>
      </c>
      <c r="H1909" s="84">
        <v>1</v>
      </c>
      <c r="I1909" s="84">
        <v>0.93971958909160513</v>
      </c>
      <c r="J1909" s="84">
        <v>0.95734532891556323</v>
      </c>
      <c r="K1909" s="84">
        <v>0.93270125165227891</v>
      </c>
      <c r="L1909" s="84">
        <v>0.92418607670656094</v>
      </c>
      <c r="M1909" s="84">
        <v>0.94325139177234441</v>
      </c>
      <c r="N1909" s="84">
        <v>0.70976721910140383</v>
      </c>
      <c r="O1909" s="84">
        <v>0.91520575286598482</v>
      </c>
      <c r="P1909" s="84">
        <v>0.91172113485365447</v>
      </c>
      <c r="Q1909" s="84">
        <v>0.72979058134167374</v>
      </c>
      <c r="R1909" s="84">
        <v>0.79315330167078801</v>
      </c>
      <c r="S1909" s="84">
        <v>0.74422534725515399</v>
      </c>
      <c r="T1909" s="84">
        <v>0.81182608695652181</v>
      </c>
      <c r="U1909" s="84">
        <v>0.78276352315615383</v>
      </c>
      <c r="V1909" s="84">
        <v>0.79346892824442727</v>
      </c>
      <c r="W1909" s="84">
        <v>0.72918139463575427</v>
      </c>
      <c r="X1909" s="84">
        <v>0.74314504535117754</v>
      </c>
      <c r="Y1909" s="84">
        <v>0.7299436648698866</v>
      </c>
      <c r="Z1909" s="84">
        <v>0.7412033511043411</v>
      </c>
      <c r="AA1909" s="84">
        <v>0.83849227380536206</v>
      </c>
      <c r="AB1909" s="84">
        <v>0.87273609936168584</v>
      </c>
      <c r="AC1909" s="84">
        <v>0.89401205581643195</v>
      </c>
      <c r="AD1909" s="84">
        <v>0.8939204363169716</v>
      </c>
      <c r="AE1909" s="84">
        <v>0.92227112778287468</v>
      </c>
      <c r="AF1909" s="84">
        <v>1</v>
      </c>
      <c r="AG1909" s="84">
        <v>1</v>
      </c>
      <c r="AH1909" s="84">
        <v>1</v>
      </c>
      <c r="AI1909" s="84">
        <v>1</v>
      </c>
      <c r="AJ1909" s="84">
        <v>1</v>
      </c>
      <c r="AK1909" s="84">
        <v>1</v>
      </c>
    </row>
    <row r="1910" spans="1:37">
      <c r="A1910" s="84">
        <v>23</v>
      </c>
      <c r="B1910" s="84">
        <v>0.90337192543435907</v>
      </c>
      <c r="C1910" s="84">
        <v>0.88574756260214549</v>
      </c>
      <c r="D1910" s="84">
        <v>0.92323055042817803</v>
      </c>
      <c r="E1910" s="84">
        <v>0.91211800179284475</v>
      </c>
      <c r="F1910" s="84">
        <v>0.89517457395796818</v>
      </c>
      <c r="G1910" s="84">
        <v>0.92757507357353108</v>
      </c>
      <c r="H1910" s="84">
        <v>0.90479003510667011</v>
      </c>
      <c r="I1910" s="84">
        <v>0.81018823188973998</v>
      </c>
      <c r="J1910" s="84">
        <v>0.82798405829569988</v>
      </c>
      <c r="K1910" s="84">
        <v>0.80270565772940172</v>
      </c>
      <c r="L1910" s="84">
        <v>0.7835805669292798</v>
      </c>
      <c r="M1910" s="84">
        <v>0.81247107361517013</v>
      </c>
      <c r="N1910" s="84">
        <v>0.56858206200173611</v>
      </c>
      <c r="O1910" s="84">
        <v>0.75826049780352534</v>
      </c>
      <c r="P1910" s="84">
        <v>0.76829771951876469</v>
      </c>
      <c r="Q1910" s="84">
        <v>0.57788433457998523</v>
      </c>
      <c r="R1910" s="84">
        <v>0.61997749604218189</v>
      </c>
      <c r="S1910" s="84">
        <v>0.5851001457135222</v>
      </c>
      <c r="T1910" s="84">
        <v>0.67725879917184262</v>
      </c>
      <c r="U1910" s="84">
        <v>0.62554123648763493</v>
      </c>
      <c r="V1910" s="84">
        <v>0.63646954458493221</v>
      </c>
      <c r="W1910" s="84">
        <v>0.58086826168797434</v>
      </c>
      <c r="X1910" s="84">
        <v>0.58436655020286776</v>
      </c>
      <c r="Y1910" s="84">
        <v>0.58248716325964334</v>
      </c>
      <c r="Z1910" s="84">
        <v>0.60448400609291697</v>
      </c>
      <c r="AA1910" s="84">
        <v>0.67996150998146898</v>
      </c>
      <c r="AB1910" s="84">
        <v>0.7071060524494347</v>
      </c>
      <c r="AC1910" s="84">
        <v>0.75595297565524366</v>
      </c>
      <c r="AD1910" s="84">
        <v>0.75301572024382413</v>
      </c>
      <c r="AE1910" s="84">
        <v>0.76773084650492984</v>
      </c>
      <c r="AF1910" s="84">
        <v>0.90851443502644835</v>
      </c>
      <c r="AG1910" s="84">
        <v>0.88673447370183234</v>
      </c>
      <c r="AH1910" s="84">
        <v>0.92241989233529864</v>
      </c>
      <c r="AI1910" s="84">
        <v>0.88867755474165711</v>
      </c>
      <c r="AJ1910" s="84">
        <v>0.88045937203762503</v>
      </c>
      <c r="AK1910" s="84">
        <v>0.91780171048463743</v>
      </c>
    </row>
    <row r="1911" spans="1:37">
      <c r="A1911" s="84">
        <v>24</v>
      </c>
      <c r="B1911" s="84">
        <v>0.77692076212800332</v>
      </c>
      <c r="C1911" s="84">
        <v>0.75585398155279637</v>
      </c>
      <c r="D1911" s="84">
        <v>0.77290424748590392</v>
      </c>
      <c r="E1911" s="84">
        <v>0.78425556189389622</v>
      </c>
      <c r="F1911" s="84">
        <v>0.76421142352159888</v>
      </c>
      <c r="G1911" s="84">
        <v>0.78195948455670172</v>
      </c>
      <c r="H1911" s="84">
        <v>0.75810153929246549</v>
      </c>
      <c r="I1911" s="84">
        <v>0.64889361841153403</v>
      </c>
      <c r="J1911" s="84">
        <v>0.67433291278048324</v>
      </c>
      <c r="K1911" s="84">
        <v>0.65195254491750854</v>
      </c>
      <c r="L1911" s="84">
        <v>0.61857011031610953</v>
      </c>
      <c r="M1911" s="84">
        <v>0.65874138820200201</v>
      </c>
      <c r="N1911" s="84">
        <v>0.4380331859952305</v>
      </c>
      <c r="O1911" s="84">
        <v>0.59360776656122638</v>
      </c>
      <c r="P1911" s="84">
        <v>0.74635482133237574</v>
      </c>
      <c r="Q1911" s="84">
        <v>0.43935525807575998</v>
      </c>
      <c r="R1911" s="84">
        <v>0.4622960578822729</v>
      </c>
      <c r="S1911" s="84">
        <v>0.43828730567937862</v>
      </c>
      <c r="T1911" s="84">
        <v>0.55465838509316767</v>
      </c>
      <c r="U1911" s="84">
        <v>0.4733907235100992</v>
      </c>
      <c r="V1911" s="84">
        <v>0.48551956079504371</v>
      </c>
      <c r="W1911" s="84">
        <v>0.46580697914093711</v>
      </c>
      <c r="X1911" s="84">
        <v>0.44227926334468931</v>
      </c>
      <c r="Y1911" s="84">
        <v>0.4504815141586051</v>
      </c>
      <c r="Z1911" s="84">
        <v>0.45600723533891852</v>
      </c>
      <c r="AA1911" s="84">
        <v>0.51412365670211202</v>
      </c>
      <c r="AB1911" s="84">
        <v>0.54583076982234868</v>
      </c>
      <c r="AC1911" s="84">
        <v>0.58292536716954735</v>
      </c>
      <c r="AD1911" s="84">
        <v>0.58425684036848624</v>
      </c>
      <c r="AE1911" s="84">
        <v>0.61736560326105905</v>
      </c>
      <c r="AF1911" s="84">
        <v>0.78073417882862783</v>
      </c>
      <c r="AG1911" s="84">
        <v>0.75384111725359171</v>
      </c>
      <c r="AH1911" s="84">
        <v>0.7710945911304794</v>
      </c>
      <c r="AI1911" s="84">
        <v>0.76831664492195484</v>
      </c>
      <c r="AJ1911" s="84">
        <v>0.75096849531903165</v>
      </c>
      <c r="AK1911" s="84">
        <v>0.76201977465043702</v>
      </c>
    </row>
    <row r="1921" spans="1:50">
      <c r="A1921" s="84" t="s">
        <v>104</v>
      </c>
      <c r="B1921" s="83"/>
      <c r="C1921" s="83"/>
      <c r="D1921" s="83">
        <v>2015</v>
      </c>
      <c r="E1921" s="83"/>
      <c r="F1921" s="84" t="s">
        <v>1</v>
      </c>
      <c r="G1921" s="164">
        <v>109163.3619999995</v>
      </c>
      <c r="H1921" s="83" t="s">
        <v>2</v>
      </c>
      <c r="I1921" s="83"/>
      <c r="J1921" s="83"/>
      <c r="K1921" s="83" t="s">
        <v>3</v>
      </c>
      <c r="L1921" s="83" t="s">
        <v>4</v>
      </c>
      <c r="M1921" s="83"/>
      <c r="N1921" s="83"/>
      <c r="O1921" s="83"/>
      <c r="P1921" s="83"/>
      <c r="Q1921" s="83"/>
      <c r="R1921" s="83"/>
      <c r="S1921" s="83"/>
      <c r="T1921" s="105"/>
      <c r="U1921" s="83"/>
      <c r="V1921" s="83"/>
      <c r="W1921" s="83"/>
      <c r="X1921" s="83"/>
      <c r="Y1921" s="83"/>
      <c r="Z1921" s="83"/>
      <c r="AA1921" s="83"/>
      <c r="AB1921" s="83"/>
      <c r="AC1921" s="83"/>
      <c r="AD1921" s="83"/>
      <c r="AE1921" s="83"/>
      <c r="AF1921" s="83"/>
      <c r="AG1921" s="83"/>
      <c r="AH1921" s="83"/>
      <c r="AI1921" s="83"/>
      <c r="AJ1921" s="83"/>
      <c r="AK1921" s="83"/>
    </row>
    <row r="1922" spans="1:50">
      <c r="A1922" s="106">
        <v>49</v>
      </c>
      <c r="B1922" s="84" t="s">
        <v>72</v>
      </c>
      <c r="C1922" s="83"/>
      <c r="D1922" s="83"/>
      <c r="E1922" s="83"/>
      <c r="F1922" s="83" t="s">
        <v>9</v>
      </c>
      <c r="G1922" s="83">
        <v>0</v>
      </c>
      <c r="H1922" s="83" t="s">
        <v>2</v>
      </c>
      <c r="I1922" s="83"/>
      <c r="J1922" s="83"/>
      <c r="K1922" s="83" t="s">
        <v>10</v>
      </c>
      <c r="L1922" s="83" t="s">
        <v>4</v>
      </c>
      <c r="M1922" s="83"/>
      <c r="N1922" s="83" t="s">
        <v>11</v>
      </c>
      <c r="O1922" s="83"/>
      <c r="P1922" s="83"/>
      <c r="Q1922" s="83"/>
      <c r="R1922" s="83"/>
      <c r="S1922" s="83"/>
      <c r="T1922" s="83"/>
      <c r="U1922" s="83"/>
      <c r="V1922" s="83"/>
      <c r="W1922" s="83"/>
      <c r="X1922" s="83"/>
      <c r="Y1922" s="83"/>
      <c r="Z1922" s="83"/>
      <c r="AA1922" s="83"/>
      <c r="AB1922" s="83"/>
      <c r="AC1922" s="83"/>
      <c r="AD1922" s="83"/>
      <c r="AE1922" s="83"/>
      <c r="AF1922" s="83"/>
      <c r="AG1922" s="83"/>
      <c r="AH1922" s="83"/>
      <c r="AI1922" s="83"/>
      <c r="AJ1922" s="83"/>
      <c r="AK1922" s="83"/>
    </row>
    <row r="1923" spans="1:50">
      <c r="A1923" s="84"/>
      <c r="B1923" s="84">
        <v>1</v>
      </c>
      <c r="C1923" s="84" t="s">
        <v>22</v>
      </c>
      <c r="D1923" s="84" t="s">
        <v>23</v>
      </c>
      <c r="E1923" s="84">
        <v>2</v>
      </c>
      <c r="F1923" s="84" t="s">
        <v>24</v>
      </c>
      <c r="G1923" s="84" t="s">
        <v>25</v>
      </c>
      <c r="H1923" s="84">
        <v>3</v>
      </c>
      <c r="I1923" s="84" t="s">
        <v>26</v>
      </c>
      <c r="J1923" s="84" t="s">
        <v>27</v>
      </c>
      <c r="K1923" s="84">
        <v>4</v>
      </c>
      <c r="L1923" s="84" t="s">
        <v>28</v>
      </c>
      <c r="M1923" s="84" t="s">
        <v>29</v>
      </c>
      <c r="N1923" s="84">
        <v>5</v>
      </c>
      <c r="O1923" s="84" t="s">
        <v>30</v>
      </c>
      <c r="P1923" s="84" t="s">
        <v>30</v>
      </c>
      <c r="Q1923" s="84">
        <v>6</v>
      </c>
      <c r="R1923" s="84" t="s">
        <v>31</v>
      </c>
      <c r="S1923" s="84" t="s">
        <v>32</v>
      </c>
      <c r="T1923" s="84">
        <v>7</v>
      </c>
      <c r="U1923" s="84" t="s">
        <v>33</v>
      </c>
      <c r="V1923" s="84" t="s">
        <v>34</v>
      </c>
      <c r="W1923" s="84">
        <v>8</v>
      </c>
      <c r="X1923" s="84" t="s">
        <v>35</v>
      </c>
      <c r="Y1923" s="84" t="s">
        <v>36</v>
      </c>
      <c r="Z1923" s="84">
        <v>9</v>
      </c>
      <c r="AA1923" s="84" t="s">
        <v>37</v>
      </c>
      <c r="AB1923" s="84" t="s">
        <v>38</v>
      </c>
      <c r="AC1923" s="84">
        <v>10</v>
      </c>
      <c r="AD1923" s="84" t="s">
        <v>39</v>
      </c>
      <c r="AE1923" s="84" t="s">
        <v>40</v>
      </c>
      <c r="AF1923" s="84">
        <v>11</v>
      </c>
      <c r="AG1923" s="84" t="s">
        <v>41</v>
      </c>
      <c r="AH1923" s="84" t="s">
        <v>42</v>
      </c>
      <c r="AI1923" s="84">
        <v>12</v>
      </c>
      <c r="AJ1923" s="84" t="s">
        <v>43</v>
      </c>
      <c r="AK1923" s="84" t="s">
        <v>44</v>
      </c>
    </row>
    <row r="1924" spans="1:50">
      <c r="A1924" s="83"/>
      <c r="B1924" s="84">
        <v>31</v>
      </c>
      <c r="C1924" s="83"/>
      <c r="D1924" s="83"/>
      <c r="E1924" s="84">
        <v>28</v>
      </c>
      <c r="F1924" s="83"/>
      <c r="G1924" s="83"/>
      <c r="H1924" s="84">
        <v>31</v>
      </c>
      <c r="I1924" s="83"/>
      <c r="J1924" s="83"/>
      <c r="K1924" s="84">
        <v>30</v>
      </c>
      <c r="L1924" s="83"/>
      <c r="M1924" s="83"/>
      <c r="N1924" s="84">
        <v>31</v>
      </c>
      <c r="O1924" s="83"/>
      <c r="P1924" s="83"/>
      <c r="Q1924" s="84">
        <v>30</v>
      </c>
      <c r="R1924" s="83"/>
      <c r="S1924" s="83"/>
      <c r="T1924" s="84">
        <v>31</v>
      </c>
      <c r="U1924" s="83"/>
      <c r="V1924" s="83"/>
      <c r="W1924" s="84">
        <v>31</v>
      </c>
      <c r="X1924" s="83"/>
      <c r="Y1924" s="83"/>
      <c r="Z1924" s="84">
        <v>30</v>
      </c>
      <c r="AA1924" s="83"/>
      <c r="AB1924" s="83"/>
      <c r="AC1924" s="84">
        <v>31</v>
      </c>
      <c r="AD1924" s="83"/>
      <c r="AE1924" s="83"/>
      <c r="AF1924" s="84">
        <v>30</v>
      </c>
      <c r="AG1924" s="83"/>
      <c r="AH1924" s="83"/>
      <c r="AI1924" s="84">
        <v>31</v>
      </c>
      <c r="AJ1924" s="83"/>
      <c r="AK1924" s="83"/>
    </row>
    <row r="1925" spans="1:50">
      <c r="A1925" s="84" t="s">
        <v>47</v>
      </c>
      <c r="B1925" s="84" t="s">
        <v>48</v>
      </c>
      <c r="C1925" s="84" t="s">
        <v>49</v>
      </c>
      <c r="D1925" s="84" t="s">
        <v>50</v>
      </c>
      <c r="E1925" s="84" t="s">
        <v>48</v>
      </c>
      <c r="F1925" s="84" t="s">
        <v>49</v>
      </c>
      <c r="G1925" s="84" t="s">
        <v>50</v>
      </c>
      <c r="H1925" s="84" t="s">
        <v>48</v>
      </c>
      <c r="I1925" s="84" t="s">
        <v>49</v>
      </c>
      <c r="J1925" s="84" t="s">
        <v>50</v>
      </c>
      <c r="K1925" s="84" t="s">
        <v>48</v>
      </c>
      <c r="L1925" s="84" t="s">
        <v>49</v>
      </c>
      <c r="M1925" s="84" t="s">
        <v>50</v>
      </c>
      <c r="N1925" s="84" t="s">
        <v>48</v>
      </c>
      <c r="O1925" s="84" t="s">
        <v>49</v>
      </c>
      <c r="P1925" s="84" t="s">
        <v>50</v>
      </c>
      <c r="Q1925" s="84" t="s">
        <v>48</v>
      </c>
      <c r="R1925" s="84" t="s">
        <v>49</v>
      </c>
      <c r="S1925" s="84" t="s">
        <v>50</v>
      </c>
      <c r="T1925" s="84" t="s">
        <v>48</v>
      </c>
      <c r="U1925" s="84" t="s">
        <v>49</v>
      </c>
      <c r="V1925" s="84" t="s">
        <v>50</v>
      </c>
      <c r="W1925" s="84" t="s">
        <v>48</v>
      </c>
      <c r="X1925" s="84" t="s">
        <v>49</v>
      </c>
      <c r="Y1925" s="84" t="s">
        <v>50</v>
      </c>
      <c r="Z1925" s="84" t="s">
        <v>48</v>
      </c>
      <c r="AA1925" s="84" t="s">
        <v>49</v>
      </c>
      <c r="AB1925" s="84" t="s">
        <v>50</v>
      </c>
      <c r="AC1925" s="84" t="s">
        <v>48</v>
      </c>
      <c r="AD1925" s="84" t="s">
        <v>49</v>
      </c>
      <c r="AE1925" s="84" t="s">
        <v>50</v>
      </c>
      <c r="AF1925" s="84" t="s">
        <v>48</v>
      </c>
      <c r="AG1925" s="84" t="s">
        <v>49</v>
      </c>
      <c r="AH1925" s="84" t="s">
        <v>50</v>
      </c>
      <c r="AI1925" s="84" t="s">
        <v>48</v>
      </c>
      <c r="AJ1925" s="84" t="s">
        <v>49</v>
      </c>
      <c r="AK1925" s="84" t="s">
        <v>50</v>
      </c>
    </row>
    <row r="1926" spans="1:50">
      <c r="A1926" s="83"/>
      <c r="B1926" s="168">
        <v>8.7443680165554441E-2</v>
      </c>
      <c r="C1926" s="169">
        <v>1.0400841885947161</v>
      </c>
      <c r="D1926" s="169">
        <v>1.0038072686288479</v>
      </c>
      <c r="E1926" s="168">
        <v>7.873228173655486E-2</v>
      </c>
      <c r="F1926" s="169">
        <v>1.010979763456072</v>
      </c>
      <c r="G1926" s="169">
        <v>0.98069512675793791</v>
      </c>
      <c r="H1926" s="168">
        <v>8.6112478957057703E-2</v>
      </c>
      <c r="I1926" s="169">
        <v>1.011243191233185</v>
      </c>
      <c r="J1926" s="169">
        <v>0.99639097027267953</v>
      </c>
      <c r="K1926" s="168">
        <v>8.2556780135719446E-2</v>
      </c>
      <c r="L1926" s="169">
        <v>1.0210340894186081</v>
      </c>
      <c r="M1926" s="169">
        <v>0.99387201608389975</v>
      </c>
      <c r="N1926" s="168">
        <v>8.2838990436025356E-2</v>
      </c>
      <c r="O1926" s="169">
        <v>1.0136072924767081</v>
      </c>
      <c r="P1926" s="169">
        <v>0.99565890981182847</v>
      </c>
      <c r="Q1926" s="168">
        <v>7.937823344594172E-2</v>
      </c>
      <c r="R1926" s="169">
        <v>1.0069189324757799</v>
      </c>
      <c r="S1926" s="169">
        <v>1.00071360492873</v>
      </c>
      <c r="T1926" s="168">
        <v>8.1957388366295458E-2</v>
      </c>
      <c r="U1926" s="169">
        <v>1.005582629950531</v>
      </c>
      <c r="V1926" s="169">
        <v>1.0011726460551129</v>
      </c>
      <c r="W1926" s="168">
        <v>8.2485781489274643E-2</v>
      </c>
      <c r="X1926" s="169">
        <v>1.006366093380183</v>
      </c>
      <c r="Y1926" s="169">
        <v>0.99795845236407954</v>
      </c>
      <c r="Z1926" s="168">
        <v>8.0982767994513899E-2</v>
      </c>
      <c r="AA1926" s="169">
        <v>1.010925644818552</v>
      </c>
      <c r="AB1926" s="169">
        <v>0.99676612020146582</v>
      </c>
      <c r="AC1926" s="168">
        <v>8.5076803031828158E-2</v>
      </c>
      <c r="AD1926" s="169">
        <v>1.012867899609553</v>
      </c>
      <c r="AE1926" s="169">
        <v>0.98518688406407284</v>
      </c>
      <c r="AF1926" s="168">
        <v>8.4383368982777873E-2</v>
      </c>
      <c r="AG1926" s="169">
        <v>1.0333544494087741</v>
      </c>
      <c r="AH1926" s="169">
        <v>0.99767061428252723</v>
      </c>
      <c r="AI1926" s="168">
        <v>8.8051445258456387E-2</v>
      </c>
      <c r="AJ1926" s="169">
        <v>1.0300399518663439</v>
      </c>
      <c r="AK1926" s="169">
        <v>0.97851195483815134</v>
      </c>
      <c r="AM1926" t="str">
        <f>A1921</f>
        <v>RefgChg-Res-16pct-Inc-NTXV_eff-cDXGF-MFm1985-CZ01</v>
      </c>
      <c r="AN1926" s="165">
        <f>1/($B1926*(1/$B1924)*(1/(5/7+2/7*$D1926))*$B1936/SUM($B1928:$B1951))</f>
        <v>8590.5400388692433</v>
      </c>
      <c r="AO1926" s="165">
        <f>1/(B1926*(1/B1924)*(1/(5/7+2/7*D1926)))</f>
        <v>354.89953606007924</v>
      </c>
      <c r="AP1926" s="165"/>
      <c r="AR1926" s="170">
        <f>CHOOSE(AV$3,C1926,F1926,I1926,L1926,O1926,R1926,U1926,X1926,AA1926,AD1926,AG1926,AJ1926)</f>
        <v>1.005582629950531</v>
      </c>
      <c r="AS1926" s="166"/>
      <c r="AT1926" s="166"/>
      <c r="AV1926" s="116">
        <f>AN1926/AR1926</f>
        <v>8542.8484770981468</v>
      </c>
      <c r="AW1926" s="167">
        <f>AO1926/AR1926</f>
        <v>352.92926258833478</v>
      </c>
      <c r="AX1926" s="165"/>
    </row>
    <row r="1927" spans="1:50">
      <c r="A1927" s="84" t="s">
        <v>51</v>
      </c>
      <c r="B1927" s="84" t="s">
        <v>52</v>
      </c>
      <c r="C1927" s="84" t="s">
        <v>53</v>
      </c>
      <c r="D1927" s="84" t="s">
        <v>54</v>
      </c>
      <c r="E1927" s="84" t="s">
        <v>52</v>
      </c>
      <c r="F1927" s="84" t="s">
        <v>53</v>
      </c>
      <c r="G1927" s="84" t="s">
        <v>54</v>
      </c>
      <c r="H1927" s="84" t="s">
        <v>52</v>
      </c>
      <c r="I1927" s="84" t="s">
        <v>53</v>
      </c>
      <c r="J1927" s="84" t="s">
        <v>54</v>
      </c>
      <c r="K1927" s="84" t="s">
        <v>52</v>
      </c>
      <c r="L1927" s="84" t="s">
        <v>53</v>
      </c>
      <c r="M1927" s="84" t="s">
        <v>54</v>
      </c>
      <c r="N1927" s="84" t="s">
        <v>52</v>
      </c>
      <c r="O1927" s="84" t="s">
        <v>53</v>
      </c>
      <c r="P1927" s="84" t="s">
        <v>54</v>
      </c>
      <c r="Q1927" s="84" t="s">
        <v>52</v>
      </c>
      <c r="R1927" s="84" t="s">
        <v>53</v>
      </c>
      <c r="S1927" s="84" t="s">
        <v>54</v>
      </c>
      <c r="T1927" s="84" t="s">
        <v>52</v>
      </c>
      <c r="U1927" s="84" t="s">
        <v>53</v>
      </c>
      <c r="V1927" s="84" t="s">
        <v>54</v>
      </c>
      <c r="W1927" s="84" t="s">
        <v>52</v>
      </c>
      <c r="X1927" s="84" t="s">
        <v>53</v>
      </c>
      <c r="Y1927" s="84" t="s">
        <v>54</v>
      </c>
      <c r="Z1927" s="84" t="s">
        <v>52</v>
      </c>
      <c r="AA1927" s="84" t="s">
        <v>53</v>
      </c>
      <c r="AB1927" s="84" t="s">
        <v>54</v>
      </c>
      <c r="AC1927" s="84" t="s">
        <v>52</v>
      </c>
      <c r="AD1927" s="84" t="s">
        <v>53</v>
      </c>
      <c r="AE1927" s="84" t="s">
        <v>54</v>
      </c>
      <c r="AF1927" s="84" t="s">
        <v>52</v>
      </c>
      <c r="AG1927" s="84" t="s">
        <v>53</v>
      </c>
      <c r="AH1927" s="84" t="s">
        <v>54</v>
      </c>
      <c r="AI1927" s="84" t="s">
        <v>52</v>
      </c>
      <c r="AJ1927" s="84" t="s">
        <v>53</v>
      </c>
      <c r="AK1927" s="84" t="s">
        <v>54</v>
      </c>
    </row>
    <row r="1928" spans="1:50">
      <c r="A1928" s="84">
        <v>1</v>
      </c>
      <c r="B1928" s="84">
        <v>0.62450524596343526</v>
      </c>
      <c r="C1928" s="84">
        <v>0.58829650044925719</v>
      </c>
      <c r="D1928" s="84">
        <v>0.65322709801409362</v>
      </c>
      <c r="E1928" s="84">
        <v>0.60902268041237118</v>
      </c>
      <c r="F1928" s="84">
        <v>0.60028459844613391</v>
      </c>
      <c r="G1928" s="84">
        <v>0.64761757973273049</v>
      </c>
      <c r="H1928" s="84">
        <v>0.57638351555929346</v>
      </c>
      <c r="I1928" s="84">
        <v>0.55140322815181031</v>
      </c>
      <c r="J1928" s="84">
        <v>0.60946281837588079</v>
      </c>
      <c r="K1928" s="84">
        <v>0.55777612063965532</v>
      </c>
      <c r="L1928" s="84">
        <v>0.53592223178573228</v>
      </c>
      <c r="M1928" s="84">
        <v>0.5898125977084282</v>
      </c>
      <c r="N1928" s="84">
        <v>0.5396404361921604</v>
      </c>
      <c r="O1928" s="84">
        <v>0.52002860300331533</v>
      </c>
      <c r="P1928" s="84">
        <v>0.56475382600707547</v>
      </c>
      <c r="Q1928" s="84">
        <v>0.52851345205191891</v>
      </c>
      <c r="R1928" s="84">
        <v>0.51185858533074591</v>
      </c>
      <c r="S1928" s="84">
        <v>0.560666405648787</v>
      </c>
      <c r="T1928" s="84">
        <v>0.50620116261018067</v>
      </c>
      <c r="U1928" s="84">
        <v>0.50522808634317529</v>
      </c>
      <c r="V1928" s="84">
        <v>0.55541560961050596</v>
      </c>
      <c r="W1928" s="84">
        <v>0.50174353013572204</v>
      </c>
      <c r="X1928" s="84">
        <v>0.50035602392480782</v>
      </c>
      <c r="Y1928" s="84">
        <v>0.55296586412930315</v>
      </c>
      <c r="Z1928" s="84">
        <v>0.52268639843790143</v>
      </c>
      <c r="AA1928" s="84">
        <v>0.49672423628220841</v>
      </c>
      <c r="AB1928" s="84">
        <v>0.55305224887116644</v>
      </c>
      <c r="AC1928" s="84">
        <v>0.514450770818766</v>
      </c>
      <c r="AD1928" s="84">
        <v>0.50748285917838576</v>
      </c>
      <c r="AE1928" s="84">
        <v>0.55264627845272996</v>
      </c>
      <c r="AF1928" s="84">
        <v>0.64130382448763434</v>
      </c>
      <c r="AG1928" s="84">
        <v>0.59367364198307093</v>
      </c>
      <c r="AH1928" s="84">
        <v>0.64123146471042314</v>
      </c>
      <c r="AI1928" s="84">
        <v>0.59422325825524502</v>
      </c>
      <c r="AJ1928" s="84">
        <v>0.59166575065403304</v>
      </c>
      <c r="AK1928" s="84">
        <v>0.6310681773892709</v>
      </c>
    </row>
    <row r="1929" spans="1:50">
      <c r="A1929" s="84">
        <v>2</v>
      </c>
      <c r="B1929" s="84">
        <v>0.54982094615819554</v>
      </c>
      <c r="C1929" s="84">
        <v>0.50959501673657714</v>
      </c>
      <c r="D1929" s="84">
        <v>0.57940622998078151</v>
      </c>
      <c r="E1929" s="84">
        <v>0.53634639175257748</v>
      </c>
      <c r="F1929" s="84">
        <v>0.52284058332294658</v>
      </c>
      <c r="G1929" s="84">
        <v>0.57122714480616965</v>
      </c>
      <c r="H1929" s="84">
        <v>0.5277880571909167</v>
      </c>
      <c r="I1929" s="84">
        <v>0.50847430242515312</v>
      </c>
      <c r="J1929" s="84">
        <v>0.55445214492499351</v>
      </c>
      <c r="K1929" s="84">
        <v>0.52363907531692766</v>
      </c>
      <c r="L1929" s="84">
        <v>0.50218170771560466</v>
      </c>
      <c r="M1929" s="84">
        <v>0.5417120165700301</v>
      </c>
      <c r="N1929" s="84">
        <v>0.5065272793467519</v>
      </c>
      <c r="O1929" s="84">
        <v>0.48293570824936621</v>
      </c>
      <c r="P1929" s="84">
        <v>0.51069620624279277</v>
      </c>
      <c r="Q1929" s="84">
        <v>0.4817898751005843</v>
      </c>
      <c r="R1929" s="84">
        <v>0.47180186364467708</v>
      </c>
      <c r="S1929" s="84">
        <v>0.5033077265792707</v>
      </c>
      <c r="T1929" s="84">
        <v>0.46219791972124957</v>
      </c>
      <c r="U1929" s="84">
        <v>0.46162879996219242</v>
      </c>
      <c r="V1929" s="84">
        <v>0.49501268467392923</v>
      </c>
      <c r="W1929" s="84">
        <v>0.45868517315647339</v>
      </c>
      <c r="X1929" s="84">
        <v>0.45816841650379592</v>
      </c>
      <c r="Y1929" s="84">
        <v>0.49419321767824831</v>
      </c>
      <c r="Z1929" s="84">
        <v>0.48241782710720588</v>
      </c>
      <c r="AA1929" s="84">
        <v>0.45879382957290049</v>
      </c>
      <c r="AB1929" s="84">
        <v>0.49730839148536921</v>
      </c>
      <c r="AC1929" s="84">
        <v>0.48195318483002031</v>
      </c>
      <c r="AD1929" s="84">
        <v>0.47259186632793537</v>
      </c>
      <c r="AE1929" s="84">
        <v>0.50067495228785552</v>
      </c>
      <c r="AF1929" s="84">
        <v>0.56903497087098165</v>
      </c>
      <c r="AG1929" s="84">
        <v>0.51551262041605339</v>
      </c>
      <c r="AH1929" s="84">
        <v>0.56950702057991054</v>
      </c>
      <c r="AI1929" s="84">
        <v>0.51887243929172389</v>
      </c>
      <c r="AJ1929" s="84">
        <v>0.5145030448259944</v>
      </c>
      <c r="AK1929" s="84">
        <v>0.55777957183820048</v>
      </c>
    </row>
    <row r="1930" spans="1:50">
      <c r="A1930" s="84">
        <v>3</v>
      </c>
      <c r="B1930" s="84">
        <v>0.51451278507256393</v>
      </c>
      <c r="C1930" s="84">
        <v>0.47537465258218148</v>
      </c>
      <c r="D1930" s="84">
        <v>0.52872757847533636</v>
      </c>
      <c r="E1930" s="84">
        <v>0.51168659793814442</v>
      </c>
      <c r="F1930" s="84">
        <v>0.49369001620341529</v>
      </c>
      <c r="G1930" s="84">
        <v>0.5218319547434338</v>
      </c>
      <c r="H1930" s="84">
        <v>0.50780487804878049</v>
      </c>
      <c r="I1930" s="84">
        <v>0.4918557602867622</v>
      </c>
      <c r="J1930" s="84">
        <v>0.53205251922683261</v>
      </c>
      <c r="K1930" s="84">
        <v>0.50953682989477178</v>
      </c>
      <c r="L1930" s="84">
        <v>0.49010406837858622</v>
      </c>
      <c r="M1930" s="84">
        <v>0.5291855487173398</v>
      </c>
      <c r="N1930" s="84">
        <v>0.49844836254572561</v>
      </c>
      <c r="O1930" s="84">
        <v>0.47134889163362148</v>
      </c>
      <c r="P1930" s="84">
        <v>0.4997752281922484</v>
      </c>
      <c r="Q1930" s="84">
        <v>0.46604625126823651</v>
      </c>
      <c r="R1930" s="84">
        <v>0.45756206012783768</v>
      </c>
      <c r="S1930" s="84">
        <v>0.49107588869837587</v>
      </c>
      <c r="T1930" s="84">
        <v>0.44291308022700221</v>
      </c>
      <c r="U1930" s="84">
        <v>0.44323775091860729</v>
      </c>
      <c r="V1930" s="84">
        <v>0.47863900910311891</v>
      </c>
      <c r="W1930" s="84">
        <v>0.43924994017298552</v>
      </c>
      <c r="X1930" s="84">
        <v>0.44002838370048808</v>
      </c>
      <c r="Y1930" s="84">
        <v>0.47612945253389288</v>
      </c>
      <c r="Z1930" s="84">
        <v>0.46977716115992668</v>
      </c>
      <c r="AA1930" s="84">
        <v>0.44389693299188021</v>
      </c>
      <c r="AB1930" s="84">
        <v>0.47870169471647223</v>
      </c>
      <c r="AC1930" s="84">
        <v>0.47572670062930772</v>
      </c>
      <c r="AD1930" s="84">
        <v>0.45960309806176408</v>
      </c>
      <c r="AE1930" s="84">
        <v>0.4786575431736721</v>
      </c>
      <c r="AF1930" s="84">
        <v>0.53072589834534334</v>
      </c>
      <c r="AG1930" s="84">
        <v>0.48273430430526693</v>
      </c>
      <c r="AH1930" s="84">
        <v>0.5253502721956782</v>
      </c>
      <c r="AI1930" s="84">
        <v>0.48623739907683289</v>
      </c>
      <c r="AJ1930" s="84">
        <v>0.4835777255039902</v>
      </c>
      <c r="AK1930" s="84">
        <v>0.50779209932908331</v>
      </c>
    </row>
    <row r="1931" spans="1:50">
      <c r="A1931" s="84">
        <v>4</v>
      </c>
      <c r="B1931" s="84">
        <v>0.49544512156813458</v>
      </c>
      <c r="C1931" s="84">
        <v>0.45951564020316671</v>
      </c>
      <c r="D1931" s="84">
        <v>0.5022821909032672</v>
      </c>
      <c r="E1931" s="84">
        <v>0.50251546391752588</v>
      </c>
      <c r="F1931" s="84">
        <v>0.4820619884498733</v>
      </c>
      <c r="G1931" s="84">
        <v>0.50015127383990088</v>
      </c>
      <c r="H1931" s="84">
        <v>0.50074011774600502</v>
      </c>
      <c r="I1931" s="84">
        <v>0.48619391530544659</v>
      </c>
      <c r="J1931" s="84">
        <v>0.51585226774278448</v>
      </c>
      <c r="K1931" s="84">
        <v>0.50158256690695169</v>
      </c>
      <c r="L1931" s="84">
        <v>0.48476486806191632</v>
      </c>
      <c r="M1931" s="84">
        <v>0.50955481236683631</v>
      </c>
      <c r="N1931" s="84">
        <v>0.49531041417451149</v>
      </c>
      <c r="O1931" s="84">
        <v>0.46487161151920953</v>
      </c>
      <c r="P1931" s="84">
        <v>0.47970701483493938</v>
      </c>
      <c r="Q1931" s="84">
        <v>0.45047755658958127</v>
      </c>
      <c r="R1931" s="84">
        <v>0.44962387441419671</v>
      </c>
      <c r="S1931" s="84">
        <v>0.46898837570373569</v>
      </c>
      <c r="T1931" s="84">
        <v>0.42978627981991618</v>
      </c>
      <c r="U1931" s="84">
        <v>0.43136615508217252</v>
      </c>
      <c r="V1931" s="84">
        <v>0.45352633935233549</v>
      </c>
      <c r="W1931" s="84">
        <v>0.42718197668455787</v>
      </c>
      <c r="X1931" s="84">
        <v>0.42952445024995328</v>
      </c>
      <c r="Y1931" s="84">
        <v>0.45257660947987249</v>
      </c>
      <c r="Z1931" s="84">
        <v>0.46325128890259148</v>
      </c>
      <c r="AA1931" s="84">
        <v>0.43815372665153579</v>
      </c>
      <c r="AB1931" s="84">
        <v>0.46026505600187639</v>
      </c>
      <c r="AC1931" s="84">
        <v>0.47357906303066621</v>
      </c>
      <c r="AD1931" s="84">
        <v>0.45593325559925868</v>
      </c>
      <c r="AE1931" s="84">
        <v>0.46365731043150388</v>
      </c>
      <c r="AF1931" s="84">
        <v>0.50970164823701236</v>
      </c>
      <c r="AG1931" s="84">
        <v>0.46902777058630629</v>
      </c>
      <c r="AH1931" s="84">
        <v>0.50276231944016991</v>
      </c>
      <c r="AI1931" s="84">
        <v>0.47144819920650849</v>
      </c>
      <c r="AJ1931" s="84">
        <v>0.46982434541737211</v>
      </c>
      <c r="AK1931" s="84">
        <v>0.48203557807410718</v>
      </c>
    </row>
    <row r="1932" spans="1:50">
      <c r="A1932" s="84">
        <v>5</v>
      </c>
      <c r="B1932" s="84">
        <v>0.48642960356851161</v>
      </c>
      <c r="C1932" s="84">
        <v>0.4553559374112543</v>
      </c>
      <c r="D1932" s="84">
        <v>0.48458019698910959</v>
      </c>
      <c r="E1932" s="84">
        <v>0.50332371134020626</v>
      </c>
      <c r="F1932" s="84">
        <v>0.48068833354106949</v>
      </c>
      <c r="G1932" s="84">
        <v>0.48380799068381469</v>
      </c>
      <c r="H1932" s="84">
        <v>0.52353238015138781</v>
      </c>
      <c r="I1932" s="84">
        <v>0.5131205698313448</v>
      </c>
      <c r="J1932" s="84">
        <v>0.53556744743690954</v>
      </c>
      <c r="K1932" s="84">
        <v>0.53545447013008529</v>
      </c>
      <c r="L1932" s="84">
        <v>0.52080216881999064</v>
      </c>
      <c r="M1932" s="84">
        <v>0.53480563855962115</v>
      </c>
      <c r="N1932" s="84">
        <v>0.53336453944973217</v>
      </c>
      <c r="O1932" s="84">
        <v>0.50368068647207953</v>
      </c>
      <c r="P1932" s="84">
        <v>0.5042266872544614</v>
      </c>
      <c r="Q1932" s="84">
        <v>0.48130007347024462</v>
      </c>
      <c r="R1932" s="84">
        <v>0.48817466858906011</v>
      </c>
      <c r="S1932" s="84">
        <v>0.4907451160404489</v>
      </c>
      <c r="T1932" s="84">
        <v>0.46466458523795567</v>
      </c>
      <c r="U1932" s="84">
        <v>0.46739446354517422</v>
      </c>
      <c r="V1932" s="84">
        <v>0.47369049395612578</v>
      </c>
      <c r="W1932" s="84">
        <v>0.46051417045571102</v>
      </c>
      <c r="X1932" s="84">
        <v>0.46427238531118942</v>
      </c>
      <c r="Y1932" s="84">
        <v>0.47491203058505671</v>
      </c>
      <c r="Z1932" s="84">
        <v>0.49677132041861499</v>
      </c>
      <c r="AA1932" s="84">
        <v>0.4739553117376476</v>
      </c>
      <c r="AB1932" s="84">
        <v>0.48850642115756759</v>
      </c>
      <c r="AC1932" s="84">
        <v>0.5082076382645756</v>
      </c>
      <c r="AD1932" s="84">
        <v>0.4901874093706976</v>
      </c>
      <c r="AE1932" s="84">
        <v>0.49403598193920772</v>
      </c>
      <c r="AF1932" s="84">
        <v>0.49864385562278329</v>
      </c>
      <c r="AG1932" s="84">
        <v>0.46678403148138559</v>
      </c>
      <c r="AH1932" s="84">
        <v>0.48664248270712362</v>
      </c>
      <c r="AI1932" s="84">
        <v>0.46900906185837571</v>
      </c>
      <c r="AJ1932" s="84">
        <v>0.46758194649020612</v>
      </c>
      <c r="AK1932" s="84">
        <v>0.46402383007154602</v>
      </c>
    </row>
    <row r="1933" spans="1:50">
      <c r="A1933" s="84">
        <v>6</v>
      </c>
      <c r="B1933" s="84">
        <v>0.51399447131997233</v>
      </c>
      <c r="C1933" s="84">
        <v>0.4864803839868902</v>
      </c>
      <c r="D1933" s="84">
        <v>0.51414858263933372</v>
      </c>
      <c r="E1933" s="84">
        <v>0.54093195876288658</v>
      </c>
      <c r="F1933" s="84">
        <v>0.51672015871037413</v>
      </c>
      <c r="G1933" s="84">
        <v>0.51303523824202657</v>
      </c>
      <c r="H1933" s="84">
        <v>0.57010933557611432</v>
      </c>
      <c r="I1933" s="84">
        <v>0.56285848157303731</v>
      </c>
      <c r="J1933" s="84">
        <v>0.57946603503231275</v>
      </c>
      <c r="K1933" s="84">
        <v>0.59111773966360093</v>
      </c>
      <c r="L1933" s="84">
        <v>0.57782805013324978</v>
      </c>
      <c r="M1933" s="84">
        <v>0.58312389923416386</v>
      </c>
      <c r="N1933" s="84">
        <v>0.58797524314765692</v>
      </c>
      <c r="O1933" s="84">
        <v>0.56137554443216553</v>
      </c>
      <c r="P1933" s="84">
        <v>0.5504857025584895</v>
      </c>
      <c r="Q1933" s="84">
        <v>0.54096840779484323</v>
      </c>
      <c r="R1933" s="84">
        <v>0.54634052488937135</v>
      </c>
      <c r="S1933" s="84">
        <v>0.54109681513183672</v>
      </c>
      <c r="T1933" s="84">
        <v>0.5280216652579649</v>
      </c>
      <c r="U1933" s="84">
        <v>0.53025910041470248</v>
      </c>
      <c r="V1933" s="84">
        <v>0.52445903596478138</v>
      </c>
      <c r="W1933" s="84">
        <v>0.52186250042733595</v>
      </c>
      <c r="X1933" s="84">
        <v>0.52573439142006895</v>
      </c>
      <c r="Y1933" s="84">
        <v>0.52455401241983968</v>
      </c>
      <c r="Z1933" s="84">
        <v>0.55065686929414392</v>
      </c>
      <c r="AA1933" s="84">
        <v>0.53286565606301495</v>
      </c>
      <c r="AB1933" s="84">
        <v>0.53716648097109021</v>
      </c>
      <c r="AC1933" s="84">
        <v>0.56219824859321399</v>
      </c>
      <c r="AD1933" s="84">
        <v>0.54395678657414936</v>
      </c>
      <c r="AE1933" s="84">
        <v>0.5412651864264767</v>
      </c>
      <c r="AF1933" s="84">
        <v>0.52801360959090982</v>
      </c>
      <c r="AG1933" s="84">
        <v>0.49959193536058849</v>
      </c>
      <c r="AH1933" s="84">
        <v>0.51529997023253937</v>
      </c>
      <c r="AI1933" s="84">
        <v>0.49502138104574162</v>
      </c>
      <c r="AJ1933" s="84">
        <v>0.49974058522215148</v>
      </c>
      <c r="AK1933" s="84">
        <v>0.4949583808914006</v>
      </c>
    </row>
    <row r="1934" spans="1:50">
      <c r="A1934" s="84">
        <v>7</v>
      </c>
      <c r="B1934" s="84">
        <v>0.55677891562480353</v>
      </c>
      <c r="C1934" s="84">
        <v>0.53397362185112585</v>
      </c>
      <c r="D1934" s="84">
        <v>0.55464746156310063</v>
      </c>
      <c r="E1934" s="84">
        <v>0.59282474226804116</v>
      </c>
      <c r="F1934" s="84">
        <v>0.56761550126719018</v>
      </c>
      <c r="G1934" s="84">
        <v>0.55991300327093996</v>
      </c>
      <c r="H1934" s="84">
        <v>0.64957106812447429</v>
      </c>
      <c r="I1934" s="84">
        <v>0.64442090150974851</v>
      </c>
      <c r="J1934" s="84">
        <v>0.62086732754335172</v>
      </c>
      <c r="K1934" s="84">
        <v>0.66565581241196448</v>
      </c>
      <c r="L1934" s="84">
        <v>0.65561007267756288</v>
      </c>
      <c r="M1934" s="84">
        <v>0.62010963133002195</v>
      </c>
      <c r="N1934" s="84">
        <v>0.66307796328080304</v>
      </c>
      <c r="O1934" s="84">
        <v>0.63990378989793928</v>
      </c>
      <c r="P1934" s="84">
        <v>0.5881789574497196</v>
      </c>
      <c r="Q1934" s="84">
        <v>0.61319665535458134</v>
      </c>
      <c r="R1934" s="84">
        <v>0.62808816089196517</v>
      </c>
      <c r="S1934" s="84">
        <v>0.58583212950087105</v>
      </c>
      <c r="T1934" s="84">
        <v>0.61575216048850334</v>
      </c>
      <c r="U1934" s="84">
        <v>0.61704415222297049</v>
      </c>
      <c r="V1934" s="84">
        <v>0.57255931950455141</v>
      </c>
      <c r="W1934" s="84">
        <v>0.61254316091757555</v>
      </c>
      <c r="X1934" s="84">
        <v>0.61480666673214224</v>
      </c>
      <c r="Y1934" s="84">
        <v>0.5713339847608675</v>
      </c>
      <c r="Z1934" s="84">
        <v>0.62173920490553758</v>
      </c>
      <c r="AA1934" s="84">
        <v>0.62248977461677568</v>
      </c>
      <c r="AB1934" s="84">
        <v>0.58016184835512818</v>
      </c>
      <c r="AC1934" s="84">
        <v>0.65434688509306427</v>
      </c>
      <c r="AD1934" s="84">
        <v>0.63680013561465265</v>
      </c>
      <c r="AE1934" s="84">
        <v>0.58546874272680705</v>
      </c>
      <c r="AF1934" s="84">
        <v>0.57258181001139485</v>
      </c>
      <c r="AG1934" s="84">
        <v>0.54891967660569119</v>
      </c>
      <c r="AH1934" s="84">
        <v>0.55626806859633815</v>
      </c>
      <c r="AI1934" s="84">
        <v>0.53972860737607498</v>
      </c>
      <c r="AJ1934" s="84">
        <v>0.546059313650054</v>
      </c>
      <c r="AK1934" s="84">
        <v>0.53650510843239341</v>
      </c>
    </row>
    <row r="1935" spans="1:50">
      <c r="A1935" s="84">
        <v>8</v>
      </c>
      <c r="B1935" s="84">
        <v>0.6293899604196771</v>
      </c>
      <c r="C1935" s="84">
        <v>0.62858765636711544</v>
      </c>
      <c r="D1935" s="84">
        <v>0.59510129724535565</v>
      </c>
      <c r="E1935" s="84">
        <v>0.68135257731958765</v>
      </c>
      <c r="F1935" s="84">
        <v>0.65508278283268939</v>
      </c>
      <c r="G1935" s="84">
        <v>0.59242831617945069</v>
      </c>
      <c r="H1935" s="84">
        <v>0.66640874684608919</v>
      </c>
      <c r="I1935" s="84">
        <v>0.6514560843483338</v>
      </c>
      <c r="J1935" s="84">
        <v>0.61784367049741207</v>
      </c>
      <c r="K1935" s="84">
        <v>0.6367056094125445</v>
      </c>
      <c r="L1935" s="84">
        <v>0.63592177150984286</v>
      </c>
      <c r="M1935" s="84">
        <v>0.61091432001530366</v>
      </c>
      <c r="N1935" s="84">
        <v>0.64145905930895786</v>
      </c>
      <c r="O1935" s="84">
        <v>0.62715985178443734</v>
      </c>
      <c r="P1935" s="84">
        <v>0.58770009577233551</v>
      </c>
      <c r="Q1935" s="84">
        <v>0.61073015428751354</v>
      </c>
      <c r="R1935" s="84">
        <v>0.61852765894779849</v>
      </c>
      <c r="S1935" s="84">
        <v>0.58887658804628129</v>
      </c>
      <c r="T1935" s="84">
        <v>0.61235402687457963</v>
      </c>
      <c r="U1935" s="84">
        <v>0.61303418046054425</v>
      </c>
      <c r="V1935" s="84">
        <v>0.57933442769735843</v>
      </c>
      <c r="W1935" s="84">
        <v>0.61187651704215251</v>
      </c>
      <c r="X1935" s="84">
        <v>0.61243726612911142</v>
      </c>
      <c r="Y1935" s="84">
        <v>0.57671093170156074</v>
      </c>
      <c r="Z1935" s="84">
        <v>0.61315793981124656</v>
      </c>
      <c r="AA1935" s="84">
        <v>0.61852827303290314</v>
      </c>
      <c r="AB1935" s="84">
        <v>0.58045505189702695</v>
      </c>
      <c r="AC1935" s="84">
        <v>0.64129457596643691</v>
      </c>
      <c r="AD1935" s="84">
        <v>0.62889004446419594</v>
      </c>
      <c r="AE1935" s="84">
        <v>0.58084299213331458</v>
      </c>
      <c r="AF1935" s="84">
        <v>0.62719671315540293</v>
      </c>
      <c r="AG1935" s="84">
        <v>0.63442832732948196</v>
      </c>
      <c r="AH1935" s="84">
        <v>0.59086391225158041</v>
      </c>
      <c r="AI1935" s="84">
        <v>0.62963706253762919</v>
      </c>
      <c r="AJ1935" s="84">
        <v>0.64193505836832532</v>
      </c>
      <c r="AK1935" s="84">
        <v>0.57901506082792809</v>
      </c>
    </row>
    <row r="1936" spans="1:50">
      <c r="A1936" s="84">
        <v>9</v>
      </c>
      <c r="B1936" s="84">
        <v>0.62266758811333789</v>
      </c>
      <c r="C1936" s="84">
        <v>0.62388791381710351</v>
      </c>
      <c r="D1936" s="84">
        <v>0.58240410794362585</v>
      </c>
      <c r="E1936" s="84">
        <v>0.65802886597938148</v>
      </c>
      <c r="F1936" s="84">
        <v>0.63825096597282815</v>
      </c>
      <c r="G1936" s="84">
        <v>0.58092008745340473</v>
      </c>
      <c r="H1936" s="84">
        <v>0.59185870479394453</v>
      </c>
      <c r="I1936" s="84">
        <v>0.5808065070824997</v>
      </c>
      <c r="J1936" s="84">
        <v>0.58006842705500483</v>
      </c>
      <c r="K1936" s="84">
        <v>0.54531444195873735</v>
      </c>
      <c r="L1936" s="84">
        <v>0.55512033913127534</v>
      </c>
      <c r="M1936" s="84">
        <v>0.56360530082652271</v>
      </c>
      <c r="N1936" s="84">
        <v>0.56644302283247516</v>
      </c>
      <c r="O1936" s="84">
        <v>0.56756679451342384</v>
      </c>
      <c r="P1936" s="84">
        <v>0.57226413619217031</v>
      </c>
      <c r="Q1936" s="84">
        <v>0.57247314837490815</v>
      </c>
      <c r="R1936" s="84">
        <v>0.5697085293929024</v>
      </c>
      <c r="S1936" s="84">
        <v>0.57454535635691051</v>
      </c>
      <c r="T1936" s="84">
        <v>0.57033446604453797</v>
      </c>
      <c r="U1936" s="84">
        <v>0.56954595399284036</v>
      </c>
      <c r="V1936" s="84">
        <v>0.57538874794806738</v>
      </c>
      <c r="W1936" s="84">
        <v>0.57015144781375005</v>
      </c>
      <c r="X1936" s="84">
        <v>0.56854319920643481</v>
      </c>
      <c r="Y1936" s="84">
        <v>0.57408386328565109</v>
      </c>
      <c r="Z1936" s="84">
        <v>0.56728842299984583</v>
      </c>
      <c r="AA1936" s="84">
        <v>0.56569854235189876</v>
      </c>
      <c r="AB1936" s="84">
        <v>0.57125432475224303</v>
      </c>
      <c r="AC1936" s="84">
        <v>0.55695401724769411</v>
      </c>
      <c r="AD1936" s="84">
        <v>0.56162792562269359</v>
      </c>
      <c r="AE1936" s="84">
        <v>0.5694851743238839</v>
      </c>
      <c r="AF1936" s="84">
        <v>0.61873886597441785</v>
      </c>
      <c r="AG1936" s="84">
        <v>0.62363618879955018</v>
      </c>
      <c r="AH1936" s="84">
        <v>0.58184285807984737</v>
      </c>
      <c r="AI1936" s="84">
        <v>0.62346203127653321</v>
      </c>
      <c r="AJ1936" s="84">
        <v>0.63010970167300573</v>
      </c>
      <c r="AK1936" s="84">
        <v>0.5798613624342307</v>
      </c>
    </row>
    <row r="1937" spans="1:37">
      <c r="A1937" s="84">
        <v>10</v>
      </c>
      <c r="B1937" s="84">
        <v>0.52886850537161534</v>
      </c>
      <c r="C1937" s="84">
        <v>0.54994902210904162</v>
      </c>
      <c r="D1937" s="84">
        <v>0.54849155188981424</v>
      </c>
      <c r="E1937" s="84">
        <v>0.55604123711340203</v>
      </c>
      <c r="F1937" s="84">
        <v>0.55297270347750216</v>
      </c>
      <c r="G1937" s="84">
        <v>0.55966183161223659</v>
      </c>
      <c r="H1937" s="84">
        <v>0.55007569386038691</v>
      </c>
      <c r="I1937" s="84">
        <v>0.55291736199108599</v>
      </c>
      <c r="J1937" s="84">
        <v>0.57329590314939893</v>
      </c>
      <c r="K1937" s="84">
        <v>0.53308476261496396</v>
      </c>
      <c r="L1937" s="84">
        <v>0.54361114051762616</v>
      </c>
      <c r="M1937" s="84">
        <v>0.57529403228253484</v>
      </c>
      <c r="N1937" s="84">
        <v>0.55581560652554574</v>
      </c>
      <c r="O1937" s="84">
        <v>0.55694207891828629</v>
      </c>
      <c r="P1937" s="84">
        <v>0.58884838652932792</v>
      </c>
      <c r="Q1937" s="84">
        <v>0.57166847426792144</v>
      </c>
      <c r="R1937" s="84">
        <v>0.55947107265268903</v>
      </c>
      <c r="S1937" s="84">
        <v>0.59326438861061981</v>
      </c>
      <c r="T1937" s="84">
        <v>0.56026081106722103</v>
      </c>
      <c r="U1937" s="84">
        <v>0.55931662708680396</v>
      </c>
      <c r="V1937" s="84">
        <v>0.59343978510670048</v>
      </c>
      <c r="W1937" s="84">
        <v>0.55946805237427777</v>
      </c>
      <c r="X1937" s="84">
        <v>0.55789194551115218</v>
      </c>
      <c r="Y1937" s="84">
        <v>0.58843128774408515</v>
      </c>
      <c r="Z1937" s="84">
        <v>0.56297209804223824</v>
      </c>
      <c r="AA1937" s="84">
        <v>0.55440146614396846</v>
      </c>
      <c r="AB1937" s="84">
        <v>0.58077757579311562</v>
      </c>
      <c r="AC1937" s="84">
        <v>0.54471747744148102</v>
      </c>
      <c r="AD1937" s="84">
        <v>0.55023583663015918</v>
      </c>
      <c r="AE1937" s="84">
        <v>0.57384908997812212</v>
      </c>
      <c r="AF1937" s="84">
        <v>0.53489865027524119</v>
      </c>
      <c r="AG1937" s="84">
        <v>0.553976719357551</v>
      </c>
      <c r="AH1937" s="84">
        <v>0.5532610505390938</v>
      </c>
      <c r="AI1937" s="84">
        <v>0.52263920836099231</v>
      </c>
      <c r="AJ1937" s="84">
        <v>0.54621100534218581</v>
      </c>
      <c r="AK1937" s="84">
        <v>0.54912725146850028</v>
      </c>
    </row>
    <row r="1938" spans="1:37">
      <c r="A1938" s="84">
        <v>11</v>
      </c>
      <c r="B1938" s="84">
        <v>0.52304140227429785</v>
      </c>
      <c r="C1938" s="84">
        <v>0.53793080973375129</v>
      </c>
      <c r="D1938" s="84">
        <v>0.54713024503523389</v>
      </c>
      <c r="E1938" s="84">
        <v>0.54178969072164962</v>
      </c>
      <c r="F1938" s="84">
        <v>0.53993986040134623</v>
      </c>
      <c r="G1938" s="84">
        <v>0.56197946100845431</v>
      </c>
      <c r="H1938" s="84">
        <v>0.54474348191757793</v>
      </c>
      <c r="I1938" s="84">
        <v>0.54912510300033945</v>
      </c>
      <c r="J1938" s="84">
        <v>0.57726701172617478</v>
      </c>
      <c r="K1938" s="84">
        <v>0.52759963542961319</v>
      </c>
      <c r="L1938" s="84">
        <v>0.5381269532958054</v>
      </c>
      <c r="M1938" s="84">
        <v>0.57739826779860037</v>
      </c>
      <c r="N1938" s="84">
        <v>0.54685251642655297</v>
      </c>
      <c r="O1938" s="84">
        <v>0.54812975362413041</v>
      </c>
      <c r="P1938" s="84">
        <v>0.59065633367863513</v>
      </c>
      <c r="Q1938" s="84">
        <v>0.56517860266592024</v>
      </c>
      <c r="R1938" s="84">
        <v>0.54903171711365506</v>
      </c>
      <c r="S1938" s="84">
        <v>0.5951072648476422</v>
      </c>
      <c r="T1938" s="84">
        <v>0.55111862418712165</v>
      </c>
      <c r="U1938" s="84">
        <v>0.54990252720377142</v>
      </c>
      <c r="V1938" s="84">
        <v>0.59539770183554686</v>
      </c>
      <c r="W1938" s="84">
        <v>0.55288708078356297</v>
      </c>
      <c r="X1938" s="84">
        <v>0.55133373928245222</v>
      </c>
      <c r="Y1938" s="84">
        <v>0.59078603809249208</v>
      </c>
      <c r="Z1938" s="84">
        <v>0.56278368703218407</v>
      </c>
      <c r="AA1938" s="84">
        <v>0.55198378503028156</v>
      </c>
      <c r="AB1938" s="84">
        <v>0.58387966926640467</v>
      </c>
      <c r="AC1938" s="84">
        <v>0.54646555455665424</v>
      </c>
      <c r="AD1938" s="84">
        <v>0.55212344598665375</v>
      </c>
      <c r="AE1938" s="84">
        <v>0.57780570683796484</v>
      </c>
      <c r="AF1938" s="84">
        <v>0.52750004012261464</v>
      </c>
      <c r="AG1938" s="84">
        <v>0.54171998629100071</v>
      </c>
      <c r="AH1938" s="84">
        <v>0.55224189341230967</v>
      </c>
      <c r="AI1938" s="84">
        <v>0.51302159717183571</v>
      </c>
      <c r="AJ1938" s="84">
        <v>0.53337217226900013</v>
      </c>
      <c r="AK1938" s="84">
        <v>0.54704490409509765</v>
      </c>
    </row>
    <row r="1939" spans="1:37">
      <c r="A1939" s="84">
        <v>12</v>
      </c>
      <c r="B1939" s="84">
        <v>0.52736068354589427</v>
      </c>
      <c r="C1939" s="84">
        <v>0.54346388949669222</v>
      </c>
      <c r="D1939" s="84">
        <v>0.55121917040358748</v>
      </c>
      <c r="E1939" s="84">
        <v>0.54429690721649493</v>
      </c>
      <c r="F1939" s="84">
        <v>0.54288192280526815</v>
      </c>
      <c r="G1939" s="84">
        <v>0.56601533288807437</v>
      </c>
      <c r="H1939" s="84">
        <v>0.53529015979814976</v>
      </c>
      <c r="I1939" s="84">
        <v>0.53842230023704507</v>
      </c>
      <c r="J1939" s="84">
        <v>0.57240693628096029</v>
      </c>
      <c r="K1939" s="84">
        <v>0.5143093876874637</v>
      </c>
      <c r="L1939" s="84">
        <v>0.52467078767012942</v>
      </c>
      <c r="M1939" s="84">
        <v>0.56778079011075278</v>
      </c>
      <c r="N1939" s="84">
        <v>0.53331252925573414</v>
      </c>
      <c r="O1939" s="84">
        <v>0.53465773906260161</v>
      </c>
      <c r="P1939" s="84">
        <v>0.57933956179270174</v>
      </c>
      <c r="Q1939" s="84">
        <v>0.55246125319245698</v>
      </c>
      <c r="R1939" s="84">
        <v>0.5356422638318491</v>
      </c>
      <c r="S1939" s="84">
        <v>0.58323320147430113</v>
      </c>
      <c r="T1939" s="84">
        <v>0.53833681196419025</v>
      </c>
      <c r="U1939" s="84">
        <v>0.53677855362185301</v>
      </c>
      <c r="V1939" s="84">
        <v>0.58384718698701676</v>
      </c>
      <c r="W1939" s="84">
        <v>0.53967385730402395</v>
      </c>
      <c r="X1939" s="84">
        <v>0.53805281921841686</v>
      </c>
      <c r="Y1939" s="84">
        <v>0.58090783368307519</v>
      </c>
      <c r="Z1939" s="84">
        <v>0.55161605261805668</v>
      </c>
      <c r="AA1939" s="84">
        <v>0.53884189190829312</v>
      </c>
      <c r="AB1939" s="84">
        <v>0.57602767841435543</v>
      </c>
      <c r="AC1939" s="84">
        <v>0.53323011354177063</v>
      </c>
      <c r="AD1939" s="84">
        <v>0.53898348570891863</v>
      </c>
      <c r="AE1939" s="84">
        <v>0.572184983475306</v>
      </c>
      <c r="AF1939" s="84">
        <v>0.52953826894991096</v>
      </c>
      <c r="AG1939" s="84">
        <v>0.54644909794291041</v>
      </c>
      <c r="AH1939" s="84">
        <v>0.55572821803908112</v>
      </c>
      <c r="AI1939" s="84">
        <v>0.52135788937431493</v>
      </c>
      <c r="AJ1939" s="84">
        <v>0.54025106074262985</v>
      </c>
      <c r="AK1939" s="84">
        <v>0.5519668160685951</v>
      </c>
    </row>
    <row r="1940" spans="1:37">
      <c r="A1940" s="84">
        <v>13</v>
      </c>
      <c r="B1940" s="84">
        <v>0.51360180938619082</v>
      </c>
      <c r="C1940" s="84">
        <v>0.53020963784747599</v>
      </c>
      <c r="D1940" s="84">
        <v>0.54769578795643825</v>
      </c>
      <c r="E1940" s="84">
        <v>0.53151340206185571</v>
      </c>
      <c r="F1940" s="84">
        <v>0.52988024014292257</v>
      </c>
      <c r="G1940" s="84">
        <v>0.56116886156445678</v>
      </c>
      <c r="H1940" s="84">
        <v>0.53148864592094203</v>
      </c>
      <c r="I1940" s="84">
        <v>0.536148791347279</v>
      </c>
      <c r="J1940" s="84">
        <v>0.5788811884083398</v>
      </c>
      <c r="K1940" s="84">
        <v>0.51558538404175991</v>
      </c>
      <c r="L1940" s="84">
        <v>0.52627715052402413</v>
      </c>
      <c r="M1940" s="84">
        <v>0.57657372410108254</v>
      </c>
      <c r="N1940" s="84">
        <v>0.53539293701565505</v>
      </c>
      <c r="O1940" s="84">
        <v>0.53676656048885119</v>
      </c>
      <c r="P1940" s="84">
        <v>0.58679123585403525</v>
      </c>
      <c r="Q1940" s="84">
        <v>0.55648462372739038</v>
      </c>
      <c r="R1940" s="84">
        <v>0.53805317301776956</v>
      </c>
      <c r="S1940" s="84">
        <v>0.59055745318554331</v>
      </c>
      <c r="T1940" s="84">
        <v>0.54066548220723443</v>
      </c>
      <c r="U1940" s="84">
        <v>0.53920769385271561</v>
      </c>
      <c r="V1940" s="84">
        <v>0.59142814505297703</v>
      </c>
      <c r="W1940" s="84">
        <v>0.54182762982462152</v>
      </c>
      <c r="X1940" s="84">
        <v>0.54014476669383904</v>
      </c>
      <c r="Y1940" s="84">
        <v>0.58948318302443914</v>
      </c>
      <c r="Z1940" s="84">
        <v>0.55618930168028369</v>
      </c>
      <c r="AA1940" s="84">
        <v>0.54044154236403574</v>
      </c>
      <c r="AB1940" s="84">
        <v>0.58597900662640001</v>
      </c>
      <c r="AC1940" s="84">
        <v>0.53411247627609637</v>
      </c>
      <c r="AD1940" s="84">
        <v>0.54033963223688575</v>
      </c>
      <c r="AE1940" s="84">
        <v>0.58370572080249483</v>
      </c>
      <c r="AF1940" s="84">
        <v>0.52244459066908466</v>
      </c>
      <c r="AG1940" s="84">
        <v>0.53353650267646036</v>
      </c>
      <c r="AH1940" s="84">
        <v>0.55194421880597166</v>
      </c>
      <c r="AI1940" s="84">
        <v>0.50825138552263915</v>
      </c>
      <c r="AJ1940" s="84">
        <v>0.52733528260821771</v>
      </c>
      <c r="AK1940" s="84">
        <v>0.54921076807438562</v>
      </c>
    </row>
    <row r="1941" spans="1:37">
      <c r="A1941" s="84">
        <v>14</v>
      </c>
      <c r="B1941" s="84">
        <v>0.5158949550794748</v>
      </c>
      <c r="C1941" s="84">
        <v>0.53073105554495137</v>
      </c>
      <c r="D1941" s="84">
        <v>0.56039297725816795</v>
      </c>
      <c r="E1941" s="84">
        <v>0.53293195876288668</v>
      </c>
      <c r="F1941" s="84">
        <v>0.5310046117412438</v>
      </c>
      <c r="G1941" s="84">
        <v>0.57289401126847395</v>
      </c>
      <c r="H1941" s="84">
        <v>0.5319764507989907</v>
      </c>
      <c r="I1941" s="84">
        <v>0.53626419788990698</v>
      </c>
      <c r="J1941" s="84">
        <v>0.57885779454338104</v>
      </c>
      <c r="K1941" s="84">
        <v>0.51880023199933711</v>
      </c>
      <c r="L1941" s="84">
        <v>0.52883168171001704</v>
      </c>
      <c r="M1941" s="84">
        <v>0.57762254368432508</v>
      </c>
      <c r="N1941" s="84">
        <v>0.53981380350548702</v>
      </c>
      <c r="O1941" s="84">
        <v>0.54112461808489887</v>
      </c>
      <c r="P1941" s="84">
        <v>0.59111076363778525</v>
      </c>
      <c r="Q1941" s="84">
        <v>0.56201238498408146</v>
      </c>
      <c r="R1941" s="84">
        <v>0.54331916874701625</v>
      </c>
      <c r="S1941" s="84">
        <v>0.5965316124154505</v>
      </c>
      <c r="T1941" s="84">
        <v>0.54590930260638582</v>
      </c>
      <c r="U1941" s="84">
        <v>0.54429045711787716</v>
      </c>
      <c r="V1941" s="84">
        <v>0.5968661393821818</v>
      </c>
      <c r="W1941" s="84">
        <v>0.54521212949984621</v>
      </c>
      <c r="X1941" s="84">
        <v>0.54354540901010606</v>
      </c>
      <c r="Y1941" s="84">
        <v>0.59212627015020214</v>
      </c>
      <c r="Z1941" s="84">
        <v>0.55687443262593572</v>
      </c>
      <c r="AA1941" s="84">
        <v>0.5414683286201496</v>
      </c>
      <c r="AB1941" s="84">
        <v>0.58515803670908362</v>
      </c>
      <c r="AC1941" s="84">
        <v>0.53266406952352408</v>
      </c>
      <c r="AD1941" s="84">
        <v>0.53858717937557699</v>
      </c>
      <c r="AE1941" s="84">
        <v>0.57882395382395369</v>
      </c>
      <c r="AF1941" s="84">
        <v>0.53056540788650108</v>
      </c>
      <c r="AG1941" s="84">
        <v>0.53470768517628142</v>
      </c>
      <c r="AH1941" s="84">
        <v>0.56416401366275992</v>
      </c>
      <c r="AI1941" s="84">
        <v>0.50998039427574593</v>
      </c>
      <c r="AJ1941" s="84">
        <v>0.52817508299074478</v>
      </c>
      <c r="AK1941" s="84">
        <v>0.56242866289913973</v>
      </c>
    </row>
    <row r="1942" spans="1:37">
      <c r="A1942" s="84">
        <v>15</v>
      </c>
      <c r="B1942" s="84">
        <v>0.51072752403091026</v>
      </c>
      <c r="C1942" s="84">
        <v>0.5268390448745105</v>
      </c>
      <c r="D1942" s="84">
        <v>0.55178971812940436</v>
      </c>
      <c r="E1942" s="84">
        <v>0.53156288659793816</v>
      </c>
      <c r="F1942" s="84">
        <v>0.52890388051019988</v>
      </c>
      <c r="G1942" s="84">
        <v>0.56682022388528286</v>
      </c>
      <c r="H1942" s="84">
        <v>0.54092514718250628</v>
      </c>
      <c r="I1942" s="84">
        <v>0.54657923466997194</v>
      </c>
      <c r="J1942" s="84">
        <v>0.57947773196479213</v>
      </c>
      <c r="K1942" s="84">
        <v>0.53053276990637177</v>
      </c>
      <c r="L1942" s="84">
        <v>0.54117858244231576</v>
      </c>
      <c r="M1942" s="84">
        <v>0.58039301050798486</v>
      </c>
      <c r="N1942" s="84">
        <v>0.55175881139369976</v>
      </c>
      <c r="O1942" s="84">
        <v>0.55295065981928104</v>
      </c>
      <c r="P1942" s="84">
        <v>0.59483415749662838</v>
      </c>
      <c r="Q1942" s="84">
        <v>0.57091627890704266</v>
      </c>
      <c r="R1942" s="84">
        <v>0.55476801828015476</v>
      </c>
      <c r="S1942" s="84">
        <v>0.60082490650609588</v>
      </c>
      <c r="T1942" s="84">
        <v>0.55774239732289177</v>
      </c>
      <c r="U1942" s="84">
        <v>0.5560628079254244</v>
      </c>
      <c r="V1942" s="84">
        <v>0.60121175943888971</v>
      </c>
      <c r="W1942" s="84">
        <v>0.55760486820963384</v>
      </c>
      <c r="X1942" s="84">
        <v>0.55598414834166487</v>
      </c>
      <c r="Y1942" s="84">
        <v>0.59562902803808182</v>
      </c>
      <c r="Z1942" s="84">
        <v>0.56701437062158511</v>
      </c>
      <c r="AA1942" s="84">
        <v>0.5547558651827218</v>
      </c>
      <c r="AB1942" s="84">
        <v>0.58772063566527888</v>
      </c>
      <c r="AC1942" s="84">
        <v>0.54673192821229977</v>
      </c>
      <c r="AD1942" s="84">
        <v>0.55219675120438183</v>
      </c>
      <c r="AE1942" s="84">
        <v>0.58010985430340256</v>
      </c>
      <c r="AF1942" s="84">
        <v>0.52448281949638098</v>
      </c>
      <c r="AG1942" s="84">
        <v>0.53142590852941385</v>
      </c>
      <c r="AH1942" s="84">
        <v>0.55599057531924334</v>
      </c>
      <c r="AI1942" s="84">
        <v>0.50990320638498232</v>
      </c>
      <c r="AJ1942" s="84">
        <v>0.52498735902565574</v>
      </c>
      <c r="AK1942" s="84">
        <v>0.55409927340552889</v>
      </c>
    </row>
    <row r="1943" spans="1:37">
      <c r="A1943" s="84">
        <v>16</v>
      </c>
      <c r="B1943" s="84">
        <v>0.52074825658101398</v>
      </c>
      <c r="C1943" s="84">
        <v>0.54083585119111366</v>
      </c>
      <c r="D1943" s="84">
        <v>0.55284072709801413</v>
      </c>
      <c r="E1943" s="84">
        <v>0.54715051546391757</v>
      </c>
      <c r="F1943" s="84">
        <v>0.54385308903568907</v>
      </c>
      <c r="G1943" s="84">
        <v>0.56820737645494035</v>
      </c>
      <c r="H1943" s="84">
        <v>0.57983179142136254</v>
      </c>
      <c r="I1943" s="84">
        <v>0.58956817179879573</v>
      </c>
      <c r="J1943" s="84">
        <v>0.62003099687107055</v>
      </c>
      <c r="K1943" s="84">
        <v>0.57651835280470642</v>
      </c>
      <c r="L1943" s="84">
        <v>0.58947303013426233</v>
      </c>
      <c r="M1943" s="84">
        <v>0.63049888191874615</v>
      </c>
      <c r="N1943" s="84">
        <v>0.60031899585652126</v>
      </c>
      <c r="O1943" s="84">
        <v>0.60138594552427993</v>
      </c>
      <c r="P1943" s="84">
        <v>0.64486054375232116</v>
      </c>
      <c r="Q1943" s="84">
        <v>0.61912675366476577</v>
      </c>
      <c r="R1943" s="84">
        <v>0.60267504032037789</v>
      </c>
      <c r="S1943" s="84">
        <v>0.65043405473274929</v>
      </c>
      <c r="T1943" s="84">
        <v>0.60564400669277096</v>
      </c>
      <c r="U1943" s="84">
        <v>0.60412103167570508</v>
      </c>
      <c r="V1943" s="84">
        <v>0.65104909714967907</v>
      </c>
      <c r="W1943" s="84">
        <v>0.60654336603876791</v>
      </c>
      <c r="X1943" s="84">
        <v>0.60505897720464741</v>
      </c>
      <c r="Y1943" s="84">
        <v>0.64625349074385563</v>
      </c>
      <c r="Z1943" s="84">
        <v>0.62069438021341827</v>
      </c>
      <c r="AA1943" s="84">
        <v>0.60565824766667065</v>
      </c>
      <c r="AB1943" s="84">
        <v>0.6400164193983463</v>
      </c>
      <c r="AC1943" s="84">
        <v>0.59835847234708484</v>
      </c>
      <c r="AD1943" s="84">
        <v>0.60450002405327463</v>
      </c>
      <c r="AE1943" s="84">
        <v>0.6324535679374389</v>
      </c>
      <c r="AF1943" s="84">
        <v>0.53003578937232176</v>
      </c>
      <c r="AG1943" s="84">
        <v>0.54579323574301053</v>
      </c>
      <c r="AH1943" s="84">
        <v>0.55660610586116266</v>
      </c>
      <c r="AI1943" s="84">
        <v>0.52776448430770173</v>
      </c>
      <c r="AJ1943" s="84">
        <v>0.54076329500736486</v>
      </c>
      <c r="AK1943" s="84">
        <v>0.55486762617967211</v>
      </c>
    </row>
    <row r="1944" spans="1:37">
      <c r="A1944" s="84">
        <v>17</v>
      </c>
      <c r="B1944" s="84">
        <v>0.57078909342212725</v>
      </c>
      <c r="C1944" s="84">
        <v>0.59203022360439328</v>
      </c>
      <c r="D1944" s="84">
        <v>0.60333420083279954</v>
      </c>
      <c r="E1944" s="84">
        <v>0.59965360824742275</v>
      </c>
      <c r="F1944" s="84">
        <v>0.5955014749262536</v>
      </c>
      <c r="G1944" s="84">
        <v>0.61974323406344356</v>
      </c>
      <c r="H1944" s="84">
        <v>0.64672834314550043</v>
      </c>
      <c r="I1944" s="84">
        <v>0.66054781177654542</v>
      </c>
      <c r="J1944" s="84">
        <v>0.68810714390151184</v>
      </c>
      <c r="K1944" s="84">
        <v>0.64378158919545947</v>
      </c>
      <c r="L1944" s="84">
        <v>0.65784471212044493</v>
      </c>
      <c r="M1944" s="84">
        <v>0.69099400391823163</v>
      </c>
      <c r="N1944" s="84">
        <v>0.66524505469738737</v>
      </c>
      <c r="O1944" s="84">
        <v>0.66637716960280835</v>
      </c>
      <c r="P1944" s="84">
        <v>0.69697828508883364</v>
      </c>
      <c r="Q1944" s="84">
        <v>0.67652100899135847</v>
      </c>
      <c r="R1944" s="84">
        <v>0.66505939387605317</v>
      </c>
      <c r="S1944" s="84">
        <v>0.69834883689532745</v>
      </c>
      <c r="T1944" s="84">
        <v>0.66893208907594925</v>
      </c>
      <c r="U1944" s="84">
        <v>0.66754805704226172</v>
      </c>
      <c r="V1944" s="84">
        <v>0.70087449634382926</v>
      </c>
      <c r="W1944" s="84">
        <v>0.67419917267785734</v>
      </c>
      <c r="X1944" s="84">
        <v>0.6728410218132177</v>
      </c>
      <c r="Y1944" s="84">
        <v>0.70385143180568244</v>
      </c>
      <c r="Z1944" s="84">
        <v>0.69790863778839729</v>
      </c>
      <c r="AA1944" s="84">
        <v>0.68010389232094948</v>
      </c>
      <c r="AB1944" s="84">
        <v>0.70981645458277143</v>
      </c>
      <c r="AC1944" s="84">
        <v>0.67775447008290879</v>
      </c>
      <c r="AD1944" s="84">
        <v>0.68455619417635849</v>
      </c>
      <c r="AE1944" s="84">
        <v>0.71174882465205036</v>
      </c>
      <c r="AF1944" s="84">
        <v>0.57940265451218931</v>
      </c>
      <c r="AG1944" s="84">
        <v>0.59718225818779835</v>
      </c>
      <c r="AH1944" s="84">
        <v>0.6070997916277755</v>
      </c>
      <c r="AI1944" s="84">
        <v>0.5786158667428255</v>
      </c>
      <c r="AJ1944" s="84">
        <v>0.59218458020973053</v>
      </c>
      <c r="AK1944" s="84">
        <v>0.60543971492998527</v>
      </c>
    </row>
    <row r="1945" spans="1:37">
      <c r="A1945" s="84">
        <v>18</v>
      </c>
      <c r="B1945" s="84">
        <v>0.6519444618960859</v>
      </c>
      <c r="C1945" s="84">
        <v>0.67590631241300025</v>
      </c>
      <c r="D1945" s="84">
        <v>0.68875620595771947</v>
      </c>
      <c r="E1945" s="84">
        <v>0.67925773195876293</v>
      </c>
      <c r="F1945" s="84">
        <v>0.67513970252191613</v>
      </c>
      <c r="G1945" s="84">
        <v>0.70016383242283597</v>
      </c>
      <c r="H1945" s="84">
        <v>0.73291841883936082</v>
      </c>
      <c r="I1945" s="84">
        <v>0.74944777969352638</v>
      </c>
      <c r="J1945" s="84">
        <v>0.76831885837939007</v>
      </c>
      <c r="K1945" s="84">
        <v>0.73023448504432842</v>
      </c>
      <c r="L1945" s="84">
        <v>0.74567455732966337</v>
      </c>
      <c r="M1945" s="84">
        <v>0.76480715572002456</v>
      </c>
      <c r="N1945" s="84">
        <v>0.75248348676340548</v>
      </c>
      <c r="O1945" s="84">
        <v>0.75367613599427941</v>
      </c>
      <c r="P1945" s="84">
        <v>0.76528936927076219</v>
      </c>
      <c r="Q1945" s="84">
        <v>0.75688346219780989</v>
      </c>
      <c r="R1945" s="84">
        <v>0.75088538561482931</v>
      </c>
      <c r="S1945" s="84">
        <v>0.76316677692421941</v>
      </c>
      <c r="T1945" s="84">
        <v>0.75492039397650634</v>
      </c>
      <c r="U1945" s="84">
        <v>0.7535651413650919</v>
      </c>
      <c r="V1945" s="84">
        <v>0.76696612445903589</v>
      </c>
      <c r="W1945" s="84">
        <v>0.76224744453181092</v>
      </c>
      <c r="X1945" s="84">
        <v>0.76106375038057728</v>
      </c>
      <c r="Y1945" s="84">
        <v>0.77548710226878337</v>
      </c>
      <c r="Z1945" s="84">
        <v>0.7838069300995153</v>
      </c>
      <c r="AA1945" s="84">
        <v>0.77135193523721679</v>
      </c>
      <c r="AB1945" s="84">
        <v>0.7881311206239372</v>
      </c>
      <c r="AC1945" s="84">
        <v>0.77155129357706509</v>
      </c>
      <c r="AD1945" s="84">
        <v>0.77870987398374902</v>
      </c>
      <c r="AE1945" s="84">
        <v>0.79873621002653261</v>
      </c>
      <c r="AF1945" s="84">
        <v>0.66009725721805845</v>
      </c>
      <c r="AG1945" s="84">
        <v>0.68016608600671147</v>
      </c>
      <c r="AH1945" s="84">
        <v>0.69157379050771184</v>
      </c>
      <c r="AI1945" s="84">
        <v>0.65796501844790589</v>
      </c>
      <c r="AJ1945" s="84">
        <v>0.67574691670147535</v>
      </c>
      <c r="AK1945" s="84">
        <v>0.6923916372038641</v>
      </c>
    </row>
    <row r="1946" spans="1:37">
      <c r="A1946" s="84">
        <v>19</v>
      </c>
      <c r="B1946" s="84">
        <v>0.74296349814663565</v>
      </c>
      <c r="C1946" s="84">
        <v>0.77163068729370243</v>
      </c>
      <c r="D1946" s="84">
        <v>0.78085962524023078</v>
      </c>
      <c r="E1946" s="84">
        <v>0.77268453608247423</v>
      </c>
      <c r="F1946" s="84">
        <v>0.76871961859653504</v>
      </c>
      <c r="G1946" s="84">
        <v>0.78795974403324587</v>
      </c>
      <c r="H1946" s="84">
        <v>0.8136585365853658</v>
      </c>
      <c r="I1946" s="84">
        <v>0.82906213719068211</v>
      </c>
      <c r="J1946" s="84">
        <v>0.83574582565722133</v>
      </c>
      <c r="K1946" s="84">
        <v>0.79854171845223321</v>
      </c>
      <c r="L1946" s="84">
        <v>0.81534651870331054</v>
      </c>
      <c r="M1946" s="84">
        <v>0.82252521454627014</v>
      </c>
      <c r="N1946" s="84">
        <v>0.8183630658275689</v>
      </c>
      <c r="O1946" s="84">
        <v>0.82034713644932711</v>
      </c>
      <c r="P1946" s="84">
        <v>0.81997244102183209</v>
      </c>
      <c r="Q1946" s="84">
        <v>0.81833607389007446</v>
      </c>
      <c r="R1946" s="84">
        <v>0.81581841459562066</v>
      </c>
      <c r="S1946" s="84">
        <v>0.81602964803089018</v>
      </c>
      <c r="T1946" s="84">
        <v>0.82158936056440068</v>
      </c>
      <c r="U1946" s="84">
        <v>0.81934569170240679</v>
      </c>
      <c r="V1946" s="84">
        <v>0.82056409491120708</v>
      </c>
      <c r="W1946" s="84">
        <v>0.83104851116201162</v>
      </c>
      <c r="X1946" s="84">
        <v>0.82977882320588492</v>
      </c>
      <c r="Y1946" s="84">
        <v>0.83223605170839554</v>
      </c>
      <c r="Z1946" s="84">
        <v>0.85137796961444279</v>
      </c>
      <c r="AA1946" s="84">
        <v>0.84517374048766236</v>
      </c>
      <c r="AB1946" s="84">
        <v>0.84861901131765671</v>
      </c>
      <c r="AC1946" s="84">
        <v>0.85033130223420894</v>
      </c>
      <c r="AD1946" s="84">
        <v>0.85755421722626768</v>
      </c>
      <c r="AE1946" s="84">
        <v>0.86512591351301027</v>
      </c>
      <c r="AF1946" s="84">
        <v>0.75018055176619747</v>
      </c>
      <c r="AG1946" s="84">
        <v>0.77557924220793806</v>
      </c>
      <c r="AH1946" s="84">
        <v>0.7828034893518262</v>
      </c>
      <c r="AI1946" s="84">
        <v>0.74866079009524988</v>
      </c>
      <c r="AJ1946" s="84">
        <v>0.77107085540923792</v>
      </c>
      <c r="AK1946" s="84">
        <v>0.78533448400656991</v>
      </c>
    </row>
    <row r="1947" spans="1:37">
      <c r="A1947" s="84">
        <v>20</v>
      </c>
      <c r="B1947" s="84">
        <v>0.82206131808757921</v>
      </c>
      <c r="C1947" s="84">
        <v>0.85439178022244044</v>
      </c>
      <c r="D1947" s="84">
        <v>0.85088685137732234</v>
      </c>
      <c r="E1947" s="84">
        <v>0.85192577319587626</v>
      </c>
      <c r="F1947" s="84">
        <v>0.84854740537621021</v>
      </c>
      <c r="G1947" s="84">
        <v>0.85468577854651517</v>
      </c>
      <c r="H1947" s="84">
        <v>0.90844407064760313</v>
      </c>
      <c r="I1947" s="84">
        <v>0.92667991533776028</v>
      </c>
      <c r="J1947" s="84">
        <v>0.92652571863028932</v>
      </c>
      <c r="K1947" s="84">
        <v>0.92271107796834873</v>
      </c>
      <c r="L1947" s="84">
        <v>0.92289918577195174</v>
      </c>
      <c r="M1947" s="84">
        <v>0.92685307950580165</v>
      </c>
      <c r="N1947" s="84">
        <v>0.90118063140375504</v>
      </c>
      <c r="O1947" s="84">
        <v>0.90186049535201174</v>
      </c>
      <c r="P1947" s="84">
        <v>0.90995445927721208</v>
      </c>
      <c r="Q1947" s="84">
        <v>0.89840114753524825</v>
      </c>
      <c r="R1947" s="84">
        <v>0.89316228150393229</v>
      </c>
      <c r="S1947" s="84">
        <v>0.90236131174985501</v>
      </c>
      <c r="T1947" s="84">
        <v>0.89865972090455926</v>
      </c>
      <c r="U1947" s="84">
        <v>0.89739718096858434</v>
      </c>
      <c r="V1947" s="84">
        <v>0.90578719594090407</v>
      </c>
      <c r="W1947" s="84">
        <v>0.91347304365662718</v>
      </c>
      <c r="X1947" s="84">
        <v>0.91283306652000118</v>
      </c>
      <c r="Y1947" s="84">
        <v>0.91963413266695504</v>
      </c>
      <c r="Z1947" s="84">
        <v>0.93868078036414715</v>
      </c>
      <c r="AA1947" s="84">
        <v>0.93545325452404926</v>
      </c>
      <c r="AB1947" s="84">
        <v>0.93962352665220206</v>
      </c>
      <c r="AC1947" s="84">
        <v>0.96047680884360531</v>
      </c>
      <c r="AD1947" s="84">
        <v>0.95827558638447208</v>
      </c>
      <c r="AE1947" s="84">
        <v>0.95865917236884979</v>
      </c>
      <c r="AF1947" s="84">
        <v>0.82480861512783066</v>
      </c>
      <c r="AG1947" s="84">
        <v>0.85733764328493278</v>
      </c>
      <c r="AH1947" s="84">
        <v>0.85247448323183794</v>
      </c>
      <c r="AI1947" s="84">
        <v>0.83185389876036264</v>
      </c>
      <c r="AJ1947" s="84">
        <v>0.85463099347066218</v>
      </c>
      <c r="AK1947" s="84">
        <v>0.85601180368029861</v>
      </c>
    </row>
    <row r="1948" spans="1:37">
      <c r="A1948" s="84">
        <v>21</v>
      </c>
      <c r="B1948" s="84">
        <v>0.98685367845699568</v>
      </c>
      <c r="C1948" s="84">
        <v>0.9826163064073854</v>
      </c>
      <c r="D1948" s="84">
        <v>0.98109685297885962</v>
      </c>
      <c r="E1948" s="84">
        <v>0.96390927835051543</v>
      </c>
      <c r="F1948" s="84">
        <v>0.96598581162491159</v>
      </c>
      <c r="G1948" s="84">
        <v>0.96419091329440143</v>
      </c>
      <c r="H1948" s="84">
        <v>1</v>
      </c>
      <c r="I1948" s="84">
        <v>1</v>
      </c>
      <c r="J1948" s="84">
        <v>1</v>
      </c>
      <c r="K1948" s="84">
        <v>1</v>
      </c>
      <c r="L1948" s="84">
        <v>1</v>
      </c>
      <c r="M1948" s="84">
        <v>1</v>
      </c>
      <c r="N1948" s="84">
        <v>1</v>
      </c>
      <c r="O1948" s="84">
        <v>1</v>
      </c>
      <c r="P1948" s="84">
        <v>1</v>
      </c>
      <c r="Q1948" s="84">
        <v>1</v>
      </c>
      <c r="R1948" s="84">
        <v>1</v>
      </c>
      <c r="S1948" s="84">
        <v>1</v>
      </c>
      <c r="T1948" s="84">
        <v>1</v>
      </c>
      <c r="U1948" s="84">
        <v>1</v>
      </c>
      <c r="V1948" s="84">
        <v>1</v>
      </c>
      <c r="W1948" s="84">
        <v>1</v>
      </c>
      <c r="X1948" s="84">
        <v>1</v>
      </c>
      <c r="Y1948" s="84">
        <v>1</v>
      </c>
      <c r="Z1948" s="84">
        <v>1</v>
      </c>
      <c r="AA1948" s="84">
        <v>1</v>
      </c>
      <c r="AB1948" s="84">
        <v>1</v>
      </c>
      <c r="AC1948" s="84">
        <v>1</v>
      </c>
      <c r="AD1948" s="84">
        <v>1</v>
      </c>
      <c r="AE1948" s="84">
        <v>1</v>
      </c>
      <c r="AF1948" s="84">
        <v>0.97926463271758513</v>
      </c>
      <c r="AG1948" s="84">
        <v>0.97630759444045845</v>
      </c>
      <c r="AH1948" s="84">
        <v>0.97811839376800547</v>
      </c>
      <c r="AI1948" s="84">
        <v>0.99640304429041193</v>
      </c>
      <c r="AJ1948" s="84">
        <v>0.98655440015828699</v>
      </c>
      <c r="AK1948" s="84">
        <v>0.98723866262075122</v>
      </c>
    </row>
    <row r="1949" spans="1:37">
      <c r="A1949" s="84">
        <v>22</v>
      </c>
      <c r="B1949" s="84">
        <v>1</v>
      </c>
      <c r="C1949" s="84">
        <v>1</v>
      </c>
      <c r="D1949" s="84">
        <v>1</v>
      </c>
      <c r="E1949" s="84">
        <v>1</v>
      </c>
      <c r="F1949" s="84">
        <v>1</v>
      </c>
      <c r="G1949" s="84">
        <v>1</v>
      </c>
      <c r="H1949" s="84">
        <v>0.95360807401177461</v>
      </c>
      <c r="I1949" s="84">
        <v>0.93895224708079161</v>
      </c>
      <c r="J1949" s="84">
        <v>0.95831213264321446</v>
      </c>
      <c r="K1949" s="84">
        <v>0.9357030408484549</v>
      </c>
      <c r="L1949" s="84">
        <v>0.92639037839280836</v>
      </c>
      <c r="M1949" s="84">
        <v>0.94106821285100828</v>
      </c>
      <c r="N1949" s="84">
        <v>0.93644354293441512</v>
      </c>
      <c r="O1949" s="84">
        <v>0.93373464213742419</v>
      </c>
      <c r="P1949" s="84">
        <v>0.94460840842014737</v>
      </c>
      <c r="Q1949" s="84">
        <v>0.94192352097400556</v>
      </c>
      <c r="R1949" s="84">
        <v>0.9392878435545593</v>
      </c>
      <c r="S1949" s="84">
        <v>0.94706287380685583</v>
      </c>
      <c r="T1949" s="84">
        <v>0.93598744243009691</v>
      </c>
      <c r="U1949" s="84">
        <v>0.93593260789943189</v>
      </c>
      <c r="V1949" s="84">
        <v>0.94517236233398016</v>
      </c>
      <c r="W1949" s="84">
        <v>0.92509657789477306</v>
      </c>
      <c r="X1949" s="84">
        <v>0.92482493444249103</v>
      </c>
      <c r="Y1949" s="84">
        <v>0.93917695868774753</v>
      </c>
      <c r="Z1949" s="84">
        <v>0.91470119726632748</v>
      </c>
      <c r="AA1949" s="84">
        <v>0.90861359581517853</v>
      </c>
      <c r="AB1949" s="84">
        <v>0.93082155632440045</v>
      </c>
      <c r="AC1949" s="84">
        <v>0.89499883461525653</v>
      </c>
      <c r="AD1949" s="84">
        <v>0.89564315020010032</v>
      </c>
      <c r="AE1949" s="84">
        <v>0.92339291532839907</v>
      </c>
      <c r="AF1949" s="84">
        <v>1</v>
      </c>
      <c r="AG1949" s="84">
        <v>1</v>
      </c>
      <c r="AH1949" s="84">
        <v>1</v>
      </c>
      <c r="AI1949" s="84">
        <v>1</v>
      </c>
      <c r="AJ1949" s="84">
        <v>1</v>
      </c>
      <c r="AK1949" s="84">
        <v>1</v>
      </c>
    </row>
    <row r="1950" spans="1:37">
      <c r="A1950" s="84">
        <v>23</v>
      </c>
      <c r="B1950" s="84">
        <v>0.89701262800779025</v>
      </c>
      <c r="C1950" s="84">
        <v>0.88328856279591628</v>
      </c>
      <c r="D1950" s="84">
        <v>0.91999819827033946</v>
      </c>
      <c r="E1950" s="84">
        <v>0.89562061855670105</v>
      </c>
      <c r="F1950" s="84">
        <v>0.89426752253936603</v>
      </c>
      <c r="G1950" s="84">
        <v>0.92624115904303583</v>
      </c>
      <c r="H1950" s="84">
        <v>0.8312195121951218</v>
      </c>
      <c r="I1950" s="84">
        <v>0.81246436822996371</v>
      </c>
      <c r="J1950" s="84">
        <v>0.83282159253735688</v>
      </c>
      <c r="K1950" s="84">
        <v>0.80473941503024271</v>
      </c>
      <c r="L1950" s="84">
        <v>0.7884733109025549</v>
      </c>
      <c r="M1950" s="84">
        <v>0.81013727003476288</v>
      </c>
      <c r="N1950" s="84">
        <v>0.78965343874065985</v>
      </c>
      <c r="O1950" s="84">
        <v>0.78507963336150299</v>
      </c>
      <c r="P1950" s="84">
        <v>0.81184156519359696</v>
      </c>
      <c r="Q1950" s="84">
        <v>0.79667984466291164</v>
      </c>
      <c r="R1950" s="84">
        <v>0.78681624596499322</v>
      </c>
      <c r="S1950" s="84">
        <v>0.81569212491055643</v>
      </c>
      <c r="T1950" s="84">
        <v>0.78393390026391607</v>
      </c>
      <c r="U1950" s="84">
        <v>0.78352059925093631</v>
      </c>
      <c r="V1950" s="84">
        <v>0.81137740635726019</v>
      </c>
      <c r="W1950" s="84">
        <v>0.77617859218488272</v>
      </c>
      <c r="X1950" s="84">
        <v>0.77529734136064998</v>
      </c>
      <c r="Y1950" s="84">
        <v>0.79985689952531247</v>
      </c>
      <c r="Z1950" s="84">
        <v>0.76871692102153033</v>
      </c>
      <c r="AA1950" s="84">
        <v>0.76345806075758849</v>
      </c>
      <c r="AB1950" s="84">
        <v>0.78491760980472636</v>
      </c>
      <c r="AC1950" s="84">
        <v>0.75948123730563044</v>
      </c>
      <c r="AD1950" s="84">
        <v>0.75801718549198127</v>
      </c>
      <c r="AE1950" s="84">
        <v>0.77172066284969498</v>
      </c>
      <c r="AF1950" s="84">
        <v>0.91641656903497082</v>
      </c>
      <c r="AG1950" s="84">
        <v>0.8868193888646434</v>
      </c>
      <c r="AH1950" s="84">
        <v>0.92155517323148484</v>
      </c>
      <c r="AI1950" s="84">
        <v>0.88153202525587782</v>
      </c>
      <c r="AJ1950" s="84">
        <v>0.87993932332314739</v>
      </c>
      <c r="AK1950" s="84">
        <v>0.9163776064140754</v>
      </c>
    </row>
    <row r="1951" spans="1:37">
      <c r="A1951" s="84">
        <v>24</v>
      </c>
      <c r="B1951" s="84">
        <v>0.76660174656028135</v>
      </c>
      <c r="C1951" s="84">
        <v>0.75259894133585348</v>
      </c>
      <c r="D1951" s="84">
        <v>0.77140054452274187</v>
      </c>
      <c r="E1951" s="84">
        <v>0.76715876288659801</v>
      </c>
      <c r="F1951" s="84">
        <v>0.76341715484648309</v>
      </c>
      <c r="G1951" s="84">
        <v>0.78092693758955112</v>
      </c>
      <c r="H1951" s="84">
        <v>0.67444911690496212</v>
      </c>
      <c r="I1951" s="84">
        <v>0.6565801348410043</v>
      </c>
      <c r="J1951" s="84">
        <v>0.68377343041787275</v>
      </c>
      <c r="K1951" s="84">
        <v>0.6558289833457619</v>
      </c>
      <c r="L1951" s="84">
        <v>0.62873456349736023</v>
      </c>
      <c r="M1951" s="84">
        <v>0.65781436553011574</v>
      </c>
      <c r="N1951" s="84">
        <v>0.64012413099634202</v>
      </c>
      <c r="O1951" s="84">
        <v>0.61899239420139096</v>
      </c>
      <c r="P1951" s="84">
        <v>0.64938529796923561</v>
      </c>
      <c r="Q1951" s="84">
        <v>0.62708603015778608</v>
      </c>
      <c r="R1951" s="84">
        <v>0.61437091897207385</v>
      </c>
      <c r="S1951" s="84">
        <v>0.64806464242800643</v>
      </c>
      <c r="T1951" s="84">
        <v>0.61609714867265797</v>
      </c>
      <c r="U1951" s="84">
        <v>0.61140136343765883</v>
      </c>
      <c r="V1951" s="84">
        <v>0.64463811371437096</v>
      </c>
      <c r="W1951" s="84">
        <v>0.60891935318450652</v>
      </c>
      <c r="X1951" s="84">
        <v>0.6026846659267916</v>
      </c>
      <c r="Y1951" s="84">
        <v>0.63509912911614119</v>
      </c>
      <c r="Z1951" s="84">
        <v>0.60161348337701048</v>
      </c>
      <c r="AA1951" s="84">
        <v>0.59345818212712242</v>
      </c>
      <c r="AB1951" s="84">
        <v>0.62893918958541029</v>
      </c>
      <c r="AC1951" s="84">
        <v>0.59984017580661264</v>
      </c>
      <c r="AD1951" s="84">
        <v>0.59534374420144276</v>
      </c>
      <c r="AE1951" s="84">
        <v>0.62628590047944888</v>
      </c>
      <c r="AF1951" s="84">
        <v>0.7820379078463785</v>
      </c>
      <c r="AG1951" s="84">
        <v>0.75707209306339429</v>
      </c>
      <c r="AH1951" s="84">
        <v>0.77334349126905266</v>
      </c>
      <c r="AI1951" s="84">
        <v>0.75693533198511809</v>
      </c>
      <c r="AJ1951" s="84">
        <v>0.75281509002572167</v>
      </c>
      <c r="AK1951" s="84">
        <v>0.76291305921327368</v>
      </c>
    </row>
    <row r="1961" spans="1:50">
      <c r="A1961" s="84" t="s">
        <v>105</v>
      </c>
      <c r="B1961" s="83"/>
      <c r="C1961" s="83"/>
      <c r="D1961" s="83">
        <v>2015</v>
      </c>
      <c r="E1961" s="83"/>
      <c r="F1961" s="84" t="s">
        <v>1</v>
      </c>
      <c r="G1961" s="164">
        <v>126721.13099999999</v>
      </c>
      <c r="H1961" s="83" t="s">
        <v>2</v>
      </c>
      <c r="I1961" s="83"/>
      <c r="J1961" s="83"/>
      <c r="K1961" s="83" t="s">
        <v>3</v>
      </c>
      <c r="L1961" s="83" t="s">
        <v>4</v>
      </c>
      <c r="M1961" s="83"/>
      <c r="N1961" s="83"/>
      <c r="O1961" s="83"/>
      <c r="P1961" s="83"/>
      <c r="Q1961" s="83"/>
      <c r="R1961" s="83"/>
      <c r="S1961" s="83"/>
      <c r="T1961" s="105"/>
      <c r="U1961" s="83"/>
      <c r="V1961" s="83"/>
      <c r="W1961" s="83"/>
      <c r="X1961" s="83"/>
      <c r="Y1961" s="83"/>
      <c r="Z1961" s="83"/>
      <c r="AA1961" s="83"/>
      <c r="AB1961" s="83"/>
      <c r="AC1961" s="83"/>
      <c r="AD1961" s="83"/>
      <c r="AE1961" s="83"/>
      <c r="AF1961" s="83"/>
      <c r="AG1961" s="83"/>
      <c r="AH1961" s="83"/>
      <c r="AI1961" s="83"/>
      <c r="AJ1961" s="83"/>
      <c r="AK1961" s="83"/>
    </row>
    <row r="1962" spans="1:50">
      <c r="A1962" s="83">
        <v>50</v>
      </c>
      <c r="B1962" s="84" t="s">
        <v>72</v>
      </c>
      <c r="C1962" s="83"/>
      <c r="D1962" s="83"/>
      <c r="E1962" s="83"/>
      <c r="F1962" s="83" t="s">
        <v>9</v>
      </c>
      <c r="G1962" s="83">
        <v>0</v>
      </c>
      <c r="H1962" s="83" t="s">
        <v>2</v>
      </c>
      <c r="I1962" s="83"/>
      <c r="J1962" s="83"/>
      <c r="K1962" s="83" t="s">
        <v>10</v>
      </c>
      <c r="L1962" s="83" t="s">
        <v>4</v>
      </c>
      <c r="M1962" s="83"/>
      <c r="N1962" s="83" t="s">
        <v>11</v>
      </c>
      <c r="O1962" s="83"/>
      <c r="P1962" s="83"/>
      <c r="Q1962" s="83"/>
      <c r="R1962" s="83"/>
      <c r="S1962" s="83"/>
      <c r="T1962" s="83"/>
      <c r="U1962" s="83"/>
      <c r="V1962" s="83"/>
      <c r="W1962" s="83"/>
      <c r="X1962" s="83"/>
      <c r="Y1962" s="83"/>
      <c r="Z1962" s="83"/>
      <c r="AA1962" s="83"/>
      <c r="AB1962" s="83"/>
      <c r="AC1962" s="83"/>
      <c r="AD1962" s="83"/>
      <c r="AE1962" s="83"/>
      <c r="AF1962" s="83"/>
      <c r="AG1962" s="83"/>
      <c r="AH1962" s="83"/>
      <c r="AI1962" s="83"/>
      <c r="AJ1962" s="83"/>
      <c r="AK1962" s="83"/>
    </row>
    <row r="1963" spans="1:50">
      <c r="A1963" s="84"/>
      <c r="B1963" s="84">
        <v>1</v>
      </c>
      <c r="C1963" s="84" t="s">
        <v>22</v>
      </c>
      <c r="D1963" s="84" t="s">
        <v>23</v>
      </c>
      <c r="E1963" s="84">
        <v>2</v>
      </c>
      <c r="F1963" s="84" t="s">
        <v>24</v>
      </c>
      <c r="G1963" s="84" t="s">
        <v>25</v>
      </c>
      <c r="H1963" s="84">
        <v>3</v>
      </c>
      <c r="I1963" s="84" t="s">
        <v>26</v>
      </c>
      <c r="J1963" s="84" t="s">
        <v>27</v>
      </c>
      <c r="K1963" s="84">
        <v>4</v>
      </c>
      <c r="L1963" s="84" t="s">
        <v>28</v>
      </c>
      <c r="M1963" s="84" t="s">
        <v>29</v>
      </c>
      <c r="N1963" s="84">
        <v>5</v>
      </c>
      <c r="O1963" s="84" t="s">
        <v>30</v>
      </c>
      <c r="P1963" s="84" t="s">
        <v>30</v>
      </c>
      <c r="Q1963" s="84">
        <v>6</v>
      </c>
      <c r="R1963" s="84" t="s">
        <v>31</v>
      </c>
      <c r="S1963" s="84" t="s">
        <v>32</v>
      </c>
      <c r="T1963" s="84">
        <v>7</v>
      </c>
      <c r="U1963" s="84" t="s">
        <v>33</v>
      </c>
      <c r="V1963" s="84" t="s">
        <v>34</v>
      </c>
      <c r="W1963" s="84">
        <v>8</v>
      </c>
      <c r="X1963" s="84" t="s">
        <v>35</v>
      </c>
      <c r="Y1963" s="84" t="s">
        <v>36</v>
      </c>
      <c r="Z1963" s="84">
        <v>9</v>
      </c>
      <c r="AA1963" s="84" t="s">
        <v>37</v>
      </c>
      <c r="AB1963" s="84" t="s">
        <v>38</v>
      </c>
      <c r="AC1963" s="84">
        <v>10</v>
      </c>
      <c r="AD1963" s="84" t="s">
        <v>39</v>
      </c>
      <c r="AE1963" s="84" t="s">
        <v>40</v>
      </c>
      <c r="AF1963" s="84">
        <v>11</v>
      </c>
      <c r="AG1963" s="84" t="s">
        <v>41</v>
      </c>
      <c r="AH1963" s="84" t="s">
        <v>42</v>
      </c>
      <c r="AI1963" s="84">
        <v>12</v>
      </c>
      <c r="AJ1963" s="84" t="s">
        <v>43</v>
      </c>
      <c r="AK1963" s="84" t="s">
        <v>44</v>
      </c>
    </row>
    <row r="1964" spans="1:50">
      <c r="A1964" s="83"/>
      <c r="B1964" s="84">
        <v>31</v>
      </c>
      <c r="C1964" s="83"/>
      <c r="D1964" s="83"/>
      <c r="E1964" s="84">
        <v>28</v>
      </c>
      <c r="F1964" s="83"/>
      <c r="G1964" s="83"/>
      <c r="H1964" s="84">
        <v>31</v>
      </c>
      <c r="I1964" s="83"/>
      <c r="J1964" s="83"/>
      <c r="K1964" s="84">
        <v>30</v>
      </c>
      <c r="L1964" s="83"/>
      <c r="M1964" s="83"/>
      <c r="N1964" s="84">
        <v>31</v>
      </c>
      <c r="O1964" s="83"/>
      <c r="P1964" s="83"/>
      <c r="Q1964" s="84">
        <v>30</v>
      </c>
      <c r="R1964" s="83"/>
      <c r="S1964" s="83"/>
      <c r="T1964" s="84">
        <v>31</v>
      </c>
      <c r="U1964" s="83"/>
      <c r="V1964" s="83"/>
      <c r="W1964" s="84">
        <v>31</v>
      </c>
      <c r="X1964" s="83"/>
      <c r="Y1964" s="83"/>
      <c r="Z1964" s="84">
        <v>30</v>
      </c>
      <c r="AA1964" s="83"/>
      <c r="AB1964" s="83"/>
      <c r="AC1964" s="84">
        <v>31</v>
      </c>
      <c r="AD1964" s="83"/>
      <c r="AE1964" s="83"/>
      <c r="AF1964" s="84">
        <v>30</v>
      </c>
      <c r="AG1964" s="83"/>
      <c r="AH1964" s="83"/>
      <c r="AI1964" s="84">
        <v>31</v>
      </c>
      <c r="AJ1964" s="83"/>
      <c r="AK1964" s="83"/>
    </row>
    <row r="1965" spans="1:50">
      <c r="A1965" s="84" t="s">
        <v>47</v>
      </c>
      <c r="B1965" s="84" t="s">
        <v>48</v>
      </c>
      <c r="C1965" s="84" t="s">
        <v>49</v>
      </c>
      <c r="D1965" s="84" t="s">
        <v>50</v>
      </c>
      <c r="E1965" s="84" t="s">
        <v>48</v>
      </c>
      <c r="F1965" s="84" t="s">
        <v>49</v>
      </c>
      <c r="G1965" s="84" t="s">
        <v>50</v>
      </c>
      <c r="H1965" s="84" t="s">
        <v>48</v>
      </c>
      <c r="I1965" s="84" t="s">
        <v>49</v>
      </c>
      <c r="J1965" s="84" t="s">
        <v>50</v>
      </c>
      <c r="K1965" s="84" t="s">
        <v>48</v>
      </c>
      <c r="L1965" s="84" t="s">
        <v>49</v>
      </c>
      <c r="M1965" s="84" t="s">
        <v>50</v>
      </c>
      <c r="N1965" s="84" t="s">
        <v>48</v>
      </c>
      <c r="O1965" s="84" t="s">
        <v>49</v>
      </c>
      <c r="P1965" s="84" t="s">
        <v>50</v>
      </c>
      <c r="Q1965" s="84" t="s">
        <v>48</v>
      </c>
      <c r="R1965" s="84" t="s">
        <v>49</v>
      </c>
      <c r="S1965" s="84" t="s">
        <v>50</v>
      </c>
      <c r="T1965" s="84" t="s">
        <v>48</v>
      </c>
      <c r="U1965" s="84" t="s">
        <v>49</v>
      </c>
      <c r="V1965" s="84" t="s">
        <v>50</v>
      </c>
      <c r="W1965" s="84" t="s">
        <v>48</v>
      </c>
      <c r="X1965" s="84" t="s">
        <v>49</v>
      </c>
      <c r="Y1965" s="84" t="s">
        <v>50</v>
      </c>
      <c r="Z1965" s="84" t="s">
        <v>48</v>
      </c>
      <c r="AA1965" s="84" t="s">
        <v>49</v>
      </c>
      <c r="AB1965" s="84" t="s">
        <v>50</v>
      </c>
      <c r="AC1965" s="84" t="s">
        <v>48</v>
      </c>
      <c r="AD1965" s="84" t="s">
        <v>49</v>
      </c>
      <c r="AE1965" s="84" t="s">
        <v>50</v>
      </c>
      <c r="AF1965" s="84" t="s">
        <v>48</v>
      </c>
      <c r="AG1965" s="84" t="s">
        <v>49</v>
      </c>
      <c r="AH1965" s="84" t="s">
        <v>50</v>
      </c>
      <c r="AI1965" s="84" t="s">
        <v>48</v>
      </c>
      <c r="AJ1965" s="84" t="s">
        <v>49</v>
      </c>
      <c r="AK1965" s="84" t="s">
        <v>50</v>
      </c>
    </row>
    <row r="1966" spans="1:50">
      <c r="A1966" s="83"/>
      <c r="B1966" s="168">
        <v>7.8826317950931049E-2</v>
      </c>
      <c r="C1966" s="169">
        <v>1.028865269665872</v>
      </c>
      <c r="D1966" s="169">
        <v>0.98685220284681019</v>
      </c>
      <c r="E1966" s="168">
        <v>6.9622146550613898E-2</v>
      </c>
      <c r="F1966" s="169">
        <v>1.0151619022830769</v>
      </c>
      <c r="G1966" s="169">
        <v>0.98195730935540049</v>
      </c>
      <c r="H1966" s="168">
        <v>7.6260813357997573E-2</v>
      </c>
      <c r="I1966" s="169">
        <v>1.039173008071691</v>
      </c>
      <c r="J1966" s="169">
        <v>0.99698878015736092</v>
      </c>
      <c r="K1966" s="168">
        <v>7.2814127471156578E-2</v>
      </c>
      <c r="L1966" s="169">
        <v>1.0246608303035709</v>
      </c>
      <c r="M1966" s="169">
        <v>0.99234883840219601</v>
      </c>
      <c r="N1966" s="168">
        <v>8.1648609193531285E-2</v>
      </c>
      <c r="O1966" s="169">
        <v>1.394320311175014</v>
      </c>
      <c r="P1966" s="169">
        <v>0.91430915476430508</v>
      </c>
      <c r="Q1966" s="168">
        <v>0.10134112158783309</v>
      </c>
      <c r="R1966" s="169">
        <v>1.5751356334677939</v>
      </c>
      <c r="S1966" s="169">
        <v>0.96700289453965416</v>
      </c>
      <c r="T1966" s="168">
        <v>9.9347723534747745E-2</v>
      </c>
      <c r="U1966" s="169">
        <v>1.629775333502653</v>
      </c>
      <c r="V1966" s="169">
        <v>1.008587620412609</v>
      </c>
      <c r="W1966" s="168">
        <v>9.9516240868521219E-2</v>
      </c>
      <c r="X1966" s="169">
        <v>1.3702341864584091</v>
      </c>
      <c r="Y1966" s="169">
        <v>0.90471639560166395</v>
      </c>
      <c r="Z1966" s="168">
        <v>9.0306675101851822E-2</v>
      </c>
      <c r="AA1966" s="169">
        <v>1.4512599679703531</v>
      </c>
      <c r="AB1966" s="169">
        <v>0.91646624859225567</v>
      </c>
      <c r="AC1966" s="168">
        <v>7.678185238471999E-2</v>
      </c>
      <c r="AD1966" s="169">
        <v>1.107146573000138</v>
      </c>
      <c r="AE1966" s="169">
        <v>0.98746760163954872</v>
      </c>
      <c r="AF1966" s="168">
        <v>7.4739154909218536E-2</v>
      </c>
      <c r="AG1966" s="169">
        <v>1.03250466135554</v>
      </c>
      <c r="AH1966" s="169">
        <v>0.99211858115827545</v>
      </c>
      <c r="AI1966" s="168">
        <v>7.8795217088877337E-2</v>
      </c>
      <c r="AJ1966" s="169">
        <v>1.0376159149115649</v>
      </c>
      <c r="AK1966" s="169">
        <v>0.9994720302823823</v>
      </c>
      <c r="AM1966" t="str">
        <f>A1961</f>
        <v>RefgChg-Res-16pct-Inc-NTXV_eff-cDXGF-MFm1985-CZ02</v>
      </c>
      <c r="AN1966" s="165">
        <f>1/($B1966*(1/$B1964)*(1/(5/7+2/7*$D1966))*$B1976/SUM($B1968:$B1991))</f>
        <v>9351.1597970161365</v>
      </c>
      <c r="AO1966" s="165">
        <f>1/(B1966*(1/B1964)*(1/(5/7+2/7*D1966)))</f>
        <v>391.79234658128144</v>
      </c>
      <c r="AP1966" s="165"/>
      <c r="AR1966" s="170">
        <f>CHOOSE(AV$3,C1966,F1966,I1966,L1966,O1966,R1966,U1966,X1966,AA1966,AD1966,AG1966,AJ1966)</f>
        <v>1.629775333502653</v>
      </c>
      <c r="AS1966" s="166"/>
      <c r="AT1966" s="166"/>
      <c r="AV1966" s="116">
        <f>AN1966/AR1966</f>
        <v>5737.6986906035499</v>
      </c>
      <c r="AW1966" s="167">
        <f>AO1966/AR1966</f>
        <v>240.39653719586968</v>
      </c>
      <c r="AX1966" s="165"/>
    </row>
    <row r="1967" spans="1:50">
      <c r="A1967" s="84" t="s">
        <v>51</v>
      </c>
      <c r="B1967" s="84" t="s">
        <v>52</v>
      </c>
      <c r="C1967" s="84" t="s">
        <v>53</v>
      </c>
      <c r="D1967" s="84" t="s">
        <v>54</v>
      </c>
      <c r="E1967" s="84" t="s">
        <v>52</v>
      </c>
      <c r="F1967" s="84" t="s">
        <v>53</v>
      </c>
      <c r="G1967" s="84" t="s">
        <v>54</v>
      </c>
      <c r="H1967" s="84" t="s">
        <v>52</v>
      </c>
      <c r="I1967" s="84" t="s">
        <v>53</v>
      </c>
      <c r="J1967" s="84" t="s">
        <v>54</v>
      </c>
      <c r="K1967" s="84" t="s">
        <v>52</v>
      </c>
      <c r="L1967" s="84" t="s">
        <v>53</v>
      </c>
      <c r="M1967" s="84" t="s">
        <v>54</v>
      </c>
      <c r="N1967" s="84" t="s">
        <v>52</v>
      </c>
      <c r="O1967" s="84" t="s">
        <v>53</v>
      </c>
      <c r="P1967" s="84" t="s">
        <v>54</v>
      </c>
      <c r="Q1967" s="84" t="s">
        <v>52</v>
      </c>
      <c r="R1967" s="84" t="s">
        <v>53</v>
      </c>
      <c r="S1967" s="84" t="s">
        <v>54</v>
      </c>
      <c r="T1967" s="84" t="s">
        <v>52</v>
      </c>
      <c r="U1967" s="84" t="s">
        <v>53</v>
      </c>
      <c r="V1967" s="84" t="s">
        <v>54</v>
      </c>
      <c r="W1967" s="84" t="s">
        <v>52</v>
      </c>
      <c r="X1967" s="84" t="s">
        <v>53</v>
      </c>
      <c r="Y1967" s="84" t="s">
        <v>54</v>
      </c>
      <c r="Z1967" s="84" t="s">
        <v>52</v>
      </c>
      <c r="AA1967" s="84" t="s">
        <v>53</v>
      </c>
      <c r="AB1967" s="84" t="s">
        <v>54</v>
      </c>
      <c r="AC1967" s="84" t="s">
        <v>52</v>
      </c>
      <c r="AD1967" s="84" t="s">
        <v>53</v>
      </c>
      <c r="AE1967" s="84" t="s">
        <v>54</v>
      </c>
      <c r="AF1967" s="84" t="s">
        <v>52</v>
      </c>
      <c r="AG1967" s="84" t="s">
        <v>53</v>
      </c>
      <c r="AH1967" s="84" t="s">
        <v>54</v>
      </c>
      <c r="AI1967" s="84" t="s">
        <v>52</v>
      </c>
      <c r="AJ1967" s="84" t="s">
        <v>53</v>
      </c>
      <c r="AK1967" s="84" t="s">
        <v>54</v>
      </c>
    </row>
    <row r="1968" spans="1:50">
      <c r="A1968" s="84">
        <v>1</v>
      </c>
      <c r="B1968" s="84">
        <v>0.61810881601028866</v>
      </c>
      <c r="C1968" s="84">
        <v>0.61174206806078613</v>
      </c>
      <c r="D1968" s="84">
        <v>0.66644573900303472</v>
      </c>
      <c r="E1968" s="84">
        <v>0.61263696009638102</v>
      </c>
      <c r="F1968" s="84">
        <v>0.61109988392820147</v>
      </c>
      <c r="G1968" s="84">
        <v>0.65702102598660195</v>
      </c>
      <c r="H1968" s="84">
        <v>0.63821864511496651</v>
      </c>
      <c r="I1968" s="84">
        <v>0.54936635185092564</v>
      </c>
      <c r="J1968" s="84">
        <v>0.59816218199328164</v>
      </c>
      <c r="K1968" s="84">
        <v>0.52091260936026273</v>
      </c>
      <c r="L1968" s="84">
        <v>0.52933027719424564</v>
      </c>
      <c r="M1968" s="84">
        <v>0.58062765609676359</v>
      </c>
      <c r="N1968" s="84">
        <v>0.29213023302670271</v>
      </c>
      <c r="O1968" s="84">
        <v>0.41196665573855029</v>
      </c>
      <c r="P1968" s="84">
        <v>0.44812479762290253</v>
      </c>
      <c r="Q1968" s="84">
        <v>0.38285272084349908</v>
      </c>
      <c r="R1968" s="84">
        <v>0.28209287749058809</v>
      </c>
      <c r="S1968" s="84">
        <v>0.32955025656504677</v>
      </c>
      <c r="T1968" s="84">
        <v>0.37698599537924171</v>
      </c>
      <c r="U1968" s="84">
        <v>0.30383755752274549</v>
      </c>
      <c r="V1968" s="84">
        <v>0.25362577241530909</v>
      </c>
      <c r="W1968" s="84">
        <v>0.2447064707449266</v>
      </c>
      <c r="X1968" s="84">
        <v>0.24177406996152601</v>
      </c>
      <c r="Y1968" s="84">
        <v>0.27955982205572472</v>
      </c>
      <c r="Z1968" s="84">
        <v>0.2564798203810299</v>
      </c>
      <c r="AA1968" s="84">
        <v>0.25510928737397393</v>
      </c>
      <c r="AB1968" s="84">
        <v>0.35699480995011512</v>
      </c>
      <c r="AC1968" s="84">
        <v>0.28120180983206522</v>
      </c>
      <c r="AD1968" s="84">
        <v>0.42587584755625613</v>
      </c>
      <c r="AE1968" s="84">
        <v>0.45516750498244268</v>
      </c>
      <c r="AF1968" s="84">
        <v>0.6353820197637986</v>
      </c>
      <c r="AG1968" s="84">
        <v>0.60565076944880181</v>
      </c>
      <c r="AH1968" s="84">
        <v>0.64889432035672623</v>
      </c>
      <c r="AI1968" s="84">
        <v>0.61919592298980741</v>
      </c>
      <c r="AJ1968" s="84">
        <v>0.60440724096738763</v>
      </c>
      <c r="AK1968" s="84">
        <v>0.65468673310134506</v>
      </c>
    </row>
    <row r="1969" spans="1:37">
      <c r="A1969" s="84">
        <v>2</v>
      </c>
      <c r="B1969" s="84">
        <v>0.54696591853699095</v>
      </c>
      <c r="C1969" s="84">
        <v>0.53633073560508415</v>
      </c>
      <c r="D1969" s="84">
        <v>0.59454125948701597</v>
      </c>
      <c r="E1969" s="84">
        <v>0.54075834785015386</v>
      </c>
      <c r="F1969" s="84">
        <v>0.53688129585872424</v>
      </c>
      <c r="G1969" s="84">
        <v>0.58170008664088224</v>
      </c>
      <c r="H1969" s="84">
        <v>0.56619967605657318</v>
      </c>
      <c r="I1969" s="84">
        <v>0.50513830217763978</v>
      </c>
      <c r="J1969" s="84">
        <v>0.5414397578620318</v>
      </c>
      <c r="K1969" s="84">
        <v>0.48847041987836198</v>
      </c>
      <c r="L1969" s="84">
        <v>0.49641374533490712</v>
      </c>
      <c r="M1969" s="84">
        <v>0.53287348806799617</v>
      </c>
      <c r="N1969" s="84">
        <v>0.21307367320854029</v>
      </c>
      <c r="O1969" s="84">
        <v>0.35623694611947498</v>
      </c>
      <c r="P1969" s="84">
        <v>0.40158473171939579</v>
      </c>
      <c r="Q1969" s="84">
        <v>0.28188648015391071</v>
      </c>
      <c r="R1969" s="84">
        <v>0.2284651267442655</v>
      </c>
      <c r="S1969" s="84">
        <v>0.26413694967875462</v>
      </c>
      <c r="T1969" s="84">
        <v>0.26684879608439999</v>
      </c>
      <c r="U1969" s="84">
        <v>0.2474718533740822</v>
      </c>
      <c r="V1969" s="84">
        <v>0.21349437022201601</v>
      </c>
      <c r="W1969" s="84">
        <v>0.18265733809547099</v>
      </c>
      <c r="X1969" s="84">
        <v>0.20182642115992511</v>
      </c>
      <c r="Y1969" s="84">
        <v>0.22998126902364791</v>
      </c>
      <c r="Z1969" s="84">
        <v>0.19314542312814359</v>
      </c>
      <c r="AA1969" s="84">
        <v>0.21785570826518361</v>
      </c>
      <c r="AB1969" s="84">
        <v>0.29832205183331378</v>
      </c>
      <c r="AC1969" s="84">
        <v>0.2384385961939299</v>
      </c>
      <c r="AD1969" s="84">
        <v>0.38894387346692372</v>
      </c>
      <c r="AE1969" s="84">
        <v>0.41163044509822522</v>
      </c>
      <c r="AF1969" s="84">
        <v>0.5656463404836507</v>
      </c>
      <c r="AG1969" s="84">
        <v>0.53014998020789028</v>
      </c>
      <c r="AH1969" s="84">
        <v>0.57915494664761147</v>
      </c>
      <c r="AI1969" s="84">
        <v>0.5508839813766202</v>
      </c>
      <c r="AJ1969" s="84">
        <v>0.52912708449108004</v>
      </c>
      <c r="AK1969" s="84">
        <v>0.58427957712691148</v>
      </c>
    </row>
    <row r="1970" spans="1:37">
      <c r="A1970" s="84">
        <v>3</v>
      </c>
      <c r="B1970" s="84">
        <v>0.51608400382691078</v>
      </c>
      <c r="C1970" s="84">
        <v>0.50367183307264318</v>
      </c>
      <c r="D1970" s="84">
        <v>0.54735410053371469</v>
      </c>
      <c r="E1970" s="84">
        <v>0.51384660469205345</v>
      </c>
      <c r="F1970" s="84">
        <v>0.5085447498238197</v>
      </c>
      <c r="G1970" s="84">
        <v>0.5346082189919078</v>
      </c>
      <c r="H1970" s="84">
        <v>0.53707816387529839</v>
      </c>
      <c r="I1970" s="84">
        <v>0.48800911252881779</v>
      </c>
      <c r="J1970" s="84">
        <v>0.52151382089586451</v>
      </c>
      <c r="K1970" s="84">
        <v>0.47614401405015122</v>
      </c>
      <c r="L1970" s="84">
        <v>0.48766000300753259</v>
      </c>
      <c r="M1970" s="84">
        <v>0.52226871526642693</v>
      </c>
      <c r="N1970" s="84">
        <v>0.17475428621799111</v>
      </c>
      <c r="O1970" s="84">
        <v>0.33522549369914278</v>
      </c>
      <c r="P1970" s="84">
        <v>0.3907696996247691</v>
      </c>
      <c r="Q1970" s="84">
        <v>0.20865532399694761</v>
      </c>
      <c r="R1970" s="84">
        <v>0.19995821396858821</v>
      </c>
      <c r="S1970" s="84">
        <v>0.2259094763773303</v>
      </c>
      <c r="T1970" s="84">
        <v>0.18871746580967291</v>
      </c>
      <c r="U1970" s="84">
        <v>0.21795192679242631</v>
      </c>
      <c r="V1970" s="84">
        <v>0.20184646948196269</v>
      </c>
      <c r="W1970" s="84">
        <v>0.15052378078944931</v>
      </c>
      <c r="X1970" s="84">
        <v>0.1849023678491572</v>
      </c>
      <c r="Y1970" s="84">
        <v>0.2139873565909623</v>
      </c>
      <c r="Z1970" s="84">
        <v>0.1557413134637185</v>
      </c>
      <c r="AA1970" s="84">
        <v>0.20178716869247959</v>
      </c>
      <c r="AB1970" s="84">
        <v>0.27331911248467339</v>
      </c>
      <c r="AC1970" s="84">
        <v>0.2213570351290437</v>
      </c>
      <c r="AD1970" s="84">
        <v>0.37328241530114609</v>
      </c>
      <c r="AE1970" s="84">
        <v>0.39374110278067748</v>
      </c>
      <c r="AF1970" s="84">
        <v>0.52896280228167436</v>
      </c>
      <c r="AG1970" s="84">
        <v>0.49867319561934631</v>
      </c>
      <c r="AH1970" s="84">
        <v>0.53172106270483721</v>
      </c>
      <c r="AI1970" s="84">
        <v>0.52074682270039008</v>
      </c>
      <c r="AJ1970" s="84">
        <v>0.49833503257735212</v>
      </c>
      <c r="AK1970" s="84">
        <v>0.53834700078861308</v>
      </c>
    </row>
    <row r="1971" spans="1:37">
      <c r="A1971" s="84">
        <v>4</v>
      </c>
      <c r="B1971" s="84">
        <v>0.50243887137502152</v>
      </c>
      <c r="C1971" s="84">
        <v>0.48799601854952263</v>
      </c>
      <c r="D1971" s="84">
        <v>0.52025474786838011</v>
      </c>
      <c r="E1971" s="84">
        <v>0.50331309118734036</v>
      </c>
      <c r="F1971" s="84">
        <v>0.49838587654935129</v>
      </c>
      <c r="G1971" s="84">
        <v>0.51341801111041907</v>
      </c>
      <c r="H1971" s="84">
        <v>0.51754136957937447</v>
      </c>
      <c r="I1971" s="84">
        <v>0.48182496123537522</v>
      </c>
      <c r="J1971" s="84">
        <v>0.50704516010685252</v>
      </c>
      <c r="K1971" s="84">
        <v>0.47180212703678398</v>
      </c>
      <c r="L1971" s="84">
        <v>0.48441323496575511</v>
      </c>
      <c r="M1971" s="84">
        <v>0.50452435436417142</v>
      </c>
      <c r="N1971" s="84">
        <v>0.16336424825119791</v>
      </c>
      <c r="O1971" s="84">
        <v>0.32795952422174007</v>
      </c>
      <c r="P1971" s="84">
        <v>0.3747357193196319</v>
      </c>
      <c r="Q1971" s="84">
        <v>0.1606818499371245</v>
      </c>
      <c r="R1971" s="84">
        <v>0.18692217753438309</v>
      </c>
      <c r="S1971" s="84">
        <v>0.20419415577882219</v>
      </c>
      <c r="T1971" s="84">
        <v>0.1537059139137385</v>
      </c>
      <c r="U1971" s="84">
        <v>0.2050389486071591</v>
      </c>
      <c r="V1971" s="84">
        <v>0.18898957086681481</v>
      </c>
      <c r="W1971" s="84">
        <v>0.13963501149762711</v>
      </c>
      <c r="X1971" s="84">
        <v>0.17859329941099841</v>
      </c>
      <c r="Y1971" s="84">
        <v>0.20065792554436901</v>
      </c>
      <c r="Z1971" s="84">
        <v>0.14173059355704989</v>
      </c>
      <c r="AA1971" s="84">
        <v>0.19541234928462209</v>
      </c>
      <c r="AB1971" s="84">
        <v>0.25549154307405481</v>
      </c>
      <c r="AC1971" s="84">
        <v>0.21298571452779991</v>
      </c>
      <c r="AD1971" s="84">
        <v>0.36706968364838549</v>
      </c>
      <c r="AE1971" s="84">
        <v>0.37872259656448698</v>
      </c>
      <c r="AF1971" s="84">
        <v>0.51252510645135374</v>
      </c>
      <c r="AG1971" s="84">
        <v>0.48494822286404038</v>
      </c>
      <c r="AH1971" s="84">
        <v>0.50975391747423271</v>
      </c>
      <c r="AI1971" s="84">
        <v>0.5070309550773876</v>
      </c>
      <c r="AJ1971" s="84">
        <v>0.48426047879299711</v>
      </c>
      <c r="AK1971" s="84">
        <v>0.51283564310570162</v>
      </c>
    </row>
    <row r="1972" spans="1:37">
      <c r="A1972" s="84">
        <v>5</v>
      </c>
      <c r="B1972" s="84">
        <v>0.50055678414027827</v>
      </c>
      <c r="C1972" s="84">
        <v>0.48396411190261041</v>
      </c>
      <c r="D1972" s="84">
        <v>0.50295262347447778</v>
      </c>
      <c r="E1972" s="84">
        <v>0.50065936212819306</v>
      </c>
      <c r="F1972" s="84">
        <v>0.49619398499357459</v>
      </c>
      <c r="G1972" s="84">
        <v>0.49936859749364371</v>
      </c>
      <c r="H1972" s="84">
        <v>0.51411825604889205</v>
      </c>
      <c r="I1972" s="84">
        <v>0.50820309480394876</v>
      </c>
      <c r="J1972" s="84">
        <v>0.52619721862352831</v>
      </c>
      <c r="K1972" s="84">
        <v>0.50767554558168271</v>
      </c>
      <c r="L1972" s="84">
        <v>0.52227168954973602</v>
      </c>
      <c r="M1972" s="84">
        <v>0.53246158875449501</v>
      </c>
      <c r="N1972" s="84">
        <v>0.17076871737720609</v>
      </c>
      <c r="O1972" s="84">
        <v>0.35445222509955021</v>
      </c>
      <c r="P1972" s="84">
        <v>0.39367631092741101</v>
      </c>
      <c r="Q1972" s="84">
        <v>0.1535344633011253</v>
      </c>
      <c r="R1972" s="84">
        <v>0.20016011282228491</v>
      </c>
      <c r="S1972" s="84">
        <v>0.20594770959998851</v>
      </c>
      <c r="T1972" s="84">
        <v>0.15558378135710141</v>
      </c>
      <c r="U1972" s="84">
        <v>0.21928790353742919</v>
      </c>
      <c r="V1972" s="84">
        <v>0.19507852380138241</v>
      </c>
      <c r="W1972" s="84">
        <v>0.14788720909372599</v>
      </c>
      <c r="X1972" s="84">
        <v>0.19192301580151891</v>
      </c>
      <c r="Y1972" s="84">
        <v>0.20802856473893699</v>
      </c>
      <c r="Z1972" s="84">
        <v>0.14962744472204181</v>
      </c>
      <c r="AA1972" s="84">
        <v>0.21015488203532609</v>
      </c>
      <c r="AB1972" s="84">
        <v>0.26804172195441489</v>
      </c>
      <c r="AC1972" s="84">
        <v>0.2287624341224517</v>
      </c>
      <c r="AD1972" s="84">
        <v>0.39489923944658811</v>
      </c>
      <c r="AE1972" s="84">
        <v>0.40304166271234693</v>
      </c>
      <c r="AF1972" s="84">
        <v>0.50431429260062666</v>
      </c>
      <c r="AG1972" s="84">
        <v>0.48088717520170848</v>
      </c>
      <c r="AH1972" s="84">
        <v>0.49387192396842777</v>
      </c>
      <c r="AI1972" s="84">
        <v>0.50232792248647284</v>
      </c>
      <c r="AJ1972" s="84">
        <v>0.48141843847496862</v>
      </c>
      <c r="AK1972" s="84">
        <v>0.49634646034048241</v>
      </c>
    </row>
    <row r="1973" spans="1:37">
      <c r="A1973" s="84">
        <v>6</v>
      </c>
      <c r="B1973" s="84">
        <v>0.52737652723537076</v>
      </c>
      <c r="C1973" s="84">
        <v>0.51396489167977755</v>
      </c>
      <c r="D1973" s="84">
        <v>0.53194065849732652</v>
      </c>
      <c r="E1973" s="84">
        <v>0.53245526919883435</v>
      </c>
      <c r="F1973" s="84">
        <v>0.53106734237035202</v>
      </c>
      <c r="G1973" s="84">
        <v>0.53022520966527187</v>
      </c>
      <c r="H1973" s="84">
        <v>0.54716382520413442</v>
      </c>
      <c r="I1973" s="84">
        <v>0.55912003164830371</v>
      </c>
      <c r="J1973" s="84">
        <v>0.57145477683638501</v>
      </c>
      <c r="K1973" s="84">
        <v>0.56485185546557382</v>
      </c>
      <c r="L1973" s="84">
        <v>0.5802806118961582</v>
      </c>
      <c r="M1973" s="84">
        <v>0.58411245505067011</v>
      </c>
      <c r="N1973" s="84">
        <v>0.19408398027993429</v>
      </c>
      <c r="O1973" s="84">
        <v>0.39793200747041108</v>
      </c>
      <c r="P1973" s="84">
        <v>0.43232700329517543</v>
      </c>
      <c r="Q1973" s="84">
        <v>0.17546565492632279</v>
      </c>
      <c r="R1973" s="84">
        <v>0.2284530730813582</v>
      </c>
      <c r="S1973" s="84">
        <v>0.22898825693875499</v>
      </c>
      <c r="T1973" s="84">
        <v>0.181282643686971</v>
      </c>
      <c r="U1973" s="84">
        <v>0.25021406365265031</v>
      </c>
      <c r="V1973" s="84">
        <v>0.21673301907529979</v>
      </c>
      <c r="W1973" s="84">
        <v>0.16738153095117719</v>
      </c>
      <c r="X1973" s="84">
        <v>0.21731112017596149</v>
      </c>
      <c r="Y1973" s="84">
        <v>0.229730742214938</v>
      </c>
      <c r="Z1973" s="84">
        <v>0.16649974135748799</v>
      </c>
      <c r="AA1973" s="84">
        <v>0.23668833402500211</v>
      </c>
      <c r="AB1973" s="84">
        <v>0.29521138115793538</v>
      </c>
      <c r="AC1973" s="84">
        <v>0.25661317381505139</v>
      </c>
      <c r="AD1973" s="84">
        <v>0.44030346440689511</v>
      </c>
      <c r="AE1973" s="84">
        <v>0.44295814748030737</v>
      </c>
      <c r="AF1973" s="84">
        <v>0.53643448220454715</v>
      </c>
      <c r="AG1973" s="84">
        <v>0.51239083796370943</v>
      </c>
      <c r="AH1973" s="84">
        <v>0.52718118602384567</v>
      </c>
      <c r="AI1973" s="84">
        <v>0.53322008305020752</v>
      </c>
      <c r="AJ1973" s="84">
        <v>0.51314689782219636</v>
      </c>
      <c r="AK1973" s="84">
        <v>0.52623103606112576</v>
      </c>
    </row>
    <row r="1974" spans="1:37">
      <c r="A1974" s="84">
        <v>7</v>
      </c>
      <c r="B1974" s="84">
        <v>0.57024106400664998</v>
      </c>
      <c r="C1974" s="84">
        <v>0.56065978322194754</v>
      </c>
      <c r="D1974" s="84">
        <v>0.57352157034718865</v>
      </c>
      <c r="E1974" s="84">
        <v>0.58189928854012352</v>
      </c>
      <c r="F1974" s="84">
        <v>0.58332296977987819</v>
      </c>
      <c r="G1974" s="84">
        <v>0.57756624063513995</v>
      </c>
      <c r="H1974" s="84">
        <v>0.59223203700302229</v>
      </c>
      <c r="I1974" s="84">
        <v>0.64171937594637973</v>
      </c>
      <c r="J1974" s="84">
        <v>0.61045251825779889</v>
      </c>
      <c r="K1974" s="84">
        <v>0.64464825836666984</v>
      </c>
      <c r="L1974" s="84">
        <v>0.655860815041308</v>
      </c>
      <c r="M1974" s="84">
        <v>0.61919581562602177</v>
      </c>
      <c r="N1974" s="84">
        <v>0.23588523072854689</v>
      </c>
      <c r="O1974" s="84">
        <v>0.45874329118027329</v>
      </c>
      <c r="P1974" s="84">
        <v>0.46576636635492658</v>
      </c>
      <c r="Q1974" s="84">
        <v>0.26262078008619849</v>
      </c>
      <c r="R1974" s="84">
        <v>0.2845236995102195</v>
      </c>
      <c r="S1974" s="84">
        <v>0.26416569646270832</v>
      </c>
      <c r="T1974" s="84">
        <v>0.25053927097134471</v>
      </c>
      <c r="U1974" s="84">
        <v>0.30158385147714889</v>
      </c>
      <c r="V1974" s="84">
        <v>0.23896148303739351</v>
      </c>
      <c r="W1974" s="84">
        <v>0.19969992008741461</v>
      </c>
      <c r="X1974" s="84">
        <v>0.25574046275949108</v>
      </c>
      <c r="Y1974" s="84">
        <v>0.25332474830250529</v>
      </c>
      <c r="Z1974" s="84">
        <v>0.19440011446306921</v>
      </c>
      <c r="AA1974" s="84">
        <v>0.28049760209142899</v>
      </c>
      <c r="AB1974" s="84">
        <v>0.32331491341518709</v>
      </c>
      <c r="AC1974" s="84">
        <v>0.30623951466675697</v>
      </c>
      <c r="AD1974" s="84">
        <v>0.51896084824698019</v>
      </c>
      <c r="AE1974" s="84">
        <v>0.47925880231564949</v>
      </c>
      <c r="AF1974" s="84">
        <v>0.5829999196593556</v>
      </c>
      <c r="AG1974" s="84">
        <v>0.56318325538663039</v>
      </c>
      <c r="AH1974" s="84">
        <v>0.57216585952136867</v>
      </c>
      <c r="AI1974" s="84">
        <v>0.58050207625519057</v>
      </c>
      <c r="AJ1974" s="84">
        <v>0.56162129758065582</v>
      </c>
      <c r="AK1974" s="84">
        <v>0.56699626649607615</v>
      </c>
    </row>
    <row r="1975" spans="1:37">
      <c r="A1975" s="84">
        <v>8</v>
      </c>
      <c r="B1975" s="84">
        <v>0.66545899402437303</v>
      </c>
      <c r="C1975" s="84">
        <v>0.65400369706115735</v>
      </c>
      <c r="D1975" s="84">
        <v>0.61389153282270803</v>
      </c>
      <c r="E1975" s="84">
        <v>0.67316803151913784</v>
      </c>
      <c r="F1975" s="84">
        <v>0.67108672221531318</v>
      </c>
      <c r="G1975" s="84">
        <v>0.61039917096567786</v>
      </c>
      <c r="H1975" s="84">
        <v>0.63833553191844628</v>
      </c>
      <c r="I1975" s="84">
        <v>0.65333966905696261</v>
      </c>
      <c r="J1975" s="84">
        <v>0.60868119647340713</v>
      </c>
      <c r="K1975" s="84">
        <v>0.62547565616157663</v>
      </c>
      <c r="L1975" s="84">
        <v>0.63820523219517988</v>
      </c>
      <c r="M1975" s="84">
        <v>0.60889179470415167</v>
      </c>
      <c r="N1975" s="84">
        <v>0.27509239845614297</v>
      </c>
      <c r="O1975" s="84">
        <v>0.469374260970785</v>
      </c>
      <c r="P1975" s="84">
        <v>0.47413573074798571</v>
      </c>
      <c r="Q1975" s="84">
        <v>0.3355778635225331</v>
      </c>
      <c r="R1975" s="84">
        <v>0.3124952287584325</v>
      </c>
      <c r="S1975" s="84">
        <v>0.29538182915786287</v>
      </c>
      <c r="T1975" s="84">
        <v>0.3066125023268037</v>
      </c>
      <c r="U1975" s="84">
        <v>0.32252256999332551</v>
      </c>
      <c r="V1975" s="84">
        <v>0.25688884546808982</v>
      </c>
      <c r="W1975" s="84">
        <v>0.22747362069246699</v>
      </c>
      <c r="X1975" s="84">
        <v>0.26621373905174689</v>
      </c>
      <c r="Y1975" s="84">
        <v>0.26843362210255212</v>
      </c>
      <c r="Z1975" s="84">
        <v>0.22299937265433251</v>
      </c>
      <c r="AA1975" s="84">
        <v>0.28717313099615838</v>
      </c>
      <c r="AB1975" s="84">
        <v>0.33742378688882541</v>
      </c>
      <c r="AC1975" s="84">
        <v>0.30894240056938538</v>
      </c>
      <c r="AD1975" s="84">
        <v>0.51706656119720451</v>
      </c>
      <c r="AE1975" s="84">
        <v>0.47877004840087289</v>
      </c>
      <c r="AF1975" s="84">
        <v>0.65217321442917964</v>
      </c>
      <c r="AG1975" s="84">
        <v>0.64539870105118091</v>
      </c>
      <c r="AH1975" s="84">
        <v>0.60714159466324613</v>
      </c>
      <c r="AI1975" s="84">
        <v>0.67454699886749714</v>
      </c>
      <c r="AJ1975" s="84">
        <v>0.65686137231822084</v>
      </c>
      <c r="AK1975" s="84">
        <v>0.60538462811102345</v>
      </c>
    </row>
    <row r="1976" spans="1:37">
      <c r="A1976" s="84">
        <v>9</v>
      </c>
      <c r="B1976" s="84">
        <v>0.65659749996078987</v>
      </c>
      <c r="C1976" s="84">
        <v>0.65232258922714914</v>
      </c>
      <c r="D1976" s="84">
        <v>0.60273883858493338</v>
      </c>
      <c r="E1976" s="84">
        <v>0.66313921495205386</v>
      </c>
      <c r="F1976" s="84">
        <v>0.65298159432906377</v>
      </c>
      <c r="G1976" s="84">
        <v>0.59629879212417403</v>
      </c>
      <c r="H1976" s="84">
        <v>0.63553024863492913</v>
      </c>
      <c r="I1976" s="84">
        <v>0.6117080534929088</v>
      </c>
      <c r="J1976" s="84">
        <v>0.60188826341675938</v>
      </c>
      <c r="K1976" s="84">
        <v>0.57807265749504011</v>
      </c>
      <c r="L1976" s="84">
        <v>0.58735059170923554</v>
      </c>
      <c r="M1976" s="84">
        <v>0.59685518143184058</v>
      </c>
      <c r="N1976" s="84">
        <v>0.21134848227271871</v>
      </c>
      <c r="O1976" s="84">
        <v>0.41530402879128903</v>
      </c>
      <c r="P1976" s="84">
        <v>0.45906935105997992</v>
      </c>
      <c r="Q1976" s="84">
        <v>0.17985081845637951</v>
      </c>
      <c r="R1976" s="84">
        <v>0.24522273160108801</v>
      </c>
      <c r="S1976" s="84">
        <v>0.24867117991174731</v>
      </c>
      <c r="T1976" s="84">
        <v>0.18459491716578891</v>
      </c>
      <c r="U1976" s="84">
        <v>0.2679066989847893</v>
      </c>
      <c r="V1976" s="84">
        <v>0.23801870893681459</v>
      </c>
      <c r="W1976" s="84">
        <v>0.18336404803453091</v>
      </c>
      <c r="X1976" s="84">
        <v>0.23721611469487611</v>
      </c>
      <c r="Y1976" s="84">
        <v>0.25510653242800291</v>
      </c>
      <c r="Z1976" s="84">
        <v>0.18571082666549271</v>
      </c>
      <c r="AA1976" s="84">
        <v>0.2618447362522498</v>
      </c>
      <c r="AB1976" s="84">
        <v>0.33092362732418501</v>
      </c>
      <c r="AC1976" s="84">
        <v>0.28761586822795748</v>
      </c>
      <c r="AD1976" s="84">
        <v>0.47939276840306488</v>
      </c>
      <c r="AE1976" s="84">
        <v>0.47990414729050002</v>
      </c>
      <c r="AF1976" s="84">
        <v>0.64471760263517297</v>
      </c>
      <c r="AG1976" s="84">
        <v>0.63581296700826362</v>
      </c>
      <c r="AH1976" s="84">
        <v>0.60108169253066557</v>
      </c>
      <c r="AI1976" s="84">
        <v>0.66293884484711207</v>
      </c>
      <c r="AJ1976" s="84">
        <v>0.64869843742479194</v>
      </c>
      <c r="AK1976" s="84">
        <v>0.60338827889329461</v>
      </c>
    </row>
    <row r="1977" spans="1:37">
      <c r="A1977" s="84">
        <v>10</v>
      </c>
      <c r="B1977" s="84">
        <v>0.59840963628664179</v>
      </c>
      <c r="C1977" s="84">
        <v>0.60039631027792173</v>
      </c>
      <c r="D1977" s="84">
        <v>0.60032192316700628</v>
      </c>
      <c r="E1977" s="84">
        <v>0.61027628087198615</v>
      </c>
      <c r="F1977" s="84">
        <v>0.59579550636322187</v>
      </c>
      <c r="G1977" s="84">
        <v>0.59033019802821207</v>
      </c>
      <c r="H1977" s="84">
        <v>0.61858166213034549</v>
      </c>
      <c r="I1977" s="84">
        <v>0.58306315564508426</v>
      </c>
      <c r="J1977" s="84">
        <v>0.59954369833644805</v>
      </c>
      <c r="K1977" s="84">
        <v>0.56299801606660815</v>
      </c>
      <c r="L1977" s="84">
        <v>0.57004133078756347</v>
      </c>
      <c r="M1977" s="84">
        <v>0.60052304674730317</v>
      </c>
      <c r="N1977" s="84">
        <v>0.208074397285028</v>
      </c>
      <c r="O1977" s="84">
        <v>0.40607652382759118</v>
      </c>
      <c r="P1977" s="84">
        <v>0.47031866059694111</v>
      </c>
      <c r="Q1977" s="84">
        <v>0.19107167807740669</v>
      </c>
      <c r="R1977" s="84">
        <v>0.24260407333448519</v>
      </c>
      <c r="S1977" s="84">
        <v>0.2589481551751398</v>
      </c>
      <c r="T1977" s="84">
        <v>0.18628664031447439</v>
      </c>
      <c r="U1977" s="84">
        <v>0.26431262514490461</v>
      </c>
      <c r="V1977" s="84">
        <v>0.24564638643968451</v>
      </c>
      <c r="W1977" s="84">
        <v>0.18047740974498641</v>
      </c>
      <c r="X1977" s="84">
        <v>0.23303874818688919</v>
      </c>
      <c r="Y1977" s="84">
        <v>0.26173261531257319</v>
      </c>
      <c r="Z1977" s="84">
        <v>0.1847147778425913</v>
      </c>
      <c r="AA1977" s="84">
        <v>0.25682366439488591</v>
      </c>
      <c r="AB1977" s="84">
        <v>0.33636898063389148</v>
      </c>
      <c r="AC1977" s="84">
        <v>0.28175255460846282</v>
      </c>
      <c r="AD1977" s="84">
        <v>0.46722088598132949</v>
      </c>
      <c r="AE1977" s="84">
        <v>0.48021732941064821</v>
      </c>
      <c r="AF1977" s="84">
        <v>0.60122117779384587</v>
      </c>
      <c r="AG1977" s="84">
        <v>0.58825326081113427</v>
      </c>
      <c r="AH1977" s="84">
        <v>0.59988991177792461</v>
      </c>
      <c r="AI1977" s="84">
        <v>0.6114728828488738</v>
      </c>
      <c r="AJ1977" s="84">
        <v>0.59395798418609114</v>
      </c>
      <c r="AK1977" s="84">
        <v>0.60777252648471569</v>
      </c>
    </row>
    <row r="1978" spans="1:37">
      <c r="A1978" s="84">
        <v>11</v>
      </c>
      <c r="B1978" s="84">
        <v>0.58230210636929691</v>
      </c>
      <c r="C1978" s="84">
        <v>0.58208072069757943</v>
      </c>
      <c r="D1978" s="84">
        <v>0.59099312798688386</v>
      </c>
      <c r="E1978" s="84">
        <v>0.58948602315093701</v>
      </c>
      <c r="F1978" s="84">
        <v>0.57469272064005306</v>
      </c>
      <c r="G1978" s="84">
        <v>0.58495053541799991</v>
      </c>
      <c r="H1978" s="84">
        <v>0.60958137826239422</v>
      </c>
      <c r="I1978" s="84">
        <v>0.57158609839166608</v>
      </c>
      <c r="J1978" s="84">
        <v>0.59601251963358304</v>
      </c>
      <c r="K1978" s="84">
        <v>0.5510781539662406</v>
      </c>
      <c r="L1978" s="84">
        <v>0.55815474210408811</v>
      </c>
      <c r="M1978" s="84">
        <v>0.59491990846681919</v>
      </c>
      <c r="N1978" s="84">
        <v>0.20553698141956769</v>
      </c>
      <c r="O1978" s="84">
        <v>0.39910892876218818</v>
      </c>
      <c r="P1978" s="84">
        <v>0.4709815051141884</v>
      </c>
      <c r="Q1978" s="84">
        <v>0.22515342698380281</v>
      </c>
      <c r="R1978" s="84">
        <v>0.24574706593755399</v>
      </c>
      <c r="S1978" s="84">
        <v>0.26440716944791798</v>
      </c>
      <c r="T1978" s="84">
        <v>0.2174986586661119</v>
      </c>
      <c r="U1978" s="84">
        <v>0.26714046088453292</v>
      </c>
      <c r="V1978" s="84">
        <v>0.24809124880932029</v>
      </c>
      <c r="W1978" s="84">
        <v>0.17961848535751371</v>
      </c>
      <c r="X1978" s="84">
        <v>0.23089287539868189</v>
      </c>
      <c r="Y1978" s="84">
        <v>0.26325450714118481</v>
      </c>
      <c r="Z1978" s="84">
        <v>0.1867013724562234</v>
      </c>
      <c r="AA1978" s="84">
        <v>0.25639867643436209</v>
      </c>
      <c r="AB1978" s="84">
        <v>0.33845507835463662</v>
      </c>
      <c r="AC1978" s="84">
        <v>0.28307434207181709</v>
      </c>
      <c r="AD1978" s="84">
        <v>0.46743661897201327</v>
      </c>
      <c r="AE1978" s="84">
        <v>0.48103824618012708</v>
      </c>
      <c r="AF1978" s="84">
        <v>0.58174660560777691</v>
      </c>
      <c r="AG1978" s="84">
        <v>0.56987103363681235</v>
      </c>
      <c r="AH1978" s="84">
        <v>0.5892800331274648</v>
      </c>
      <c r="AI1978" s="84">
        <v>0.58457594060651819</v>
      </c>
      <c r="AJ1978" s="84">
        <v>0.57233528637002107</v>
      </c>
      <c r="AK1978" s="84">
        <v>0.60190480392210932</v>
      </c>
    </row>
    <row r="1979" spans="1:37">
      <c r="A1979" s="84">
        <v>12</v>
      </c>
      <c r="B1979" s="84">
        <v>0.57563638074624757</v>
      </c>
      <c r="C1979" s="84">
        <v>0.57792955401332957</v>
      </c>
      <c r="D1979" s="84">
        <v>0.58754964643268259</v>
      </c>
      <c r="E1979" s="84">
        <v>0.58365758754863828</v>
      </c>
      <c r="F1979" s="84">
        <v>0.57042552750487097</v>
      </c>
      <c r="G1979" s="84">
        <v>0.5825664954612636</v>
      </c>
      <c r="H1979" s="84">
        <v>0.60567401940320953</v>
      </c>
      <c r="I1979" s="84">
        <v>0.5554027201171351</v>
      </c>
      <c r="J1979" s="84">
        <v>0.58772915400754389</v>
      </c>
      <c r="K1979" s="84">
        <v>0.53834520441018641</v>
      </c>
      <c r="L1979" s="84">
        <v>0.54164976828329126</v>
      </c>
      <c r="M1979" s="84">
        <v>0.58383131742399474</v>
      </c>
      <c r="N1979" s="84">
        <v>0.21194033609741669</v>
      </c>
      <c r="O1979" s="84">
        <v>0.3929609424211058</v>
      </c>
      <c r="P1979" s="84">
        <v>0.46248261937867852</v>
      </c>
      <c r="Q1979" s="84">
        <v>0.27569028707774001</v>
      </c>
      <c r="R1979" s="84">
        <v>0.25754961086758249</v>
      </c>
      <c r="S1979" s="84">
        <v>0.27078895548560511</v>
      </c>
      <c r="T1979" s="84">
        <v>0.27709220712385157</v>
      </c>
      <c r="U1979" s="84">
        <v>0.27502129658903279</v>
      </c>
      <c r="V1979" s="84">
        <v>0.24890213223261609</v>
      </c>
      <c r="W1979" s="84">
        <v>0.19829737266989569</v>
      </c>
      <c r="X1979" s="84">
        <v>0.2306124948504113</v>
      </c>
      <c r="Y1979" s="84">
        <v>0.26200421446967931</v>
      </c>
      <c r="Z1979" s="84">
        <v>0.20685897929759289</v>
      </c>
      <c r="AA1979" s="84">
        <v>0.2538542968169179</v>
      </c>
      <c r="AB1979" s="84">
        <v>0.34167996372003961</v>
      </c>
      <c r="AC1979" s="84">
        <v>0.27714324447984268</v>
      </c>
      <c r="AD1979" s="84">
        <v>0.45567917097974941</v>
      </c>
      <c r="AE1979" s="84">
        <v>0.47597988042137218</v>
      </c>
      <c r="AF1979" s="84">
        <v>0.57506226399935712</v>
      </c>
      <c r="AG1979" s="84">
        <v>0.56707081665664849</v>
      </c>
      <c r="AH1979" s="84">
        <v>0.58594708695454567</v>
      </c>
      <c r="AI1979" s="84">
        <v>0.5856769850257959</v>
      </c>
      <c r="AJ1979" s="84">
        <v>0.57115821347464046</v>
      </c>
      <c r="AK1979" s="84">
        <v>0.60038824028985671</v>
      </c>
    </row>
    <row r="1980" spans="1:37">
      <c r="A1980" s="84">
        <v>13</v>
      </c>
      <c r="B1980" s="84">
        <v>0.55957590300977111</v>
      </c>
      <c r="C1980" s="84">
        <v>0.56022402539321403</v>
      </c>
      <c r="D1980" s="84">
        <v>0.57723415176235493</v>
      </c>
      <c r="E1980" s="84">
        <v>0.5620370219624572</v>
      </c>
      <c r="F1980" s="84">
        <v>0.55151204244911511</v>
      </c>
      <c r="G1980" s="84">
        <v>0.57514822386191822</v>
      </c>
      <c r="H1980" s="84">
        <v>0.60467213251623886</v>
      </c>
      <c r="I1980" s="84">
        <v>0.55167858783086354</v>
      </c>
      <c r="J1980" s="84">
        <v>0.59493482223725391</v>
      </c>
      <c r="K1980" s="84">
        <v>0.54447588382606427</v>
      </c>
      <c r="L1980" s="84">
        <v>0.54247911815501559</v>
      </c>
      <c r="M1980" s="84">
        <v>0.59722785223929398</v>
      </c>
      <c r="N1980" s="84">
        <v>0.26340643357700078</v>
      </c>
      <c r="O1980" s="84">
        <v>0.41392819122484542</v>
      </c>
      <c r="P1980" s="84">
        <v>0.47295099140968738</v>
      </c>
      <c r="Q1980" s="84">
        <v>0.36762287593641513</v>
      </c>
      <c r="R1980" s="84">
        <v>0.2870459284735643</v>
      </c>
      <c r="S1980" s="84">
        <v>0.29307346240639331</v>
      </c>
      <c r="T1980" s="84">
        <v>0.37419930579127753</v>
      </c>
      <c r="U1980" s="84">
        <v>0.30316572698211958</v>
      </c>
      <c r="V1980" s="84">
        <v>0.26853430378819337</v>
      </c>
      <c r="W1980" s="84">
        <v>0.2567749020119488</v>
      </c>
      <c r="X1980" s="84">
        <v>0.2487339856651648</v>
      </c>
      <c r="Y1980" s="84">
        <v>0.27593771950362922</v>
      </c>
      <c r="Z1980" s="84">
        <v>0.26388690168282719</v>
      </c>
      <c r="AA1980" s="84">
        <v>0.26506488001580109</v>
      </c>
      <c r="AB1980" s="84">
        <v>0.36986075885583758</v>
      </c>
      <c r="AC1980" s="84">
        <v>0.27844808595007697</v>
      </c>
      <c r="AD1980" s="84">
        <v>0.45717983994125999</v>
      </c>
      <c r="AE1980" s="84">
        <v>0.48574546834962512</v>
      </c>
      <c r="AF1980" s="84">
        <v>0.56058487989073669</v>
      </c>
      <c r="AG1980" s="84">
        <v>0.5506360353228068</v>
      </c>
      <c r="AH1980" s="84">
        <v>0.57798336556864582</v>
      </c>
      <c r="AI1980" s="84">
        <v>0.5657952686548382</v>
      </c>
      <c r="AJ1980" s="84">
        <v>0.55228347765968155</v>
      </c>
      <c r="AK1980" s="84">
        <v>0.59094142755513401</v>
      </c>
    </row>
    <row r="1981" spans="1:37">
      <c r="A1981" s="84">
        <v>14</v>
      </c>
      <c r="B1981" s="84">
        <v>0.55408648190843657</v>
      </c>
      <c r="C1981" s="84">
        <v>0.55646274729256795</v>
      </c>
      <c r="D1981" s="84">
        <v>0.58434038142413625</v>
      </c>
      <c r="E1981" s="84">
        <v>0.55764127444117029</v>
      </c>
      <c r="F1981" s="84">
        <v>0.54940565020934384</v>
      </c>
      <c r="G1981" s="84">
        <v>0.58637189890764541</v>
      </c>
      <c r="H1981" s="84">
        <v>0.6071267553893166</v>
      </c>
      <c r="I1981" s="84">
        <v>0.55142621989205021</v>
      </c>
      <c r="J1981" s="84">
        <v>0.59557112229572484</v>
      </c>
      <c r="K1981" s="84">
        <v>0.557859303346668</v>
      </c>
      <c r="L1981" s="84">
        <v>0.54645270655140832</v>
      </c>
      <c r="M1981" s="84">
        <v>0.60105916966328876</v>
      </c>
      <c r="N1981" s="84">
        <v>0.31845513559119282</v>
      </c>
      <c r="O1981" s="84">
        <v>0.44141915711070429</v>
      </c>
      <c r="P1981" s="84">
        <v>0.48219272013866399</v>
      </c>
      <c r="Q1981" s="84">
        <v>0.46551520297503252</v>
      </c>
      <c r="R1981" s="84">
        <v>0.32400446789105097</v>
      </c>
      <c r="S1981" s="84">
        <v>0.31621462348899709</v>
      </c>
      <c r="T1981" s="84">
        <v>0.47670458900434698</v>
      </c>
      <c r="U1981" s="84">
        <v>0.33708548494748303</v>
      </c>
      <c r="V1981" s="84">
        <v>0.29407957404196078</v>
      </c>
      <c r="W1981" s="84">
        <v>0.32940837505640091</v>
      </c>
      <c r="X1981" s="84">
        <v>0.27823568768643531</v>
      </c>
      <c r="Y1981" s="84">
        <v>0.29158745024584409</v>
      </c>
      <c r="Z1981" s="84">
        <v>0.34800625144454589</v>
      </c>
      <c r="AA1981" s="84">
        <v>0.28863118368578861</v>
      </c>
      <c r="AB1981" s="84">
        <v>0.39799452441339001</v>
      </c>
      <c r="AC1981" s="84">
        <v>0.2783972479707173</v>
      </c>
      <c r="AD1981" s="84">
        <v>0.45714199204815759</v>
      </c>
      <c r="AE1981" s="84">
        <v>0.48226250355888761</v>
      </c>
      <c r="AF1981" s="84">
        <v>0.55666425644733675</v>
      </c>
      <c r="AG1981" s="84">
        <v>0.54909420555449662</v>
      </c>
      <c r="AH1981" s="84">
        <v>0.58754791110123561</v>
      </c>
      <c r="AI1981" s="84">
        <v>0.55697118409462687</v>
      </c>
      <c r="AJ1981" s="84">
        <v>0.54954207926207599</v>
      </c>
      <c r="AK1981" s="84">
        <v>0.60127611936183012</v>
      </c>
    </row>
    <row r="1982" spans="1:37">
      <c r="A1982" s="84">
        <v>15</v>
      </c>
      <c r="B1982" s="84">
        <v>0.54469172979500924</v>
      </c>
      <c r="C1982" s="84">
        <v>0.5484195751590516</v>
      </c>
      <c r="D1982" s="84">
        <v>0.5725249041954662</v>
      </c>
      <c r="E1982" s="84">
        <v>0.55383162658938845</v>
      </c>
      <c r="F1982" s="84">
        <v>0.54612817642913403</v>
      </c>
      <c r="G1982" s="84">
        <v>0.58023908353200337</v>
      </c>
      <c r="H1982" s="84">
        <v>0.60559052882929509</v>
      </c>
      <c r="I1982" s="84">
        <v>0.56296239035636164</v>
      </c>
      <c r="J1982" s="84">
        <v>0.5968953143092991</v>
      </c>
      <c r="K1982" s="84">
        <v>0.5748203076722932</v>
      </c>
      <c r="L1982" s="84">
        <v>0.56121695701506957</v>
      </c>
      <c r="M1982" s="84">
        <v>0.60566851912389674</v>
      </c>
      <c r="N1982" s="84">
        <v>0.36417269539046621</v>
      </c>
      <c r="O1982" s="84">
        <v>0.46955291725451331</v>
      </c>
      <c r="P1982" s="84">
        <v>0.49058494123921448</v>
      </c>
      <c r="Q1982" s="84">
        <v>0.54268548274416639</v>
      </c>
      <c r="R1982" s="84">
        <v>0.35942817423167961</v>
      </c>
      <c r="S1982" s="84">
        <v>0.34584393370991617</v>
      </c>
      <c r="T1982" s="84">
        <v>0.56321241253955556</v>
      </c>
      <c r="U1982" s="84">
        <v>0.37426559700706069</v>
      </c>
      <c r="V1982" s="84">
        <v>0.3313142661749261</v>
      </c>
      <c r="W1982" s="84">
        <v>0.41714913210583249</v>
      </c>
      <c r="X1982" s="84">
        <v>0.31769342968167169</v>
      </c>
      <c r="Y1982" s="84">
        <v>0.30897682041676422</v>
      </c>
      <c r="Z1982" s="84">
        <v>0.45270143849260952</v>
      </c>
      <c r="AA1982" s="84">
        <v>0.32988719510165321</v>
      </c>
      <c r="AB1982" s="84">
        <v>0.43493625812519943</v>
      </c>
      <c r="AC1982" s="84">
        <v>0.28640422971988272</v>
      </c>
      <c r="AD1982" s="84">
        <v>0.47111543418156759</v>
      </c>
      <c r="AE1982" s="84">
        <v>0.48402771187244931</v>
      </c>
      <c r="AF1982" s="84">
        <v>0.54988350606571867</v>
      </c>
      <c r="AG1982" s="84">
        <v>0.5449867319561934</v>
      </c>
      <c r="AH1982" s="84">
        <v>0.57869540406922426</v>
      </c>
      <c r="AI1982" s="84">
        <v>0.55222096388574304</v>
      </c>
      <c r="AJ1982" s="84">
        <v>0.54400458577098276</v>
      </c>
      <c r="AK1982" s="84">
        <v>0.58782557863796037</v>
      </c>
    </row>
    <row r="1983" spans="1:37">
      <c r="A1983" s="84">
        <v>16</v>
      </c>
      <c r="B1983" s="84">
        <v>0.55264354836179996</v>
      </c>
      <c r="C1983" s="84">
        <v>0.5604281435340418</v>
      </c>
      <c r="D1983" s="84">
        <v>0.57002825548540137</v>
      </c>
      <c r="E1983" s="84">
        <v>0.56386044315647244</v>
      </c>
      <c r="F1983" s="84">
        <v>0.55908002735978124</v>
      </c>
      <c r="G1983" s="84">
        <v>0.58223239009915584</v>
      </c>
      <c r="H1983" s="84">
        <v>0.61958354901731594</v>
      </c>
      <c r="I1983" s="84">
        <v>0.60635830790707401</v>
      </c>
      <c r="J1983" s="84">
        <v>0.63942996686653741</v>
      </c>
      <c r="K1983" s="84">
        <v>0.62344293752235991</v>
      </c>
      <c r="L1983" s="84">
        <v>0.61143591449493973</v>
      </c>
      <c r="M1983" s="84">
        <v>0.65729323308270693</v>
      </c>
      <c r="N1983" s="84">
        <v>0.44425555492592378</v>
      </c>
      <c r="O1983" s="84">
        <v>0.53358185588884266</v>
      </c>
      <c r="P1983" s="84">
        <v>0.53390602083769845</v>
      </c>
      <c r="Q1983" s="84">
        <v>0.61870035790672939</v>
      </c>
      <c r="R1983" s="84">
        <v>0.41095055185686691</v>
      </c>
      <c r="S1983" s="84">
        <v>0.40367096431086769</v>
      </c>
      <c r="T1983" s="84">
        <v>0.65582467397374278</v>
      </c>
      <c r="U1983" s="84">
        <v>0.42569246847226611</v>
      </c>
      <c r="V1983" s="84">
        <v>0.3842537185843734</v>
      </c>
      <c r="W1983" s="84">
        <v>0.53141869302151112</v>
      </c>
      <c r="X1983" s="84">
        <v>0.38712557303407169</v>
      </c>
      <c r="Y1983" s="84">
        <v>0.35738702879887618</v>
      </c>
      <c r="Z1983" s="84">
        <v>0.56510637361186</v>
      </c>
      <c r="AA1983" s="84">
        <v>0.40034753584656929</v>
      </c>
      <c r="AB1983" s="84">
        <v>0.50828224465458449</v>
      </c>
      <c r="AC1983" s="84">
        <v>0.32107573164325293</v>
      </c>
      <c r="AD1983" s="84">
        <v>0.51768348185477386</v>
      </c>
      <c r="AE1983" s="84">
        <v>0.52749833918572642</v>
      </c>
      <c r="AF1983" s="84">
        <v>0.55785329798344985</v>
      </c>
      <c r="AG1983" s="84">
        <v>0.55832563640184329</v>
      </c>
      <c r="AH1983" s="84">
        <v>0.57716022886230389</v>
      </c>
      <c r="AI1983" s="84">
        <v>0.56176859192147988</v>
      </c>
      <c r="AJ1983" s="84">
        <v>0.5576109358385879</v>
      </c>
      <c r="AK1983" s="84">
        <v>0.58324831385697973</v>
      </c>
    </row>
    <row r="1984" spans="1:37">
      <c r="A1984" s="84">
        <v>17</v>
      </c>
      <c r="B1984" s="84">
        <v>0.60910616540409979</v>
      </c>
      <c r="C1984" s="84">
        <v>0.6112420932888708</v>
      </c>
      <c r="D1984" s="84">
        <v>0.62014062959400806</v>
      </c>
      <c r="E1984" s="84">
        <v>0.60910408153297624</v>
      </c>
      <c r="F1984" s="84">
        <v>0.60909194544625478</v>
      </c>
      <c r="G1984" s="84">
        <v>0.63143648317298173</v>
      </c>
      <c r="H1984" s="84">
        <v>0.66810827057625188</v>
      </c>
      <c r="I1984" s="84">
        <v>0.67791484969329341</v>
      </c>
      <c r="J1984" s="84">
        <v>0.71227199247904793</v>
      </c>
      <c r="K1984" s="84">
        <v>0.69099424334081372</v>
      </c>
      <c r="L1984" s="84">
        <v>0.68201267720518222</v>
      </c>
      <c r="M1984" s="84">
        <v>0.71894736842105267</v>
      </c>
      <c r="N1984" s="84">
        <v>0.50822613853157284</v>
      </c>
      <c r="O1984" s="84">
        <v>0.60926028931267062</v>
      </c>
      <c r="P1984" s="84">
        <v>0.58888021180548955</v>
      </c>
      <c r="Q1984" s="84">
        <v>0.67364387743038023</v>
      </c>
      <c r="R1984" s="84">
        <v>0.4810426016626021</v>
      </c>
      <c r="S1984" s="84">
        <v>0.48442068043637632</v>
      </c>
      <c r="T1984" s="84">
        <v>0.71373197411499345</v>
      </c>
      <c r="U1984" s="84">
        <v>0.49077111216496289</v>
      </c>
      <c r="V1984" s="84">
        <v>0.4570671421244169</v>
      </c>
      <c r="W1984" s="84">
        <v>0.6258351408799081</v>
      </c>
      <c r="X1984" s="84">
        <v>0.4718662918812116</v>
      </c>
      <c r="Y1984" s="84">
        <v>0.43277218450011712</v>
      </c>
      <c r="Z1984" s="84">
        <v>0.65208730010235627</v>
      </c>
      <c r="AA1984" s="84">
        <v>0.49468265716232318</v>
      </c>
      <c r="AB1984" s="84">
        <v>0.58021734383660584</v>
      </c>
      <c r="AC1984" s="84">
        <v>0.38439443493585951</v>
      </c>
      <c r="AD1984" s="84">
        <v>0.59229114113290071</v>
      </c>
      <c r="AE1984" s="84">
        <v>0.60286609091771848</v>
      </c>
      <c r="AF1984" s="84">
        <v>0.60760022495380406</v>
      </c>
      <c r="AG1984" s="84">
        <v>0.6102176154661898</v>
      </c>
      <c r="AH1984" s="84">
        <v>0.62796240840710404</v>
      </c>
      <c r="AI1984" s="84">
        <v>0.61293569900591427</v>
      </c>
      <c r="AJ1984" s="84">
        <v>0.60921617446933263</v>
      </c>
      <c r="AK1984" s="84">
        <v>0.63347690135718659</v>
      </c>
    </row>
    <row r="1985" spans="1:37">
      <c r="A1985" s="84">
        <v>18</v>
      </c>
      <c r="B1985" s="84">
        <v>0.68934581784532378</v>
      </c>
      <c r="C1985" s="84">
        <v>0.6927242203375058</v>
      </c>
      <c r="D1985" s="84">
        <v>0.70538548555083236</v>
      </c>
      <c r="E1985" s="84">
        <v>0.68858570893639204</v>
      </c>
      <c r="F1985" s="84">
        <v>0.68859076400116082</v>
      </c>
      <c r="G1985" s="84">
        <v>0.7107780124694919</v>
      </c>
      <c r="H1985" s="84">
        <v>0.74498639103645203</v>
      </c>
      <c r="I1985" s="84">
        <v>0.76763278873393159</v>
      </c>
      <c r="J1985" s="84">
        <v>0.79258337823739156</v>
      </c>
      <c r="K1985" s="84">
        <v>0.779474420268644</v>
      </c>
      <c r="L1985" s="84">
        <v>0.77369912827126142</v>
      </c>
      <c r="M1985" s="84">
        <v>0.79204968944099385</v>
      </c>
      <c r="N1985" s="84">
        <v>0.56928782355200447</v>
      </c>
      <c r="O1985" s="84">
        <v>0.69431357308883812</v>
      </c>
      <c r="P1985" s="84">
        <v>0.66323308127464242</v>
      </c>
      <c r="Q1985" s="84">
        <v>0.71460431422706139</v>
      </c>
      <c r="R1985" s="84">
        <v>0.56132903687215496</v>
      </c>
      <c r="S1985" s="84">
        <v>0.54604803587598638</v>
      </c>
      <c r="T1985" s="84">
        <v>0.74957570050477951</v>
      </c>
      <c r="U1985" s="84">
        <v>0.5629467892647626</v>
      </c>
      <c r="V1985" s="84">
        <v>0.51719219402584093</v>
      </c>
      <c r="W1985" s="84">
        <v>0.67564188289272675</v>
      </c>
      <c r="X1985" s="84">
        <v>0.54603656283813928</v>
      </c>
      <c r="Y1985" s="84">
        <v>0.49121985483493341</v>
      </c>
      <c r="Z1985" s="84">
        <v>0.66788100243234017</v>
      </c>
      <c r="AA1985" s="84">
        <v>0.53530839922681039</v>
      </c>
      <c r="AB1985" s="84">
        <v>0.59930127483749596</v>
      </c>
      <c r="AC1985" s="84">
        <v>0.43334293606276802</v>
      </c>
      <c r="AD1985" s="84">
        <v>0.67039594573369077</v>
      </c>
      <c r="AE1985" s="84">
        <v>0.67133434563917616</v>
      </c>
      <c r="AF1985" s="84">
        <v>0.68855145818269459</v>
      </c>
      <c r="AG1985" s="84">
        <v>0.69191748889442739</v>
      </c>
      <c r="AH1985" s="84">
        <v>0.71102346697100838</v>
      </c>
      <c r="AI1985" s="84">
        <v>0.69401975588272302</v>
      </c>
      <c r="AJ1985" s="84">
        <v>0.69244485479121154</v>
      </c>
      <c r="AK1985" s="84">
        <v>0.71780886886412143</v>
      </c>
    </row>
    <row r="1986" spans="1:37">
      <c r="A1986" s="84">
        <v>19</v>
      </c>
      <c r="B1986" s="84">
        <v>0.78208566633730137</v>
      </c>
      <c r="C1986" s="84">
        <v>0.78665067358986462</v>
      </c>
      <c r="D1986" s="84">
        <v>0.79901230384364297</v>
      </c>
      <c r="E1986" s="84">
        <v>0.78187323966592348</v>
      </c>
      <c r="F1986" s="84">
        <v>0.78209851593914514</v>
      </c>
      <c r="G1986" s="84">
        <v>0.79893652564400219</v>
      </c>
      <c r="H1986" s="84">
        <v>0.82308347387579939</v>
      </c>
      <c r="I1986" s="84">
        <v>0.84640568941919014</v>
      </c>
      <c r="J1986" s="84">
        <v>0.85871845728764207</v>
      </c>
      <c r="K1986" s="84">
        <v>0.84868442449669868</v>
      </c>
      <c r="L1986" s="84">
        <v>0.84294072882537641</v>
      </c>
      <c r="M1986" s="84">
        <v>0.84760379208891801</v>
      </c>
      <c r="N1986" s="84">
        <v>0.52836176120587064</v>
      </c>
      <c r="O1986" s="84">
        <v>0.70896707198927322</v>
      </c>
      <c r="P1986" s="84">
        <v>0.69539246871488147</v>
      </c>
      <c r="Q1986" s="84">
        <v>0.71398630711191846</v>
      </c>
      <c r="R1986" s="84">
        <v>0.57825237959395248</v>
      </c>
      <c r="S1986" s="84">
        <v>0.55080562862029803</v>
      </c>
      <c r="T1986" s="84">
        <v>0.74038893207923162</v>
      </c>
      <c r="U1986" s="84">
        <v>0.5842082499033967</v>
      </c>
      <c r="V1986" s="84">
        <v>0.50891971765625377</v>
      </c>
      <c r="W1986" s="84">
        <v>0.64447597458018702</v>
      </c>
      <c r="X1986" s="84">
        <v>0.52974412491408907</v>
      </c>
      <c r="Y1986" s="84">
        <v>0.46841254975415603</v>
      </c>
      <c r="Z1986" s="84">
        <v>0.63289822692303455</v>
      </c>
      <c r="AA1986" s="84">
        <v>0.53744665457910656</v>
      </c>
      <c r="AB1986" s="84">
        <v>0.6035675294354772</v>
      </c>
      <c r="AC1986" s="84">
        <v>0.46827710087949698</v>
      </c>
      <c r="AD1986" s="84">
        <v>0.73330671364851785</v>
      </c>
      <c r="AE1986" s="84">
        <v>0.72210781057226914</v>
      </c>
      <c r="AF1986" s="84">
        <v>0.78134490238611709</v>
      </c>
      <c r="AG1986" s="84">
        <v>0.78663372868683035</v>
      </c>
      <c r="AH1986" s="84">
        <v>0.80324002767355307</v>
      </c>
      <c r="AI1986" s="84">
        <v>0.78752988549138037</v>
      </c>
      <c r="AJ1986" s="84">
        <v>0.78754928172298977</v>
      </c>
      <c r="AK1986" s="84">
        <v>0.81155456044471164</v>
      </c>
    </row>
    <row r="1987" spans="1:37">
      <c r="A1987" s="84">
        <v>20</v>
      </c>
      <c r="B1987" s="84">
        <v>0.87151617810818871</v>
      </c>
      <c r="C1987" s="84">
        <v>0.87227938039823683</v>
      </c>
      <c r="D1987" s="84">
        <v>0.87399648176848432</v>
      </c>
      <c r="E1987" s="84">
        <v>0.86472494016899204</v>
      </c>
      <c r="F1987" s="84">
        <v>0.86334618413961783</v>
      </c>
      <c r="G1987" s="84">
        <v>0.86758668335305866</v>
      </c>
      <c r="H1987" s="84">
        <v>0.90335131163691629</v>
      </c>
      <c r="I1987" s="84">
        <v>0.93527558124201415</v>
      </c>
      <c r="J1987" s="84">
        <v>0.94115657567384758</v>
      </c>
      <c r="K1987" s="84">
        <v>0.92669203499528396</v>
      </c>
      <c r="L1987" s="84">
        <v>0.92437650661429316</v>
      </c>
      <c r="M1987" s="84">
        <v>0.93093167701863355</v>
      </c>
      <c r="N1987" s="84">
        <v>1</v>
      </c>
      <c r="O1987" s="84">
        <v>1</v>
      </c>
      <c r="P1987" s="84">
        <v>1</v>
      </c>
      <c r="Q1987" s="84">
        <v>1</v>
      </c>
      <c r="R1987" s="84">
        <v>1</v>
      </c>
      <c r="S1987" s="84">
        <v>1</v>
      </c>
      <c r="T1987" s="84">
        <v>1</v>
      </c>
      <c r="U1987" s="84">
        <v>1</v>
      </c>
      <c r="V1987" s="84">
        <v>1</v>
      </c>
      <c r="W1987" s="84">
        <v>1</v>
      </c>
      <c r="X1987" s="84">
        <v>1</v>
      </c>
      <c r="Y1987" s="84">
        <v>1</v>
      </c>
      <c r="Z1987" s="84">
        <v>1</v>
      </c>
      <c r="AA1987" s="84">
        <v>1</v>
      </c>
      <c r="AB1987" s="84">
        <v>1</v>
      </c>
      <c r="AC1987" s="84">
        <v>1</v>
      </c>
      <c r="AD1987" s="84">
        <v>1</v>
      </c>
      <c r="AE1987" s="84">
        <v>1</v>
      </c>
      <c r="AF1987" s="84">
        <v>0.86780750381618055</v>
      </c>
      <c r="AG1987" s="84">
        <v>0.87034702165403388</v>
      </c>
      <c r="AH1987" s="84">
        <v>0.87521146533483485</v>
      </c>
      <c r="AI1987" s="84">
        <v>0.87437083176041275</v>
      </c>
      <c r="AJ1987" s="84">
        <v>0.87426323550646934</v>
      </c>
      <c r="AK1987" s="84">
        <v>0.88474116394880065</v>
      </c>
    </row>
    <row r="1988" spans="1:37">
      <c r="A1988" s="84">
        <v>21</v>
      </c>
      <c r="B1988" s="84">
        <v>0.97658369798773503</v>
      </c>
      <c r="C1988" s="84">
        <v>0.97620762255115567</v>
      </c>
      <c r="D1988" s="84">
        <v>0.97164484798349504</v>
      </c>
      <c r="E1988" s="84">
        <v>0.96358041775882008</v>
      </c>
      <c r="F1988" s="84">
        <v>0.96275857065870751</v>
      </c>
      <c r="G1988" s="84">
        <v>0.96287466518678766</v>
      </c>
      <c r="H1988" s="84">
        <v>0.98460433817022042</v>
      </c>
      <c r="I1988" s="84">
        <v>1</v>
      </c>
      <c r="J1988" s="84">
        <v>1</v>
      </c>
      <c r="K1988" s="84">
        <v>1</v>
      </c>
      <c r="L1988" s="84">
        <v>1</v>
      </c>
      <c r="M1988" s="84">
        <v>1</v>
      </c>
      <c r="N1988" s="84">
        <v>0.90849562091132907</v>
      </c>
      <c r="O1988" s="84">
        <v>0.99282796320785638</v>
      </c>
      <c r="P1988" s="84">
        <v>0.9725376659492202</v>
      </c>
      <c r="Q1988" s="84">
        <v>0.97728958201223115</v>
      </c>
      <c r="R1988" s="84">
        <v>0.92276113256216707</v>
      </c>
      <c r="S1988" s="84">
        <v>0.9163468586951834</v>
      </c>
      <c r="T1988" s="84">
        <v>0.95527609578766415</v>
      </c>
      <c r="U1988" s="84">
        <v>0.91476753785084486</v>
      </c>
      <c r="V1988" s="84">
        <v>0.89673448452726967</v>
      </c>
      <c r="W1988" s="84">
        <v>0.93622214611499788</v>
      </c>
      <c r="X1988" s="84">
        <v>0.89046938942833742</v>
      </c>
      <c r="Y1988" s="84">
        <v>0.84795832357761658</v>
      </c>
      <c r="Z1988" s="84">
        <v>0.90083536028351607</v>
      </c>
      <c r="AA1988" s="84">
        <v>0.86263457027392298</v>
      </c>
      <c r="AB1988" s="84">
        <v>0.89409946755798908</v>
      </c>
      <c r="AC1988" s="84">
        <v>0.83802172476317971</v>
      </c>
      <c r="AD1988" s="84">
        <v>0.95469796435106935</v>
      </c>
      <c r="AE1988" s="84">
        <v>0.95771566859637447</v>
      </c>
      <c r="AF1988" s="84">
        <v>0.97069173294769817</v>
      </c>
      <c r="AG1988" s="84">
        <v>0.97310472225072908</v>
      </c>
      <c r="AH1988" s="84">
        <v>0.97070037318897295</v>
      </c>
      <c r="AI1988" s="84">
        <v>0.97873411350195039</v>
      </c>
      <c r="AJ1988" s="84">
        <v>0.979615635378698</v>
      </c>
      <c r="AK1988" s="84">
        <v>0.97950708924563357</v>
      </c>
    </row>
    <row r="1989" spans="1:37">
      <c r="A1989" s="84">
        <v>22</v>
      </c>
      <c r="B1989" s="84">
        <v>1</v>
      </c>
      <c r="C1989" s="84">
        <v>1</v>
      </c>
      <c r="D1989" s="84">
        <v>1</v>
      </c>
      <c r="E1989" s="84">
        <v>1</v>
      </c>
      <c r="F1989" s="84">
        <v>1</v>
      </c>
      <c r="G1989" s="84">
        <v>1</v>
      </c>
      <c r="H1989" s="84">
        <v>1</v>
      </c>
      <c r="I1989" s="84">
        <v>0.93837675122887276</v>
      </c>
      <c r="J1989" s="84">
        <v>0.95436410121183624</v>
      </c>
      <c r="K1989" s="84">
        <v>0.92275669170976016</v>
      </c>
      <c r="L1989" s="84">
        <v>0.9214213780878473</v>
      </c>
      <c r="M1989" s="84">
        <v>0.93797973193854212</v>
      </c>
      <c r="N1989" s="84">
        <v>0.71449978907337097</v>
      </c>
      <c r="O1989" s="84">
        <v>0.85105407207399686</v>
      </c>
      <c r="P1989" s="84">
        <v>0.82582807946515313</v>
      </c>
      <c r="Q1989" s="84">
        <v>0.85446738534624533</v>
      </c>
      <c r="R1989" s="84">
        <v>0.74958013074206353</v>
      </c>
      <c r="S1989" s="84">
        <v>0.73936728328518242</v>
      </c>
      <c r="T1989" s="84">
        <v>0.80299363824498771</v>
      </c>
      <c r="U1989" s="84">
        <v>0.7285793638247795</v>
      </c>
      <c r="V1989" s="84">
        <v>0.71125467112815388</v>
      </c>
      <c r="W1989" s="84">
        <v>0.77317872694358813</v>
      </c>
      <c r="X1989" s="84">
        <v>0.70213564952633889</v>
      </c>
      <c r="Y1989" s="84">
        <v>0.65679466167173961</v>
      </c>
      <c r="Z1989" s="84">
        <v>0.73481438272488142</v>
      </c>
      <c r="AA1989" s="84">
        <v>0.67692814707468474</v>
      </c>
      <c r="AB1989" s="84">
        <v>0.73152493407460928</v>
      </c>
      <c r="AC1989" s="84">
        <v>0.63769466709596512</v>
      </c>
      <c r="AD1989" s="84">
        <v>0.8056132210260184</v>
      </c>
      <c r="AE1989" s="84">
        <v>0.8280060738350572</v>
      </c>
      <c r="AF1989" s="84">
        <v>1</v>
      </c>
      <c r="AG1989" s="84">
        <v>1</v>
      </c>
      <c r="AH1989" s="84">
        <v>1</v>
      </c>
      <c r="AI1989" s="84">
        <v>1</v>
      </c>
      <c r="AJ1989" s="84">
        <v>1</v>
      </c>
      <c r="AK1989" s="84">
        <v>1</v>
      </c>
    </row>
    <row r="1990" spans="1:37">
      <c r="A1990" s="84">
        <v>23</v>
      </c>
      <c r="B1990" s="84">
        <v>0.89532458162769168</v>
      </c>
      <c r="C1990" s="84">
        <v>0.8924297397837726</v>
      </c>
      <c r="D1990" s="84">
        <v>0.9286835535134973</v>
      </c>
      <c r="E1990" s="84">
        <v>0.89793725477427022</v>
      </c>
      <c r="F1990" s="84">
        <v>0.89628155702027135</v>
      </c>
      <c r="G1990" s="84">
        <v>0.92808806790833065</v>
      </c>
      <c r="H1990" s="84">
        <v>0.90488753819693757</v>
      </c>
      <c r="I1990" s="84">
        <v>0.81093548929823522</v>
      </c>
      <c r="J1990" s="84">
        <v>0.82486270823062713</v>
      </c>
      <c r="K1990" s="84">
        <v>0.78487332097440399</v>
      </c>
      <c r="L1990" s="84">
        <v>0.78101973579282669</v>
      </c>
      <c r="M1990" s="84">
        <v>0.80345864661654132</v>
      </c>
      <c r="N1990" s="84">
        <v>0.51903061899095215</v>
      </c>
      <c r="O1990" s="84">
        <v>0.67134242699956903</v>
      </c>
      <c r="P1990" s="84">
        <v>0.66692443953448499</v>
      </c>
      <c r="Q1990" s="84">
        <v>0.69417783557786339</v>
      </c>
      <c r="R1990" s="84">
        <v>0.56214366359030421</v>
      </c>
      <c r="S1990" s="84">
        <v>0.55764736320124197</v>
      </c>
      <c r="T1990" s="84">
        <v>0.61823995094550355</v>
      </c>
      <c r="U1990" s="84">
        <v>0.54003978290652299</v>
      </c>
      <c r="V1990" s="84">
        <v>0.5161395110275262</v>
      </c>
      <c r="W1990" s="84">
        <v>0.56274768824306465</v>
      </c>
      <c r="X1990" s="84">
        <v>0.50526497986219832</v>
      </c>
      <c r="Y1990" s="84">
        <v>0.475654413486303</v>
      </c>
      <c r="Z1990" s="84">
        <v>0.54740862215080499</v>
      </c>
      <c r="AA1990" s="84">
        <v>0.49144032081597688</v>
      </c>
      <c r="AB1990" s="84">
        <v>0.56266523338428209</v>
      </c>
      <c r="AC1990" s="84">
        <v>0.45221229940180641</v>
      </c>
      <c r="AD1990" s="84">
        <v>0.64837036434274287</v>
      </c>
      <c r="AE1990" s="84">
        <v>0.65230141406472419</v>
      </c>
      <c r="AF1990" s="84">
        <v>0.91014702337912745</v>
      </c>
      <c r="AG1990" s="84">
        <v>0.89174449119617627</v>
      </c>
      <c r="AH1990" s="84">
        <v>0.92661963509289313</v>
      </c>
      <c r="AI1990" s="84">
        <v>0.89104379010947521</v>
      </c>
      <c r="AJ1990" s="84">
        <v>0.88628994499700231</v>
      </c>
      <c r="AK1990" s="84">
        <v>0.92333357230699631</v>
      </c>
    </row>
    <row r="1991" spans="1:37">
      <c r="A1991" s="84">
        <v>24</v>
      </c>
      <c r="B1991" s="84">
        <v>0.77629824809046555</v>
      </c>
      <c r="C1991" s="84">
        <v>0.76913550233703809</v>
      </c>
      <c r="D1991" s="84">
        <v>0.7844759280207706</v>
      </c>
      <c r="E1991" s="84">
        <v>0.77260960877847074</v>
      </c>
      <c r="F1991" s="84">
        <v>0.76965707001616723</v>
      </c>
      <c r="G1991" s="84">
        <v>0.785900753719046</v>
      </c>
      <c r="H1991" s="84">
        <v>0.76293686442800623</v>
      </c>
      <c r="I1991" s="84">
        <v>0.65564508428179702</v>
      </c>
      <c r="J1991" s="84">
        <v>0.67470162686447377</v>
      </c>
      <c r="K1991" s="84">
        <v>0.63085829511822289</v>
      </c>
      <c r="L1991" s="84">
        <v>0.61903221249584206</v>
      </c>
      <c r="M1991" s="84">
        <v>0.65300424975482196</v>
      </c>
      <c r="N1991" s="84">
        <v>0.34634152484211989</v>
      </c>
      <c r="O1991" s="84">
        <v>0.53294274526560836</v>
      </c>
      <c r="P1991" s="84">
        <v>0.51506828441363028</v>
      </c>
      <c r="Q1991" s="84">
        <v>0.52305972635719744</v>
      </c>
      <c r="R1991" s="84">
        <v>0.40315886325923</v>
      </c>
      <c r="S1991" s="84">
        <v>0.39997412789444181</v>
      </c>
      <c r="T1991" s="84">
        <v>0.4501954515094112</v>
      </c>
      <c r="U1991" s="84">
        <v>0.38172050093090232</v>
      </c>
      <c r="V1991" s="84">
        <v>0.35141049752094378</v>
      </c>
      <c r="W1991" s="84">
        <v>0.39463226620132519</v>
      </c>
      <c r="X1991" s="84">
        <v>0.34564949597294581</v>
      </c>
      <c r="Y1991" s="84">
        <v>0.32974244907515809</v>
      </c>
      <c r="Z1991" s="84">
        <v>0.38353933017092412</v>
      </c>
      <c r="AA1991" s="84">
        <v>0.340295516432498</v>
      </c>
      <c r="AB1991" s="84">
        <v>0.42560088684347552</v>
      </c>
      <c r="AC1991" s="84">
        <v>0.30629882564267669</v>
      </c>
      <c r="AD1991" s="84">
        <v>0.51597654187585507</v>
      </c>
      <c r="AE1991" s="84">
        <v>0.51538863054000172</v>
      </c>
      <c r="AF1991" s="84">
        <v>0.78711336064915238</v>
      </c>
      <c r="AG1991" s="84">
        <v>0.76457163521920357</v>
      </c>
      <c r="AH1991" s="84">
        <v>0.78166677608156621</v>
      </c>
      <c r="AI1991" s="84">
        <v>0.77186359632565749</v>
      </c>
      <c r="AJ1991" s="84">
        <v>0.76487203161031425</v>
      </c>
      <c r="AK1991" s="84">
        <v>0.77570851095510407</v>
      </c>
    </row>
    <row r="2001" spans="1:50">
      <c r="A2001" s="84" t="s">
        <v>106</v>
      </c>
      <c r="B2001" s="83"/>
      <c r="C2001" s="83"/>
      <c r="D2001" s="83">
        <v>2015</v>
      </c>
      <c r="E2001" s="83"/>
      <c r="F2001" s="84" t="s">
        <v>1</v>
      </c>
      <c r="G2001" s="164">
        <v>112480.93000000009</v>
      </c>
      <c r="H2001" s="83" t="s">
        <v>2</v>
      </c>
      <c r="I2001" s="83"/>
      <c r="J2001" s="83"/>
      <c r="K2001" s="83" t="s">
        <v>3</v>
      </c>
      <c r="L2001" s="83" t="s">
        <v>4</v>
      </c>
      <c r="M2001" s="83"/>
      <c r="N2001" s="83"/>
      <c r="O2001" s="83"/>
      <c r="P2001" s="83"/>
      <c r="Q2001" s="83"/>
      <c r="R2001" s="83"/>
      <c r="S2001" s="83"/>
      <c r="T2001" s="105"/>
      <c r="U2001" s="83"/>
      <c r="V2001" s="83"/>
      <c r="W2001" s="83"/>
      <c r="X2001" s="83"/>
      <c r="Y2001" s="83"/>
      <c r="Z2001" s="83"/>
      <c r="AA2001" s="83"/>
      <c r="AB2001" s="83"/>
      <c r="AC2001" s="83"/>
      <c r="AD2001" s="83"/>
      <c r="AE2001" s="83"/>
      <c r="AF2001" s="83"/>
      <c r="AG2001" s="83"/>
      <c r="AH2001" s="83"/>
      <c r="AI2001" s="83"/>
      <c r="AJ2001" s="83"/>
      <c r="AK2001" s="83"/>
    </row>
    <row r="2002" spans="1:50">
      <c r="A2002" s="106">
        <v>51</v>
      </c>
      <c r="B2002" s="84" t="s">
        <v>72</v>
      </c>
      <c r="C2002" s="83"/>
      <c r="D2002" s="83"/>
      <c r="E2002" s="83"/>
      <c r="F2002" s="83" t="s">
        <v>9</v>
      </c>
      <c r="G2002" s="83">
        <v>0</v>
      </c>
      <c r="H2002" s="83" t="s">
        <v>2</v>
      </c>
      <c r="I2002" s="83"/>
      <c r="J2002" s="83"/>
      <c r="K2002" s="83" t="s">
        <v>10</v>
      </c>
      <c r="L2002" s="83" t="s">
        <v>4</v>
      </c>
      <c r="M2002" s="83"/>
      <c r="N2002" s="83" t="s">
        <v>11</v>
      </c>
      <c r="O2002" s="83"/>
      <c r="P2002" s="83"/>
      <c r="Q2002" s="83"/>
      <c r="R2002" s="83"/>
      <c r="S2002" s="83"/>
      <c r="T2002" s="83"/>
      <c r="U2002" s="83"/>
      <c r="V2002" s="83"/>
      <c r="W2002" s="83"/>
      <c r="X2002" s="83"/>
      <c r="Y2002" s="83"/>
      <c r="Z2002" s="83"/>
      <c r="AA2002" s="83"/>
      <c r="AB2002" s="83"/>
      <c r="AC2002" s="83"/>
      <c r="AD2002" s="83"/>
      <c r="AE2002" s="83"/>
      <c r="AF2002" s="83"/>
      <c r="AG2002" s="83"/>
      <c r="AH2002" s="83"/>
      <c r="AI2002" s="83"/>
      <c r="AJ2002" s="83"/>
      <c r="AK2002" s="83"/>
    </row>
    <row r="2003" spans="1:50">
      <c r="A2003" s="84"/>
      <c r="B2003" s="84">
        <v>1</v>
      </c>
      <c r="C2003" s="84" t="s">
        <v>22</v>
      </c>
      <c r="D2003" s="84" t="s">
        <v>23</v>
      </c>
      <c r="E2003" s="84">
        <v>2</v>
      </c>
      <c r="F2003" s="84" t="s">
        <v>24</v>
      </c>
      <c r="G2003" s="84" t="s">
        <v>25</v>
      </c>
      <c r="H2003" s="84">
        <v>3</v>
      </c>
      <c r="I2003" s="84" t="s">
        <v>26</v>
      </c>
      <c r="J2003" s="84" t="s">
        <v>27</v>
      </c>
      <c r="K2003" s="84">
        <v>4</v>
      </c>
      <c r="L2003" s="84" t="s">
        <v>28</v>
      </c>
      <c r="M2003" s="84" t="s">
        <v>29</v>
      </c>
      <c r="N2003" s="84">
        <v>5</v>
      </c>
      <c r="O2003" s="84" t="s">
        <v>30</v>
      </c>
      <c r="P2003" s="84" t="s">
        <v>30</v>
      </c>
      <c r="Q2003" s="84">
        <v>6</v>
      </c>
      <c r="R2003" s="84" t="s">
        <v>31</v>
      </c>
      <c r="S2003" s="84" t="s">
        <v>32</v>
      </c>
      <c r="T2003" s="84">
        <v>7</v>
      </c>
      <c r="U2003" s="84" t="s">
        <v>33</v>
      </c>
      <c r="V2003" s="84" t="s">
        <v>34</v>
      </c>
      <c r="W2003" s="84">
        <v>8</v>
      </c>
      <c r="X2003" s="84" t="s">
        <v>35</v>
      </c>
      <c r="Y2003" s="84" t="s">
        <v>36</v>
      </c>
      <c r="Z2003" s="84">
        <v>9</v>
      </c>
      <c r="AA2003" s="84" t="s">
        <v>37</v>
      </c>
      <c r="AB2003" s="84" t="s">
        <v>38</v>
      </c>
      <c r="AC2003" s="84">
        <v>10</v>
      </c>
      <c r="AD2003" s="84" t="s">
        <v>39</v>
      </c>
      <c r="AE2003" s="84" t="s">
        <v>40</v>
      </c>
      <c r="AF2003" s="84">
        <v>11</v>
      </c>
      <c r="AG2003" s="84" t="s">
        <v>41</v>
      </c>
      <c r="AH2003" s="84" t="s">
        <v>42</v>
      </c>
      <c r="AI2003" s="84">
        <v>12</v>
      </c>
      <c r="AJ2003" s="84" t="s">
        <v>43</v>
      </c>
      <c r="AK2003" s="84" t="s">
        <v>44</v>
      </c>
    </row>
    <row r="2004" spans="1:50">
      <c r="A2004" s="83"/>
      <c r="B2004" s="84">
        <v>31</v>
      </c>
      <c r="C2004" s="83"/>
      <c r="D2004" s="83"/>
      <c r="E2004" s="84">
        <v>28</v>
      </c>
      <c r="F2004" s="83"/>
      <c r="G2004" s="83"/>
      <c r="H2004" s="84">
        <v>31</v>
      </c>
      <c r="I2004" s="83"/>
      <c r="J2004" s="83"/>
      <c r="K2004" s="84">
        <v>30</v>
      </c>
      <c r="L2004" s="83"/>
      <c r="M2004" s="83"/>
      <c r="N2004" s="84">
        <v>31</v>
      </c>
      <c r="O2004" s="83"/>
      <c r="P2004" s="83"/>
      <c r="Q2004" s="84">
        <v>30</v>
      </c>
      <c r="R2004" s="83"/>
      <c r="S2004" s="83"/>
      <c r="T2004" s="84">
        <v>31</v>
      </c>
      <c r="U2004" s="83"/>
      <c r="V2004" s="83"/>
      <c r="W2004" s="84">
        <v>31</v>
      </c>
      <c r="X2004" s="83"/>
      <c r="Y2004" s="83"/>
      <c r="Z2004" s="84">
        <v>30</v>
      </c>
      <c r="AA2004" s="83"/>
      <c r="AB2004" s="83"/>
      <c r="AC2004" s="84">
        <v>31</v>
      </c>
      <c r="AD2004" s="83"/>
      <c r="AE2004" s="83"/>
      <c r="AF2004" s="84">
        <v>30</v>
      </c>
      <c r="AG2004" s="83"/>
      <c r="AH2004" s="83"/>
      <c r="AI2004" s="84">
        <v>31</v>
      </c>
      <c r="AJ2004" s="83"/>
      <c r="AK2004" s="83"/>
    </row>
    <row r="2005" spans="1:50">
      <c r="A2005" s="84" t="s">
        <v>47</v>
      </c>
      <c r="B2005" s="84" t="s">
        <v>48</v>
      </c>
      <c r="C2005" s="84" t="s">
        <v>49</v>
      </c>
      <c r="D2005" s="84" t="s">
        <v>50</v>
      </c>
      <c r="E2005" s="84" t="s">
        <v>48</v>
      </c>
      <c r="F2005" s="84" t="s">
        <v>49</v>
      </c>
      <c r="G2005" s="84" t="s">
        <v>50</v>
      </c>
      <c r="H2005" s="84" t="s">
        <v>48</v>
      </c>
      <c r="I2005" s="84" t="s">
        <v>49</v>
      </c>
      <c r="J2005" s="84" t="s">
        <v>50</v>
      </c>
      <c r="K2005" s="84" t="s">
        <v>48</v>
      </c>
      <c r="L2005" s="84" t="s">
        <v>49</v>
      </c>
      <c r="M2005" s="84" t="s">
        <v>50</v>
      </c>
      <c r="N2005" s="84" t="s">
        <v>48</v>
      </c>
      <c r="O2005" s="84" t="s">
        <v>49</v>
      </c>
      <c r="P2005" s="84" t="s">
        <v>50</v>
      </c>
      <c r="Q2005" s="84" t="s">
        <v>48</v>
      </c>
      <c r="R2005" s="84" t="s">
        <v>49</v>
      </c>
      <c r="S2005" s="84" t="s">
        <v>50</v>
      </c>
      <c r="T2005" s="84" t="s">
        <v>48</v>
      </c>
      <c r="U2005" s="84" t="s">
        <v>49</v>
      </c>
      <c r="V2005" s="84" t="s">
        <v>50</v>
      </c>
      <c r="W2005" s="84" t="s">
        <v>48</v>
      </c>
      <c r="X2005" s="84" t="s">
        <v>49</v>
      </c>
      <c r="Y2005" s="84" t="s">
        <v>50</v>
      </c>
      <c r="Z2005" s="84" t="s">
        <v>48</v>
      </c>
      <c r="AA2005" s="84" t="s">
        <v>49</v>
      </c>
      <c r="AB2005" s="84" t="s">
        <v>50</v>
      </c>
      <c r="AC2005" s="84" t="s">
        <v>48</v>
      </c>
      <c r="AD2005" s="84" t="s">
        <v>49</v>
      </c>
      <c r="AE2005" s="84" t="s">
        <v>50</v>
      </c>
      <c r="AF2005" s="84" t="s">
        <v>48</v>
      </c>
      <c r="AG2005" s="84" t="s">
        <v>49</v>
      </c>
      <c r="AH2005" s="84" t="s">
        <v>50</v>
      </c>
      <c r="AI2005" s="84" t="s">
        <v>48</v>
      </c>
      <c r="AJ2005" s="84" t="s">
        <v>49</v>
      </c>
      <c r="AK2005" s="84" t="s">
        <v>50</v>
      </c>
    </row>
    <row r="2006" spans="1:50">
      <c r="A2006" s="83"/>
      <c r="B2006" s="168">
        <v>8.6557360296437999E-2</v>
      </c>
      <c r="C2006" s="169">
        <v>1.0226636142853021</v>
      </c>
      <c r="D2006" s="169">
        <v>0.98898688552980529</v>
      </c>
      <c r="E2006" s="168">
        <v>7.6653981919532724E-2</v>
      </c>
      <c r="F2006" s="169">
        <v>1.0131581441312421</v>
      </c>
      <c r="G2006" s="169">
        <v>0.98716189807748056</v>
      </c>
      <c r="H2006" s="168">
        <v>8.3871354424996936E-2</v>
      </c>
      <c r="I2006" s="169">
        <v>1.024939338538321</v>
      </c>
      <c r="J2006" s="169">
        <v>0.99510539475720194</v>
      </c>
      <c r="K2006" s="168">
        <v>8.0200224328355621E-2</v>
      </c>
      <c r="L2006" s="169">
        <v>1.0150134712041261</v>
      </c>
      <c r="M2006" s="169">
        <v>0.9920672201571169</v>
      </c>
      <c r="N2006" s="168">
        <v>8.3079988716969588E-2</v>
      </c>
      <c r="O2006" s="169">
        <v>1.1737445733903991</v>
      </c>
      <c r="P2006" s="169">
        <v>0.95572881015503797</v>
      </c>
      <c r="Q2006" s="168">
        <v>8.170708662583788E-2</v>
      </c>
      <c r="R2006" s="169">
        <v>1.287694153884265</v>
      </c>
      <c r="S2006" s="169">
        <v>0.94209713851959853</v>
      </c>
      <c r="T2006" s="168">
        <v>8.5805330222950393E-2</v>
      </c>
      <c r="U2006" s="169">
        <v>1.410057608638466</v>
      </c>
      <c r="V2006" s="169">
        <v>0.92301228734841656</v>
      </c>
      <c r="W2006" s="168">
        <v>8.2546429061157528E-2</v>
      </c>
      <c r="X2006" s="169">
        <v>1.072785768651576</v>
      </c>
      <c r="Y2006" s="169">
        <v>0.99226608269019301</v>
      </c>
      <c r="Z2006" s="168">
        <v>8.8096563119368476E-2</v>
      </c>
      <c r="AA2006" s="169">
        <v>1.3461500374740021</v>
      </c>
      <c r="AB2006" s="169">
        <v>0.97176763213128325</v>
      </c>
      <c r="AC2006" s="168">
        <v>8.2938315776839258E-2</v>
      </c>
      <c r="AD2006" s="169">
        <v>1.041014498540386</v>
      </c>
      <c r="AE2006" s="169">
        <v>1.003998042016782</v>
      </c>
      <c r="AF2006" s="168">
        <v>8.214822835478354E-2</v>
      </c>
      <c r="AG2006" s="169">
        <v>1.0271912221646811</v>
      </c>
      <c r="AH2006" s="169">
        <v>0.98972164681512165</v>
      </c>
      <c r="AI2006" s="168">
        <v>8.6395137152770321E-2</v>
      </c>
      <c r="AJ2006" s="169">
        <v>1.0209522955856409</v>
      </c>
      <c r="AK2006" s="169">
        <v>0.99013370003396628</v>
      </c>
      <c r="AM2006" t="str">
        <f>A2001</f>
        <v>RefgChg-Res-16pct-Inc-NTXV_eff-cDXGF-MFm1985-CZ03</v>
      </c>
      <c r="AN2006" s="165">
        <f>1/($B2006*(1/$B2004)*(1/(5/7+2/7*$D2006))*$B2016/SUM($B2008:$B2031))</f>
        <v>8940.0840221369508</v>
      </c>
      <c r="AO2006" s="165">
        <f>1/(B2006*(1/B2004)*(1/(5/7+2/7*D2006)))</f>
        <v>357.01707129240066</v>
      </c>
      <c r="AP2006" s="165"/>
      <c r="AR2006" s="170">
        <f>CHOOSE(AV$3,C2006,F2006,I2006,L2006,O2006,R2006,U2006,X2006,AA2006,AD2006,AG2006,AJ2006)</f>
        <v>1.410057608638466</v>
      </c>
      <c r="AS2006" s="166"/>
      <c r="AT2006" s="166"/>
      <c r="AV2006" s="116">
        <f>AN2006/AR2006</f>
        <v>6340.2260782588764</v>
      </c>
      <c r="AW2006" s="167">
        <f>AO2006/AR2006</f>
        <v>253.19325189637598</v>
      </c>
      <c r="AX2006" s="165"/>
    </row>
    <row r="2007" spans="1:50">
      <c r="A2007" s="84" t="s">
        <v>51</v>
      </c>
      <c r="B2007" s="84" t="s">
        <v>52</v>
      </c>
      <c r="C2007" s="84" t="s">
        <v>53</v>
      </c>
      <c r="D2007" s="84" t="s">
        <v>54</v>
      </c>
      <c r="E2007" s="84" t="s">
        <v>52</v>
      </c>
      <c r="F2007" s="84" t="s">
        <v>53</v>
      </c>
      <c r="G2007" s="84" t="s">
        <v>54</v>
      </c>
      <c r="H2007" s="84" t="s">
        <v>52</v>
      </c>
      <c r="I2007" s="84" t="s">
        <v>53</v>
      </c>
      <c r="J2007" s="84" t="s">
        <v>54</v>
      </c>
      <c r="K2007" s="84" t="s">
        <v>52</v>
      </c>
      <c r="L2007" s="84" t="s">
        <v>53</v>
      </c>
      <c r="M2007" s="84" t="s">
        <v>54</v>
      </c>
      <c r="N2007" s="84" t="s">
        <v>52</v>
      </c>
      <c r="O2007" s="84" t="s">
        <v>53</v>
      </c>
      <c r="P2007" s="84" t="s">
        <v>54</v>
      </c>
      <c r="Q2007" s="84" t="s">
        <v>52</v>
      </c>
      <c r="R2007" s="84" t="s">
        <v>53</v>
      </c>
      <c r="S2007" s="84" t="s">
        <v>54</v>
      </c>
      <c r="T2007" s="84" t="s">
        <v>52</v>
      </c>
      <c r="U2007" s="84" t="s">
        <v>53</v>
      </c>
      <c r="V2007" s="84" t="s">
        <v>54</v>
      </c>
      <c r="W2007" s="84" t="s">
        <v>52</v>
      </c>
      <c r="X2007" s="84" t="s">
        <v>53</v>
      </c>
      <c r="Y2007" s="84" t="s">
        <v>54</v>
      </c>
      <c r="Z2007" s="84" t="s">
        <v>52</v>
      </c>
      <c r="AA2007" s="84" t="s">
        <v>53</v>
      </c>
      <c r="AB2007" s="84" t="s">
        <v>54</v>
      </c>
      <c r="AC2007" s="84" t="s">
        <v>52</v>
      </c>
      <c r="AD2007" s="84" t="s">
        <v>53</v>
      </c>
      <c r="AE2007" s="84" t="s">
        <v>54</v>
      </c>
      <c r="AF2007" s="84" t="s">
        <v>52</v>
      </c>
      <c r="AG2007" s="84" t="s">
        <v>53</v>
      </c>
      <c r="AH2007" s="84" t="s">
        <v>54</v>
      </c>
      <c r="AI2007" s="84" t="s">
        <v>52</v>
      </c>
      <c r="AJ2007" s="84" t="s">
        <v>53</v>
      </c>
      <c r="AK2007" s="84" t="s">
        <v>54</v>
      </c>
    </row>
    <row r="2008" spans="1:50">
      <c r="A2008" s="84">
        <v>1</v>
      </c>
      <c r="B2008" s="84">
        <v>0.64377335782605938</v>
      </c>
      <c r="C2008" s="84">
        <v>0.59969330387715769</v>
      </c>
      <c r="D2008" s="84">
        <v>0.65364366722617084</v>
      </c>
      <c r="E2008" s="84">
        <v>0.61013738345468327</v>
      </c>
      <c r="F2008" s="84">
        <v>0.5961021732188615</v>
      </c>
      <c r="G2008" s="84">
        <v>0.64935546218008289</v>
      </c>
      <c r="H2008" s="84">
        <v>0.61116774639087112</v>
      </c>
      <c r="I2008" s="84">
        <v>0.53983417117636812</v>
      </c>
      <c r="J2008" s="84">
        <v>0.59340013483223752</v>
      </c>
      <c r="K2008" s="84">
        <v>0.55885762284754315</v>
      </c>
      <c r="L2008" s="84">
        <v>0.52687415985937336</v>
      </c>
      <c r="M2008" s="84">
        <v>0.5755332728014424</v>
      </c>
      <c r="N2008" s="84">
        <v>0.29696788945223179</v>
      </c>
      <c r="O2008" s="84">
        <v>0.48021183012674479</v>
      </c>
      <c r="P2008" s="84">
        <v>0.56233734013727876</v>
      </c>
      <c r="Q2008" s="84">
        <v>0.23487267886138199</v>
      </c>
      <c r="R2008" s="84">
        <v>0.43619552721411509</v>
      </c>
      <c r="S2008" s="84">
        <v>0.54579197462249018</v>
      </c>
      <c r="T2008" s="84">
        <v>0.33411941482146212</v>
      </c>
      <c r="U2008" s="84">
        <v>0.42454045447966421</v>
      </c>
      <c r="V2008" s="84">
        <v>0.51187703008628893</v>
      </c>
      <c r="W2008" s="84">
        <v>0.34041584631667599</v>
      </c>
      <c r="X2008" s="84">
        <v>0.44396063576365841</v>
      </c>
      <c r="Y2008" s="84">
        <v>0.49907127596096479</v>
      </c>
      <c r="Z2008" s="84">
        <v>0.2705198544190342</v>
      </c>
      <c r="AA2008" s="84">
        <v>0.35211558106411622</v>
      </c>
      <c r="AB2008" s="84">
        <v>0.4424034855356514</v>
      </c>
      <c r="AC2008" s="84">
        <v>0.63055263241812554</v>
      </c>
      <c r="AD2008" s="84">
        <v>0.48835257461684772</v>
      </c>
      <c r="AE2008" s="84">
        <v>0.59950411891941635</v>
      </c>
      <c r="AF2008" s="84">
        <v>0.62595739203192391</v>
      </c>
      <c r="AG2008" s="84">
        <v>0.59353834731751931</v>
      </c>
      <c r="AH2008" s="84">
        <v>0.63341099081814434</v>
      </c>
      <c r="AI2008" s="84">
        <v>0.60306804278947201</v>
      </c>
      <c r="AJ2008" s="84">
        <v>0.59537836643045672</v>
      </c>
      <c r="AK2008" s="84">
        <v>0.63858768756073592</v>
      </c>
    </row>
    <row r="2009" spans="1:50">
      <c r="A2009" s="84">
        <v>2</v>
      </c>
      <c r="B2009" s="84">
        <v>0.57229049217710781</v>
      </c>
      <c r="C2009" s="84">
        <v>0.52319446308839335</v>
      </c>
      <c r="D2009" s="84">
        <v>0.57971938457860361</v>
      </c>
      <c r="E2009" s="84">
        <v>0.53520245115804044</v>
      </c>
      <c r="F2009" s="84">
        <v>0.51834813559058024</v>
      </c>
      <c r="G2009" s="84">
        <v>0.57403490367566168</v>
      </c>
      <c r="H2009" s="84">
        <v>0.53753822881383806</v>
      </c>
      <c r="I2009" s="84">
        <v>0.4946112499885541</v>
      </c>
      <c r="J2009" s="84">
        <v>0.53199384611838729</v>
      </c>
      <c r="K2009" s="84">
        <v>0.52480470390592193</v>
      </c>
      <c r="L2009" s="84">
        <v>0.49218396351061028</v>
      </c>
      <c r="M2009" s="84">
        <v>0.52437066571921098</v>
      </c>
      <c r="N2009" s="84">
        <v>0.26889352818371609</v>
      </c>
      <c r="O2009" s="84">
        <v>0.43158063586233841</v>
      </c>
      <c r="P2009" s="84">
        <v>0.50655990504312443</v>
      </c>
      <c r="Q2009" s="84">
        <v>0.2085080840650419</v>
      </c>
      <c r="R2009" s="84">
        <v>0.39297178412021949</v>
      </c>
      <c r="S2009" s="84">
        <v>0.48713248438282081</v>
      </c>
      <c r="T2009" s="84">
        <v>0.25272867667007531</v>
      </c>
      <c r="U2009" s="84">
        <v>0.37284520191055132</v>
      </c>
      <c r="V2009" s="84">
        <v>0.45475026520992601</v>
      </c>
      <c r="W2009" s="84">
        <v>0.30870955627126739</v>
      </c>
      <c r="X2009" s="84">
        <v>0.40564645951844758</v>
      </c>
      <c r="Y2009" s="84">
        <v>0.44503204819740932</v>
      </c>
      <c r="Z2009" s="84">
        <v>0.2059590417730458</v>
      </c>
      <c r="AA2009" s="84">
        <v>0.31050392941187938</v>
      </c>
      <c r="AB2009" s="84">
        <v>0.3792080841594534</v>
      </c>
      <c r="AC2009" s="84">
        <v>0.51273956439937496</v>
      </c>
      <c r="AD2009" s="84">
        <v>0.44956467395105482</v>
      </c>
      <c r="AE2009" s="84">
        <v>0.51869045975424544</v>
      </c>
      <c r="AF2009" s="84">
        <v>0.55194052905966406</v>
      </c>
      <c r="AG2009" s="84">
        <v>0.51452544318765692</v>
      </c>
      <c r="AH2009" s="84">
        <v>0.56015917246559954</v>
      </c>
      <c r="AI2009" s="84">
        <v>0.52837469021551586</v>
      </c>
      <c r="AJ2009" s="84">
        <v>0.51889534247534674</v>
      </c>
      <c r="AK2009" s="84">
        <v>0.56893285970758922</v>
      </c>
    </row>
    <row r="2010" spans="1:50">
      <c r="A2010" s="84">
        <v>3</v>
      </c>
      <c r="B2010" s="84">
        <v>0.52886868942801035</v>
      </c>
      <c r="C2010" s="84">
        <v>0.49047945158728901</v>
      </c>
      <c r="D2010" s="84">
        <v>0.53027548524951063</v>
      </c>
      <c r="E2010" s="84">
        <v>0.51166276809541067</v>
      </c>
      <c r="F2010" s="84">
        <v>0.48887429287959933</v>
      </c>
      <c r="G2010" s="84">
        <v>0.52521422829352848</v>
      </c>
      <c r="H2010" s="84">
        <v>0.50762932026702634</v>
      </c>
      <c r="I2010" s="84">
        <v>0.477517878563122</v>
      </c>
      <c r="J2010" s="84">
        <v>0.50615676264340337</v>
      </c>
      <c r="K2010" s="84">
        <v>0.51126417471650576</v>
      </c>
      <c r="L2010" s="84">
        <v>0.47941267707579371</v>
      </c>
      <c r="M2010" s="84">
        <v>0.50829681681207473</v>
      </c>
      <c r="N2010" s="84">
        <v>0.25748086290883782</v>
      </c>
      <c r="O2010" s="84">
        <v>0.41342675680450808</v>
      </c>
      <c r="P2010" s="84">
        <v>0.49270067666502892</v>
      </c>
      <c r="Q2010" s="84">
        <v>0.19876565061140311</v>
      </c>
      <c r="R2010" s="84">
        <v>0.37523379403406598</v>
      </c>
      <c r="S2010" s="84">
        <v>0.47340366751821727</v>
      </c>
      <c r="T2010" s="84">
        <v>0.21067679529185879</v>
      </c>
      <c r="U2010" s="84">
        <v>0.34840606455348089</v>
      </c>
      <c r="V2010" s="84">
        <v>0.43929153406170368</v>
      </c>
      <c r="W2010" s="84">
        <v>0.29619092057494678</v>
      </c>
      <c r="X2010" s="84">
        <v>0.38897133162373138</v>
      </c>
      <c r="Y2010" s="84">
        <v>0.42783862337112399</v>
      </c>
      <c r="Z2010" s="84">
        <v>0.18514721060350911</v>
      </c>
      <c r="AA2010" s="84">
        <v>0.29331488401779321</v>
      </c>
      <c r="AB2010" s="84">
        <v>0.35642010158713172</v>
      </c>
      <c r="AC2010" s="84">
        <v>0.44164354730699318</v>
      </c>
      <c r="AD2010" s="84">
        <v>0.4332233079364935</v>
      </c>
      <c r="AE2010" s="84">
        <v>0.47593078374522529</v>
      </c>
      <c r="AF2010" s="84">
        <v>0.52405548046598449</v>
      </c>
      <c r="AG2010" s="84">
        <v>0.48258348104206561</v>
      </c>
      <c r="AH2010" s="84">
        <v>0.51564569914576763</v>
      </c>
      <c r="AI2010" s="84">
        <v>0.49717664773974962</v>
      </c>
      <c r="AJ2010" s="84">
        <v>0.48664370220905229</v>
      </c>
      <c r="AK2010" s="84">
        <v>0.52150806243514636</v>
      </c>
    </row>
    <row r="2011" spans="1:50">
      <c r="A2011" s="84">
        <v>4</v>
      </c>
      <c r="B2011" s="84">
        <v>0.50695192246785326</v>
      </c>
      <c r="C2011" s="84">
        <v>0.47420954079763727</v>
      </c>
      <c r="D2011" s="84">
        <v>0.50333461172568028</v>
      </c>
      <c r="E2011" s="84">
        <v>0.50368991532962137</v>
      </c>
      <c r="F2011" s="84">
        <v>0.47650893457497501</v>
      </c>
      <c r="G2011" s="84">
        <v>0.50391967935597537</v>
      </c>
      <c r="H2011" s="84">
        <v>0.48840803709428132</v>
      </c>
      <c r="I2011" s="84">
        <v>0.47103947476856278</v>
      </c>
      <c r="J2011" s="84">
        <v>0.48705552898605009</v>
      </c>
      <c r="K2011" s="84">
        <v>0.50420831583368342</v>
      </c>
      <c r="L2011" s="84">
        <v>0.47349578924390212</v>
      </c>
      <c r="M2011" s="84">
        <v>0.48738041661732001</v>
      </c>
      <c r="N2011" s="84">
        <v>0.25009444278755338</v>
      </c>
      <c r="O2011" s="84">
        <v>0.40264927142711032</v>
      </c>
      <c r="P2011" s="84">
        <v>0.47021165848604091</v>
      </c>
      <c r="Q2011" s="84">
        <v>0.19266316267401329</v>
      </c>
      <c r="R2011" s="84">
        <v>0.36408414430893898</v>
      </c>
      <c r="S2011" s="84">
        <v>0.44984626585281828</v>
      </c>
      <c r="T2011" s="84">
        <v>0.18356046218808911</v>
      </c>
      <c r="U2011" s="84">
        <v>0.33300224345057178</v>
      </c>
      <c r="V2011" s="84">
        <v>0.41596946531491641</v>
      </c>
      <c r="W2011" s="84">
        <v>0.28577769179118923</v>
      </c>
      <c r="X2011" s="84">
        <v>0.37883304478376151</v>
      </c>
      <c r="Y2011" s="84">
        <v>0.40551556214270601</v>
      </c>
      <c r="Z2011" s="84">
        <v>0.17473789994024669</v>
      </c>
      <c r="AA2011" s="84">
        <v>0.2855924812542936</v>
      </c>
      <c r="AB2011" s="84">
        <v>0.33791768677449707</v>
      </c>
      <c r="AC2011" s="84">
        <v>0.41374087183902553</v>
      </c>
      <c r="AD2011" s="84">
        <v>0.42688801099201101</v>
      </c>
      <c r="AE2011" s="84">
        <v>0.45214344884716279</v>
      </c>
      <c r="AF2011" s="84">
        <v>0.50601789277209253</v>
      </c>
      <c r="AG2011" s="84">
        <v>0.46780851048137878</v>
      </c>
      <c r="AH2011" s="84">
        <v>0.4925261015435059</v>
      </c>
      <c r="AI2011" s="84">
        <v>0.48731060011920818</v>
      </c>
      <c r="AJ2011" s="84">
        <v>0.47302259825184162</v>
      </c>
      <c r="AK2011" s="84">
        <v>0.49661525960656849</v>
      </c>
    </row>
    <row r="2012" spans="1:50">
      <c r="A2012" s="84">
        <v>5</v>
      </c>
      <c r="B2012" s="84">
        <v>0.49879647811490468</v>
      </c>
      <c r="C2012" s="84">
        <v>0.46879230438452602</v>
      </c>
      <c r="D2012" s="84">
        <v>0.48835251751978592</v>
      </c>
      <c r="E2012" s="84">
        <v>0.50345929562152014</v>
      </c>
      <c r="F2012" s="84">
        <v>0.47425030309795968</v>
      </c>
      <c r="G2012" s="84">
        <v>0.48667309018968402</v>
      </c>
      <c r="H2012" s="84">
        <v>0.49531388733598608</v>
      </c>
      <c r="I2012" s="84">
        <v>0.49733309525771691</v>
      </c>
      <c r="J2012" s="84">
        <v>0.50556903237702333</v>
      </c>
      <c r="K2012" s="84">
        <v>0.5371860562788745</v>
      </c>
      <c r="L2012" s="84">
        <v>0.50850538264456158</v>
      </c>
      <c r="M2012" s="84">
        <v>0.5131327885463135</v>
      </c>
      <c r="N2012" s="84">
        <v>0.26951983298538618</v>
      </c>
      <c r="O2012" s="84">
        <v>0.43649048252261979</v>
      </c>
      <c r="P2012" s="84">
        <v>0.49320172984963528</v>
      </c>
      <c r="Q2012" s="84">
        <v>0.2080617482512101</v>
      </c>
      <c r="R2012" s="84">
        <v>0.39369250625246027</v>
      </c>
      <c r="S2012" s="84">
        <v>0.46930842385121918</v>
      </c>
      <c r="T2012" s="84">
        <v>0.19066997794797949</v>
      </c>
      <c r="U2012" s="84">
        <v>0.35801671732522777</v>
      </c>
      <c r="V2012" s="84">
        <v>0.43371392324770058</v>
      </c>
      <c r="W2012" s="84">
        <v>0.30530676347744928</v>
      </c>
      <c r="X2012" s="84">
        <v>0.40903312028395028</v>
      </c>
      <c r="Y2012" s="84">
        <v>0.42456162300540867</v>
      </c>
      <c r="Z2012" s="84">
        <v>0.18334781900157529</v>
      </c>
      <c r="AA2012" s="84">
        <v>0.3070787879969013</v>
      </c>
      <c r="AB2012" s="84">
        <v>0.35533198656802278</v>
      </c>
      <c r="AC2012" s="84">
        <v>0.42946203641697761</v>
      </c>
      <c r="AD2012" s="84">
        <v>0.46013252683138128</v>
      </c>
      <c r="AE2012" s="84">
        <v>0.47653481522389429</v>
      </c>
      <c r="AF2012" s="84">
        <v>0.4998230031537621</v>
      </c>
      <c r="AG2012" s="84">
        <v>0.46354319036111402</v>
      </c>
      <c r="AH2012" s="84">
        <v>0.47709104198072272</v>
      </c>
      <c r="AI2012" s="84">
        <v>0.48280892179314239</v>
      </c>
      <c r="AJ2012" s="84">
        <v>0.4688360346480267</v>
      </c>
      <c r="AK2012" s="84">
        <v>0.47856880109365818</v>
      </c>
    </row>
    <row r="2013" spans="1:50">
      <c r="A2013" s="84">
        <v>6</v>
      </c>
      <c r="B2013" s="84">
        <v>0.52495724330145055</v>
      </c>
      <c r="C2013" s="84">
        <v>0.49593081590724469</v>
      </c>
      <c r="D2013" s="84">
        <v>0.51638915591239853</v>
      </c>
      <c r="E2013" s="84">
        <v>0.53805225183672123</v>
      </c>
      <c r="F2013" s="84">
        <v>0.50814015976572546</v>
      </c>
      <c r="G2013" s="84">
        <v>0.51623459922347592</v>
      </c>
      <c r="H2013" s="84">
        <v>0.53004044855141574</v>
      </c>
      <c r="I2013" s="84">
        <v>0.54804091237901631</v>
      </c>
      <c r="J2013" s="84">
        <v>0.55102593503851938</v>
      </c>
      <c r="K2013" s="84">
        <v>0.58929861402771955</v>
      </c>
      <c r="L2013" s="84">
        <v>0.56564068980571935</v>
      </c>
      <c r="M2013" s="84">
        <v>0.56210440435303244</v>
      </c>
      <c r="N2013" s="84">
        <v>0.30656128839844909</v>
      </c>
      <c r="O2013" s="84">
        <v>0.49058481109178997</v>
      </c>
      <c r="P2013" s="84">
        <v>0.54179415956841315</v>
      </c>
      <c r="Q2013" s="84">
        <v>0.2370812715953427</v>
      </c>
      <c r="R2013" s="84">
        <v>0.44665774903593602</v>
      </c>
      <c r="S2013" s="84">
        <v>0.51936790239019226</v>
      </c>
      <c r="T2013" s="84">
        <v>0.21906630214746331</v>
      </c>
      <c r="U2013" s="84">
        <v>0.40782493848603268</v>
      </c>
      <c r="V2013" s="84">
        <v>0.48070256023272862</v>
      </c>
      <c r="W2013" s="84">
        <v>0.34322684905939521</v>
      </c>
      <c r="X2013" s="84">
        <v>0.46371868803235228</v>
      </c>
      <c r="Y2013" s="84">
        <v>0.46942428733663122</v>
      </c>
      <c r="Z2013" s="84">
        <v>0.20315470693682439</v>
      </c>
      <c r="AA2013" s="84">
        <v>0.34626734292502859</v>
      </c>
      <c r="AB2013" s="84">
        <v>0.39159208173349208</v>
      </c>
      <c r="AC2013" s="84">
        <v>0.47608342102745621</v>
      </c>
      <c r="AD2013" s="84">
        <v>0.51397127006008148</v>
      </c>
      <c r="AE2013" s="84">
        <v>0.52347093745685491</v>
      </c>
      <c r="AF2013" s="84">
        <v>0.52769196112505634</v>
      </c>
      <c r="AG2013" s="84">
        <v>0.49535239902745792</v>
      </c>
      <c r="AH2013" s="84">
        <v>0.50884432465904306</v>
      </c>
      <c r="AI2013" s="84">
        <v>0.51421087304325996</v>
      </c>
      <c r="AJ2013" s="84">
        <v>0.49855997969089888</v>
      </c>
      <c r="AK2013" s="84">
        <v>0.50941303715253572</v>
      </c>
    </row>
    <row r="2014" spans="1:50">
      <c r="A2014" s="84">
        <v>7</v>
      </c>
      <c r="B2014" s="84">
        <v>0.56600367390891237</v>
      </c>
      <c r="C2014" s="84">
        <v>0.54170316456704193</v>
      </c>
      <c r="D2014" s="84">
        <v>0.55821250865405214</v>
      </c>
      <c r="E2014" s="84">
        <v>0.58906862583599651</v>
      </c>
      <c r="F2014" s="84">
        <v>0.55858292941906451</v>
      </c>
      <c r="G2014" s="84">
        <v>0.56032885397127652</v>
      </c>
      <c r="H2014" s="84">
        <v>0.57658916768062085</v>
      </c>
      <c r="I2014" s="84">
        <v>0.62901638143376448</v>
      </c>
      <c r="J2014" s="84">
        <v>0.59372281027260332</v>
      </c>
      <c r="K2014" s="84">
        <v>0.66172196556068874</v>
      </c>
      <c r="L2014" s="84">
        <v>0.64241317110720475</v>
      </c>
      <c r="M2014" s="84">
        <v>0.59852223231087065</v>
      </c>
      <c r="N2014" s="84">
        <v>0.36107963018192663</v>
      </c>
      <c r="O2014" s="84">
        <v>0.56738950520276388</v>
      </c>
      <c r="P2014" s="84">
        <v>0.58370263709642123</v>
      </c>
      <c r="Q2014" s="84">
        <v>0.29540504975105242</v>
      </c>
      <c r="R2014" s="84">
        <v>0.52818356479350703</v>
      </c>
      <c r="S2014" s="84">
        <v>0.57033093469061402</v>
      </c>
      <c r="T2014" s="84">
        <v>0.29667967527182421</v>
      </c>
      <c r="U2014" s="84">
        <v>0.48621001592126212</v>
      </c>
      <c r="V2014" s="84">
        <v>0.52612727889147715</v>
      </c>
      <c r="W2014" s="84">
        <v>0.39376799553881348</v>
      </c>
      <c r="X2014" s="84">
        <v>0.54375105765350618</v>
      </c>
      <c r="Y2014" s="84">
        <v>0.51379131137759126</v>
      </c>
      <c r="Z2014" s="84">
        <v>0.23413140311804009</v>
      </c>
      <c r="AA2014" s="84">
        <v>0.41075224810431649</v>
      </c>
      <c r="AB2014" s="84">
        <v>0.42954232276880677</v>
      </c>
      <c r="AC2014" s="84">
        <v>0.53746930705698537</v>
      </c>
      <c r="AD2014" s="84">
        <v>0.60710780608757053</v>
      </c>
      <c r="AE2014" s="84">
        <v>0.56936582447420492</v>
      </c>
      <c r="AF2014" s="84">
        <v>0.57243998197850299</v>
      </c>
      <c r="AG2014" s="84">
        <v>0.54424747215249925</v>
      </c>
      <c r="AH2014" s="84">
        <v>0.55269288748800871</v>
      </c>
      <c r="AI2014" s="84">
        <v>0.5570003450763874</v>
      </c>
      <c r="AJ2014" s="84">
        <v>0.54504331003330864</v>
      </c>
      <c r="AK2014" s="84">
        <v>0.5507656156494144</v>
      </c>
    </row>
    <row r="2015" spans="1:50">
      <c r="A2015" s="84">
        <v>8</v>
      </c>
      <c r="B2015" s="84">
        <v>0.62280673972255662</v>
      </c>
      <c r="C2015" s="84">
        <v>0.6316415750711567</v>
      </c>
      <c r="D2015" s="84">
        <v>0.59676848978697339</v>
      </c>
      <c r="E2015" s="84">
        <v>0.67149869864593281</v>
      </c>
      <c r="F2015" s="84">
        <v>0.644688711256033</v>
      </c>
      <c r="G2015" s="84">
        <v>0.59145253339566817</v>
      </c>
      <c r="H2015" s="84">
        <v>0.6339241671873459</v>
      </c>
      <c r="I2015" s="84">
        <v>0.63876145738904311</v>
      </c>
      <c r="J2015" s="84">
        <v>0.59524399449146936</v>
      </c>
      <c r="K2015" s="84">
        <v>0.64112557748845023</v>
      </c>
      <c r="L2015" s="84">
        <v>0.63176966647135202</v>
      </c>
      <c r="M2015" s="84">
        <v>0.59514034187359366</v>
      </c>
      <c r="N2015" s="84">
        <v>0.39377671736753161</v>
      </c>
      <c r="O2015" s="84">
        <v>0.56908888868224561</v>
      </c>
      <c r="P2015" s="84">
        <v>0.58609115276284596</v>
      </c>
      <c r="Q2015" s="84">
        <v>0.3210462727111823</v>
      </c>
      <c r="R2015" s="84">
        <v>0.54102534474215569</v>
      </c>
      <c r="S2015" s="84">
        <v>0.58694592328243544</v>
      </c>
      <c r="T2015" s="84">
        <v>0.34556281347608009</v>
      </c>
      <c r="U2015" s="84">
        <v>0.49797184831379349</v>
      </c>
      <c r="V2015" s="84">
        <v>0.53420387807998948</v>
      </c>
      <c r="W2015" s="84">
        <v>0.3953954181793351</v>
      </c>
      <c r="X2015" s="84">
        <v>0.54311755032261144</v>
      </c>
      <c r="Y2015" s="84">
        <v>0.52201509056262385</v>
      </c>
      <c r="Z2015" s="84">
        <v>0.29190884893258728</v>
      </c>
      <c r="AA2015" s="84">
        <v>0.4251901367620477</v>
      </c>
      <c r="AB2015" s="84">
        <v>0.4548454564508721</v>
      </c>
      <c r="AC2015" s="84">
        <v>0.54220478969354891</v>
      </c>
      <c r="AD2015" s="84">
        <v>0.60771696925530938</v>
      </c>
      <c r="AE2015" s="84">
        <v>0.56906668507524516</v>
      </c>
      <c r="AF2015" s="84">
        <v>0.63343953144107634</v>
      </c>
      <c r="AG2015" s="84">
        <v>0.6280026255688117</v>
      </c>
      <c r="AH2015" s="84">
        <v>0.5811520716276094</v>
      </c>
      <c r="AI2015" s="84">
        <v>0.64645355585531883</v>
      </c>
      <c r="AJ2015" s="84">
        <v>0.63770577189903233</v>
      </c>
      <c r="AK2015" s="84">
        <v>0.58854404005687899</v>
      </c>
    </row>
    <row r="2016" spans="1:50">
      <c r="A2016" s="84">
        <v>9</v>
      </c>
      <c r="B2016" s="84">
        <v>0.61137328181415085</v>
      </c>
      <c r="C2016" s="84">
        <v>0.62838804795198422</v>
      </c>
      <c r="D2016" s="84">
        <v>0.58358942686516624</v>
      </c>
      <c r="E2016" s="84">
        <v>0.64346193127532691</v>
      </c>
      <c r="F2016" s="84">
        <v>0.63221950782602843</v>
      </c>
      <c r="G2016" s="84">
        <v>0.5821878367360902</v>
      </c>
      <c r="H2016" s="84">
        <v>0.60893156631260481</v>
      </c>
      <c r="I2016" s="84">
        <v>0.58499070589420299</v>
      </c>
      <c r="J2016" s="84">
        <v>0.57647696039735175</v>
      </c>
      <c r="K2016" s="84">
        <v>0.55983200335993277</v>
      </c>
      <c r="L2016" s="84">
        <v>0.56288560300554924</v>
      </c>
      <c r="M2016" s="84">
        <v>0.57227639387838358</v>
      </c>
      <c r="N2016" s="84">
        <v>0.33334327467939162</v>
      </c>
      <c r="O2016" s="84">
        <v>0.51632663498823705</v>
      </c>
      <c r="P2016" s="84">
        <v>0.57710624759810647</v>
      </c>
      <c r="Q2016" s="84">
        <v>0.25658152939275242</v>
      </c>
      <c r="R2016" s="84">
        <v>0.47570794302378178</v>
      </c>
      <c r="S2016" s="84">
        <v>0.55920227253521593</v>
      </c>
      <c r="T2016" s="84">
        <v>0.23353576670770981</v>
      </c>
      <c r="U2016" s="84">
        <v>0.43946482848458529</v>
      </c>
      <c r="V2016" s="84">
        <v>0.52885046534772584</v>
      </c>
      <c r="W2016" s="84">
        <v>0.37693612081621508</v>
      </c>
      <c r="X2016" s="84">
        <v>0.50542169458871911</v>
      </c>
      <c r="Y2016" s="84">
        <v>0.52042230477547025</v>
      </c>
      <c r="Z2016" s="84">
        <v>0.22795236025856919</v>
      </c>
      <c r="AA2016" s="84">
        <v>0.38327965816796339</v>
      </c>
      <c r="AB2016" s="84">
        <v>0.43894738250364562</v>
      </c>
      <c r="AC2016" s="84">
        <v>0.53429637424662779</v>
      </c>
      <c r="AD2016" s="84">
        <v>0.56110470612389474</v>
      </c>
      <c r="AE2016" s="84">
        <v>0.57171867090063977</v>
      </c>
      <c r="AF2016" s="84">
        <v>0.61403424084443603</v>
      </c>
      <c r="AG2016" s="84">
        <v>0.62219834844838218</v>
      </c>
      <c r="AH2016" s="84">
        <v>0.5747922789172617</v>
      </c>
      <c r="AI2016" s="84">
        <v>0.64022649559243339</v>
      </c>
      <c r="AJ2016" s="84">
        <v>0.62764313758102841</v>
      </c>
      <c r="AK2016" s="84">
        <v>0.57940826063324569</v>
      </c>
    </row>
    <row r="2017" spans="1:37">
      <c r="A2017" s="84">
        <v>10</v>
      </c>
      <c r="B2017" s="84">
        <v>0.53243174764046364</v>
      </c>
      <c r="C2017" s="84">
        <v>0.54257228859468087</v>
      </c>
      <c r="D2017" s="84">
        <v>0.55281835705000171</v>
      </c>
      <c r="E2017" s="84">
        <v>0.56020821665074283</v>
      </c>
      <c r="F2017" s="84">
        <v>0.55920600017134448</v>
      </c>
      <c r="G2017" s="84">
        <v>0.56710776125019247</v>
      </c>
      <c r="H2017" s="84">
        <v>0.54893288171265098</v>
      </c>
      <c r="I2017" s="84">
        <v>0.55731212628995763</v>
      </c>
      <c r="J2017" s="84">
        <v>0.57395317748877839</v>
      </c>
      <c r="K2017" s="84">
        <v>0.54839143217135666</v>
      </c>
      <c r="L2017" s="84">
        <v>0.55151598708624872</v>
      </c>
      <c r="M2017" s="84">
        <v>0.58450120405826866</v>
      </c>
      <c r="N2017" s="84">
        <v>0.32761705934983593</v>
      </c>
      <c r="O2017" s="84">
        <v>0.507002110862106</v>
      </c>
      <c r="P2017" s="84">
        <v>0.5936118151259685</v>
      </c>
      <c r="Q2017" s="84">
        <v>0.25265685240905911</v>
      </c>
      <c r="R2017" s="84">
        <v>0.46744901576383813</v>
      </c>
      <c r="S2017" s="84">
        <v>0.57705883500068256</v>
      </c>
      <c r="T2017" s="84">
        <v>0.2298766617275706</v>
      </c>
      <c r="U2017" s="84">
        <v>0.43174663482414238</v>
      </c>
      <c r="V2017" s="84">
        <v>0.54521145706880147</v>
      </c>
      <c r="W2017" s="84">
        <v>0.37535422048731643</v>
      </c>
      <c r="X2017" s="84">
        <v>0.49586701552960782</v>
      </c>
      <c r="Y2017" s="84">
        <v>0.53327526803072012</v>
      </c>
      <c r="Z2017" s="84">
        <v>0.2291202672605791</v>
      </c>
      <c r="AA2017" s="84">
        <v>0.37562384184259301</v>
      </c>
      <c r="AB2017" s="84">
        <v>0.44595323781110502</v>
      </c>
      <c r="AC2017" s="84">
        <v>0.53303676775407383</v>
      </c>
      <c r="AD2017" s="84">
        <v>0.54978103968359615</v>
      </c>
      <c r="AE2017" s="84">
        <v>0.57575130010584918</v>
      </c>
      <c r="AF2017" s="84">
        <v>0.54391130848941238</v>
      </c>
      <c r="AG2017" s="84">
        <v>0.5591896137611273</v>
      </c>
      <c r="AH2017" s="84">
        <v>0.56338221186789084</v>
      </c>
      <c r="AI2017" s="84">
        <v>0.53584088841484445</v>
      </c>
      <c r="AJ2017" s="84">
        <v>0.54952094157194198</v>
      </c>
      <c r="AK2017" s="84">
        <v>0.54845421953321882</v>
      </c>
    </row>
    <row r="2018" spans="1:37">
      <c r="A2018" s="84">
        <v>11</v>
      </c>
      <c r="B2018" s="84">
        <v>0.52977133084183192</v>
      </c>
      <c r="C2018" s="84">
        <v>0.5309460483296663</v>
      </c>
      <c r="D2018" s="84">
        <v>0.55197661040080093</v>
      </c>
      <c r="E2018" s="84">
        <v>0.54803479063025073</v>
      </c>
      <c r="F2018" s="84">
        <v>0.54693929473583125</v>
      </c>
      <c r="G2018" s="84">
        <v>0.56954223846474017</v>
      </c>
      <c r="H2018" s="84">
        <v>0.54181327896346476</v>
      </c>
      <c r="I2018" s="84">
        <v>0.55364713530936094</v>
      </c>
      <c r="J2018" s="84">
        <v>0.57783680689603523</v>
      </c>
      <c r="K2018" s="84">
        <v>0.54281394372112557</v>
      </c>
      <c r="L2018" s="84">
        <v>0.54609772630659814</v>
      </c>
      <c r="M2018" s="84">
        <v>0.58691590014869799</v>
      </c>
      <c r="N2018" s="84">
        <v>0.32453524207177648</v>
      </c>
      <c r="O2018" s="84">
        <v>0.49975125303378309</v>
      </c>
      <c r="P2018" s="84">
        <v>0.59556251733011611</v>
      </c>
      <c r="Q2018" s="84">
        <v>0.24991727396553981</v>
      </c>
      <c r="R2018" s="84">
        <v>0.45965816619303979</v>
      </c>
      <c r="S2018" s="84">
        <v>0.57881393942939618</v>
      </c>
      <c r="T2018" s="84">
        <v>0.22821406459781149</v>
      </c>
      <c r="U2018" s="84">
        <v>0.42519539730785932</v>
      </c>
      <c r="V2018" s="84">
        <v>0.54686833557531422</v>
      </c>
      <c r="W2018" s="84">
        <v>0.37329433588637628</v>
      </c>
      <c r="X2018" s="84">
        <v>0.49013941500370989</v>
      </c>
      <c r="Y2018" s="84">
        <v>0.53559467210748191</v>
      </c>
      <c r="Z2018" s="84">
        <v>0.23293633548807649</v>
      </c>
      <c r="AA2018" s="84">
        <v>0.37497096993703521</v>
      </c>
      <c r="AB2018" s="84">
        <v>0.44832122582400191</v>
      </c>
      <c r="AC2018" s="84">
        <v>0.53633725565228485</v>
      </c>
      <c r="AD2018" s="84">
        <v>0.55161755382633437</v>
      </c>
      <c r="AE2018" s="84">
        <v>0.57961710156933122</v>
      </c>
      <c r="AF2018" s="84">
        <v>0.53572118169530802</v>
      </c>
      <c r="AG2018" s="84">
        <v>0.54716559029817902</v>
      </c>
      <c r="AH2018" s="84">
        <v>0.5634380440465131</v>
      </c>
      <c r="AI2018" s="84">
        <v>0.52392006776045419</v>
      </c>
      <c r="AJ2018" s="84">
        <v>0.53705973239257832</v>
      </c>
      <c r="AK2018" s="84">
        <v>0.54673577063923007</v>
      </c>
    </row>
    <row r="2019" spans="1:37">
      <c r="A2019" s="84">
        <v>12</v>
      </c>
      <c r="B2019" s="84">
        <v>0.53620067143852534</v>
      </c>
      <c r="C2019" s="84">
        <v>0.53658852892795128</v>
      </c>
      <c r="D2019" s="84">
        <v>0.55628993938427973</v>
      </c>
      <c r="E2019" s="84">
        <v>0.5512305208710836</v>
      </c>
      <c r="F2019" s="84">
        <v>0.54992743821864087</v>
      </c>
      <c r="G2019" s="84">
        <v>0.5736130036431637</v>
      </c>
      <c r="H2019" s="84">
        <v>0.54025124140879344</v>
      </c>
      <c r="I2019" s="84">
        <v>0.54320385682498695</v>
      </c>
      <c r="J2019" s="84">
        <v>0.57329630248517716</v>
      </c>
      <c r="K2019" s="84">
        <v>0.52934061318773629</v>
      </c>
      <c r="L2019" s="84">
        <v>0.532850791024713</v>
      </c>
      <c r="M2019" s="84">
        <v>0.57744792283499802</v>
      </c>
      <c r="N2019" s="84">
        <v>0.32080723729993038</v>
      </c>
      <c r="O2019" s="84">
        <v>0.48949218423083729</v>
      </c>
      <c r="P2019" s="84">
        <v>0.58433503431971079</v>
      </c>
      <c r="Q2019" s="84">
        <v>0.2555965124242961</v>
      </c>
      <c r="R2019" s="84">
        <v>0.45276234383537761</v>
      </c>
      <c r="S2019" s="84">
        <v>0.56711324323797274</v>
      </c>
      <c r="T2019" s="84">
        <v>0.23597748885225139</v>
      </c>
      <c r="U2019" s="84">
        <v>0.41873462150817781</v>
      </c>
      <c r="V2019" s="84">
        <v>0.53657162855299279</v>
      </c>
      <c r="W2019" s="84">
        <v>0.36591972140345291</v>
      </c>
      <c r="X2019" s="84">
        <v>0.47856922803226559</v>
      </c>
      <c r="Y2019" s="84">
        <v>0.52698111754855348</v>
      </c>
      <c r="Z2019" s="84">
        <v>0.24548454560269439</v>
      </c>
      <c r="AA2019" s="84">
        <v>0.36975611498990651</v>
      </c>
      <c r="AB2019" s="84">
        <v>0.44376808879732071</v>
      </c>
      <c r="AC2019" s="84">
        <v>0.52855639529321718</v>
      </c>
      <c r="AD2019" s="84">
        <v>0.53881610266429913</v>
      </c>
      <c r="AE2019" s="84">
        <v>0.57406576464632519</v>
      </c>
      <c r="AF2019" s="84">
        <v>0.54027482783034053</v>
      </c>
      <c r="AG2019" s="84">
        <v>0.55203813466611273</v>
      </c>
      <c r="AH2019" s="84">
        <v>0.56766098701140499</v>
      </c>
      <c r="AI2019" s="84">
        <v>0.53008438686200077</v>
      </c>
      <c r="AJ2019" s="84">
        <v>0.54346103847786797</v>
      </c>
      <c r="AK2019" s="84">
        <v>0.55117738455372467</v>
      </c>
    </row>
    <row r="2020" spans="1:37">
      <c r="A2020" s="84">
        <v>13</v>
      </c>
      <c r="B2020" s="84">
        <v>0.52837777918540574</v>
      </c>
      <c r="C2020" s="84">
        <v>0.5237746375047494</v>
      </c>
      <c r="D2020" s="84">
        <v>0.55323673999990031</v>
      </c>
      <c r="E2020" s="84">
        <v>0.5380357790004282</v>
      </c>
      <c r="F2020" s="84">
        <v>0.53671314601403497</v>
      </c>
      <c r="G2020" s="84">
        <v>0.5688637776016694</v>
      </c>
      <c r="H2020" s="84">
        <v>0.53678187378736564</v>
      </c>
      <c r="I2020" s="84">
        <v>0.54140226538105829</v>
      </c>
      <c r="J2020" s="84">
        <v>0.58023382445303651</v>
      </c>
      <c r="K2020" s="84">
        <v>0.53095338093238142</v>
      </c>
      <c r="L2020" s="84">
        <v>0.53462930410505638</v>
      </c>
      <c r="M2020" s="84">
        <v>0.58634347900464523</v>
      </c>
      <c r="N2020" s="84">
        <v>0.32713987473903972</v>
      </c>
      <c r="O2020" s="84">
        <v>0.49391151117269089</v>
      </c>
      <c r="P2020" s="84">
        <v>0.59218648907655391</v>
      </c>
      <c r="Q2020" s="84">
        <v>0.2711951795732106</v>
      </c>
      <c r="R2020" s="84">
        <v>0.45960724560760968</v>
      </c>
      <c r="S2020" s="84">
        <v>0.57391914818931722</v>
      </c>
      <c r="T2020" s="84">
        <v>0.26586249834783759</v>
      </c>
      <c r="U2020" s="84">
        <v>0.42829461571862781</v>
      </c>
      <c r="V2020" s="84">
        <v>0.54362566575893789</v>
      </c>
      <c r="W2020" s="84">
        <v>0.36948184228795139</v>
      </c>
      <c r="X2020" s="84">
        <v>0.48076046914255222</v>
      </c>
      <c r="Y2020" s="84">
        <v>0.53528188940003463</v>
      </c>
      <c r="Z2020" s="84">
        <v>0.28158102015318598</v>
      </c>
      <c r="AA2020" s="84">
        <v>0.37623448820201999</v>
      </c>
      <c r="AB2020" s="84">
        <v>0.4623998287556691</v>
      </c>
      <c r="AC2020" s="84">
        <v>0.53668803214388217</v>
      </c>
      <c r="AD2020" s="84">
        <v>0.54038187762137579</v>
      </c>
      <c r="AE2020" s="84">
        <v>0.58577822265175561</v>
      </c>
      <c r="AF2020" s="84">
        <v>0.53050782004247932</v>
      </c>
      <c r="AG2020" s="84">
        <v>0.53918071436122217</v>
      </c>
      <c r="AH2020" s="84">
        <v>0.56396591191712475</v>
      </c>
      <c r="AI2020" s="84">
        <v>0.51676757536782003</v>
      </c>
      <c r="AJ2020" s="84">
        <v>0.53051179809952331</v>
      </c>
      <c r="AK2020" s="84">
        <v>0.54770205500134506</v>
      </c>
    </row>
    <row r="2021" spans="1:37">
      <c r="A2021" s="84">
        <v>14</v>
      </c>
      <c r="B2021" s="84">
        <v>0.53677076075251795</v>
      </c>
      <c r="C2021" s="84">
        <v>0.5251693312977932</v>
      </c>
      <c r="D2021" s="84">
        <v>0.56632116868303994</v>
      </c>
      <c r="E2021" s="84">
        <v>0.53928771455869273</v>
      </c>
      <c r="F2021" s="84">
        <v>0.5376529443987238</v>
      </c>
      <c r="G2021" s="84">
        <v>0.58079670689920582</v>
      </c>
      <c r="H2021" s="84">
        <v>0.53924824887368872</v>
      </c>
      <c r="I2021" s="84">
        <v>0.5417456436740562</v>
      </c>
      <c r="J2021" s="84">
        <v>0.58164552950463555</v>
      </c>
      <c r="K2021" s="84">
        <v>0.53338933221335583</v>
      </c>
      <c r="L2021" s="84">
        <v>0.53697308103264052</v>
      </c>
      <c r="M2021" s="84">
        <v>0.5885607884936771</v>
      </c>
      <c r="N2021" s="84">
        <v>0.34643602743811508</v>
      </c>
      <c r="O2021" s="84">
        <v>0.50347548331303082</v>
      </c>
      <c r="P2021" s="84">
        <v>0.59653543613517723</v>
      </c>
      <c r="Q2021" s="84">
        <v>0.31256589224837822</v>
      </c>
      <c r="R2021" s="84">
        <v>0.47503618299291589</v>
      </c>
      <c r="S2021" s="84">
        <v>0.57976299589825597</v>
      </c>
      <c r="T2021" s="84">
        <v>0.30221702805545703</v>
      </c>
      <c r="U2021" s="84">
        <v>0.44117817339701842</v>
      </c>
      <c r="V2021" s="84">
        <v>0.54869472970460531</v>
      </c>
      <c r="W2021" s="84">
        <v>0.37201971116093269</v>
      </c>
      <c r="X2021" s="84">
        <v>0.48411458672324847</v>
      </c>
      <c r="Y2021" s="84">
        <v>0.53796700864242686</v>
      </c>
      <c r="Z2021" s="84">
        <v>0.32603617795643441</v>
      </c>
      <c r="AA2021" s="84">
        <v>0.38523340170623688</v>
      </c>
      <c r="AB2021" s="84">
        <v>0.47801249548476871</v>
      </c>
      <c r="AC2021" s="84">
        <v>0.53381804266717703</v>
      </c>
      <c r="AD2021" s="84">
        <v>0.53892214217868339</v>
      </c>
      <c r="AE2021" s="84">
        <v>0.5811243039256293</v>
      </c>
      <c r="AF2021" s="84">
        <v>0.53453047563879774</v>
      </c>
      <c r="AG2021" s="84">
        <v>0.54047383158500273</v>
      </c>
      <c r="AH2021" s="84">
        <v>0.57654845471756522</v>
      </c>
      <c r="AI2021" s="84">
        <v>0.51726950465853117</v>
      </c>
      <c r="AJ2021" s="84">
        <v>0.53095168272282001</v>
      </c>
      <c r="AK2021" s="84">
        <v>0.56039551775822016</v>
      </c>
    </row>
    <row r="2022" spans="1:37">
      <c r="A2022" s="84">
        <v>15</v>
      </c>
      <c r="B2022" s="84">
        <v>0.53043643504148974</v>
      </c>
      <c r="C2022" s="84">
        <v>0.52164505611765477</v>
      </c>
      <c r="D2022" s="84">
        <v>0.55857112261110808</v>
      </c>
      <c r="E2022" s="84">
        <v>0.53739333838500314</v>
      </c>
      <c r="F2022" s="84">
        <v>0.53552931158470274</v>
      </c>
      <c r="G2022" s="84">
        <v>0.57496992536930525</v>
      </c>
      <c r="H2022" s="84">
        <v>0.5405307639185768</v>
      </c>
      <c r="I2022" s="84">
        <v>0.55233543023010934</v>
      </c>
      <c r="J2022" s="84">
        <v>0.5832589067064633</v>
      </c>
      <c r="K2022" s="84">
        <v>0.54551868962620753</v>
      </c>
      <c r="L2022" s="84">
        <v>0.54942267259504363</v>
      </c>
      <c r="M2022" s="84">
        <v>0.59172555366941715</v>
      </c>
      <c r="N2022" s="84">
        <v>0.37614076946018488</v>
      </c>
      <c r="O2022" s="84">
        <v>0.52065297241000952</v>
      </c>
      <c r="P2022" s="84">
        <v>0.60048062188969997</v>
      </c>
      <c r="Q2022" s="84">
        <v>0.33214310449644863</v>
      </c>
      <c r="R2022" s="84">
        <v>0.48848313451456021</v>
      </c>
      <c r="S2022" s="84">
        <v>0.58387124033880022</v>
      </c>
      <c r="T2022" s="84">
        <v>0.33867590486327048</v>
      </c>
      <c r="U2022" s="84">
        <v>0.45844550586191929</v>
      </c>
      <c r="V2022" s="84">
        <v>0.55272482693001745</v>
      </c>
      <c r="W2022" s="84">
        <v>0.37848387941139661</v>
      </c>
      <c r="X2022" s="84">
        <v>0.49530510320528692</v>
      </c>
      <c r="Y2022" s="84">
        <v>0.54129212942467242</v>
      </c>
      <c r="Z2022" s="84">
        <v>0.36977836927589758</v>
      </c>
      <c r="AA2022" s="84">
        <v>0.40119303408413598</v>
      </c>
      <c r="AB2022" s="84">
        <v>0.49950722659995273</v>
      </c>
      <c r="AC2022" s="84">
        <v>0.54188590197391506</v>
      </c>
      <c r="AD2022" s="84">
        <v>0.55268246128993692</v>
      </c>
      <c r="AE2022" s="84">
        <v>0.58374177366652857</v>
      </c>
      <c r="AF2022" s="84">
        <v>0.5297032889232155</v>
      </c>
      <c r="AG2022" s="84">
        <v>0.53725578891213444</v>
      </c>
      <c r="AH2022" s="84">
        <v>0.56898065668793352</v>
      </c>
      <c r="AI2022" s="84">
        <v>0.51392853781723502</v>
      </c>
      <c r="AJ2022" s="84">
        <v>0.52761424963561787</v>
      </c>
      <c r="AK2022" s="84">
        <v>0.55183072454856408</v>
      </c>
    </row>
    <row r="2023" spans="1:37">
      <c r="A2023" s="84">
        <v>16</v>
      </c>
      <c r="B2023" s="84">
        <v>0.53240007601190864</v>
      </c>
      <c r="C2023" s="84">
        <v>0.53488213358572811</v>
      </c>
      <c r="D2023" s="84">
        <v>0.55872054509321478</v>
      </c>
      <c r="E2023" s="84">
        <v>0.55248245642934801</v>
      </c>
      <c r="F2023" s="84">
        <v>0.55038176064217836</v>
      </c>
      <c r="G2023" s="84">
        <v>0.57629834033649385</v>
      </c>
      <c r="H2023" s="84">
        <v>0.56478345226742077</v>
      </c>
      <c r="I2023" s="84">
        <v>0.59559193839335578</v>
      </c>
      <c r="J2023" s="84">
        <v>0.62366248148937764</v>
      </c>
      <c r="K2023" s="84">
        <v>0.59408651826963466</v>
      </c>
      <c r="L2023" s="84">
        <v>0.59896138512620789</v>
      </c>
      <c r="M2023" s="84">
        <v>0.6429868540523469</v>
      </c>
      <c r="N2023" s="84">
        <v>0.4190675017397355</v>
      </c>
      <c r="O2023" s="84">
        <v>0.56810319976938628</v>
      </c>
      <c r="P2023" s="84">
        <v>0.65039135658933556</v>
      </c>
      <c r="Q2023" s="84">
        <v>0.35843074484212789</v>
      </c>
      <c r="R2023" s="84">
        <v>0.52924898011942834</v>
      </c>
      <c r="S2023" s="84">
        <v>0.63168158505431071</v>
      </c>
      <c r="T2023" s="84">
        <v>0.38252255636482529</v>
      </c>
      <c r="U2023" s="84">
        <v>0.50175133883340561</v>
      </c>
      <c r="V2023" s="84">
        <v>0.59825344226079158</v>
      </c>
      <c r="W2023" s="84">
        <v>0.41087300413114991</v>
      </c>
      <c r="X2023" s="84">
        <v>0.53861140399977447</v>
      </c>
      <c r="Y2023" s="84">
        <v>0.58668411833772849</v>
      </c>
      <c r="Z2023" s="84">
        <v>0.43120212939323171</v>
      </c>
      <c r="AA2023" s="84">
        <v>0.45100456198304167</v>
      </c>
      <c r="AB2023" s="84">
        <v>0.55776597500011149</v>
      </c>
      <c r="AC2023" s="84">
        <v>0.59762747536592364</v>
      </c>
      <c r="AD2023" s="84">
        <v>0.60424699535907911</v>
      </c>
      <c r="AE2023" s="84">
        <v>0.63811035942749317</v>
      </c>
      <c r="AF2023" s="84">
        <v>0.53940593422153571</v>
      </c>
      <c r="AG2023" s="84">
        <v>0.55157595588651043</v>
      </c>
      <c r="AH2023" s="84">
        <v>0.5694323897695146</v>
      </c>
      <c r="AI2023" s="84">
        <v>0.52919032531292154</v>
      </c>
      <c r="AJ2023" s="84">
        <v>0.54261847340339397</v>
      </c>
      <c r="AK2023" s="84">
        <v>0.55163307547449492</v>
      </c>
    </row>
    <row r="2024" spans="1:37">
      <c r="A2024" s="84">
        <v>17</v>
      </c>
      <c r="B2024" s="84">
        <v>0.58161778678659659</v>
      </c>
      <c r="C2024" s="84">
        <v>0.58507973416635761</v>
      </c>
      <c r="D2024" s="84">
        <v>0.60832382840322152</v>
      </c>
      <c r="E2024" s="84">
        <v>0.60432247224327085</v>
      </c>
      <c r="F2024" s="84">
        <v>0.60208884469701884</v>
      </c>
      <c r="G2024" s="84">
        <v>0.6276732213207753</v>
      </c>
      <c r="H2024" s="84">
        <v>0.61856687164984048</v>
      </c>
      <c r="I2024" s="84">
        <v>0.66695510443278483</v>
      </c>
      <c r="J2024" s="84">
        <v>0.69030072198629788</v>
      </c>
      <c r="K2024" s="84">
        <v>0.66274674506509879</v>
      </c>
      <c r="L2024" s="84">
        <v>0.66847045577269948</v>
      </c>
      <c r="M2024" s="84">
        <v>0.70435434842682887</v>
      </c>
      <c r="N2024" s="84">
        <v>0.50127249229545678</v>
      </c>
      <c r="O2024" s="84">
        <v>0.63715024316759516</v>
      </c>
      <c r="P2024" s="84">
        <v>0.70218468917676469</v>
      </c>
      <c r="Q2024" s="84">
        <v>0.43014459741279137</v>
      </c>
      <c r="R2024" s="84">
        <v>0.59199097530547462</v>
      </c>
      <c r="S2024" s="84">
        <v>0.67836736285808996</v>
      </c>
      <c r="T2024" s="84">
        <v>0.46417068403002421</v>
      </c>
      <c r="U2024" s="84">
        <v>0.56648755246779536</v>
      </c>
      <c r="V2024" s="84">
        <v>0.64426873147631702</v>
      </c>
      <c r="W2024" s="84">
        <v>0.45576938396931799</v>
      </c>
      <c r="X2024" s="84">
        <v>0.59855378086721089</v>
      </c>
      <c r="Y2024" s="84">
        <v>0.63895732681462103</v>
      </c>
      <c r="Z2024" s="84">
        <v>0.50374816665761313</v>
      </c>
      <c r="AA2024" s="84">
        <v>0.52711610888344285</v>
      </c>
      <c r="AB2024" s="84">
        <v>0.62853358663223935</v>
      </c>
      <c r="AC2024" s="84">
        <v>0.67549985650052624</v>
      </c>
      <c r="AD2024" s="84">
        <v>0.68291026575307234</v>
      </c>
      <c r="AE2024" s="84">
        <v>0.71745708500161076</v>
      </c>
      <c r="AF2024" s="84">
        <v>0.58906159490249077</v>
      </c>
      <c r="AG2024" s="84">
        <v>0.60288517561564436</v>
      </c>
      <c r="AH2024" s="84">
        <v>0.61975748531867469</v>
      </c>
      <c r="AI2024" s="84">
        <v>0.58029300122345262</v>
      </c>
      <c r="AJ2024" s="84">
        <v>0.59386174929640345</v>
      </c>
      <c r="AK2024" s="84">
        <v>0.6019786868415129</v>
      </c>
    </row>
    <row r="2025" spans="1:37">
      <c r="A2025" s="84">
        <v>18</v>
      </c>
      <c r="B2025" s="84">
        <v>0.66407487172990431</v>
      </c>
      <c r="C2025" s="84">
        <v>0.66675464082653224</v>
      </c>
      <c r="D2025" s="84">
        <v>0.69296668376723969</v>
      </c>
      <c r="E2025" s="84">
        <v>0.68393569004711241</v>
      </c>
      <c r="F2025" s="84">
        <v>0.68180036293871338</v>
      </c>
      <c r="G2025" s="84">
        <v>0.70805087886337859</v>
      </c>
      <c r="H2025" s="84">
        <v>0.69416948929593225</v>
      </c>
      <c r="I2025" s="84">
        <v>0.75534525542766617</v>
      </c>
      <c r="J2025" s="84">
        <v>0.76958092527182531</v>
      </c>
      <c r="K2025" s="84">
        <v>0.7503401931961361</v>
      </c>
      <c r="L2025" s="84">
        <v>0.75737083376417469</v>
      </c>
      <c r="M2025" s="84">
        <v>0.77799928940823493</v>
      </c>
      <c r="N2025" s="84">
        <v>0.57352619544686356</v>
      </c>
      <c r="O2025" s="84">
        <v>0.72158472740122204</v>
      </c>
      <c r="P2025" s="84">
        <v>0.76984146288071487</v>
      </c>
      <c r="Q2025" s="84">
        <v>0.5097770629564361</v>
      </c>
      <c r="R2025" s="84">
        <v>0.67371655643665562</v>
      </c>
      <c r="S2025" s="84">
        <v>0.74069957162451172</v>
      </c>
      <c r="T2025" s="84">
        <v>0.53397889405986732</v>
      </c>
      <c r="U2025" s="84">
        <v>0.6472499638153133</v>
      </c>
      <c r="V2025" s="84">
        <v>0.70422804772685021</v>
      </c>
      <c r="W2025" s="84">
        <v>0.53803958164995613</v>
      </c>
      <c r="X2025" s="84">
        <v>0.68035216065051674</v>
      </c>
      <c r="Y2025" s="84">
        <v>0.70582064558350799</v>
      </c>
      <c r="Z2025" s="84">
        <v>0.48955673855179538</v>
      </c>
      <c r="AA2025" s="84">
        <v>0.58436095696079993</v>
      </c>
      <c r="AB2025" s="84">
        <v>0.66283150717308614</v>
      </c>
      <c r="AC2025" s="84">
        <v>0.75796422079785708</v>
      </c>
      <c r="AD2025" s="84">
        <v>0.77547599333079142</v>
      </c>
      <c r="AE2025" s="84">
        <v>0.80320079156887092</v>
      </c>
      <c r="AF2025" s="84">
        <v>0.66998133487803313</v>
      </c>
      <c r="AG2025" s="84">
        <v>0.68565942832418381</v>
      </c>
      <c r="AH2025" s="84">
        <v>0.70484064988655903</v>
      </c>
      <c r="AI2025" s="84">
        <v>0.66238981083539861</v>
      </c>
      <c r="AJ2025" s="84">
        <v>0.67730851888002297</v>
      </c>
      <c r="AK2025" s="84">
        <v>0.68809329036296063</v>
      </c>
    </row>
    <row r="2026" spans="1:37">
      <c r="A2026" s="84">
        <v>19</v>
      </c>
      <c r="B2026" s="84">
        <v>0.75522581871159822</v>
      </c>
      <c r="C2026" s="84">
        <v>0.76025827999899898</v>
      </c>
      <c r="D2026" s="84">
        <v>0.78410941710289717</v>
      </c>
      <c r="E2026" s="84">
        <v>0.7775672915362567</v>
      </c>
      <c r="F2026" s="84">
        <v>0.77532847511221781</v>
      </c>
      <c r="G2026" s="84">
        <v>0.79588590454796859</v>
      </c>
      <c r="H2026" s="84">
        <v>0.77528034463481199</v>
      </c>
      <c r="I2026" s="84">
        <v>0.83450081952952571</v>
      </c>
      <c r="J2026" s="84">
        <v>0.83696247169387328</v>
      </c>
      <c r="K2026" s="84">
        <v>0.8192188156236877</v>
      </c>
      <c r="L2026" s="84">
        <v>0.82667769620514953</v>
      </c>
      <c r="M2026" s="84">
        <v>0.83463608490255681</v>
      </c>
      <c r="N2026" s="84">
        <v>0.58359677900387708</v>
      </c>
      <c r="O2026" s="84">
        <v>0.77350310120049481</v>
      </c>
      <c r="P2026" s="84">
        <v>0.82345901822763368</v>
      </c>
      <c r="Q2026" s="84">
        <v>0.50874587331758325</v>
      </c>
      <c r="R2026" s="84">
        <v>0.7188752817768933</v>
      </c>
      <c r="S2026" s="84">
        <v>0.79060954126770544</v>
      </c>
      <c r="T2026" s="84">
        <v>0.52355114051380514</v>
      </c>
      <c r="U2026" s="84">
        <v>0.68707482993197277</v>
      </c>
      <c r="V2026" s="84">
        <v>0.75163227139998023</v>
      </c>
      <c r="W2026" s="84">
        <v>0.56484084261798817</v>
      </c>
      <c r="X2026" s="84">
        <v>0.73778654274221878</v>
      </c>
      <c r="Y2026" s="84">
        <v>0.75590918714992394</v>
      </c>
      <c r="Z2026" s="84">
        <v>0.46193437992286379</v>
      </c>
      <c r="AA2026" s="84">
        <v>0.61472599680709916</v>
      </c>
      <c r="AB2026" s="84">
        <v>0.69094411815858836</v>
      </c>
      <c r="AC2026" s="84">
        <v>0.82244331770783508</v>
      </c>
      <c r="AD2026" s="84">
        <v>0.85309917401986768</v>
      </c>
      <c r="AE2026" s="84">
        <v>0.86848796539187256</v>
      </c>
      <c r="AF2026" s="84">
        <v>0.76203578554418494</v>
      </c>
      <c r="AG2026" s="84">
        <v>0.78093217526409342</v>
      </c>
      <c r="AH2026" s="84">
        <v>0.79626330455438299</v>
      </c>
      <c r="AI2026" s="84">
        <v>0.75549769426232072</v>
      </c>
      <c r="AJ2026" s="84">
        <v>0.77239581737566143</v>
      </c>
      <c r="AK2026" s="84">
        <v>0.78054913501078826</v>
      </c>
    </row>
    <row r="2027" spans="1:37">
      <c r="A2027" s="84">
        <v>20</v>
      </c>
      <c r="B2027" s="84">
        <v>0.8294799518591246</v>
      </c>
      <c r="C2027" s="84">
        <v>0.84175344634979254</v>
      </c>
      <c r="D2027" s="84">
        <v>0.85328704556887636</v>
      </c>
      <c r="E2027" s="84">
        <v>0.85696636246828972</v>
      </c>
      <c r="F2027" s="84">
        <v>0.85478038054046201</v>
      </c>
      <c r="G2027" s="84">
        <v>0.86250049886828173</v>
      </c>
      <c r="H2027" s="84">
        <v>0.88163043835706545</v>
      </c>
      <c r="I2027" s="84">
        <v>0.92748766127333848</v>
      </c>
      <c r="J2027" s="84">
        <v>0.93196157857435091</v>
      </c>
      <c r="K2027" s="84">
        <v>0.92107517849643017</v>
      </c>
      <c r="L2027" s="84">
        <v>0.92203494985006695</v>
      </c>
      <c r="M2027" s="84">
        <v>0.92687484373560736</v>
      </c>
      <c r="N2027" s="84">
        <v>1</v>
      </c>
      <c r="O2027" s="84">
        <v>0.94436204539748381</v>
      </c>
      <c r="P2027" s="84">
        <v>0.91647005599147702</v>
      </c>
      <c r="Q2027" s="84">
        <v>1</v>
      </c>
      <c r="R2027" s="84">
        <v>0.97508612433631858</v>
      </c>
      <c r="S2027" s="84">
        <v>0.94351163894251711</v>
      </c>
      <c r="T2027" s="84">
        <v>1</v>
      </c>
      <c r="U2027" s="84">
        <v>1</v>
      </c>
      <c r="V2027" s="84">
        <v>0.96929579929350285</v>
      </c>
      <c r="W2027" s="84">
        <v>1</v>
      </c>
      <c r="X2027" s="84">
        <v>0.9992319808385729</v>
      </c>
      <c r="Y2027" s="84">
        <v>0.98870132619867956</v>
      </c>
      <c r="Z2027" s="84">
        <v>1</v>
      </c>
      <c r="AA2027" s="84">
        <v>1</v>
      </c>
      <c r="AB2027" s="84">
        <v>1</v>
      </c>
      <c r="AC2027" s="84">
        <v>0.99526451736343646</v>
      </c>
      <c r="AD2027" s="84">
        <v>0.96731501181099699</v>
      </c>
      <c r="AE2027" s="84">
        <v>0.9627628975102398</v>
      </c>
      <c r="AF2027" s="84">
        <v>0.84050975091716573</v>
      </c>
      <c r="AG2027" s="84">
        <v>0.86250672986387855</v>
      </c>
      <c r="AH2027" s="84">
        <v>0.86563224866637223</v>
      </c>
      <c r="AI2027" s="84">
        <v>0.83801800671330429</v>
      </c>
      <c r="AJ2027" s="84">
        <v>0.85547711068022347</v>
      </c>
      <c r="AK2027" s="84">
        <v>0.85103299092461338</v>
      </c>
    </row>
    <row r="2028" spans="1:37">
      <c r="A2028" s="84">
        <v>21</v>
      </c>
      <c r="B2028" s="84">
        <v>0.98842401976309624</v>
      </c>
      <c r="C2028" s="84">
        <v>0.9873772248551268</v>
      </c>
      <c r="D2028" s="84">
        <v>0.98075936505406591</v>
      </c>
      <c r="E2028" s="84">
        <v>0.96562119065660723</v>
      </c>
      <c r="F2028" s="84">
        <v>0.96643465934904704</v>
      </c>
      <c r="G2028" s="84">
        <v>0.96504501217238614</v>
      </c>
      <c r="H2028" s="84">
        <v>0.99409714229339996</v>
      </c>
      <c r="I2028" s="84">
        <v>1</v>
      </c>
      <c r="J2028" s="84">
        <v>1</v>
      </c>
      <c r="K2028" s="84">
        <v>1</v>
      </c>
      <c r="L2028" s="84">
        <v>1</v>
      </c>
      <c r="M2028" s="84">
        <v>1</v>
      </c>
      <c r="N2028" s="84">
        <v>0.95554230042747779</v>
      </c>
      <c r="O2028" s="84">
        <v>1</v>
      </c>
      <c r="P2028" s="84">
        <v>1</v>
      </c>
      <c r="Q2028" s="84">
        <v>0.9267932310865199</v>
      </c>
      <c r="R2028" s="84">
        <v>1</v>
      </c>
      <c r="S2028" s="84">
        <v>1</v>
      </c>
      <c r="T2028" s="84">
        <v>0.93778825886428618</v>
      </c>
      <c r="U2028" s="84">
        <v>0.99384860327109548</v>
      </c>
      <c r="V2028" s="84">
        <v>1</v>
      </c>
      <c r="W2028" s="84">
        <v>0.94224356712833879</v>
      </c>
      <c r="X2028" s="84">
        <v>1</v>
      </c>
      <c r="Y2028" s="84">
        <v>1</v>
      </c>
      <c r="Z2028" s="84">
        <v>0.91498044434787329</v>
      </c>
      <c r="AA2028" s="84">
        <v>0.94775887913911872</v>
      </c>
      <c r="AB2028" s="84">
        <v>0.98960493397728333</v>
      </c>
      <c r="AC2028" s="84">
        <v>1</v>
      </c>
      <c r="AD2028" s="84">
        <v>1</v>
      </c>
      <c r="AE2028" s="84">
        <v>1</v>
      </c>
      <c r="AF2028" s="84">
        <v>0.97739267554869036</v>
      </c>
      <c r="AG2028" s="84">
        <v>0.97676322433617102</v>
      </c>
      <c r="AH2028" s="84">
        <v>0.97560133794202575</v>
      </c>
      <c r="AI2028" s="84">
        <v>0.99352197509175888</v>
      </c>
      <c r="AJ2028" s="84">
        <v>0.98620819454718145</v>
      </c>
      <c r="AK2028" s="84">
        <v>0.98836066563815939</v>
      </c>
    </row>
    <row r="2029" spans="1:37">
      <c r="A2029" s="84">
        <v>22</v>
      </c>
      <c r="B2029" s="84">
        <v>1</v>
      </c>
      <c r="C2029" s="84">
        <v>1</v>
      </c>
      <c r="D2029" s="84">
        <v>1</v>
      </c>
      <c r="E2029" s="84">
        <v>1</v>
      </c>
      <c r="F2029" s="84">
        <v>1</v>
      </c>
      <c r="G2029" s="84">
        <v>1</v>
      </c>
      <c r="H2029" s="84">
        <v>1</v>
      </c>
      <c r="I2029" s="84">
        <v>0.93767683982089389</v>
      </c>
      <c r="J2029" s="84">
        <v>0.95612190217172122</v>
      </c>
      <c r="K2029" s="84">
        <v>0.92813103737925251</v>
      </c>
      <c r="L2029" s="84">
        <v>0.92298165190316994</v>
      </c>
      <c r="M2029" s="84">
        <v>0.93977734791362366</v>
      </c>
      <c r="N2029" s="84">
        <v>0.78222487324783763</v>
      </c>
      <c r="O2029" s="84">
        <v>0.90405108844233273</v>
      </c>
      <c r="P2029" s="84">
        <v>0.94258319671931756</v>
      </c>
      <c r="Q2029" s="84">
        <v>0.75265300468652607</v>
      </c>
      <c r="R2029" s="84">
        <v>0.88660964866754499</v>
      </c>
      <c r="S2029" s="84">
        <v>0.92943180119217095</v>
      </c>
      <c r="T2029" s="84">
        <v>0.76560163059735231</v>
      </c>
      <c r="U2029" s="84">
        <v>0.85362027789839334</v>
      </c>
      <c r="V2029" s="84">
        <v>0.89292080886293312</v>
      </c>
      <c r="W2029" s="84">
        <v>0.78316584916182042</v>
      </c>
      <c r="X2029" s="84">
        <v>0.8739081761497508</v>
      </c>
      <c r="Y2029" s="84">
        <v>0.89616576521086377</v>
      </c>
      <c r="Z2029" s="84">
        <v>0.73965180074963344</v>
      </c>
      <c r="AA2029" s="84">
        <v>0.7867642401594177</v>
      </c>
      <c r="AB2029" s="84">
        <v>0.86931471051235043</v>
      </c>
      <c r="AC2029" s="84">
        <v>0.88137376829618286</v>
      </c>
      <c r="AD2029" s="84">
        <v>0.88819599712113995</v>
      </c>
      <c r="AE2029" s="84">
        <v>0.92140687560403145</v>
      </c>
      <c r="AF2029" s="84">
        <v>1</v>
      </c>
      <c r="AG2029" s="84">
        <v>1</v>
      </c>
      <c r="AH2029" s="84">
        <v>1</v>
      </c>
      <c r="AI2029" s="84">
        <v>1</v>
      </c>
      <c r="AJ2029" s="84">
        <v>1</v>
      </c>
      <c r="AK2029" s="84">
        <v>1</v>
      </c>
    </row>
    <row r="2030" spans="1:37">
      <c r="A2030" s="84">
        <v>23</v>
      </c>
      <c r="B2030" s="84">
        <v>0.91168366377399113</v>
      </c>
      <c r="C2030" s="84">
        <v>0.88613110121654592</v>
      </c>
      <c r="D2030" s="84">
        <v>0.92134898616845884</v>
      </c>
      <c r="E2030" s="84">
        <v>0.89412908114519163</v>
      </c>
      <c r="F2030" s="84">
        <v>0.89293827186134622</v>
      </c>
      <c r="G2030" s="84">
        <v>0.92419482659338548</v>
      </c>
      <c r="H2030" s="84">
        <v>0.88999967114998846</v>
      </c>
      <c r="I2030" s="84">
        <v>0.80759598567883584</v>
      </c>
      <c r="J2030" s="84">
        <v>0.82786417668785195</v>
      </c>
      <c r="K2030" s="84">
        <v>0.79294414111717781</v>
      </c>
      <c r="L2030" s="84">
        <v>0.7823734188122563</v>
      </c>
      <c r="M2030" s="84">
        <v>0.80531101548826867</v>
      </c>
      <c r="N2030" s="84">
        <v>0.60557709513868185</v>
      </c>
      <c r="O2030" s="84">
        <v>0.74543188982601649</v>
      </c>
      <c r="P2030" s="84">
        <v>0.80833013080893312</v>
      </c>
      <c r="Q2030" s="84">
        <v>0.55857388012035669</v>
      </c>
      <c r="R2030" s="84">
        <v>0.71044204943605427</v>
      </c>
      <c r="S2030" s="84">
        <v>0.79327469984464083</v>
      </c>
      <c r="T2030" s="84">
        <v>0.54388491210495926</v>
      </c>
      <c r="U2030" s="84">
        <v>0.67257924446374318</v>
      </c>
      <c r="V2030" s="84">
        <v>0.74483524175115123</v>
      </c>
      <c r="W2030" s="84">
        <v>0.59185833456622938</v>
      </c>
      <c r="X2030" s="84">
        <v>0.70186537535309379</v>
      </c>
      <c r="Y2030" s="84">
        <v>0.74051065386021986</v>
      </c>
      <c r="Z2030" s="84">
        <v>0.54881443858982026</v>
      </c>
      <c r="AA2030" s="84">
        <v>0.61098578785560831</v>
      </c>
      <c r="AB2030" s="84">
        <v>0.69922092748426923</v>
      </c>
      <c r="AC2030" s="84">
        <v>0.71764086865014831</v>
      </c>
      <c r="AD2030" s="84">
        <v>0.74523893861214596</v>
      </c>
      <c r="AE2030" s="84">
        <v>0.76721777348244291</v>
      </c>
      <c r="AF2030" s="84">
        <v>0.90067258801570449</v>
      </c>
      <c r="AG2030" s="84">
        <v>0.88717429302626294</v>
      </c>
      <c r="AH2030" s="84">
        <v>0.92036301067409731</v>
      </c>
      <c r="AI2030" s="84">
        <v>0.88621890391191127</v>
      </c>
      <c r="AJ2030" s="84">
        <v>0.88224660676065469</v>
      </c>
      <c r="AK2030" s="84">
        <v>0.91653169797025391</v>
      </c>
    </row>
    <row r="2031" spans="1:37">
      <c r="A2031" s="84">
        <v>24</v>
      </c>
      <c r="B2031" s="84">
        <v>0.77671501868626092</v>
      </c>
      <c r="C2031" s="84">
        <v>0.75878167922952822</v>
      </c>
      <c r="D2031" s="84">
        <v>0.77306211492581178</v>
      </c>
      <c r="E2031" s="84">
        <v>0.76338417948802428</v>
      </c>
      <c r="F2031" s="84">
        <v>0.76190389652871726</v>
      </c>
      <c r="G2031" s="84">
        <v>0.77563470298807846</v>
      </c>
      <c r="H2031" s="84">
        <v>0.74880791870827723</v>
      </c>
      <c r="I2031" s="84">
        <v>0.64890943054143879</v>
      </c>
      <c r="J2031" s="84">
        <v>0.67613181291738933</v>
      </c>
      <c r="K2031" s="84">
        <v>0.62734985300294011</v>
      </c>
      <c r="L2031" s="84">
        <v>0.61917531221636279</v>
      </c>
      <c r="M2031" s="84">
        <v>0.65078362480754803</v>
      </c>
      <c r="N2031" s="84">
        <v>0.51995228153892037</v>
      </c>
      <c r="O2031" s="84">
        <v>0.59706711053664241</v>
      </c>
      <c r="P2031" s="84">
        <v>0.64412089489071689</v>
      </c>
      <c r="Q2031" s="84">
        <v>0.38651911933326671</v>
      </c>
      <c r="R2031" s="84">
        <v>0.57642886100442803</v>
      </c>
      <c r="S2031" s="84">
        <v>0.6288864187419152</v>
      </c>
      <c r="T2031" s="84">
        <v>0.37100959297674452</v>
      </c>
      <c r="U2031" s="84">
        <v>0.50635764944275574</v>
      </c>
      <c r="V2031" s="84">
        <v>0.59021512079355187</v>
      </c>
      <c r="W2031" s="84">
        <v>0.42538324096097602</v>
      </c>
      <c r="X2031" s="84">
        <v>0.53612293513492415</v>
      </c>
      <c r="Y2031" s="84">
        <v>0.57943237156660832</v>
      </c>
      <c r="Z2031" s="84">
        <v>0.38651610625237659</v>
      </c>
      <c r="AA2031" s="84">
        <v>0.44564516574338892</v>
      </c>
      <c r="AB2031" s="84">
        <v>0.535000289866706</v>
      </c>
      <c r="AC2031" s="84">
        <v>0.78886444083038376</v>
      </c>
      <c r="AD2031" s="84">
        <v>0.58051444957595477</v>
      </c>
      <c r="AE2031" s="84">
        <v>0.70705048552625516</v>
      </c>
      <c r="AF2031" s="84">
        <v>0.77049945291883892</v>
      </c>
      <c r="AG2031" s="84">
        <v>0.75633098884133254</v>
      </c>
      <c r="AH2031" s="84">
        <v>0.7683725935062099</v>
      </c>
      <c r="AI2031" s="84">
        <v>0.76506572136650242</v>
      </c>
      <c r="AJ2031" s="84">
        <v>0.75661468295479917</v>
      </c>
      <c r="AK2031" s="84">
        <v>0.76542349059245296</v>
      </c>
    </row>
    <row r="2041" spans="1:50">
      <c r="A2041" s="84" t="s">
        <v>107</v>
      </c>
      <c r="B2041" s="83"/>
      <c r="C2041" s="83"/>
      <c r="D2041" s="83">
        <v>2015</v>
      </c>
      <c r="E2041" s="83"/>
      <c r="F2041" s="84" t="s">
        <v>1</v>
      </c>
      <c r="G2041" s="164">
        <v>127329.1759999998</v>
      </c>
      <c r="H2041" s="83" t="s">
        <v>2</v>
      </c>
      <c r="I2041" s="83"/>
      <c r="J2041" s="83"/>
      <c r="K2041" s="83" t="s">
        <v>3</v>
      </c>
      <c r="L2041" s="83" t="s">
        <v>4</v>
      </c>
      <c r="M2041" s="83"/>
      <c r="N2041" s="83"/>
      <c r="O2041" s="83"/>
      <c r="P2041" s="83"/>
      <c r="Q2041" s="83"/>
      <c r="R2041" s="83"/>
      <c r="S2041" s="83"/>
      <c r="T2041" s="105"/>
      <c r="U2041" s="83"/>
      <c r="V2041" s="83"/>
      <c r="W2041" s="83"/>
      <c r="X2041" s="83"/>
      <c r="Y2041" s="83"/>
      <c r="Z2041" s="83"/>
      <c r="AA2041" s="83"/>
      <c r="AB2041" s="83"/>
      <c r="AC2041" s="83"/>
      <c r="AD2041" s="83"/>
      <c r="AE2041" s="83"/>
      <c r="AF2041" s="83"/>
      <c r="AG2041" s="83"/>
      <c r="AH2041" s="83"/>
      <c r="AI2041" s="83"/>
      <c r="AJ2041" s="83"/>
      <c r="AK2041" s="83"/>
    </row>
    <row r="2042" spans="1:50">
      <c r="A2042" s="90">
        <v>52</v>
      </c>
      <c r="B2042" s="84" t="s">
        <v>72</v>
      </c>
      <c r="C2042" s="83"/>
      <c r="D2042" s="83"/>
      <c r="E2042" s="83"/>
      <c r="F2042" s="83" t="s">
        <v>9</v>
      </c>
      <c r="G2042" s="83">
        <v>0</v>
      </c>
      <c r="H2042" s="83" t="s">
        <v>2</v>
      </c>
      <c r="I2042" s="83"/>
      <c r="J2042" s="83"/>
      <c r="K2042" s="83" t="s">
        <v>10</v>
      </c>
      <c r="L2042" s="83" t="s">
        <v>4</v>
      </c>
      <c r="M2042" s="83"/>
      <c r="N2042" s="83" t="s">
        <v>11</v>
      </c>
      <c r="O2042" s="83"/>
      <c r="P2042" s="83"/>
      <c r="Q2042" s="83"/>
      <c r="R2042" s="83"/>
      <c r="S2042" s="83"/>
      <c r="T2042" s="83"/>
      <c r="U2042" s="83"/>
      <c r="V2042" s="83"/>
      <c r="W2042" s="83"/>
      <c r="X2042" s="83"/>
      <c r="Y2042" s="83"/>
      <c r="Z2042" s="83"/>
      <c r="AA2042" s="83"/>
      <c r="AB2042" s="83"/>
      <c r="AC2042" s="83"/>
      <c r="AD2042" s="83"/>
      <c r="AE2042" s="83"/>
      <c r="AF2042" s="83"/>
      <c r="AG2042" s="83"/>
      <c r="AH2042" s="83"/>
      <c r="AI2042" s="83"/>
      <c r="AJ2042" s="83"/>
      <c r="AK2042" s="83"/>
    </row>
    <row r="2043" spans="1:50">
      <c r="A2043" s="84"/>
      <c r="B2043" s="84">
        <v>1</v>
      </c>
      <c r="C2043" s="84" t="s">
        <v>22</v>
      </c>
      <c r="D2043" s="84" t="s">
        <v>23</v>
      </c>
      <c r="E2043" s="84">
        <v>2</v>
      </c>
      <c r="F2043" s="84" t="s">
        <v>24</v>
      </c>
      <c r="G2043" s="84" t="s">
        <v>25</v>
      </c>
      <c r="H2043" s="84">
        <v>3</v>
      </c>
      <c r="I2043" s="84" t="s">
        <v>26</v>
      </c>
      <c r="J2043" s="84" t="s">
        <v>27</v>
      </c>
      <c r="K2043" s="84">
        <v>4</v>
      </c>
      <c r="L2043" s="84" t="s">
        <v>28</v>
      </c>
      <c r="M2043" s="84" t="s">
        <v>29</v>
      </c>
      <c r="N2043" s="84">
        <v>5</v>
      </c>
      <c r="O2043" s="84" t="s">
        <v>30</v>
      </c>
      <c r="P2043" s="84" t="s">
        <v>30</v>
      </c>
      <c r="Q2043" s="84">
        <v>6</v>
      </c>
      <c r="R2043" s="84" t="s">
        <v>31</v>
      </c>
      <c r="S2043" s="84" t="s">
        <v>32</v>
      </c>
      <c r="T2043" s="84">
        <v>7</v>
      </c>
      <c r="U2043" s="84" t="s">
        <v>33</v>
      </c>
      <c r="V2043" s="84" t="s">
        <v>34</v>
      </c>
      <c r="W2043" s="84">
        <v>8</v>
      </c>
      <c r="X2043" s="84" t="s">
        <v>35</v>
      </c>
      <c r="Y2043" s="84" t="s">
        <v>36</v>
      </c>
      <c r="Z2043" s="84">
        <v>9</v>
      </c>
      <c r="AA2043" s="84" t="s">
        <v>37</v>
      </c>
      <c r="AB2043" s="84" t="s">
        <v>38</v>
      </c>
      <c r="AC2043" s="84">
        <v>10</v>
      </c>
      <c r="AD2043" s="84" t="s">
        <v>39</v>
      </c>
      <c r="AE2043" s="84" t="s">
        <v>40</v>
      </c>
      <c r="AF2043" s="84">
        <v>11</v>
      </c>
      <c r="AG2043" s="84" t="s">
        <v>41</v>
      </c>
      <c r="AH2043" s="84" t="s">
        <v>42</v>
      </c>
      <c r="AI2043" s="84">
        <v>12</v>
      </c>
      <c r="AJ2043" s="84" t="s">
        <v>43</v>
      </c>
      <c r="AK2043" s="84" t="s">
        <v>44</v>
      </c>
    </row>
    <row r="2044" spans="1:50">
      <c r="A2044" s="83"/>
      <c r="B2044" s="84">
        <v>31</v>
      </c>
      <c r="C2044" s="83"/>
      <c r="D2044" s="83"/>
      <c r="E2044" s="84">
        <v>28</v>
      </c>
      <c r="F2044" s="83"/>
      <c r="G2044" s="83"/>
      <c r="H2044" s="84">
        <v>31</v>
      </c>
      <c r="I2044" s="83"/>
      <c r="J2044" s="83"/>
      <c r="K2044" s="84">
        <v>30</v>
      </c>
      <c r="L2044" s="83"/>
      <c r="M2044" s="83"/>
      <c r="N2044" s="84">
        <v>31</v>
      </c>
      <c r="O2044" s="83"/>
      <c r="P2044" s="83"/>
      <c r="Q2044" s="84">
        <v>30</v>
      </c>
      <c r="R2044" s="83"/>
      <c r="S2044" s="83"/>
      <c r="T2044" s="84">
        <v>31</v>
      </c>
      <c r="U2044" s="83"/>
      <c r="V2044" s="83"/>
      <c r="W2044" s="84">
        <v>31</v>
      </c>
      <c r="X2044" s="83"/>
      <c r="Y2044" s="83"/>
      <c r="Z2044" s="84">
        <v>30</v>
      </c>
      <c r="AA2044" s="83"/>
      <c r="AB2044" s="83"/>
      <c r="AC2044" s="84">
        <v>31</v>
      </c>
      <c r="AD2044" s="83"/>
      <c r="AE2044" s="83"/>
      <c r="AF2044" s="84">
        <v>30</v>
      </c>
      <c r="AG2044" s="83"/>
      <c r="AH2044" s="83"/>
      <c r="AI2044" s="84">
        <v>31</v>
      </c>
      <c r="AJ2044" s="83"/>
      <c r="AK2044" s="83"/>
    </row>
    <row r="2045" spans="1:50">
      <c r="A2045" s="84" t="s">
        <v>47</v>
      </c>
      <c r="B2045" s="84" t="s">
        <v>48</v>
      </c>
      <c r="C2045" s="84" t="s">
        <v>49</v>
      </c>
      <c r="D2045" s="84" t="s">
        <v>50</v>
      </c>
      <c r="E2045" s="84" t="s">
        <v>48</v>
      </c>
      <c r="F2045" s="84" t="s">
        <v>49</v>
      </c>
      <c r="G2045" s="84" t="s">
        <v>50</v>
      </c>
      <c r="H2045" s="84" t="s">
        <v>48</v>
      </c>
      <c r="I2045" s="84" t="s">
        <v>49</v>
      </c>
      <c r="J2045" s="84" t="s">
        <v>50</v>
      </c>
      <c r="K2045" s="84" t="s">
        <v>48</v>
      </c>
      <c r="L2045" s="84" t="s">
        <v>49</v>
      </c>
      <c r="M2045" s="84" t="s">
        <v>50</v>
      </c>
      <c r="N2045" s="84" t="s">
        <v>48</v>
      </c>
      <c r="O2045" s="84" t="s">
        <v>49</v>
      </c>
      <c r="P2045" s="84" t="s">
        <v>50</v>
      </c>
      <c r="Q2045" s="84" t="s">
        <v>48</v>
      </c>
      <c r="R2045" s="84" t="s">
        <v>49</v>
      </c>
      <c r="S2045" s="84" t="s">
        <v>50</v>
      </c>
      <c r="T2045" s="84" t="s">
        <v>48</v>
      </c>
      <c r="U2045" s="84" t="s">
        <v>49</v>
      </c>
      <c r="V2045" s="84" t="s">
        <v>50</v>
      </c>
      <c r="W2045" s="84" t="s">
        <v>48</v>
      </c>
      <c r="X2045" s="84" t="s">
        <v>49</v>
      </c>
      <c r="Y2045" s="84" t="s">
        <v>50</v>
      </c>
      <c r="Z2045" s="84" t="s">
        <v>48</v>
      </c>
      <c r="AA2045" s="84" t="s">
        <v>49</v>
      </c>
      <c r="AB2045" s="84" t="s">
        <v>50</v>
      </c>
      <c r="AC2045" s="84" t="s">
        <v>48</v>
      </c>
      <c r="AD2045" s="84" t="s">
        <v>49</v>
      </c>
      <c r="AE2045" s="84" t="s">
        <v>50</v>
      </c>
      <c r="AF2045" s="84" t="s">
        <v>48</v>
      </c>
      <c r="AG2045" s="84" t="s">
        <v>49</v>
      </c>
      <c r="AH2045" s="84" t="s">
        <v>50</v>
      </c>
      <c r="AI2045" s="84" t="s">
        <v>48</v>
      </c>
      <c r="AJ2045" s="84" t="s">
        <v>49</v>
      </c>
      <c r="AK2045" s="84" t="s">
        <v>50</v>
      </c>
    </row>
    <row r="2046" spans="1:50">
      <c r="A2046" s="83"/>
      <c r="B2046" s="168">
        <v>7.5183992063701521E-2</v>
      </c>
      <c r="C2046" s="169">
        <v>1.0237189627627721</v>
      </c>
      <c r="D2046" s="169">
        <v>0.9906052938710177</v>
      </c>
      <c r="E2046" s="168">
        <v>6.6890823235866523E-2</v>
      </c>
      <c r="F2046" s="169">
        <v>1.012491646940036</v>
      </c>
      <c r="G2046" s="169">
        <v>0.9863266024002415</v>
      </c>
      <c r="H2046" s="168">
        <v>7.3206938032100516E-2</v>
      </c>
      <c r="I2046" s="169">
        <v>1.0342365110936951</v>
      </c>
      <c r="J2046" s="169">
        <v>0.99872220497786635</v>
      </c>
      <c r="K2046" s="168">
        <v>7.0784640237625013E-2</v>
      </c>
      <c r="L2046" s="169">
        <v>1.0770703167796849</v>
      </c>
      <c r="M2046" s="169">
        <v>1.003732484925411</v>
      </c>
      <c r="N2046" s="168">
        <v>8.8789391022740111E-2</v>
      </c>
      <c r="O2046" s="169">
        <v>1.513188686565125</v>
      </c>
      <c r="P2046" s="169">
        <v>0.87636153271718675</v>
      </c>
      <c r="Q2046" s="168">
        <v>8.8581284950286429E-2</v>
      </c>
      <c r="R2046" s="169">
        <v>1.4848443523893371</v>
      </c>
      <c r="S2046" s="169">
        <v>0.90905916623761196</v>
      </c>
      <c r="T2046" s="168">
        <v>0.1045239792955162</v>
      </c>
      <c r="U2046" s="169">
        <v>1.395792395050806</v>
      </c>
      <c r="V2046" s="169">
        <v>0.9834975019097365</v>
      </c>
      <c r="W2046" s="168">
        <v>9.8492384724096035E-2</v>
      </c>
      <c r="X2046" s="169">
        <v>1.336058629715891</v>
      </c>
      <c r="Y2046" s="169">
        <v>1.0018725704678419</v>
      </c>
      <c r="Z2046" s="168">
        <v>0.1088974614677156</v>
      </c>
      <c r="AA2046" s="169">
        <v>1.3953270213849629</v>
      </c>
      <c r="AB2046" s="169">
        <v>0.8806826093760669</v>
      </c>
      <c r="AC2046" s="168">
        <v>7.7553965993495733E-2</v>
      </c>
      <c r="AD2046" s="169">
        <v>1.1970111179136449</v>
      </c>
      <c r="AE2046" s="169">
        <v>0.99698194971149734</v>
      </c>
      <c r="AF2046" s="168">
        <v>7.1729448912700111E-2</v>
      </c>
      <c r="AG2046" s="169">
        <v>1.035454951781597</v>
      </c>
      <c r="AH2046" s="169">
        <v>0.98930177378423867</v>
      </c>
      <c r="AI2046" s="168">
        <v>7.5365690064156263E-2</v>
      </c>
      <c r="AJ2046" s="169">
        <v>1.026649585758683</v>
      </c>
      <c r="AK2046" s="169">
        <v>0.99245052839888093</v>
      </c>
      <c r="AM2046" t="str">
        <f>A2041</f>
        <v>RefgChg-Res-16pct-Inc-NTXV_eff-cDXGF-MFm1985-CZ04</v>
      </c>
      <c r="AN2046" s="165">
        <f>1/($B2046*(1/$B2044)*(1/(5/7+2/7*$D2046))*$B2056/SUM($B2048:$B2071))</f>
        <v>10585.349111426382</v>
      </c>
      <c r="AO2046" s="165">
        <f>1/(B2046*(1/B2044)*(1/(5/7+2/7*D2046)))</f>
        <v>411.21505917801898</v>
      </c>
      <c r="AP2046" s="165"/>
      <c r="AR2046" s="170">
        <f>CHOOSE(AV$3,C2046,F2046,I2046,L2046,O2046,R2046,U2046,X2046,AA2046,AD2046,AG2046,AJ2046)</f>
        <v>1.395792395050806</v>
      </c>
      <c r="AS2046" s="166"/>
      <c r="AT2046" s="166"/>
      <c r="AV2046" s="116">
        <f>AN2046/AR2046</f>
        <v>7583.7561151356476</v>
      </c>
      <c r="AW2046" s="167">
        <f>AO2046/AR2046</f>
        <v>294.6104740476473</v>
      </c>
      <c r="AX2046" s="165"/>
    </row>
    <row r="2047" spans="1:50">
      <c r="A2047" s="84" t="s">
        <v>51</v>
      </c>
      <c r="B2047" s="84" t="s">
        <v>52</v>
      </c>
      <c r="C2047" s="84" t="s">
        <v>53</v>
      </c>
      <c r="D2047" s="84" t="s">
        <v>54</v>
      </c>
      <c r="E2047" s="84" t="s">
        <v>52</v>
      </c>
      <c r="F2047" s="84" t="s">
        <v>53</v>
      </c>
      <c r="G2047" s="84" t="s">
        <v>54</v>
      </c>
      <c r="H2047" s="84" t="s">
        <v>52</v>
      </c>
      <c r="I2047" s="84" t="s">
        <v>53</v>
      </c>
      <c r="J2047" s="84" t="s">
        <v>54</v>
      </c>
      <c r="K2047" s="84" t="s">
        <v>52</v>
      </c>
      <c r="L2047" s="84" t="s">
        <v>53</v>
      </c>
      <c r="M2047" s="84" t="s">
        <v>54</v>
      </c>
      <c r="N2047" s="84" t="s">
        <v>52</v>
      </c>
      <c r="O2047" s="84" t="s">
        <v>53</v>
      </c>
      <c r="P2047" s="84" t="s">
        <v>54</v>
      </c>
      <c r="Q2047" s="84" t="s">
        <v>52</v>
      </c>
      <c r="R2047" s="84" t="s">
        <v>53</v>
      </c>
      <c r="S2047" s="84" t="s">
        <v>54</v>
      </c>
      <c r="T2047" s="84" t="s">
        <v>52</v>
      </c>
      <c r="U2047" s="84" t="s">
        <v>53</v>
      </c>
      <c r="V2047" s="84" t="s">
        <v>54</v>
      </c>
      <c r="W2047" s="84" t="s">
        <v>52</v>
      </c>
      <c r="X2047" s="84" t="s">
        <v>53</v>
      </c>
      <c r="Y2047" s="84" t="s">
        <v>54</v>
      </c>
      <c r="Z2047" s="84" t="s">
        <v>52</v>
      </c>
      <c r="AA2047" s="84" t="s">
        <v>53</v>
      </c>
      <c r="AB2047" s="84" t="s">
        <v>54</v>
      </c>
      <c r="AC2047" s="84" t="s">
        <v>52</v>
      </c>
      <c r="AD2047" s="84" t="s">
        <v>53</v>
      </c>
      <c r="AE2047" s="84" t="s">
        <v>54</v>
      </c>
      <c r="AF2047" s="84" t="s">
        <v>52</v>
      </c>
      <c r="AG2047" s="84" t="s">
        <v>53</v>
      </c>
      <c r="AH2047" s="84" t="s">
        <v>54</v>
      </c>
      <c r="AI2047" s="84" t="s">
        <v>52</v>
      </c>
      <c r="AJ2047" s="84" t="s">
        <v>53</v>
      </c>
      <c r="AK2047" s="84" t="s">
        <v>54</v>
      </c>
    </row>
    <row r="2048" spans="1:50">
      <c r="A2048" s="84">
        <v>1</v>
      </c>
      <c r="B2048" s="84">
        <v>0.58896994553889592</v>
      </c>
      <c r="C2048" s="84">
        <v>0.56510423456629166</v>
      </c>
      <c r="D2048" s="84">
        <v>0.61928784608552878</v>
      </c>
      <c r="E2048" s="84">
        <v>0.56866044651782754</v>
      </c>
      <c r="F2048" s="84">
        <v>0.56914577359185503</v>
      </c>
      <c r="G2048" s="84">
        <v>0.62185334240477874</v>
      </c>
      <c r="H2048" s="84">
        <v>0.54574051595917461</v>
      </c>
      <c r="I2048" s="84">
        <v>0.51515165571207922</v>
      </c>
      <c r="J2048" s="84">
        <v>0.56927663120338479</v>
      </c>
      <c r="K2048" s="84">
        <v>0.42128862197342309</v>
      </c>
      <c r="L2048" s="84">
        <v>0.4856988288341309</v>
      </c>
      <c r="M2048" s="84">
        <v>0.54390662992381256</v>
      </c>
      <c r="N2048" s="84">
        <v>0.36183440006583989</v>
      </c>
      <c r="O2048" s="84">
        <v>0.36760073622056971</v>
      </c>
      <c r="P2048" s="84">
        <v>0.37904964910312489</v>
      </c>
      <c r="Q2048" s="84">
        <v>0.39184917374926648</v>
      </c>
      <c r="R2048" s="84">
        <v>0.2913501049108671</v>
      </c>
      <c r="S2048" s="84">
        <v>0.40332599153844928</v>
      </c>
      <c r="T2048" s="84">
        <v>0.34462992461701542</v>
      </c>
      <c r="U2048" s="84">
        <v>0.28434621126606718</v>
      </c>
      <c r="V2048" s="84">
        <v>0.30409483294773237</v>
      </c>
      <c r="W2048" s="84">
        <v>0.29874949477629298</v>
      </c>
      <c r="X2048" s="84">
        <v>0.25987504050205479</v>
      </c>
      <c r="Y2048" s="84">
        <v>0.30010815682739972</v>
      </c>
      <c r="Z2048" s="84">
        <v>0.38710830859692041</v>
      </c>
      <c r="AA2048" s="84">
        <v>0.3111907376257671</v>
      </c>
      <c r="AB2048" s="84">
        <v>0.33919497573508423</v>
      </c>
      <c r="AC2048" s="84">
        <v>0.2249945075064079</v>
      </c>
      <c r="AD2048" s="84">
        <v>0.35779249682772718</v>
      </c>
      <c r="AE2048" s="84">
        <v>0.39668230873568833</v>
      </c>
      <c r="AF2048" s="84">
        <v>0.59605338546055087</v>
      </c>
      <c r="AG2048" s="84">
        <v>0.56789262680843644</v>
      </c>
      <c r="AH2048" s="84">
        <v>0.61972492694662695</v>
      </c>
      <c r="AI2048" s="84">
        <v>0.57209240793107441</v>
      </c>
      <c r="AJ2048" s="84">
        <v>0.56227608340211555</v>
      </c>
      <c r="AK2048" s="84">
        <v>0.6151162790697674</v>
      </c>
    </row>
    <row r="2049" spans="1:37">
      <c r="A2049" s="84">
        <v>2</v>
      </c>
      <c r="B2049" s="84">
        <v>0.52186848651919582</v>
      </c>
      <c r="C2049" s="84">
        <v>0.4814748094859973</v>
      </c>
      <c r="D2049" s="84">
        <v>0.54408621027955351</v>
      </c>
      <c r="E2049" s="84">
        <v>0.48983672109296911</v>
      </c>
      <c r="F2049" s="84">
        <v>0.48335218752466391</v>
      </c>
      <c r="G2049" s="84">
        <v>0.5387977259885377</v>
      </c>
      <c r="H2049" s="84">
        <v>0.49048604106474281</v>
      </c>
      <c r="I2049" s="84">
        <v>0.46352748542351813</v>
      </c>
      <c r="J2049" s="84">
        <v>0.50621145348598384</v>
      </c>
      <c r="K2049" s="84">
        <v>0.3752819370091578</v>
      </c>
      <c r="L2049" s="84">
        <v>0.44569267195132439</v>
      </c>
      <c r="M2049" s="84">
        <v>0.48605608688604313</v>
      </c>
      <c r="N2049" s="84">
        <v>0.28588431175178369</v>
      </c>
      <c r="O2049" s="84">
        <v>0.31156428342021403</v>
      </c>
      <c r="P2049" s="84">
        <v>0.3253431060917692</v>
      </c>
      <c r="Q2049" s="84">
        <v>0.29473710777540107</v>
      </c>
      <c r="R2049" s="84">
        <v>0.25339219670846591</v>
      </c>
      <c r="S2049" s="84">
        <v>0.32915669714303819</v>
      </c>
      <c r="T2049" s="84">
        <v>0.25373806041297797</v>
      </c>
      <c r="U2049" s="84">
        <v>0.21815395849550889</v>
      </c>
      <c r="V2049" s="84">
        <v>0.24208771798890469</v>
      </c>
      <c r="W2049" s="84">
        <v>0.2220412262544858</v>
      </c>
      <c r="X2049" s="84">
        <v>0.2093593853919746</v>
      </c>
      <c r="Y2049" s="84">
        <v>0.236791347453808</v>
      </c>
      <c r="Z2049" s="84">
        <v>0.28705211957477961</v>
      </c>
      <c r="AA2049" s="84">
        <v>0.2445935738093013</v>
      </c>
      <c r="AB2049" s="84">
        <v>0.26300054498741332</v>
      </c>
      <c r="AC2049" s="84">
        <v>0.2025485170267301</v>
      </c>
      <c r="AD2049" s="84">
        <v>0.3265464414076254</v>
      </c>
      <c r="AE2049" s="84">
        <v>0.3528269459211269</v>
      </c>
      <c r="AF2049" s="84">
        <v>0.52898453034949955</v>
      </c>
      <c r="AG2049" s="84">
        <v>0.48304240643442331</v>
      </c>
      <c r="AH2049" s="84">
        <v>0.54128160913605994</v>
      </c>
      <c r="AI2049" s="84">
        <v>0.50480395561508817</v>
      </c>
      <c r="AJ2049" s="84">
        <v>0.48209904169880891</v>
      </c>
      <c r="AK2049" s="84">
        <v>0.54089242754038258</v>
      </c>
    </row>
    <row r="2050" spans="1:37">
      <c r="A2050" s="84">
        <v>3</v>
      </c>
      <c r="B2050" s="84">
        <v>0.49536072076917892</v>
      </c>
      <c r="C2050" s="84">
        <v>0.44693933180843121</v>
      </c>
      <c r="D2050" s="84">
        <v>0.49568328978757248</v>
      </c>
      <c r="E2050" s="84">
        <v>0.46432855714761762</v>
      </c>
      <c r="F2050" s="84">
        <v>0.44984346636499972</v>
      </c>
      <c r="G2050" s="84">
        <v>0.48794381854034291</v>
      </c>
      <c r="H2050" s="84">
        <v>0.46964594053989378</v>
      </c>
      <c r="I2050" s="84">
        <v>0.44025845714259199</v>
      </c>
      <c r="J2050" s="84">
        <v>0.47870736044034712</v>
      </c>
      <c r="K2050" s="84">
        <v>0.35636837957553191</v>
      </c>
      <c r="L2050" s="84">
        <v>0.42984548940427642</v>
      </c>
      <c r="M2050" s="84">
        <v>0.46922353704003877</v>
      </c>
      <c r="N2050" s="84">
        <v>0.23328838496065429</v>
      </c>
      <c r="O2050" s="84">
        <v>0.28416600785631341</v>
      </c>
      <c r="P2050" s="84">
        <v>0.30871134213380202</v>
      </c>
      <c r="Q2050" s="84">
        <v>0.23174140465779519</v>
      </c>
      <c r="R2050" s="84">
        <v>0.2353626328497285</v>
      </c>
      <c r="S2050" s="84">
        <v>0.29847565323487929</v>
      </c>
      <c r="T2050" s="84">
        <v>0.19472259890685789</v>
      </c>
      <c r="U2050" s="84">
        <v>0.194570385117667</v>
      </c>
      <c r="V2050" s="84">
        <v>0.21536681841928501</v>
      </c>
      <c r="W2050" s="84">
        <v>0.1854814016436612</v>
      </c>
      <c r="X2050" s="84">
        <v>0.1945740036494483</v>
      </c>
      <c r="Y2050" s="84">
        <v>0.21275123929698059</v>
      </c>
      <c r="Z2050" s="84">
        <v>0.21826881055218489</v>
      </c>
      <c r="AA2050" s="84">
        <v>0.20672814845964549</v>
      </c>
      <c r="AB2050" s="84">
        <v>0.22832636960527339</v>
      </c>
      <c r="AC2050" s="84">
        <v>0.1916880263639692</v>
      </c>
      <c r="AD2050" s="84">
        <v>0.31211010941849421</v>
      </c>
      <c r="AE2050" s="84">
        <v>0.33292753818546378</v>
      </c>
      <c r="AF2050" s="84">
        <v>0.50392639277408924</v>
      </c>
      <c r="AG2050" s="84">
        <v>0.44687865733708521</v>
      </c>
      <c r="AH2050" s="84">
        <v>0.49051080570384198</v>
      </c>
      <c r="AI2050" s="84">
        <v>0.48734103950654029</v>
      </c>
      <c r="AJ2050" s="84">
        <v>0.45160477778702379</v>
      </c>
      <c r="AK2050" s="84">
        <v>0.4920895864360178</v>
      </c>
    </row>
    <row r="2051" spans="1:37">
      <c r="A2051" s="84">
        <v>4</v>
      </c>
      <c r="B2051" s="84">
        <v>0.48603173535937599</v>
      </c>
      <c r="C2051" s="84">
        <v>0.43266292947130142</v>
      </c>
      <c r="D2051" s="84">
        <v>0.47293278117996962</v>
      </c>
      <c r="E2051" s="84">
        <v>0.46317894035321561</v>
      </c>
      <c r="F2051" s="84">
        <v>0.4385730446449711</v>
      </c>
      <c r="G2051" s="84">
        <v>0.4683172084548945</v>
      </c>
      <c r="H2051" s="84">
        <v>0.46137144615595033</v>
      </c>
      <c r="I2051" s="84">
        <v>0.43107654914257348</v>
      </c>
      <c r="J2051" s="84">
        <v>0.45974144861540628</v>
      </c>
      <c r="K2051" s="84">
        <v>0.3438001032636756</v>
      </c>
      <c r="L2051" s="84">
        <v>0.42219692065317288</v>
      </c>
      <c r="M2051" s="84">
        <v>0.44905819419679027</v>
      </c>
      <c r="N2051" s="84">
        <v>0.20267284548522091</v>
      </c>
      <c r="O2051" s="84">
        <v>0.26835610346616601</v>
      </c>
      <c r="P2051" s="84">
        <v>0.29107300898744748</v>
      </c>
      <c r="Q2051" s="84">
        <v>0.19968199284483901</v>
      </c>
      <c r="R2051" s="84">
        <v>0.2245411182153115</v>
      </c>
      <c r="S2051" s="84">
        <v>0.27513508374399842</v>
      </c>
      <c r="T2051" s="84">
        <v>0.16343244251529271</v>
      </c>
      <c r="U2051" s="84">
        <v>0.18362691424629299</v>
      </c>
      <c r="V2051" s="84">
        <v>0.19595740975694709</v>
      </c>
      <c r="W2051" s="84">
        <v>0.16646661849180011</v>
      </c>
      <c r="X2051" s="84">
        <v>0.1879423250737563</v>
      </c>
      <c r="Y2051" s="84">
        <v>0.1958877872915728</v>
      </c>
      <c r="Z2051" s="84">
        <v>0.17773893104642119</v>
      </c>
      <c r="AA2051" s="84">
        <v>0.1882359125315391</v>
      </c>
      <c r="AB2051" s="84">
        <v>0.20630628292632289</v>
      </c>
      <c r="AC2051" s="84">
        <v>0.18386671548883191</v>
      </c>
      <c r="AD2051" s="84">
        <v>0.30568418115503943</v>
      </c>
      <c r="AE2051" s="84">
        <v>0.31685299544217632</v>
      </c>
      <c r="AF2051" s="84">
        <v>0.49927538674126248</v>
      </c>
      <c r="AG2051" s="84">
        <v>0.43288179486541001</v>
      </c>
      <c r="AH2051" s="84">
        <v>0.46601340258345642</v>
      </c>
      <c r="AI2051" s="84">
        <v>0.48424864811231833</v>
      </c>
      <c r="AJ2051" s="84">
        <v>0.44008087423337039</v>
      </c>
      <c r="AK2051" s="84">
        <v>0.47023714056592958</v>
      </c>
    </row>
    <row r="2052" spans="1:37">
      <c r="A2052" s="84">
        <v>5</v>
      </c>
      <c r="B2052" s="84">
        <v>0.48482148860350971</v>
      </c>
      <c r="C2052" s="84">
        <v>0.43055097953233679</v>
      </c>
      <c r="D2052" s="84">
        <v>0.45812894364524498</v>
      </c>
      <c r="E2052" s="84">
        <v>0.46822725758080652</v>
      </c>
      <c r="F2052" s="84">
        <v>0.43822577674883578</v>
      </c>
      <c r="G2052" s="84">
        <v>0.45218464235058048</v>
      </c>
      <c r="H2052" s="84">
        <v>0.48364761595404582</v>
      </c>
      <c r="I2052" s="84">
        <v>0.45759252645103848</v>
      </c>
      <c r="J2052" s="84">
        <v>0.47702319685935768</v>
      </c>
      <c r="K2052" s="84">
        <v>0.36676268376858062</v>
      </c>
      <c r="L2052" s="84">
        <v>0.4572549356922645</v>
      </c>
      <c r="M2052" s="84">
        <v>0.47231642081374609</v>
      </c>
      <c r="N2052" s="84">
        <v>0.20278046834938179</v>
      </c>
      <c r="O2052" s="84">
        <v>0.28564987523778929</v>
      </c>
      <c r="P2052" s="84">
        <v>0.30370031038480227</v>
      </c>
      <c r="Q2052" s="84">
        <v>0.20016152744389129</v>
      </c>
      <c r="R2052" s="84">
        <v>0.24012787560804641</v>
      </c>
      <c r="S2052" s="84">
        <v>0.28405615680806218</v>
      </c>
      <c r="T2052" s="84">
        <v>0.1684658703981145</v>
      </c>
      <c r="U2052" s="84">
        <v>0.19711631669538671</v>
      </c>
      <c r="V2052" s="84">
        <v>0.2023310197278404</v>
      </c>
      <c r="W2052" s="84">
        <v>0.1724129484243144</v>
      </c>
      <c r="X2052" s="84">
        <v>0.20240369037671169</v>
      </c>
      <c r="Y2052" s="84">
        <v>0.20279179810725551</v>
      </c>
      <c r="Z2052" s="84">
        <v>0.1741632660011011</v>
      </c>
      <c r="AA2052" s="84">
        <v>0.19620343114350691</v>
      </c>
      <c r="AB2052" s="84">
        <v>0.2138790127942283</v>
      </c>
      <c r="AC2052" s="84">
        <v>0.19569388502380081</v>
      </c>
      <c r="AD2052" s="84">
        <v>0.32842987450422839</v>
      </c>
      <c r="AE2052" s="84">
        <v>0.33645753473129048</v>
      </c>
      <c r="AF2052" s="84">
        <v>0.49759023962791948</v>
      </c>
      <c r="AG2052" s="84">
        <v>0.43054109913095451</v>
      </c>
      <c r="AH2052" s="84">
        <v>0.4485167325781903</v>
      </c>
      <c r="AI2052" s="84">
        <v>0.48934199864397809</v>
      </c>
      <c r="AJ2052" s="84">
        <v>0.44022481057752227</v>
      </c>
      <c r="AK2052" s="84">
        <v>0.45748653912246529</v>
      </c>
    </row>
    <row r="2053" spans="1:37">
      <c r="A2053" s="84">
        <v>6</v>
      </c>
      <c r="B2053" s="84">
        <v>0.51850668997512261</v>
      </c>
      <c r="C2053" s="84">
        <v>0.46453654431894942</v>
      </c>
      <c r="D2053" s="84">
        <v>0.4896884326624189</v>
      </c>
      <c r="E2053" s="84">
        <v>0.50558147284238597</v>
      </c>
      <c r="F2053" s="84">
        <v>0.47294730472757868</v>
      </c>
      <c r="G2053" s="84">
        <v>0.48221842964056311</v>
      </c>
      <c r="H2053" s="84">
        <v>0.52874702955909259</v>
      </c>
      <c r="I2053" s="84">
        <v>0.51133649060472119</v>
      </c>
      <c r="J2053" s="84">
        <v>0.52015421539689333</v>
      </c>
      <c r="K2053" s="84">
        <v>0.41141063615859119</v>
      </c>
      <c r="L2053" s="84">
        <v>0.51624330552172792</v>
      </c>
      <c r="M2053" s="84">
        <v>0.52082995623277661</v>
      </c>
      <c r="N2053" s="84">
        <v>0.26551826739850221</v>
      </c>
      <c r="O2053" s="84">
        <v>0.33437044494404228</v>
      </c>
      <c r="P2053" s="84">
        <v>0.33712588659112719</v>
      </c>
      <c r="Q2053" s="84">
        <v>0.26750459028185269</v>
      </c>
      <c r="R2053" s="84">
        <v>0.28273655689378868</v>
      </c>
      <c r="S2053" s="84">
        <v>0.31936015465306061</v>
      </c>
      <c r="T2053" s="84">
        <v>0.20025344789809971</v>
      </c>
      <c r="U2053" s="84">
        <v>0.22698943344903369</v>
      </c>
      <c r="V2053" s="84">
        <v>0.2242082742493221</v>
      </c>
      <c r="W2053" s="84">
        <v>0.1921503545751834</v>
      </c>
      <c r="X2053" s="84">
        <v>0.22914996845103081</v>
      </c>
      <c r="Y2053" s="84">
        <v>0.22330103650292921</v>
      </c>
      <c r="Z2053" s="84">
        <v>0.1939542882440079</v>
      </c>
      <c r="AA2053" s="84">
        <v>0.22234584774008659</v>
      </c>
      <c r="AB2053" s="84">
        <v>0.23520878208289001</v>
      </c>
      <c r="AC2053" s="84">
        <v>0.2165800073233248</v>
      </c>
      <c r="AD2053" s="84">
        <v>0.36829421417324909</v>
      </c>
      <c r="AE2053" s="84">
        <v>0.37003462598043763</v>
      </c>
      <c r="AF2053" s="84">
        <v>0.52954062889690268</v>
      </c>
      <c r="AG2053" s="84">
        <v>0.46411763241116571</v>
      </c>
      <c r="AH2053" s="84">
        <v>0.47936435821450318</v>
      </c>
      <c r="AI2053" s="84">
        <v>0.52373865158505728</v>
      </c>
      <c r="AJ2053" s="84">
        <v>0.4734561140335688</v>
      </c>
      <c r="AK2053" s="84">
        <v>0.49068621835261761</v>
      </c>
    </row>
    <row r="2054" spans="1:37">
      <c r="A2054" s="84">
        <v>7</v>
      </c>
      <c r="B2054" s="84">
        <v>0.56382370738922871</v>
      </c>
      <c r="C2054" s="84">
        <v>0.51553859464071949</v>
      </c>
      <c r="D2054" s="84">
        <v>0.5325612136358473</v>
      </c>
      <c r="E2054" s="84">
        <v>0.55566477840719763</v>
      </c>
      <c r="F2054" s="84">
        <v>0.52546631238325736</v>
      </c>
      <c r="G2054" s="84">
        <v>0.52611307787220807</v>
      </c>
      <c r="H2054" s="84">
        <v>0.58880549809378913</v>
      </c>
      <c r="I2054" s="84">
        <v>0.5968843204831461</v>
      </c>
      <c r="J2054" s="84">
        <v>0.56377229169478482</v>
      </c>
      <c r="K2054" s="84">
        <v>0.47351830212777513</v>
      </c>
      <c r="L2054" s="84">
        <v>0.59958078871479592</v>
      </c>
      <c r="M2054" s="84">
        <v>0.56280110228562163</v>
      </c>
      <c r="N2054" s="84">
        <v>0.36171411568824818</v>
      </c>
      <c r="O2054" s="84">
        <v>0.4141395113274205</v>
      </c>
      <c r="P2054" s="84">
        <v>0.38060157311494208</v>
      </c>
      <c r="Q2054" s="84">
        <v>0.37129859231356521</v>
      </c>
      <c r="R2054" s="84">
        <v>0.34677938979402528</v>
      </c>
      <c r="S2054" s="84">
        <v>0.36987989034844471</v>
      </c>
      <c r="T2054" s="84">
        <v>0.2724328037377643</v>
      </c>
      <c r="U2054" s="84">
        <v>0.27734120895829378</v>
      </c>
      <c r="V2054" s="84">
        <v>0.254944398835734</v>
      </c>
      <c r="W2054" s="84">
        <v>0.23905961027349451</v>
      </c>
      <c r="X2054" s="84">
        <v>0.2693887600402462</v>
      </c>
      <c r="Y2054" s="84">
        <v>0.25123028391167179</v>
      </c>
      <c r="Z2054" s="84">
        <v>0.26237435510326862</v>
      </c>
      <c r="AA2054" s="84">
        <v>0.27552720929508151</v>
      </c>
      <c r="AB2054" s="84">
        <v>0.27009835725222542</v>
      </c>
      <c r="AC2054" s="84">
        <v>0.24428414500183079</v>
      </c>
      <c r="AD2054" s="84">
        <v>0.4380609607834019</v>
      </c>
      <c r="AE2054" s="84">
        <v>0.40454265903940279</v>
      </c>
      <c r="AF2054" s="84">
        <v>0.57121431700987502</v>
      </c>
      <c r="AG2054" s="84">
        <v>0.51500784382081222</v>
      </c>
      <c r="AH2054" s="84">
        <v>0.52181275620308321</v>
      </c>
      <c r="AI2054" s="84">
        <v>0.56942997469861589</v>
      </c>
      <c r="AJ2054" s="84">
        <v>0.52265985367971024</v>
      </c>
      <c r="AK2054" s="84">
        <v>0.53286745331653107</v>
      </c>
    </row>
    <row r="2055" spans="1:37">
      <c r="A2055" s="84">
        <v>8</v>
      </c>
      <c r="B2055" s="84">
        <v>0.64096012909298716</v>
      </c>
      <c r="C2055" s="84">
        <v>0.6121549711414247</v>
      </c>
      <c r="D2055" s="84">
        <v>0.57316720539485511</v>
      </c>
      <c r="E2055" s="84">
        <v>0.63983672109296907</v>
      </c>
      <c r="F2055" s="84">
        <v>0.61703454263239588</v>
      </c>
      <c r="G2055" s="84">
        <v>0.56164738984536244</v>
      </c>
      <c r="H2055" s="84">
        <v>0.61014138443916377</v>
      </c>
      <c r="I2055" s="84">
        <v>0.61631731041296545</v>
      </c>
      <c r="J2055" s="84">
        <v>0.57395942750174578</v>
      </c>
      <c r="K2055" s="84">
        <v>0.48192885676241198</v>
      </c>
      <c r="L2055" s="84">
        <v>0.59725837630324474</v>
      </c>
      <c r="M2055" s="84">
        <v>0.56732047333441382</v>
      </c>
      <c r="N2055" s="84">
        <v>0.42298317917940742</v>
      </c>
      <c r="O2055" s="84">
        <v>0.44668886034044009</v>
      </c>
      <c r="P2055" s="84">
        <v>0.39694351993817217</v>
      </c>
      <c r="Q2055" s="84">
        <v>0.43781508893473908</v>
      </c>
      <c r="R2055" s="84">
        <v>0.3753555050472866</v>
      </c>
      <c r="S2055" s="84">
        <v>0.39833462739070502</v>
      </c>
      <c r="T2055" s="84">
        <v>0.33404788270336527</v>
      </c>
      <c r="U2055" s="84">
        <v>0.30500988553641212</v>
      </c>
      <c r="V2055" s="84">
        <v>0.28109809189740531</v>
      </c>
      <c r="W2055" s="84">
        <v>0.2931950959618847</v>
      </c>
      <c r="X2055" s="84">
        <v>0.2832841624175037</v>
      </c>
      <c r="Y2055" s="84">
        <v>0.27067598017124828</v>
      </c>
      <c r="Z2055" s="84">
        <v>0.35409300134513111</v>
      </c>
      <c r="AA2055" s="84">
        <v>0.32001195371149121</v>
      </c>
      <c r="AB2055" s="84">
        <v>0.310977603612488</v>
      </c>
      <c r="AC2055" s="84">
        <v>0.24806298059318921</v>
      </c>
      <c r="AD2055" s="84">
        <v>0.44256691668382903</v>
      </c>
      <c r="AE2055" s="84">
        <v>0.41059167460003199</v>
      </c>
      <c r="AF2055" s="84">
        <v>0.6300765056789458</v>
      </c>
      <c r="AG2055" s="84">
        <v>0.60408127692422631</v>
      </c>
      <c r="AH2055" s="84">
        <v>0.55861823288279444</v>
      </c>
      <c r="AI2055" s="84">
        <v>0.65624844967008977</v>
      </c>
      <c r="AJ2055" s="84">
        <v>0.61901174205707521</v>
      </c>
      <c r="AK2055" s="84">
        <v>0.57214457555275511</v>
      </c>
    </row>
    <row r="2056" spans="1:37">
      <c r="A2056" s="84">
        <v>9</v>
      </c>
      <c r="B2056" s="84">
        <v>0.62112552948295552</v>
      </c>
      <c r="C2056" s="84">
        <v>0.61331879540633105</v>
      </c>
      <c r="D2056" s="84">
        <v>0.56823087170695941</v>
      </c>
      <c r="E2056" s="84">
        <v>0.62072642452515836</v>
      </c>
      <c r="F2056" s="84">
        <v>0.61287258951356183</v>
      </c>
      <c r="G2056" s="84">
        <v>0.56301387239243994</v>
      </c>
      <c r="H2056" s="84">
        <v>0.64419674149043482</v>
      </c>
      <c r="I2056" s="84">
        <v>0.62779759447462036</v>
      </c>
      <c r="J2056" s="84">
        <v>0.63133835257113691</v>
      </c>
      <c r="K2056" s="84">
        <v>0.4555150955188999</v>
      </c>
      <c r="L2056" s="84">
        <v>0.61999583504986622</v>
      </c>
      <c r="M2056" s="84">
        <v>0.62496352731398919</v>
      </c>
      <c r="N2056" s="84">
        <v>0.21564456599497339</v>
      </c>
      <c r="O2056" s="84">
        <v>0.3517846554833608</v>
      </c>
      <c r="P2056" s="84">
        <v>0.37477718360071288</v>
      </c>
      <c r="Q2056" s="84">
        <v>0.21315312927874211</v>
      </c>
      <c r="R2056" s="84">
        <v>0.2880092425411796</v>
      </c>
      <c r="S2056" s="84">
        <v>0.34314836235719148</v>
      </c>
      <c r="T2056" s="84">
        <v>0.1980979564282796</v>
      </c>
      <c r="U2056" s="84">
        <v>0.24118642182946881</v>
      </c>
      <c r="V2056" s="84">
        <v>0.24339378560589101</v>
      </c>
      <c r="W2056" s="84">
        <v>0.20539027765870149</v>
      </c>
      <c r="X2056" s="84">
        <v>0.25024194648612691</v>
      </c>
      <c r="Y2056" s="84">
        <v>0.24562190175754839</v>
      </c>
      <c r="Z2056" s="84">
        <v>0.19179753789921161</v>
      </c>
      <c r="AA2056" s="84">
        <v>0.23201492072391991</v>
      </c>
      <c r="AB2056" s="84">
        <v>0.25792956686476531</v>
      </c>
      <c r="AC2056" s="84">
        <v>0.24502380080556571</v>
      </c>
      <c r="AD2056" s="84">
        <v>0.41306478079761888</v>
      </c>
      <c r="AE2056" s="84">
        <v>0.42403767576265622</v>
      </c>
      <c r="AF2056" s="84">
        <v>0.6158201611000641</v>
      </c>
      <c r="AG2056" s="84">
        <v>0.60641948255683675</v>
      </c>
      <c r="AH2056" s="84">
        <v>0.56124092640969758</v>
      </c>
      <c r="AI2056" s="84">
        <v>0.63470093102478875</v>
      </c>
      <c r="AJ2056" s="84">
        <v>0.61406393022685712</v>
      </c>
      <c r="AK2056" s="84">
        <v>0.56824378508420215</v>
      </c>
    </row>
    <row r="2057" spans="1:37">
      <c r="A2057" s="84">
        <v>10</v>
      </c>
      <c r="B2057" s="84">
        <v>0.7093894977475963</v>
      </c>
      <c r="C2057" s="84">
        <v>0.67918745629733213</v>
      </c>
      <c r="D2057" s="84">
        <v>0.68557206737372589</v>
      </c>
      <c r="E2057" s="84">
        <v>0.67510829723425525</v>
      </c>
      <c r="F2057" s="84">
        <v>0.65995369761384859</v>
      </c>
      <c r="G2057" s="84">
        <v>0.66201178519124981</v>
      </c>
      <c r="H2057" s="84">
        <v>0.65433470671704319</v>
      </c>
      <c r="I2057" s="84">
        <v>0.61411170432354456</v>
      </c>
      <c r="J2057" s="84">
        <v>0.63975330231029692</v>
      </c>
      <c r="K2057" s="84">
        <v>0.45563738145058302</v>
      </c>
      <c r="L2057" s="84">
        <v>0.58713573663028384</v>
      </c>
      <c r="M2057" s="84">
        <v>0.61721510779704969</v>
      </c>
      <c r="N2057" s="84">
        <v>0.21698668641862759</v>
      </c>
      <c r="O2057" s="84">
        <v>0.34386503446401662</v>
      </c>
      <c r="P2057" s="84">
        <v>0.38389863256173412</v>
      </c>
      <c r="Q2057" s="84">
        <v>0.2240940897360667</v>
      </c>
      <c r="R2057" s="84">
        <v>0.28463769757819929</v>
      </c>
      <c r="S2057" s="84">
        <v>0.35666862095739121</v>
      </c>
      <c r="T2057" s="84">
        <v>0.20562441153306371</v>
      </c>
      <c r="U2057" s="84">
        <v>0.23806674533106459</v>
      </c>
      <c r="V2057" s="84">
        <v>0.25216060900067172</v>
      </c>
      <c r="W2057" s="84">
        <v>0.20784597107058439</v>
      </c>
      <c r="X2057" s="84">
        <v>0.24591995088592911</v>
      </c>
      <c r="Y2057" s="84">
        <v>0.25300585849481738</v>
      </c>
      <c r="Z2057" s="84">
        <v>0.2023826415651197</v>
      </c>
      <c r="AA2057" s="84">
        <v>0.22932825592623751</v>
      </c>
      <c r="AB2057" s="84">
        <v>0.26339241688941939</v>
      </c>
      <c r="AC2057" s="84">
        <v>0.2447967777370926</v>
      </c>
      <c r="AD2057" s="84">
        <v>0.40486171548534089</v>
      </c>
      <c r="AE2057" s="84">
        <v>0.42381863063093411</v>
      </c>
      <c r="AF2057" s="84">
        <v>0.707256243470055</v>
      </c>
      <c r="AG2057" s="84">
        <v>0.64698075151273682</v>
      </c>
      <c r="AH2057" s="84">
        <v>0.64989622807108116</v>
      </c>
      <c r="AI2057" s="84">
        <v>0.70800879760546376</v>
      </c>
      <c r="AJ2057" s="84">
        <v>0.66574832280424012</v>
      </c>
      <c r="AK2057" s="84">
        <v>0.69252491694352147</v>
      </c>
    </row>
    <row r="2058" spans="1:37">
      <c r="A2058" s="84">
        <v>11</v>
      </c>
      <c r="B2058" s="84">
        <v>0.65341558528877819</v>
      </c>
      <c r="C2058" s="84">
        <v>0.63025943088756409</v>
      </c>
      <c r="D2058" s="84">
        <v>0.64295746284840916</v>
      </c>
      <c r="E2058" s="84">
        <v>0.61797734088637135</v>
      </c>
      <c r="F2058" s="84">
        <v>0.61272000210465394</v>
      </c>
      <c r="G2058" s="84">
        <v>0.62684648116329744</v>
      </c>
      <c r="H2058" s="84">
        <v>0.63060537158292451</v>
      </c>
      <c r="I2058" s="84">
        <v>0.59188633823004178</v>
      </c>
      <c r="J2058" s="84">
        <v>0.62440218061040664</v>
      </c>
      <c r="K2058" s="84">
        <v>0.46160221745156121</v>
      </c>
      <c r="L2058" s="84">
        <v>0.56655997754548626</v>
      </c>
      <c r="M2058" s="84">
        <v>0.60880531690711615</v>
      </c>
      <c r="N2058" s="84">
        <v>0.24068903956089871</v>
      </c>
      <c r="O2058" s="84">
        <v>0.34462935741285172</v>
      </c>
      <c r="P2058" s="84">
        <v>0.38529785722299092</v>
      </c>
      <c r="Q2058" s="84">
        <v>0.2474903304371967</v>
      </c>
      <c r="R2058" s="84">
        <v>0.28438515623340482</v>
      </c>
      <c r="S2058" s="84">
        <v>0.36171544470677719</v>
      </c>
      <c r="T2058" s="84">
        <v>0.22781886765637671</v>
      </c>
      <c r="U2058" s="84">
        <v>0.2389042357727498</v>
      </c>
      <c r="V2058" s="84">
        <v>0.257160982162848</v>
      </c>
      <c r="W2058" s="84">
        <v>0.21349222874079879</v>
      </c>
      <c r="X2058" s="84">
        <v>0.2435548440457716</v>
      </c>
      <c r="Y2058" s="84">
        <v>0.25680261378999553</v>
      </c>
      <c r="Z2058" s="84">
        <v>0.23388254791674939</v>
      </c>
      <c r="AA2058" s="84">
        <v>0.23479503473195651</v>
      </c>
      <c r="AB2058" s="84">
        <v>0.27313990605455057</v>
      </c>
      <c r="AC2058" s="84">
        <v>0.2467447821310875</v>
      </c>
      <c r="AD2058" s="84">
        <v>0.40648273021398718</v>
      </c>
      <c r="AE2058" s="84">
        <v>0.42510341457661099</v>
      </c>
      <c r="AF2058" s="84">
        <v>0.65194971521013789</v>
      </c>
      <c r="AG2058" s="84">
        <v>0.60405637590577455</v>
      </c>
      <c r="AH2058" s="84">
        <v>0.61597158404493679</v>
      </c>
      <c r="AI2058" s="84">
        <v>0.64373005242182202</v>
      </c>
      <c r="AJ2058" s="84">
        <v>0.61530313218978927</v>
      </c>
      <c r="AK2058" s="84">
        <v>0.64648871577500278</v>
      </c>
    </row>
    <row r="2059" spans="1:37">
      <c r="A2059" s="84">
        <v>12</v>
      </c>
      <c r="B2059" s="84">
        <v>0.62640355005715054</v>
      </c>
      <c r="C2059" s="84">
        <v>0.60864690614740979</v>
      </c>
      <c r="D2059" s="84">
        <v>0.62129645885183771</v>
      </c>
      <c r="E2059" s="84">
        <v>0.59336887704098651</v>
      </c>
      <c r="F2059" s="84">
        <v>0.5913630264923313</v>
      </c>
      <c r="G2059" s="84">
        <v>0.60598600076107878</v>
      </c>
      <c r="H2059" s="84">
        <v>0.61079103482467989</v>
      </c>
      <c r="I2059" s="84">
        <v>0.56918088753032425</v>
      </c>
      <c r="J2059" s="84">
        <v>0.60605242619314481</v>
      </c>
      <c r="K2059" s="84">
        <v>0.45923802277235792</v>
      </c>
      <c r="L2059" s="84">
        <v>0.54358031789434613</v>
      </c>
      <c r="M2059" s="84">
        <v>0.59314637704652284</v>
      </c>
      <c r="N2059" s="84">
        <v>0.28075006805563468</v>
      </c>
      <c r="O2059" s="84">
        <v>0.35108209600513868</v>
      </c>
      <c r="P2059" s="84">
        <v>0.38444710369844048</v>
      </c>
      <c r="Q2059" s="84">
        <v>0.27724671424154662</v>
      </c>
      <c r="R2059" s="84">
        <v>0.28314369130478911</v>
      </c>
      <c r="S2059" s="84">
        <v>0.36616409703845731</v>
      </c>
      <c r="T2059" s="84">
        <v>0.26403586169324522</v>
      </c>
      <c r="U2059" s="84">
        <v>0.2441574954410406</v>
      </c>
      <c r="V2059" s="84">
        <v>0.26049207652312362</v>
      </c>
      <c r="W2059" s="84">
        <v>0.23070045439514009</v>
      </c>
      <c r="X2059" s="84">
        <v>0.2406365644025307</v>
      </c>
      <c r="Y2059" s="84">
        <v>0.25874943668319073</v>
      </c>
      <c r="Z2059" s="84">
        <v>0.28129132589065281</v>
      </c>
      <c r="AA2059" s="84">
        <v>0.24680715197956579</v>
      </c>
      <c r="AB2059" s="84">
        <v>0.28536319518334929</v>
      </c>
      <c r="AC2059" s="84">
        <v>0.24381545221530571</v>
      </c>
      <c r="AD2059" s="84">
        <v>0.39755552307620751</v>
      </c>
      <c r="AE2059" s="84">
        <v>0.42073514916130977</v>
      </c>
      <c r="AF2059" s="84">
        <v>0.62478514374304883</v>
      </c>
      <c r="AG2059" s="84">
        <v>0.58767897607012121</v>
      </c>
      <c r="AH2059" s="84">
        <v>0.60049872479271416</v>
      </c>
      <c r="AI2059" s="84">
        <v>0.61846174199202919</v>
      </c>
      <c r="AJ2059" s="84">
        <v>0.59782161339147777</v>
      </c>
      <c r="AK2059" s="84">
        <v>0.62271737885210221</v>
      </c>
    </row>
    <row r="2060" spans="1:37">
      <c r="A2060" s="84">
        <v>13</v>
      </c>
      <c r="B2060" s="84">
        <v>0.60337524373024942</v>
      </c>
      <c r="C2060" s="84">
        <v>0.58266826267821792</v>
      </c>
      <c r="D2060" s="84">
        <v>0.60506232379457425</v>
      </c>
      <c r="E2060" s="84">
        <v>0.56466177940686457</v>
      </c>
      <c r="F2060" s="84">
        <v>0.56392097024545518</v>
      </c>
      <c r="G2060" s="84">
        <v>0.58874064507201407</v>
      </c>
      <c r="H2060" s="84">
        <v>0.60357649633289456</v>
      </c>
      <c r="I2060" s="84">
        <v>0.56126297040174034</v>
      </c>
      <c r="J2060" s="84">
        <v>0.60744318148476328</v>
      </c>
      <c r="K2060" s="84">
        <v>0.47012147069213828</v>
      </c>
      <c r="L2060" s="84">
        <v>0.53970283986219458</v>
      </c>
      <c r="M2060" s="84">
        <v>0.59932566056086878</v>
      </c>
      <c r="N2060" s="84">
        <v>0.32695826132097572</v>
      </c>
      <c r="O2060" s="84">
        <v>0.37035075474961082</v>
      </c>
      <c r="P2060" s="84">
        <v>0.3970183114568141</v>
      </c>
      <c r="Q2060" s="84">
        <v>0.32752844081848992</v>
      </c>
      <c r="R2060" s="84">
        <v>0.29569051176205408</v>
      </c>
      <c r="S2060" s="84">
        <v>0.38326546134465772</v>
      </c>
      <c r="T2060" s="84">
        <v>0.32950003256923932</v>
      </c>
      <c r="U2060" s="84">
        <v>0.26349161673051991</v>
      </c>
      <c r="V2060" s="84">
        <v>0.28389680821951879</v>
      </c>
      <c r="W2060" s="84">
        <v>0.2663661861427854</v>
      </c>
      <c r="X2060" s="84">
        <v>0.25153694640085938</v>
      </c>
      <c r="Y2060" s="84">
        <v>0.27007661108607478</v>
      </c>
      <c r="Z2060" s="84">
        <v>0.36331027123973408</v>
      </c>
      <c r="AA2060" s="84">
        <v>0.27569269227175042</v>
      </c>
      <c r="AB2060" s="84">
        <v>0.31293436794435942</v>
      </c>
      <c r="AC2060" s="84">
        <v>0.24786525082387401</v>
      </c>
      <c r="AD2060" s="84">
        <v>0.39947217368774213</v>
      </c>
      <c r="AE2060" s="84">
        <v>0.42961068940242803</v>
      </c>
      <c r="AF2060" s="84">
        <v>0.59627245458528533</v>
      </c>
      <c r="AG2060" s="84">
        <v>0.56243183346198866</v>
      </c>
      <c r="AH2060" s="84">
        <v>0.58633721230394331</v>
      </c>
      <c r="AI2060" s="84">
        <v>0.58141919267086706</v>
      </c>
      <c r="AJ2060" s="84">
        <v>0.57047820601339083</v>
      </c>
      <c r="AK2060" s="84">
        <v>0.6067132546683468</v>
      </c>
    </row>
    <row r="2061" spans="1:37">
      <c r="A2061" s="84">
        <v>14</v>
      </c>
      <c r="B2061" s="84">
        <v>0.59922342499831904</v>
      </c>
      <c r="C2061" s="84">
        <v>0.57594842196333118</v>
      </c>
      <c r="D2061" s="84">
        <v>0.61040657627048633</v>
      </c>
      <c r="E2061" s="84">
        <v>0.55719760079973346</v>
      </c>
      <c r="F2061" s="84">
        <v>0.55774907263686824</v>
      </c>
      <c r="G2061" s="84">
        <v>0.59455828595809446</v>
      </c>
      <c r="H2061" s="84">
        <v>0.60162754517634598</v>
      </c>
      <c r="I2061" s="84">
        <v>0.55920115776925317</v>
      </c>
      <c r="J2061" s="84">
        <v>0.60579422689849849</v>
      </c>
      <c r="K2061" s="84">
        <v>0.48158917361884829</v>
      </c>
      <c r="L2061" s="84">
        <v>0.53998578484410864</v>
      </c>
      <c r="M2061" s="84">
        <v>0.60245096449991886</v>
      </c>
      <c r="N2061" s="84">
        <v>0.38991763685513331</v>
      </c>
      <c r="O2061" s="84">
        <v>0.39822769721076162</v>
      </c>
      <c r="P2061" s="84">
        <v>0.40995412786856639</v>
      </c>
      <c r="Q2061" s="84">
        <v>0.39403862777388682</v>
      </c>
      <c r="R2061" s="84">
        <v>0.316362318943197</v>
      </c>
      <c r="S2061" s="84">
        <v>0.40614650842193661</v>
      </c>
      <c r="T2061" s="84">
        <v>0.4088683077615457</v>
      </c>
      <c r="U2061" s="84">
        <v>0.28969099456664538</v>
      </c>
      <c r="V2061" s="84">
        <v>0.31570763987362238</v>
      </c>
      <c r="W2061" s="84">
        <v>0.33010398422477261</v>
      </c>
      <c r="X2061" s="84">
        <v>0.27172082573031592</v>
      </c>
      <c r="Y2061" s="84">
        <v>0.28844299233889142</v>
      </c>
      <c r="Z2061" s="84">
        <v>0.46805455443240568</v>
      </c>
      <c r="AA2061" s="84">
        <v>0.31419474036694389</v>
      </c>
      <c r="AB2061" s="84">
        <v>0.34502115070199568</v>
      </c>
      <c r="AC2061" s="84">
        <v>0.2489491028927133</v>
      </c>
      <c r="AD2061" s="84">
        <v>0.39910345927200491</v>
      </c>
      <c r="AE2061" s="84">
        <v>0.42792993925709988</v>
      </c>
      <c r="AF2061" s="84">
        <v>0.59025647939065085</v>
      </c>
      <c r="AG2061" s="84">
        <v>0.55817375930675561</v>
      </c>
      <c r="AH2061" s="84">
        <v>0.59468026887771419</v>
      </c>
      <c r="AI2061" s="84">
        <v>0.56994261712225702</v>
      </c>
      <c r="AJ2061" s="84">
        <v>0.56431368227401446</v>
      </c>
      <c r="AK2061" s="84">
        <v>0.61383892771222348</v>
      </c>
    </row>
    <row r="2062" spans="1:37">
      <c r="A2062" s="84">
        <v>15</v>
      </c>
      <c r="B2062" s="84">
        <v>0.58372554293014189</v>
      </c>
      <c r="C2062" s="84">
        <v>0.56577977410905811</v>
      </c>
      <c r="D2062" s="84">
        <v>0.59524645523736752</v>
      </c>
      <c r="E2062" s="84">
        <v>0.55033322225924697</v>
      </c>
      <c r="F2062" s="84">
        <v>0.55104838073189322</v>
      </c>
      <c r="G2062" s="84">
        <v>0.58585200475097721</v>
      </c>
      <c r="H2062" s="84">
        <v>0.60877369941702442</v>
      </c>
      <c r="I2062" s="84">
        <v>0.56836219252552334</v>
      </c>
      <c r="J2062" s="84">
        <v>0.60655122028507558</v>
      </c>
      <c r="K2062" s="84">
        <v>0.49990488871980221</v>
      </c>
      <c r="L2062" s="84">
        <v>0.5510319569380373</v>
      </c>
      <c r="M2062" s="84">
        <v>0.60820230183173929</v>
      </c>
      <c r="N2062" s="84">
        <v>0.45589678334251299</v>
      </c>
      <c r="O2062" s="84">
        <v>0.43638825752896698</v>
      </c>
      <c r="P2062" s="84">
        <v>0.42158109270408722</v>
      </c>
      <c r="Q2062" s="84">
        <v>0.45750755582476799</v>
      </c>
      <c r="R2062" s="84">
        <v>0.34324499106664491</v>
      </c>
      <c r="S2062" s="84">
        <v>0.4201144052353864</v>
      </c>
      <c r="T2062" s="84">
        <v>0.45841500316809869</v>
      </c>
      <c r="U2062" s="84">
        <v>0.31922261991810108</v>
      </c>
      <c r="V2062" s="84">
        <v>0.34709306664676459</v>
      </c>
      <c r="W2062" s="84">
        <v>0.40171714821120191</v>
      </c>
      <c r="X2062" s="84">
        <v>0.3020067702382373</v>
      </c>
      <c r="Y2062" s="84">
        <v>0.30511041009463719</v>
      </c>
      <c r="Z2062" s="84">
        <v>0.57208938027481537</v>
      </c>
      <c r="AA2062" s="84">
        <v>0.36401095691991409</v>
      </c>
      <c r="AB2062" s="84">
        <v>0.38197129732956159</v>
      </c>
      <c r="AC2062" s="84">
        <v>0.25948736726473809</v>
      </c>
      <c r="AD2062" s="84">
        <v>0.41066481534383448</v>
      </c>
      <c r="AE2062" s="84">
        <v>0.43220974413843649</v>
      </c>
      <c r="AF2062" s="84">
        <v>0.57876377607765161</v>
      </c>
      <c r="AG2062" s="84">
        <v>0.55121143454767296</v>
      </c>
      <c r="AH2062" s="84">
        <v>0.58401912294650316</v>
      </c>
      <c r="AI2062" s="84">
        <v>0.56084734831572158</v>
      </c>
      <c r="AJ2062" s="84">
        <v>0.55560328444745322</v>
      </c>
      <c r="AK2062" s="84">
        <v>0.5992438996448618</v>
      </c>
    </row>
    <row r="2063" spans="1:37">
      <c r="A2063" s="84">
        <v>16</v>
      </c>
      <c r="B2063" s="84">
        <v>0.58234720634707171</v>
      </c>
      <c r="C2063" s="84">
        <v>0.57610486269955075</v>
      </c>
      <c r="D2063" s="84">
        <v>0.59066640504786594</v>
      </c>
      <c r="E2063" s="84">
        <v>0.56252915694768413</v>
      </c>
      <c r="F2063" s="84">
        <v>0.56232406408671165</v>
      </c>
      <c r="G2063" s="84">
        <v>0.58578858151039559</v>
      </c>
      <c r="H2063" s="84">
        <v>0.64865881387516466</v>
      </c>
      <c r="I2063" s="84">
        <v>0.61089026703836491</v>
      </c>
      <c r="J2063" s="84">
        <v>0.64667773793945238</v>
      </c>
      <c r="K2063" s="84">
        <v>0.54766433870485609</v>
      </c>
      <c r="L2063" s="84">
        <v>0.59885871312095107</v>
      </c>
      <c r="M2063" s="84">
        <v>0.65819419679040359</v>
      </c>
      <c r="N2063" s="84">
        <v>0.52954247621218165</v>
      </c>
      <c r="O2063" s="84">
        <v>0.49925266200558321</v>
      </c>
      <c r="P2063" s="84">
        <v>0.46235805193024437</v>
      </c>
      <c r="Q2063" s="84">
        <v>0.52889511442578896</v>
      </c>
      <c r="R2063" s="84">
        <v>0.39337562810808752</v>
      </c>
      <c r="S2063" s="84">
        <v>0.45777543615015293</v>
      </c>
      <c r="T2063" s="84">
        <v>0.54597296160974951</v>
      </c>
      <c r="U2063" s="84">
        <v>0.37063921876214778</v>
      </c>
      <c r="V2063" s="84">
        <v>0.39671617284872007</v>
      </c>
      <c r="W2063" s="84">
        <v>0.48540056585055191</v>
      </c>
      <c r="X2063" s="84">
        <v>0.34985248725251111</v>
      </c>
      <c r="Y2063" s="84">
        <v>0.34703019378098249</v>
      </c>
      <c r="Z2063" s="84">
        <v>0.67246908184867571</v>
      </c>
      <c r="AA2063" s="84">
        <v>0.45107836495031622</v>
      </c>
      <c r="AB2063" s="84">
        <v>0.44336283185840702</v>
      </c>
      <c r="AC2063" s="84">
        <v>0.31373123398022701</v>
      </c>
      <c r="AD2063" s="84">
        <v>0.45284607667931143</v>
      </c>
      <c r="AE2063" s="84">
        <v>0.48109050776346501</v>
      </c>
      <c r="AF2063" s="84">
        <v>0.58066799231572919</v>
      </c>
      <c r="AG2063" s="84">
        <v>0.5634702059314225</v>
      </c>
      <c r="AH2063" s="84">
        <v>0.5833273100870443</v>
      </c>
      <c r="AI2063" s="84">
        <v>0.56994261712225702</v>
      </c>
      <c r="AJ2063" s="84">
        <v>0.56766919829705331</v>
      </c>
      <c r="AK2063" s="84">
        <v>0.59525146064841339</v>
      </c>
    </row>
    <row r="2064" spans="1:37">
      <c r="A2064" s="84">
        <v>17</v>
      </c>
      <c r="B2064" s="84">
        <v>0.63837154575405075</v>
      </c>
      <c r="C2064" s="84">
        <v>0.62763075245623801</v>
      </c>
      <c r="D2064" s="84">
        <v>0.64267863228444855</v>
      </c>
      <c r="E2064" s="84">
        <v>0.6141786071309564</v>
      </c>
      <c r="F2064" s="84">
        <v>0.61374865170608506</v>
      </c>
      <c r="G2064" s="84">
        <v>0.63727095561526304</v>
      </c>
      <c r="H2064" s="84">
        <v>0.71213649496520959</v>
      </c>
      <c r="I2064" s="84">
        <v>0.68181986854494958</v>
      </c>
      <c r="J2064" s="84">
        <v>0.71446092094993863</v>
      </c>
      <c r="K2064" s="84">
        <v>0.61050572026413763</v>
      </c>
      <c r="L2064" s="84">
        <v>0.66680851641759964</v>
      </c>
      <c r="M2064" s="84">
        <v>0.72072621170367956</v>
      </c>
      <c r="N2064" s="84">
        <v>0.61096233832830049</v>
      </c>
      <c r="O2064" s="84">
        <v>0.58046236134100848</v>
      </c>
      <c r="P2064" s="84">
        <v>0.51589319771137943</v>
      </c>
      <c r="Q2064" s="84">
        <v>0.59243344880021709</v>
      </c>
      <c r="R2064" s="84">
        <v>0.45620295827403318</v>
      </c>
      <c r="S2064" s="84">
        <v>0.5011963428354117</v>
      </c>
      <c r="T2064" s="84">
        <v>0.63695365101171886</v>
      </c>
      <c r="U2064" s="84">
        <v>0.44596021575958222</v>
      </c>
      <c r="V2064" s="84">
        <v>0.47289598726273108</v>
      </c>
      <c r="W2064" s="84">
        <v>0.59156490746751267</v>
      </c>
      <c r="X2064" s="84">
        <v>0.42904039973396529</v>
      </c>
      <c r="Y2064" s="84">
        <v>0.42877872915727788</v>
      </c>
      <c r="Z2064" s="84">
        <v>0.74755804780039847</v>
      </c>
      <c r="AA2064" s="84">
        <v>0.54330981528206101</v>
      </c>
      <c r="AB2064" s="84">
        <v>0.51677782679780959</v>
      </c>
      <c r="AC2064" s="84">
        <v>0.37976565360673742</v>
      </c>
      <c r="AD2064" s="84">
        <v>0.52140204487021891</v>
      </c>
      <c r="AE2064" s="84">
        <v>0.54971060768174429</v>
      </c>
      <c r="AF2064" s="84">
        <v>0.63494658083650712</v>
      </c>
      <c r="AG2064" s="84">
        <v>0.61591673099429756</v>
      </c>
      <c r="AH2064" s="84">
        <v>0.63472281020578847</v>
      </c>
      <c r="AI2064" s="84">
        <v>0.62201716525276585</v>
      </c>
      <c r="AJ2064" s="84">
        <v>0.61973367278321168</v>
      </c>
      <c r="AK2064" s="84">
        <v>0.64660327643487225</v>
      </c>
    </row>
    <row r="2065" spans="1:37">
      <c r="A2065" s="84">
        <v>18</v>
      </c>
      <c r="B2065" s="84">
        <v>0.72671955893229334</v>
      </c>
      <c r="C2065" s="84">
        <v>0.71100892423290685</v>
      </c>
      <c r="D2065" s="84">
        <v>0.72857910010017246</v>
      </c>
      <c r="E2065" s="84">
        <v>0.69400199933355555</v>
      </c>
      <c r="F2065" s="84">
        <v>0.69397805898292597</v>
      </c>
      <c r="G2065" s="84">
        <v>0.71809522711285867</v>
      </c>
      <c r="H2065" s="84">
        <v>0.80009573795154987</v>
      </c>
      <c r="I2065" s="84">
        <v>0.77098804658907993</v>
      </c>
      <c r="J2065" s="84">
        <v>0.79550615863999385</v>
      </c>
      <c r="K2065" s="84">
        <v>0.70275007473029161</v>
      </c>
      <c r="L2065" s="84">
        <v>0.75784436667858834</v>
      </c>
      <c r="M2065" s="84">
        <v>0.79444966769330516</v>
      </c>
      <c r="N2065" s="84">
        <v>0.65323913167340886</v>
      </c>
      <c r="O2065" s="84">
        <v>0.65579989870790811</v>
      </c>
      <c r="P2065" s="84">
        <v>0.58333644964660991</v>
      </c>
      <c r="Q2065" s="84">
        <v>0.63049335276710383</v>
      </c>
      <c r="R2065" s="84">
        <v>0.53249522649654357</v>
      </c>
      <c r="S2065" s="84">
        <v>0.5541166870018539</v>
      </c>
      <c r="T2065" s="84">
        <v>0.69614084123384112</v>
      </c>
      <c r="U2065" s="84">
        <v>0.5233400024209478</v>
      </c>
      <c r="V2065" s="84">
        <v>0.53522153394531924</v>
      </c>
      <c r="W2065" s="84">
        <v>0.64775803152595934</v>
      </c>
      <c r="X2065" s="84">
        <v>0.50929522161019103</v>
      </c>
      <c r="Y2065" s="84">
        <v>0.49498873366381252</v>
      </c>
      <c r="Z2065" s="84">
        <v>0.75544153787650903</v>
      </c>
      <c r="AA2065" s="84">
        <v>0.57575421300190011</v>
      </c>
      <c r="AB2065" s="84">
        <v>0.54306957672644229</v>
      </c>
      <c r="AC2065" s="84">
        <v>0.41186378615891611</v>
      </c>
      <c r="AD2065" s="84">
        <v>0.58638546933026847</v>
      </c>
      <c r="AE2065" s="84">
        <v>0.61016706403700194</v>
      </c>
      <c r="AF2065" s="84">
        <v>0.72168110276027109</v>
      </c>
      <c r="AG2065" s="84">
        <v>0.6994247864737666</v>
      </c>
      <c r="AH2065" s="84">
        <v>0.72082253451320133</v>
      </c>
      <c r="AI2065" s="84">
        <v>0.70939789320500724</v>
      </c>
      <c r="AJ2065" s="84">
        <v>0.70523411021475757</v>
      </c>
      <c r="AK2065" s="84">
        <v>0.73447130255470272</v>
      </c>
    </row>
    <row r="2066" spans="1:37">
      <c r="A2066" s="84">
        <v>19</v>
      </c>
      <c r="B2066" s="84">
        <v>0.82522019767363675</v>
      </c>
      <c r="C2066" s="84">
        <v>0.80759211633501993</v>
      </c>
      <c r="D2066" s="84">
        <v>0.82442968822612128</v>
      </c>
      <c r="E2066" s="84">
        <v>0.78855381539486846</v>
      </c>
      <c r="F2066" s="84">
        <v>0.78867696193207215</v>
      </c>
      <c r="G2066" s="84">
        <v>0.80801208501020527</v>
      </c>
      <c r="H2066" s="84">
        <v>0.87769476689518411</v>
      </c>
      <c r="I2066" s="84">
        <v>0.85123175330609013</v>
      </c>
      <c r="J2066" s="84">
        <v>0.86418717101595555</v>
      </c>
      <c r="K2066" s="84">
        <v>0.74863447376287395</v>
      </c>
      <c r="L2066" s="84">
        <v>0.82622877346745682</v>
      </c>
      <c r="M2066" s="84">
        <v>0.85111363267952644</v>
      </c>
      <c r="N2066" s="84">
        <v>0.6076513525661722</v>
      </c>
      <c r="O2066" s="84">
        <v>0.65114756528398821</v>
      </c>
      <c r="P2066" s="84">
        <v>0.58461725440335066</v>
      </c>
      <c r="Q2066" s="84">
        <v>0.60919192110393916</v>
      </c>
      <c r="R2066" s="84">
        <v>0.55012001614376449</v>
      </c>
      <c r="S2066" s="84">
        <v>0.56638514316500022</v>
      </c>
      <c r="T2066" s="84">
        <v>0.69438210231478459</v>
      </c>
      <c r="U2066" s="84">
        <v>0.52427196887015548</v>
      </c>
      <c r="V2066" s="84">
        <v>0.53251486429335515</v>
      </c>
      <c r="W2066" s="84">
        <v>0.6153441032738497</v>
      </c>
      <c r="X2066" s="84">
        <v>0.5030664318968604</v>
      </c>
      <c r="Y2066" s="84">
        <v>0.47974538080216311</v>
      </c>
      <c r="Z2066" s="84">
        <v>0.7357753801272483</v>
      </c>
      <c r="AA2066" s="84">
        <v>0.56447995514437899</v>
      </c>
      <c r="AB2066" s="84">
        <v>0.53909116860872486</v>
      </c>
      <c r="AC2066" s="84">
        <v>0.43242768216770411</v>
      </c>
      <c r="AD2066" s="84">
        <v>0.63949861482962722</v>
      </c>
      <c r="AE2066" s="84">
        <v>0.65475959796793515</v>
      </c>
      <c r="AF2066" s="84">
        <v>0.81920056620943016</v>
      </c>
      <c r="AG2066" s="84">
        <v>0.79570457431708963</v>
      </c>
      <c r="AH2066" s="84">
        <v>0.81452703749212674</v>
      </c>
      <c r="AI2066" s="84">
        <v>0.80899935506275733</v>
      </c>
      <c r="AJ2066" s="84">
        <v>0.8029039157432627</v>
      </c>
      <c r="AK2066" s="84">
        <v>0.83081681750486869</v>
      </c>
    </row>
    <row r="2067" spans="1:37">
      <c r="A2067" s="84">
        <v>20</v>
      </c>
      <c r="B2067" s="84">
        <v>0.91010556041148383</v>
      </c>
      <c r="C2067" s="84">
        <v>0.89405880749493349</v>
      </c>
      <c r="D2067" s="84">
        <v>0.89885163115879918</v>
      </c>
      <c r="E2067" s="84">
        <v>0.87072642452515836</v>
      </c>
      <c r="F2067" s="84">
        <v>0.87059272315908531</v>
      </c>
      <c r="G2067" s="84">
        <v>0.87576540319883744</v>
      </c>
      <c r="H2067" s="84">
        <v>0.9484382746653448</v>
      </c>
      <c r="I2067" s="84">
        <v>0.93968328331485662</v>
      </c>
      <c r="J2067" s="84">
        <v>0.94450475614837082</v>
      </c>
      <c r="K2067" s="84">
        <v>1</v>
      </c>
      <c r="L2067" s="84">
        <v>0.93561983059518028</v>
      </c>
      <c r="M2067" s="84">
        <v>0.93218998216890891</v>
      </c>
      <c r="N2067" s="84">
        <v>1</v>
      </c>
      <c r="O2067" s="84">
        <v>1</v>
      </c>
      <c r="P2067" s="84">
        <v>1</v>
      </c>
      <c r="Q2067" s="84">
        <v>1</v>
      </c>
      <c r="R2067" s="84">
        <v>1</v>
      </c>
      <c r="S2067" s="84">
        <v>1</v>
      </c>
      <c r="T2067" s="84">
        <v>1</v>
      </c>
      <c r="U2067" s="84">
        <v>1</v>
      </c>
      <c r="V2067" s="84">
        <v>1</v>
      </c>
      <c r="W2067" s="84">
        <v>1</v>
      </c>
      <c r="X2067" s="84">
        <v>1</v>
      </c>
      <c r="Y2067" s="84">
        <v>1</v>
      </c>
      <c r="Z2067" s="84">
        <v>1</v>
      </c>
      <c r="AA2067" s="84">
        <v>1</v>
      </c>
      <c r="AB2067" s="84">
        <v>1</v>
      </c>
      <c r="AC2067" s="84">
        <v>1</v>
      </c>
      <c r="AD2067" s="84">
        <v>1</v>
      </c>
      <c r="AE2067" s="84">
        <v>1</v>
      </c>
      <c r="AF2067" s="84">
        <v>0.90301978362711088</v>
      </c>
      <c r="AG2067" s="84">
        <v>0.87984013546154027</v>
      </c>
      <c r="AH2067" s="84">
        <v>0.88680599295796447</v>
      </c>
      <c r="AI2067" s="84">
        <v>0.89765342064791409</v>
      </c>
      <c r="AJ2067" s="84">
        <v>0.88970652728830701</v>
      </c>
      <c r="AK2067" s="84">
        <v>0.90549318364073761</v>
      </c>
    </row>
    <row r="2068" spans="1:37">
      <c r="A2068" s="84">
        <v>21</v>
      </c>
      <c r="B2068" s="84">
        <v>0.97952665904659442</v>
      </c>
      <c r="C2068" s="84">
        <v>0.97954892921056669</v>
      </c>
      <c r="D2068" s="84">
        <v>0.97823056189522173</v>
      </c>
      <c r="E2068" s="84">
        <v>0.96607797400866402</v>
      </c>
      <c r="F2068" s="84">
        <v>0.9656178474652074</v>
      </c>
      <c r="G2068" s="84">
        <v>0.96588982806536028</v>
      </c>
      <c r="H2068" s="84">
        <v>1</v>
      </c>
      <c r="I2068" s="84">
        <v>1</v>
      </c>
      <c r="J2068" s="84">
        <v>1</v>
      </c>
      <c r="K2068" s="84">
        <v>0.98643984890893766</v>
      </c>
      <c r="L2068" s="84">
        <v>1</v>
      </c>
      <c r="M2068" s="84">
        <v>1</v>
      </c>
      <c r="N2068" s="84">
        <v>0.97938072537810439</v>
      </c>
      <c r="O2068" s="84">
        <v>0.98944153469871754</v>
      </c>
      <c r="P2068" s="84">
        <v>0.93711591438864161</v>
      </c>
      <c r="Q2068" s="84">
        <v>0.9724015218913854</v>
      </c>
      <c r="R2068" s="84">
        <v>0.94029757395095037</v>
      </c>
      <c r="S2068" s="84">
        <v>0.93991744442155634</v>
      </c>
      <c r="T2068" s="84">
        <v>0.98760000236867185</v>
      </c>
      <c r="U2068" s="84">
        <v>0.95212723556313128</v>
      </c>
      <c r="V2068" s="84">
        <v>0.9344602831057045</v>
      </c>
      <c r="W2068" s="84">
        <v>0.97803960953862368</v>
      </c>
      <c r="X2068" s="84">
        <v>0.92564249049267544</v>
      </c>
      <c r="Y2068" s="84">
        <v>0.91860072104551593</v>
      </c>
      <c r="Z2068" s="84">
        <v>0.97557196451578121</v>
      </c>
      <c r="AA2068" s="84">
        <v>0.95205958165903526</v>
      </c>
      <c r="AB2068" s="84">
        <v>0.91500272493706669</v>
      </c>
      <c r="AC2068" s="84">
        <v>0.87682900036616618</v>
      </c>
      <c r="AD2068" s="84">
        <v>0.93591344844309488</v>
      </c>
      <c r="AE2068" s="84">
        <v>0.94424458916400589</v>
      </c>
      <c r="AF2068" s="84">
        <v>0.97573388156786101</v>
      </c>
      <c r="AG2068" s="84">
        <v>0.97569909609303018</v>
      </c>
      <c r="AH2068" s="84">
        <v>0.97521348105775074</v>
      </c>
      <c r="AI2068" s="84">
        <v>0.98437267450513466</v>
      </c>
      <c r="AJ2068" s="84">
        <v>0.98409053596047202</v>
      </c>
      <c r="AK2068" s="84">
        <v>0.98148699736510459</v>
      </c>
    </row>
    <row r="2069" spans="1:37">
      <c r="A2069" s="84">
        <v>22</v>
      </c>
      <c r="B2069" s="84">
        <v>1</v>
      </c>
      <c r="C2069" s="84">
        <v>1</v>
      </c>
      <c r="D2069" s="84">
        <v>1</v>
      </c>
      <c r="E2069" s="84">
        <v>1</v>
      </c>
      <c r="F2069" s="84">
        <v>1</v>
      </c>
      <c r="G2069" s="84">
        <v>1</v>
      </c>
      <c r="H2069" s="84">
        <v>0.95840527926418562</v>
      </c>
      <c r="I2069" s="84">
        <v>0.93587275670610937</v>
      </c>
      <c r="J2069" s="84">
        <v>0.95296665121383017</v>
      </c>
      <c r="K2069" s="84">
        <v>0.86509144270224747</v>
      </c>
      <c r="L2069" s="84">
        <v>0.9117166385230725</v>
      </c>
      <c r="M2069" s="84">
        <v>0.93148322256443483</v>
      </c>
      <c r="N2069" s="84">
        <v>0.86802271475509474</v>
      </c>
      <c r="O2069" s="84">
        <v>0.85965640981297997</v>
      </c>
      <c r="P2069" s="84">
        <v>0.78276491779165569</v>
      </c>
      <c r="Q2069" s="84">
        <v>0.84270003217929557</v>
      </c>
      <c r="R2069" s="84">
        <v>0.78867835909491091</v>
      </c>
      <c r="S2069" s="84">
        <v>0.77259978766895376</v>
      </c>
      <c r="T2069" s="84">
        <v>0.88116372852650837</v>
      </c>
      <c r="U2069" s="84">
        <v>0.7948797940423038</v>
      </c>
      <c r="V2069" s="84">
        <v>0.77199044704828701</v>
      </c>
      <c r="W2069" s="84">
        <v>0.84312956997807642</v>
      </c>
      <c r="X2069" s="84">
        <v>0.75352048124967996</v>
      </c>
      <c r="Y2069" s="84">
        <v>0.74458539882830077</v>
      </c>
      <c r="Z2069" s="84">
        <v>0.89186167284367535</v>
      </c>
      <c r="AA2069" s="84">
        <v>0.81174169859514689</v>
      </c>
      <c r="AB2069" s="84">
        <v>0.7627436223496743</v>
      </c>
      <c r="AC2069" s="84">
        <v>0.70283412669351886</v>
      </c>
      <c r="AD2069" s="84">
        <v>0.7703756236588426</v>
      </c>
      <c r="AE2069" s="84">
        <v>0.80956974481242139</v>
      </c>
      <c r="AF2069" s="84">
        <v>1</v>
      </c>
      <c r="AG2069" s="84">
        <v>1</v>
      </c>
      <c r="AH2069" s="84">
        <v>1</v>
      </c>
      <c r="AI2069" s="84">
        <v>1</v>
      </c>
      <c r="AJ2069" s="84">
        <v>1</v>
      </c>
      <c r="AK2069" s="84">
        <v>1</v>
      </c>
    </row>
    <row r="2070" spans="1:37">
      <c r="A2070" s="84">
        <v>23</v>
      </c>
      <c r="B2070" s="84">
        <v>0.88771599542795654</v>
      </c>
      <c r="C2070" s="84">
        <v>0.87784585846853969</v>
      </c>
      <c r="D2070" s="84">
        <v>0.91342310989022357</v>
      </c>
      <c r="E2070" s="84">
        <v>0.88618793735421542</v>
      </c>
      <c r="F2070" s="84">
        <v>0.88663544763357971</v>
      </c>
      <c r="G2070" s="84">
        <v>0.91895663003494044</v>
      </c>
      <c r="H2070" s="84">
        <v>0.82409861009009622</v>
      </c>
      <c r="I2070" s="84">
        <v>0.8004007662799707</v>
      </c>
      <c r="J2070" s="84">
        <v>0.81851523669246706</v>
      </c>
      <c r="K2070" s="84">
        <v>0.67999130411152464</v>
      </c>
      <c r="L2070" s="84">
        <v>0.75682802830355234</v>
      </c>
      <c r="M2070" s="84">
        <v>0.78711622629275413</v>
      </c>
      <c r="N2070" s="84">
        <v>0.69178710931317622</v>
      </c>
      <c r="O2070" s="84">
        <v>0.67552406304815071</v>
      </c>
      <c r="P2070" s="84">
        <v>0.60976278623337443</v>
      </c>
      <c r="Q2070" s="84">
        <v>0.65737252897714005</v>
      </c>
      <c r="R2070" s="84">
        <v>0.59302490246475625</v>
      </c>
      <c r="S2070" s="84">
        <v>0.59125877450125974</v>
      </c>
      <c r="T2070" s="84">
        <v>0.70838687518875354</v>
      </c>
      <c r="U2070" s="84">
        <v>0.59820042888170932</v>
      </c>
      <c r="V2070" s="84">
        <v>0.57675199641764308</v>
      </c>
      <c r="W2070" s="84">
        <v>0.65951596506913912</v>
      </c>
      <c r="X2070" s="84">
        <v>0.5590882347925441</v>
      </c>
      <c r="Y2070" s="84">
        <v>0.55649391617845878</v>
      </c>
      <c r="Z2070" s="84">
        <v>0.72677378526712499</v>
      </c>
      <c r="AA2070" s="84">
        <v>0.62196679438058744</v>
      </c>
      <c r="AB2070" s="84">
        <v>0.57013728492461013</v>
      </c>
      <c r="AC2070" s="84">
        <v>0.50053460270963013</v>
      </c>
      <c r="AD2070" s="84">
        <v>0.59540070288261593</v>
      </c>
      <c r="AE2070" s="84">
        <v>0.62565186988719168</v>
      </c>
      <c r="AF2070" s="84">
        <v>0.88992619055643574</v>
      </c>
      <c r="AG2070" s="84">
        <v>0.88089842874573565</v>
      </c>
      <c r="AH2070" s="84">
        <v>0.91485539046124298</v>
      </c>
      <c r="AI2070" s="84">
        <v>0.87256701559425187</v>
      </c>
      <c r="AJ2070" s="84">
        <v>0.87311111660868002</v>
      </c>
      <c r="AK2070" s="84">
        <v>0.91207469355023485</v>
      </c>
    </row>
    <row r="2071" spans="1:37">
      <c r="A2071" s="84">
        <v>24</v>
      </c>
      <c r="B2071" s="84">
        <v>0.74178040744974105</v>
      </c>
      <c r="C2071" s="84">
        <v>0.73834812804437211</v>
      </c>
      <c r="D2071" s="84">
        <v>0.7511747028389083</v>
      </c>
      <c r="E2071" s="84">
        <v>0.74440186604465186</v>
      </c>
      <c r="F2071" s="84">
        <v>0.74547104785456819</v>
      </c>
      <c r="G2071" s="84">
        <v>0.7609981664917721</v>
      </c>
      <c r="H2071" s="84">
        <v>0.65293282956935028</v>
      </c>
      <c r="I2071" s="84">
        <v>0.63233868461456388</v>
      </c>
      <c r="J2071" s="84">
        <v>0.65828496986696872</v>
      </c>
      <c r="K2071" s="84">
        <v>0.52034022663659329</v>
      </c>
      <c r="L2071" s="84">
        <v>0.5887383370078455</v>
      </c>
      <c r="M2071" s="84">
        <v>0.62400389041984106</v>
      </c>
      <c r="N2071" s="84">
        <v>0.50519438588494481</v>
      </c>
      <c r="O2071" s="84">
        <v>0.50257708081132491</v>
      </c>
      <c r="P2071" s="84">
        <v>0.44828166485920501</v>
      </c>
      <c r="Q2071" s="84">
        <v>0.47921911576343801</v>
      </c>
      <c r="R2071" s="84">
        <v>0.42154106865112251</v>
      </c>
      <c r="S2071" s="84">
        <v>0.42153258647736452</v>
      </c>
      <c r="T2071" s="84">
        <v>0.52658538174109237</v>
      </c>
      <c r="U2071" s="84">
        <v>0.41245764571693999</v>
      </c>
      <c r="V2071" s="84">
        <v>0.40266686568649401</v>
      </c>
      <c r="W2071" s="84">
        <v>0.47824782294511742</v>
      </c>
      <c r="X2071" s="84">
        <v>0.37852367878033383</v>
      </c>
      <c r="Y2071" s="84">
        <v>0.38574357818837318</v>
      </c>
      <c r="Z2071" s="84">
        <v>0.54195730769449069</v>
      </c>
      <c r="AA2071" s="84">
        <v>0.4395899526524002</v>
      </c>
      <c r="AB2071" s="84">
        <v>0.40610645420808139</v>
      </c>
      <c r="AC2071" s="84">
        <v>0.32166239472720609</v>
      </c>
      <c r="AD2071" s="84">
        <v>0.43641503291855732</v>
      </c>
      <c r="AE2071" s="84">
        <v>0.47042048240477852</v>
      </c>
      <c r="AF2071" s="84">
        <v>0.74350375787806289</v>
      </c>
      <c r="AG2071" s="84">
        <v>0.74073806618690718</v>
      </c>
      <c r="AH2071" s="84">
        <v>0.75333257612522819</v>
      </c>
      <c r="AI2071" s="84">
        <v>0.73448429825866945</v>
      </c>
      <c r="AJ2071" s="84">
        <v>0.73526957702955886</v>
      </c>
      <c r="AK2071" s="84">
        <v>0.74780616336350103</v>
      </c>
    </row>
    <row r="2081" spans="1:50">
      <c r="A2081" s="84" t="s">
        <v>108</v>
      </c>
      <c r="B2081" s="83"/>
      <c r="C2081" s="83"/>
      <c r="D2081" s="83">
        <v>2015</v>
      </c>
      <c r="E2081" s="83"/>
      <c r="F2081" s="84" t="s">
        <v>1</v>
      </c>
      <c r="G2081" s="164">
        <v>111209.4849999998</v>
      </c>
      <c r="H2081" s="83" t="s">
        <v>2</v>
      </c>
      <c r="I2081" s="83"/>
      <c r="J2081" s="83"/>
      <c r="K2081" s="83" t="s">
        <v>3</v>
      </c>
      <c r="L2081" s="83" t="s">
        <v>4</v>
      </c>
      <c r="M2081" s="83"/>
      <c r="N2081" s="83"/>
      <c r="O2081" s="83"/>
      <c r="P2081" s="83"/>
      <c r="Q2081" s="83"/>
      <c r="R2081" s="83"/>
      <c r="S2081" s="83"/>
      <c r="T2081" s="105"/>
      <c r="U2081" s="83"/>
      <c r="V2081" s="83"/>
      <c r="W2081" s="83"/>
      <c r="X2081" s="83"/>
      <c r="Y2081" s="83"/>
      <c r="Z2081" s="83"/>
      <c r="AA2081" s="83"/>
      <c r="AB2081" s="83"/>
      <c r="AC2081" s="83"/>
      <c r="AD2081" s="83"/>
      <c r="AE2081" s="83"/>
      <c r="AF2081" s="83"/>
      <c r="AG2081" s="83"/>
      <c r="AH2081" s="83"/>
      <c r="AI2081" s="83"/>
      <c r="AJ2081" s="83"/>
      <c r="AK2081" s="83"/>
    </row>
    <row r="2082" spans="1:50">
      <c r="A2082" s="106">
        <v>53</v>
      </c>
      <c r="B2082" s="84" t="s">
        <v>72</v>
      </c>
      <c r="C2082" s="83"/>
      <c r="D2082" s="83"/>
      <c r="E2082" s="83"/>
      <c r="F2082" s="83" t="s">
        <v>9</v>
      </c>
      <c r="G2082" s="83">
        <v>0</v>
      </c>
      <c r="H2082" s="83" t="s">
        <v>2</v>
      </c>
      <c r="I2082" s="83"/>
      <c r="J2082" s="83"/>
      <c r="K2082" s="83" t="s">
        <v>10</v>
      </c>
      <c r="L2082" s="83" t="s">
        <v>4</v>
      </c>
      <c r="M2082" s="83"/>
      <c r="N2082" s="83" t="s">
        <v>11</v>
      </c>
      <c r="O2082" s="83"/>
      <c r="P2082" s="83"/>
      <c r="Q2082" s="83"/>
      <c r="R2082" s="83"/>
      <c r="S2082" s="83"/>
      <c r="T2082" s="83"/>
      <c r="U2082" s="83"/>
      <c r="V2082" s="83"/>
      <c r="W2082" s="83"/>
      <c r="X2082" s="83"/>
      <c r="Y2082" s="83"/>
      <c r="Z2082" s="83"/>
      <c r="AA2082" s="83"/>
      <c r="AB2082" s="83"/>
      <c r="AC2082" s="83"/>
      <c r="AD2082" s="83"/>
      <c r="AE2082" s="83"/>
      <c r="AF2082" s="83"/>
      <c r="AG2082" s="83"/>
      <c r="AH2082" s="83"/>
      <c r="AI2082" s="83"/>
      <c r="AJ2082" s="83"/>
      <c r="AK2082" s="83"/>
    </row>
    <row r="2083" spans="1:50">
      <c r="A2083" s="84"/>
      <c r="B2083" s="84">
        <v>1</v>
      </c>
      <c r="C2083" s="84" t="s">
        <v>22</v>
      </c>
      <c r="D2083" s="84" t="s">
        <v>23</v>
      </c>
      <c r="E2083" s="84">
        <v>2</v>
      </c>
      <c r="F2083" s="84" t="s">
        <v>24</v>
      </c>
      <c r="G2083" s="84" t="s">
        <v>25</v>
      </c>
      <c r="H2083" s="84">
        <v>3</v>
      </c>
      <c r="I2083" s="84" t="s">
        <v>26</v>
      </c>
      <c r="J2083" s="84" t="s">
        <v>27</v>
      </c>
      <c r="K2083" s="84">
        <v>4</v>
      </c>
      <c r="L2083" s="84" t="s">
        <v>28</v>
      </c>
      <c r="M2083" s="84" t="s">
        <v>29</v>
      </c>
      <c r="N2083" s="84">
        <v>5</v>
      </c>
      <c r="O2083" s="84" t="s">
        <v>30</v>
      </c>
      <c r="P2083" s="84" t="s">
        <v>30</v>
      </c>
      <c r="Q2083" s="84">
        <v>6</v>
      </c>
      <c r="R2083" s="84" t="s">
        <v>31</v>
      </c>
      <c r="S2083" s="84" t="s">
        <v>32</v>
      </c>
      <c r="T2083" s="84">
        <v>7</v>
      </c>
      <c r="U2083" s="84" t="s">
        <v>33</v>
      </c>
      <c r="V2083" s="84" t="s">
        <v>34</v>
      </c>
      <c r="W2083" s="84">
        <v>8</v>
      </c>
      <c r="X2083" s="84" t="s">
        <v>35</v>
      </c>
      <c r="Y2083" s="84" t="s">
        <v>36</v>
      </c>
      <c r="Z2083" s="84">
        <v>9</v>
      </c>
      <c r="AA2083" s="84" t="s">
        <v>37</v>
      </c>
      <c r="AB2083" s="84" t="s">
        <v>38</v>
      </c>
      <c r="AC2083" s="84">
        <v>10</v>
      </c>
      <c r="AD2083" s="84" t="s">
        <v>39</v>
      </c>
      <c r="AE2083" s="84" t="s">
        <v>40</v>
      </c>
      <c r="AF2083" s="84">
        <v>11</v>
      </c>
      <c r="AG2083" s="84" t="s">
        <v>41</v>
      </c>
      <c r="AH2083" s="84" t="s">
        <v>42</v>
      </c>
      <c r="AI2083" s="84">
        <v>12</v>
      </c>
      <c r="AJ2083" s="84" t="s">
        <v>43</v>
      </c>
      <c r="AK2083" s="84" t="s">
        <v>44</v>
      </c>
    </row>
    <row r="2084" spans="1:50">
      <c r="A2084" s="83"/>
      <c r="B2084" s="84">
        <v>31</v>
      </c>
      <c r="C2084" s="83"/>
      <c r="D2084" s="83"/>
      <c r="E2084" s="84">
        <v>28</v>
      </c>
      <c r="F2084" s="83"/>
      <c r="G2084" s="83"/>
      <c r="H2084" s="84">
        <v>31</v>
      </c>
      <c r="I2084" s="83"/>
      <c r="J2084" s="83"/>
      <c r="K2084" s="84">
        <v>30</v>
      </c>
      <c r="L2084" s="83"/>
      <c r="M2084" s="83"/>
      <c r="N2084" s="84">
        <v>31</v>
      </c>
      <c r="O2084" s="83"/>
      <c r="P2084" s="83"/>
      <c r="Q2084" s="84">
        <v>30</v>
      </c>
      <c r="R2084" s="83"/>
      <c r="S2084" s="83"/>
      <c r="T2084" s="84">
        <v>31</v>
      </c>
      <c r="U2084" s="83"/>
      <c r="V2084" s="83"/>
      <c r="W2084" s="84">
        <v>31</v>
      </c>
      <c r="X2084" s="83"/>
      <c r="Y2084" s="83"/>
      <c r="Z2084" s="84">
        <v>30</v>
      </c>
      <c r="AA2084" s="83"/>
      <c r="AB2084" s="83"/>
      <c r="AC2084" s="84">
        <v>31</v>
      </c>
      <c r="AD2084" s="83"/>
      <c r="AE2084" s="83"/>
      <c r="AF2084" s="84">
        <v>30</v>
      </c>
      <c r="AG2084" s="83"/>
      <c r="AH2084" s="83"/>
      <c r="AI2084" s="84">
        <v>31</v>
      </c>
      <c r="AJ2084" s="83"/>
      <c r="AK2084" s="83"/>
    </row>
    <row r="2085" spans="1:50">
      <c r="A2085" s="84" t="s">
        <v>47</v>
      </c>
      <c r="B2085" s="84" t="s">
        <v>48</v>
      </c>
      <c r="C2085" s="84" t="s">
        <v>49</v>
      </c>
      <c r="D2085" s="84" t="s">
        <v>50</v>
      </c>
      <c r="E2085" s="84" t="s">
        <v>48</v>
      </c>
      <c r="F2085" s="84" t="s">
        <v>49</v>
      </c>
      <c r="G2085" s="84" t="s">
        <v>50</v>
      </c>
      <c r="H2085" s="84" t="s">
        <v>48</v>
      </c>
      <c r="I2085" s="84" t="s">
        <v>49</v>
      </c>
      <c r="J2085" s="84" t="s">
        <v>50</v>
      </c>
      <c r="K2085" s="84" t="s">
        <v>48</v>
      </c>
      <c r="L2085" s="84" t="s">
        <v>49</v>
      </c>
      <c r="M2085" s="84" t="s">
        <v>50</v>
      </c>
      <c r="N2085" s="84" t="s">
        <v>48</v>
      </c>
      <c r="O2085" s="84" t="s">
        <v>49</v>
      </c>
      <c r="P2085" s="84" t="s">
        <v>50</v>
      </c>
      <c r="Q2085" s="84" t="s">
        <v>48</v>
      </c>
      <c r="R2085" s="84" t="s">
        <v>49</v>
      </c>
      <c r="S2085" s="84" t="s">
        <v>50</v>
      </c>
      <c r="T2085" s="84" t="s">
        <v>48</v>
      </c>
      <c r="U2085" s="84" t="s">
        <v>49</v>
      </c>
      <c r="V2085" s="84" t="s">
        <v>50</v>
      </c>
      <c r="W2085" s="84" t="s">
        <v>48</v>
      </c>
      <c r="X2085" s="84" t="s">
        <v>49</v>
      </c>
      <c r="Y2085" s="84" t="s">
        <v>50</v>
      </c>
      <c r="Z2085" s="84" t="s">
        <v>48</v>
      </c>
      <c r="AA2085" s="84" t="s">
        <v>49</v>
      </c>
      <c r="AB2085" s="84" t="s">
        <v>50</v>
      </c>
      <c r="AC2085" s="84" t="s">
        <v>48</v>
      </c>
      <c r="AD2085" s="84" t="s">
        <v>49</v>
      </c>
      <c r="AE2085" s="84" t="s">
        <v>50</v>
      </c>
      <c r="AF2085" s="84" t="s">
        <v>48</v>
      </c>
      <c r="AG2085" s="84" t="s">
        <v>49</v>
      </c>
      <c r="AH2085" s="84" t="s">
        <v>50</v>
      </c>
      <c r="AI2085" s="84" t="s">
        <v>48</v>
      </c>
      <c r="AJ2085" s="84" t="s">
        <v>49</v>
      </c>
      <c r="AK2085" s="84" t="s">
        <v>50</v>
      </c>
    </row>
    <row r="2086" spans="1:50">
      <c r="A2086" s="83"/>
      <c r="B2086" s="168">
        <v>8.7063810260279095E-2</v>
      </c>
      <c r="C2086" s="169">
        <v>1.0170669155563341</v>
      </c>
      <c r="D2086" s="169">
        <v>0.99173021199414613</v>
      </c>
      <c r="E2086" s="168">
        <v>7.7359622323200622E-2</v>
      </c>
      <c r="F2086" s="169">
        <v>1.0143948828608591</v>
      </c>
      <c r="G2086" s="169">
        <v>0.98782516714263824</v>
      </c>
      <c r="H2086" s="168">
        <v>8.5044157402683604E-2</v>
      </c>
      <c r="I2086" s="169">
        <v>1.0191469964828019</v>
      </c>
      <c r="J2086" s="169">
        <v>0.99584738771634917</v>
      </c>
      <c r="K2086" s="168">
        <v>8.1609454331992043E-2</v>
      </c>
      <c r="L2086" s="169">
        <v>1.01640065896567</v>
      </c>
      <c r="M2086" s="169">
        <v>0.99340930604052502</v>
      </c>
      <c r="N2086" s="168">
        <v>8.4029258481382929E-2</v>
      </c>
      <c r="O2086" s="169">
        <v>1.1603445918347619</v>
      </c>
      <c r="P2086" s="169">
        <v>0.96997536977705068</v>
      </c>
      <c r="Q2086" s="168">
        <v>7.9404051016921828E-2</v>
      </c>
      <c r="R2086" s="169">
        <v>1.0364998084305961</v>
      </c>
      <c r="S2086" s="169">
        <v>0.99690008562766608</v>
      </c>
      <c r="T2086" s="168">
        <v>8.4964201011342916E-2</v>
      </c>
      <c r="U2086" s="169">
        <v>1.2462264279891291</v>
      </c>
      <c r="V2086" s="169">
        <v>1.011155172824914</v>
      </c>
      <c r="W2086" s="168">
        <v>8.2453638416226757E-2</v>
      </c>
      <c r="X2086" s="169">
        <v>1.0329233737807719</v>
      </c>
      <c r="Y2086" s="169">
        <v>1.000622716237509</v>
      </c>
      <c r="Z2086" s="168">
        <v>8.2378456777491824E-2</v>
      </c>
      <c r="AA2086" s="169">
        <v>1.1776552059437591</v>
      </c>
      <c r="AB2086" s="169">
        <v>0.95824628938133039</v>
      </c>
      <c r="AC2086" s="168">
        <v>8.5396081751966127E-2</v>
      </c>
      <c r="AD2086" s="169">
        <v>1.1374235904721981</v>
      </c>
      <c r="AE2086" s="169">
        <v>0.97670668722513387</v>
      </c>
      <c r="AF2086" s="168">
        <v>8.3296655902612954E-2</v>
      </c>
      <c r="AG2086" s="169">
        <v>1.0232336759424789</v>
      </c>
      <c r="AH2086" s="169">
        <v>0.99371939792191466</v>
      </c>
      <c r="AI2086" s="168">
        <v>8.7000612323899218E-2</v>
      </c>
      <c r="AJ2086" s="169">
        <v>1.0265337158227139</v>
      </c>
      <c r="AK2086" s="169">
        <v>0.98358161934509103</v>
      </c>
      <c r="AM2086" t="str">
        <f>A2081</f>
        <v>RefgChg-Res-16pct-Inc-NTXV_eff-cDXGF-MFm1985-CZ05</v>
      </c>
      <c r="AN2086" s="165">
        <f>1/($B2086*(1/$B2084)*(1/(5/7+2/7*$D2086))*$B2096/SUM($B2088:$B2111))</f>
        <v>8543.1558982723454</v>
      </c>
      <c r="AO2086" s="165">
        <f>1/(B2086*(1/B2084)*(1/(5/7+2/7*D2086)))</f>
        <v>355.21938695053296</v>
      </c>
      <c r="AP2086" s="165"/>
      <c r="AR2086" s="170">
        <f>CHOOSE(AV$3,C2086,F2086,I2086,L2086,O2086,R2086,U2086,X2086,AA2086,AD2086,AG2086,AJ2086)</f>
        <v>1.2462264279891291</v>
      </c>
      <c r="AS2086" s="166"/>
      <c r="AT2086" s="166"/>
      <c r="AV2086" s="116">
        <f>AN2086/AR2086</f>
        <v>6855.2196506194359</v>
      </c>
      <c r="AW2086" s="167">
        <f>AO2086/AR2086</f>
        <v>285.03599263554662</v>
      </c>
      <c r="AX2086" s="165"/>
    </row>
    <row r="2087" spans="1:50">
      <c r="A2087" s="84" t="s">
        <v>51</v>
      </c>
      <c r="B2087" s="84" t="s">
        <v>52</v>
      </c>
      <c r="C2087" s="84" t="s">
        <v>53</v>
      </c>
      <c r="D2087" s="84" t="s">
        <v>54</v>
      </c>
      <c r="E2087" s="84" t="s">
        <v>52</v>
      </c>
      <c r="F2087" s="84" t="s">
        <v>53</v>
      </c>
      <c r="G2087" s="84" t="s">
        <v>54</v>
      </c>
      <c r="H2087" s="84" t="s">
        <v>52</v>
      </c>
      <c r="I2087" s="84" t="s">
        <v>53</v>
      </c>
      <c r="J2087" s="84" t="s">
        <v>54</v>
      </c>
      <c r="K2087" s="84" t="s">
        <v>52</v>
      </c>
      <c r="L2087" s="84" t="s">
        <v>53</v>
      </c>
      <c r="M2087" s="84" t="s">
        <v>54</v>
      </c>
      <c r="N2087" s="84" t="s">
        <v>52</v>
      </c>
      <c r="O2087" s="84" t="s">
        <v>53</v>
      </c>
      <c r="P2087" s="84" t="s">
        <v>54</v>
      </c>
      <c r="Q2087" s="84" t="s">
        <v>52</v>
      </c>
      <c r="R2087" s="84" t="s">
        <v>53</v>
      </c>
      <c r="S2087" s="84" t="s">
        <v>54</v>
      </c>
      <c r="T2087" s="84" t="s">
        <v>52</v>
      </c>
      <c r="U2087" s="84" t="s">
        <v>53</v>
      </c>
      <c r="V2087" s="84" t="s">
        <v>54</v>
      </c>
      <c r="W2087" s="84" t="s">
        <v>52</v>
      </c>
      <c r="X2087" s="84" t="s">
        <v>53</v>
      </c>
      <c r="Y2087" s="84" t="s">
        <v>54</v>
      </c>
      <c r="Z2087" s="84" t="s">
        <v>52</v>
      </c>
      <c r="AA2087" s="84" t="s">
        <v>53</v>
      </c>
      <c r="AB2087" s="84" t="s">
        <v>54</v>
      </c>
      <c r="AC2087" s="84" t="s">
        <v>52</v>
      </c>
      <c r="AD2087" s="84" t="s">
        <v>53</v>
      </c>
      <c r="AE2087" s="84" t="s">
        <v>54</v>
      </c>
      <c r="AF2087" s="84" t="s">
        <v>52</v>
      </c>
      <c r="AG2087" s="84" t="s">
        <v>53</v>
      </c>
      <c r="AH2087" s="84" t="s">
        <v>54</v>
      </c>
      <c r="AI2087" s="84" t="s">
        <v>52</v>
      </c>
      <c r="AJ2087" s="84" t="s">
        <v>53</v>
      </c>
      <c r="AK2087" s="84" t="s">
        <v>54</v>
      </c>
    </row>
    <row r="2088" spans="1:50">
      <c r="A2088" s="84">
        <v>1</v>
      </c>
      <c r="B2088" s="84">
        <v>0.60847832356051146</v>
      </c>
      <c r="C2088" s="84">
        <v>0.59555392110083638</v>
      </c>
      <c r="D2088" s="84">
        <v>0.6483767833264632</v>
      </c>
      <c r="E2088" s="84">
        <v>0.60133088344837871</v>
      </c>
      <c r="F2088" s="84">
        <v>0.59429203666832819</v>
      </c>
      <c r="G2088" s="84">
        <v>0.64360512665069114</v>
      </c>
      <c r="H2088" s="84">
        <v>0.63288842814565249</v>
      </c>
      <c r="I2088" s="84">
        <v>0.5455155774196726</v>
      </c>
      <c r="J2088" s="84">
        <v>0.60552655746852502</v>
      </c>
      <c r="K2088" s="84">
        <v>0.56426274842987312</v>
      </c>
      <c r="L2088" s="84">
        <v>0.53596239778389276</v>
      </c>
      <c r="M2088" s="84">
        <v>0.5758716039077072</v>
      </c>
      <c r="N2088" s="84">
        <v>0.43054714079321432</v>
      </c>
      <c r="O2088" s="84">
        <v>0.50000845457597887</v>
      </c>
      <c r="P2088" s="84">
        <v>0.57084845636087866</v>
      </c>
      <c r="Q2088" s="84">
        <v>0.49057714046796852</v>
      </c>
      <c r="R2088" s="84">
        <v>0.51102339039041111</v>
      </c>
      <c r="S2088" s="84">
        <v>0.56904789026849911</v>
      </c>
      <c r="T2088" s="84">
        <v>0.34968153381730488</v>
      </c>
      <c r="U2088" s="84">
        <v>0.46745651147981532</v>
      </c>
      <c r="V2088" s="84">
        <v>0.46869520116574881</v>
      </c>
      <c r="W2088" s="84">
        <v>0.44056570522234628</v>
      </c>
      <c r="X2088" s="84">
        <v>0.48654473797647618</v>
      </c>
      <c r="Y2088" s="84">
        <v>0.54135311674951991</v>
      </c>
      <c r="Z2088" s="84">
        <v>0.33640382592689982</v>
      </c>
      <c r="AA2088" s="84">
        <v>0.4652032149307902</v>
      </c>
      <c r="AB2088" s="84">
        <v>0.52697382093089862</v>
      </c>
      <c r="AC2088" s="84">
        <v>0.34621756487025962</v>
      </c>
      <c r="AD2088" s="84">
        <v>0.47892203301391523</v>
      </c>
      <c r="AE2088" s="84">
        <v>0.53423680856916678</v>
      </c>
      <c r="AF2088" s="84">
        <v>0.62397647517546162</v>
      </c>
      <c r="AG2088" s="84">
        <v>0.58860985113889186</v>
      </c>
      <c r="AH2088" s="84">
        <v>0.64525106916571939</v>
      </c>
      <c r="AI2088" s="84">
        <v>0.62263425881448742</v>
      </c>
      <c r="AJ2088" s="84">
        <v>0.59208962937115472</v>
      </c>
      <c r="AK2088" s="84">
        <v>0.63996065632404886</v>
      </c>
    </row>
    <row r="2089" spans="1:50">
      <c r="A2089" s="84">
        <v>2</v>
      </c>
      <c r="B2089" s="84">
        <v>0.53606331506937099</v>
      </c>
      <c r="C2089" s="84">
        <v>0.52069537772584773</v>
      </c>
      <c r="D2089" s="84">
        <v>0.57768215316248273</v>
      </c>
      <c r="E2089" s="84">
        <v>0.53059873201900321</v>
      </c>
      <c r="F2089" s="84">
        <v>0.51623223274420116</v>
      </c>
      <c r="G2089" s="84">
        <v>0.56795214210956768</v>
      </c>
      <c r="H2089" s="84">
        <v>0.5494525074510821</v>
      </c>
      <c r="I2089" s="84">
        <v>0.50110555342973595</v>
      </c>
      <c r="J2089" s="84">
        <v>0.54973204217574767</v>
      </c>
      <c r="K2089" s="84">
        <v>0.52612990820797301</v>
      </c>
      <c r="L2089" s="84">
        <v>0.50309488454715079</v>
      </c>
      <c r="M2089" s="84">
        <v>0.52369275717695551</v>
      </c>
      <c r="N2089" s="84">
        <v>0.35581628373025109</v>
      </c>
      <c r="O2089" s="84">
        <v>0.45436582225582589</v>
      </c>
      <c r="P2089" s="84">
        <v>0.51562053275054143</v>
      </c>
      <c r="Q2089" s="84">
        <v>0.43151586478157861</v>
      </c>
      <c r="R2089" s="84">
        <v>0.46886879651958768</v>
      </c>
      <c r="S2089" s="84">
        <v>0.51162245287696761</v>
      </c>
      <c r="T2089" s="84">
        <v>0.26484894100889439</v>
      </c>
      <c r="U2089" s="84">
        <v>0.41618529272962212</v>
      </c>
      <c r="V2089" s="84">
        <v>0.41446812714564452</v>
      </c>
      <c r="W2089" s="84">
        <v>0.39966515890266108</v>
      </c>
      <c r="X2089" s="84">
        <v>0.44608658168606441</v>
      </c>
      <c r="Y2089" s="84">
        <v>0.4793019048632543</v>
      </c>
      <c r="Z2089" s="84">
        <v>0.26982809623981069</v>
      </c>
      <c r="AA2089" s="84">
        <v>0.41588102452994757</v>
      </c>
      <c r="AB2089" s="84">
        <v>0.4716051740309925</v>
      </c>
      <c r="AC2089" s="84">
        <v>0.29582834331337321</v>
      </c>
      <c r="AD2089" s="84">
        <v>0.43809195908652532</v>
      </c>
      <c r="AE2089" s="84">
        <v>0.48039881657469108</v>
      </c>
      <c r="AF2089" s="84">
        <v>0.55193982323888757</v>
      </c>
      <c r="AG2089" s="84">
        <v>0.51187324064854756</v>
      </c>
      <c r="AH2089" s="84">
        <v>0.57349080695887988</v>
      </c>
      <c r="AI2089" s="84">
        <v>0.55183014698818333</v>
      </c>
      <c r="AJ2089" s="84">
        <v>0.51482117853877463</v>
      </c>
      <c r="AK2089" s="84">
        <v>0.56737045647605844</v>
      </c>
    </row>
    <row r="2090" spans="1:50">
      <c r="A2090" s="84">
        <v>3</v>
      </c>
      <c r="B2090" s="84">
        <v>0.50696914351629341</v>
      </c>
      <c r="C2090" s="84">
        <v>0.49170346129406928</v>
      </c>
      <c r="D2090" s="84">
        <v>0.53278103415340405</v>
      </c>
      <c r="E2090" s="84">
        <v>0.50931121815563396</v>
      </c>
      <c r="F2090" s="84">
        <v>0.48803686664805251</v>
      </c>
      <c r="G2090" s="84">
        <v>0.52131815088275169</v>
      </c>
      <c r="H2090" s="84">
        <v>0.51013995075806662</v>
      </c>
      <c r="I2090" s="84">
        <v>0.48395744593099049</v>
      </c>
      <c r="J2090" s="84">
        <v>0.52744678624986907</v>
      </c>
      <c r="K2090" s="84">
        <v>0.51375214486814258</v>
      </c>
      <c r="L2090" s="84">
        <v>0.49063501935880688</v>
      </c>
      <c r="M2090" s="84">
        <v>0.50857582595312323</v>
      </c>
      <c r="N2090" s="84">
        <v>0.31255534324462869</v>
      </c>
      <c r="O2090" s="84">
        <v>0.43569570290136911</v>
      </c>
      <c r="P2090" s="84">
        <v>0.50449450725178435</v>
      </c>
      <c r="Q2090" s="84">
        <v>0.41037830806633951</v>
      </c>
      <c r="R2090" s="84">
        <v>0.4540914071530997</v>
      </c>
      <c r="S2090" s="84">
        <v>0.49768489047622239</v>
      </c>
      <c r="T2090" s="84">
        <v>0.2307686082178034</v>
      </c>
      <c r="U2090" s="84">
        <v>0.39358424541930542</v>
      </c>
      <c r="V2090" s="84">
        <v>0.40211415446170568</v>
      </c>
      <c r="W2090" s="84">
        <v>0.38318745227045758</v>
      </c>
      <c r="X2090" s="84">
        <v>0.42903124955591221</v>
      </c>
      <c r="Y2090" s="84">
        <v>0.45761311867515991</v>
      </c>
      <c r="Z2090" s="84">
        <v>0.23230837496713119</v>
      </c>
      <c r="AA2090" s="84">
        <v>0.39254313479209357</v>
      </c>
      <c r="AB2090" s="84">
        <v>0.45108204197862312</v>
      </c>
      <c r="AC2090" s="84">
        <v>0.27478043912175648</v>
      </c>
      <c r="AD2090" s="84">
        <v>0.4206419301100679</v>
      </c>
      <c r="AE2090" s="84">
        <v>0.45717942816080648</v>
      </c>
      <c r="AF2090" s="84">
        <v>0.52329737457759296</v>
      </c>
      <c r="AG2090" s="84">
        <v>0.48120121449029502</v>
      </c>
      <c r="AH2090" s="84">
        <v>0.52725289401114273</v>
      </c>
      <c r="AI2090" s="84">
        <v>0.52533064335350821</v>
      </c>
      <c r="AJ2090" s="84">
        <v>0.48539525351260387</v>
      </c>
      <c r="AK2090" s="84">
        <v>0.52070572718737429</v>
      </c>
    </row>
    <row r="2091" spans="1:50">
      <c r="A2091" s="84">
        <v>4</v>
      </c>
      <c r="B2091" s="84">
        <v>0.49535390432247112</v>
      </c>
      <c r="C2091" s="84">
        <v>0.48124812341581402</v>
      </c>
      <c r="D2091" s="84">
        <v>0.50922956275197817</v>
      </c>
      <c r="E2091" s="84">
        <v>0.50421280892552689</v>
      </c>
      <c r="F2091" s="84">
        <v>0.47688658443344412</v>
      </c>
      <c r="G2091" s="84">
        <v>0.50169572950683727</v>
      </c>
      <c r="H2091" s="84">
        <v>0.49371517429052753</v>
      </c>
      <c r="I2091" s="84">
        <v>0.47681316490732828</v>
      </c>
      <c r="J2091" s="84">
        <v>0.50923611676218594</v>
      </c>
      <c r="K2091" s="84">
        <v>0.50369000616389292</v>
      </c>
      <c r="L2091" s="84">
        <v>0.48469082137799818</v>
      </c>
      <c r="M2091" s="84">
        <v>0.48919380714499988</v>
      </c>
      <c r="N2091" s="84">
        <v>0.29965745444377118</v>
      </c>
      <c r="O2091" s="84">
        <v>0.42860352145167491</v>
      </c>
      <c r="P2091" s="84">
        <v>0.48445215469827418</v>
      </c>
      <c r="Q2091" s="84">
        <v>0.39424253217089672</v>
      </c>
      <c r="R2091" s="84">
        <v>0.44573322862444492</v>
      </c>
      <c r="S2091" s="84">
        <v>0.47484202979153961</v>
      </c>
      <c r="T2091" s="84">
        <v>0.21233237024627519</v>
      </c>
      <c r="U2091" s="84">
        <v>0.38070410083195422</v>
      </c>
      <c r="V2091" s="84">
        <v>0.38241991652053642</v>
      </c>
      <c r="W2091" s="84">
        <v>0.36941197203783122</v>
      </c>
      <c r="X2091" s="84">
        <v>0.41977291136722122</v>
      </c>
      <c r="Y2091" s="84">
        <v>0.43504765958740638</v>
      </c>
      <c r="Z2091" s="84">
        <v>0.21358960031554039</v>
      </c>
      <c r="AA2091" s="84">
        <v>0.38135186602891208</v>
      </c>
      <c r="AB2091" s="84">
        <v>0.43018821295979048</v>
      </c>
      <c r="AC2091" s="84">
        <v>0.26556886227544912</v>
      </c>
      <c r="AD2091" s="84">
        <v>0.41471191413559272</v>
      </c>
      <c r="AE2091" s="84">
        <v>0.43975927287833949</v>
      </c>
      <c r="AF2091" s="84">
        <v>0.51049519105796726</v>
      </c>
      <c r="AG2091" s="84">
        <v>0.46899239099703749</v>
      </c>
      <c r="AH2091" s="84">
        <v>0.50413648620406659</v>
      </c>
      <c r="AI2091" s="84">
        <v>0.51394626445063574</v>
      </c>
      <c r="AJ2091" s="84">
        <v>0.47378521989938133</v>
      </c>
      <c r="AK2091" s="84">
        <v>0.49660772566727762</v>
      </c>
    </row>
    <row r="2092" spans="1:50">
      <c r="A2092" s="84">
        <v>5</v>
      </c>
      <c r="B2092" s="84">
        <v>0.49705213239770579</v>
      </c>
      <c r="C2092" s="84">
        <v>0.48003314425899068</v>
      </c>
      <c r="D2092" s="84">
        <v>0.49290188311231309</v>
      </c>
      <c r="E2092" s="84">
        <v>0.50664614060353252</v>
      </c>
      <c r="F2092" s="84">
        <v>0.4747911768466595</v>
      </c>
      <c r="G2092" s="84">
        <v>0.48456114062830652</v>
      </c>
      <c r="H2092" s="84">
        <v>0.48326746144874938</v>
      </c>
      <c r="I2092" s="84">
        <v>0.50325937772808182</v>
      </c>
      <c r="J2092" s="84">
        <v>0.5251101475221166</v>
      </c>
      <c r="K2092" s="84">
        <v>0.53505922334949274</v>
      </c>
      <c r="L2092" s="84">
        <v>0.51997961989263719</v>
      </c>
      <c r="M2092" s="84">
        <v>0.5155930036911921</v>
      </c>
      <c r="N2092" s="84">
        <v>0.32161998415435511</v>
      </c>
      <c r="O2092" s="84">
        <v>0.46388809040115753</v>
      </c>
      <c r="P2092" s="84">
        <v>0.50809980471305405</v>
      </c>
      <c r="Q2092" s="84">
        <v>0.42117162457221619</v>
      </c>
      <c r="R2092" s="84">
        <v>0.48359058824619572</v>
      </c>
      <c r="S2092" s="84">
        <v>0.49594939592728349</v>
      </c>
      <c r="T2092" s="84">
        <v>0.21993185552075489</v>
      </c>
      <c r="U2092" s="84">
        <v>0.41076738871039881</v>
      </c>
      <c r="V2092" s="84">
        <v>0.39917508459087653</v>
      </c>
      <c r="W2092" s="84">
        <v>0.39445162427304242</v>
      </c>
      <c r="X2092" s="84">
        <v>0.45409200073896172</v>
      </c>
      <c r="Y2092" s="84">
        <v>0.45568241130654669</v>
      </c>
      <c r="Z2092" s="84">
        <v>0.2242719563502498</v>
      </c>
      <c r="AA2092" s="84">
        <v>0.40951556392436511</v>
      </c>
      <c r="AB2092" s="84">
        <v>0.45532820723083739</v>
      </c>
      <c r="AC2092" s="84">
        <v>0.28424151696606792</v>
      </c>
      <c r="AD2092" s="84">
        <v>0.44601718057999967</v>
      </c>
      <c r="AE2092" s="84">
        <v>0.46834000460345698</v>
      </c>
      <c r="AF2092" s="84">
        <v>0.50201455679750462</v>
      </c>
      <c r="AG2092" s="84">
        <v>0.4679819547393394</v>
      </c>
      <c r="AH2092" s="84">
        <v>0.48824809742023939</v>
      </c>
      <c r="AI2092" s="84">
        <v>0.51644410285970488</v>
      </c>
      <c r="AJ2092" s="84">
        <v>0.47276710586177512</v>
      </c>
      <c r="AK2092" s="84">
        <v>0.47959605669066041</v>
      </c>
    </row>
    <row r="2093" spans="1:50">
      <c r="A2093" s="84">
        <v>6</v>
      </c>
      <c r="B2093" s="84">
        <v>0.52582588355922966</v>
      </c>
      <c r="C2093" s="84">
        <v>0.51201130256472316</v>
      </c>
      <c r="D2093" s="84">
        <v>0.52526567668379209</v>
      </c>
      <c r="E2093" s="84">
        <v>0.54109350946019774</v>
      </c>
      <c r="F2093" s="84">
        <v>0.50991208682241751</v>
      </c>
      <c r="G2093" s="84">
        <v>0.51593642587117039</v>
      </c>
      <c r="H2093" s="84">
        <v>0.51355772968770252</v>
      </c>
      <c r="I2093" s="84">
        <v>0.55315477977146543</v>
      </c>
      <c r="J2093" s="84">
        <v>0.57114541797933061</v>
      </c>
      <c r="K2093" s="84">
        <v>0.58608626118246798</v>
      </c>
      <c r="L2093" s="84">
        <v>0.57409936220362201</v>
      </c>
      <c r="M2093" s="84">
        <v>0.56572408665823204</v>
      </c>
      <c r="N2093" s="84">
        <v>0.36147877149648128</v>
      </c>
      <c r="O2093" s="84">
        <v>0.51762054413651004</v>
      </c>
      <c r="P2093" s="84">
        <v>0.55652418311422103</v>
      </c>
      <c r="Q2093" s="84">
        <v>0.47244374932251421</v>
      </c>
      <c r="R2093" s="84">
        <v>0.5409789354441904</v>
      </c>
      <c r="S2093" s="84">
        <v>0.54747817230311513</v>
      </c>
      <c r="T2093" s="84">
        <v>0.24415470901012459</v>
      </c>
      <c r="U2093" s="84">
        <v>0.46606545586438142</v>
      </c>
      <c r="V2093" s="84">
        <v>0.4417891279112845</v>
      </c>
      <c r="W2093" s="84">
        <v>0.44454561475650589</v>
      </c>
      <c r="X2093" s="84">
        <v>0.51438843809063639</v>
      </c>
      <c r="Y2093" s="84">
        <v>0.50284031884542701</v>
      </c>
      <c r="Z2093" s="84">
        <v>0.25097784643702342</v>
      </c>
      <c r="AA2093" s="84">
        <v>0.46084655294847687</v>
      </c>
      <c r="AB2093" s="84">
        <v>0.50192369259111558</v>
      </c>
      <c r="AC2093" s="84">
        <v>0.31570858283433129</v>
      </c>
      <c r="AD2093" s="84">
        <v>0.49680403574689758</v>
      </c>
      <c r="AE2093" s="84">
        <v>0.5145149247447045</v>
      </c>
      <c r="AF2093" s="84">
        <v>0.53748050428905647</v>
      </c>
      <c r="AG2093" s="84">
        <v>0.50096003736893202</v>
      </c>
      <c r="AH2093" s="84">
        <v>0.52041227234033871</v>
      </c>
      <c r="AI2093" s="84">
        <v>0.54371217215870893</v>
      </c>
      <c r="AJ2093" s="84">
        <v>0.50560073145199413</v>
      </c>
      <c r="AK2093" s="84">
        <v>0.51141749005230919</v>
      </c>
    </row>
    <row r="2094" spans="1:50">
      <c r="A2094" s="84">
        <v>7</v>
      </c>
      <c r="B2094" s="84">
        <v>0.57670864173796021</v>
      </c>
      <c r="C2094" s="84">
        <v>0.56200466905783253</v>
      </c>
      <c r="D2094" s="84">
        <v>0.56831183455154188</v>
      </c>
      <c r="E2094" s="84">
        <v>0.59619936766482939</v>
      </c>
      <c r="F2094" s="84">
        <v>0.56286875128842784</v>
      </c>
      <c r="G2094" s="84">
        <v>0.56269623851164707</v>
      </c>
      <c r="H2094" s="84">
        <v>0.55962485421796038</v>
      </c>
      <c r="I2094" s="84">
        <v>0.63089179782463733</v>
      </c>
      <c r="J2094" s="84">
        <v>0.60689831552760365</v>
      </c>
      <c r="K2094" s="84">
        <v>0.64427674213270691</v>
      </c>
      <c r="L2094" s="84">
        <v>0.64648087414136168</v>
      </c>
      <c r="M2094" s="84">
        <v>0.60205558961249006</v>
      </c>
      <c r="N2094" s="84">
        <v>0.43583678985878721</v>
      </c>
      <c r="O2094" s="84">
        <v>0.59676020648490136</v>
      </c>
      <c r="P2094" s="84">
        <v>0.59435557730794752</v>
      </c>
      <c r="Q2094" s="84">
        <v>0.53878315809034183</v>
      </c>
      <c r="R2094" s="84">
        <v>0.62157698072383472</v>
      </c>
      <c r="S2094" s="84">
        <v>0.5928154546124621</v>
      </c>
      <c r="T2094" s="84">
        <v>0.27753902930536339</v>
      </c>
      <c r="U2094" s="84">
        <v>0.54230972935209754</v>
      </c>
      <c r="V2094" s="84">
        <v>0.48385981377658133</v>
      </c>
      <c r="W2094" s="84">
        <v>0.50919344416377843</v>
      </c>
      <c r="X2094" s="84">
        <v>0.59919851070784003</v>
      </c>
      <c r="Y2094" s="84">
        <v>0.54784455018572287</v>
      </c>
      <c r="Z2094" s="84">
        <v>0.29748718117275841</v>
      </c>
      <c r="AA2094" s="84">
        <v>0.54271042805323522</v>
      </c>
      <c r="AB2094" s="84">
        <v>0.54587374959981561</v>
      </c>
      <c r="AC2094" s="84">
        <v>0.37057884231536931</v>
      </c>
      <c r="AD2094" s="84">
        <v>0.58209746782116301</v>
      </c>
      <c r="AE2094" s="84">
        <v>0.55442465207408198</v>
      </c>
      <c r="AF2094" s="84">
        <v>0.5854561996360802</v>
      </c>
      <c r="AG2094" s="84">
        <v>0.55099752922520928</v>
      </c>
      <c r="AH2094" s="84">
        <v>0.5646265438549094</v>
      </c>
      <c r="AI2094" s="84">
        <v>0.5922759150734942</v>
      </c>
      <c r="AJ2094" s="84">
        <v>0.55459829769566149</v>
      </c>
      <c r="AK2094" s="84">
        <v>0.55468994500827107</v>
      </c>
    </row>
    <row r="2095" spans="1:50">
      <c r="A2095" s="84">
        <v>8</v>
      </c>
      <c r="B2095" s="84">
        <v>0.66179627671505015</v>
      </c>
      <c r="C2095" s="84">
        <v>0.64507014060707069</v>
      </c>
      <c r="D2095" s="84">
        <v>0.5977700250344351</v>
      </c>
      <c r="E2095" s="84">
        <v>0.66835510089222172</v>
      </c>
      <c r="F2095" s="84">
        <v>0.64118428366025693</v>
      </c>
      <c r="G2095" s="84">
        <v>0.5880950066056243</v>
      </c>
      <c r="H2095" s="84">
        <v>0.6187799663081508</v>
      </c>
      <c r="I2095" s="84">
        <v>0.63764655743264143</v>
      </c>
      <c r="J2095" s="84">
        <v>0.60257960265516552</v>
      </c>
      <c r="K2095" s="84">
        <v>0.62946673996701485</v>
      </c>
      <c r="L2095" s="84">
        <v>0.63276102258565725</v>
      </c>
      <c r="M2095" s="84">
        <v>0.59788180359728182</v>
      </c>
      <c r="N2095" s="84">
        <v>0.46270447872489162</v>
      </c>
      <c r="O2095" s="84">
        <v>0.59338803846590515</v>
      </c>
      <c r="P2095" s="84">
        <v>0.5918938957080484</v>
      </c>
      <c r="Q2095" s="84">
        <v>0.53881412886941182</v>
      </c>
      <c r="R2095" s="84">
        <v>0.6117616807166536</v>
      </c>
      <c r="S2095" s="84">
        <v>0.59397468456213942</v>
      </c>
      <c r="T2095" s="84">
        <v>0.32345966769449908</v>
      </c>
      <c r="U2095" s="84">
        <v>0.5438677116413837</v>
      </c>
      <c r="V2095" s="84">
        <v>0.50674010224999366</v>
      </c>
      <c r="W2095" s="84">
        <v>0.51060330141573174</v>
      </c>
      <c r="X2095" s="84">
        <v>0.59633977082711609</v>
      </c>
      <c r="Y2095" s="84">
        <v>0.55296776580164897</v>
      </c>
      <c r="Z2095" s="84">
        <v>0.30839140152511169</v>
      </c>
      <c r="AA2095" s="84">
        <v>0.54699885059187048</v>
      </c>
      <c r="AB2095" s="84">
        <v>0.5525687614789685</v>
      </c>
      <c r="AC2095" s="84">
        <v>0.38303393213572862</v>
      </c>
      <c r="AD2095" s="84">
        <v>0.58324155673077127</v>
      </c>
      <c r="AE2095" s="84">
        <v>0.55749549478742688</v>
      </c>
      <c r="AF2095" s="84">
        <v>0.63336690927995853</v>
      </c>
      <c r="AG2095" s="84">
        <v>0.62440535457462087</v>
      </c>
      <c r="AH2095" s="84">
        <v>0.58553580621976642</v>
      </c>
      <c r="AI2095" s="84">
        <v>0.66525762961539703</v>
      </c>
      <c r="AJ2095" s="84">
        <v>0.63999620139664959</v>
      </c>
      <c r="AK2095" s="84">
        <v>0.58603634819153216</v>
      </c>
    </row>
    <row r="2096" spans="1:50">
      <c r="A2096" s="84">
        <v>9</v>
      </c>
      <c r="B2096" s="84">
        <v>0.6365151078214617</v>
      </c>
      <c r="C2096" s="84">
        <v>0.63243621941313244</v>
      </c>
      <c r="D2096" s="84">
        <v>0.58148256135447385</v>
      </c>
      <c r="E2096" s="84">
        <v>0.64074423532138192</v>
      </c>
      <c r="F2096" s="84">
        <v>0.62895889817571682</v>
      </c>
      <c r="G2096" s="84">
        <v>0.58467495181611773</v>
      </c>
      <c r="H2096" s="84">
        <v>0.61134508228586237</v>
      </c>
      <c r="I2096" s="84">
        <v>0.58568440058382387</v>
      </c>
      <c r="J2096" s="84">
        <v>0.58146266609316322</v>
      </c>
      <c r="K2096" s="84">
        <v>0.54991920302530517</v>
      </c>
      <c r="L2096" s="84">
        <v>0.56204113201398143</v>
      </c>
      <c r="M2096" s="84">
        <v>0.5664675422921911</v>
      </c>
      <c r="N2096" s="84">
        <v>0.39266905904832922</v>
      </c>
      <c r="O2096" s="84">
        <v>0.53699360109378047</v>
      </c>
      <c r="P2096" s="84">
        <v>0.57569428628193997</v>
      </c>
      <c r="Q2096" s="84">
        <v>0.51251993743902635</v>
      </c>
      <c r="R2096" s="84">
        <v>0.56271761263734354</v>
      </c>
      <c r="S2096" s="84">
        <v>0.57782587428050691</v>
      </c>
      <c r="T2096" s="84">
        <v>0.26670227660831503</v>
      </c>
      <c r="U2096" s="84">
        <v>0.5012478284076225</v>
      </c>
      <c r="V2096" s="84">
        <v>0.47981427054261649</v>
      </c>
      <c r="W2096" s="84">
        <v>0.48666510015860892</v>
      </c>
      <c r="X2096" s="84">
        <v>0.55276471173385988</v>
      </c>
      <c r="Y2096" s="84">
        <v>0.54886311234081819</v>
      </c>
      <c r="Z2096" s="84">
        <v>0.27782342887194322</v>
      </c>
      <c r="AA2096" s="84">
        <v>0.50319552519848065</v>
      </c>
      <c r="AB2096" s="84">
        <v>0.55246204568559265</v>
      </c>
      <c r="AC2096" s="84">
        <v>0.34148702594810382</v>
      </c>
      <c r="AD2096" s="84">
        <v>0.53275195083197735</v>
      </c>
      <c r="AE2096" s="84">
        <v>0.55830952073520579</v>
      </c>
      <c r="AF2096" s="84">
        <v>0.61378996620743453</v>
      </c>
      <c r="AG2096" s="84">
        <v>0.61724379540509644</v>
      </c>
      <c r="AH2096" s="84">
        <v>0.5751423430403555</v>
      </c>
      <c r="AI2096" s="84">
        <v>0.6374931949915138</v>
      </c>
      <c r="AJ2096" s="84">
        <v>0.62906859129236459</v>
      </c>
      <c r="AK2096" s="84">
        <v>0.57884383243170745</v>
      </c>
    </row>
    <row r="2097" spans="1:37">
      <c r="A2097" s="84">
        <v>10</v>
      </c>
      <c r="B2097" s="84">
        <v>0.54774263834150405</v>
      </c>
      <c r="C2097" s="84">
        <v>0.55722388900397324</v>
      </c>
      <c r="D2097" s="84">
        <v>0.55861476126800946</v>
      </c>
      <c r="E2097" s="84">
        <v>0.56393703133535289</v>
      </c>
      <c r="F2097" s="84">
        <v>0.56286614181447159</v>
      </c>
      <c r="G2097" s="84">
        <v>0.56975939514214979</v>
      </c>
      <c r="H2097" s="84">
        <v>0.53895620059608651</v>
      </c>
      <c r="I2097" s="84">
        <v>0.55857371005400591</v>
      </c>
      <c r="J2097" s="84">
        <v>0.57937596633380206</v>
      </c>
      <c r="K2097" s="84">
        <v>0.54580438802538855</v>
      </c>
      <c r="L2097" s="84">
        <v>0.55111436499211652</v>
      </c>
      <c r="M2097" s="84">
        <v>0.57846065554526604</v>
      </c>
      <c r="N2097" s="84">
        <v>0.3867152910472107</v>
      </c>
      <c r="O2097" s="84">
        <v>0.52789406174739173</v>
      </c>
      <c r="P2097" s="84">
        <v>0.59254808274739168</v>
      </c>
      <c r="Q2097" s="84">
        <v>0.51264382055530622</v>
      </c>
      <c r="R2097" s="84">
        <v>0.55324748131108503</v>
      </c>
      <c r="S2097" s="84">
        <v>0.59673539403767173</v>
      </c>
      <c r="T2097" s="84">
        <v>0.27112923980867748</v>
      </c>
      <c r="U2097" s="84">
        <v>0.49261916194566419</v>
      </c>
      <c r="V2097" s="84">
        <v>0.49515176961643897</v>
      </c>
      <c r="W2097" s="84">
        <v>0.48500558068495558</v>
      </c>
      <c r="X2097" s="84">
        <v>0.54262293528873973</v>
      </c>
      <c r="Y2097" s="84">
        <v>0.56243380612860239</v>
      </c>
      <c r="Z2097" s="84">
        <v>0.27304923744412302</v>
      </c>
      <c r="AA2097" s="84">
        <v>0.49352258405713351</v>
      </c>
      <c r="AB2097" s="84">
        <v>0.56138685598422844</v>
      </c>
      <c r="AC2097" s="84">
        <v>0.33514970059880239</v>
      </c>
      <c r="AD2097" s="84">
        <v>0.52220067105626145</v>
      </c>
      <c r="AE2097" s="84">
        <v>0.56226737103302682</v>
      </c>
      <c r="AF2097" s="84">
        <v>0.54960033792565643</v>
      </c>
      <c r="AG2097" s="84">
        <v>0.56058315202025777</v>
      </c>
      <c r="AH2097" s="84">
        <v>0.56676232662694126</v>
      </c>
      <c r="AI2097" s="84">
        <v>0.54914016716303204</v>
      </c>
      <c r="AJ2097" s="84">
        <v>0.55610669658434897</v>
      </c>
      <c r="AK2097" s="84">
        <v>0.55935082934680569</v>
      </c>
    </row>
    <row r="2098" spans="1:37">
      <c r="A2098" s="84">
        <v>11</v>
      </c>
      <c r="B2098" s="84">
        <v>0.53559870550161803</v>
      </c>
      <c r="C2098" s="84">
        <v>0.54565598400510185</v>
      </c>
      <c r="D2098" s="84">
        <v>0.55812211576164017</v>
      </c>
      <c r="E2098" s="84">
        <v>0.55226697124695845</v>
      </c>
      <c r="F2098" s="84">
        <v>0.55072425949652826</v>
      </c>
      <c r="G2098" s="84">
        <v>0.57247599384618908</v>
      </c>
      <c r="H2098" s="84">
        <v>0.53299533497473117</v>
      </c>
      <c r="I2098" s="84">
        <v>0.55527194323069062</v>
      </c>
      <c r="J2098" s="84">
        <v>0.58364236639890255</v>
      </c>
      <c r="K2098" s="84">
        <v>0.54298898828860331</v>
      </c>
      <c r="L2098" s="84">
        <v>0.54594130620881798</v>
      </c>
      <c r="M2098" s="84">
        <v>0.581049707182825</v>
      </c>
      <c r="N2098" s="84">
        <v>0.38656382532506872</v>
      </c>
      <c r="O2098" s="84">
        <v>0.52125118062114562</v>
      </c>
      <c r="P2098" s="84">
        <v>0.59481593115044828</v>
      </c>
      <c r="Q2098" s="84">
        <v>0.50854019232853809</v>
      </c>
      <c r="R2098" s="84">
        <v>0.54362677304348439</v>
      </c>
      <c r="S2098" s="84">
        <v>0.59926827797396098</v>
      </c>
      <c r="T2098" s="84">
        <v>0.27066792920096161</v>
      </c>
      <c r="U2098" s="84">
        <v>0.4849199267171293</v>
      </c>
      <c r="V2098" s="84">
        <v>0.49718195065326382</v>
      </c>
      <c r="W2098" s="84">
        <v>0.48247958644187278</v>
      </c>
      <c r="X2098" s="84">
        <v>0.53667808267845196</v>
      </c>
      <c r="Y2098" s="84">
        <v>0.5648357885241998</v>
      </c>
      <c r="Z2098" s="84">
        <v>0.27261372600578487</v>
      </c>
      <c r="AA2098" s="84">
        <v>0.4918784399610181</v>
      </c>
      <c r="AB2098" s="84">
        <v>0.56456586330268521</v>
      </c>
      <c r="AC2098" s="84">
        <v>0.33718562874251501</v>
      </c>
      <c r="AD2098" s="84">
        <v>0.52432418561185234</v>
      </c>
      <c r="AE2098" s="84">
        <v>0.5663431147439747</v>
      </c>
      <c r="AF2098" s="84">
        <v>0.54139589290356127</v>
      </c>
      <c r="AG2098" s="84">
        <v>0.54897911519219178</v>
      </c>
      <c r="AH2098" s="84">
        <v>0.56722618398315838</v>
      </c>
      <c r="AI2098" s="84">
        <v>0.53687514010311599</v>
      </c>
      <c r="AJ2098" s="84">
        <v>0.54410355169413305</v>
      </c>
      <c r="AK2098" s="84">
        <v>0.55791456163097419</v>
      </c>
    </row>
    <row r="2099" spans="1:37">
      <c r="A2099" s="84">
        <v>12</v>
      </c>
      <c r="B2099" s="84">
        <v>0.54152648274536197</v>
      </c>
      <c r="C2099" s="84">
        <v>0.5518891529360832</v>
      </c>
      <c r="D2099" s="84">
        <v>0.56268160019303681</v>
      </c>
      <c r="E2099" s="84">
        <v>0.55645495025740355</v>
      </c>
      <c r="F2099" s="84">
        <v>0.55415049880094691</v>
      </c>
      <c r="G2099" s="84">
        <v>0.57666241542799301</v>
      </c>
      <c r="H2099" s="84">
        <v>0.53307632499676039</v>
      </c>
      <c r="I2099" s="84">
        <v>0.54494733441330045</v>
      </c>
      <c r="J2099" s="84">
        <v>0.57920159030934304</v>
      </c>
      <c r="K2099" s="84">
        <v>0.53102770419977674</v>
      </c>
      <c r="L2099" s="84">
        <v>0.53281587445119449</v>
      </c>
      <c r="M2099" s="84">
        <v>0.5716260809453626</v>
      </c>
      <c r="N2099" s="84">
        <v>0.39918208510043329</v>
      </c>
      <c r="O2099" s="84">
        <v>0.51406962222538932</v>
      </c>
      <c r="P2099" s="84">
        <v>0.5839855012768761</v>
      </c>
      <c r="Q2099" s="84">
        <v>0.50132400080524031</v>
      </c>
      <c r="R2099" s="84">
        <v>0.53103390761062186</v>
      </c>
      <c r="S2099" s="84">
        <v>0.58905633321495343</v>
      </c>
      <c r="T2099" s="84">
        <v>0.27252935796893851</v>
      </c>
      <c r="U2099" s="84">
        <v>0.47513101683074238</v>
      </c>
      <c r="V2099" s="84">
        <v>0.49005408876484968</v>
      </c>
      <c r="W2099" s="84">
        <v>0.47269870175644713</v>
      </c>
      <c r="X2099" s="84">
        <v>0.52440705424263523</v>
      </c>
      <c r="Y2099" s="84">
        <v>0.55586636059127281</v>
      </c>
      <c r="Z2099" s="84">
        <v>0.26686990533789118</v>
      </c>
      <c r="AA2099" s="84">
        <v>0.48090468442456019</v>
      </c>
      <c r="AB2099" s="84">
        <v>0.55771920266452468</v>
      </c>
      <c r="AC2099" s="84">
        <v>0.3337724550898204</v>
      </c>
      <c r="AD2099" s="84">
        <v>0.51348848747169185</v>
      </c>
      <c r="AE2099" s="84">
        <v>0.56134667961622875</v>
      </c>
      <c r="AF2099" s="84">
        <v>0.54628606706524574</v>
      </c>
      <c r="AG2099" s="84">
        <v>0.55409521702253195</v>
      </c>
      <c r="AH2099" s="84">
        <v>0.57199728821853291</v>
      </c>
      <c r="AI2099" s="84">
        <v>0.54371217215870893</v>
      </c>
      <c r="AJ2099" s="84">
        <v>0.55108679808656413</v>
      </c>
      <c r="AK2099" s="84">
        <v>0.56269839495685614</v>
      </c>
    </row>
    <row r="2100" spans="1:37">
      <c r="A2100" s="84">
        <v>13</v>
      </c>
      <c r="B2100" s="84">
        <v>0.5287096670832131</v>
      </c>
      <c r="C2100" s="84">
        <v>0.53975332664551712</v>
      </c>
      <c r="D2100" s="84">
        <v>0.55962016026059958</v>
      </c>
      <c r="E2100" s="84">
        <v>0.54417241893032731</v>
      </c>
      <c r="F2100" s="84">
        <v>0.54130405851484409</v>
      </c>
      <c r="G2100" s="84">
        <v>0.57239592567385955</v>
      </c>
      <c r="H2100" s="84">
        <v>0.52199688998315408</v>
      </c>
      <c r="I2100" s="84">
        <v>0.54302722296434958</v>
      </c>
      <c r="J2100" s="84">
        <v>0.5858336917729392</v>
      </c>
      <c r="K2100" s="84">
        <v>0.53465940326852912</v>
      </c>
      <c r="L2100" s="84">
        <v>0.53440175893178854</v>
      </c>
      <c r="M2100" s="84">
        <v>0.58159751659732095</v>
      </c>
      <c r="N2100" s="84">
        <v>0.42501281633033511</v>
      </c>
      <c r="O2100" s="84">
        <v>0.52191063754749667</v>
      </c>
      <c r="P2100" s="84">
        <v>0.59185997489860087</v>
      </c>
      <c r="Q2100" s="84">
        <v>0.51149790172971799</v>
      </c>
      <c r="R2100" s="84">
        <v>0.53401533104919685</v>
      </c>
      <c r="S2100" s="84">
        <v>0.59802193825927885</v>
      </c>
      <c r="T2100" s="84">
        <v>0.28623109233496008</v>
      </c>
      <c r="U2100" s="84">
        <v>0.47952881339864772</v>
      </c>
      <c r="V2100" s="84">
        <v>0.5016819383042308</v>
      </c>
      <c r="W2100" s="84">
        <v>0.47670798331668918</v>
      </c>
      <c r="X2100" s="84">
        <v>0.52684894390048631</v>
      </c>
      <c r="Y2100" s="84">
        <v>0.56466856190172143</v>
      </c>
      <c r="Z2100" s="84">
        <v>0.26924467525637652</v>
      </c>
      <c r="AA2100" s="84">
        <v>0.48345300114940809</v>
      </c>
      <c r="AB2100" s="84">
        <v>0.56791898586296563</v>
      </c>
      <c r="AC2100" s="84">
        <v>0.34862275449101798</v>
      </c>
      <c r="AD2100" s="84">
        <v>0.51816962882334205</v>
      </c>
      <c r="AE2100" s="84">
        <v>0.57308549518040497</v>
      </c>
      <c r="AF2100" s="84">
        <v>0.53652196516766326</v>
      </c>
      <c r="AG2100" s="84">
        <v>0.54147336848963123</v>
      </c>
      <c r="AH2100" s="84">
        <v>0.5686483400533181</v>
      </c>
      <c r="AI2100" s="84">
        <v>0.53159125116085448</v>
      </c>
      <c r="AJ2100" s="84">
        <v>0.53876121360960083</v>
      </c>
      <c r="AK2100" s="84">
        <v>0.55974761926051775</v>
      </c>
    </row>
    <row r="2101" spans="1:37">
      <c r="A2101" s="84">
        <v>14</v>
      </c>
      <c r="B2101" s="84">
        <v>0.52955878112083055</v>
      </c>
      <c r="C2101" s="84">
        <v>0.54132209283651089</v>
      </c>
      <c r="D2101" s="84">
        <v>0.57245910539597655</v>
      </c>
      <c r="E2101" s="84">
        <v>0.54592706626276688</v>
      </c>
      <c r="F2101" s="84">
        <v>0.54248093126906549</v>
      </c>
      <c r="G2101" s="84">
        <v>0.5845434112472907</v>
      </c>
      <c r="H2101" s="84">
        <v>0.5262245691330828</v>
      </c>
      <c r="I2101" s="84">
        <v>0.54381313970300127</v>
      </c>
      <c r="J2101" s="84">
        <v>0.58597319259250646</v>
      </c>
      <c r="K2101" s="84">
        <v>0.53627534276242361</v>
      </c>
      <c r="L2101" s="84">
        <v>0.53675648755275762</v>
      </c>
      <c r="M2101" s="84">
        <v>0.58522349319803313</v>
      </c>
      <c r="N2101" s="84">
        <v>0.44899100526634661</v>
      </c>
      <c r="O2101" s="84">
        <v>0.53100293011447497</v>
      </c>
      <c r="P2101" s="84">
        <v>0.59623091348739843</v>
      </c>
      <c r="Q2101" s="84">
        <v>0.52600771172398852</v>
      </c>
      <c r="R2101" s="84">
        <v>0.54040442649876186</v>
      </c>
      <c r="S2101" s="84">
        <v>0.60563399157045494</v>
      </c>
      <c r="T2101" s="84">
        <v>0.29383057760943992</v>
      </c>
      <c r="U2101" s="84">
        <v>0.48589057441323202</v>
      </c>
      <c r="V2101" s="84">
        <v>0.50843438958729537</v>
      </c>
      <c r="W2101" s="84">
        <v>0.47974798801621338</v>
      </c>
      <c r="X2101" s="84">
        <v>0.53030927444376541</v>
      </c>
      <c r="Y2101" s="84">
        <v>0.56772424836700663</v>
      </c>
      <c r="Z2101" s="84">
        <v>0.27768373652379702</v>
      </c>
      <c r="AA2101" s="84">
        <v>0.4877648809968077</v>
      </c>
      <c r="AB2101" s="84">
        <v>0.56727869110271112</v>
      </c>
      <c r="AC2101" s="84">
        <v>0.36582834331337322</v>
      </c>
      <c r="AD2101" s="84">
        <v>0.52058825416309362</v>
      </c>
      <c r="AE2101" s="84">
        <v>0.56885817422400853</v>
      </c>
      <c r="AF2101" s="84">
        <v>0.5410872108136211</v>
      </c>
      <c r="AG2101" s="84">
        <v>0.54272719450283335</v>
      </c>
      <c r="AH2101" s="84">
        <v>0.58199825671191396</v>
      </c>
      <c r="AI2101" s="84">
        <v>0.53266404073398033</v>
      </c>
      <c r="AJ2101" s="84">
        <v>0.53977711915688686</v>
      </c>
      <c r="AK2101" s="84">
        <v>0.57280815487101533</v>
      </c>
    </row>
    <row r="2102" spans="1:37">
      <c r="A2102" s="84">
        <v>15</v>
      </c>
      <c r="B2102" s="84">
        <v>0.52648274536191486</v>
      </c>
      <c r="C2102" s="84">
        <v>0.53816594008430363</v>
      </c>
      <c r="D2102" s="84">
        <v>0.56472256014799493</v>
      </c>
      <c r="E2102" s="84">
        <v>0.54440416480442311</v>
      </c>
      <c r="F2102" s="84">
        <v>0.54036986683854416</v>
      </c>
      <c r="G2102" s="84">
        <v>0.57878994114989346</v>
      </c>
      <c r="H2102" s="84">
        <v>0.52585201503174805</v>
      </c>
      <c r="I2102" s="84">
        <v>0.55489846093214756</v>
      </c>
      <c r="J2102" s="84">
        <v>0.58691482312458587</v>
      </c>
      <c r="K2102" s="84">
        <v>0.54523797624402348</v>
      </c>
      <c r="L2102" s="84">
        <v>0.54919799228401789</v>
      </c>
      <c r="M2102" s="84">
        <v>0.5901016056033076</v>
      </c>
      <c r="N2102" s="84">
        <v>0.47448385142377769</v>
      </c>
      <c r="O2102" s="84">
        <v>0.54634194653326151</v>
      </c>
      <c r="P2102" s="84">
        <v>0.6001657273833001</v>
      </c>
      <c r="Q2102" s="84">
        <v>0.54135373275314747</v>
      </c>
      <c r="R2102" s="84">
        <v>0.55324979787941331</v>
      </c>
      <c r="S2102" s="84">
        <v>0.61084047521727181</v>
      </c>
      <c r="T2102" s="84">
        <v>0.30185090764885369</v>
      </c>
      <c r="U2102" s="84">
        <v>0.49806179584249533</v>
      </c>
      <c r="V2102" s="84">
        <v>0.51359628541085234</v>
      </c>
      <c r="W2102" s="84">
        <v>0.48886800211478582</v>
      </c>
      <c r="X2102" s="84">
        <v>0.54263240915744138</v>
      </c>
      <c r="Y2102" s="84">
        <v>0.57141336900834616</v>
      </c>
      <c r="Z2102" s="84">
        <v>0.2958519589797528</v>
      </c>
      <c r="AA2102" s="84">
        <v>0.50377342798712832</v>
      </c>
      <c r="AB2102" s="84">
        <v>0.56945232331515416</v>
      </c>
      <c r="AC2102" s="84">
        <v>0.38212574850299402</v>
      </c>
      <c r="AD2102" s="84">
        <v>0.5352390076579111</v>
      </c>
      <c r="AE2102" s="84">
        <v>0.57414653589854425</v>
      </c>
      <c r="AF2102" s="84">
        <v>0.53692812581232141</v>
      </c>
      <c r="AG2102" s="84">
        <v>0.53963688215264694</v>
      </c>
      <c r="AH2102" s="84">
        <v>0.57567756306675977</v>
      </c>
      <c r="AI2102" s="84">
        <v>0.52984596663144079</v>
      </c>
      <c r="AJ2102" s="84">
        <v>0.53659247611517746</v>
      </c>
      <c r="AK2102" s="84">
        <v>0.56425202306970079</v>
      </c>
    </row>
    <row r="2103" spans="1:37">
      <c r="A2103" s="84">
        <v>16</v>
      </c>
      <c r="B2103" s="84">
        <v>0.54187894517607094</v>
      </c>
      <c r="C2103" s="84">
        <v>0.55348352213612884</v>
      </c>
      <c r="D2103" s="84">
        <v>0.56568774318088144</v>
      </c>
      <c r="E2103" s="84">
        <v>0.5599973514757246</v>
      </c>
      <c r="F2103" s="84">
        <v>0.55525169681044007</v>
      </c>
      <c r="G2103" s="84">
        <v>0.58059719418247535</v>
      </c>
      <c r="H2103" s="84">
        <v>0.53526305559155118</v>
      </c>
      <c r="I2103" s="84">
        <v>0.59747315166360004</v>
      </c>
      <c r="J2103" s="84">
        <v>0.62742237360644493</v>
      </c>
      <c r="K2103" s="84">
        <v>0.5930664534292901</v>
      </c>
      <c r="L2103" s="84">
        <v>0.59824106821139322</v>
      </c>
      <c r="M2103" s="84">
        <v>0.6403565978426744</v>
      </c>
      <c r="N2103" s="84">
        <v>0.54347066225474183</v>
      </c>
      <c r="O2103" s="84">
        <v>0.6000115948470568</v>
      </c>
      <c r="P2103" s="84">
        <v>0.65015046301904889</v>
      </c>
      <c r="Q2103" s="84">
        <v>0.59067469842203879</v>
      </c>
      <c r="R2103" s="84">
        <v>0.60228691625373831</v>
      </c>
      <c r="S2103" s="84">
        <v>0.66017810596567872</v>
      </c>
      <c r="T2103" s="84">
        <v>0.33979977500991421</v>
      </c>
      <c r="U2103" s="84">
        <v>0.54380794777049835</v>
      </c>
      <c r="V2103" s="84">
        <v>0.55804292523895371</v>
      </c>
      <c r="W2103" s="84">
        <v>0.53274980908183045</v>
      </c>
      <c r="X2103" s="84">
        <v>0.59065308113894832</v>
      </c>
      <c r="Y2103" s="84">
        <v>0.61993442689409484</v>
      </c>
      <c r="Z2103" s="84">
        <v>0.34835984748882459</v>
      </c>
      <c r="AA2103" s="84">
        <v>0.55753331470965173</v>
      </c>
      <c r="AB2103" s="84">
        <v>0.61827760709491519</v>
      </c>
      <c r="AC2103" s="84">
        <v>0.43967065868263477</v>
      </c>
      <c r="AD2103" s="84">
        <v>0.58992218056930723</v>
      </c>
      <c r="AE2103" s="84">
        <v>0.62721541372167056</v>
      </c>
      <c r="AF2103" s="84">
        <v>0.54739082401871597</v>
      </c>
      <c r="AG2103" s="84">
        <v>0.55434844070755107</v>
      </c>
      <c r="AH2103" s="84">
        <v>0.57730870981389626</v>
      </c>
      <c r="AI2103" s="84">
        <v>0.54564959810420466</v>
      </c>
      <c r="AJ2103" s="84">
        <v>0.55222858758210092</v>
      </c>
      <c r="AK2103" s="84">
        <v>0.56458733848973941</v>
      </c>
    </row>
    <row r="2104" spans="1:37">
      <c r="A2104" s="84">
        <v>17</v>
      </c>
      <c r="B2104" s="84">
        <v>0.59176840014098497</v>
      </c>
      <c r="C2104" s="84">
        <v>0.60399825899538451</v>
      </c>
      <c r="D2104" s="84">
        <v>0.61488191588832042</v>
      </c>
      <c r="E2104" s="84">
        <v>0.61240502557481269</v>
      </c>
      <c r="F2104" s="84">
        <v>0.60757947805301937</v>
      </c>
      <c r="G2104" s="84">
        <v>0.63241273999004877</v>
      </c>
      <c r="H2104" s="84">
        <v>0.58236685240378383</v>
      </c>
      <c r="I2104" s="84">
        <v>0.66805901478577467</v>
      </c>
      <c r="J2104" s="84">
        <v>0.69534183513328129</v>
      </c>
      <c r="K2104" s="84">
        <v>0.65658786879237674</v>
      </c>
      <c r="L2104" s="84">
        <v>0.66742327050231942</v>
      </c>
      <c r="M2104" s="84">
        <v>0.7014503906402848</v>
      </c>
      <c r="N2104" s="84">
        <v>0.60512886237591446</v>
      </c>
      <c r="O2104" s="84">
        <v>0.66490892006077629</v>
      </c>
      <c r="P2104" s="84">
        <v>0.70278586762161821</v>
      </c>
      <c r="Q2104" s="84">
        <v>0.64437802932932775</v>
      </c>
      <c r="R2104" s="84">
        <v>0.66451225812130932</v>
      </c>
      <c r="S2104" s="84">
        <v>0.70840341202248769</v>
      </c>
      <c r="T2104" s="84">
        <v>0.41812546029896169</v>
      </c>
      <c r="U2104" s="84">
        <v>0.60665481006423549</v>
      </c>
      <c r="V2104" s="84">
        <v>0.61621675022845712</v>
      </c>
      <c r="W2104" s="84">
        <v>0.58920284321212479</v>
      </c>
      <c r="X2104" s="84">
        <v>0.65678305314366636</v>
      </c>
      <c r="Y2104" s="84">
        <v>0.67533711366849603</v>
      </c>
      <c r="Z2104" s="84">
        <v>0.44182224559558247</v>
      </c>
      <c r="AA2104" s="84">
        <v>0.63919886893122091</v>
      </c>
      <c r="AB2104" s="84">
        <v>0.68377302112411031</v>
      </c>
      <c r="AC2104" s="84">
        <v>0.51860279441117763</v>
      </c>
      <c r="AD2104" s="84">
        <v>0.67075259665412812</v>
      </c>
      <c r="AE2104" s="84">
        <v>0.7033240328529643</v>
      </c>
      <c r="AF2104" s="84">
        <v>0.59725110475695353</v>
      </c>
      <c r="AG2104" s="84">
        <v>0.60567909429509148</v>
      </c>
      <c r="AH2104" s="84">
        <v>0.62718102160759703</v>
      </c>
      <c r="AI2104" s="84">
        <v>0.59627886124187413</v>
      </c>
      <c r="AJ2104" s="84">
        <v>0.60379021108750486</v>
      </c>
      <c r="AK2104" s="84">
        <v>0.61494612598918053</v>
      </c>
    </row>
    <row r="2105" spans="1:37">
      <c r="A2105" s="84">
        <v>18</v>
      </c>
      <c r="B2105" s="84">
        <v>0.67410041975071289</v>
      </c>
      <c r="C2105" s="84">
        <v>0.68712657429411339</v>
      </c>
      <c r="D2105" s="84">
        <v>0.70038104621819197</v>
      </c>
      <c r="E2105" s="84">
        <v>0.69200973332671212</v>
      </c>
      <c r="F2105" s="84">
        <v>0.68763813902755344</v>
      </c>
      <c r="G2105" s="84">
        <v>0.71284121909511522</v>
      </c>
      <c r="H2105" s="84">
        <v>0.65209926137099916</v>
      </c>
      <c r="I2105" s="84">
        <v>0.7554424161326021</v>
      </c>
      <c r="J2105" s="84">
        <v>0.77405517257413892</v>
      </c>
      <c r="K2105" s="84">
        <v>0.73768470854782009</v>
      </c>
      <c r="L2105" s="84">
        <v>0.75544559681813273</v>
      </c>
      <c r="M2105" s="84">
        <v>0.77410687500815201</v>
      </c>
      <c r="N2105" s="84">
        <v>0.67339329822435556</v>
      </c>
      <c r="O2105" s="84">
        <v>0.74884111919261198</v>
      </c>
      <c r="P2105" s="84">
        <v>0.77071955728497843</v>
      </c>
      <c r="Q2105" s="84">
        <v>0.72107716369605279</v>
      </c>
      <c r="R2105" s="84">
        <v>0.7507326147338379</v>
      </c>
      <c r="S2105" s="84">
        <v>0.77280433136554616</v>
      </c>
      <c r="T2105" s="84">
        <v>0.48130882721894452</v>
      </c>
      <c r="U2105" s="84">
        <v>0.68758127371234601</v>
      </c>
      <c r="V2105" s="84">
        <v>0.6783472054138161</v>
      </c>
      <c r="W2105" s="84">
        <v>0.66326440697879341</v>
      </c>
      <c r="X2105" s="84">
        <v>0.74354000577905976</v>
      </c>
      <c r="Y2105" s="84">
        <v>0.74345409122465633</v>
      </c>
      <c r="Z2105" s="84">
        <v>0.457426702603208</v>
      </c>
      <c r="AA2105" s="84">
        <v>0.71217455649692796</v>
      </c>
      <c r="AB2105" s="84">
        <v>0.75887285655712378</v>
      </c>
      <c r="AC2105" s="84">
        <v>0.54274451097804388</v>
      </c>
      <c r="AD2105" s="84">
        <v>0.75133708708548164</v>
      </c>
      <c r="AE2105" s="84">
        <v>0.78577082643282581</v>
      </c>
      <c r="AF2105" s="84">
        <v>0.67840200155965691</v>
      </c>
      <c r="AG2105" s="84">
        <v>0.68807267273911799</v>
      </c>
      <c r="AH2105" s="84">
        <v>0.71197516579077469</v>
      </c>
      <c r="AI2105" s="84">
        <v>0.67869151695648</v>
      </c>
      <c r="AJ2105" s="84">
        <v>0.68757149987411648</v>
      </c>
      <c r="AK2105" s="84">
        <v>0.70263110832923503</v>
      </c>
    </row>
    <row r="2106" spans="1:37">
      <c r="A2106" s="84">
        <v>19</v>
      </c>
      <c r="B2106" s="84">
        <v>0.76830401486750621</v>
      </c>
      <c r="C2106" s="84">
        <v>0.78223709782909734</v>
      </c>
      <c r="D2106" s="84">
        <v>0.79190251651367871</v>
      </c>
      <c r="E2106" s="84">
        <v>0.78575093939845397</v>
      </c>
      <c r="F2106" s="84">
        <v>0.78155310670921863</v>
      </c>
      <c r="G2106" s="84">
        <v>0.80065312752000284</v>
      </c>
      <c r="H2106" s="84">
        <v>0.73683102241803822</v>
      </c>
      <c r="I2106" s="84">
        <v>0.83421510289093592</v>
      </c>
      <c r="J2106" s="84">
        <v>0.84091675288592316</v>
      </c>
      <c r="K2106" s="84">
        <v>0.80173921735219156</v>
      </c>
      <c r="L2106" s="84">
        <v>0.82399436333967535</v>
      </c>
      <c r="M2106" s="84">
        <v>0.82987256909572327</v>
      </c>
      <c r="N2106" s="84">
        <v>0.67073682248217348</v>
      </c>
      <c r="O2106" s="84">
        <v>0.79953958794812274</v>
      </c>
      <c r="P2106" s="84">
        <v>0.82333073273794211</v>
      </c>
      <c r="Q2106" s="84">
        <v>0.76166436966721918</v>
      </c>
      <c r="R2106" s="84">
        <v>0.81045837937512866</v>
      </c>
      <c r="S2106" s="84">
        <v>0.82216876511856984</v>
      </c>
      <c r="T2106" s="84">
        <v>0.43644839391070012</v>
      </c>
      <c r="U2106" s="84">
        <v>0.73545831676088058</v>
      </c>
      <c r="V2106" s="84">
        <v>0.69384771172417203</v>
      </c>
      <c r="W2106" s="84">
        <v>0.71625154203136943</v>
      </c>
      <c r="X2106" s="84">
        <v>0.80855442974415803</v>
      </c>
      <c r="Y2106" s="84">
        <v>0.79633317624165778</v>
      </c>
      <c r="Z2106" s="84">
        <v>0.44947245595582441</v>
      </c>
      <c r="AA2106" s="84">
        <v>0.76422419216227344</v>
      </c>
      <c r="AB2106" s="84">
        <v>0.81664541711833638</v>
      </c>
      <c r="AC2106" s="84">
        <v>0.55317365269461083</v>
      </c>
      <c r="AD2106" s="84">
        <v>0.81674475697199245</v>
      </c>
      <c r="AE2106" s="84">
        <v>0.84813082800473805</v>
      </c>
      <c r="AF2106" s="84">
        <v>0.77029178580712254</v>
      </c>
      <c r="AG2106" s="84">
        <v>0.78299959435040745</v>
      </c>
      <c r="AH2106" s="84">
        <v>0.8027280929345858</v>
      </c>
      <c r="AI2106" s="84">
        <v>0.77266468120536724</v>
      </c>
      <c r="AJ2106" s="84">
        <v>0.78315937791244661</v>
      </c>
      <c r="AK2106" s="84">
        <v>0.79575937765458049</v>
      </c>
    </row>
    <row r="2107" spans="1:37">
      <c r="A2107" s="84">
        <v>20</v>
      </c>
      <c r="B2107" s="84">
        <v>0.85015540388990352</v>
      </c>
      <c r="C2107" s="84">
        <v>0.86399914346297024</v>
      </c>
      <c r="D2107" s="84">
        <v>0.86096840030966304</v>
      </c>
      <c r="E2107" s="84">
        <v>0.865041134892652</v>
      </c>
      <c r="F2107" s="84">
        <v>0.86126470764758534</v>
      </c>
      <c r="G2107" s="84">
        <v>0.8671954978810531</v>
      </c>
      <c r="H2107" s="84">
        <v>0.80781067772450421</v>
      </c>
      <c r="I2107" s="84">
        <v>0.92375920244344456</v>
      </c>
      <c r="J2107" s="84">
        <v>0.9297322746771135</v>
      </c>
      <c r="K2107" s="84">
        <v>0.92476718809868896</v>
      </c>
      <c r="L2107" s="84">
        <v>0.92151363608197034</v>
      </c>
      <c r="M2107" s="84">
        <v>0.92916954701378662</v>
      </c>
      <c r="N2107" s="84">
        <v>1</v>
      </c>
      <c r="O2107" s="84">
        <v>0.92885595093447226</v>
      </c>
      <c r="P2107" s="84">
        <v>0.91741252065534984</v>
      </c>
      <c r="Q2107" s="84">
        <v>0.97002028586029065</v>
      </c>
      <c r="R2107" s="84">
        <v>0.90529173703242938</v>
      </c>
      <c r="S2107" s="84">
        <v>0.90482923135683513</v>
      </c>
      <c r="T2107" s="84">
        <v>1</v>
      </c>
      <c r="U2107" s="84">
        <v>0.98372155806472206</v>
      </c>
      <c r="V2107" s="84">
        <v>1</v>
      </c>
      <c r="W2107" s="84">
        <v>1</v>
      </c>
      <c r="X2107" s="84">
        <v>0.95119536538343108</v>
      </c>
      <c r="Y2107" s="84">
        <v>0.96589590396124425</v>
      </c>
      <c r="Z2107" s="84">
        <v>1</v>
      </c>
      <c r="AA2107" s="84">
        <v>1</v>
      </c>
      <c r="AB2107" s="84">
        <v>0.95899866886089324</v>
      </c>
      <c r="AC2107" s="84">
        <v>1</v>
      </c>
      <c r="AD2107" s="84">
        <v>0.99232925809576567</v>
      </c>
      <c r="AE2107" s="84">
        <v>0.97944724831159757</v>
      </c>
      <c r="AF2107" s="84">
        <v>0.84671497270600482</v>
      </c>
      <c r="AG2107" s="84">
        <v>0.86444174011382757</v>
      </c>
      <c r="AH2107" s="84">
        <v>0.8706806469535785</v>
      </c>
      <c r="AI2107" s="84">
        <v>0.85418067697825606</v>
      </c>
      <c r="AJ2107" s="84">
        <v>0.86619198848051493</v>
      </c>
      <c r="AK2107" s="84">
        <v>0.86595207224929571</v>
      </c>
    </row>
    <row r="2108" spans="1:37">
      <c r="A2108" s="84">
        <v>21</v>
      </c>
      <c r="B2108" s="84">
        <v>0.9811592809766414</v>
      </c>
      <c r="C2108" s="84">
        <v>0.97905208350305017</v>
      </c>
      <c r="D2108" s="84">
        <v>0.97892683711530959</v>
      </c>
      <c r="E2108" s="84">
        <v>0.96388075019450115</v>
      </c>
      <c r="F2108" s="84">
        <v>0.96446418366521491</v>
      </c>
      <c r="G2108" s="84">
        <v>0.96433534838233703</v>
      </c>
      <c r="H2108" s="84">
        <v>0.95730206038616039</v>
      </c>
      <c r="I2108" s="84">
        <v>1</v>
      </c>
      <c r="J2108" s="84">
        <v>1</v>
      </c>
      <c r="K2108" s="84">
        <v>1</v>
      </c>
      <c r="L2108" s="84">
        <v>1</v>
      </c>
      <c r="M2108" s="84">
        <v>1</v>
      </c>
      <c r="N2108" s="84">
        <v>0.97726849046931064</v>
      </c>
      <c r="O2108" s="84">
        <v>1</v>
      </c>
      <c r="P2108" s="84">
        <v>1</v>
      </c>
      <c r="Q2108" s="84">
        <v>1</v>
      </c>
      <c r="R2108" s="84">
        <v>1</v>
      </c>
      <c r="S2108" s="84">
        <v>1</v>
      </c>
      <c r="T2108" s="84">
        <v>0.87317195555231841</v>
      </c>
      <c r="U2108" s="84">
        <v>1</v>
      </c>
      <c r="V2108" s="84">
        <v>0.98196053249030602</v>
      </c>
      <c r="W2108" s="84">
        <v>0.98002702226399574</v>
      </c>
      <c r="X2108" s="84">
        <v>1</v>
      </c>
      <c r="Y2108" s="84">
        <v>1</v>
      </c>
      <c r="Z2108" s="84">
        <v>0.82144852747830654</v>
      </c>
      <c r="AA2108" s="84">
        <v>0.99005410108394087</v>
      </c>
      <c r="AB2108" s="84">
        <v>1</v>
      </c>
      <c r="AC2108" s="84">
        <v>0.88059880239520971</v>
      </c>
      <c r="AD2108" s="84">
        <v>1</v>
      </c>
      <c r="AE2108" s="84">
        <v>1</v>
      </c>
      <c r="AF2108" s="84">
        <v>0.9732908760072787</v>
      </c>
      <c r="AG2108" s="84">
        <v>0.97571756954431998</v>
      </c>
      <c r="AH2108" s="84">
        <v>0.9740188907182652</v>
      </c>
      <c r="AI2108" s="84">
        <v>0.98016139878950925</v>
      </c>
      <c r="AJ2108" s="84">
        <v>0.98399948763024592</v>
      </c>
      <c r="AK2108" s="84">
        <v>0.982915679349041</v>
      </c>
    </row>
    <row r="2109" spans="1:37">
      <c r="A2109" s="84">
        <v>22</v>
      </c>
      <c r="B2109" s="84">
        <v>1</v>
      </c>
      <c r="C2109" s="84">
        <v>1</v>
      </c>
      <c r="D2109" s="84">
        <v>1</v>
      </c>
      <c r="E2109" s="84">
        <v>1</v>
      </c>
      <c r="F2109" s="84">
        <v>1</v>
      </c>
      <c r="G2109" s="84">
        <v>1</v>
      </c>
      <c r="H2109" s="84">
        <v>1</v>
      </c>
      <c r="I2109" s="84">
        <v>0.93740390850371069</v>
      </c>
      <c r="J2109" s="84">
        <v>0.95677799607072678</v>
      </c>
      <c r="K2109" s="84">
        <v>0.93397970913089123</v>
      </c>
      <c r="L2109" s="84">
        <v>0.92508474498472648</v>
      </c>
      <c r="M2109" s="84">
        <v>0.94073223858404309</v>
      </c>
      <c r="N2109" s="84">
        <v>0.80435289183017178</v>
      </c>
      <c r="O2109" s="84">
        <v>0.91034284513390828</v>
      </c>
      <c r="P2109" s="84">
        <v>0.94374476044639766</v>
      </c>
      <c r="Q2109" s="84">
        <v>0.88680180249934182</v>
      </c>
      <c r="R2109" s="84">
        <v>0.93099406263537454</v>
      </c>
      <c r="S2109" s="84">
        <v>0.94550279086285582</v>
      </c>
      <c r="T2109" s="84">
        <v>0.69524364483939127</v>
      </c>
      <c r="U2109" s="84">
        <v>0.88053202210026715</v>
      </c>
      <c r="V2109" s="84">
        <v>0.8716836671688607</v>
      </c>
      <c r="W2109" s="84">
        <v>0.84719203430652645</v>
      </c>
      <c r="X2109" s="84">
        <v>0.90504578247050049</v>
      </c>
      <c r="Y2109" s="84">
        <v>0.91208440383709088</v>
      </c>
      <c r="Z2109" s="84">
        <v>0.63453194846174066</v>
      </c>
      <c r="AA2109" s="84">
        <v>0.8623290548623801</v>
      </c>
      <c r="AB2109" s="84">
        <v>0.91563274040540754</v>
      </c>
      <c r="AC2109" s="84">
        <v>0.69905189620758479</v>
      </c>
      <c r="AD2109" s="84">
        <v>0.87579043712750293</v>
      </c>
      <c r="AE2109" s="84">
        <v>0.90523053776238283</v>
      </c>
      <c r="AF2109" s="84">
        <v>1</v>
      </c>
      <c r="AG2109" s="84">
        <v>1</v>
      </c>
      <c r="AH2109" s="84">
        <v>1</v>
      </c>
      <c r="AI2109" s="84">
        <v>1</v>
      </c>
      <c r="AJ2109" s="84">
        <v>1</v>
      </c>
      <c r="AK2109" s="84">
        <v>1</v>
      </c>
    </row>
    <row r="2110" spans="1:37">
      <c r="A2110" s="84">
        <v>23</v>
      </c>
      <c r="B2110" s="84">
        <v>0.88631484507674074</v>
      </c>
      <c r="C2110" s="84">
        <v>0.88575937361074575</v>
      </c>
      <c r="D2110" s="84">
        <v>0.91956808059278328</v>
      </c>
      <c r="E2110" s="84">
        <v>0.89270166029365527</v>
      </c>
      <c r="F2110" s="84">
        <v>0.89170944029393118</v>
      </c>
      <c r="G2110" s="84">
        <v>0.92460437744136448</v>
      </c>
      <c r="H2110" s="84">
        <v>0.91891278994427883</v>
      </c>
      <c r="I2110" s="84">
        <v>0.80956527118710087</v>
      </c>
      <c r="J2110" s="84">
        <v>0.82946606061310613</v>
      </c>
      <c r="K2110" s="84">
        <v>0.80197244573275361</v>
      </c>
      <c r="L2110" s="84">
        <v>0.78669050466011359</v>
      </c>
      <c r="M2110" s="84">
        <v>0.80647328124796214</v>
      </c>
      <c r="N2110" s="84">
        <v>0.60869413245094839</v>
      </c>
      <c r="O2110" s="84">
        <v>0.75104414013338916</v>
      </c>
      <c r="P2110" s="84">
        <v>0.81052320425657698</v>
      </c>
      <c r="Q2110" s="84">
        <v>0.71886275299255142</v>
      </c>
      <c r="R2110" s="84">
        <v>0.77579788404648897</v>
      </c>
      <c r="S2110" s="84">
        <v>0.81495875687664598</v>
      </c>
      <c r="T2110" s="84">
        <v>0.51054135204473916</v>
      </c>
      <c r="U2110" s="84">
        <v>0.71037397757412246</v>
      </c>
      <c r="V2110" s="84">
        <v>0.7166193287065622</v>
      </c>
      <c r="W2110" s="84">
        <v>0.67846443047641425</v>
      </c>
      <c r="X2110" s="84">
        <v>0.75350651565319937</v>
      </c>
      <c r="Y2110" s="84">
        <v>0.76622224924874716</v>
      </c>
      <c r="Z2110" s="84">
        <v>0.45545457533526162</v>
      </c>
      <c r="AA2110" s="84">
        <v>0.69960357148188346</v>
      </c>
      <c r="AB2110" s="84">
        <v>0.76135540290828629</v>
      </c>
      <c r="AC2110" s="84">
        <v>0.52459081836327348</v>
      </c>
      <c r="AD2110" s="84">
        <v>0.72504015003603361</v>
      </c>
      <c r="AE2110" s="84">
        <v>0.75235085079746467</v>
      </c>
      <c r="AF2110" s="84">
        <v>0.90552703405250867</v>
      </c>
      <c r="AG2110" s="84">
        <v>0.88659266634706368</v>
      </c>
      <c r="AH2110" s="84">
        <v>0.92128697478349075</v>
      </c>
      <c r="AI2110" s="84">
        <v>0.8847631857046786</v>
      </c>
      <c r="AJ2110" s="84">
        <v>0.88009885202673188</v>
      </c>
      <c r="AK2110" s="84">
        <v>0.9183395180399696</v>
      </c>
    </row>
    <row r="2111" spans="1:37">
      <c r="A2111" s="84">
        <v>24</v>
      </c>
      <c r="B2111" s="84">
        <v>0.76035758915697393</v>
      </c>
      <c r="C2111" s="84">
        <v>0.75647116053784935</v>
      </c>
      <c r="D2111" s="84">
        <v>0.77012557433417472</v>
      </c>
      <c r="E2111" s="84">
        <v>0.76150038900200312</v>
      </c>
      <c r="F2111" s="84">
        <v>0.75929168438934413</v>
      </c>
      <c r="G2111" s="84">
        <v>0.77644394370063663</v>
      </c>
      <c r="H2111" s="84">
        <v>0.78506867953868076</v>
      </c>
      <c r="I2111" s="84">
        <v>0.65313576196117151</v>
      </c>
      <c r="J2111" s="84">
        <v>0.67910161472198638</v>
      </c>
      <c r="K2111" s="84">
        <v>0.65825378579639171</v>
      </c>
      <c r="L2111" s="84">
        <v>0.62559814926592605</v>
      </c>
      <c r="M2111" s="84">
        <v>0.65399966087988626</v>
      </c>
      <c r="N2111" s="84">
        <v>0.56735564151558915</v>
      </c>
      <c r="O2111" s="84">
        <v>0.61077064667843872</v>
      </c>
      <c r="P2111" s="84">
        <v>0.6561835212707704</v>
      </c>
      <c r="Q2111" s="84">
        <v>0.58099632996268036</v>
      </c>
      <c r="R2111" s="84">
        <v>0.61895925851280942</v>
      </c>
      <c r="S2111" s="84">
        <v>0.65458297875191818</v>
      </c>
      <c r="T2111" s="84">
        <v>0.34986767669410263</v>
      </c>
      <c r="U2111" s="84">
        <v>0.58403727616884726</v>
      </c>
      <c r="V2111" s="84">
        <v>0.55147323964533579</v>
      </c>
      <c r="W2111" s="84">
        <v>0.62809140574516831</v>
      </c>
      <c r="X2111" s="84">
        <v>0.59882902982847541</v>
      </c>
      <c r="Y2111" s="84">
        <v>0.60853261172512008</v>
      </c>
      <c r="Z2111" s="84">
        <v>0.310330660005259</v>
      </c>
      <c r="AA2111" s="84">
        <v>0.57560183990600022</v>
      </c>
      <c r="AB2111" s="84">
        <v>0.6021803721572877</v>
      </c>
      <c r="AC2111" s="84">
        <v>0.36416167664670668</v>
      </c>
      <c r="AD2111" s="84">
        <v>0.56037474792620523</v>
      </c>
      <c r="AE2111" s="84">
        <v>0.64742009914274645</v>
      </c>
      <c r="AF2111" s="84">
        <v>0.77804133090720051</v>
      </c>
      <c r="AG2111" s="84">
        <v>0.75572519083969458</v>
      </c>
      <c r="AH2111" s="84">
        <v>0.77076781135787864</v>
      </c>
      <c r="AI2111" s="84">
        <v>0.76584366093444789</v>
      </c>
      <c r="AJ2111" s="84">
        <v>0.75251657471985334</v>
      </c>
      <c r="AK2111" s="84">
        <v>0.76455827782000263</v>
      </c>
    </row>
    <row r="2121" spans="1:50">
      <c r="A2121" s="84" t="s">
        <v>109</v>
      </c>
      <c r="B2121" s="83"/>
      <c r="C2121" s="83"/>
      <c r="D2121" s="83">
        <v>2015</v>
      </c>
      <c r="E2121" s="83"/>
      <c r="F2121" s="84" t="s">
        <v>1</v>
      </c>
      <c r="G2121" s="164">
        <v>128876.6759999999</v>
      </c>
      <c r="H2121" s="83" t="s">
        <v>2</v>
      </c>
      <c r="I2121" s="83"/>
      <c r="J2121" s="83"/>
      <c r="K2121" s="83" t="s">
        <v>3</v>
      </c>
      <c r="L2121" s="83" t="s">
        <v>4</v>
      </c>
      <c r="M2121" s="83"/>
      <c r="N2121" s="83"/>
      <c r="O2121" s="83"/>
      <c r="P2121" s="83"/>
      <c r="Q2121" s="83"/>
      <c r="R2121" s="83"/>
      <c r="S2121" s="83"/>
      <c r="T2121" s="105"/>
      <c r="U2121" s="83"/>
      <c r="V2121" s="83"/>
      <c r="W2121" s="83"/>
      <c r="X2121" s="83"/>
      <c r="Y2121" s="83"/>
      <c r="Z2121" s="83"/>
      <c r="AA2121" s="83"/>
      <c r="AB2121" s="83"/>
      <c r="AC2121" s="83"/>
      <c r="AD2121" s="83"/>
      <c r="AE2121" s="83"/>
      <c r="AF2121" s="83"/>
      <c r="AG2121" s="83"/>
      <c r="AH2121" s="83"/>
      <c r="AI2121" s="83"/>
      <c r="AJ2121" s="83"/>
      <c r="AK2121" s="83"/>
    </row>
    <row r="2122" spans="1:50">
      <c r="A2122" s="106">
        <v>54</v>
      </c>
      <c r="B2122" s="84" t="s">
        <v>72</v>
      </c>
      <c r="C2122" s="83"/>
      <c r="D2122" s="83"/>
      <c r="E2122" s="83"/>
      <c r="F2122" s="83" t="s">
        <v>9</v>
      </c>
      <c r="G2122" s="83">
        <v>0</v>
      </c>
      <c r="H2122" s="83" t="s">
        <v>2</v>
      </c>
      <c r="I2122" s="83"/>
      <c r="J2122" s="83"/>
      <c r="K2122" s="83" t="s">
        <v>10</v>
      </c>
      <c r="L2122" s="83" t="s">
        <v>4</v>
      </c>
      <c r="M2122" s="83"/>
      <c r="N2122" s="83" t="s">
        <v>11</v>
      </c>
      <c r="O2122" s="83"/>
      <c r="P2122" s="83"/>
      <c r="Q2122" s="83"/>
      <c r="R2122" s="83"/>
      <c r="S2122" s="83"/>
      <c r="T2122" s="83"/>
      <c r="U2122" s="83"/>
      <c r="V2122" s="83"/>
      <c r="W2122" s="83"/>
      <c r="X2122" s="83"/>
      <c r="Y2122" s="83"/>
      <c r="Z2122" s="83"/>
      <c r="AA2122" s="83"/>
      <c r="AB2122" s="83"/>
      <c r="AC2122" s="83"/>
      <c r="AD2122" s="83"/>
      <c r="AE2122" s="83"/>
      <c r="AF2122" s="83"/>
      <c r="AG2122" s="83"/>
      <c r="AH2122" s="83"/>
      <c r="AI2122" s="83"/>
      <c r="AJ2122" s="83"/>
      <c r="AK2122" s="83"/>
    </row>
    <row r="2123" spans="1:50">
      <c r="A2123" s="84"/>
      <c r="B2123" s="84">
        <v>1</v>
      </c>
      <c r="C2123" s="84" t="s">
        <v>22</v>
      </c>
      <c r="D2123" s="84" t="s">
        <v>23</v>
      </c>
      <c r="E2123" s="84">
        <v>2</v>
      </c>
      <c r="F2123" s="84" t="s">
        <v>24</v>
      </c>
      <c r="G2123" s="84" t="s">
        <v>25</v>
      </c>
      <c r="H2123" s="84">
        <v>3</v>
      </c>
      <c r="I2123" s="84" t="s">
        <v>26</v>
      </c>
      <c r="J2123" s="84" t="s">
        <v>27</v>
      </c>
      <c r="K2123" s="84">
        <v>4</v>
      </c>
      <c r="L2123" s="84" t="s">
        <v>28</v>
      </c>
      <c r="M2123" s="84" t="s">
        <v>29</v>
      </c>
      <c r="N2123" s="84">
        <v>5</v>
      </c>
      <c r="O2123" s="84" t="s">
        <v>30</v>
      </c>
      <c r="P2123" s="84" t="s">
        <v>30</v>
      </c>
      <c r="Q2123" s="84">
        <v>6</v>
      </c>
      <c r="R2123" s="84" t="s">
        <v>31</v>
      </c>
      <c r="S2123" s="84" t="s">
        <v>32</v>
      </c>
      <c r="T2123" s="84">
        <v>7</v>
      </c>
      <c r="U2123" s="84" t="s">
        <v>33</v>
      </c>
      <c r="V2123" s="84" t="s">
        <v>34</v>
      </c>
      <c r="W2123" s="84">
        <v>8</v>
      </c>
      <c r="X2123" s="84" t="s">
        <v>35</v>
      </c>
      <c r="Y2123" s="84" t="s">
        <v>36</v>
      </c>
      <c r="Z2123" s="84">
        <v>9</v>
      </c>
      <c r="AA2123" s="84" t="s">
        <v>37</v>
      </c>
      <c r="AB2123" s="84" t="s">
        <v>38</v>
      </c>
      <c r="AC2123" s="84">
        <v>10</v>
      </c>
      <c r="AD2123" s="84" t="s">
        <v>39</v>
      </c>
      <c r="AE2123" s="84" t="s">
        <v>40</v>
      </c>
      <c r="AF2123" s="84">
        <v>11</v>
      </c>
      <c r="AG2123" s="84" t="s">
        <v>41</v>
      </c>
      <c r="AH2123" s="84" t="s">
        <v>42</v>
      </c>
      <c r="AI2123" s="84">
        <v>12</v>
      </c>
      <c r="AJ2123" s="84" t="s">
        <v>43</v>
      </c>
      <c r="AK2123" s="84" t="s">
        <v>44</v>
      </c>
    </row>
    <row r="2124" spans="1:50">
      <c r="A2124" s="83"/>
      <c r="B2124" s="84">
        <v>31</v>
      </c>
      <c r="C2124" s="83"/>
      <c r="D2124" s="83"/>
      <c r="E2124" s="84">
        <v>28</v>
      </c>
      <c r="F2124" s="83"/>
      <c r="G2124" s="83"/>
      <c r="H2124" s="84">
        <v>31</v>
      </c>
      <c r="I2124" s="83"/>
      <c r="J2124" s="83"/>
      <c r="K2124" s="84">
        <v>30</v>
      </c>
      <c r="L2124" s="83"/>
      <c r="M2124" s="83"/>
      <c r="N2124" s="84">
        <v>31</v>
      </c>
      <c r="O2124" s="83"/>
      <c r="P2124" s="83"/>
      <c r="Q2124" s="84">
        <v>30</v>
      </c>
      <c r="R2124" s="83"/>
      <c r="S2124" s="83"/>
      <c r="T2124" s="84">
        <v>31</v>
      </c>
      <c r="U2124" s="83"/>
      <c r="V2124" s="83"/>
      <c r="W2124" s="84">
        <v>31</v>
      </c>
      <c r="X2124" s="83"/>
      <c r="Y2124" s="83"/>
      <c r="Z2124" s="84">
        <v>30</v>
      </c>
      <c r="AA2124" s="83"/>
      <c r="AB2124" s="83"/>
      <c r="AC2124" s="84">
        <v>31</v>
      </c>
      <c r="AD2124" s="83"/>
      <c r="AE2124" s="83"/>
      <c r="AF2124" s="84">
        <v>30</v>
      </c>
      <c r="AG2124" s="83"/>
      <c r="AH2124" s="83"/>
      <c r="AI2124" s="84">
        <v>31</v>
      </c>
      <c r="AJ2124" s="83"/>
      <c r="AK2124" s="83"/>
    </row>
    <row r="2125" spans="1:50">
      <c r="A2125" s="84" t="s">
        <v>47</v>
      </c>
      <c r="B2125" s="84" t="s">
        <v>48</v>
      </c>
      <c r="C2125" s="84" t="s">
        <v>49</v>
      </c>
      <c r="D2125" s="84" t="s">
        <v>50</v>
      </c>
      <c r="E2125" s="84" t="s">
        <v>48</v>
      </c>
      <c r="F2125" s="84" t="s">
        <v>49</v>
      </c>
      <c r="G2125" s="84" t="s">
        <v>50</v>
      </c>
      <c r="H2125" s="84" t="s">
        <v>48</v>
      </c>
      <c r="I2125" s="84" t="s">
        <v>49</v>
      </c>
      <c r="J2125" s="84" t="s">
        <v>50</v>
      </c>
      <c r="K2125" s="84" t="s">
        <v>48</v>
      </c>
      <c r="L2125" s="84" t="s">
        <v>49</v>
      </c>
      <c r="M2125" s="84" t="s">
        <v>50</v>
      </c>
      <c r="N2125" s="84" t="s">
        <v>48</v>
      </c>
      <c r="O2125" s="84" t="s">
        <v>49</v>
      </c>
      <c r="P2125" s="84" t="s">
        <v>50</v>
      </c>
      <c r="Q2125" s="84" t="s">
        <v>48</v>
      </c>
      <c r="R2125" s="84" t="s">
        <v>49</v>
      </c>
      <c r="S2125" s="84" t="s">
        <v>50</v>
      </c>
      <c r="T2125" s="84" t="s">
        <v>48</v>
      </c>
      <c r="U2125" s="84" t="s">
        <v>49</v>
      </c>
      <c r="V2125" s="84" t="s">
        <v>50</v>
      </c>
      <c r="W2125" s="84" t="s">
        <v>48</v>
      </c>
      <c r="X2125" s="84" t="s">
        <v>49</v>
      </c>
      <c r="Y2125" s="84" t="s">
        <v>50</v>
      </c>
      <c r="Z2125" s="84" t="s">
        <v>48</v>
      </c>
      <c r="AA2125" s="84" t="s">
        <v>49</v>
      </c>
      <c r="AB2125" s="84" t="s">
        <v>50</v>
      </c>
      <c r="AC2125" s="84" t="s">
        <v>48</v>
      </c>
      <c r="AD2125" s="84" t="s">
        <v>49</v>
      </c>
      <c r="AE2125" s="84" t="s">
        <v>50</v>
      </c>
      <c r="AF2125" s="84" t="s">
        <v>48</v>
      </c>
      <c r="AG2125" s="84" t="s">
        <v>49</v>
      </c>
      <c r="AH2125" s="84" t="s">
        <v>50</v>
      </c>
      <c r="AI2125" s="84" t="s">
        <v>48</v>
      </c>
      <c r="AJ2125" s="84" t="s">
        <v>49</v>
      </c>
      <c r="AK2125" s="84" t="s">
        <v>50</v>
      </c>
    </row>
    <row r="2126" spans="1:50">
      <c r="A2126" s="83"/>
      <c r="B2126" s="168">
        <v>7.9927289311562566E-2</v>
      </c>
      <c r="C2126" s="180">
        <v>1.0139641784118321</v>
      </c>
      <c r="D2126" s="169">
        <v>0.99019587055580649</v>
      </c>
      <c r="E2126" s="168">
        <v>7.1295138891138921E-2</v>
      </c>
      <c r="F2126" s="180">
        <v>1.008094941137736</v>
      </c>
      <c r="G2126" s="169">
        <v>0.99176452335621557</v>
      </c>
      <c r="H2126" s="168">
        <v>7.8337056780772449E-2</v>
      </c>
      <c r="I2126" s="169">
        <v>1.015638131739373</v>
      </c>
      <c r="J2126" s="169">
        <v>0.99194038867317957</v>
      </c>
      <c r="K2126" s="168">
        <v>7.5374698615568544E-2</v>
      </c>
      <c r="L2126" s="169">
        <v>1.049085968618674</v>
      </c>
      <c r="M2126" s="169">
        <v>0.99880729546554048</v>
      </c>
      <c r="N2126" s="168">
        <v>7.7594173486007653E-2</v>
      </c>
      <c r="O2126" s="169">
        <v>1.0963462634716159</v>
      </c>
      <c r="P2126" s="169">
        <v>0.9858163655740424</v>
      </c>
      <c r="Q2126" s="168">
        <v>8.4541743467788366E-2</v>
      </c>
      <c r="R2126" s="169">
        <v>1.233558997063074</v>
      </c>
      <c r="S2126" s="169">
        <v>1.0009742312637959</v>
      </c>
      <c r="T2126" s="168">
        <v>0.1043225553415635</v>
      </c>
      <c r="U2126" s="169">
        <v>1.322082266484075</v>
      </c>
      <c r="V2126" s="169">
        <v>0.99515110434560483</v>
      </c>
      <c r="W2126" s="168">
        <v>8.9014285425480497E-2</v>
      </c>
      <c r="X2126" s="169">
        <v>1.113200646674569</v>
      </c>
      <c r="Y2126" s="169">
        <v>0.97652394139125032</v>
      </c>
      <c r="Z2126" s="168">
        <v>9.9142138403066113E-2</v>
      </c>
      <c r="AA2126" s="169">
        <v>1.467609018361554</v>
      </c>
      <c r="AB2126" s="169">
        <v>0.88697837374755151</v>
      </c>
      <c r="AC2126" s="168">
        <v>8.2993077946784927E-2</v>
      </c>
      <c r="AD2126" s="169">
        <v>1.3698476377245441</v>
      </c>
      <c r="AE2126" s="169">
        <v>0.9499296162335048</v>
      </c>
      <c r="AF2126" s="168">
        <v>7.7010210909507812E-2</v>
      </c>
      <c r="AG2126" s="169">
        <v>1.031393879301193</v>
      </c>
      <c r="AH2126" s="169">
        <v>0.99699747224704227</v>
      </c>
      <c r="AI2126" s="168">
        <v>8.0447631420758489E-2</v>
      </c>
      <c r="AJ2126" s="180">
        <v>1.019031657320411</v>
      </c>
      <c r="AK2126" s="169">
        <v>0.98503701773711971</v>
      </c>
      <c r="AM2126" t="str">
        <f>A2121</f>
        <v>RefgChg-Res-16pct-Inc-NTXV_eff-cDXGF-MFm1985-CZ06</v>
      </c>
      <c r="AN2126" s="165">
        <f>1/($B2126*(1/$B2124)*(1/(5/7+2/7*$D2126))*$B2136/SUM($B2128:$B2151))</f>
        <v>9865.0403926562467</v>
      </c>
      <c r="AO2126" s="165">
        <f>1/(B2126*(1/B2124)*(1/(5/7+2/7*D2126)))</f>
        <v>386.76606815002856</v>
      </c>
      <c r="AP2126" s="165"/>
      <c r="AR2126" s="170">
        <f>CHOOSE(AV$3,C2126,F2126,I2126,L2126,O2126,R2126,U2126,X2126,AA2126,AD2126,AG2126,AJ2126)</f>
        <v>1.322082266484075</v>
      </c>
      <c r="AS2126" s="166"/>
      <c r="AT2126" s="166"/>
      <c r="AV2126" s="116">
        <f>AN2126/AR2126</f>
        <v>7461.7447361208324</v>
      </c>
      <c r="AW2126" s="167">
        <f>AO2126/AR2126</f>
        <v>292.54311774303443</v>
      </c>
      <c r="AX2126" s="165"/>
    </row>
    <row r="2127" spans="1:50">
      <c r="A2127" s="84" t="s">
        <v>51</v>
      </c>
      <c r="B2127" s="84" t="s">
        <v>52</v>
      </c>
      <c r="C2127" s="84" t="s">
        <v>53</v>
      </c>
      <c r="D2127" s="84" t="s">
        <v>54</v>
      </c>
      <c r="E2127" s="84" t="s">
        <v>52</v>
      </c>
      <c r="F2127" s="84" t="s">
        <v>53</v>
      </c>
      <c r="G2127" s="84" t="s">
        <v>54</v>
      </c>
      <c r="H2127" s="84" t="s">
        <v>52</v>
      </c>
      <c r="I2127" s="84" t="s">
        <v>53</v>
      </c>
      <c r="J2127" s="84" t="s">
        <v>54</v>
      </c>
      <c r="K2127" s="84" t="s">
        <v>52</v>
      </c>
      <c r="L2127" s="84" t="s">
        <v>53</v>
      </c>
      <c r="M2127" s="84" t="s">
        <v>54</v>
      </c>
      <c r="N2127" s="84" t="s">
        <v>52</v>
      </c>
      <c r="O2127" s="84" t="s">
        <v>53</v>
      </c>
      <c r="P2127" s="84" t="s">
        <v>54</v>
      </c>
      <c r="Q2127" s="84" t="s">
        <v>52</v>
      </c>
      <c r="R2127" s="84" t="s">
        <v>53</v>
      </c>
      <c r="S2127" s="84" t="s">
        <v>54</v>
      </c>
      <c r="T2127" s="84" t="s">
        <v>52</v>
      </c>
      <c r="U2127" s="84" t="s">
        <v>53</v>
      </c>
      <c r="V2127" s="84" t="s">
        <v>54</v>
      </c>
      <c r="W2127" s="84" t="s">
        <v>52</v>
      </c>
      <c r="X2127" s="84" t="s">
        <v>53</v>
      </c>
      <c r="Y2127" s="84" t="s">
        <v>54</v>
      </c>
      <c r="Z2127" s="84" t="s">
        <v>52</v>
      </c>
      <c r="AA2127" s="84" t="s">
        <v>53</v>
      </c>
      <c r="AB2127" s="84" t="s">
        <v>54</v>
      </c>
      <c r="AC2127" s="84" t="s">
        <v>52</v>
      </c>
      <c r="AD2127" s="84" t="s">
        <v>53</v>
      </c>
      <c r="AE2127" s="84" t="s">
        <v>54</v>
      </c>
      <c r="AF2127" s="84" t="s">
        <v>52</v>
      </c>
      <c r="AG2127" s="84" t="s">
        <v>53</v>
      </c>
      <c r="AH2127" s="84" t="s">
        <v>54</v>
      </c>
      <c r="AI2127" s="84" t="s">
        <v>52</v>
      </c>
      <c r="AJ2127" s="84" t="s">
        <v>53</v>
      </c>
      <c r="AK2127" s="84" t="s">
        <v>54</v>
      </c>
    </row>
    <row r="2128" spans="1:50">
      <c r="A2128" s="84">
        <v>1</v>
      </c>
      <c r="B2128" s="84">
        <v>0.61331462045399054</v>
      </c>
      <c r="C2128" s="84">
        <v>0.57703133229151371</v>
      </c>
      <c r="D2128" s="84">
        <v>0.63047662866908294</v>
      </c>
      <c r="E2128" s="84">
        <v>0.57524936139155813</v>
      </c>
      <c r="F2128" s="84">
        <v>0.5742552363005301</v>
      </c>
      <c r="G2128" s="84">
        <v>0.62824488162861358</v>
      </c>
      <c r="H2128" s="84">
        <v>0.63141699653636818</v>
      </c>
      <c r="I2128" s="84">
        <v>0.52494053189209378</v>
      </c>
      <c r="J2128" s="84">
        <v>0.58111515830764904</v>
      </c>
      <c r="K2128" s="84">
        <v>0.51810857616143358</v>
      </c>
      <c r="L2128" s="84">
        <v>0.50374975664671895</v>
      </c>
      <c r="M2128" s="84">
        <v>0.56120100748364643</v>
      </c>
      <c r="N2128" s="84">
        <v>0.44766081871345031</v>
      </c>
      <c r="O2128" s="84">
        <v>0.49910165506842691</v>
      </c>
      <c r="P2128" s="84">
        <v>0.55333303646969778</v>
      </c>
      <c r="Q2128" s="84">
        <v>0.33168100602354572</v>
      </c>
      <c r="R2128" s="84">
        <v>0.44432310108589801</v>
      </c>
      <c r="S2128" s="84">
        <v>0.47719358605446438</v>
      </c>
      <c r="T2128" s="84">
        <v>0.29675206274405319</v>
      </c>
      <c r="U2128" s="84">
        <v>0.36392305219322169</v>
      </c>
      <c r="V2128" s="84">
        <v>0.39133108239963771</v>
      </c>
      <c r="W2128" s="84">
        <v>0.38312194674434069</v>
      </c>
      <c r="X2128" s="84">
        <v>0.43465200493083539</v>
      </c>
      <c r="Y2128" s="84">
        <v>0.48793980121113018</v>
      </c>
      <c r="Z2128" s="84">
        <v>0.24988928332923269</v>
      </c>
      <c r="AA2128" s="84">
        <v>0.36780705266301889</v>
      </c>
      <c r="AB2128" s="84">
        <v>0.46697770130031402</v>
      </c>
      <c r="AC2128" s="84">
        <v>0.2873795530498453</v>
      </c>
      <c r="AD2128" s="84">
        <v>0.48052144914355011</v>
      </c>
      <c r="AE2128" s="84">
        <v>0.53783127708534084</v>
      </c>
      <c r="AF2128" s="84">
        <v>0.62055516621469264</v>
      </c>
      <c r="AG2128" s="84">
        <v>0.57574646662218876</v>
      </c>
      <c r="AH2128" s="84">
        <v>0.62952754979658065</v>
      </c>
      <c r="AI2128" s="84">
        <v>0.60385301035159455</v>
      </c>
      <c r="AJ2128" s="84">
        <v>0.57799713532035601</v>
      </c>
      <c r="AK2128" s="84">
        <v>0.62852400355761473</v>
      </c>
    </row>
    <row r="2129" spans="1:37">
      <c r="A2129" s="84">
        <v>2</v>
      </c>
      <c r="B2129" s="84">
        <v>0.54329387356602388</v>
      </c>
      <c r="C2129" s="84">
        <v>0.49675582569955878</v>
      </c>
      <c r="D2129" s="84">
        <v>0.55636256079926405</v>
      </c>
      <c r="E2129" s="84">
        <v>0.49268641284515269</v>
      </c>
      <c r="F2129" s="84">
        <v>0.48972449632004739</v>
      </c>
      <c r="G2129" s="84">
        <v>0.54739856701394562</v>
      </c>
      <c r="H2129" s="84">
        <v>0.55068654131618011</v>
      </c>
      <c r="I2129" s="84">
        <v>0.47617562242578948</v>
      </c>
      <c r="J2129" s="84">
        <v>0.52001745802530319</v>
      </c>
      <c r="K2129" s="84">
        <v>0.47157593554702198</v>
      </c>
      <c r="L2129" s="84">
        <v>0.46648284676784518</v>
      </c>
      <c r="M2129" s="84">
        <v>0.50551156371367656</v>
      </c>
      <c r="N2129" s="84">
        <v>0.40923141186299078</v>
      </c>
      <c r="O2129" s="84">
        <v>0.45614784996113061</v>
      </c>
      <c r="P2129" s="84">
        <v>0.49417553546778298</v>
      </c>
      <c r="Q2129" s="84">
        <v>0.30128901845663147</v>
      </c>
      <c r="R2129" s="84">
        <v>0.40575655394869442</v>
      </c>
      <c r="S2129" s="84">
        <v>0.42520538804787528</v>
      </c>
      <c r="T2129" s="84">
        <v>0.2668620480071936</v>
      </c>
      <c r="U2129" s="84">
        <v>0.3307051056798726</v>
      </c>
      <c r="V2129" s="84">
        <v>0.34663887978614899</v>
      </c>
      <c r="W2129" s="84">
        <v>0.34478567005343908</v>
      </c>
      <c r="X2129" s="84">
        <v>0.39735534901431357</v>
      </c>
      <c r="Y2129" s="84">
        <v>0.43616441389648342</v>
      </c>
      <c r="Z2129" s="84">
        <v>0.2267336824716179</v>
      </c>
      <c r="AA2129" s="84">
        <v>0.3351127040715815</v>
      </c>
      <c r="AB2129" s="84">
        <v>0.41673466853523972</v>
      </c>
      <c r="AC2129" s="84">
        <v>0.26130007357568991</v>
      </c>
      <c r="AD2129" s="84">
        <v>0.43938481455534661</v>
      </c>
      <c r="AE2129" s="84">
        <v>0.48098299711967318</v>
      </c>
      <c r="AF2129" s="84">
        <v>0.54812760900697755</v>
      </c>
      <c r="AG2129" s="84">
        <v>0.49325430529021852</v>
      </c>
      <c r="AH2129" s="84">
        <v>0.55266561625473265</v>
      </c>
      <c r="AI2129" s="84">
        <v>0.53390858837805044</v>
      </c>
      <c r="AJ2129" s="84">
        <v>0.49962710125886539</v>
      </c>
      <c r="AK2129" s="84">
        <v>0.553064305954868</v>
      </c>
    </row>
    <row r="2130" spans="1:37">
      <c r="A2130" s="84">
        <v>3</v>
      </c>
      <c r="B2130" s="84">
        <v>0.51087686111789121</v>
      </c>
      <c r="C2130" s="84">
        <v>0.463297445239719</v>
      </c>
      <c r="D2130" s="84">
        <v>0.50632406242370753</v>
      </c>
      <c r="E2130" s="84">
        <v>0.4619115679357742</v>
      </c>
      <c r="F2130" s="84">
        <v>0.45557376970372893</v>
      </c>
      <c r="G2130" s="84">
        <v>0.4974441045942945</v>
      </c>
      <c r="H2130" s="84">
        <v>0.51246288965858489</v>
      </c>
      <c r="I2130" s="84">
        <v>0.45621852858607009</v>
      </c>
      <c r="J2130" s="84">
        <v>0.49267732827553501</v>
      </c>
      <c r="K2130" s="84">
        <v>0.45290264287327747</v>
      </c>
      <c r="L2130" s="84">
        <v>0.45287199194183231</v>
      </c>
      <c r="M2130" s="84">
        <v>0.48792288038849729</v>
      </c>
      <c r="N2130" s="84">
        <v>0.39256474519632423</v>
      </c>
      <c r="O2130" s="84">
        <v>0.43786388841264212</v>
      </c>
      <c r="P2130" s="84">
        <v>0.47732555550607841</v>
      </c>
      <c r="Q2130" s="84">
        <v>0.28909971863032902</v>
      </c>
      <c r="R2130" s="84">
        <v>0.3894089765313189</v>
      </c>
      <c r="S2130" s="84">
        <v>0.41180303598982448</v>
      </c>
      <c r="T2130" s="84">
        <v>0.2537237629780113</v>
      </c>
      <c r="U2130" s="84">
        <v>0.31616188048118538</v>
      </c>
      <c r="V2130" s="84">
        <v>0.33295285926264118</v>
      </c>
      <c r="W2130" s="84">
        <v>0.3308066328753928</v>
      </c>
      <c r="X2130" s="84">
        <v>0.38098397478427592</v>
      </c>
      <c r="Y2130" s="84">
        <v>0.41932186933081228</v>
      </c>
      <c r="Z2130" s="84">
        <v>0.2145091560929317</v>
      </c>
      <c r="AA2130" s="84">
        <v>0.31966713057403767</v>
      </c>
      <c r="AB2130" s="84">
        <v>0.39584183356690489</v>
      </c>
      <c r="AC2130" s="84">
        <v>0.2498293575867174</v>
      </c>
      <c r="AD2130" s="84">
        <v>0.42022377083768642</v>
      </c>
      <c r="AE2130" s="84">
        <v>0.45421754629849043</v>
      </c>
      <c r="AF2130" s="84">
        <v>0.51362015905420644</v>
      </c>
      <c r="AG2130" s="84">
        <v>0.45770534805507668</v>
      </c>
      <c r="AH2130" s="84">
        <v>0.50277261717188348</v>
      </c>
      <c r="AI2130" s="84">
        <v>0.50698844995730519</v>
      </c>
      <c r="AJ2130" s="84">
        <v>0.46804819690688171</v>
      </c>
      <c r="AK2130" s="84">
        <v>0.50240449252280384</v>
      </c>
    </row>
    <row r="2131" spans="1:37">
      <c r="A2131" s="84">
        <v>4</v>
      </c>
      <c r="B2131" s="84">
        <v>0.49655235538198678</v>
      </c>
      <c r="C2131" s="84">
        <v>0.44987394558939059</v>
      </c>
      <c r="D2131" s="84">
        <v>0.48130481323592927</v>
      </c>
      <c r="E2131" s="84">
        <v>0.45424826663422929</v>
      </c>
      <c r="F2131" s="84">
        <v>0.44179377845292978</v>
      </c>
      <c r="G2131" s="84">
        <v>0.47568609076982221</v>
      </c>
      <c r="H2131" s="84">
        <v>0.49723218703612082</v>
      </c>
      <c r="I2131" s="84">
        <v>0.44862188893203542</v>
      </c>
      <c r="J2131" s="84">
        <v>0.47306937948574262</v>
      </c>
      <c r="K2131" s="84">
        <v>0.43868684587003992</v>
      </c>
      <c r="L2131" s="84">
        <v>0.4467098636375178</v>
      </c>
      <c r="M2131" s="84">
        <v>0.46638399139894049</v>
      </c>
      <c r="N2131" s="84">
        <v>0.38092453355611261</v>
      </c>
      <c r="O2131" s="84">
        <v>0.42526827045701682</v>
      </c>
      <c r="P2131" s="84">
        <v>0.45171216101883621</v>
      </c>
      <c r="Q2131" s="84">
        <v>0.28033358050524648</v>
      </c>
      <c r="R2131" s="84">
        <v>0.37753671731188182</v>
      </c>
      <c r="S2131" s="84">
        <v>0.38948142124358809</v>
      </c>
      <c r="T2131" s="84">
        <v>0.2420425120933834</v>
      </c>
      <c r="U2131" s="84">
        <v>0.30617930065120041</v>
      </c>
      <c r="V2131" s="84">
        <v>0.31402366057785419</v>
      </c>
      <c r="W2131" s="84">
        <v>0.31885736565675099</v>
      </c>
      <c r="X2131" s="84">
        <v>0.37042998655751119</v>
      </c>
      <c r="Y2131" s="84">
        <v>0.39713059253391941</v>
      </c>
      <c r="Z2131" s="84">
        <v>0.20700151137042641</v>
      </c>
      <c r="AA2131" s="84">
        <v>0.31108166676199012</v>
      </c>
      <c r="AB2131" s="84">
        <v>0.37469177413918509</v>
      </c>
      <c r="AC2131" s="84">
        <v>0.24450176847591951</v>
      </c>
      <c r="AD2131" s="84">
        <v>0.41109390427262188</v>
      </c>
      <c r="AE2131" s="84">
        <v>0.43134343290733979</v>
      </c>
      <c r="AF2131" s="84">
        <v>0.49658734269782739</v>
      </c>
      <c r="AG2131" s="84">
        <v>0.44139727530859402</v>
      </c>
      <c r="AH2131" s="84">
        <v>0.4777555675751945</v>
      </c>
      <c r="AI2131" s="84">
        <v>0.4964271268707024</v>
      </c>
      <c r="AJ2131" s="84">
        <v>0.45439090821787093</v>
      </c>
      <c r="AK2131" s="84">
        <v>0.47620845140339629</v>
      </c>
    </row>
    <row r="2132" spans="1:37">
      <c r="A2132" s="84">
        <v>5</v>
      </c>
      <c r="B2132" s="84">
        <v>0.48947400536978269</v>
      </c>
      <c r="C2132" s="84">
        <v>0.44748884073111561</v>
      </c>
      <c r="D2132" s="84">
        <v>0.46434205337189433</v>
      </c>
      <c r="E2132" s="84">
        <v>0.45441552122612833</v>
      </c>
      <c r="F2132" s="84">
        <v>0.43845994837010083</v>
      </c>
      <c r="G2132" s="84">
        <v>0.45874505798802878</v>
      </c>
      <c r="H2132" s="84">
        <v>0.48574344383968338</v>
      </c>
      <c r="I2132" s="84">
        <v>0.47548810531743563</v>
      </c>
      <c r="J2132" s="84">
        <v>0.49134103498070991</v>
      </c>
      <c r="K2132" s="84">
        <v>0.4676455086213388</v>
      </c>
      <c r="L2132" s="84">
        <v>0.48361914999873051</v>
      </c>
      <c r="M2132" s="84">
        <v>0.49061675152964768</v>
      </c>
      <c r="N2132" s="84">
        <v>0.41169590643274873</v>
      </c>
      <c r="O2132" s="84">
        <v>0.46029785125286832</v>
      </c>
      <c r="P2132" s="84">
        <v>0.47212450460880812</v>
      </c>
      <c r="Q2132" s="84">
        <v>0.30305646693144528</v>
      </c>
      <c r="R2132" s="84">
        <v>0.40829162937234842</v>
      </c>
      <c r="S2132" s="84">
        <v>0.40579778139205142</v>
      </c>
      <c r="T2132" s="84">
        <v>0.2568876085490438</v>
      </c>
      <c r="U2132" s="84">
        <v>0.33031483405979672</v>
      </c>
      <c r="V2132" s="84">
        <v>0.32685177343873689</v>
      </c>
      <c r="W2132" s="84">
        <v>0.34061145386573699</v>
      </c>
      <c r="X2132" s="84">
        <v>0.39982845922925869</v>
      </c>
      <c r="Y2132" s="84">
        <v>0.41586393097750629</v>
      </c>
      <c r="Z2132" s="84">
        <v>0.22023830445327061</v>
      </c>
      <c r="AA2132" s="84">
        <v>0.33439460088078848</v>
      </c>
      <c r="AB2132" s="84">
        <v>0.3939791736885988</v>
      </c>
      <c r="AC2132" s="84">
        <v>0.26277158737334788</v>
      </c>
      <c r="AD2132" s="84">
        <v>0.44219526484192251</v>
      </c>
      <c r="AE2132" s="84">
        <v>0.45792985061266178</v>
      </c>
      <c r="AF2132" s="84">
        <v>0.48747676650720623</v>
      </c>
      <c r="AG2132" s="84">
        <v>0.43544967882523578</v>
      </c>
      <c r="AH2132" s="84">
        <v>0.45959128001316929</v>
      </c>
      <c r="AI2132" s="84">
        <v>0.49386544424969658</v>
      </c>
      <c r="AJ2132" s="84">
        <v>0.45122995286151268</v>
      </c>
      <c r="AK2132" s="84">
        <v>0.45831178770140862</v>
      </c>
    </row>
    <row r="2133" spans="1:37">
      <c r="A2133" s="84">
        <v>6</v>
      </c>
      <c r="B2133" s="84">
        <v>0.52021296070295331</v>
      </c>
      <c r="C2133" s="84">
        <v>0.48042055550279289</v>
      </c>
      <c r="D2133" s="84">
        <v>0.4962111964543936</v>
      </c>
      <c r="E2133" s="84">
        <v>0.49121153144386331</v>
      </c>
      <c r="F2133" s="84">
        <v>0.47293997182949621</v>
      </c>
      <c r="G2133" s="84">
        <v>0.48854716693076711</v>
      </c>
      <c r="H2133" s="84">
        <v>0.51535440376051467</v>
      </c>
      <c r="I2133" s="84">
        <v>0.52805982247629235</v>
      </c>
      <c r="J2133" s="84">
        <v>0.53563269176886419</v>
      </c>
      <c r="K2133" s="84">
        <v>0.52075897899254575</v>
      </c>
      <c r="L2133" s="84">
        <v>0.54143777350792688</v>
      </c>
      <c r="M2133" s="84">
        <v>0.53935407493310628</v>
      </c>
      <c r="N2133" s="84">
        <v>0.46837928153717628</v>
      </c>
      <c r="O2133" s="84">
        <v>0.52349905938001284</v>
      </c>
      <c r="P2133" s="84">
        <v>0.5234180879013226</v>
      </c>
      <c r="Q2133" s="84">
        <v>0.34524160208030719</v>
      </c>
      <c r="R2133" s="84">
        <v>0.46494897011388148</v>
      </c>
      <c r="S2133" s="84">
        <v>0.45022728220526298</v>
      </c>
      <c r="T2133" s="84">
        <v>0.29112374799137442</v>
      </c>
      <c r="U2133" s="84">
        <v>0.37655977809843522</v>
      </c>
      <c r="V2133" s="84">
        <v>0.36166146889992667</v>
      </c>
      <c r="W2133" s="84">
        <v>0.38280085319144058</v>
      </c>
      <c r="X2133" s="84">
        <v>0.45337341079591448</v>
      </c>
      <c r="Y2133" s="84">
        <v>0.45977804464658351</v>
      </c>
      <c r="Z2133" s="84">
        <v>0.24947453516572349</v>
      </c>
      <c r="AA2133" s="84">
        <v>0.37768097153642299</v>
      </c>
      <c r="AB2133" s="84">
        <v>0.43377800642174169</v>
      </c>
      <c r="AC2133" s="84">
        <v>0.2950651100532759</v>
      </c>
      <c r="AD2133" s="84">
        <v>0.49651561520592902</v>
      </c>
      <c r="AE2133" s="84">
        <v>0.50397295546814536</v>
      </c>
      <c r="AF2133" s="84">
        <v>0.51634723788049608</v>
      </c>
      <c r="AG2133" s="84">
        <v>0.46714818213489567</v>
      </c>
      <c r="AH2133" s="84">
        <v>0.48960327352256422</v>
      </c>
      <c r="AI2133" s="84">
        <v>0.52477042230311743</v>
      </c>
      <c r="AJ2133" s="84">
        <v>0.4829559734291769</v>
      </c>
      <c r="AK2133" s="84">
        <v>0.48868595776366691</v>
      </c>
    </row>
    <row r="2134" spans="1:37">
      <c r="A2134" s="84">
        <v>7</v>
      </c>
      <c r="B2134" s="84">
        <v>0.56545948254820588</v>
      </c>
      <c r="C2134" s="84">
        <v>0.53032860485395816</v>
      </c>
      <c r="D2134" s="84">
        <v>0.54012751413172089</v>
      </c>
      <c r="E2134" s="84">
        <v>0.54453533633377937</v>
      </c>
      <c r="F2134" s="84">
        <v>0.5261105956667419</v>
      </c>
      <c r="G2134" s="84">
        <v>0.53273178101951535</v>
      </c>
      <c r="H2134" s="84">
        <v>0.56144854032657099</v>
      </c>
      <c r="I2134" s="84">
        <v>0.6085820808426754</v>
      </c>
      <c r="J2134" s="84">
        <v>0.57720326745263695</v>
      </c>
      <c r="K2134" s="84">
        <v>0.58474512461411032</v>
      </c>
      <c r="L2134" s="84">
        <v>0.62152216419363315</v>
      </c>
      <c r="M2134" s="84">
        <v>0.57891049220528989</v>
      </c>
      <c r="N2134" s="84">
        <v>0.54605959342801458</v>
      </c>
      <c r="O2134" s="84">
        <v>0.61049877519769458</v>
      </c>
      <c r="P2134" s="84">
        <v>0.5716480384735273</v>
      </c>
      <c r="Q2134" s="84">
        <v>0.40103812203520672</v>
      </c>
      <c r="R2134" s="84">
        <v>0.53984721995485285</v>
      </c>
      <c r="S2134" s="84">
        <v>0.49208161307810999</v>
      </c>
      <c r="T2134" s="84">
        <v>0.33399385547886462</v>
      </c>
      <c r="U2134" s="84">
        <v>0.43776962012067022</v>
      </c>
      <c r="V2134" s="84">
        <v>0.39710815159559781</v>
      </c>
      <c r="W2134" s="84">
        <v>0.4379945414096007</v>
      </c>
      <c r="X2134" s="84">
        <v>0.53041675561017154</v>
      </c>
      <c r="Y2134" s="84">
        <v>0.50215908219843119</v>
      </c>
      <c r="Z2134" s="84">
        <v>0.2939720923693368</v>
      </c>
      <c r="AA2134" s="84">
        <v>0.44552583582762989</v>
      </c>
      <c r="AB2134" s="84">
        <v>0.47543062922424661</v>
      </c>
      <c r="AC2134" s="84">
        <v>0.35180703667260588</v>
      </c>
      <c r="AD2134" s="84">
        <v>0.58986885930951438</v>
      </c>
      <c r="AE2134" s="84">
        <v>0.55096914838159317</v>
      </c>
      <c r="AF2134" s="84">
        <v>0.56147353667083089</v>
      </c>
      <c r="AG2134" s="84">
        <v>0.51788036040795227</v>
      </c>
      <c r="AH2134" s="84">
        <v>0.53219669355407673</v>
      </c>
      <c r="AI2134" s="84">
        <v>0.57124024388416994</v>
      </c>
      <c r="AJ2134" s="84">
        <v>0.53176382126197119</v>
      </c>
      <c r="AK2134" s="84">
        <v>0.53111361614991626</v>
      </c>
    </row>
    <row r="2135" spans="1:37">
      <c r="A2135" s="84">
        <v>8</v>
      </c>
      <c r="B2135" s="84">
        <v>0.62654076153282878</v>
      </c>
      <c r="C2135" s="84">
        <v>0.6166672422575824</v>
      </c>
      <c r="D2135" s="84">
        <v>0.57443801761535429</v>
      </c>
      <c r="E2135" s="84">
        <v>0.62852755139277461</v>
      </c>
      <c r="F2135" s="84">
        <v>0.61539090179262457</v>
      </c>
      <c r="G2135" s="84">
        <v>0.56487657473164432</v>
      </c>
      <c r="H2135" s="84">
        <v>0.62288161801088571</v>
      </c>
      <c r="I2135" s="84">
        <v>0.62263374223625545</v>
      </c>
      <c r="J2135" s="84">
        <v>0.58463370476539422</v>
      </c>
      <c r="K2135" s="84">
        <v>0.5806791657254724</v>
      </c>
      <c r="L2135" s="84">
        <v>0.61236573247221548</v>
      </c>
      <c r="M2135" s="84">
        <v>0.57795012110339994</v>
      </c>
      <c r="N2135" s="84">
        <v>0.54196602617655254</v>
      </c>
      <c r="O2135" s="84">
        <v>0.6053553100992759</v>
      </c>
      <c r="P2135" s="84">
        <v>0.57535289664692535</v>
      </c>
      <c r="Q2135" s="84">
        <v>0.39746259408615803</v>
      </c>
      <c r="R2135" s="84">
        <v>0.53414470758439792</v>
      </c>
      <c r="S2135" s="84">
        <v>0.49573063930939582</v>
      </c>
      <c r="T2135" s="84">
        <v>0.3554913535430908</v>
      </c>
      <c r="U2135" s="84">
        <v>0.43857408805783787</v>
      </c>
      <c r="V2135" s="84">
        <v>0.40452739597409337</v>
      </c>
      <c r="W2135" s="84">
        <v>0.43738675718446829</v>
      </c>
      <c r="X2135" s="84">
        <v>0.52746094658966547</v>
      </c>
      <c r="Y2135" s="84">
        <v>0.50653260767730446</v>
      </c>
      <c r="Z2135" s="84">
        <v>0.32459316017011702</v>
      </c>
      <c r="AA2135" s="84">
        <v>0.45368075546997633</v>
      </c>
      <c r="AB2135" s="84">
        <v>0.4840121693778715</v>
      </c>
      <c r="AC2135" s="84">
        <v>0.35416500456523847</v>
      </c>
      <c r="AD2135" s="84">
        <v>0.59296813867073073</v>
      </c>
      <c r="AE2135" s="84">
        <v>0.55786192334223239</v>
      </c>
      <c r="AF2135" s="84">
        <v>0.62166732685334714</v>
      </c>
      <c r="AG2135" s="84">
        <v>0.60689392921631524</v>
      </c>
      <c r="AH2135" s="84">
        <v>0.56337511464383982</v>
      </c>
      <c r="AI2135" s="84">
        <v>0.64594849669677756</v>
      </c>
      <c r="AJ2135" s="84">
        <v>0.62059953944451374</v>
      </c>
      <c r="AK2135" s="84">
        <v>0.56823587813101128</v>
      </c>
    </row>
    <row r="2136" spans="1:37">
      <c r="A2136" s="84">
        <v>9</v>
      </c>
      <c r="B2136" s="84">
        <v>0.60634305589455695</v>
      </c>
      <c r="C2136" s="84">
        <v>0.61094730752959236</v>
      </c>
      <c r="D2136" s="84">
        <v>0.56838626077485022</v>
      </c>
      <c r="E2136" s="84">
        <v>0.61502554433767176</v>
      </c>
      <c r="F2136" s="84">
        <v>0.61233348876785276</v>
      </c>
      <c r="G2136" s="84">
        <v>0.56334461682626769</v>
      </c>
      <c r="H2136" s="84">
        <v>0.61119186046511631</v>
      </c>
      <c r="I2136" s="84">
        <v>0.5822548439187627</v>
      </c>
      <c r="J2136" s="84">
        <v>0.57648662629049285</v>
      </c>
      <c r="K2136" s="84">
        <v>0.55315111813869433</v>
      </c>
      <c r="L2136" s="84">
        <v>0.56168265039232801</v>
      </c>
      <c r="M2136" s="84">
        <v>0.57260465930986149</v>
      </c>
      <c r="N2136" s="84">
        <v>0.50703146755778339</v>
      </c>
      <c r="O2136" s="84">
        <v>0.56266689839660111</v>
      </c>
      <c r="P2136" s="84">
        <v>0.57073518279378388</v>
      </c>
      <c r="Q2136" s="84">
        <v>0.45228397005495341</v>
      </c>
      <c r="R2136" s="84">
        <v>0.51170619395297279</v>
      </c>
      <c r="S2136" s="84">
        <v>0.49417719671379118</v>
      </c>
      <c r="T2136" s="84">
        <v>0.59432839051845432</v>
      </c>
      <c r="U2136" s="84">
        <v>0.48419399938692959</v>
      </c>
      <c r="V2136" s="84">
        <v>0.4667569985750632</v>
      </c>
      <c r="W2136" s="84">
        <v>0.42751313043278832</v>
      </c>
      <c r="X2136" s="84">
        <v>0.49540089962749478</v>
      </c>
      <c r="Y2136" s="84">
        <v>0.5072182333852876</v>
      </c>
      <c r="Z2136" s="84">
        <v>0.58043654001616818</v>
      </c>
      <c r="AA2136" s="84">
        <v>0.51899478263079946</v>
      </c>
      <c r="AB2136" s="84">
        <v>0.56778751485692991</v>
      </c>
      <c r="AC2136" s="84">
        <v>0.34954657873042039</v>
      </c>
      <c r="AD2136" s="84">
        <v>0.55742987189099058</v>
      </c>
      <c r="AE2136" s="84">
        <v>0.56652396674196581</v>
      </c>
      <c r="AF2136" s="84">
        <v>0.60733111916877425</v>
      </c>
      <c r="AG2136" s="84">
        <v>0.60703055088132352</v>
      </c>
      <c r="AH2136" s="84">
        <v>0.56270253745032095</v>
      </c>
      <c r="AI2136" s="84">
        <v>0.61956765988045481</v>
      </c>
      <c r="AJ2136" s="84">
        <v>0.61402426191590287</v>
      </c>
      <c r="AK2136" s="84">
        <v>0.5659968560613895</v>
      </c>
    </row>
    <row r="2137" spans="1:37">
      <c r="A2137" s="84">
        <v>10</v>
      </c>
      <c r="B2137" s="84">
        <v>0.559479497193068</v>
      </c>
      <c r="C2137" s="84">
        <v>0.56005931464389624</v>
      </c>
      <c r="D2137" s="84">
        <v>0.56433454149373696</v>
      </c>
      <c r="E2137" s="84">
        <v>0.56085026152536177</v>
      </c>
      <c r="F2137" s="84">
        <v>0.56103529004562069</v>
      </c>
      <c r="G2137" s="84">
        <v>0.56756144941117026</v>
      </c>
      <c r="H2137" s="84">
        <v>0.55725816427511132</v>
      </c>
      <c r="I2137" s="84">
        <v>0.56003785588028709</v>
      </c>
      <c r="J2137" s="84">
        <v>0.58087268573399131</v>
      </c>
      <c r="K2137" s="84">
        <v>0.56513816730667865</v>
      </c>
      <c r="L2137" s="84">
        <v>0.55239713562607407</v>
      </c>
      <c r="M2137" s="84">
        <v>0.58832092098984667</v>
      </c>
      <c r="N2137" s="84">
        <v>0.50116959064327482</v>
      </c>
      <c r="O2137" s="84">
        <v>0.55370223799447138</v>
      </c>
      <c r="P2137" s="84">
        <v>0.58832435320835397</v>
      </c>
      <c r="Q2137" s="84">
        <v>0.49223440023565979</v>
      </c>
      <c r="R2137" s="84">
        <v>0.51210024712763391</v>
      </c>
      <c r="S2137" s="84">
        <v>0.52707056174152378</v>
      </c>
      <c r="T2137" s="84">
        <v>0.69776948887242207</v>
      </c>
      <c r="U2137" s="84">
        <v>0.51873079482329365</v>
      </c>
      <c r="V2137" s="84">
        <v>0.54506592633776518</v>
      </c>
      <c r="W2137" s="84">
        <v>0.44057475745969132</v>
      </c>
      <c r="X2137" s="84">
        <v>0.49549897787085589</v>
      </c>
      <c r="Y2137" s="84">
        <v>0.53204554939486082</v>
      </c>
      <c r="Z2137" s="84">
        <v>0.68789146251449862</v>
      </c>
      <c r="AA2137" s="84">
        <v>0.55574037709949853</v>
      </c>
      <c r="AB2137" s="84">
        <v>0.61477976264391265</v>
      </c>
      <c r="AC2137" s="84">
        <v>0.36782526216879857</v>
      </c>
      <c r="AD2137" s="84">
        <v>0.55354194576568383</v>
      </c>
      <c r="AE2137" s="84">
        <v>0.57248998204403156</v>
      </c>
      <c r="AF2137" s="84">
        <v>0.55754288674243579</v>
      </c>
      <c r="AG2137" s="84">
        <v>0.56008279272899497</v>
      </c>
      <c r="AH2137" s="84">
        <v>0.56480492909719426</v>
      </c>
      <c r="AI2137" s="84">
        <v>0.55522598235285314</v>
      </c>
      <c r="AJ2137" s="84">
        <v>0.55661215874656989</v>
      </c>
      <c r="AK2137" s="84">
        <v>0.56027261257161776</v>
      </c>
    </row>
    <row r="2138" spans="1:37">
      <c r="A2138" s="84">
        <v>11</v>
      </c>
      <c r="B2138" s="84">
        <v>0.55159262875274584</v>
      </c>
      <c r="C2138" s="84">
        <v>0.54899501826062169</v>
      </c>
      <c r="D2138" s="84">
        <v>0.56457867753385038</v>
      </c>
      <c r="E2138" s="84">
        <v>0.54978104853424159</v>
      </c>
      <c r="F2138" s="84">
        <v>0.54950990053793158</v>
      </c>
      <c r="G2138" s="84">
        <v>0.57082015024769295</v>
      </c>
      <c r="H2138" s="84">
        <v>0.55207817911924795</v>
      </c>
      <c r="I2138" s="84">
        <v>0.55733659267369884</v>
      </c>
      <c r="J2138" s="84">
        <v>0.58538267560402601</v>
      </c>
      <c r="K2138" s="84">
        <v>0.5777878171824411</v>
      </c>
      <c r="L2138" s="84">
        <v>0.54943457394130746</v>
      </c>
      <c r="M2138" s="84">
        <v>0.59205972421041175</v>
      </c>
      <c r="N2138" s="84">
        <v>0.49479253689780017</v>
      </c>
      <c r="O2138" s="84">
        <v>0.54594946251964027</v>
      </c>
      <c r="P2138" s="84">
        <v>0.59091151979338297</v>
      </c>
      <c r="Q2138" s="84">
        <v>0.56261744898270138</v>
      </c>
      <c r="R2138" s="84">
        <v>0.52112031193999897</v>
      </c>
      <c r="S2138" s="84">
        <v>0.55137828933650279</v>
      </c>
      <c r="T2138" s="84">
        <v>0.80299233183744501</v>
      </c>
      <c r="U2138" s="84">
        <v>0.57705322497439293</v>
      </c>
      <c r="V2138" s="84">
        <v>0.60936481694901523</v>
      </c>
      <c r="W2138" s="84">
        <v>0.49686933785922338</v>
      </c>
      <c r="X2138" s="84">
        <v>0.51872813672491735</v>
      </c>
      <c r="Y2138" s="84">
        <v>0.55533553074243469</v>
      </c>
      <c r="Z2138" s="84">
        <v>0.74750975361147243</v>
      </c>
      <c r="AA2138" s="84">
        <v>0.61424672246264878</v>
      </c>
      <c r="AB2138" s="84">
        <v>0.65555870926540227</v>
      </c>
      <c r="AC2138" s="84">
        <v>0.46311907737857788</v>
      </c>
      <c r="AD2138" s="84">
        <v>0.58105445145008605</v>
      </c>
      <c r="AE2138" s="84">
        <v>0.57969343211748792</v>
      </c>
      <c r="AF2138" s="84">
        <v>0.55015387428014251</v>
      </c>
      <c r="AG2138" s="84">
        <v>0.54887526214281956</v>
      </c>
      <c r="AH2138" s="84">
        <v>0.56568445311948812</v>
      </c>
      <c r="AI2138" s="84">
        <v>0.54346621125642292</v>
      </c>
      <c r="AJ2138" s="84">
        <v>0.54481629884207283</v>
      </c>
      <c r="AK2138" s="84">
        <v>0.55909363559269454</v>
      </c>
    </row>
    <row r="2139" spans="1:37">
      <c r="A2139" s="84">
        <v>12</v>
      </c>
      <c r="B2139" s="84">
        <v>0.55769465462533552</v>
      </c>
      <c r="C2139" s="84">
        <v>0.55555027930549195</v>
      </c>
      <c r="D2139" s="84">
        <v>0.56966797498544575</v>
      </c>
      <c r="E2139" s="84">
        <v>0.55394720836881151</v>
      </c>
      <c r="F2139" s="84">
        <v>0.55314658757132751</v>
      </c>
      <c r="G2139" s="84">
        <v>0.57544761072475836</v>
      </c>
      <c r="H2139" s="84">
        <v>0.55209364176150422</v>
      </c>
      <c r="I2139" s="84">
        <v>0.54701322621647031</v>
      </c>
      <c r="J2139" s="84">
        <v>0.58080263810160127</v>
      </c>
      <c r="K2139" s="84">
        <v>0.57875160003011827</v>
      </c>
      <c r="L2139" s="84">
        <v>0.53762241728104554</v>
      </c>
      <c r="M2139" s="84">
        <v>0.58425595399882824</v>
      </c>
      <c r="N2139" s="84">
        <v>0.47815371762740189</v>
      </c>
      <c r="O2139" s="84">
        <v>0.53213256517991558</v>
      </c>
      <c r="P2139" s="84">
        <v>0.58176069822327137</v>
      </c>
      <c r="Q2139" s="84">
        <v>0.6588519711113594</v>
      </c>
      <c r="R2139" s="84">
        <v>0.54390409121017491</v>
      </c>
      <c r="S2139" s="84">
        <v>0.57032194837149175</v>
      </c>
      <c r="T2139" s="84">
        <v>0.84999209038607249</v>
      </c>
      <c r="U2139" s="84">
        <v>0.64548982078906625</v>
      </c>
      <c r="V2139" s="84">
        <v>0.6616272262335644</v>
      </c>
      <c r="W2139" s="84">
        <v>0.58059448177794093</v>
      </c>
      <c r="X2139" s="84">
        <v>0.5532420628739233</v>
      </c>
      <c r="Y2139" s="84">
        <v>0.57718186541295113</v>
      </c>
      <c r="Z2139" s="84">
        <v>0.79438332571790093</v>
      </c>
      <c r="AA2139" s="84">
        <v>0.67338061375580682</v>
      </c>
      <c r="AB2139" s="84">
        <v>0.69710045945610311</v>
      </c>
      <c r="AC2139" s="84">
        <v>0.57165651676727913</v>
      </c>
      <c r="AD2139" s="84">
        <v>0.59997787692194238</v>
      </c>
      <c r="AE2139" s="84">
        <v>0.57944594516320969</v>
      </c>
      <c r="AF2139" s="84">
        <v>0.55562326700996367</v>
      </c>
      <c r="AG2139" s="84">
        <v>0.55442210174215389</v>
      </c>
      <c r="AH2139" s="84">
        <v>0.57066058368412387</v>
      </c>
      <c r="AI2139" s="84">
        <v>0.55088160831722921</v>
      </c>
      <c r="AJ2139" s="84">
        <v>0.55215984994146006</v>
      </c>
      <c r="AK2139" s="84">
        <v>0.5640008687198792</v>
      </c>
    </row>
    <row r="2140" spans="1:37">
      <c r="A2140" s="84">
        <v>13</v>
      </c>
      <c r="B2140" s="84">
        <v>0.5484805955577251</v>
      </c>
      <c r="C2140" s="84">
        <v>0.54324486500954028</v>
      </c>
      <c r="D2140" s="84">
        <v>0.56670547803714622</v>
      </c>
      <c r="E2140" s="84">
        <v>0.5414183189393017</v>
      </c>
      <c r="F2140" s="84">
        <v>0.54018382936174103</v>
      </c>
      <c r="G2140" s="84">
        <v>0.57086226592894052</v>
      </c>
      <c r="H2140" s="84">
        <v>0.54068221177634834</v>
      </c>
      <c r="I2140" s="84">
        <v>0.54533899473964531</v>
      </c>
      <c r="J2140" s="84">
        <v>0.58777507166411591</v>
      </c>
      <c r="K2140" s="84">
        <v>0.58998569384835475</v>
      </c>
      <c r="L2140" s="84">
        <v>0.54039664468728033</v>
      </c>
      <c r="M2140" s="84">
        <v>0.594252269556236</v>
      </c>
      <c r="N2140" s="84">
        <v>0.51243386243386246</v>
      </c>
      <c r="O2140" s="84">
        <v>0.54018361465817089</v>
      </c>
      <c r="P2140" s="84">
        <v>0.5933116622879282</v>
      </c>
      <c r="Q2140" s="84">
        <v>0.72104787347506782</v>
      </c>
      <c r="R2140" s="84">
        <v>0.58287032085310653</v>
      </c>
      <c r="S2140" s="84">
        <v>0.60677050752741979</v>
      </c>
      <c r="T2140" s="84">
        <v>0.8931286269742813</v>
      </c>
      <c r="U2140" s="84">
        <v>0.71864556309017358</v>
      </c>
      <c r="V2140" s="84">
        <v>0.71776310702490131</v>
      </c>
      <c r="W2140" s="84">
        <v>0.6927937432627691</v>
      </c>
      <c r="X2140" s="84">
        <v>0.6050100674432155</v>
      </c>
      <c r="Y2140" s="84">
        <v>0.62496699627803198</v>
      </c>
      <c r="Z2140" s="84">
        <v>0.82431548978946279</v>
      </c>
      <c r="AA2140" s="84">
        <v>0.72816140163575016</v>
      </c>
      <c r="AB2140" s="84">
        <v>0.73236681981870122</v>
      </c>
      <c r="AC2140" s="84">
        <v>0.6527936600803127</v>
      </c>
      <c r="AD2140" s="84">
        <v>0.62428458472114678</v>
      </c>
      <c r="AE2140" s="84">
        <v>0.60766998931066984</v>
      </c>
      <c r="AF2140" s="84">
        <v>0.55039763551601195</v>
      </c>
      <c r="AG2140" s="84">
        <v>0.54365403751175501</v>
      </c>
      <c r="AH2140" s="84">
        <v>0.56900030571690607</v>
      </c>
      <c r="AI2140" s="84">
        <v>0.53847767141551695</v>
      </c>
      <c r="AJ2140" s="84">
        <v>0.53954872100840001</v>
      </c>
      <c r="AK2140" s="84">
        <v>0.56104825532090929</v>
      </c>
    </row>
    <row r="2141" spans="1:37">
      <c r="A2141" s="84">
        <v>14</v>
      </c>
      <c r="B2141" s="84">
        <v>0.5542164998779594</v>
      </c>
      <c r="C2141" s="84">
        <v>0.54504718406534092</v>
      </c>
      <c r="D2141" s="84">
        <v>0.58013296024338479</v>
      </c>
      <c r="E2141" s="84">
        <v>0.5432277095243887</v>
      </c>
      <c r="F2141" s="84">
        <v>0.54160196905090408</v>
      </c>
      <c r="G2141" s="84">
        <v>0.58336535879928209</v>
      </c>
      <c r="H2141" s="84">
        <v>0.54477981197427017</v>
      </c>
      <c r="I2141" s="84">
        <v>0.54629175764597548</v>
      </c>
      <c r="J2141" s="84">
        <v>0.58882039787055174</v>
      </c>
      <c r="K2141" s="84">
        <v>0.59049770348618325</v>
      </c>
      <c r="L2141" s="84">
        <v>0.54330207125384067</v>
      </c>
      <c r="M2141" s="84">
        <v>0.59708506230332015</v>
      </c>
      <c r="N2141" s="84">
        <v>0.58365357839042054</v>
      </c>
      <c r="O2141" s="84">
        <v>0.55697855480373804</v>
      </c>
      <c r="P2141" s="84">
        <v>0.60058778999866425</v>
      </c>
      <c r="Q2141" s="84">
        <v>0.74425833189431878</v>
      </c>
      <c r="R2141" s="84">
        <v>0.63525124642772046</v>
      </c>
      <c r="S2141" s="84">
        <v>0.67556507777638763</v>
      </c>
      <c r="T2141" s="84">
        <v>0.92873021555779434</v>
      </c>
      <c r="U2141" s="84">
        <v>0.77373516855696689</v>
      </c>
      <c r="V2141" s="84">
        <v>0.77152777522082838</v>
      </c>
      <c r="W2141" s="84">
        <v>0.78443154973509777</v>
      </c>
      <c r="X2141" s="84">
        <v>0.67173019636802811</v>
      </c>
      <c r="Y2141" s="84">
        <v>0.6844120227235948</v>
      </c>
      <c r="Z2141" s="84">
        <v>0.83604794207584976</v>
      </c>
      <c r="AA2141" s="84">
        <v>0.76785725633741952</v>
      </c>
      <c r="AB2141" s="84">
        <v>0.72037483812598679</v>
      </c>
      <c r="AC2141" s="84">
        <v>0.70803747927913563</v>
      </c>
      <c r="AD2141" s="84">
        <v>0.6402152493557679</v>
      </c>
      <c r="AE2141" s="84">
        <v>0.6215713841892696</v>
      </c>
      <c r="AF2141" s="84">
        <v>0.57693714007130004</v>
      </c>
      <c r="AG2141" s="84">
        <v>0.55057392484442202</v>
      </c>
      <c r="AH2141" s="84">
        <v>0.58654375279260629</v>
      </c>
      <c r="AI2141" s="84">
        <v>0.5396761194253441</v>
      </c>
      <c r="AJ2141" s="84">
        <v>0.54154296304318061</v>
      </c>
      <c r="AK2141" s="84">
        <v>0.57467888390179334</v>
      </c>
    </row>
    <row r="2142" spans="1:37">
      <c r="A2142" s="84">
        <v>15</v>
      </c>
      <c r="B2142" s="84">
        <v>0.55035696851354643</v>
      </c>
      <c r="C2142" s="84">
        <v>0.54245702494323234</v>
      </c>
      <c r="D2142" s="84">
        <v>0.57292625213619042</v>
      </c>
      <c r="E2142" s="84">
        <v>0.54251307626809397</v>
      </c>
      <c r="F2142" s="84">
        <v>0.54042178839432931</v>
      </c>
      <c r="G2142" s="84">
        <v>0.57853258437613531</v>
      </c>
      <c r="H2142" s="84">
        <v>0.54445509648688772</v>
      </c>
      <c r="I2142" s="84">
        <v>0.55778008364791487</v>
      </c>
      <c r="J2142" s="84">
        <v>0.59045304653318087</v>
      </c>
      <c r="K2142" s="84">
        <v>0.60064754160078293</v>
      </c>
      <c r="L2142" s="84">
        <v>0.55651298025241036</v>
      </c>
      <c r="M2142" s="84">
        <v>0.60147015299496853</v>
      </c>
      <c r="N2142" s="84">
        <v>0.65523531049846839</v>
      </c>
      <c r="O2142" s="84">
        <v>0.57886529053531965</v>
      </c>
      <c r="P2142" s="84">
        <v>0.61519793382909582</v>
      </c>
      <c r="Q2142" s="84">
        <v>0.76931750078722561</v>
      </c>
      <c r="R2142" s="84">
        <v>0.68847844810601155</v>
      </c>
      <c r="S2142" s="84">
        <v>0.72521268610033796</v>
      </c>
      <c r="T2142" s="84">
        <v>0.91008850441689504</v>
      </c>
      <c r="U2142" s="84">
        <v>0.79493693599395887</v>
      </c>
      <c r="V2142" s="84">
        <v>0.80070768177148721</v>
      </c>
      <c r="W2142" s="84">
        <v>0.83198779844498971</v>
      </c>
      <c r="X2142" s="84">
        <v>0.72569630745029245</v>
      </c>
      <c r="Y2142" s="84">
        <v>0.74590540920356696</v>
      </c>
      <c r="Z2142" s="84">
        <v>0.85504903166848278</v>
      </c>
      <c r="AA2142" s="84">
        <v>0.80566888452519392</v>
      </c>
      <c r="AB2142" s="84">
        <v>0.74384878749711736</v>
      </c>
      <c r="AC2142" s="84">
        <v>0.78694075827283283</v>
      </c>
      <c r="AD2142" s="84">
        <v>0.67345927100360936</v>
      </c>
      <c r="AE2142" s="84">
        <v>0.64569872939144535</v>
      </c>
      <c r="AF2142" s="84">
        <v>0.58732746275023606</v>
      </c>
      <c r="AG2142" s="84">
        <v>0.55537162231396109</v>
      </c>
      <c r="AH2142" s="84">
        <v>0.58632739928979605</v>
      </c>
      <c r="AI2142" s="84">
        <v>0.53705451440384699</v>
      </c>
      <c r="AJ2142" s="84">
        <v>0.5392565318578123</v>
      </c>
      <c r="AK2142" s="84">
        <v>0.5675791672699444</v>
      </c>
    </row>
    <row r="2143" spans="1:37">
      <c r="A2143" s="84">
        <v>16</v>
      </c>
      <c r="B2143" s="84">
        <v>0.56146265560165964</v>
      </c>
      <c r="C2143" s="84">
        <v>0.55770874524058256</v>
      </c>
      <c r="D2143" s="84">
        <v>0.57414693233675762</v>
      </c>
      <c r="E2143" s="84">
        <v>0.55838705753557971</v>
      </c>
      <c r="F2143" s="84">
        <v>0.55619198246314028</v>
      </c>
      <c r="G2143" s="84">
        <v>0.58057519491663745</v>
      </c>
      <c r="H2143" s="84">
        <v>0.55455220188025744</v>
      </c>
      <c r="I2143" s="84">
        <v>0.6025281107496695</v>
      </c>
      <c r="J2143" s="84">
        <v>0.63337069207060792</v>
      </c>
      <c r="K2143" s="84">
        <v>0.65043294932610496</v>
      </c>
      <c r="L2143" s="84">
        <v>0.60768700112577334</v>
      </c>
      <c r="M2143" s="84">
        <v>0.65322751131003065</v>
      </c>
      <c r="N2143" s="84">
        <v>0.77284878863826234</v>
      </c>
      <c r="O2143" s="84">
        <v>0.64241644217829275</v>
      </c>
      <c r="P2143" s="84">
        <v>0.68024224072672235</v>
      </c>
      <c r="Q2143" s="84">
        <v>0.83823783355511083</v>
      </c>
      <c r="R2143" s="84">
        <v>0.78512092741352923</v>
      </c>
      <c r="S2143" s="84">
        <v>0.82961653947203806</v>
      </c>
      <c r="T2143" s="84">
        <v>0.95295028599498788</v>
      </c>
      <c r="U2143" s="84">
        <v>0.85897886402547974</v>
      </c>
      <c r="V2143" s="84">
        <v>0.87865945484202357</v>
      </c>
      <c r="W2143" s="84">
        <v>0.92681360519254141</v>
      </c>
      <c r="X2143" s="84">
        <v>0.82455725365533761</v>
      </c>
      <c r="Y2143" s="84">
        <v>0.84776128301436837</v>
      </c>
      <c r="Z2143" s="84">
        <v>0.90167656672876184</v>
      </c>
      <c r="AA2143" s="84">
        <v>0.89905725125350311</v>
      </c>
      <c r="AB2143" s="84">
        <v>0.86000337052739895</v>
      </c>
      <c r="AC2143" s="84">
        <v>0.90370449166289923</v>
      </c>
      <c r="AD2143" s="84">
        <v>0.76398158048908382</v>
      </c>
      <c r="AE2143" s="84">
        <v>0.73933831466649824</v>
      </c>
      <c r="AF2143" s="84">
        <v>0.59819007282366921</v>
      </c>
      <c r="AG2143" s="84">
        <v>0.57559618279067959</v>
      </c>
      <c r="AH2143" s="84">
        <v>0.59326011805375911</v>
      </c>
      <c r="AI2143" s="84">
        <v>0.55276916393270714</v>
      </c>
      <c r="AJ2143" s="84">
        <v>0.55493462523165704</v>
      </c>
      <c r="AK2143" s="84">
        <v>0.56933211988334331</v>
      </c>
    </row>
    <row r="2144" spans="1:37">
      <c r="A2144" s="84">
        <v>17</v>
      </c>
      <c r="B2144" s="84">
        <v>0.61456553575787154</v>
      </c>
      <c r="C2144" s="84">
        <v>0.61069692548112198</v>
      </c>
      <c r="D2144" s="84">
        <v>0.6262746718248231</v>
      </c>
      <c r="E2144" s="84">
        <v>0.61139155820459801</v>
      </c>
      <c r="F2144" s="84">
        <v>0.60961017983934151</v>
      </c>
      <c r="G2144" s="84">
        <v>0.6335461930056383</v>
      </c>
      <c r="H2144" s="84">
        <v>0.60624381494309754</v>
      </c>
      <c r="I2144" s="84">
        <v>0.6758229516128007</v>
      </c>
      <c r="J2144" s="84">
        <v>0.70455525141711739</v>
      </c>
      <c r="K2144" s="84">
        <v>0.71694902492282209</v>
      </c>
      <c r="L2144" s="84">
        <v>0.67901490591750546</v>
      </c>
      <c r="M2144" s="84">
        <v>0.71651536291759532</v>
      </c>
      <c r="N2144" s="84">
        <v>0.92050960735171283</v>
      </c>
      <c r="O2144" s="84">
        <v>0.7425378655324425</v>
      </c>
      <c r="P2144" s="84">
        <v>0.74308233512935851</v>
      </c>
      <c r="Q2144" s="84">
        <v>0.94644834276311129</v>
      </c>
      <c r="R2144" s="84">
        <v>0.90973367634724001</v>
      </c>
      <c r="S2144" s="84">
        <v>0.95418386921889975</v>
      </c>
      <c r="T2144" s="84">
        <v>0.99062502601846691</v>
      </c>
      <c r="U2144" s="84">
        <v>0.94985383505416698</v>
      </c>
      <c r="V2144" s="84">
        <v>0.97612218372479198</v>
      </c>
      <c r="W2144" s="84">
        <v>1</v>
      </c>
      <c r="X2144" s="84">
        <v>0.94001265401649614</v>
      </c>
      <c r="Y2144" s="84">
        <v>0.97179565798775247</v>
      </c>
      <c r="Z2144" s="84">
        <v>0.98564549576464833</v>
      </c>
      <c r="AA2144" s="84">
        <v>0.99553409719177166</v>
      </c>
      <c r="AB2144" s="84">
        <v>1</v>
      </c>
      <c r="AC2144" s="84">
        <v>0.97503745268551278</v>
      </c>
      <c r="AD2144" s="84">
        <v>0.85055451085464717</v>
      </c>
      <c r="AE2144" s="84">
        <v>0.82535846115771228</v>
      </c>
      <c r="AF2144" s="84">
        <v>0.63946189707181811</v>
      </c>
      <c r="AG2144" s="84">
        <v>0.62125286620868037</v>
      </c>
      <c r="AH2144" s="84">
        <v>0.64432424805399424</v>
      </c>
      <c r="AI2144" s="84">
        <v>0.60584543016793246</v>
      </c>
      <c r="AJ2144" s="84">
        <v>0.60794141505366683</v>
      </c>
      <c r="AK2144" s="84">
        <v>0.62211719444846636</v>
      </c>
    </row>
    <row r="2145" spans="1:37">
      <c r="A2145" s="84">
        <v>18</v>
      </c>
      <c r="B2145" s="84">
        <v>0.7011532828899194</v>
      </c>
      <c r="C2145" s="84">
        <v>0.6968261916890427</v>
      </c>
      <c r="D2145" s="84">
        <v>0.71532798738004477</v>
      </c>
      <c r="E2145" s="84">
        <v>0.69317905364310906</v>
      </c>
      <c r="F2145" s="84">
        <v>0.69171325696210428</v>
      </c>
      <c r="G2145" s="84">
        <v>0.7161929529936355</v>
      </c>
      <c r="H2145" s="84">
        <v>0.68097476496783771</v>
      </c>
      <c r="I2145" s="84">
        <v>0.76565427650495177</v>
      </c>
      <c r="J2145" s="84">
        <v>0.7844041640623316</v>
      </c>
      <c r="K2145" s="84">
        <v>0.7970785332429785</v>
      </c>
      <c r="L2145" s="84">
        <v>0.76831286344283534</v>
      </c>
      <c r="M2145" s="84">
        <v>0.78870023737474404</v>
      </c>
      <c r="N2145" s="84">
        <v>1</v>
      </c>
      <c r="O2145" s="84">
        <v>0.84030832607220107</v>
      </c>
      <c r="P2145" s="84">
        <v>0.81391548292291949</v>
      </c>
      <c r="Q2145" s="84">
        <v>1</v>
      </c>
      <c r="R2145" s="84">
        <v>1</v>
      </c>
      <c r="S2145" s="84">
        <v>1</v>
      </c>
      <c r="T2145" s="84">
        <v>1</v>
      </c>
      <c r="U2145" s="84">
        <v>1</v>
      </c>
      <c r="V2145" s="84">
        <v>1</v>
      </c>
      <c r="W2145" s="84">
        <v>0.98160592646957645</v>
      </c>
      <c r="X2145" s="84">
        <v>1</v>
      </c>
      <c r="Y2145" s="84">
        <v>1</v>
      </c>
      <c r="Z2145" s="84">
        <v>1</v>
      </c>
      <c r="AA2145" s="84">
        <v>1</v>
      </c>
      <c r="AB2145" s="84">
        <v>0.99093062035443746</v>
      </c>
      <c r="AC2145" s="84">
        <v>1</v>
      </c>
      <c r="AD2145" s="84">
        <v>0.91878577076394274</v>
      </c>
      <c r="AE2145" s="84">
        <v>0.87999515557451191</v>
      </c>
      <c r="AF2145" s="84">
        <v>0.71370242847131227</v>
      </c>
      <c r="AG2145" s="84">
        <v>0.69930937748338351</v>
      </c>
      <c r="AH2145" s="84">
        <v>0.7275874232768148</v>
      </c>
      <c r="AI2145" s="84">
        <v>0.69208874507512763</v>
      </c>
      <c r="AJ2145" s="84">
        <v>0.69427207100809374</v>
      </c>
      <c r="AK2145" s="84">
        <v>0.71256230996752634</v>
      </c>
    </row>
    <row r="2146" spans="1:37">
      <c r="A2146" s="84">
        <v>19</v>
      </c>
      <c r="B2146" s="84">
        <v>0.79648218208445198</v>
      </c>
      <c r="C2146" s="84">
        <v>0.79351683171736165</v>
      </c>
      <c r="D2146" s="84">
        <v>0.80869124302803808</v>
      </c>
      <c r="E2146" s="84">
        <v>0.78761707821432902</v>
      </c>
      <c r="F2146" s="84">
        <v>0.7866685254712309</v>
      </c>
      <c r="G2146" s="84">
        <v>0.80496228014298288</v>
      </c>
      <c r="H2146" s="84">
        <v>0.76855517070757062</v>
      </c>
      <c r="I2146" s="84">
        <v>0.84524923556161025</v>
      </c>
      <c r="J2146" s="84">
        <v>0.85113800461236699</v>
      </c>
      <c r="K2146" s="84">
        <v>0.8562909419471425</v>
      </c>
      <c r="L2146" s="84">
        <v>0.83730669285006887</v>
      </c>
      <c r="M2146" s="84">
        <v>0.84293402431732112</v>
      </c>
      <c r="N2146" s="84">
        <v>0.98902812587023126</v>
      </c>
      <c r="O2146" s="84">
        <v>0.89130613481515264</v>
      </c>
      <c r="P2146" s="84">
        <v>0.84897359397960559</v>
      </c>
      <c r="Q2146" s="84">
        <v>0.91405527847471235</v>
      </c>
      <c r="R2146" s="84">
        <v>0.95137383824680133</v>
      </c>
      <c r="S2146" s="84">
        <v>0.9221297802243632</v>
      </c>
      <c r="T2146" s="84">
        <v>0.93634009674706731</v>
      </c>
      <c r="U2146" s="84">
        <v>0.93678197872197233</v>
      </c>
      <c r="V2146" s="84">
        <v>0.92130446148804646</v>
      </c>
      <c r="W2146" s="84">
        <v>0.90665351712116693</v>
      </c>
      <c r="X2146" s="84">
        <v>0.96732071393268737</v>
      </c>
      <c r="Y2146" s="84">
        <v>0.95039221197332435</v>
      </c>
      <c r="Z2146" s="84">
        <v>0.94073319039752579</v>
      </c>
      <c r="AA2146" s="84">
        <v>0.95583665376622884</v>
      </c>
      <c r="AB2146" s="84">
        <v>0.94071863192066851</v>
      </c>
      <c r="AC2146" s="84">
        <v>0.98780239165314809</v>
      </c>
      <c r="AD2146" s="84">
        <v>0.96819192999274839</v>
      </c>
      <c r="AE2146" s="84">
        <v>0.90404351557851392</v>
      </c>
      <c r="AF2146" s="84">
        <v>0.79933879764770399</v>
      </c>
      <c r="AG2146" s="84">
        <v>0.79247169085249647</v>
      </c>
      <c r="AH2146" s="84">
        <v>0.81340451050019968</v>
      </c>
      <c r="AI2146" s="84">
        <v>0.78874357706769738</v>
      </c>
      <c r="AJ2146" s="84">
        <v>0.79112970950677275</v>
      </c>
      <c r="AK2146" s="84">
        <v>0.80667880116656665</v>
      </c>
    </row>
    <row r="2147" spans="1:37">
      <c r="A2147" s="84">
        <v>20</v>
      </c>
      <c r="B2147" s="84">
        <v>0.87507627532340726</v>
      </c>
      <c r="C2147" s="84">
        <v>0.87609542146205854</v>
      </c>
      <c r="D2147" s="84">
        <v>0.87869725253056397</v>
      </c>
      <c r="E2147" s="84">
        <v>0.86742792847585437</v>
      </c>
      <c r="F2147" s="84">
        <v>0.86678139977598201</v>
      </c>
      <c r="G2147" s="84">
        <v>0.87220522971471903</v>
      </c>
      <c r="H2147" s="84">
        <v>0.83920398317664513</v>
      </c>
      <c r="I2147" s="84">
        <v>0.9342232860347025</v>
      </c>
      <c r="J2147" s="84">
        <v>0.93716727374614728</v>
      </c>
      <c r="K2147" s="84">
        <v>0.9345531209999246</v>
      </c>
      <c r="L2147" s="84">
        <v>0.92279141026400691</v>
      </c>
      <c r="M2147" s="84">
        <v>0.92870905587668595</v>
      </c>
      <c r="N2147" s="84">
        <v>0.83028404344193818</v>
      </c>
      <c r="O2147" s="84">
        <v>0.90525925177848821</v>
      </c>
      <c r="P2147" s="84">
        <v>0.91204524201807902</v>
      </c>
      <c r="Q2147" s="84">
        <v>0.63011569677085133</v>
      </c>
      <c r="R2147" s="84">
        <v>0.81223553871760101</v>
      </c>
      <c r="S2147" s="84">
        <v>0.8045008132115602</v>
      </c>
      <c r="T2147" s="84">
        <v>0.54673749240260772</v>
      </c>
      <c r="U2147" s="84">
        <v>0.67982026571366627</v>
      </c>
      <c r="V2147" s="84">
        <v>0.66909065469768869</v>
      </c>
      <c r="W2147" s="84">
        <v>0.71405472351551569</v>
      </c>
      <c r="X2147" s="84">
        <v>0.8271880583007849</v>
      </c>
      <c r="Y2147" s="84">
        <v>0.84631763633731072</v>
      </c>
      <c r="Z2147" s="84">
        <v>0.60895574847984257</v>
      </c>
      <c r="AA2147" s="84">
        <v>0.74983636144103594</v>
      </c>
      <c r="AB2147" s="84">
        <v>0.81964573983076394</v>
      </c>
      <c r="AC2147" s="84">
        <v>0.63806079302183327</v>
      </c>
      <c r="AD2147" s="84">
        <v>0.96151198947924721</v>
      </c>
      <c r="AE2147" s="84">
        <v>0.96142362921188573</v>
      </c>
      <c r="AF2147" s="84">
        <v>0.86759194369115444</v>
      </c>
      <c r="AG2147" s="84">
        <v>0.87282116907158724</v>
      </c>
      <c r="AH2147" s="84">
        <v>0.87907250194012643</v>
      </c>
      <c r="AI2147" s="84">
        <v>0.8719608107500787</v>
      </c>
      <c r="AJ2147" s="84">
        <v>0.87481431685972266</v>
      </c>
      <c r="AK2147" s="84">
        <v>0.8774432746602685</v>
      </c>
    </row>
    <row r="2148" spans="1:37">
      <c r="A2148" s="84">
        <v>21</v>
      </c>
      <c r="B2148" s="84">
        <v>0.97842933854039538</v>
      </c>
      <c r="C2148" s="84">
        <v>0.97956580299249685</v>
      </c>
      <c r="D2148" s="84">
        <v>0.97749253507108125</v>
      </c>
      <c r="E2148" s="84">
        <v>0.96595608806714495</v>
      </c>
      <c r="F2148" s="84">
        <v>0.96568342314884692</v>
      </c>
      <c r="G2148" s="84">
        <v>0.96582838912783697</v>
      </c>
      <c r="H2148" s="84">
        <v>0.94546326076199905</v>
      </c>
      <c r="I2148" s="84">
        <v>1</v>
      </c>
      <c r="J2148" s="84">
        <v>1</v>
      </c>
      <c r="K2148" s="84">
        <v>1</v>
      </c>
      <c r="L2148" s="84">
        <v>1</v>
      </c>
      <c r="M2148" s="84">
        <v>1</v>
      </c>
      <c r="N2148" s="84">
        <v>0.91074909495962131</v>
      </c>
      <c r="O2148" s="84">
        <v>1</v>
      </c>
      <c r="P2148" s="84">
        <v>1</v>
      </c>
      <c r="Q2148" s="84">
        <v>0.69249443863195426</v>
      </c>
      <c r="R2148" s="84">
        <v>0.89904920598285332</v>
      </c>
      <c r="S2148" s="84">
        <v>0.87888881938362728</v>
      </c>
      <c r="T2148" s="84">
        <v>0.59034860582647153</v>
      </c>
      <c r="U2148" s="84">
        <v>0.74537393553789444</v>
      </c>
      <c r="V2148" s="84">
        <v>0.72595557290190027</v>
      </c>
      <c r="W2148" s="84">
        <v>0.76912226783789372</v>
      </c>
      <c r="X2148" s="84">
        <v>0.8975370822299531</v>
      </c>
      <c r="Y2148" s="84">
        <v>0.91034911550025122</v>
      </c>
      <c r="Z2148" s="84">
        <v>0.6242522231204527</v>
      </c>
      <c r="AA2148" s="84">
        <v>0.78981500899217705</v>
      </c>
      <c r="AB2148" s="84">
        <v>0.86387504213159239</v>
      </c>
      <c r="AC2148" s="84">
        <v>0.65683589075339732</v>
      </c>
      <c r="AD2148" s="84">
        <v>1</v>
      </c>
      <c r="AE2148" s="84">
        <v>1</v>
      </c>
      <c r="AF2148" s="84">
        <v>0.9733233797495352</v>
      </c>
      <c r="AG2148" s="84">
        <v>0.97561303279603062</v>
      </c>
      <c r="AH2148" s="84">
        <v>0.97489829033699393</v>
      </c>
      <c r="AI2148" s="84">
        <v>0.98073494824202645</v>
      </c>
      <c r="AJ2148" s="84">
        <v>0.98395820264850076</v>
      </c>
      <c r="AK2148" s="84">
        <v>0.9827859019173889</v>
      </c>
    </row>
    <row r="2149" spans="1:37">
      <c r="A2149" s="84">
        <v>22</v>
      </c>
      <c r="B2149" s="84">
        <v>1</v>
      </c>
      <c r="C2149" s="84">
        <v>1</v>
      </c>
      <c r="D2149" s="84">
        <v>1</v>
      </c>
      <c r="E2149" s="84">
        <v>1</v>
      </c>
      <c r="F2149" s="84">
        <v>1</v>
      </c>
      <c r="G2149" s="84">
        <v>1</v>
      </c>
      <c r="H2149" s="84">
        <v>1</v>
      </c>
      <c r="I2149" s="84">
        <v>0.93585932211661904</v>
      </c>
      <c r="J2149" s="84">
        <v>0.95500786688794526</v>
      </c>
      <c r="K2149" s="84">
        <v>0.91572923725623057</v>
      </c>
      <c r="L2149" s="84">
        <v>0.91846607020424753</v>
      </c>
      <c r="M2149" s="84">
        <v>0.93483972674724136</v>
      </c>
      <c r="N2149" s="84">
        <v>0.84051796157059322</v>
      </c>
      <c r="O2149" s="84">
        <v>0.92851992681718165</v>
      </c>
      <c r="P2149" s="84">
        <v>0.94093155808879203</v>
      </c>
      <c r="Q2149" s="84">
        <v>0.64204089510091722</v>
      </c>
      <c r="R2149" s="84">
        <v>0.8359838100438528</v>
      </c>
      <c r="S2149" s="84">
        <v>0.82032194837149175</v>
      </c>
      <c r="T2149" s="84">
        <v>0.53997685397187523</v>
      </c>
      <c r="U2149" s="84">
        <v>0.68887875412140276</v>
      </c>
      <c r="V2149" s="84">
        <v>0.67597600804150348</v>
      </c>
      <c r="W2149" s="84">
        <v>0.70546547097543633</v>
      </c>
      <c r="X2149" s="84">
        <v>0.82153605913925731</v>
      </c>
      <c r="Y2149" s="84">
        <v>0.84351977242336751</v>
      </c>
      <c r="Z2149" s="84">
        <v>0.54398087940669926</v>
      </c>
      <c r="AA2149" s="84">
        <v>0.70713622989469949</v>
      </c>
      <c r="AB2149" s="84">
        <v>0.79589682638235981</v>
      </c>
      <c r="AC2149" s="84">
        <v>0.56574386795379805</v>
      </c>
      <c r="AD2149" s="84">
        <v>0.88772537885771174</v>
      </c>
      <c r="AE2149" s="84">
        <v>0.91886113875593056</v>
      </c>
      <c r="AF2149" s="84">
        <v>1</v>
      </c>
      <c r="AG2149" s="84">
        <v>1</v>
      </c>
      <c r="AH2149" s="84">
        <v>1</v>
      </c>
      <c r="AI2149" s="84">
        <v>1</v>
      </c>
      <c r="AJ2149" s="84">
        <v>1</v>
      </c>
      <c r="AK2149" s="84">
        <v>1</v>
      </c>
    </row>
    <row r="2150" spans="1:37">
      <c r="A2150" s="84">
        <v>23</v>
      </c>
      <c r="B2150" s="84">
        <v>0.89165853063216982</v>
      </c>
      <c r="C2150" s="84">
        <v>0.87972596116488067</v>
      </c>
      <c r="D2150" s="84">
        <v>0.91643505042348206</v>
      </c>
      <c r="E2150" s="84">
        <v>0.88663179661841607</v>
      </c>
      <c r="F2150" s="84">
        <v>0.88714973151490961</v>
      </c>
      <c r="G2150" s="84">
        <v>0.91901154496112214</v>
      </c>
      <c r="H2150" s="84">
        <v>0.91766142998515576</v>
      </c>
      <c r="I2150" s="84">
        <v>0.80238127067590992</v>
      </c>
      <c r="J2150" s="84">
        <v>0.82259628855313915</v>
      </c>
      <c r="K2150" s="84">
        <v>0.76583088622844664</v>
      </c>
      <c r="L2150" s="84">
        <v>0.77181291846183797</v>
      </c>
      <c r="M2150" s="84">
        <v>0.79427522182156429</v>
      </c>
      <c r="N2150" s="84">
        <v>0.69785575048732951</v>
      </c>
      <c r="O2150" s="84">
        <v>0.7758482607337539</v>
      </c>
      <c r="P2150" s="84">
        <v>0.80560626975998606</v>
      </c>
      <c r="Q2150" s="84">
        <v>0.52957428870356638</v>
      </c>
      <c r="R2150" s="84">
        <v>0.69447556213561823</v>
      </c>
      <c r="S2150" s="84">
        <v>0.69643229492472591</v>
      </c>
      <c r="T2150" s="84">
        <v>0.4508313420533358</v>
      </c>
      <c r="U2150" s="84">
        <v>0.57095093194171342</v>
      </c>
      <c r="V2150" s="84">
        <v>0.57373403389655764</v>
      </c>
      <c r="W2150" s="84">
        <v>0.58552556134033618</v>
      </c>
      <c r="X2150" s="84">
        <v>0.68061493135484485</v>
      </c>
      <c r="Y2150" s="84">
        <v>0.70906047985282461</v>
      </c>
      <c r="Z2150" s="84">
        <v>0.43185828266141779</v>
      </c>
      <c r="AA2150" s="84">
        <v>0.58368285258548935</v>
      </c>
      <c r="AB2150" s="84">
        <v>0.66589203668552954</v>
      </c>
      <c r="AC2150" s="84">
        <v>0.46489198556852729</v>
      </c>
      <c r="AD2150" s="84">
        <v>0.74386391848874811</v>
      </c>
      <c r="AE2150" s="84">
        <v>0.76458198400286448</v>
      </c>
      <c r="AF2150" s="84">
        <v>0.89861056095554404</v>
      </c>
      <c r="AG2150" s="84">
        <v>0.8818700773506325</v>
      </c>
      <c r="AH2150" s="84">
        <v>0.91751287538508586</v>
      </c>
      <c r="AI2150" s="84">
        <v>0.88079936482255494</v>
      </c>
      <c r="AJ2150" s="84">
        <v>0.87700471384874412</v>
      </c>
      <c r="AK2150" s="84">
        <v>0.91475169090119346</v>
      </c>
    </row>
    <row r="2151" spans="1:37">
      <c r="A2151" s="84">
        <v>24</v>
      </c>
      <c r="B2151" s="84">
        <v>0.75295948254820599</v>
      </c>
      <c r="C2151" s="84">
        <v>0.74460383516227335</v>
      </c>
      <c r="D2151" s="84">
        <v>0.76051193449642251</v>
      </c>
      <c r="E2151" s="84">
        <v>0.74790171511981507</v>
      </c>
      <c r="F2151" s="84">
        <v>0.7480542642739364</v>
      </c>
      <c r="G2151" s="84">
        <v>0.76300453270019442</v>
      </c>
      <c r="H2151" s="84">
        <v>0.7846053933696191</v>
      </c>
      <c r="I2151" s="84">
        <v>0.63816017026658267</v>
      </c>
      <c r="J2151" s="84">
        <v>0.66572730995538509</v>
      </c>
      <c r="K2151" s="84">
        <v>0.62197123710563962</v>
      </c>
      <c r="L2151" s="84">
        <v>0.60223165539482482</v>
      </c>
      <c r="M2151" s="84">
        <v>0.63392948822488371</v>
      </c>
      <c r="N2151" s="84">
        <v>0.54526594263436379</v>
      </c>
      <c r="O2151" s="84">
        <v>0.60456147849961128</v>
      </c>
      <c r="P2151" s="84">
        <v>0.64077125172551996</v>
      </c>
      <c r="Q2151" s="84">
        <v>0.4039737117433746</v>
      </c>
      <c r="R2151" s="84">
        <v>0.5391379242404627</v>
      </c>
      <c r="S2151" s="84">
        <v>0.55043996830560071</v>
      </c>
      <c r="T2151" s="84">
        <v>0.36061178782252501</v>
      </c>
      <c r="U2151" s="84">
        <v>0.44392574372163601</v>
      </c>
      <c r="V2151" s="84">
        <v>0.45393256772131618</v>
      </c>
      <c r="W2151" s="84">
        <v>0.44590720396321187</v>
      </c>
      <c r="X2151" s="84">
        <v>0.52545707346060411</v>
      </c>
      <c r="Y2151" s="84">
        <v>0.56010084234015567</v>
      </c>
      <c r="Z2151" s="84">
        <v>0.32412217496748802</v>
      </c>
      <c r="AA2151" s="84">
        <v>0.44937213632521811</v>
      </c>
      <c r="AB2151" s="84">
        <v>0.5301839598375051</v>
      </c>
      <c r="AC2151" s="84">
        <v>0.35115992518327438</v>
      </c>
      <c r="AD2151" s="84">
        <v>0.57527786995726982</v>
      </c>
      <c r="AE2151" s="84">
        <v>0.61426788619812644</v>
      </c>
      <c r="AF2151" s="84">
        <v>0.76690331819982327</v>
      </c>
      <c r="AG2151" s="84">
        <v>0.74425562824334135</v>
      </c>
      <c r="AH2151" s="84">
        <v>0.76292359429014878</v>
      </c>
      <c r="AI2151" s="84">
        <v>0.75371893398049528</v>
      </c>
      <c r="AJ2151" s="84">
        <v>0.74548077374956345</v>
      </c>
      <c r="AK2151" s="84">
        <v>0.75827352265911008</v>
      </c>
    </row>
    <row r="2161" spans="1:50">
      <c r="A2161" s="84" t="s">
        <v>110</v>
      </c>
      <c r="B2161" s="83"/>
      <c r="C2161" s="83"/>
      <c r="D2161" s="83">
        <v>2015</v>
      </c>
      <c r="E2161" s="83"/>
      <c r="F2161" s="84" t="s">
        <v>1</v>
      </c>
      <c r="G2161" s="164">
        <v>127144.8989999999</v>
      </c>
      <c r="H2161" s="83" t="s">
        <v>2</v>
      </c>
      <c r="I2161" s="83"/>
      <c r="J2161" s="83"/>
      <c r="K2161" s="83" t="s">
        <v>3</v>
      </c>
      <c r="L2161" s="83" t="s">
        <v>4</v>
      </c>
      <c r="M2161" s="83"/>
      <c r="N2161" s="83"/>
      <c r="O2161" s="83"/>
      <c r="P2161" s="83"/>
      <c r="Q2161" s="83"/>
      <c r="R2161" s="83"/>
      <c r="S2161" s="83"/>
      <c r="T2161" s="105"/>
      <c r="U2161" s="83"/>
      <c r="V2161" s="83"/>
      <c r="W2161" s="83"/>
      <c r="X2161" s="83"/>
      <c r="Y2161" s="83"/>
      <c r="Z2161" s="83"/>
      <c r="AA2161" s="83"/>
      <c r="AB2161" s="83"/>
      <c r="AC2161" s="83"/>
      <c r="AD2161" s="83"/>
      <c r="AE2161" s="83"/>
      <c r="AF2161" s="83"/>
      <c r="AG2161" s="83"/>
      <c r="AH2161" s="83"/>
      <c r="AI2161" s="83"/>
      <c r="AJ2161" s="83"/>
      <c r="AK2161" s="83"/>
    </row>
    <row r="2162" spans="1:50">
      <c r="A2162" s="83">
        <v>55</v>
      </c>
      <c r="B2162" s="84" t="s">
        <v>72</v>
      </c>
      <c r="C2162" s="83"/>
      <c r="D2162" s="83"/>
      <c r="E2162" s="83"/>
      <c r="F2162" s="83" t="s">
        <v>9</v>
      </c>
      <c r="G2162" s="83">
        <v>0</v>
      </c>
      <c r="H2162" s="83" t="s">
        <v>2</v>
      </c>
      <c r="I2162" s="83"/>
      <c r="J2162" s="83"/>
      <c r="K2162" s="83" t="s">
        <v>10</v>
      </c>
      <c r="L2162" s="83" t="s">
        <v>4</v>
      </c>
      <c r="M2162" s="83"/>
      <c r="N2162" s="83" t="s">
        <v>11</v>
      </c>
      <c r="O2162" s="83"/>
      <c r="P2162" s="83"/>
      <c r="Q2162" s="83"/>
      <c r="R2162" s="83"/>
      <c r="S2162" s="83"/>
      <c r="T2162" s="83"/>
      <c r="U2162" s="83"/>
      <c r="V2162" s="83"/>
      <c r="W2162" s="83"/>
      <c r="X2162" s="83"/>
      <c r="Y2162" s="83"/>
      <c r="Z2162" s="83"/>
      <c r="AA2162" s="83"/>
      <c r="AB2162" s="83"/>
      <c r="AC2162" s="83"/>
      <c r="AD2162" s="83"/>
      <c r="AE2162" s="83"/>
      <c r="AF2162" s="83"/>
      <c r="AG2162" s="83"/>
      <c r="AH2162" s="83"/>
      <c r="AI2162" s="83"/>
      <c r="AJ2162" s="83"/>
      <c r="AK2162" s="83"/>
    </row>
    <row r="2163" spans="1:50">
      <c r="A2163" s="84"/>
      <c r="B2163" s="84">
        <v>1</v>
      </c>
      <c r="C2163" s="84" t="s">
        <v>22</v>
      </c>
      <c r="D2163" s="84" t="s">
        <v>23</v>
      </c>
      <c r="E2163" s="84">
        <v>2</v>
      </c>
      <c r="F2163" s="84" t="s">
        <v>24</v>
      </c>
      <c r="G2163" s="84" t="s">
        <v>25</v>
      </c>
      <c r="H2163" s="84">
        <v>3</v>
      </c>
      <c r="I2163" s="84" t="s">
        <v>26</v>
      </c>
      <c r="J2163" s="84" t="s">
        <v>27</v>
      </c>
      <c r="K2163" s="84">
        <v>4</v>
      </c>
      <c r="L2163" s="84" t="s">
        <v>28</v>
      </c>
      <c r="M2163" s="84" t="s">
        <v>29</v>
      </c>
      <c r="N2163" s="84">
        <v>5</v>
      </c>
      <c r="O2163" s="84" t="s">
        <v>30</v>
      </c>
      <c r="P2163" s="84" t="s">
        <v>30</v>
      </c>
      <c r="Q2163" s="84">
        <v>6</v>
      </c>
      <c r="R2163" s="84" t="s">
        <v>31</v>
      </c>
      <c r="S2163" s="84" t="s">
        <v>32</v>
      </c>
      <c r="T2163" s="84">
        <v>7</v>
      </c>
      <c r="U2163" s="84" t="s">
        <v>33</v>
      </c>
      <c r="V2163" s="84" t="s">
        <v>34</v>
      </c>
      <c r="W2163" s="84">
        <v>8</v>
      </c>
      <c r="X2163" s="84" t="s">
        <v>35</v>
      </c>
      <c r="Y2163" s="84" t="s">
        <v>36</v>
      </c>
      <c r="Z2163" s="84">
        <v>9</v>
      </c>
      <c r="AA2163" s="84" t="s">
        <v>37</v>
      </c>
      <c r="AB2163" s="84" t="s">
        <v>38</v>
      </c>
      <c r="AC2163" s="84">
        <v>10</v>
      </c>
      <c r="AD2163" s="84" t="s">
        <v>39</v>
      </c>
      <c r="AE2163" s="84" t="s">
        <v>40</v>
      </c>
      <c r="AF2163" s="84">
        <v>11</v>
      </c>
      <c r="AG2163" s="84" t="s">
        <v>41</v>
      </c>
      <c r="AH2163" s="84" t="s">
        <v>42</v>
      </c>
      <c r="AI2163" s="84">
        <v>12</v>
      </c>
      <c r="AJ2163" s="84" t="s">
        <v>43</v>
      </c>
      <c r="AK2163" s="84" t="s">
        <v>44</v>
      </c>
    </row>
    <row r="2164" spans="1:50">
      <c r="A2164" s="83"/>
      <c r="B2164" s="84">
        <v>31</v>
      </c>
      <c r="C2164" s="83"/>
      <c r="D2164" s="83"/>
      <c r="E2164" s="84">
        <v>28</v>
      </c>
      <c r="F2164" s="83"/>
      <c r="G2164" s="83"/>
      <c r="H2164" s="84">
        <v>31</v>
      </c>
      <c r="I2164" s="83"/>
      <c r="J2164" s="83"/>
      <c r="K2164" s="84">
        <v>30</v>
      </c>
      <c r="L2164" s="83"/>
      <c r="M2164" s="83"/>
      <c r="N2164" s="84">
        <v>31</v>
      </c>
      <c r="O2164" s="83"/>
      <c r="P2164" s="83"/>
      <c r="Q2164" s="84">
        <v>30</v>
      </c>
      <c r="R2164" s="83"/>
      <c r="S2164" s="83"/>
      <c r="T2164" s="84">
        <v>31</v>
      </c>
      <c r="U2164" s="83"/>
      <c r="V2164" s="83"/>
      <c r="W2164" s="84">
        <v>31</v>
      </c>
      <c r="X2164" s="83"/>
      <c r="Y2164" s="83"/>
      <c r="Z2164" s="84">
        <v>30</v>
      </c>
      <c r="AA2164" s="83"/>
      <c r="AB2164" s="83"/>
      <c r="AC2164" s="84">
        <v>31</v>
      </c>
      <c r="AD2164" s="83"/>
      <c r="AE2164" s="83"/>
      <c r="AF2164" s="84">
        <v>30</v>
      </c>
      <c r="AG2164" s="83"/>
      <c r="AH2164" s="83"/>
      <c r="AI2164" s="84">
        <v>31</v>
      </c>
      <c r="AJ2164" s="83"/>
      <c r="AK2164" s="83"/>
    </row>
    <row r="2165" spans="1:50">
      <c r="A2165" s="84" t="s">
        <v>47</v>
      </c>
      <c r="B2165" s="84" t="s">
        <v>48</v>
      </c>
      <c r="C2165" s="84" t="s">
        <v>49</v>
      </c>
      <c r="D2165" s="84" t="s">
        <v>50</v>
      </c>
      <c r="E2165" s="84" t="s">
        <v>48</v>
      </c>
      <c r="F2165" s="84" t="s">
        <v>49</v>
      </c>
      <c r="G2165" s="84" t="s">
        <v>50</v>
      </c>
      <c r="H2165" s="84" t="s">
        <v>48</v>
      </c>
      <c r="I2165" s="84" t="s">
        <v>49</v>
      </c>
      <c r="J2165" s="84" t="s">
        <v>50</v>
      </c>
      <c r="K2165" s="84" t="s">
        <v>48</v>
      </c>
      <c r="L2165" s="84" t="s">
        <v>49</v>
      </c>
      <c r="M2165" s="84" t="s">
        <v>50</v>
      </c>
      <c r="N2165" s="84" t="s">
        <v>48</v>
      </c>
      <c r="O2165" s="84" t="s">
        <v>49</v>
      </c>
      <c r="P2165" s="84" t="s">
        <v>50</v>
      </c>
      <c r="Q2165" s="84" t="s">
        <v>48</v>
      </c>
      <c r="R2165" s="84" t="s">
        <v>49</v>
      </c>
      <c r="S2165" s="84" t="s">
        <v>50</v>
      </c>
      <c r="T2165" s="84" t="s">
        <v>48</v>
      </c>
      <c r="U2165" s="84" t="s">
        <v>49</v>
      </c>
      <c r="V2165" s="84" t="s">
        <v>50</v>
      </c>
      <c r="W2165" s="84" t="s">
        <v>48</v>
      </c>
      <c r="X2165" s="84" t="s">
        <v>49</v>
      </c>
      <c r="Y2165" s="84" t="s">
        <v>50</v>
      </c>
      <c r="Z2165" s="84" t="s">
        <v>48</v>
      </c>
      <c r="AA2165" s="84" t="s">
        <v>49</v>
      </c>
      <c r="AB2165" s="84" t="s">
        <v>50</v>
      </c>
      <c r="AC2165" s="84" t="s">
        <v>48</v>
      </c>
      <c r="AD2165" s="84" t="s">
        <v>49</v>
      </c>
      <c r="AE2165" s="84" t="s">
        <v>50</v>
      </c>
      <c r="AF2165" s="84" t="s">
        <v>48</v>
      </c>
      <c r="AG2165" s="84" t="s">
        <v>49</v>
      </c>
      <c r="AH2165" s="84" t="s">
        <v>50</v>
      </c>
      <c r="AI2165" s="84" t="s">
        <v>48</v>
      </c>
      <c r="AJ2165" s="84" t="s">
        <v>49</v>
      </c>
      <c r="AK2165" s="84" t="s">
        <v>50</v>
      </c>
    </row>
    <row r="2166" spans="1:50">
      <c r="A2166" s="83"/>
      <c r="B2166" s="168">
        <v>8.0746789973555028E-2</v>
      </c>
      <c r="C2166" s="169">
        <v>1.0089612501533891</v>
      </c>
      <c r="D2166" s="169">
        <v>0.98736260974789392</v>
      </c>
      <c r="E2166" s="168">
        <v>7.2083403296994406E-2</v>
      </c>
      <c r="F2166" s="169">
        <v>1.0075163339441671</v>
      </c>
      <c r="G2166" s="169">
        <v>0.99380090710944891</v>
      </c>
      <c r="H2166" s="168">
        <v>7.9360292037771216E-2</v>
      </c>
      <c r="I2166" s="169">
        <v>1.014116878218287</v>
      </c>
      <c r="J2166" s="169">
        <v>0.99233668539684683</v>
      </c>
      <c r="K2166" s="168">
        <v>7.6844864597011037E-2</v>
      </c>
      <c r="L2166" s="169">
        <v>1.1179034872298399</v>
      </c>
      <c r="M2166" s="169">
        <v>1.020073989730502</v>
      </c>
      <c r="N2166" s="168">
        <v>7.8739999624968623E-2</v>
      </c>
      <c r="O2166" s="169">
        <v>1.115246960549686</v>
      </c>
      <c r="P2166" s="169">
        <v>0.97296685075920153</v>
      </c>
      <c r="Q2166" s="168">
        <v>7.6267095466375959E-2</v>
      </c>
      <c r="R2166" s="169">
        <v>1.1296623163375801</v>
      </c>
      <c r="S2166" s="169">
        <v>0.97881600855512851</v>
      </c>
      <c r="T2166" s="168">
        <v>9.031473145776403E-2</v>
      </c>
      <c r="U2166" s="169">
        <v>1.388313500945535</v>
      </c>
      <c r="V2166" s="169">
        <v>1.0548996635111669</v>
      </c>
      <c r="W2166" s="168">
        <v>0.10067743856049451</v>
      </c>
      <c r="X2166" s="169">
        <v>1.236236426219059</v>
      </c>
      <c r="Y2166" s="169">
        <v>0.96216289244289122</v>
      </c>
      <c r="Z2166" s="168">
        <v>9.8669247446465908E-2</v>
      </c>
      <c r="AA2166" s="169">
        <v>1.339415348773517</v>
      </c>
      <c r="AB2166" s="169">
        <v>0.88632315711486764</v>
      </c>
      <c r="AC2166" s="168">
        <v>8.5828376177668766E-2</v>
      </c>
      <c r="AD2166" s="169">
        <v>1.4044345602656101</v>
      </c>
      <c r="AE2166" s="169">
        <v>0.95225214062525299</v>
      </c>
      <c r="AF2166" s="168">
        <v>7.8345821971477173E-2</v>
      </c>
      <c r="AG2166" s="169">
        <v>1.0609135206936491</v>
      </c>
      <c r="AH2166" s="169">
        <v>0.99462442439707199</v>
      </c>
      <c r="AI2166" s="168">
        <v>8.2121939389453336E-2</v>
      </c>
      <c r="AJ2166" s="169">
        <v>1.122780946078729</v>
      </c>
      <c r="AK2166" s="169">
        <v>0.9924388382261361</v>
      </c>
      <c r="AM2166" t="str">
        <f>A2161</f>
        <v>RefgChg-Res-16pct-Inc-NTXV_eff-cDXGF-MFm1985-CZ07</v>
      </c>
      <c r="AN2166" s="165">
        <f>1/($B2166*(1/$B2164)*(1/(5/7+2/7*$D2166))*$B2176/SUM($B2168:$B2191))</f>
        <v>9400.3689249416839</v>
      </c>
      <c r="AO2166" s="165">
        <f>1/(B2166*(1/B2164)*(1/(5/7+2/7*D2166)))</f>
        <v>382.52999084312376</v>
      </c>
      <c r="AP2166" s="165"/>
      <c r="AR2166" s="170">
        <f>CHOOSE(AV$3,C2166,F2166,I2166,L2166,O2166,R2166,U2166,X2166,AA2166,AD2166,AG2166,AJ2166)</f>
        <v>1.388313500945535</v>
      </c>
      <c r="AS2166" s="166"/>
      <c r="AT2166" s="166"/>
      <c r="AV2166" s="116">
        <f>AN2166/AR2166</f>
        <v>6771.0707405347566</v>
      </c>
      <c r="AW2166" s="167">
        <f>AO2166/AR2166</f>
        <v>275.53574216673331</v>
      </c>
      <c r="AX2166" s="165"/>
    </row>
    <row r="2167" spans="1:50">
      <c r="A2167" s="84" t="s">
        <v>51</v>
      </c>
      <c r="B2167" s="84" t="s">
        <v>52</v>
      </c>
      <c r="C2167" s="84" t="s">
        <v>53</v>
      </c>
      <c r="D2167" s="84" t="s">
        <v>54</v>
      </c>
      <c r="E2167" s="84" t="s">
        <v>52</v>
      </c>
      <c r="F2167" s="84" t="s">
        <v>53</v>
      </c>
      <c r="G2167" s="84" t="s">
        <v>54</v>
      </c>
      <c r="H2167" s="84" t="s">
        <v>52</v>
      </c>
      <c r="I2167" s="84" t="s">
        <v>53</v>
      </c>
      <c r="J2167" s="84" t="s">
        <v>54</v>
      </c>
      <c r="K2167" s="84" t="s">
        <v>52</v>
      </c>
      <c r="L2167" s="84" t="s">
        <v>53</v>
      </c>
      <c r="M2167" s="84" t="s">
        <v>54</v>
      </c>
      <c r="N2167" s="84" t="s">
        <v>52</v>
      </c>
      <c r="O2167" s="84" t="s">
        <v>53</v>
      </c>
      <c r="P2167" s="84" t="s">
        <v>54</v>
      </c>
      <c r="Q2167" s="84" t="s">
        <v>52</v>
      </c>
      <c r="R2167" s="84" t="s">
        <v>53</v>
      </c>
      <c r="S2167" s="84" t="s">
        <v>54</v>
      </c>
      <c r="T2167" s="84" t="s">
        <v>52</v>
      </c>
      <c r="U2167" s="84" t="s">
        <v>53</v>
      </c>
      <c r="V2167" s="84" t="s">
        <v>54</v>
      </c>
      <c r="W2167" s="84" t="s">
        <v>52</v>
      </c>
      <c r="X2167" s="84" t="s">
        <v>53</v>
      </c>
      <c r="Y2167" s="84" t="s">
        <v>54</v>
      </c>
      <c r="Z2167" s="84" t="s">
        <v>52</v>
      </c>
      <c r="AA2167" s="84" t="s">
        <v>53</v>
      </c>
      <c r="AB2167" s="84" t="s">
        <v>54</v>
      </c>
      <c r="AC2167" s="84" t="s">
        <v>52</v>
      </c>
      <c r="AD2167" s="84" t="s">
        <v>53</v>
      </c>
      <c r="AE2167" s="84" t="s">
        <v>54</v>
      </c>
      <c r="AF2167" s="84" t="s">
        <v>52</v>
      </c>
      <c r="AG2167" s="84" t="s">
        <v>53</v>
      </c>
      <c r="AH2167" s="84" t="s">
        <v>54</v>
      </c>
      <c r="AI2167" s="84" t="s">
        <v>52</v>
      </c>
      <c r="AJ2167" s="84" t="s">
        <v>53</v>
      </c>
      <c r="AK2167" s="84" t="s">
        <v>54</v>
      </c>
    </row>
    <row r="2168" spans="1:50">
      <c r="A2168" s="84">
        <v>1</v>
      </c>
      <c r="B2168" s="84">
        <v>0.57876955098716454</v>
      </c>
      <c r="C2168" s="84">
        <v>0.57284431498940047</v>
      </c>
      <c r="D2168" s="84">
        <v>0.6227377928839356</v>
      </c>
      <c r="E2168" s="84">
        <v>0.57862245749215058</v>
      </c>
      <c r="F2168" s="84">
        <v>0.57374755510757525</v>
      </c>
      <c r="G2168" s="84">
        <v>0.62851483691997312</v>
      </c>
      <c r="H2168" s="84">
        <v>0.59716727330273778</v>
      </c>
      <c r="I2168" s="84">
        <v>0.52428652949874088</v>
      </c>
      <c r="J2168" s="84">
        <v>0.57949887575174031</v>
      </c>
      <c r="K2168" s="84">
        <v>0.62740622841526794</v>
      </c>
      <c r="L2168" s="84">
        <v>0.50323548997431478</v>
      </c>
      <c r="M2168" s="84">
        <v>0.60640519562042028</v>
      </c>
      <c r="N2168" s="84">
        <v>0.46413046607363911</v>
      </c>
      <c r="O2168" s="84">
        <v>0.4975800849003339</v>
      </c>
      <c r="P2168" s="84">
        <v>0.55830330383901816</v>
      </c>
      <c r="Q2168" s="84">
        <v>0.43540128281140522</v>
      </c>
      <c r="R2168" s="84">
        <v>0.49450086384897401</v>
      </c>
      <c r="S2168" s="84">
        <v>0.55520742639214193</v>
      </c>
      <c r="T2168" s="84">
        <v>0.37389489923063229</v>
      </c>
      <c r="U2168" s="84">
        <v>0.4484921938961694</v>
      </c>
      <c r="V2168" s="84">
        <v>0.49419650911580609</v>
      </c>
      <c r="W2168" s="84">
        <v>0.33467958557175742</v>
      </c>
      <c r="X2168" s="84">
        <v>0.40297835653718439</v>
      </c>
      <c r="Y2168" s="84">
        <v>0.45650813516896122</v>
      </c>
      <c r="Z2168" s="84">
        <v>0.33913408203793738</v>
      </c>
      <c r="AA2168" s="84">
        <v>0.41121033956701358</v>
      </c>
      <c r="AB2168" s="84">
        <v>0.49025929419954012</v>
      </c>
      <c r="AC2168" s="84">
        <v>0.34777550116862133</v>
      </c>
      <c r="AD2168" s="84">
        <v>0.45866256808916722</v>
      </c>
      <c r="AE2168" s="84">
        <v>0.5212264390590865</v>
      </c>
      <c r="AF2168" s="84">
        <v>0.59401794008802533</v>
      </c>
      <c r="AG2168" s="84">
        <v>0.57348079103619543</v>
      </c>
      <c r="AH2168" s="84">
        <v>0.61717868692186206</v>
      </c>
      <c r="AI2168" s="84">
        <v>0.70201264259245799</v>
      </c>
      <c r="AJ2168" s="84">
        <v>0.57617078122677245</v>
      </c>
      <c r="AK2168" s="84">
        <v>0.64435780362064421</v>
      </c>
    </row>
    <row r="2169" spans="1:50">
      <c r="A2169" s="84">
        <v>2</v>
      </c>
      <c r="B2169" s="84">
        <v>0.49865009577532771</v>
      </c>
      <c r="C2169" s="84">
        <v>0.49073611278674972</v>
      </c>
      <c r="D2169" s="84">
        <v>0.5443615587927384</v>
      </c>
      <c r="E2169" s="84">
        <v>0.49272702452638439</v>
      </c>
      <c r="F2169" s="84">
        <v>0.48654499202035101</v>
      </c>
      <c r="G2169" s="84">
        <v>0.54544594821788839</v>
      </c>
      <c r="H2169" s="84">
        <v>0.52886532679221387</v>
      </c>
      <c r="I2169" s="84">
        <v>0.47437276327819888</v>
      </c>
      <c r="J2169" s="84">
        <v>0.51667545265785209</v>
      </c>
      <c r="K2169" s="84">
        <v>0.53243340640860093</v>
      </c>
      <c r="L2169" s="84">
        <v>0.46468231737609261</v>
      </c>
      <c r="M2169" s="84">
        <v>0.52964183536739939</v>
      </c>
      <c r="N2169" s="84">
        <v>0.42421625356248382</v>
      </c>
      <c r="O2169" s="84">
        <v>0.45476977696817061</v>
      </c>
      <c r="P2169" s="84">
        <v>0.49950495932638811</v>
      </c>
      <c r="Q2169" s="84">
        <v>0.39825095671859001</v>
      </c>
      <c r="R2169" s="84">
        <v>0.45205848889638051</v>
      </c>
      <c r="S2169" s="84">
        <v>0.49555471078028618</v>
      </c>
      <c r="T2169" s="84">
        <v>0.32135440359170109</v>
      </c>
      <c r="U2169" s="84">
        <v>0.40985023095932732</v>
      </c>
      <c r="V2169" s="84">
        <v>0.43501894403760122</v>
      </c>
      <c r="W2169" s="84">
        <v>0.2997697620874904</v>
      </c>
      <c r="X2169" s="84">
        <v>0.36539573501559808</v>
      </c>
      <c r="Y2169" s="84">
        <v>0.40323552588884248</v>
      </c>
      <c r="Z2169" s="84">
        <v>0.29112168732452232</v>
      </c>
      <c r="AA2169" s="84">
        <v>0.36999777164504027</v>
      </c>
      <c r="AB2169" s="84">
        <v>0.43422390342642031</v>
      </c>
      <c r="AC2169" s="84">
        <v>0.31071939705322121</v>
      </c>
      <c r="AD2169" s="84">
        <v>0.41877499506389831</v>
      </c>
      <c r="AE2169" s="84">
        <v>0.46628562719097688</v>
      </c>
      <c r="AF2169" s="84">
        <v>0.51136865510256924</v>
      </c>
      <c r="AG2169" s="84">
        <v>0.4877602077799314</v>
      </c>
      <c r="AH2169" s="84">
        <v>0.53604196435286156</v>
      </c>
      <c r="AI2169" s="84">
        <v>0.53963525394172795</v>
      </c>
      <c r="AJ2169" s="84">
        <v>0.48781923223387741</v>
      </c>
      <c r="AK2169" s="84">
        <v>0.55456562094409778</v>
      </c>
    </row>
    <row r="2170" spans="1:50">
      <c r="A2170" s="84">
        <v>3</v>
      </c>
      <c r="B2170" s="84">
        <v>0.47061130299693821</v>
      </c>
      <c r="C2170" s="84">
        <v>0.45561951707140541</v>
      </c>
      <c r="D2170" s="84">
        <v>0.49345338973104691</v>
      </c>
      <c r="E2170" s="84">
        <v>0.45555066814300232</v>
      </c>
      <c r="F2170" s="84">
        <v>0.44881625208490827</v>
      </c>
      <c r="G2170" s="84">
        <v>0.49174617518493607</v>
      </c>
      <c r="H2170" s="84">
        <v>0.50167748061402129</v>
      </c>
      <c r="I2170" s="84">
        <v>0.45411153750692113</v>
      </c>
      <c r="J2170" s="84">
        <v>0.48863379630127701</v>
      </c>
      <c r="K2170" s="84">
        <v>0.4684975524790535</v>
      </c>
      <c r="L2170" s="84">
        <v>0.44994767829018978</v>
      </c>
      <c r="M2170" s="84">
        <v>0.49293810886176798</v>
      </c>
      <c r="N2170" s="84">
        <v>0.40728905777701008</v>
      </c>
      <c r="O2170" s="84">
        <v>0.4373157181792201</v>
      </c>
      <c r="P2170" s="84">
        <v>0.48327119309262168</v>
      </c>
      <c r="Q2170" s="84">
        <v>0.38237751307066242</v>
      </c>
      <c r="R2170" s="84">
        <v>0.43390501875184367</v>
      </c>
      <c r="S2170" s="84">
        <v>0.48002992139502382</v>
      </c>
      <c r="T2170" s="84">
        <v>0.29983584185439383</v>
      </c>
      <c r="U2170" s="84">
        <v>0.39343065831444129</v>
      </c>
      <c r="V2170" s="84">
        <v>0.41601014049582952</v>
      </c>
      <c r="W2170" s="84">
        <v>0.28370107444359172</v>
      </c>
      <c r="X2170" s="84">
        <v>0.34903243230142272</v>
      </c>
      <c r="Y2170" s="84">
        <v>0.38483675582131988</v>
      </c>
      <c r="Z2170" s="84">
        <v>0.26217215640621788</v>
      </c>
      <c r="AA2170" s="84">
        <v>0.34896895730129079</v>
      </c>
      <c r="AB2170" s="84">
        <v>0.41099641879081522</v>
      </c>
      <c r="AC2170" s="84">
        <v>0.29589283691813478</v>
      </c>
      <c r="AD2170" s="84">
        <v>0.40016879532018851</v>
      </c>
      <c r="AE2170" s="84">
        <v>0.44065437179291778</v>
      </c>
      <c r="AF2170" s="84">
        <v>0.4615993786455081</v>
      </c>
      <c r="AG2170" s="84">
        <v>0.44900597844487727</v>
      </c>
      <c r="AH2170" s="84">
        <v>0.48177690456493949</v>
      </c>
      <c r="AI2170" s="84">
        <v>0.45321514204751873</v>
      </c>
      <c r="AJ2170" s="84">
        <v>0.44922728540853379</v>
      </c>
      <c r="AK2170" s="84">
        <v>0.49639848803718889</v>
      </c>
    </row>
    <row r="2171" spans="1:50">
      <c r="A2171" s="84">
        <v>4</v>
      </c>
      <c r="B2171" s="84">
        <v>0.45970649009818848</v>
      </c>
      <c r="C2171" s="84">
        <v>0.43939694248634109</v>
      </c>
      <c r="D2171" s="84">
        <v>0.4679523592678313</v>
      </c>
      <c r="E2171" s="84">
        <v>0.44018565426443601</v>
      </c>
      <c r="F2171" s="84">
        <v>0.43199059241393378</v>
      </c>
      <c r="G2171" s="84">
        <v>0.46684810020174838</v>
      </c>
      <c r="H2171" s="84">
        <v>0.4911378382655483</v>
      </c>
      <c r="I2171" s="84">
        <v>0.44616699866141418</v>
      </c>
      <c r="J2171" s="84">
        <v>0.46913965422642051</v>
      </c>
      <c r="K2171" s="84">
        <v>0.44073395597465392</v>
      </c>
      <c r="L2171" s="84">
        <v>0.44260572684896471</v>
      </c>
      <c r="M2171" s="84">
        <v>0.46509494320308059</v>
      </c>
      <c r="N2171" s="84">
        <v>0.39531335463626671</v>
      </c>
      <c r="O2171" s="84">
        <v>0.42548450580524028</v>
      </c>
      <c r="P2171" s="84">
        <v>0.45884026687598117</v>
      </c>
      <c r="Q2171" s="84">
        <v>0.37072171616450172</v>
      </c>
      <c r="R2171" s="84">
        <v>0.42069445029707991</v>
      </c>
      <c r="S2171" s="84">
        <v>0.45371380921431809</v>
      </c>
      <c r="T2171" s="84">
        <v>0.28412214948280301</v>
      </c>
      <c r="U2171" s="84">
        <v>0.38183636772733381</v>
      </c>
      <c r="V2171" s="84">
        <v>0.39267589735523661</v>
      </c>
      <c r="W2171" s="84">
        <v>0.27425172678434379</v>
      </c>
      <c r="X2171" s="84">
        <v>0.33864176970192189</v>
      </c>
      <c r="Y2171" s="84">
        <v>0.36390395401659481</v>
      </c>
      <c r="Z2171" s="84">
        <v>0.25113846469903439</v>
      </c>
      <c r="AA2171" s="84">
        <v>0.33821628756063699</v>
      </c>
      <c r="AB2171" s="84">
        <v>0.38884970828257659</v>
      </c>
      <c r="AC2171" s="84">
        <v>0.28910762641186949</v>
      </c>
      <c r="AD2171" s="84">
        <v>0.39129736237954948</v>
      </c>
      <c r="AE2171" s="84">
        <v>0.41853884062388852</v>
      </c>
      <c r="AF2171" s="84">
        <v>0.43548116899928418</v>
      </c>
      <c r="AG2171" s="84">
        <v>0.42981860157561891</v>
      </c>
      <c r="AH2171" s="84">
        <v>0.45373956531548482</v>
      </c>
      <c r="AI2171" s="84">
        <v>0.41977766475332412</v>
      </c>
      <c r="AJ2171" s="84">
        <v>0.43268351589721038</v>
      </c>
      <c r="AK2171" s="84">
        <v>0.46541462632697489</v>
      </c>
    </row>
    <row r="2172" spans="1:50">
      <c r="A2172" s="84">
        <v>5</v>
      </c>
      <c r="B2172" s="84">
        <v>0.46005339285983621</v>
      </c>
      <c r="C2172" s="84">
        <v>0.43556643284328078</v>
      </c>
      <c r="D2172" s="84">
        <v>0.45052602917220241</v>
      </c>
      <c r="E2172" s="84">
        <v>0.43558980114972168</v>
      </c>
      <c r="F2172" s="84">
        <v>0.42603405450160192</v>
      </c>
      <c r="G2172" s="84">
        <v>0.44751387020847339</v>
      </c>
      <c r="H2172" s="84">
        <v>0.50069631270770698</v>
      </c>
      <c r="I2172" s="84">
        <v>0.47328449934555672</v>
      </c>
      <c r="J2172" s="84">
        <v>0.48748803132833429</v>
      </c>
      <c r="K2172" s="84">
        <v>0.46594492327096909</v>
      </c>
      <c r="L2172" s="84">
        <v>0.47920132759732359</v>
      </c>
      <c r="M2172" s="84">
        <v>0.4875360639312401</v>
      </c>
      <c r="N2172" s="84">
        <v>0.42718139159973512</v>
      </c>
      <c r="O2172" s="84">
        <v>0.46040424083441178</v>
      </c>
      <c r="P2172" s="84">
        <v>0.48031878835450259</v>
      </c>
      <c r="Q2172" s="84">
        <v>0.40077076483587559</v>
      </c>
      <c r="R2172" s="84">
        <v>0.45532636635624302</v>
      </c>
      <c r="S2172" s="84">
        <v>0.47291745864348173</v>
      </c>
      <c r="T2172" s="84">
        <v>0.29710646545756608</v>
      </c>
      <c r="U2172" s="84">
        <v>0.41275069439060957</v>
      </c>
      <c r="V2172" s="84">
        <v>0.4083400026831604</v>
      </c>
      <c r="W2172" s="84">
        <v>0.2941960859554873</v>
      </c>
      <c r="X2172" s="84">
        <v>0.36481232060439672</v>
      </c>
      <c r="Y2172" s="84">
        <v>0.38017042908573989</v>
      </c>
      <c r="Z2172" s="84">
        <v>0.26226631514072452</v>
      </c>
      <c r="AA2172" s="84">
        <v>0.36178542655856288</v>
      </c>
      <c r="AB2172" s="84">
        <v>0.40865626803198363</v>
      </c>
      <c r="AC2172" s="84">
        <v>0.31010162371425931</v>
      </c>
      <c r="AD2172" s="84">
        <v>0.42042810519510188</v>
      </c>
      <c r="AE2172" s="84">
        <v>0.44405832444241222</v>
      </c>
      <c r="AF2172" s="84">
        <v>0.41783043723253588</v>
      </c>
      <c r="AG2172" s="84">
        <v>0.42255175751736612</v>
      </c>
      <c r="AH2172" s="84">
        <v>0.43349533729412648</v>
      </c>
      <c r="AI2172" s="84">
        <v>0.40329869941146551</v>
      </c>
      <c r="AJ2172" s="84">
        <v>0.42860662931896448</v>
      </c>
      <c r="AK2172" s="84">
        <v>0.44512412676908453</v>
      </c>
    </row>
    <row r="2173" spans="1:50">
      <c r="A2173" s="84">
        <v>6</v>
      </c>
      <c r="B2173" s="84">
        <v>0.49567879820817179</v>
      </c>
      <c r="C2173" s="84">
        <v>0.46982773478568102</v>
      </c>
      <c r="D2173" s="84">
        <v>0.48167465529949172</v>
      </c>
      <c r="E2173" s="84">
        <v>0.47003594776198637</v>
      </c>
      <c r="F2173" s="84">
        <v>0.45949818207998849</v>
      </c>
      <c r="G2173" s="84">
        <v>0.47805985205110968</v>
      </c>
      <c r="H2173" s="84">
        <v>0.54214274410508001</v>
      </c>
      <c r="I2173" s="84">
        <v>0.52607484625355072</v>
      </c>
      <c r="J2173" s="84">
        <v>0.5327645748835409</v>
      </c>
      <c r="K2173" s="84">
        <v>0.51989549235712795</v>
      </c>
      <c r="L2173" s="84">
        <v>0.53759658376230079</v>
      </c>
      <c r="M2173" s="84">
        <v>0.53723487729209674</v>
      </c>
      <c r="N2173" s="84">
        <v>0.4859515790079742</v>
      </c>
      <c r="O2173" s="84">
        <v>0.52202552586393181</v>
      </c>
      <c r="P2173" s="84">
        <v>0.53010382474668205</v>
      </c>
      <c r="Q2173" s="84">
        <v>0.45597746995095118</v>
      </c>
      <c r="R2173" s="84">
        <v>0.51882137288778418</v>
      </c>
      <c r="S2173" s="84">
        <v>0.52489361963039716</v>
      </c>
      <c r="T2173" s="84">
        <v>0.33201479401119438</v>
      </c>
      <c r="U2173" s="84">
        <v>0.46955364250181031</v>
      </c>
      <c r="V2173" s="84">
        <v>0.45237621609618672</v>
      </c>
      <c r="W2173" s="84">
        <v>0.33647352264006142</v>
      </c>
      <c r="X2173" s="84">
        <v>0.41481110876437322</v>
      </c>
      <c r="Y2173" s="84">
        <v>0.42003121185432413</v>
      </c>
      <c r="Z2173" s="84">
        <v>0.2968140108196945</v>
      </c>
      <c r="AA2173" s="84">
        <v>0.40894598810401278</v>
      </c>
      <c r="AB2173" s="84">
        <v>0.44864949029593049</v>
      </c>
      <c r="AC2173" s="84">
        <v>0.3478166860578854</v>
      </c>
      <c r="AD2173" s="84">
        <v>0.47177517702215632</v>
      </c>
      <c r="AE2173" s="84">
        <v>0.48833511151755321</v>
      </c>
      <c r="AF2173" s="84">
        <v>0.44673560452614108</v>
      </c>
      <c r="AG2173" s="84">
        <v>0.45411867360781311</v>
      </c>
      <c r="AH2173" s="84">
        <v>0.46301327367075279</v>
      </c>
      <c r="AI2173" s="84">
        <v>0.43085083194071072</v>
      </c>
      <c r="AJ2173" s="84">
        <v>0.46109953753199717</v>
      </c>
      <c r="AK2173" s="84">
        <v>0.47538406647672338</v>
      </c>
    </row>
    <row r="2174" spans="1:50">
      <c r="A2174" s="84">
        <v>7</v>
      </c>
      <c r="B2174" s="84">
        <v>0.5467338350854436</v>
      </c>
      <c r="C2174" s="84">
        <v>0.52183045793764316</v>
      </c>
      <c r="D2174" s="84">
        <v>0.52730140696959316</v>
      </c>
      <c r="E2174" s="84">
        <v>0.52474631800876714</v>
      </c>
      <c r="F2174" s="84">
        <v>0.51441976553031665</v>
      </c>
      <c r="G2174" s="84">
        <v>0.52361087760591796</v>
      </c>
      <c r="H2174" s="84">
        <v>0.60196233581262859</v>
      </c>
      <c r="I2174" s="84">
        <v>0.60671032450630369</v>
      </c>
      <c r="J2174" s="84">
        <v>0.57285559057998314</v>
      </c>
      <c r="K2174" s="84">
        <v>0.60344154479113499</v>
      </c>
      <c r="L2174" s="84">
        <v>0.62165378883169331</v>
      </c>
      <c r="M2174" s="84">
        <v>0.58399425391421911</v>
      </c>
      <c r="N2174" s="84">
        <v>0.56658606097245012</v>
      </c>
      <c r="O2174" s="84">
        <v>0.60773443435791508</v>
      </c>
      <c r="P2174" s="84">
        <v>0.57756083202511788</v>
      </c>
      <c r="Q2174" s="84">
        <v>0.52933487845631433</v>
      </c>
      <c r="R2174" s="84">
        <v>0.6028212043318868</v>
      </c>
      <c r="S2174" s="84">
        <v>0.57382858964768779</v>
      </c>
      <c r="T2174" s="84">
        <v>0.40820988508929812</v>
      </c>
      <c r="U2174" s="84">
        <v>0.54842960892904069</v>
      </c>
      <c r="V2174" s="84">
        <v>0.50577110791393531</v>
      </c>
      <c r="W2174" s="84">
        <v>0.42629508825786638</v>
      </c>
      <c r="X2174" s="84">
        <v>0.49269433585973132</v>
      </c>
      <c r="Y2174" s="84">
        <v>0.46054867967675639</v>
      </c>
      <c r="Z2174" s="84">
        <v>0.3636495925494761</v>
      </c>
      <c r="AA2174" s="84">
        <v>0.48979927664169792</v>
      </c>
      <c r="AB2174" s="84">
        <v>0.49132175012135809</v>
      </c>
      <c r="AC2174" s="84">
        <v>0.41544227422958518</v>
      </c>
      <c r="AD2174" s="84">
        <v>0.56032690543203478</v>
      </c>
      <c r="AE2174" s="84">
        <v>0.53366356754559763</v>
      </c>
      <c r="AF2174" s="84">
        <v>0.4934285670773495</v>
      </c>
      <c r="AG2174" s="84">
        <v>0.50633860584755974</v>
      </c>
      <c r="AH2174" s="84">
        <v>0.50843235316236757</v>
      </c>
      <c r="AI2174" s="84">
        <v>0.47739591658795327</v>
      </c>
      <c r="AJ2174" s="84">
        <v>0.51316435229024515</v>
      </c>
      <c r="AK2174" s="84">
        <v>0.51903139236055451</v>
      </c>
    </row>
    <row r="2175" spans="1:50">
      <c r="A2175" s="84">
        <v>8</v>
      </c>
      <c r="B2175" s="84">
        <v>0.632780802702825</v>
      </c>
      <c r="C2175" s="84">
        <v>0.6098697023491495</v>
      </c>
      <c r="D2175" s="84">
        <v>0.56294745341789876</v>
      </c>
      <c r="E2175" s="84">
        <v>0.61347813557008291</v>
      </c>
      <c r="F2175" s="84">
        <v>0.60779725692069553</v>
      </c>
      <c r="G2175" s="84">
        <v>0.55945275722932075</v>
      </c>
      <c r="H2175" s="84">
        <v>0.65143218863744268</v>
      </c>
      <c r="I2175" s="84">
        <v>0.62247848398257921</v>
      </c>
      <c r="J2175" s="84">
        <v>0.5812955212961668</v>
      </c>
      <c r="K2175" s="84">
        <v>0.62991381122556234</v>
      </c>
      <c r="L2175" s="84">
        <v>0.61350428615218733</v>
      </c>
      <c r="M2175" s="84">
        <v>0.59715230748801895</v>
      </c>
      <c r="N2175" s="84">
        <v>0.56789590350346886</v>
      </c>
      <c r="O2175" s="84">
        <v>0.60274822427257346</v>
      </c>
      <c r="P2175" s="84">
        <v>0.58040174111602694</v>
      </c>
      <c r="Q2175" s="84">
        <v>0.52436263677033357</v>
      </c>
      <c r="R2175" s="84">
        <v>0.59629177025831204</v>
      </c>
      <c r="S2175" s="84">
        <v>0.57781402136191395</v>
      </c>
      <c r="T2175" s="84">
        <v>0.45935602539506742</v>
      </c>
      <c r="U2175" s="84">
        <v>0.55131116451526918</v>
      </c>
      <c r="V2175" s="84">
        <v>0.52274903660663474</v>
      </c>
      <c r="W2175" s="84">
        <v>0.48609938603223329</v>
      </c>
      <c r="X2175" s="84">
        <v>0.52097002600262443</v>
      </c>
      <c r="Y2175" s="84">
        <v>0.47960027194486943</v>
      </c>
      <c r="Z2175" s="84">
        <v>0.45522324179963009</v>
      </c>
      <c r="AA2175" s="84">
        <v>0.53357273864824573</v>
      </c>
      <c r="AB2175" s="84">
        <v>0.51450343924309172</v>
      </c>
      <c r="AC2175" s="84">
        <v>0.46347415133387571</v>
      </c>
      <c r="AD2175" s="84">
        <v>0.57210192759609924</v>
      </c>
      <c r="AE2175" s="84">
        <v>0.54020220494843263</v>
      </c>
      <c r="AF2175" s="84">
        <v>0.55800070054673112</v>
      </c>
      <c r="AG2175" s="84">
        <v>0.60016224285983699</v>
      </c>
      <c r="AH2175" s="84">
        <v>0.54954124990599384</v>
      </c>
      <c r="AI2175" s="84">
        <v>0.55761098597689462</v>
      </c>
      <c r="AJ2175" s="84">
        <v>0.6045277470619741</v>
      </c>
      <c r="AK2175" s="84">
        <v>0.55514992941760488</v>
      </c>
    </row>
    <row r="2176" spans="1:50">
      <c r="A2176" s="84">
        <v>9</v>
      </c>
      <c r="B2176" s="84">
        <v>0.61783381849444197</v>
      </c>
      <c r="C2176" s="84">
        <v>0.60911997380258864</v>
      </c>
      <c r="D2176" s="84">
        <v>0.56418682603245851</v>
      </c>
      <c r="E2176" s="84">
        <v>0.61061141531040963</v>
      </c>
      <c r="F2176" s="84">
        <v>0.60899240433420931</v>
      </c>
      <c r="G2176" s="84">
        <v>0.56251576160053807</v>
      </c>
      <c r="H2176" s="84">
        <v>0.62660231049216641</v>
      </c>
      <c r="I2176" s="84">
        <v>0.583489784532227</v>
      </c>
      <c r="J2176" s="84">
        <v>0.57750857978935155</v>
      </c>
      <c r="K2176" s="84">
        <v>0.60410222529205082</v>
      </c>
      <c r="L2176" s="84">
        <v>0.56125868064730933</v>
      </c>
      <c r="M2176" s="84">
        <v>0.59368775576721111</v>
      </c>
      <c r="N2176" s="84">
        <v>0.54715433111667666</v>
      </c>
      <c r="O2176" s="84">
        <v>0.56156668300854817</v>
      </c>
      <c r="P2176" s="84">
        <v>0.57240081347224214</v>
      </c>
      <c r="Q2176" s="84">
        <v>0.48682153829569341</v>
      </c>
      <c r="R2176" s="84">
        <v>0.55359866840841132</v>
      </c>
      <c r="S2176" s="84">
        <v>0.57141280488552615</v>
      </c>
      <c r="T2176" s="84">
        <v>0.47798698601689049</v>
      </c>
      <c r="U2176" s="84">
        <v>0.51841340490582954</v>
      </c>
      <c r="V2176" s="84">
        <v>0.5267367680870455</v>
      </c>
      <c r="W2176" s="84">
        <v>0.47748465080583258</v>
      </c>
      <c r="X2176" s="84">
        <v>0.50576835851075241</v>
      </c>
      <c r="Y2176" s="84">
        <v>0.50397873885566835</v>
      </c>
      <c r="Z2176" s="84">
        <v>0.50603471889337803</v>
      </c>
      <c r="AA2176" s="84">
        <v>0.53205917139477876</v>
      </c>
      <c r="AB2176" s="84">
        <v>0.54416519357763693</v>
      </c>
      <c r="AC2176" s="84">
        <v>0.49958300299620068</v>
      </c>
      <c r="AD2176" s="84">
        <v>0.54731108280649321</v>
      </c>
      <c r="AE2176" s="84">
        <v>0.55577401818828431</v>
      </c>
      <c r="AF2176" s="84">
        <v>0.56556965109726942</v>
      </c>
      <c r="AG2176" s="84">
        <v>0.60429330055148922</v>
      </c>
      <c r="AH2176" s="84">
        <v>0.55512521621418376</v>
      </c>
      <c r="AI2176" s="84">
        <v>0.576415025793795</v>
      </c>
      <c r="AJ2176" s="84">
        <v>0.60840506576576037</v>
      </c>
      <c r="AK2176" s="84">
        <v>0.56009845339235032</v>
      </c>
    </row>
    <row r="2177" spans="1:37">
      <c r="A2177" s="84">
        <v>10</v>
      </c>
      <c r="B2177" s="84">
        <v>0.56064011100888367</v>
      </c>
      <c r="C2177" s="84">
        <v>0.56141310904672459</v>
      </c>
      <c r="D2177" s="84">
        <v>0.56757162775631298</v>
      </c>
      <c r="E2177" s="84">
        <v>0.56231703802575494</v>
      </c>
      <c r="F2177" s="84">
        <v>0.56233125742467327</v>
      </c>
      <c r="G2177" s="84">
        <v>0.56932477303295226</v>
      </c>
      <c r="H2177" s="84">
        <v>0.57319196075328371</v>
      </c>
      <c r="I2177" s="84">
        <v>0.56106051638441801</v>
      </c>
      <c r="J2177" s="84">
        <v>0.58169895966692131</v>
      </c>
      <c r="K2177" s="84">
        <v>0.62549926424216951</v>
      </c>
      <c r="L2177" s="84">
        <v>0.55093174923631449</v>
      </c>
      <c r="M2177" s="84">
        <v>0.61501828848730666</v>
      </c>
      <c r="N2177" s="84">
        <v>0.55758988974292534</v>
      </c>
      <c r="O2177" s="84">
        <v>0.55500514653091293</v>
      </c>
      <c r="P2177" s="84">
        <v>0.58945072784358499</v>
      </c>
      <c r="Q2177" s="84">
        <v>0.48067697946423749</v>
      </c>
      <c r="R2177" s="84">
        <v>0.54453246807972699</v>
      </c>
      <c r="S2177" s="84">
        <v>0.59028535691073869</v>
      </c>
      <c r="T2177" s="84">
        <v>0.55783113466901368</v>
      </c>
      <c r="U2177" s="84">
        <v>0.5219170285943342</v>
      </c>
      <c r="V2177" s="84">
        <v>0.56699342625703752</v>
      </c>
      <c r="W2177" s="84">
        <v>0.5039907904834996</v>
      </c>
      <c r="X2177" s="84">
        <v>0.51753359393664489</v>
      </c>
      <c r="Y2177" s="84">
        <v>0.54703023841530307</v>
      </c>
      <c r="Z2177" s="84">
        <v>0.58572724782578911</v>
      </c>
      <c r="AA2177" s="84">
        <v>0.55580829290868883</v>
      </c>
      <c r="AB2177" s="84">
        <v>0.57907053425046473</v>
      </c>
      <c r="AC2177" s="84">
        <v>0.5406752262594855</v>
      </c>
      <c r="AD2177" s="84">
        <v>0.54776404272534762</v>
      </c>
      <c r="AE2177" s="84">
        <v>0.56159122085048008</v>
      </c>
      <c r="AF2177" s="84">
        <v>0.56156435130895643</v>
      </c>
      <c r="AG2177" s="84">
        <v>0.56126713036918197</v>
      </c>
      <c r="AH2177" s="84">
        <v>0.56608633526359331</v>
      </c>
      <c r="AI2177" s="84">
        <v>0.57959747148150853</v>
      </c>
      <c r="AJ2177" s="84">
        <v>0.56051692152298815</v>
      </c>
      <c r="AK2177" s="84">
        <v>0.56630867000015528</v>
      </c>
    </row>
    <row r="2178" spans="1:37">
      <c r="A2178" s="84">
        <v>11</v>
      </c>
      <c r="B2178" s="84">
        <v>0.54886049984163132</v>
      </c>
      <c r="C2178" s="84">
        <v>0.55016933524068878</v>
      </c>
      <c r="D2178" s="84">
        <v>0.56763735206163068</v>
      </c>
      <c r="E2178" s="84">
        <v>0.55089566048324712</v>
      </c>
      <c r="F2178" s="84">
        <v>0.55056937494750235</v>
      </c>
      <c r="G2178" s="84">
        <v>0.57236150806993946</v>
      </c>
      <c r="H2178" s="84">
        <v>0.56502611172653894</v>
      </c>
      <c r="I2178" s="84">
        <v>0.5579824053390694</v>
      </c>
      <c r="J2178" s="84">
        <v>0.58610450667556024</v>
      </c>
      <c r="K2178" s="84">
        <v>0.63227123937655794</v>
      </c>
      <c r="L2178" s="84">
        <v>0.54681154671430221</v>
      </c>
      <c r="M2178" s="84">
        <v>0.61889327490674684</v>
      </c>
      <c r="N2178" s="84">
        <v>0.5654345510550709</v>
      </c>
      <c r="O2178" s="84">
        <v>0.54925450815196564</v>
      </c>
      <c r="P2178" s="84">
        <v>0.59151116740402465</v>
      </c>
      <c r="Q2178" s="84">
        <v>0.48358755996334818</v>
      </c>
      <c r="R2178" s="84">
        <v>0.53655766718638076</v>
      </c>
      <c r="S2178" s="84">
        <v>0.59219836413356719</v>
      </c>
      <c r="T2178" s="84">
        <v>0.61736318506358667</v>
      </c>
      <c r="U2178" s="84">
        <v>0.53280983812993854</v>
      </c>
      <c r="V2178" s="84">
        <v>0.59290442860248982</v>
      </c>
      <c r="W2178" s="84">
        <v>0.60340560245587094</v>
      </c>
      <c r="X2178" s="84">
        <v>0.55806964271493709</v>
      </c>
      <c r="Y2178" s="84">
        <v>0.59045643474095721</v>
      </c>
      <c r="Z2178" s="84">
        <v>0.67161713346572605</v>
      </c>
      <c r="AA2178" s="84">
        <v>0.60069593239513874</v>
      </c>
      <c r="AB2178" s="84">
        <v>0.60361692968556802</v>
      </c>
      <c r="AC2178" s="84">
        <v>0.66152198758275604</v>
      </c>
      <c r="AD2178" s="84">
        <v>0.57686381392251662</v>
      </c>
      <c r="AE2178" s="84">
        <v>0.56946603668140006</v>
      </c>
      <c r="AF2178" s="84">
        <v>0.57138723482021836</v>
      </c>
      <c r="AG2178" s="84">
        <v>0.55094175844901272</v>
      </c>
      <c r="AH2178" s="84">
        <v>0.56979957885237287</v>
      </c>
      <c r="AI2178" s="84">
        <v>0.61618833103247839</v>
      </c>
      <c r="AJ2178" s="84">
        <v>0.55226947364991341</v>
      </c>
      <c r="AK2178" s="84">
        <v>0.57175876850525631</v>
      </c>
    </row>
    <row r="2179" spans="1:37">
      <c r="A2179" s="84">
        <v>12</v>
      </c>
      <c r="B2179" s="84">
        <v>0.55560247960060927</v>
      </c>
      <c r="C2179" s="84">
        <v>0.55659373330345918</v>
      </c>
      <c r="D2179" s="84">
        <v>0.57273098572374204</v>
      </c>
      <c r="E2179" s="84">
        <v>0.55449043668188513</v>
      </c>
      <c r="F2179" s="84">
        <v>0.55383803112663044</v>
      </c>
      <c r="G2179" s="84">
        <v>0.5766959482178885</v>
      </c>
      <c r="H2179" s="84">
        <v>0.55978794112992558</v>
      </c>
      <c r="I2179" s="84">
        <v>0.54742433595747064</v>
      </c>
      <c r="J2179" s="84">
        <v>0.58127400458306</v>
      </c>
      <c r="K2179" s="84">
        <v>0.62994384215742216</v>
      </c>
      <c r="L2179" s="84">
        <v>0.53459046370775942</v>
      </c>
      <c r="M2179" s="84">
        <v>0.61034657588816854</v>
      </c>
      <c r="N2179" s="84">
        <v>0.57038604369980128</v>
      </c>
      <c r="O2179" s="84">
        <v>0.53935643966941371</v>
      </c>
      <c r="P2179" s="84">
        <v>0.58021442842871429</v>
      </c>
      <c r="Q2179" s="84">
        <v>0.50238505902010455</v>
      </c>
      <c r="R2179" s="84">
        <v>0.52837638531878162</v>
      </c>
      <c r="S2179" s="84">
        <v>0.58015622892319763</v>
      </c>
      <c r="T2179" s="84">
        <v>0.68579537588259731</v>
      </c>
      <c r="U2179" s="84">
        <v>0.54214275044858862</v>
      </c>
      <c r="V2179" s="84">
        <v>0.62642080282009405</v>
      </c>
      <c r="W2179" s="84">
        <v>0.70847083653108212</v>
      </c>
      <c r="X2179" s="84">
        <v>0.60272248517227178</v>
      </c>
      <c r="Y2179" s="84">
        <v>0.63242633538837123</v>
      </c>
      <c r="Z2179" s="84">
        <v>0.69367595699513795</v>
      </c>
      <c r="AA2179" s="84">
        <v>0.63718267368312809</v>
      </c>
      <c r="AB2179" s="84">
        <v>0.62164204394537514</v>
      </c>
      <c r="AC2179" s="84">
        <v>0.74739248169846484</v>
      </c>
      <c r="AD2179" s="84">
        <v>0.58304845896841273</v>
      </c>
      <c r="AE2179" s="84">
        <v>0.57208250774780256</v>
      </c>
      <c r="AF2179" s="84">
        <v>0.60381036504576402</v>
      </c>
      <c r="AG2179" s="84">
        <v>0.56035820678465997</v>
      </c>
      <c r="AH2179" s="84">
        <v>0.58030946830112062</v>
      </c>
      <c r="AI2179" s="84">
        <v>0.66354719174598564</v>
      </c>
      <c r="AJ2179" s="84">
        <v>0.562225466897188</v>
      </c>
      <c r="AK2179" s="84">
        <v>0.58354835540433636</v>
      </c>
    </row>
    <row r="2180" spans="1:37">
      <c r="A2180" s="84">
        <v>13</v>
      </c>
      <c r="B2180" s="84">
        <v>0.54249558830183553</v>
      </c>
      <c r="C2180" s="84">
        <v>0.54415642612157655</v>
      </c>
      <c r="D2180" s="84">
        <v>0.56917717864335649</v>
      </c>
      <c r="E2180" s="84">
        <v>0.5413854297805214</v>
      </c>
      <c r="F2180" s="84">
        <v>0.5405570154913184</v>
      </c>
      <c r="G2180" s="84">
        <v>0.57184137525218559</v>
      </c>
      <c r="H2180" s="84">
        <v>0.55108403228358915</v>
      </c>
      <c r="I2180" s="84">
        <v>0.54555964980387928</v>
      </c>
      <c r="J2180" s="84">
        <v>0.58809480263794922</v>
      </c>
      <c r="K2180" s="84">
        <v>0.63444848193639458</v>
      </c>
      <c r="L2180" s="84">
        <v>0.53713150189732251</v>
      </c>
      <c r="M2180" s="84">
        <v>0.617764579485508</v>
      </c>
      <c r="N2180" s="84">
        <v>0.59538820278089633</v>
      </c>
      <c r="O2180" s="84">
        <v>0.54620376544830584</v>
      </c>
      <c r="P2180" s="84">
        <v>0.58804588268873992</v>
      </c>
      <c r="Q2180" s="84">
        <v>0.52895758098420742</v>
      </c>
      <c r="R2180" s="84">
        <v>0.53485946652058503</v>
      </c>
      <c r="S2180" s="84">
        <v>0.58755073761143883</v>
      </c>
      <c r="T2180" s="84">
        <v>0.73696129427819856</v>
      </c>
      <c r="U2180" s="84">
        <v>0.56490590510908889</v>
      </c>
      <c r="V2180" s="84">
        <v>0.67480558652498346</v>
      </c>
      <c r="W2180" s="84">
        <v>0.74826362240982336</v>
      </c>
      <c r="X2180" s="84">
        <v>0.64471447317851804</v>
      </c>
      <c r="Y2180" s="84">
        <v>0.680422287118157</v>
      </c>
      <c r="Z2180" s="84">
        <v>0.70246695884407306</v>
      </c>
      <c r="AA2180" s="84">
        <v>0.67121479627693315</v>
      </c>
      <c r="AB2180" s="84">
        <v>0.66065524221247274</v>
      </c>
      <c r="AC2180" s="84">
        <v>0.81000380960225693</v>
      </c>
      <c r="AD2180" s="84">
        <v>0.59932017297648865</v>
      </c>
      <c r="AE2180" s="84">
        <v>0.59827770156988258</v>
      </c>
      <c r="AF2180" s="84">
        <v>0.63496946530009302</v>
      </c>
      <c r="AG2180" s="84">
        <v>0.55324133511785334</v>
      </c>
      <c r="AH2180" s="84">
        <v>0.58486876739114091</v>
      </c>
      <c r="AI2180" s="84">
        <v>0.71788127588461814</v>
      </c>
      <c r="AJ2180" s="84">
        <v>0.55484349194906557</v>
      </c>
      <c r="AK2180" s="84">
        <v>0.58964998371175503</v>
      </c>
    </row>
    <row r="2181" spans="1:37">
      <c r="A2181" s="84">
        <v>14</v>
      </c>
      <c r="B2181" s="84">
        <v>0.54324972474019995</v>
      </c>
      <c r="C2181" s="84">
        <v>0.54588640319884185</v>
      </c>
      <c r="D2181" s="84">
        <v>0.582270399181263</v>
      </c>
      <c r="E2181" s="84">
        <v>0.54262919200958604</v>
      </c>
      <c r="F2181" s="84">
        <v>0.54155297166924654</v>
      </c>
      <c r="G2181" s="84">
        <v>0.58398306153328849</v>
      </c>
      <c r="H2181" s="84">
        <v>0.55217597721158407</v>
      </c>
      <c r="I2181" s="84">
        <v>0.54641032005142209</v>
      </c>
      <c r="J2181" s="84">
        <v>0.58891243773601154</v>
      </c>
      <c r="K2181" s="84">
        <v>0.63009399681672118</v>
      </c>
      <c r="L2181" s="84">
        <v>0.54064286997790856</v>
      </c>
      <c r="M2181" s="84">
        <v>0.61573051340552154</v>
      </c>
      <c r="N2181" s="84">
        <v>0.63104182859774871</v>
      </c>
      <c r="O2181" s="84">
        <v>0.55665482461133808</v>
      </c>
      <c r="P2181" s="84">
        <v>0.59334861567004427</v>
      </c>
      <c r="Q2181" s="84">
        <v>0.5688433137497978</v>
      </c>
      <c r="R2181" s="84">
        <v>0.54691753402722221</v>
      </c>
      <c r="S2181" s="84">
        <v>0.59596306424515932</v>
      </c>
      <c r="T2181" s="84">
        <v>0.77967207927058402</v>
      </c>
      <c r="U2181" s="84">
        <v>0.60088753424683439</v>
      </c>
      <c r="V2181" s="84">
        <v>0.71304987440033685</v>
      </c>
      <c r="W2181" s="84">
        <v>0.7878357636224097</v>
      </c>
      <c r="X2181" s="84">
        <v>0.68368897952682828</v>
      </c>
      <c r="Y2181" s="84">
        <v>0.72050325252244318</v>
      </c>
      <c r="Z2181" s="84">
        <v>0.76408101075121537</v>
      </c>
      <c r="AA2181" s="84">
        <v>0.71015272802070672</v>
      </c>
      <c r="AB2181" s="84">
        <v>0.68323701010249038</v>
      </c>
      <c r="AC2181" s="84">
        <v>0.85706784180884032</v>
      </c>
      <c r="AD2181" s="84">
        <v>0.61272507655796904</v>
      </c>
      <c r="AE2181" s="84">
        <v>0.60553269318701408</v>
      </c>
      <c r="AF2181" s="84">
        <v>0.67528136088817148</v>
      </c>
      <c r="AG2181" s="84">
        <v>0.56094673480563784</v>
      </c>
      <c r="AH2181" s="84">
        <v>0.60428104083627898</v>
      </c>
      <c r="AI2181" s="84">
        <v>0.75216159267601546</v>
      </c>
      <c r="AJ2181" s="84">
        <v>0.55970643158385636</v>
      </c>
      <c r="AK2181" s="84">
        <v>0.60643463242860329</v>
      </c>
    </row>
    <row r="2182" spans="1:37">
      <c r="A2182" s="84">
        <v>15</v>
      </c>
      <c r="B2182" s="84">
        <v>0.54053483356208798</v>
      </c>
      <c r="C2182" s="84">
        <v>0.54340885196739097</v>
      </c>
      <c r="D2182" s="84">
        <v>0.57502664181661978</v>
      </c>
      <c r="E2182" s="84">
        <v>0.54147643677289203</v>
      </c>
      <c r="F2182" s="84">
        <v>0.54005783745515179</v>
      </c>
      <c r="G2182" s="84">
        <v>0.57896036482851387</v>
      </c>
      <c r="H2182" s="84">
        <v>0.55736667194176293</v>
      </c>
      <c r="I2182" s="84">
        <v>0.55776814674804243</v>
      </c>
      <c r="J2182" s="84">
        <v>0.59037557422728115</v>
      </c>
      <c r="K2182" s="84">
        <v>0.6473317517042555</v>
      </c>
      <c r="L2182" s="84">
        <v>0.55390615916369834</v>
      </c>
      <c r="M2182" s="84">
        <v>0.62167578073129803</v>
      </c>
      <c r="N2182" s="84">
        <v>0.68369461956991107</v>
      </c>
      <c r="O2182" s="84">
        <v>0.57613031992137298</v>
      </c>
      <c r="P2182" s="84">
        <v>0.59764788782645939</v>
      </c>
      <c r="Q2182" s="84">
        <v>0.63593488923624197</v>
      </c>
      <c r="R2182" s="84">
        <v>0.56870759765707324</v>
      </c>
      <c r="S2182" s="84">
        <v>0.60477393405030233</v>
      </c>
      <c r="T2182" s="84">
        <v>0.81177191906805646</v>
      </c>
      <c r="U2182" s="84">
        <v>0.64308606283833236</v>
      </c>
      <c r="V2182" s="84">
        <v>0.7464968565388157</v>
      </c>
      <c r="W2182" s="84">
        <v>0.8027244819646967</v>
      </c>
      <c r="X2182" s="84">
        <v>0.73234262526097826</v>
      </c>
      <c r="Y2182" s="84">
        <v>0.74503623356355952</v>
      </c>
      <c r="Z2182" s="84">
        <v>0.82893069917140294</v>
      </c>
      <c r="AA2182" s="84">
        <v>0.76030785580829296</v>
      </c>
      <c r="AB2182" s="84">
        <v>0.70443575347358967</v>
      </c>
      <c r="AC2182" s="84">
        <v>0.87416986707576994</v>
      </c>
      <c r="AD2182" s="84">
        <v>0.63970522762203785</v>
      </c>
      <c r="AE2182" s="84">
        <v>0.62665244119290753</v>
      </c>
      <c r="AF2182" s="84">
        <v>0.72130423526186749</v>
      </c>
      <c r="AG2182" s="84">
        <v>0.56969966892458423</v>
      </c>
      <c r="AH2182" s="84">
        <v>0.61119989471309322</v>
      </c>
      <c r="AI2182" s="84">
        <v>0.78958076000871902</v>
      </c>
      <c r="AJ2182" s="84">
        <v>0.56496036134003735</v>
      </c>
      <c r="AK2182" s="84">
        <v>0.60628467715664136</v>
      </c>
    </row>
    <row r="2183" spans="1:37">
      <c r="A2183" s="84">
        <v>16</v>
      </c>
      <c r="B2183" s="84">
        <v>0.55626611966636996</v>
      </c>
      <c r="C2183" s="84">
        <v>0.55903465986453182</v>
      </c>
      <c r="D2183" s="84">
        <v>0.57628948739736452</v>
      </c>
      <c r="E2183" s="84">
        <v>0.55741782826980546</v>
      </c>
      <c r="F2183" s="84">
        <v>0.55528756734703677</v>
      </c>
      <c r="G2183" s="84">
        <v>0.5810566577000672</v>
      </c>
      <c r="H2183" s="84">
        <v>0.58502927678430139</v>
      </c>
      <c r="I2183" s="84">
        <v>0.60254607090050127</v>
      </c>
      <c r="J2183" s="84">
        <v>0.63252143602543276</v>
      </c>
      <c r="K2183" s="84">
        <v>0.70234841887143773</v>
      </c>
      <c r="L2183" s="84">
        <v>0.60461910852262513</v>
      </c>
      <c r="M2183" s="84">
        <v>0.67549101268726086</v>
      </c>
      <c r="N2183" s="84">
        <v>0.77990327316694008</v>
      </c>
      <c r="O2183" s="84">
        <v>0.63569996305650478</v>
      </c>
      <c r="P2183" s="84">
        <v>0.64893588554302839</v>
      </c>
      <c r="Q2183" s="84">
        <v>0.75561903735244951</v>
      </c>
      <c r="R2183" s="84">
        <v>0.63214782352197563</v>
      </c>
      <c r="S2183" s="84">
        <v>0.65679301507106325</v>
      </c>
      <c r="T2183" s="84">
        <v>0.88447617729079731</v>
      </c>
      <c r="U2183" s="84">
        <v>0.72440681363104364</v>
      </c>
      <c r="V2183" s="84">
        <v>0.83470806752311921</v>
      </c>
      <c r="W2183" s="84">
        <v>0.87519186492709111</v>
      </c>
      <c r="X2183" s="84">
        <v>0.8297711007316052</v>
      </c>
      <c r="Y2183" s="84">
        <v>0.83426428096849481</v>
      </c>
      <c r="Z2183" s="84">
        <v>0.93900225980962804</v>
      </c>
      <c r="AA2183" s="84">
        <v>0.87509727626459166</v>
      </c>
      <c r="AB2183" s="84">
        <v>0.81265971185462671</v>
      </c>
      <c r="AC2183" s="84">
        <v>0.96709327347796104</v>
      </c>
      <c r="AD2183" s="84">
        <v>0.72180905222976288</v>
      </c>
      <c r="AE2183" s="84">
        <v>0.74352486917644667</v>
      </c>
      <c r="AF2183" s="84">
        <v>0.78522150983049832</v>
      </c>
      <c r="AG2183" s="84">
        <v>0.59905790070464282</v>
      </c>
      <c r="AH2183" s="84">
        <v>0.63314093404527338</v>
      </c>
      <c r="AI2183" s="84">
        <v>0.81644990191092048</v>
      </c>
      <c r="AJ2183" s="84">
        <v>0.58687820861359397</v>
      </c>
      <c r="AK2183" s="84">
        <v>0.61323949925280907</v>
      </c>
    </row>
    <row r="2184" spans="1:37">
      <c r="A2184" s="84">
        <v>17</v>
      </c>
      <c r="B2184" s="84">
        <v>0.60965897950257153</v>
      </c>
      <c r="C2184" s="84">
        <v>0.61174833250030169</v>
      </c>
      <c r="D2184" s="84">
        <v>0.62855908849777709</v>
      </c>
      <c r="E2184" s="84">
        <v>0.61249222648606838</v>
      </c>
      <c r="F2184" s="84">
        <v>0.61046593949866201</v>
      </c>
      <c r="G2184" s="84">
        <v>0.6340524125756557</v>
      </c>
      <c r="H2184" s="84">
        <v>0.64739673999050484</v>
      </c>
      <c r="I2184" s="84">
        <v>0.67562097867384552</v>
      </c>
      <c r="J2184" s="84">
        <v>0.70326838872093911</v>
      </c>
      <c r="K2184" s="84">
        <v>0.7797231148082524</v>
      </c>
      <c r="L2184" s="84">
        <v>0.67627342585643768</v>
      </c>
      <c r="M2184" s="84">
        <v>0.74103984838059378</v>
      </c>
      <c r="N2184" s="84">
        <v>0.91314736448167644</v>
      </c>
      <c r="O2184" s="84">
        <v>0.72404370949866037</v>
      </c>
      <c r="P2184" s="84">
        <v>0.70569162979877265</v>
      </c>
      <c r="Q2184" s="84">
        <v>0.91560664043550888</v>
      </c>
      <c r="R2184" s="84">
        <v>0.72846277021617312</v>
      </c>
      <c r="S2184" s="84">
        <v>0.72762333378297184</v>
      </c>
      <c r="T2184" s="84">
        <v>0.97748264472617252</v>
      </c>
      <c r="U2184" s="84">
        <v>0.85383101302561437</v>
      </c>
      <c r="V2184" s="84">
        <v>0.93645998621410698</v>
      </c>
      <c r="W2184" s="84">
        <v>0.96298925556408288</v>
      </c>
      <c r="X2184" s="84">
        <v>0.9416395156794789</v>
      </c>
      <c r="Y2184" s="84">
        <v>0.96723527866623427</v>
      </c>
      <c r="Z2184" s="84">
        <v>1</v>
      </c>
      <c r="AA2184" s="84">
        <v>0.97869521246507474</v>
      </c>
      <c r="AB2184" s="84">
        <v>0.96504428426191369</v>
      </c>
      <c r="AC2184" s="84">
        <v>0.99194835414886284</v>
      </c>
      <c r="AD2184" s="84">
        <v>0.79505112252759402</v>
      </c>
      <c r="AE2184" s="84">
        <v>0.84212264390590863</v>
      </c>
      <c r="AF2184" s="84">
        <v>0.80165389945631493</v>
      </c>
      <c r="AG2184" s="84">
        <v>0.64204316932564676</v>
      </c>
      <c r="AH2184" s="84">
        <v>0.67776096111904949</v>
      </c>
      <c r="AI2184" s="84">
        <v>0.80374918259100492</v>
      </c>
      <c r="AJ2184" s="84">
        <v>0.63227990005315049</v>
      </c>
      <c r="AK2184" s="84">
        <v>0.65370673919675704</v>
      </c>
    </row>
    <row r="2185" spans="1:37">
      <c r="A2185" s="84">
        <v>18</v>
      </c>
      <c r="B2185" s="84">
        <v>0.69552495437474537</v>
      </c>
      <c r="C2185" s="84">
        <v>0.69762025818238227</v>
      </c>
      <c r="D2185" s="84">
        <v>0.71754510330452426</v>
      </c>
      <c r="E2185" s="84">
        <v>0.69362496018444075</v>
      </c>
      <c r="F2185" s="84">
        <v>0.69132078188559709</v>
      </c>
      <c r="G2185" s="84">
        <v>0.71638050605245462</v>
      </c>
      <c r="H2185" s="84">
        <v>0.7312232948251306</v>
      </c>
      <c r="I2185" s="84">
        <v>0.76520864756158891</v>
      </c>
      <c r="J2185" s="84">
        <v>0.78378930834525729</v>
      </c>
      <c r="K2185" s="84">
        <v>0.84888435088140779</v>
      </c>
      <c r="L2185" s="84">
        <v>0.76556702992379011</v>
      </c>
      <c r="M2185" s="84">
        <v>0.80812781419379764</v>
      </c>
      <c r="N2185" s="84">
        <v>0.99474623600195755</v>
      </c>
      <c r="O2185" s="84">
        <v>0.81609342289613762</v>
      </c>
      <c r="P2185" s="84">
        <v>0.77960878407306999</v>
      </c>
      <c r="Q2185" s="84">
        <v>1</v>
      </c>
      <c r="R2185" s="84">
        <v>0.83984029328726162</v>
      </c>
      <c r="S2185" s="84">
        <v>0.81430340785068744</v>
      </c>
      <c r="T2185" s="84">
        <v>1</v>
      </c>
      <c r="U2185" s="84">
        <v>0.95572349923706856</v>
      </c>
      <c r="V2185" s="84">
        <v>0.98860119446898875</v>
      </c>
      <c r="W2185" s="84">
        <v>1</v>
      </c>
      <c r="X2185" s="84">
        <v>1</v>
      </c>
      <c r="Y2185" s="84">
        <v>1</v>
      </c>
      <c r="Z2185" s="84">
        <v>0.99267273847839466</v>
      </c>
      <c r="AA2185" s="84">
        <v>0.99968631618642756</v>
      </c>
      <c r="AB2185" s="84">
        <v>0.98028045172694878</v>
      </c>
      <c r="AC2185" s="84">
        <v>1</v>
      </c>
      <c r="AD2185" s="84">
        <v>0.85655882091048841</v>
      </c>
      <c r="AE2185" s="84">
        <v>0.88143067621805626</v>
      </c>
      <c r="AF2185" s="84">
        <v>0.83389427836072072</v>
      </c>
      <c r="AG2185" s="84">
        <v>0.71267789338780807</v>
      </c>
      <c r="AH2185" s="84">
        <v>0.75125028201850041</v>
      </c>
      <c r="AI2185" s="84">
        <v>0.83268182808980606</v>
      </c>
      <c r="AJ2185" s="84">
        <v>0.71012766234744784</v>
      </c>
      <c r="AK2185" s="84">
        <v>0.73514796448645492</v>
      </c>
    </row>
    <row r="2186" spans="1:37">
      <c r="A2186" s="84">
        <v>19</v>
      </c>
      <c r="B2186" s="84">
        <v>0.79232590760320343</v>
      </c>
      <c r="C2186" s="84">
        <v>0.79424044742420841</v>
      </c>
      <c r="D2186" s="84">
        <v>0.81109895733084214</v>
      </c>
      <c r="E2186" s="84">
        <v>0.78922780566973572</v>
      </c>
      <c r="F2186" s="84">
        <v>0.78578542544128038</v>
      </c>
      <c r="G2186" s="84">
        <v>0.80505527067921989</v>
      </c>
      <c r="H2186" s="84">
        <v>0.81962335812628584</v>
      </c>
      <c r="I2186" s="84">
        <v>0.84469009934385952</v>
      </c>
      <c r="J2186" s="84">
        <v>0.85119579133091638</v>
      </c>
      <c r="K2186" s="84">
        <v>0.86858464218144693</v>
      </c>
      <c r="L2186" s="84">
        <v>0.83530394156880572</v>
      </c>
      <c r="M2186" s="84">
        <v>0.84766233295911342</v>
      </c>
      <c r="N2186" s="84">
        <v>0.96610242680715086</v>
      </c>
      <c r="O2186" s="84">
        <v>0.85949157386259345</v>
      </c>
      <c r="P2186" s="84">
        <v>0.8283725203368062</v>
      </c>
      <c r="Q2186" s="84">
        <v>0.98175497224168584</v>
      </c>
      <c r="R2186" s="84">
        <v>0.88070456365092098</v>
      </c>
      <c r="S2186" s="84">
        <v>0.85372239322108723</v>
      </c>
      <c r="T2186" s="84">
        <v>0.9685726152568187</v>
      </c>
      <c r="U2186" s="84">
        <v>0.95869203091054522</v>
      </c>
      <c r="V2186" s="84">
        <v>0.97531955052437269</v>
      </c>
      <c r="W2186" s="84">
        <v>0.948513046815042</v>
      </c>
      <c r="X2186" s="84">
        <v>0.96187551286800987</v>
      </c>
      <c r="Y2186" s="84">
        <v>0.95649654660918737</v>
      </c>
      <c r="Z2186" s="84">
        <v>0.95221016229541866</v>
      </c>
      <c r="AA2186" s="84">
        <v>0.97822897204271597</v>
      </c>
      <c r="AB2186" s="84">
        <v>0.96268581529753328</v>
      </c>
      <c r="AC2186" s="84">
        <v>0.99198953903812703</v>
      </c>
      <c r="AD2186" s="84">
        <v>0.90564496459556898</v>
      </c>
      <c r="AE2186" s="84">
        <v>0.91270131585632275</v>
      </c>
      <c r="AF2186" s="84">
        <v>0.88922224083578283</v>
      </c>
      <c r="AG2186" s="84">
        <v>0.80208870639723129</v>
      </c>
      <c r="AH2186" s="84">
        <v>0.83347277581409362</v>
      </c>
      <c r="AI2186" s="84">
        <v>0.89322095473370633</v>
      </c>
      <c r="AJ2186" s="84">
        <v>0.80350099071194836</v>
      </c>
      <c r="AK2186" s="84">
        <v>0.8228356024840866</v>
      </c>
    </row>
    <row r="2187" spans="1:37">
      <c r="A2187" s="84">
        <v>20</v>
      </c>
      <c r="B2187" s="84">
        <v>0.87565798404247297</v>
      </c>
      <c r="C2187" s="84">
        <v>0.87689801968252878</v>
      </c>
      <c r="D2187" s="84">
        <v>0.8812643478505805</v>
      </c>
      <c r="E2187" s="84">
        <v>0.86888925965811703</v>
      </c>
      <c r="F2187" s="84">
        <v>0.86585550235789643</v>
      </c>
      <c r="G2187" s="84">
        <v>0.87217341963685269</v>
      </c>
      <c r="H2187" s="84">
        <v>0.90286437727488533</v>
      </c>
      <c r="I2187" s="84">
        <v>0.93394471279802627</v>
      </c>
      <c r="J2187" s="84">
        <v>0.93765532377274075</v>
      </c>
      <c r="K2187" s="84">
        <v>0.93331631580527941</v>
      </c>
      <c r="L2187" s="84">
        <v>0.92284503260858064</v>
      </c>
      <c r="M2187" s="84">
        <v>0.92892236748391466</v>
      </c>
      <c r="N2187" s="84">
        <v>0.95953882027808957</v>
      </c>
      <c r="O2187" s="84">
        <v>0.91624979379023985</v>
      </c>
      <c r="P2187" s="84">
        <v>0.91153935350363935</v>
      </c>
      <c r="Q2187" s="84">
        <v>0.95437395569449668</v>
      </c>
      <c r="R2187" s="84">
        <v>0.91570098183810233</v>
      </c>
      <c r="S2187" s="84">
        <v>0.91170735894637467</v>
      </c>
      <c r="T2187" s="84">
        <v>0.91695180079507932</v>
      </c>
      <c r="U2187" s="84">
        <v>0.95449638009306459</v>
      </c>
      <c r="V2187" s="84">
        <v>0.97093397112364266</v>
      </c>
      <c r="W2187" s="84">
        <v>0.92855909439754403</v>
      </c>
      <c r="X2187" s="84">
        <v>0.95964918962526458</v>
      </c>
      <c r="Y2187" s="84">
        <v>0.95457284568673806</v>
      </c>
      <c r="Z2187" s="84">
        <v>0.93342977470382771</v>
      </c>
      <c r="AA2187" s="84">
        <v>0.99238245427587024</v>
      </c>
      <c r="AB2187" s="84">
        <v>0.98028961082972299</v>
      </c>
      <c r="AC2187" s="84">
        <v>0.96588861546698512</v>
      </c>
      <c r="AD2187" s="84">
        <v>0.97286499084401523</v>
      </c>
      <c r="AE2187" s="84">
        <v>0.97807752883198695</v>
      </c>
      <c r="AF2187" s="84">
        <v>0.92836148211321456</v>
      </c>
      <c r="AG2187" s="84">
        <v>0.87767479168607565</v>
      </c>
      <c r="AH2187" s="84">
        <v>0.89358031886891787</v>
      </c>
      <c r="AI2187" s="84">
        <v>0.92773377897260767</v>
      </c>
      <c r="AJ2187" s="84">
        <v>0.88422008671020513</v>
      </c>
      <c r="AK2187" s="84">
        <v>0.88488088897621919</v>
      </c>
    </row>
    <row r="2188" spans="1:37">
      <c r="A2188" s="84">
        <v>21</v>
      </c>
      <c r="B2188" s="84">
        <v>0.97962323343539315</v>
      </c>
      <c r="C2188" s="84">
        <v>0.97969916064873086</v>
      </c>
      <c r="D2188" s="84">
        <v>0.97775701724324093</v>
      </c>
      <c r="E2188" s="84">
        <v>0.96678244778473832</v>
      </c>
      <c r="F2188" s="84">
        <v>0.96570310906320111</v>
      </c>
      <c r="G2188" s="84">
        <v>0.96575529589778086</v>
      </c>
      <c r="H2188" s="84">
        <v>0.99677164108244987</v>
      </c>
      <c r="I2188" s="84">
        <v>1</v>
      </c>
      <c r="J2188" s="84">
        <v>1</v>
      </c>
      <c r="K2188" s="84">
        <v>1</v>
      </c>
      <c r="L2188" s="84">
        <v>1</v>
      </c>
      <c r="M2188" s="84">
        <v>1</v>
      </c>
      <c r="N2188" s="84">
        <v>1</v>
      </c>
      <c r="O2188" s="84">
        <v>1</v>
      </c>
      <c r="P2188" s="84">
        <v>1</v>
      </c>
      <c r="Q2188" s="84">
        <v>0.98054223036705646</v>
      </c>
      <c r="R2188" s="84">
        <v>1</v>
      </c>
      <c r="S2188" s="84">
        <v>1</v>
      </c>
      <c r="T2188" s="84">
        <v>0.91126559996835521</v>
      </c>
      <c r="U2188" s="84">
        <v>1</v>
      </c>
      <c r="V2188" s="84">
        <v>1</v>
      </c>
      <c r="W2188" s="84">
        <v>0.92039524174980814</v>
      </c>
      <c r="X2188" s="84">
        <v>0.97526980752518011</v>
      </c>
      <c r="Y2188" s="84">
        <v>0.95901512693335811</v>
      </c>
      <c r="Z2188" s="84">
        <v>0.92362870643018546</v>
      </c>
      <c r="AA2188" s="84">
        <v>1</v>
      </c>
      <c r="AB2188" s="84">
        <v>1</v>
      </c>
      <c r="AC2188" s="84">
        <v>0.95515995181367963</v>
      </c>
      <c r="AD2188" s="84">
        <v>1</v>
      </c>
      <c r="AE2188" s="84">
        <v>1</v>
      </c>
      <c r="AF2188" s="84">
        <v>1</v>
      </c>
      <c r="AG2188" s="84">
        <v>0.9771996518822671</v>
      </c>
      <c r="AH2188" s="84">
        <v>0.98153248853124775</v>
      </c>
      <c r="AI2188" s="84">
        <v>1</v>
      </c>
      <c r="AJ2188" s="84">
        <v>0.98640087484039696</v>
      </c>
      <c r="AK2188" s="84">
        <v>0.98442533520174158</v>
      </c>
    </row>
    <row r="2189" spans="1:37">
      <c r="A2189" s="84">
        <v>22</v>
      </c>
      <c r="B2189" s="84">
        <v>1</v>
      </c>
      <c r="C2189" s="84">
        <v>1</v>
      </c>
      <c r="D2189" s="84">
        <v>1</v>
      </c>
      <c r="E2189" s="84">
        <v>1</v>
      </c>
      <c r="F2189" s="84">
        <v>1</v>
      </c>
      <c r="G2189" s="84">
        <v>1</v>
      </c>
      <c r="H2189" s="84">
        <v>1</v>
      </c>
      <c r="I2189" s="84">
        <v>0.93617427496802019</v>
      </c>
      <c r="J2189" s="84">
        <v>0.95513765317210142</v>
      </c>
      <c r="K2189" s="84">
        <v>0.91366107090303017</v>
      </c>
      <c r="L2189" s="84">
        <v>0.91913917574809456</v>
      </c>
      <c r="M2189" s="84">
        <v>0.93277321068578822</v>
      </c>
      <c r="N2189" s="84">
        <v>0.89098079857212775</v>
      </c>
      <c r="O2189" s="84">
        <v>0.92301347391998345</v>
      </c>
      <c r="P2189" s="84">
        <v>0.94275813472242054</v>
      </c>
      <c r="Q2189" s="84">
        <v>0.86529132754810545</v>
      </c>
      <c r="R2189" s="84">
        <v>0.92537187644852759</v>
      </c>
      <c r="S2189" s="84">
        <v>0.94252394324745259</v>
      </c>
      <c r="T2189" s="84">
        <v>0.7973339134906352</v>
      </c>
      <c r="U2189" s="84">
        <v>0.89230658692598164</v>
      </c>
      <c r="V2189" s="84">
        <v>0.90005227536627452</v>
      </c>
      <c r="W2189" s="84">
        <v>0.79564466615502683</v>
      </c>
      <c r="X2189" s="84">
        <v>0.84850960989138435</v>
      </c>
      <c r="Y2189" s="84">
        <v>0.85388371266552321</v>
      </c>
      <c r="Z2189" s="84">
        <v>0.8034222420050674</v>
      </c>
      <c r="AA2189" s="84">
        <v>0.86521366495826113</v>
      </c>
      <c r="AB2189" s="84">
        <v>0.89146005257324989</v>
      </c>
      <c r="AC2189" s="84">
        <v>0.79837937460745645</v>
      </c>
      <c r="AD2189" s="84">
        <v>0.87647357153088845</v>
      </c>
      <c r="AE2189" s="84">
        <v>0.9054666463445612</v>
      </c>
      <c r="AF2189" s="84">
        <v>0.99966495591124371</v>
      </c>
      <c r="AG2189" s="84">
        <v>1</v>
      </c>
      <c r="AH2189" s="84">
        <v>1</v>
      </c>
      <c r="AI2189" s="84">
        <v>0.99407106008864354</v>
      </c>
      <c r="AJ2189" s="84">
        <v>1</v>
      </c>
      <c r="AK2189" s="84">
        <v>1</v>
      </c>
    </row>
    <row r="2190" spans="1:37">
      <c r="A2190" s="84">
        <v>23</v>
      </c>
      <c r="B2190" s="84">
        <v>0.87799580700140267</v>
      </c>
      <c r="C2190" s="84">
        <v>0.87878742179555669</v>
      </c>
      <c r="D2190" s="84">
        <v>0.91555365685340195</v>
      </c>
      <c r="E2190" s="84">
        <v>0.88724233645285067</v>
      </c>
      <c r="F2190" s="84">
        <v>0.88759134598077682</v>
      </c>
      <c r="G2190" s="84">
        <v>0.91948449058507076</v>
      </c>
      <c r="H2190" s="84">
        <v>0.8875613229941447</v>
      </c>
      <c r="I2190" s="84">
        <v>0.80279511999541764</v>
      </c>
      <c r="J2190" s="84">
        <v>0.82252477111596445</v>
      </c>
      <c r="K2190" s="84">
        <v>0.76795098951920493</v>
      </c>
      <c r="L2190" s="84">
        <v>0.77273774667836415</v>
      </c>
      <c r="M2190" s="84">
        <v>0.79293569454001123</v>
      </c>
      <c r="N2190" s="84">
        <v>0.7291648674324207</v>
      </c>
      <c r="O2190" s="84">
        <v>0.77006043398150958</v>
      </c>
      <c r="P2190" s="84">
        <v>0.80775920508063381</v>
      </c>
      <c r="Q2190" s="84">
        <v>0.69143804236511608</v>
      </c>
      <c r="R2190" s="84">
        <v>0.76859803632379609</v>
      </c>
      <c r="S2190" s="84">
        <v>0.81080235937557477</v>
      </c>
      <c r="T2190" s="84">
        <v>0.62250548841992848</v>
      </c>
      <c r="U2190" s="84">
        <v>0.71591908198630683</v>
      </c>
      <c r="V2190" s="84">
        <v>0.74027932624917314</v>
      </c>
      <c r="W2190" s="84">
        <v>0.61148311588641591</v>
      </c>
      <c r="X2190" s="84">
        <v>0.66882489604143791</v>
      </c>
      <c r="Y2190" s="84">
        <v>0.69150867596841747</v>
      </c>
      <c r="Z2190" s="84">
        <v>0.64331815380401269</v>
      </c>
      <c r="AA2190" s="84">
        <v>0.68901935240576628</v>
      </c>
      <c r="AB2190" s="84">
        <v>0.71735008838534153</v>
      </c>
      <c r="AC2190" s="84">
        <v>0.60845525776592568</v>
      </c>
      <c r="AD2190" s="84">
        <v>0.72083925342913902</v>
      </c>
      <c r="AE2190" s="84">
        <v>0.74082710968856369</v>
      </c>
      <c r="AF2190" s="84">
        <v>0.89267928666067664</v>
      </c>
      <c r="AG2190" s="84">
        <v>0.8811014335997237</v>
      </c>
      <c r="AH2190" s="84">
        <v>0.91278577874708589</v>
      </c>
      <c r="AI2190" s="84">
        <v>0.86513114873210784</v>
      </c>
      <c r="AJ2190" s="84">
        <v>0.87224805064951194</v>
      </c>
      <c r="AK2190" s="84">
        <v>0.911495364313748</v>
      </c>
    </row>
    <row r="2191" spans="1:37">
      <c r="A2191" s="84">
        <v>24</v>
      </c>
      <c r="B2191" s="84">
        <v>0.74351819731225777</v>
      </c>
      <c r="C2191" s="84">
        <v>0.74147937815618503</v>
      </c>
      <c r="D2191" s="84">
        <v>0.75760876198881744</v>
      </c>
      <c r="E2191" s="84">
        <v>0.748047141622048</v>
      </c>
      <c r="F2191" s="84">
        <v>0.7485150653371252</v>
      </c>
      <c r="G2191" s="84">
        <v>0.76360226126429065</v>
      </c>
      <c r="H2191" s="84">
        <v>0.73709447697420483</v>
      </c>
      <c r="I2191" s="84">
        <v>0.63820421601508726</v>
      </c>
      <c r="J2191" s="84">
        <v>0.66538283611795468</v>
      </c>
      <c r="K2191" s="84">
        <v>0.80295204060181991</v>
      </c>
      <c r="L2191" s="84">
        <v>0.62850106228925973</v>
      </c>
      <c r="M2191" s="84">
        <v>0.63247383478796215</v>
      </c>
      <c r="N2191" s="84">
        <v>0.56691712007369655</v>
      </c>
      <c r="O2191" s="84">
        <v>0.60280398803867208</v>
      </c>
      <c r="P2191" s="84">
        <v>0.64528328814043101</v>
      </c>
      <c r="Q2191" s="84">
        <v>0.52387754002048181</v>
      </c>
      <c r="R2191" s="84">
        <v>0.59742109477055338</v>
      </c>
      <c r="S2191" s="84">
        <v>0.6421879406967762</v>
      </c>
      <c r="T2191" s="84">
        <v>0.47523783153023091</v>
      </c>
      <c r="U2191" s="84">
        <v>0.55119015430692353</v>
      </c>
      <c r="V2191" s="84">
        <v>0.57160568644957732</v>
      </c>
      <c r="W2191" s="84">
        <v>0.44355333844973133</v>
      </c>
      <c r="X2191" s="84">
        <v>0.4985007807712149</v>
      </c>
      <c r="Y2191" s="84">
        <v>0.53145135122606968</v>
      </c>
      <c r="Z2191" s="84">
        <v>0.46524686708210639</v>
      </c>
      <c r="AA2191" s="84">
        <v>0.51344555100361677</v>
      </c>
      <c r="AB2191" s="84">
        <v>0.55944715655654365</v>
      </c>
      <c r="AC2191" s="84">
        <v>0.43489183818457011</v>
      </c>
      <c r="AD2191" s="84">
        <v>0.55121737817507477</v>
      </c>
      <c r="AE2191" s="84">
        <v>0.59530051313316046</v>
      </c>
      <c r="AF2191" s="84">
        <v>0.741361192756956</v>
      </c>
      <c r="AG2191" s="84">
        <v>0.74239060536583024</v>
      </c>
      <c r="AH2191" s="84">
        <v>0.75367564112205776</v>
      </c>
      <c r="AI2191" s="84">
        <v>0.7165152946305311</v>
      </c>
      <c r="AJ2191" s="84">
        <v>0.73652967757569854</v>
      </c>
      <c r="AK2191" s="84">
        <v>0.75086224281378144</v>
      </c>
    </row>
    <row r="2201" spans="1:50">
      <c r="A2201" s="84" t="s">
        <v>111</v>
      </c>
      <c r="B2201" s="83"/>
      <c r="C2201" s="83"/>
      <c r="D2201" s="83">
        <v>2015</v>
      </c>
      <c r="E2201" s="83"/>
      <c r="F2201" s="84" t="s">
        <v>1</v>
      </c>
      <c r="G2201" s="164">
        <v>137510.6500000002</v>
      </c>
      <c r="H2201" s="83" t="s">
        <v>2</v>
      </c>
      <c r="I2201" s="83"/>
      <c r="J2201" s="83"/>
      <c r="K2201" s="83" t="s">
        <v>3</v>
      </c>
      <c r="L2201" s="83" t="s">
        <v>4</v>
      </c>
      <c r="M2201" s="83"/>
      <c r="N2201" s="83"/>
      <c r="O2201" s="83"/>
      <c r="P2201" s="83"/>
      <c r="Q2201" s="83"/>
      <c r="R2201" s="83"/>
      <c r="S2201" s="83"/>
      <c r="T2201" s="105"/>
      <c r="U2201" s="83"/>
      <c r="V2201" s="83"/>
      <c r="W2201" s="83"/>
      <c r="X2201" s="83"/>
      <c r="Y2201" s="83"/>
      <c r="Z2201" s="83"/>
      <c r="AA2201" s="83"/>
      <c r="AB2201" s="83"/>
      <c r="AC2201" s="83"/>
      <c r="AD2201" s="83"/>
      <c r="AE2201" s="83"/>
      <c r="AF2201" s="83"/>
      <c r="AG2201" s="83"/>
      <c r="AH2201" s="83"/>
      <c r="AI2201" s="83"/>
      <c r="AJ2201" s="83"/>
      <c r="AK2201" s="83"/>
    </row>
    <row r="2202" spans="1:50">
      <c r="A2202" s="106">
        <v>56</v>
      </c>
      <c r="B2202" s="84" t="s">
        <v>72</v>
      </c>
      <c r="C2202" s="83"/>
      <c r="D2202" s="83"/>
      <c r="E2202" s="83"/>
      <c r="F2202" s="83" t="s">
        <v>9</v>
      </c>
      <c r="G2202" s="83">
        <v>0</v>
      </c>
      <c r="H2202" s="83" t="s">
        <v>2</v>
      </c>
      <c r="I2202" s="83"/>
      <c r="J2202" s="83"/>
      <c r="K2202" s="83" t="s">
        <v>10</v>
      </c>
      <c r="L2202" s="83" t="s">
        <v>4</v>
      </c>
      <c r="M2202" s="83"/>
      <c r="N2202" s="83" t="s">
        <v>11</v>
      </c>
      <c r="O2202" s="83"/>
      <c r="P2202" s="83"/>
      <c r="Q2202" s="83"/>
      <c r="R2202" s="83"/>
      <c r="S2202" s="83"/>
      <c r="T2202" s="83"/>
      <c r="U2202" s="83"/>
      <c r="V2202" s="83"/>
      <c r="W2202" s="83"/>
      <c r="X2202" s="83"/>
      <c r="Y2202" s="83"/>
      <c r="Z2202" s="83"/>
      <c r="AA2202" s="83"/>
      <c r="AB2202" s="83"/>
      <c r="AC2202" s="83"/>
      <c r="AD2202" s="83"/>
      <c r="AE2202" s="83"/>
      <c r="AF2202" s="83"/>
      <c r="AG2202" s="83"/>
      <c r="AH2202" s="83"/>
      <c r="AI2202" s="83"/>
      <c r="AJ2202" s="83"/>
      <c r="AK2202" s="83"/>
    </row>
    <row r="2203" spans="1:50">
      <c r="A2203" s="84"/>
      <c r="B2203" s="84">
        <v>1</v>
      </c>
      <c r="C2203" s="84" t="s">
        <v>22</v>
      </c>
      <c r="D2203" s="84" t="s">
        <v>23</v>
      </c>
      <c r="E2203" s="84">
        <v>2</v>
      </c>
      <c r="F2203" s="84" t="s">
        <v>24</v>
      </c>
      <c r="G2203" s="84" t="s">
        <v>25</v>
      </c>
      <c r="H2203" s="84">
        <v>3</v>
      </c>
      <c r="I2203" s="84" t="s">
        <v>26</v>
      </c>
      <c r="J2203" s="84" t="s">
        <v>27</v>
      </c>
      <c r="K2203" s="84">
        <v>4</v>
      </c>
      <c r="L2203" s="84" t="s">
        <v>28</v>
      </c>
      <c r="M2203" s="84" t="s">
        <v>29</v>
      </c>
      <c r="N2203" s="84">
        <v>5</v>
      </c>
      <c r="O2203" s="84" t="s">
        <v>30</v>
      </c>
      <c r="P2203" s="84" t="s">
        <v>30</v>
      </c>
      <c r="Q2203" s="84">
        <v>6</v>
      </c>
      <c r="R2203" s="84" t="s">
        <v>31</v>
      </c>
      <c r="S2203" s="84" t="s">
        <v>32</v>
      </c>
      <c r="T2203" s="84">
        <v>7</v>
      </c>
      <c r="U2203" s="84" t="s">
        <v>33</v>
      </c>
      <c r="V2203" s="84" t="s">
        <v>34</v>
      </c>
      <c r="W2203" s="84">
        <v>8</v>
      </c>
      <c r="X2203" s="84" t="s">
        <v>35</v>
      </c>
      <c r="Y2203" s="84" t="s">
        <v>36</v>
      </c>
      <c r="Z2203" s="84">
        <v>9</v>
      </c>
      <c r="AA2203" s="84" t="s">
        <v>37</v>
      </c>
      <c r="AB2203" s="84" t="s">
        <v>38</v>
      </c>
      <c r="AC2203" s="84">
        <v>10</v>
      </c>
      <c r="AD2203" s="84" t="s">
        <v>39</v>
      </c>
      <c r="AE2203" s="84" t="s">
        <v>40</v>
      </c>
      <c r="AF2203" s="84">
        <v>11</v>
      </c>
      <c r="AG2203" s="84" t="s">
        <v>41</v>
      </c>
      <c r="AH2203" s="84" t="s">
        <v>42</v>
      </c>
      <c r="AI2203" s="84">
        <v>12</v>
      </c>
      <c r="AJ2203" s="84" t="s">
        <v>43</v>
      </c>
      <c r="AK2203" s="84" t="s">
        <v>44</v>
      </c>
    </row>
    <row r="2204" spans="1:50">
      <c r="A2204" s="83"/>
      <c r="B2204" s="84">
        <v>31</v>
      </c>
      <c r="C2204" s="83"/>
      <c r="D2204" s="83"/>
      <c r="E2204" s="84">
        <v>28</v>
      </c>
      <c r="F2204" s="83"/>
      <c r="G2204" s="83"/>
      <c r="H2204" s="84">
        <v>31</v>
      </c>
      <c r="I2204" s="83"/>
      <c r="J2204" s="83"/>
      <c r="K2204" s="84">
        <v>30</v>
      </c>
      <c r="L2204" s="83"/>
      <c r="M2204" s="83"/>
      <c r="N2204" s="84">
        <v>31</v>
      </c>
      <c r="O2204" s="83"/>
      <c r="P2204" s="83"/>
      <c r="Q2204" s="84">
        <v>30</v>
      </c>
      <c r="R2204" s="83"/>
      <c r="S2204" s="83"/>
      <c r="T2204" s="84">
        <v>31</v>
      </c>
      <c r="U2204" s="83"/>
      <c r="V2204" s="83"/>
      <c r="W2204" s="84">
        <v>31</v>
      </c>
      <c r="X2204" s="83"/>
      <c r="Y2204" s="83"/>
      <c r="Z2204" s="84">
        <v>30</v>
      </c>
      <c r="AA2204" s="83"/>
      <c r="AB2204" s="83"/>
      <c r="AC2204" s="84">
        <v>31</v>
      </c>
      <c r="AD2204" s="83"/>
      <c r="AE2204" s="83"/>
      <c r="AF2204" s="84">
        <v>30</v>
      </c>
      <c r="AG2204" s="83"/>
      <c r="AH2204" s="83"/>
      <c r="AI2204" s="84">
        <v>31</v>
      </c>
      <c r="AJ2204" s="83"/>
      <c r="AK2204" s="83"/>
    </row>
    <row r="2205" spans="1:50">
      <c r="A2205" s="84" t="s">
        <v>47</v>
      </c>
      <c r="B2205" s="84" t="s">
        <v>48</v>
      </c>
      <c r="C2205" s="84" t="s">
        <v>49</v>
      </c>
      <c r="D2205" s="84" t="s">
        <v>50</v>
      </c>
      <c r="E2205" s="84" t="s">
        <v>48</v>
      </c>
      <c r="F2205" s="84" t="s">
        <v>49</v>
      </c>
      <c r="G2205" s="84" t="s">
        <v>50</v>
      </c>
      <c r="H2205" s="84" t="s">
        <v>48</v>
      </c>
      <c r="I2205" s="84" t="s">
        <v>49</v>
      </c>
      <c r="J2205" s="84" t="s">
        <v>50</v>
      </c>
      <c r="K2205" s="84" t="s">
        <v>48</v>
      </c>
      <c r="L2205" s="84" t="s">
        <v>49</v>
      </c>
      <c r="M2205" s="84" t="s">
        <v>50</v>
      </c>
      <c r="N2205" s="84" t="s">
        <v>48</v>
      </c>
      <c r="O2205" s="84" t="s">
        <v>49</v>
      </c>
      <c r="P2205" s="84" t="s">
        <v>50</v>
      </c>
      <c r="Q2205" s="84" t="s">
        <v>48</v>
      </c>
      <c r="R2205" s="84" t="s">
        <v>49</v>
      </c>
      <c r="S2205" s="84" t="s">
        <v>50</v>
      </c>
      <c r="T2205" s="84" t="s">
        <v>48</v>
      </c>
      <c r="U2205" s="84" t="s">
        <v>49</v>
      </c>
      <c r="V2205" s="84" t="s">
        <v>50</v>
      </c>
      <c r="W2205" s="84" t="s">
        <v>48</v>
      </c>
      <c r="X2205" s="84" t="s">
        <v>49</v>
      </c>
      <c r="Y2205" s="84" t="s">
        <v>50</v>
      </c>
      <c r="Z2205" s="84" t="s">
        <v>48</v>
      </c>
      <c r="AA2205" s="84" t="s">
        <v>49</v>
      </c>
      <c r="AB2205" s="84" t="s">
        <v>50</v>
      </c>
      <c r="AC2205" s="84" t="s">
        <v>48</v>
      </c>
      <c r="AD2205" s="84" t="s">
        <v>49</v>
      </c>
      <c r="AE2205" s="84" t="s">
        <v>50</v>
      </c>
      <c r="AF2205" s="84" t="s">
        <v>48</v>
      </c>
      <c r="AG2205" s="84" t="s">
        <v>49</v>
      </c>
      <c r="AH2205" s="84" t="s">
        <v>50</v>
      </c>
      <c r="AI2205" s="84" t="s">
        <v>48</v>
      </c>
      <c r="AJ2205" s="84" t="s">
        <v>49</v>
      </c>
      <c r="AK2205" s="84" t="s">
        <v>50</v>
      </c>
    </row>
    <row r="2206" spans="1:50">
      <c r="A2206" s="83"/>
      <c r="B2206" s="168">
        <v>7.5465168637085273E-2</v>
      </c>
      <c r="C2206" s="169">
        <v>1.0169232016909451</v>
      </c>
      <c r="D2206" s="169">
        <v>0.99057585758768696</v>
      </c>
      <c r="E2206" s="168">
        <v>6.7333618203146137E-2</v>
      </c>
      <c r="F2206" s="169">
        <v>1.0078350017492741</v>
      </c>
      <c r="G2206" s="169">
        <v>0.98892283501408063</v>
      </c>
      <c r="H2206" s="168">
        <v>7.4148514413812303E-2</v>
      </c>
      <c r="I2206" s="169">
        <v>1.032183009230073</v>
      </c>
      <c r="J2206" s="169">
        <v>0.99020954905732583</v>
      </c>
      <c r="K2206" s="168">
        <v>7.4043299059214529E-2</v>
      </c>
      <c r="L2206" s="169">
        <v>1.363662764590853</v>
      </c>
      <c r="M2206" s="169">
        <v>1.0321258845742569</v>
      </c>
      <c r="N2206" s="168">
        <v>7.8766805324911357E-2</v>
      </c>
      <c r="O2206" s="169">
        <v>1.329599371740209</v>
      </c>
      <c r="P2206" s="169">
        <v>0.93757988947283677</v>
      </c>
      <c r="Q2206" s="168">
        <v>8.3611106023349882E-2</v>
      </c>
      <c r="R2206" s="169">
        <v>1.223484528766678</v>
      </c>
      <c r="S2206" s="169">
        <v>0.96054571735379091</v>
      </c>
      <c r="T2206" s="168">
        <v>0.1025575123264208</v>
      </c>
      <c r="U2206" s="169">
        <v>1.3174049923278759</v>
      </c>
      <c r="V2206" s="169">
        <v>0.99910390086659384</v>
      </c>
      <c r="W2206" s="168">
        <v>0.10625753569967721</v>
      </c>
      <c r="X2206" s="169">
        <v>1.224332032511829</v>
      </c>
      <c r="Y2206" s="169">
        <v>0.92963533452410385</v>
      </c>
      <c r="Z2206" s="168">
        <v>0.10517197810769489</v>
      </c>
      <c r="AA2206" s="169">
        <v>1.3555441461626709</v>
      </c>
      <c r="AB2206" s="169">
        <v>0.92314595492604823</v>
      </c>
      <c r="AC2206" s="168">
        <v>8.342709077518852E-2</v>
      </c>
      <c r="AD2206" s="169">
        <v>1.462465381831991</v>
      </c>
      <c r="AE2206" s="169">
        <v>0.92695262310728044</v>
      </c>
      <c r="AF2206" s="168">
        <v>7.2648943592539456E-2</v>
      </c>
      <c r="AG2206" s="169">
        <v>1.0513968812021091</v>
      </c>
      <c r="AH2206" s="169">
        <v>1.003500104738666</v>
      </c>
      <c r="AI2206" s="168">
        <v>7.6568427836959746E-2</v>
      </c>
      <c r="AJ2206" s="169">
        <v>1.0628426779773319</v>
      </c>
      <c r="AK2206" s="169">
        <v>0.99733962020481781</v>
      </c>
      <c r="AM2206" t="str">
        <f>A2201</f>
        <v>RefgChg-Res-16pct-Inc-NTXV_eff-cDXGF-MFm1985-CZ08</v>
      </c>
      <c r="AN2206" s="165">
        <f>1/($B2206*(1/$B2204)*(1/(5/7+2/7*$D2206))*$B2216/SUM($B2208:$B2231))</f>
        <v>10126.718274349321</v>
      </c>
      <c r="AO2206" s="165">
        <f>1/(B2206*(1/B2204)*(1/(5/7+2/7*D2206)))</f>
        <v>409.67945321936264</v>
      </c>
      <c r="AP2206" s="165"/>
      <c r="AR2206" s="170">
        <f>CHOOSE(AV$3,C2206,F2206,I2206,L2206,O2206,R2206,U2206,X2206,AA2206,AD2206,AG2206,AJ2206)</f>
        <v>1.3174049923278759</v>
      </c>
      <c r="AS2206" s="166"/>
      <c r="AT2206" s="166"/>
      <c r="AV2206" s="116">
        <f>AN2206/AR2206</f>
        <v>7686.8679967997132</v>
      </c>
      <c r="AW2206" s="167">
        <f>AO2206/AR2206</f>
        <v>310.97457168084088</v>
      </c>
      <c r="AX2206" s="165"/>
    </row>
    <row r="2207" spans="1:50">
      <c r="A2207" s="84" t="s">
        <v>51</v>
      </c>
      <c r="B2207" s="84" t="s">
        <v>52</v>
      </c>
      <c r="C2207" s="84" t="s">
        <v>53</v>
      </c>
      <c r="D2207" s="84" t="s">
        <v>54</v>
      </c>
      <c r="E2207" s="84" t="s">
        <v>52</v>
      </c>
      <c r="F2207" s="84" t="s">
        <v>53</v>
      </c>
      <c r="G2207" s="84" t="s">
        <v>54</v>
      </c>
      <c r="H2207" s="84" t="s">
        <v>52</v>
      </c>
      <c r="I2207" s="84" t="s">
        <v>53</v>
      </c>
      <c r="J2207" s="84" t="s">
        <v>54</v>
      </c>
      <c r="K2207" s="84" t="s">
        <v>52</v>
      </c>
      <c r="L2207" s="84" t="s">
        <v>53</v>
      </c>
      <c r="M2207" s="84" t="s">
        <v>54</v>
      </c>
      <c r="N2207" s="84" t="s">
        <v>52</v>
      </c>
      <c r="O2207" s="84" t="s">
        <v>53</v>
      </c>
      <c r="P2207" s="84" t="s">
        <v>54</v>
      </c>
      <c r="Q2207" s="84" t="s">
        <v>52</v>
      </c>
      <c r="R2207" s="84" t="s">
        <v>53</v>
      </c>
      <c r="S2207" s="84" t="s">
        <v>54</v>
      </c>
      <c r="T2207" s="84" t="s">
        <v>52</v>
      </c>
      <c r="U2207" s="84" t="s">
        <v>53</v>
      </c>
      <c r="V2207" s="84" t="s">
        <v>54</v>
      </c>
      <c r="W2207" s="84" t="s">
        <v>52</v>
      </c>
      <c r="X2207" s="84" t="s">
        <v>53</v>
      </c>
      <c r="Y2207" s="84" t="s">
        <v>54</v>
      </c>
      <c r="Z2207" s="84" t="s">
        <v>52</v>
      </c>
      <c r="AA2207" s="84" t="s">
        <v>53</v>
      </c>
      <c r="AB2207" s="84" t="s">
        <v>54</v>
      </c>
      <c r="AC2207" s="84" t="s">
        <v>52</v>
      </c>
      <c r="AD2207" s="84" t="s">
        <v>53</v>
      </c>
      <c r="AE2207" s="84" t="s">
        <v>54</v>
      </c>
      <c r="AF2207" s="84" t="s">
        <v>52</v>
      </c>
      <c r="AG2207" s="84" t="s">
        <v>53</v>
      </c>
      <c r="AH2207" s="84" t="s">
        <v>54</v>
      </c>
      <c r="AI2207" s="84" t="s">
        <v>52</v>
      </c>
      <c r="AJ2207" s="84" t="s">
        <v>53</v>
      </c>
      <c r="AK2207" s="84" t="s">
        <v>54</v>
      </c>
    </row>
    <row r="2208" spans="1:50">
      <c r="A2208" s="84">
        <v>1</v>
      </c>
      <c r="B2208" s="84">
        <v>0.57440236565121272</v>
      </c>
      <c r="C2208" s="84">
        <v>0.57556382361194114</v>
      </c>
      <c r="D2208" s="84">
        <v>0.63458289384025157</v>
      </c>
      <c r="E2208" s="84">
        <v>0.57438506445755111</v>
      </c>
      <c r="F2208" s="84">
        <v>0.5769375838509615</v>
      </c>
      <c r="G2208" s="84">
        <v>0.63055450654582079</v>
      </c>
      <c r="H2208" s="84">
        <v>0.59127178983550199</v>
      </c>
      <c r="I2208" s="84">
        <v>0.52198234877710625</v>
      </c>
      <c r="J2208" s="84">
        <v>0.58819910993196123</v>
      </c>
      <c r="K2208" s="84">
        <v>0.34293080374714641</v>
      </c>
      <c r="L2208" s="84">
        <v>0.50105379438654618</v>
      </c>
      <c r="M2208" s="84">
        <v>0.56467952869595173</v>
      </c>
      <c r="N2208" s="84">
        <v>0.30664490979965547</v>
      </c>
      <c r="O2208" s="84">
        <v>0.48431943531179938</v>
      </c>
      <c r="P2208" s="84">
        <v>0.54445197327843076</v>
      </c>
      <c r="Q2208" s="84">
        <v>0.32566009669021939</v>
      </c>
      <c r="R2208" s="84">
        <v>0.41120177616662001</v>
      </c>
      <c r="S2208" s="84">
        <v>0.48567722464251212</v>
      </c>
      <c r="T2208" s="84">
        <v>0.29940669531605629</v>
      </c>
      <c r="U2208" s="84">
        <v>0.34987397995223068</v>
      </c>
      <c r="V2208" s="84">
        <v>0.39155465609415802</v>
      </c>
      <c r="W2208" s="84">
        <v>0.28924414210128502</v>
      </c>
      <c r="X2208" s="84">
        <v>0.32422179278308971</v>
      </c>
      <c r="Y2208" s="84">
        <v>0.37908085506684219</v>
      </c>
      <c r="Z2208" s="84">
        <v>0.2635639926515615</v>
      </c>
      <c r="AA2208" s="84">
        <v>0.33487513677288577</v>
      </c>
      <c r="AB2208" s="84">
        <v>0.37699308214117788</v>
      </c>
      <c r="AC2208" s="84">
        <v>0.26535009250024738</v>
      </c>
      <c r="AD2208" s="84">
        <v>0.46018554420761698</v>
      </c>
      <c r="AE2208" s="84">
        <v>0.52514219432036713</v>
      </c>
      <c r="AF2208" s="84">
        <v>0.59640331075996977</v>
      </c>
      <c r="AG2208" s="84">
        <v>0.57785331475123769</v>
      </c>
      <c r="AH2208" s="84">
        <v>0.63717450592147029</v>
      </c>
      <c r="AI2208" s="84">
        <v>0.61322621079179063</v>
      </c>
      <c r="AJ2208" s="84">
        <v>0.57971407853320411</v>
      </c>
      <c r="AK2208" s="84">
        <v>0.63056093834907168</v>
      </c>
    </row>
    <row r="2209" spans="1:37">
      <c r="A2209" s="84">
        <v>2</v>
      </c>
      <c r="B2209" s="84">
        <v>0.49845559280350149</v>
      </c>
      <c r="C2209" s="84">
        <v>0.49566783833165179</v>
      </c>
      <c r="D2209" s="84">
        <v>0.55852180974694543</v>
      </c>
      <c r="E2209" s="84">
        <v>0.49151321417315752</v>
      </c>
      <c r="F2209" s="84">
        <v>0.49304842706339019</v>
      </c>
      <c r="G2209" s="84">
        <v>0.54894679422625048</v>
      </c>
      <c r="H2209" s="84">
        <v>0.5215596611834028</v>
      </c>
      <c r="I2209" s="84">
        <v>0.47292418016478383</v>
      </c>
      <c r="J2209" s="84">
        <v>0.52474966836407211</v>
      </c>
      <c r="K2209" s="84">
        <v>0.30808667243958121</v>
      </c>
      <c r="L2209" s="84">
        <v>0.46211635135892742</v>
      </c>
      <c r="M2209" s="84">
        <v>0.50798875810313771</v>
      </c>
      <c r="N2209" s="84">
        <v>0.27681080591061552</v>
      </c>
      <c r="O2209" s="84">
        <v>0.44157642122590651</v>
      </c>
      <c r="P2209" s="84">
        <v>0.48517109275233888</v>
      </c>
      <c r="Q2209" s="84">
        <v>0.29283190777240609</v>
      </c>
      <c r="R2209" s="84">
        <v>0.3727473645555035</v>
      </c>
      <c r="S2209" s="84">
        <v>0.43030857402727613</v>
      </c>
      <c r="T2209" s="84">
        <v>0.26876162113368263</v>
      </c>
      <c r="U2209" s="84">
        <v>0.31645049487261939</v>
      </c>
      <c r="V2209" s="84">
        <v>0.34755971211095599</v>
      </c>
      <c r="W2209" s="84">
        <v>0.26031746031746028</v>
      </c>
      <c r="X2209" s="84">
        <v>0.29330995179826558</v>
      </c>
      <c r="Y2209" s="84">
        <v>0.33571666366332431</v>
      </c>
      <c r="Z2209" s="84">
        <v>0.23394570320473559</v>
      </c>
      <c r="AA2209" s="84">
        <v>0.30302284880110342</v>
      </c>
      <c r="AB2209" s="84">
        <v>0.335475854657801</v>
      </c>
      <c r="AC2209" s="84">
        <v>0.23980022991831049</v>
      </c>
      <c r="AD2209" s="84">
        <v>0.41976464116468443</v>
      </c>
      <c r="AE2209" s="84">
        <v>0.46909372106510921</v>
      </c>
      <c r="AF2209" s="84">
        <v>0.51679458239277654</v>
      </c>
      <c r="AG2209" s="84">
        <v>0.49490918567365738</v>
      </c>
      <c r="AH2209" s="84">
        <v>0.55624929951059132</v>
      </c>
      <c r="AI2209" s="84">
        <v>0.52737212498301034</v>
      </c>
      <c r="AJ2209" s="84">
        <v>0.50025116365742905</v>
      </c>
      <c r="AK2209" s="84">
        <v>0.55545815262526532</v>
      </c>
    </row>
    <row r="2210" spans="1:37">
      <c r="A2210" s="84">
        <v>3</v>
      </c>
      <c r="B2210" s="84">
        <v>0.46654272371945937</v>
      </c>
      <c r="C2210" s="84">
        <v>0.46199585740387289</v>
      </c>
      <c r="D2210" s="84">
        <v>0.50821890955932447</v>
      </c>
      <c r="E2210" s="84">
        <v>0.45761109360226909</v>
      </c>
      <c r="F2210" s="84">
        <v>0.45819268652512068</v>
      </c>
      <c r="G2210" s="84">
        <v>0.49752433702584759</v>
      </c>
      <c r="H2210" s="84">
        <v>0.49134544561748078</v>
      </c>
      <c r="I2210" s="84">
        <v>0.4526738628700202</v>
      </c>
      <c r="J2210" s="84">
        <v>0.49599897299841672</v>
      </c>
      <c r="K2210" s="84">
        <v>0.2930705345194049</v>
      </c>
      <c r="L2210" s="84">
        <v>0.44669876846216611</v>
      </c>
      <c r="M2210" s="84">
        <v>0.48915323323370902</v>
      </c>
      <c r="N2210" s="84">
        <v>0.26303145680355361</v>
      </c>
      <c r="O2210" s="84">
        <v>0.42228380234123741</v>
      </c>
      <c r="P2210" s="84">
        <v>0.46843536351237491</v>
      </c>
      <c r="Q2210" s="84">
        <v>0.27539047973224251</v>
      </c>
      <c r="R2210" s="84">
        <v>0.3553074432566648</v>
      </c>
      <c r="S2210" s="84">
        <v>0.41438117238492428</v>
      </c>
      <c r="T2210" s="84">
        <v>0.25500528496369962</v>
      </c>
      <c r="U2210" s="84">
        <v>0.30058736061523073</v>
      </c>
      <c r="V2210" s="84">
        <v>0.33244691873074628</v>
      </c>
      <c r="W2210" s="84">
        <v>0.24526832955404379</v>
      </c>
      <c r="X2210" s="84">
        <v>0.27670828424377453</v>
      </c>
      <c r="Y2210" s="84">
        <v>0.31940393325860611</v>
      </c>
      <c r="Z2210" s="84">
        <v>0.22010614411104301</v>
      </c>
      <c r="AA2210" s="84">
        <v>0.28663967502493498</v>
      </c>
      <c r="AB2210" s="84">
        <v>0.31596480623278922</v>
      </c>
      <c r="AC2210" s="84">
        <v>0.22534278383872219</v>
      </c>
      <c r="AD2210" s="84">
        <v>0.39953699901249368</v>
      </c>
      <c r="AE2210" s="84">
        <v>0.4430205227867034</v>
      </c>
      <c r="AF2210" s="84">
        <v>0.4758765989465763</v>
      </c>
      <c r="AG2210" s="84">
        <v>0.4583228525782656</v>
      </c>
      <c r="AH2210" s="84">
        <v>0.50189599133261098</v>
      </c>
      <c r="AI2210" s="84">
        <v>0.4812963438391954</v>
      </c>
      <c r="AJ2210" s="84">
        <v>0.46724339783918217</v>
      </c>
      <c r="AK2210" s="84">
        <v>0.50566474936688099</v>
      </c>
    </row>
    <row r="2211" spans="1:37">
      <c r="A2211" s="84">
        <v>4</v>
      </c>
      <c r="B2211" s="84">
        <v>0.44901992358478132</v>
      </c>
      <c r="C2211" s="84">
        <v>0.44778593873498718</v>
      </c>
      <c r="D2211" s="84">
        <v>0.48222269931205702</v>
      </c>
      <c r="E2211" s="84">
        <v>0.44398421202707372</v>
      </c>
      <c r="F2211" s="84">
        <v>0.4446070403773712</v>
      </c>
      <c r="G2211" s="84">
        <v>0.47483425646189997</v>
      </c>
      <c r="H2211" s="84">
        <v>0.47673704885833529</v>
      </c>
      <c r="I2211" s="84">
        <v>0.44413308368623211</v>
      </c>
      <c r="J2211" s="84">
        <v>0.47529312336856522</v>
      </c>
      <c r="K2211" s="84">
        <v>0.2818035109816579</v>
      </c>
      <c r="L2211" s="84">
        <v>0.43914051906900631</v>
      </c>
      <c r="M2211" s="84">
        <v>0.46598613182490678</v>
      </c>
      <c r="N2211" s="84">
        <v>0.25306862478469772</v>
      </c>
      <c r="O2211" s="84">
        <v>0.40917976176098247</v>
      </c>
      <c r="P2211" s="84">
        <v>0.44323838315394443</v>
      </c>
      <c r="Q2211" s="84">
        <v>0.2643919672740796</v>
      </c>
      <c r="R2211" s="84">
        <v>0.34351574528584761</v>
      </c>
      <c r="S2211" s="84">
        <v>0.39078463899784499</v>
      </c>
      <c r="T2211" s="84">
        <v>0.24063944203127771</v>
      </c>
      <c r="U2211" s="84">
        <v>0.28899956298391288</v>
      </c>
      <c r="V2211" s="84">
        <v>0.31154595311442351</v>
      </c>
      <c r="W2211" s="84">
        <v>0.23301587301587309</v>
      </c>
      <c r="X2211" s="84">
        <v>0.26569018947597628</v>
      </c>
      <c r="Y2211" s="84">
        <v>0.29967044680571642</v>
      </c>
      <c r="Z2211" s="84">
        <v>0.21247193304756071</v>
      </c>
      <c r="AA2211" s="84">
        <v>0.27693585721313979</v>
      </c>
      <c r="AB2211" s="84">
        <v>0.2975317348377996</v>
      </c>
      <c r="AC2211" s="84">
        <v>0.2189933841386818</v>
      </c>
      <c r="AD2211" s="84">
        <v>0.38970395823822768</v>
      </c>
      <c r="AE2211" s="84">
        <v>0.42044749239425733</v>
      </c>
      <c r="AF2211" s="84">
        <v>0.45399548532731371</v>
      </c>
      <c r="AG2211" s="84">
        <v>0.44098031884156491</v>
      </c>
      <c r="AH2211" s="84">
        <v>0.47445548623304812</v>
      </c>
      <c r="AI2211" s="84">
        <v>0.45674071613029887</v>
      </c>
      <c r="AJ2211" s="84">
        <v>0.4519750780835402</v>
      </c>
      <c r="AK2211" s="84">
        <v>0.47793567305424839</v>
      </c>
    </row>
    <row r="2212" spans="1:37">
      <c r="A2212" s="84">
        <v>5</v>
      </c>
      <c r="B2212" s="84">
        <v>0.44565296950710709</v>
      </c>
      <c r="C2212" s="84">
        <v>0.44542118892937232</v>
      </c>
      <c r="D2212" s="84">
        <v>0.46500079342113859</v>
      </c>
      <c r="E2212" s="84">
        <v>0.44185313583359598</v>
      </c>
      <c r="F2212" s="84">
        <v>0.44258029400952031</v>
      </c>
      <c r="G2212" s="84">
        <v>0.45702731621349452</v>
      </c>
      <c r="H2212" s="84">
        <v>0.48198502332433102</v>
      </c>
      <c r="I2212" s="84">
        <v>0.4694622115549747</v>
      </c>
      <c r="J2212" s="84">
        <v>0.49115815824382741</v>
      </c>
      <c r="K2212" s="84">
        <v>0.29988978981343001</v>
      </c>
      <c r="L2212" s="84">
        <v>0.47534536423909818</v>
      </c>
      <c r="M2212" s="84">
        <v>0.48907598975632649</v>
      </c>
      <c r="N2212" s="84">
        <v>0.27266793581724241</v>
      </c>
      <c r="O2212" s="84">
        <v>0.44170614205773029</v>
      </c>
      <c r="P2212" s="84">
        <v>0.46309278708747059</v>
      </c>
      <c r="Q2212" s="84">
        <v>0.28286537746374107</v>
      </c>
      <c r="R2212" s="84">
        <v>0.37028289967960271</v>
      </c>
      <c r="S2212" s="84">
        <v>0.40569396856896278</v>
      </c>
      <c r="T2212" s="84">
        <v>0.24887935623741439</v>
      </c>
      <c r="U2212" s="84">
        <v>0.30958054701221183</v>
      </c>
      <c r="V2212" s="84">
        <v>0.32033181837019431</v>
      </c>
      <c r="W2212" s="84">
        <v>0.24363567649281931</v>
      </c>
      <c r="X2212" s="84">
        <v>0.28283103211850458</v>
      </c>
      <c r="Y2212" s="84">
        <v>0.31028700754093452</v>
      </c>
      <c r="Z2212" s="84">
        <v>0.22488943321766339</v>
      </c>
      <c r="AA2212" s="84">
        <v>0.29493342151319868</v>
      </c>
      <c r="AB2212" s="84">
        <v>0.31133722882665049</v>
      </c>
      <c r="AC2212" s="84">
        <v>0.23200432429140239</v>
      </c>
      <c r="AD2212" s="84">
        <v>0.41735031258296867</v>
      </c>
      <c r="AE2212" s="84">
        <v>0.44582879702078732</v>
      </c>
      <c r="AF2212" s="84">
        <v>0.44460496613995493</v>
      </c>
      <c r="AG2212" s="84">
        <v>0.43463068085251011</v>
      </c>
      <c r="AH2212" s="84">
        <v>0.45389845705532927</v>
      </c>
      <c r="AI2212" s="84">
        <v>0.44553513448208149</v>
      </c>
      <c r="AJ2212" s="84">
        <v>0.44931152800677332</v>
      </c>
      <c r="AK2212" s="84">
        <v>0.45853198404642542</v>
      </c>
    </row>
    <row r="2213" spans="1:37">
      <c r="A2213" s="84">
        <v>6</v>
      </c>
      <c r="B2213" s="84">
        <v>0.47573597224458719</v>
      </c>
      <c r="C2213" s="84">
        <v>0.47997352508369778</v>
      </c>
      <c r="D2213" s="84">
        <v>0.49701766995547508</v>
      </c>
      <c r="E2213" s="84">
        <v>0.47709093092011468</v>
      </c>
      <c r="F2213" s="84">
        <v>0.47834795105252348</v>
      </c>
      <c r="G2213" s="84">
        <v>0.48861299932863389</v>
      </c>
      <c r="H2213" s="84">
        <v>0.52284863736803333</v>
      </c>
      <c r="I2213" s="84">
        <v>0.52210172700503055</v>
      </c>
      <c r="J2213" s="84">
        <v>0.53446874063930849</v>
      </c>
      <c r="K2213" s="84">
        <v>0.33412382901676768</v>
      </c>
      <c r="L2213" s="84">
        <v>0.53363317157849055</v>
      </c>
      <c r="M2213" s="84">
        <v>0.53606379122870595</v>
      </c>
      <c r="N2213" s="84">
        <v>0.31015320460520351</v>
      </c>
      <c r="O2213" s="84">
        <v>0.50232155557642999</v>
      </c>
      <c r="P2213" s="84">
        <v>0.5131566373910853</v>
      </c>
      <c r="Q2213" s="84">
        <v>0.32327073261435479</v>
      </c>
      <c r="R2213" s="84">
        <v>0.42191032245240362</v>
      </c>
      <c r="S2213" s="84">
        <v>0.44952274641736822</v>
      </c>
      <c r="T2213" s="84">
        <v>0.27583652874325881</v>
      </c>
      <c r="U2213" s="84">
        <v>0.35274206980713579</v>
      </c>
      <c r="V2213" s="84">
        <v>0.35119286079376699</v>
      </c>
      <c r="W2213" s="84">
        <v>0.27117913832199553</v>
      </c>
      <c r="X2213" s="84">
        <v>0.32061865156976432</v>
      </c>
      <c r="Y2213" s="84">
        <v>0.3399437407799934</v>
      </c>
      <c r="Z2213" s="84">
        <v>0.25117370892018781</v>
      </c>
      <c r="AA2213" s="84">
        <v>0.33186814959391558</v>
      </c>
      <c r="AB2213" s="84">
        <v>0.34004634293773922</v>
      </c>
      <c r="AC2213" s="84">
        <v>0.26092682963966779</v>
      </c>
      <c r="AD2213" s="84">
        <v>0.46849052891750598</v>
      </c>
      <c r="AE2213" s="84">
        <v>0.4900642036609314</v>
      </c>
      <c r="AF2213" s="84">
        <v>0.47423626787057932</v>
      </c>
      <c r="AG2213" s="84">
        <v>0.46634034694131887</v>
      </c>
      <c r="AH2213" s="84">
        <v>0.48330967235775402</v>
      </c>
      <c r="AI2213" s="84">
        <v>0.4765392572904239</v>
      </c>
      <c r="AJ2213" s="84">
        <v>0.48224434983046449</v>
      </c>
      <c r="AK2213" s="84">
        <v>0.48939846000840748</v>
      </c>
    </row>
    <row r="2214" spans="1:37">
      <c r="A2214" s="84">
        <v>7</v>
      </c>
      <c r="B2214" s="84">
        <v>0.52288796826279804</v>
      </c>
      <c r="C2214" s="84">
        <v>0.53170456906504548</v>
      </c>
      <c r="D2214" s="84">
        <v>0.543806181217388</v>
      </c>
      <c r="E2214" s="84">
        <v>0.53015772965347507</v>
      </c>
      <c r="F2214" s="84">
        <v>0.53280034757864692</v>
      </c>
      <c r="G2214" s="84">
        <v>0.53528868747901992</v>
      </c>
      <c r="H2214" s="84">
        <v>0.58682175300761097</v>
      </c>
      <c r="I2214" s="84">
        <v>0.60408315426599146</v>
      </c>
      <c r="J2214" s="84">
        <v>0.578881210150199</v>
      </c>
      <c r="K2214" s="84">
        <v>0.38071715342832407</v>
      </c>
      <c r="L2214" s="84">
        <v>0.61462479728733588</v>
      </c>
      <c r="M2214" s="84">
        <v>0.57635517739261666</v>
      </c>
      <c r="N2214" s="84">
        <v>0.36071978968361879</v>
      </c>
      <c r="O2214" s="84">
        <v>0.58535407077389656</v>
      </c>
      <c r="P2214" s="84">
        <v>0.56099658596335777</v>
      </c>
      <c r="Q2214" s="84">
        <v>0.37571587950911117</v>
      </c>
      <c r="R2214" s="84">
        <v>0.48911289371637262</v>
      </c>
      <c r="S2214" s="84">
        <v>0.49285540792649207</v>
      </c>
      <c r="T2214" s="84">
        <v>0.31283898991613501</v>
      </c>
      <c r="U2214" s="84">
        <v>0.40939199793310649</v>
      </c>
      <c r="V2214" s="84">
        <v>0.38761414026993052</v>
      </c>
      <c r="W2214" s="84">
        <v>0.31074074074074082</v>
      </c>
      <c r="X2214" s="84">
        <v>0.37284475775355819</v>
      </c>
      <c r="Y2214" s="84">
        <v>0.37377868319217622</v>
      </c>
      <c r="Z2214" s="84">
        <v>0.29173300673606861</v>
      </c>
      <c r="AA2214" s="84">
        <v>0.38822126694034692</v>
      </c>
      <c r="AB2214" s="84">
        <v>0.37301027604271603</v>
      </c>
      <c r="AC2214" s="84">
        <v>0.30968169256419831</v>
      </c>
      <c r="AD2214" s="84">
        <v>0.5550549049644633</v>
      </c>
      <c r="AE2214" s="84">
        <v>0.53549007437856755</v>
      </c>
      <c r="AF2214" s="84">
        <v>0.52404815650865311</v>
      </c>
      <c r="AG2214" s="84">
        <v>0.51836794815142118</v>
      </c>
      <c r="AH2214" s="84">
        <v>0.52725370792393611</v>
      </c>
      <c r="AI2214" s="84">
        <v>0.52228279746892792</v>
      </c>
      <c r="AJ2214" s="84">
        <v>0.53210843788358142</v>
      </c>
      <c r="AK2214" s="84">
        <v>0.53233777285636663</v>
      </c>
    </row>
    <row r="2215" spans="1:37">
      <c r="A2215" s="84">
        <v>8</v>
      </c>
      <c r="B2215" s="84">
        <v>0.60987249491297146</v>
      </c>
      <c r="C2215" s="84">
        <v>0.61905037302642985</v>
      </c>
      <c r="D2215" s="84">
        <v>0.5782313242665521</v>
      </c>
      <c r="E2215" s="84">
        <v>0.62045833145738605</v>
      </c>
      <c r="F2215" s="84">
        <v>0.62038730192075398</v>
      </c>
      <c r="G2215" s="84">
        <v>0.5670422121517289</v>
      </c>
      <c r="H2215" s="84">
        <v>0.63991529585072415</v>
      </c>
      <c r="I2215" s="84">
        <v>0.61826403113049067</v>
      </c>
      <c r="J2215" s="84">
        <v>0.58593114810218672</v>
      </c>
      <c r="K2215" s="84">
        <v>0.38331496496890499</v>
      </c>
      <c r="L2215" s="84">
        <v>0.60512092160807973</v>
      </c>
      <c r="M2215" s="84">
        <v>0.57983113387482987</v>
      </c>
      <c r="N2215" s="84">
        <v>0.35825401142235508</v>
      </c>
      <c r="O2215" s="84">
        <v>0.58050519554297098</v>
      </c>
      <c r="P2215" s="84">
        <v>0.56525327287100502</v>
      </c>
      <c r="Q2215" s="84">
        <v>0.37754741539605802</v>
      </c>
      <c r="R2215" s="84">
        <v>0.48511045451942097</v>
      </c>
      <c r="S2215" s="84">
        <v>0.49927391306594737</v>
      </c>
      <c r="T2215" s="84">
        <v>0.33180313703100772</v>
      </c>
      <c r="U2215" s="84">
        <v>0.41172000186899971</v>
      </c>
      <c r="V2215" s="84">
        <v>0.40019547168768738</v>
      </c>
      <c r="W2215" s="84">
        <v>0.31758881330309902</v>
      </c>
      <c r="X2215" s="84">
        <v>0.37467484242737659</v>
      </c>
      <c r="Y2215" s="84">
        <v>0.38119439362517682</v>
      </c>
      <c r="Z2215" s="84">
        <v>0.31691501667006872</v>
      </c>
      <c r="AA2215" s="84">
        <v>0.39667497385520761</v>
      </c>
      <c r="AB2215" s="84">
        <v>0.38189267244274289</v>
      </c>
      <c r="AC2215" s="84">
        <v>0.31424199282837578</v>
      </c>
      <c r="AD2215" s="84">
        <v>0.5589514479286245</v>
      </c>
      <c r="AE2215" s="84">
        <v>0.54210885115129059</v>
      </c>
      <c r="AF2215" s="84">
        <v>0.59739653875094056</v>
      </c>
      <c r="AG2215" s="84">
        <v>0.60949273145472871</v>
      </c>
      <c r="AH2215" s="84">
        <v>0.56291795868046468</v>
      </c>
      <c r="AI2215" s="84">
        <v>0.59647824576770314</v>
      </c>
      <c r="AJ2215" s="84">
        <v>0.62027903472135004</v>
      </c>
      <c r="AK2215" s="84">
        <v>0.57105287441173769</v>
      </c>
    </row>
    <row r="2216" spans="1:37">
      <c r="A2216" s="84">
        <v>9</v>
      </c>
      <c r="B2216" s="84">
        <v>0.60681295838151972</v>
      </c>
      <c r="C2216" s="84">
        <v>0.61268225602272197</v>
      </c>
      <c r="D2216" s="84">
        <v>0.57218265488047348</v>
      </c>
      <c r="E2216" s="84">
        <v>0.61687152011765944</v>
      </c>
      <c r="F2216" s="84">
        <v>0.61683512454105771</v>
      </c>
      <c r="G2216" s="84">
        <v>0.56670652903658947</v>
      </c>
      <c r="H2216" s="84">
        <v>0.62028909894426709</v>
      </c>
      <c r="I2216" s="84">
        <v>0.578578100587676</v>
      </c>
      <c r="J2216" s="84">
        <v>0.5763992896572383</v>
      </c>
      <c r="K2216" s="84">
        <v>0.42458474376131622</v>
      </c>
      <c r="L2216" s="84">
        <v>0.5570222158544661</v>
      </c>
      <c r="M2216" s="84">
        <v>0.59094231100600703</v>
      </c>
      <c r="N2216" s="84">
        <v>0.37377390989030912</v>
      </c>
      <c r="O2216" s="84">
        <v>0.55040325286168612</v>
      </c>
      <c r="P2216" s="84">
        <v>0.56178276997385179</v>
      </c>
      <c r="Q2216" s="84">
        <v>0.41644663443659352</v>
      </c>
      <c r="R2216" s="84">
        <v>0.4667221437980722</v>
      </c>
      <c r="S2216" s="84">
        <v>0.50642625695725652</v>
      </c>
      <c r="T2216" s="84">
        <v>0.50189410012884506</v>
      </c>
      <c r="U2216" s="84">
        <v>0.42626659080727042</v>
      </c>
      <c r="V2216" s="84">
        <v>0.46302615038196399</v>
      </c>
      <c r="W2216" s="84">
        <v>0.40992441421012848</v>
      </c>
      <c r="X2216" s="84">
        <v>0.38751394921126198</v>
      </c>
      <c r="Y2216" s="84">
        <v>0.40354231505774052</v>
      </c>
      <c r="Z2216" s="84">
        <v>0.46691161461522751</v>
      </c>
      <c r="AA2216" s="84">
        <v>0.44878981199945139</v>
      </c>
      <c r="AB2216" s="84">
        <v>0.43160051044395181</v>
      </c>
      <c r="AC2216" s="84">
        <v>0.34338528066021567</v>
      </c>
      <c r="AD2216" s="84">
        <v>0.53752428176589806</v>
      </c>
      <c r="AE2216" s="84">
        <v>0.5504827993203163</v>
      </c>
      <c r="AF2216" s="84">
        <v>0.59209932279909705</v>
      </c>
      <c r="AG2216" s="84">
        <v>0.60822597640980292</v>
      </c>
      <c r="AH2216" s="84">
        <v>0.56104531699480698</v>
      </c>
      <c r="AI2216" s="84">
        <v>0.59385052176933417</v>
      </c>
      <c r="AJ2216" s="84">
        <v>0.61308238573066332</v>
      </c>
      <c r="AK2216" s="84">
        <v>0.56980201572801004</v>
      </c>
    </row>
    <row r="2217" spans="1:37">
      <c r="A2217" s="84">
        <v>10</v>
      </c>
      <c r="B2217" s="84">
        <v>0.54601747888334229</v>
      </c>
      <c r="C2217" s="84">
        <v>0.55854362256536783</v>
      </c>
      <c r="D2217" s="84">
        <v>0.56420177166273067</v>
      </c>
      <c r="E2217" s="84">
        <v>0.55663109870484606</v>
      </c>
      <c r="F2217" s="84">
        <v>0.55986898958696396</v>
      </c>
      <c r="G2217" s="84">
        <v>0.56846362034239695</v>
      </c>
      <c r="H2217" s="84">
        <v>0.55838755217284552</v>
      </c>
      <c r="I2217" s="84">
        <v>0.55392126063408686</v>
      </c>
      <c r="J2217" s="84">
        <v>0.57843189695750796</v>
      </c>
      <c r="K2217" s="84">
        <v>0.4581594898842794</v>
      </c>
      <c r="L2217" s="84">
        <v>0.55182488117559847</v>
      </c>
      <c r="M2217" s="84">
        <v>0.60999768269567833</v>
      </c>
      <c r="N2217" s="84">
        <v>0.41487625781887411</v>
      </c>
      <c r="O2217" s="84">
        <v>0.55490098722026149</v>
      </c>
      <c r="P2217" s="84">
        <v>0.58489918601721791</v>
      </c>
      <c r="Q2217" s="84">
        <v>0.46248605429527712</v>
      </c>
      <c r="R2217" s="84">
        <v>0.477289189708206</v>
      </c>
      <c r="S2217" s="84">
        <v>0.54029653287029145</v>
      </c>
      <c r="T2217" s="84">
        <v>0.60678327019666245</v>
      </c>
      <c r="U2217" s="84">
        <v>0.46091042269625188</v>
      </c>
      <c r="V2217" s="84">
        <v>0.51787219052618494</v>
      </c>
      <c r="W2217" s="84">
        <v>0.47021164021164019</v>
      </c>
      <c r="X2217" s="84">
        <v>0.41325437528919112</v>
      </c>
      <c r="Y2217" s="84">
        <v>0.43960685739417799</v>
      </c>
      <c r="Z2217" s="84">
        <v>0.52808056065863773</v>
      </c>
      <c r="AA2217" s="84">
        <v>0.47981541373293851</v>
      </c>
      <c r="AB2217" s="84">
        <v>0.47216401370139011</v>
      </c>
      <c r="AC2217" s="84">
        <v>0.39621319974724212</v>
      </c>
      <c r="AD2217" s="84">
        <v>0.54597061166174188</v>
      </c>
      <c r="AE2217" s="84">
        <v>0.55655213113419688</v>
      </c>
      <c r="AF2217" s="84">
        <v>0.5557863054928518</v>
      </c>
      <c r="AG2217" s="84">
        <v>0.55944570968874974</v>
      </c>
      <c r="AH2217" s="84">
        <v>0.56224081891881805</v>
      </c>
      <c r="AI2217" s="84">
        <v>0.55821012730869712</v>
      </c>
      <c r="AJ2217" s="84">
        <v>0.55378548193039512</v>
      </c>
      <c r="AK2217" s="84">
        <v>0.55710887597018444</v>
      </c>
    </row>
    <row r="2218" spans="1:37">
      <c r="A2218" s="84">
        <v>11</v>
      </c>
      <c r="B2218" s="84">
        <v>0.53401355564989528</v>
      </c>
      <c r="C2218" s="84">
        <v>0.5473281968568533</v>
      </c>
      <c r="D2218" s="84">
        <v>0.56424377631124512</v>
      </c>
      <c r="E2218" s="84">
        <v>0.54528536911140135</v>
      </c>
      <c r="F2218" s="84">
        <v>0.54821937559978806</v>
      </c>
      <c r="G2218" s="84">
        <v>0.57155295401141326</v>
      </c>
      <c r="H2218" s="84">
        <v>0.5505616253375889</v>
      </c>
      <c r="I2218" s="84">
        <v>0.55109807026141744</v>
      </c>
      <c r="J2218" s="84">
        <v>0.58303200821601264</v>
      </c>
      <c r="K2218" s="84">
        <v>0.51108005982838711</v>
      </c>
      <c r="L2218" s="84">
        <v>0.55443081606252576</v>
      </c>
      <c r="M2218" s="84">
        <v>0.62516117148646144</v>
      </c>
      <c r="N2218" s="84">
        <v>0.45962288097180659</v>
      </c>
      <c r="O2218" s="84">
        <v>0.56369963812361046</v>
      </c>
      <c r="P2218" s="84">
        <v>0.59794289089850849</v>
      </c>
      <c r="Q2218" s="84">
        <v>0.5257902566009669</v>
      </c>
      <c r="R2218" s="84">
        <v>0.49655513966423981</v>
      </c>
      <c r="S2218" s="84">
        <v>0.57824426494679682</v>
      </c>
      <c r="T2218" s="84">
        <v>0.72481926967202359</v>
      </c>
      <c r="U2218" s="84">
        <v>0.52119528022625916</v>
      </c>
      <c r="V2218" s="84">
        <v>0.58304438519664581</v>
      </c>
      <c r="W2218" s="84">
        <v>0.60802721088435385</v>
      </c>
      <c r="X2218" s="84">
        <v>0.47631453089823222</v>
      </c>
      <c r="Y2218" s="84">
        <v>0.49808956883202571</v>
      </c>
      <c r="Z2218" s="84">
        <v>0.66693202694427423</v>
      </c>
      <c r="AA2218" s="84">
        <v>0.55688542263157748</v>
      </c>
      <c r="AB2218" s="84">
        <v>0.53830008731278101</v>
      </c>
      <c r="AC2218" s="84">
        <v>0.50536349171304362</v>
      </c>
      <c r="AD2218" s="84">
        <v>0.58441077203122582</v>
      </c>
      <c r="AE2218" s="84">
        <v>0.56722052075172213</v>
      </c>
      <c r="AF2218" s="84">
        <v>0.5485929270127915</v>
      </c>
      <c r="AG2218" s="84">
        <v>0.54844374950428831</v>
      </c>
      <c r="AH2218" s="84">
        <v>0.56291795868046479</v>
      </c>
      <c r="AI2218" s="84">
        <v>0.55088572420979509</v>
      </c>
      <c r="AJ2218" s="84">
        <v>0.54196661143766889</v>
      </c>
      <c r="AK2218" s="84">
        <v>0.55618611136743468</v>
      </c>
    </row>
    <row r="2219" spans="1:37">
      <c r="A2219" s="84">
        <v>12</v>
      </c>
      <c r="B2219" s="84">
        <v>0.54008871192048125</v>
      </c>
      <c r="C2219" s="84">
        <v>0.55391479617955808</v>
      </c>
      <c r="D2219" s="84">
        <v>0.56949435737554954</v>
      </c>
      <c r="E2219" s="84">
        <v>0.54885717287230051</v>
      </c>
      <c r="F2219" s="84">
        <v>0.55168322598818809</v>
      </c>
      <c r="G2219" s="84">
        <v>0.57626825276938576</v>
      </c>
      <c r="H2219" s="84">
        <v>0.54565123987232989</v>
      </c>
      <c r="I2219" s="84">
        <v>0.54110590314865303</v>
      </c>
      <c r="J2219" s="84">
        <v>0.57864585562069404</v>
      </c>
      <c r="K2219" s="84">
        <v>0.57751121782256165</v>
      </c>
      <c r="L2219" s="84">
        <v>0.55488970977568186</v>
      </c>
      <c r="M2219" s="84">
        <v>0.62559492332099398</v>
      </c>
      <c r="N2219" s="84">
        <v>0.54868098993744896</v>
      </c>
      <c r="O2219" s="84">
        <v>0.58318460168994934</v>
      </c>
      <c r="P2219" s="84">
        <v>0.5947416886016349</v>
      </c>
      <c r="Q2219" s="84">
        <v>0.61225362588322807</v>
      </c>
      <c r="R2219" s="84">
        <v>0.53636222748543716</v>
      </c>
      <c r="S2219" s="84">
        <v>0.60548932057900928</v>
      </c>
      <c r="T2219" s="84">
        <v>0.79853101154976747</v>
      </c>
      <c r="U2219" s="84">
        <v>0.60142071456253043</v>
      </c>
      <c r="V2219" s="84">
        <v>0.6315358687093342</v>
      </c>
      <c r="W2219" s="84">
        <v>0.73999244142101284</v>
      </c>
      <c r="X2219" s="84">
        <v>0.56020162037667098</v>
      </c>
      <c r="Y2219" s="84">
        <v>0.56408267234349263</v>
      </c>
      <c r="Z2219" s="84">
        <v>0.82229706742872688</v>
      </c>
      <c r="AA2219" s="84">
        <v>0.66066747856664698</v>
      </c>
      <c r="AB2219" s="84">
        <v>0.6173886762039088</v>
      </c>
      <c r="AC2219" s="84">
        <v>0.62002573257912008</v>
      </c>
      <c r="AD2219" s="84">
        <v>0.62144321075140252</v>
      </c>
      <c r="AE2219" s="84">
        <v>0.57651529797214107</v>
      </c>
      <c r="AF2219" s="84">
        <v>0.55501881113619256</v>
      </c>
      <c r="AG2219" s="84">
        <v>0.5540614342205149</v>
      </c>
      <c r="AH2219" s="84">
        <v>0.56798950199872966</v>
      </c>
      <c r="AI2219" s="84">
        <v>0.56162314813416514</v>
      </c>
      <c r="AJ2219" s="84">
        <v>0.54924428096300981</v>
      </c>
      <c r="AK2219" s="84">
        <v>0.56138947843294074</v>
      </c>
    </row>
    <row r="2220" spans="1:37">
      <c r="A2220" s="84">
        <v>13</v>
      </c>
      <c r="B2220" s="84">
        <v>0.52807014975626165</v>
      </c>
      <c r="C2220" s="84">
        <v>0.54192183045343634</v>
      </c>
      <c r="D2220" s="84">
        <v>0.56668471310825064</v>
      </c>
      <c r="E2220" s="84">
        <v>0.53584560202902465</v>
      </c>
      <c r="F2220" s="84">
        <v>0.53866096281194964</v>
      </c>
      <c r="G2220" s="84">
        <v>0.57177324605572344</v>
      </c>
      <c r="H2220" s="84">
        <v>0.54298121777559538</v>
      </c>
      <c r="I2220" s="84">
        <v>0.54151639670432317</v>
      </c>
      <c r="J2220" s="84">
        <v>0.58585091360349184</v>
      </c>
      <c r="K2220" s="84">
        <v>0.65481579154530434</v>
      </c>
      <c r="L2220" s="84">
        <v>0.56907180959856141</v>
      </c>
      <c r="M2220" s="84">
        <v>0.65532177850135753</v>
      </c>
      <c r="N2220" s="84">
        <v>0.63490164083038703</v>
      </c>
      <c r="O2220" s="84">
        <v>0.62367315718138983</v>
      </c>
      <c r="P2220" s="84">
        <v>0.60822409284789736</v>
      </c>
      <c r="Q2220" s="84">
        <v>0.68553365563406465</v>
      </c>
      <c r="R2220" s="84">
        <v>0.59281919284142859</v>
      </c>
      <c r="S2220" s="84">
        <v>0.63562322031182983</v>
      </c>
      <c r="T2220" s="84">
        <v>0.84856457299807897</v>
      </c>
      <c r="U2220" s="84">
        <v>0.68868375701905582</v>
      </c>
      <c r="V2220" s="84">
        <v>0.70275179930652454</v>
      </c>
      <c r="W2220" s="84">
        <v>0.81532879818594106</v>
      </c>
      <c r="X2220" s="84">
        <v>0.6530848980427687</v>
      </c>
      <c r="Y2220" s="84">
        <v>0.66502857247574154</v>
      </c>
      <c r="Z2220" s="84">
        <v>0.90208886167244984</v>
      </c>
      <c r="AA2220" s="84">
        <v>0.7500194909763499</v>
      </c>
      <c r="AB2220" s="84">
        <v>0.69691382900127619</v>
      </c>
      <c r="AC2220" s="84">
        <v>0.74515610844226532</v>
      </c>
      <c r="AD2220" s="84">
        <v>0.67906429486897868</v>
      </c>
      <c r="AE2220" s="84">
        <v>0.61311443717503888</v>
      </c>
      <c r="AF2220" s="84">
        <v>0.57158765989465754</v>
      </c>
      <c r="AG2220" s="84">
        <v>0.54300055519675483</v>
      </c>
      <c r="AH2220" s="84">
        <v>0.57069806104531684</v>
      </c>
      <c r="AI2220" s="84">
        <v>0.61929715933974661</v>
      </c>
      <c r="AJ2220" s="84">
        <v>0.54112602339062821</v>
      </c>
      <c r="AK2220" s="84">
        <v>0.57174494786379992</v>
      </c>
    </row>
    <row r="2221" spans="1:37">
      <c r="A2221" s="84">
        <v>14</v>
      </c>
      <c r="B2221" s="84">
        <v>0.53335480376513289</v>
      </c>
      <c r="C2221" s="84">
        <v>0.5445114885286072</v>
      </c>
      <c r="D2221" s="84">
        <v>0.58026154894474991</v>
      </c>
      <c r="E2221" s="84">
        <v>0.53784161001305664</v>
      </c>
      <c r="F2221" s="84">
        <v>0.54009806683249872</v>
      </c>
      <c r="G2221" s="84">
        <v>0.58404141490433037</v>
      </c>
      <c r="H2221" s="84">
        <v>0.55933893935673928</v>
      </c>
      <c r="I2221" s="84">
        <v>0.54571976694018953</v>
      </c>
      <c r="J2221" s="84">
        <v>0.58959519020925177</v>
      </c>
      <c r="K2221" s="84">
        <v>0.7119184444619383</v>
      </c>
      <c r="L2221" s="84">
        <v>0.58127921294537088</v>
      </c>
      <c r="M2221" s="84">
        <v>0.67410382711721384</v>
      </c>
      <c r="N2221" s="84">
        <v>0.70766929562143044</v>
      </c>
      <c r="O2221" s="84">
        <v>0.66739355063809214</v>
      </c>
      <c r="P2221" s="84">
        <v>0.62919479120516364</v>
      </c>
      <c r="Q2221" s="84">
        <v>0.72948121978430636</v>
      </c>
      <c r="R2221" s="84">
        <v>0.6456965355991362</v>
      </c>
      <c r="S2221" s="84">
        <v>0.66977772954424486</v>
      </c>
      <c r="T2221" s="84">
        <v>0.86842369206792536</v>
      </c>
      <c r="U2221" s="84">
        <v>0.75407538115223838</v>
      </c>
      <c r="V2221" s="84">
        <v>0.75193054193316655</v>
      </c>
      <c r="W2221" s="84">
        <v>0.85671957671957677</v>
      </c>
      <c r="X2221" s="84">
        <v>0.72642048657959524</v>
      </c>
      <c r="Y2221" s="84">
        <v>0.73063684093178949</v>
      </c>
      <c r="Z2221" s="84">
        <v>0.90818534394774419</v>
      </c>
      <c r="AA2221" s="84">
        <v>0.80161815429863392</v>
      </c>
      <c r="AB2221" s="84">
        <v>0.76376519578212088</v>
      </c>
      <c r="AC2221" s="84">
        <v>0.80888611430442103</v>
      </c>
      <c r="AD2221" s="84">
        <v>0.72425846304300889</v>
      </c>
      <c r="AE2221" s="84">
        <v>0.64637620699830078</v>
      </c>
      <c r="AF2221" s="84">
        <v>0.62281414597441676</v>
      </c>
      <c r="AG2221" s="84">
        <v>0.5483938951018047</v>
      </c>
      <c r="AH2221" s="84">
        <v>0.59703179287929165</v>
      </c>
      <c r="AI2221" s="84">
        <v>0.69344730205234317</v>
      </c>
      <c r="AJ2221" s="84">
        <v>0.54689468545802933</v>
      </c>
      <c r="AK2221" s="84">
        <v>0.60501573826294697</v>
      </c>
    </row>
    <row r="2222" spans="1:37">
      <c r="A2222" s="84">
        <v>15</v>
      </c>
      <c r="B2222" s="84">
        <v>0.53995696154352879</v>
      </c>
      <c r="C2222" s="84">
        <v>0.54392244306072313</v>
      </c>
      <c r="D2222" s="84">
        <v>0.57358280983095455</v>
      </c>
      <c r="E2222" s="84">
        <v>0.54280911860489545</v>
      </c>
      <c r="F2222" s="84">
        <v>0.54028904411097711</v>
      </c>
      <c r="G2222" s="84">
        <v>0.58033841054044977</v>
      </c>
      <c r="H2222" s="84">
        <v>0.57281180947704391</v>
      </c>
      <c r="I2222" s="84">
        <v>0.56233009546069523</v>
      </c>
      <c r="J2222" s="84">
        <v>0.59443600496384108</v>
      </c>
      <c r="K2222" s="84">
        <v>0.77230772258521618</v>
      </c>
      <c r="L2222" s="84">
        <v>0.60273508958809618</v>
      </c>
      <c r="M2222" s="84">
        <v>0.69402076066999785</v>
      </c>
      <c r="N2222" s="84">
        <v>0.77975704831837545</v>
      </c>
      <c r="O2222" s="84">
        <v>0.71081424424196049</v>
      </c>
      <c r="P2222" s="84">
        <v>0.65658961194652221</v>
      </c>
      <c r="Q2222" s="84">
        <v>0.75106917069542578</v>
      </c>
      <c r="R2222" s="84">
        <v>0.695816305559954</v>
      </c>
      <c r="S2222" s="84">
        <v>0.71589070970475921</v>
      </c>
      <c r="T2222" s="84">
        <v>0.88861456798314975</v>
      </c>
      <c r="U2222" s="84">
        <v>0.78599542095093622</v>
      </c>
      <c r="V2222" s="84">
        <v>0.79563538659188537</v>
      </c>
      <c r="W2222" s="84">
        <v>0.91554043839758148</v>
      </c>
      <c r="X2222" s="84">
        <v>0.79124462607041168</v>
      </c>
      <c r="Y2222" s="84">
        <v>0.78066845238277027</v>
      </c>
      <c r="Z2222" s="84">
        <v>0.90638225488194868</v>
      </c>
      <c r="AA2222" s="84">
        <v>0.84563415571811462</v>
      </c>
      <c r="AB2222" s="84">
        <v>0.81079991940358642</v>
      </c>
      <c r="AC2222" s="84">
        <v>0.87653691254729704</v>
      </c>
      <c r="AD2222" s="84">
        <v>0.7738133212107553</v>
      </c>
      <c r="AE2222" s="84">
        <v>0.70760370773598158</v>
      </c>
      <c r="AF2222" s="84">
        <v>0.68097817908201652</v>
      </c>
      <c r="AG2222" s="84">
        <v>0.55391413712226767</v>
      </c>
      <c r="AH2222" s="84">
        <v>0.60493798333769189</v>
      </c>
      <c r="AI2222" s="84">
        <v>0.78025280517087747</v>
      </c>
      <c r="AJ2222" s="84">
        <v>0.55277475076058036</v>
      </c>
      <c r="AK2222" s="84">
        <v>0.62351204207806599</v>
      </c>
    </row>
    <row r="2223" spans="1:37">
      <c r="A2223" s="84">
        <v>16</v>
      </c>
      <c r="B2223" s="84">
        <v>0.56244235921008323</v>
      </c>
      <c r="C2223" s="84">
        <v>0.56121253403076299</v>
      </c>
      <c r="D2223" s="84">
        <v>0.57548702056360901</v>
      </c>
      <c r="E2223" s="84">
        <v>0.5627241757087329</v>
      </c>
      <c r="F2223" s="84">
        <v>0.55683961250710212</v>
      </c>
      <c r="G2223" s="84">
        <v>0.58478096676737157</v>
      </c>
      <c r="H2223" s="84">
        <v>0.61792597593911125</v>
      </c>
      <c r="I2223" s="84">
        <v>0.61194536246999853</v>
      </c>
      <c r="J2223" s="84">
        <v>0.63797124395566784</v>
      </c>
      <c r="K2223" s="84">
        <v>0.87046366999921287</v>
      </c>
      <c r="L2223" s="84">
        <v>0.65863914134964574</v>
      </c>
      <c r="M2223" s="84">
        <v>0.77449063868472168</v>
      </c>
      <c r="N2223" s="84">
        <v>0.89201341673465673</v>
      </c>
      <c r="O2223" s="84">
        <v>0.79704728547976555</v>
      </c>
      <c r="P2223" s="84">
        <v>0.74421655243108964</v>
      </c>
      <c r="Q2223" s="84">
        <v>0.83916883599851244</v>
      </c>
      <c r="R2223" s="84">
        <v>0.79277606891742103</v>
      </c>
      <c r="S2223" s="84">
        <v>0.8291292641457757</v>
      </c>
      <c r="T2223" s="84">
        <v>0.92303241187226603</v>
      </c>
      <c r="U2223" s="84">
        <v>0.86052040645244654</v>
      </c>
      <c r="V2223" s="84">
        <v>0.86575999115887758</v>
      </c>
      <c r="W2223" s="84">
        <v>0.97115646258503419</v>
      </c>
      <c r="X2223" s="84">
        <v>0.87941141781014576</v>
      </c>
      <c r="Y2223" s="84">
        <v>0.8885566547449244</v>
      </c>
      <c r="Z2223" s="84">
        <v>0.94451248554126677</v>
      </c>
      <c r="AA2223" s="84">
        <v>0.93123314702648341</v>
      </c>
      <c r="AB2223" s="84">
        <v>0.91772449459332384</v>
      </c>
      <c r="AC2223" s="84">
        <v>0.96827584106706455</v>
      </c>
      <c r="AD2223" s="84">
        <v>0.86130981145698249</v>
      </c>
      <c r="AE2223" s="84">
        <v>0.83882947873953262</v>
      </c>
      <c r="AF2223" s="84">
        <v>0.71106094808126408</v>
      </c>
      <c r="AG2223" s="84">
        <v>0.57349558675232537</v>
      </c>
      <c r="AH2223" s="84">
        <v>0.61370344080397499</v>
      </c>
      <c r="AI2223" s="84">
        <v>0.81285772535753664</v>
      </c>
      <c r="AJ2223" s="84">
        <v>0.57119274380091634</v>
      </c>
      <c r="AK2223" s="84">
        <v>0.62785928865102081</v>
      </c>
    </row>
    <row r="2224" spans="1:37">
      <c r="A2224" s="84">
        <v>17</v>
      </c>
      <c r="B2224" s="84">
        <v>0.61341511615991562</v>
      </c>
      <c r="C2224" s="84">
        <v>0.61376181571658972</v>
      </c>
      <c r="D2224" s="84">
        <v>0.62844554797397578</v>
      </c>
      <c r="E2224" s="84">
        <v>0.61672144432938636</v>
      </c>
      <c r="F2224" s="84">
        <v>0.61011272433862196</v>
      </c>
      <c r="G2224" s="84">
        <v>0.6391668764686137</v>
      </c>
      <c r="H2224" s="84">
        <v>0.70750982077093039</v>
      </c>
      <c r="I2224" s="84">
        <v>0.68905741464456693</v>
      </c>
      <c r="J2224" s="84">
        <v>0.70848667037528357</v>
      </c>
      <c r="K2224" s="84">
        <v>0.97400220420373151</v>
      </c>
      <c r="L2224" s="84">
        <v>0.73799245420925974</v>
      </c>
      <c r="M2224" s="84">
        <v>0.86778293394494321</v>
      </c>
      <c r="N2224" s="84">
        <v>0.96481733297071892</v>
      </c>
      <c r="O2224" s="84">
        <v>0.89838609392682811</v>
      </c>
      <c r="P2224" s="84">
        <v>0.84656815476966107</v>
      </c>
      <c r="Q2224" s="84">
        <v>0.94069356638155444</v>
      </c>
      <c r="R2224" s="84">
        <v>0.91608522365481959</v>
      </c>
      <c r="S2224" s="84">
        <v>0.95024883335142118</v>
      </c>
      <c r="T2224" s="84">
        <v>0.97910703401664967</v>
      </c>
      <c r="U2224" s="84">
        <v>0.95379310723935007</v>
      </c>
      <c r="V2224" s="84">
        <v>0.96482200334304924</v>
      </c>
      <c r="W2224" s="84">
        <v>1</v>
      </c>
      <c r="X2224" s="84">
        <v>0.96878487302815541</v>
      </c>
      <c r="Y2224" s="84">
        <v>0.99451457333703919</v>
      </c>
      <c r="Z2224" s="84">
        <v>0.99316867387902286</v>
      </c>
      <c r="AA2224" s="84">
        <v>1</v>
      </c>
      <c r="AB2224" s="84">
        <v>1</v>
      </c>
      <c r="AC2224" s="84">
        <v>1</v>
      </c>
      <c r="AD2224" s="84">
        <v>0.93126421808416149</v>
      </c>
      <c r="AE2224" s="84">
        <v>0.93545547969597376</v>
      </c>
      <c r="AF2224" s="84">
        <v>0.72924003009781779</v>
      </c>
      <c r="AG2224" s="84">
        <v>0.62122437880281423</v>
      </c>
      <c r="AH2224" s="84">
        <v>0.65888033772929344</v>
      </c>
      <c r="AI2224" s="84">
        <v>0.80887083377380431</v>
      </c>
      <c r="AJ2224" s="84">
        <v>0.62073477522878162</v>
      </c>
      <c r="AK2224" s="84">
        <v>0.66093014671957195</v>
      </c>
    </row>
    <row r="2225" spans="1:37">
      <c r="A2225" s="84">
        <v>18</v>
      </c>
      <c r="B2225" s="84">
        <v>0.69460262622418045</v>
      </c>
      <c r="C2225" s="84">
        <v>0.69865290656453682</v>
      </c>
      <c r="D2225" s="84">
        <v>0.71797612269091093</v>
      </c>
      <c r="E2225" s="84">
        <v>0.69612654390467199</v>
      </c>
      <c r="F2225" s="84">
        <v>0.69140697735486933</v>
      </c>
      <c r="G2225" s="84">
        <v>0.7219966851292382</v>
      </c>
      <c r="H2225" s="84">
        <v>0.76377976921188317</v>
      </c>
      <c r="I2225" s="84">
        <v>0.77236875725170384</v>
      </c>
      <c r="J2225" s="84">
        <v>0.78739462535838067</v>
      </c>
      <c r="K2225" s="84">
        <v>1</v>
      </c>
      <c r="L2225" s="84">
        <v>0.82662746343904481</v>
      </c>
      <c r="M2225" s="84">
        <v>0.93413508101652398</v>
      </c>
      <c r="N2225" s="84">
        <v>1</v>
      </c>
      <c r="O2225" s="84">
        <v>0.98629655971407715</v>
      </c>
      <c r="P2225" s="84">
        <v>0.90722594320363481</v>
      </c>
      <c r="Q2225" s="84">
        <v>1</v>
      </c>
      <c r="R2225" s="84">
        <v>1</v>
      </c>
      <c r="S2225" s="84">
        <v>1</v>
      </c>
      <c r="T2225" s="84">
        <v>1</v>
      </c>
      <c r="U2225" s="84">
        <v>1</v>
      </c>
      <c r="V2225" s="84">
        <v>1</v>
      </c>
      <c r="W2225" s="84">
        <v>0.9934996220710508</v>
      </c>
      <c r="X2225" s="84">
        <v>1</v>
      </c>
      <c r="Y2225" s="84">
        <v>1</v>
      </c>
      <c r="Z2225" s="84">
        <v>1</v>
      </c>
      <c r="AA2225" s="84">
        <v>0.99779684756981135</v>
      </c>
      <c r="AB2225" s="84">
        <v>0.95747867553227195</v>
      </c>
      <c r="AC2225" s="84">
        <v>0.98331188951739978</v>
      </c>
      <c r="AD2225" s="84">
        <v>0.97634378205336336</v>
      </c>
      <c r="AE2225" s="84">
        <v>0.96575126423215063</v>
      </c>
      <c r="AF2225" s="84">
        <v>0.77759217456734375</v>
      </c>
      <c r="AG2225" s="84">
        <v>0.69959776561632481</v>
      </c>
      <c r="AH2225" s="84">
        <v>0.73788620316060816</v>
      </c>
      <c r="AI2225" s="84">
        <v>0.843121856924959</v>
      </c>
      <c r="AJ2225" s="84">
        <v>0.70182822836447889</v>
      </c>
      <c r="AK2225" s="84">
        <v>0.73611495596362264</v>
      </c>
    </row>
    <row r="2226" spans="1:37">
      <c r="A2226" s="84">
        <v>19</v>
      </c>
      <c r="B2226" s="84">
        <v>0.78969712052231689</v>
      </c>
      <c r="C2226" s="84">
        <v>0.79523708544586469</v>
      </c>
      <c r="D2226" s="84">
        <v>0.81081573027415033</v>
      </c>
      <c r="E2226" s="84">
        <v>0.7915147149310402</v>
      </c>
      <c r="F2226" s="84">
        <v>0.78619138787962739</v>
      </c>
      <c r="G2226" s="84">
        <v>0.8093005203088286</v>
      </c>
      <c r="H2226" s="84">
        <v>0.82894979130861768</v>
      </c>
      <c r="I2226" s="84">
        <v>0.84678537470103077</v>
      </c>
      <c r="J2226" s="84">
        <v>0.85287667422653946</v>
      </c>
      <c r="K2226" s="84">
        <v>0.97118790836810209</v>
      </c>
      <c r="L2226" s="84">
        <v>0.88342023243693324</v>
      </c>
      <c r="M2226" s="84">
        <v>0.95613164665268335</v>
      </c>
      <c r="N2226" s="84">
        <v>0.96222463965189009</v>
      </c>
      <c r="O2226" s="84">
        <v>1</v>
      </c>
      <c r="P2226" s="84">
        <v>0.91553082623161608</v>
      </c>
      <c r="Q2226" s="84">
        <v>0.93466902194124224</v>
      </c>
      <c r="R2226" s="84">
        <v>0.96188586310175539</v>
      </c>
      <c r="S2226" s="84">
        <v>0.94293628522555217</v>
      </c>
      <c r="T2226" s="84">
        <v>0.97778000663513709</v>
      </c>
      <c r="U2226" s="84">
        <v>0.94673900794599708</v>
      </c>
      <c r="V2226" s="84">
        <v>0.94816201356559682</v>
      </c>
      <c r="W2226" s="84">
        <v>0.95733938019652309</v>
      </c>
      <c r="X2226" s="84">
        <v>0.95267701727304421</v>
      </c>
      <c r="Y2226" s="84">
        <v>0.94323377507918127</v>
      </c>
      <c r="Z2226" s="84">
        <v>0.98175137783221056</v>
      </c>
      <c r="AA2226" s="84">
        <v>0.95314906967553548</v>
      </c>
      <c r="AB2226" s="84">
        <v>0.89127543824299804</v>
      </c>
      <c r="AC2226" s="84">
        <v>0.93018705605591112</v>
      </c>
      <c r="AD2226" s="84">
        <v>1</v>
      </c>
      <c r="AE2226" s="84">
        <v>0.97918214100385625</v>
      </c>
      <c r="AF2226" s="84">
        <v>0.84982693754702776</v>
      </c>
      <c r="AG2226" s="84">
        <v>0.7936390314649262</v>
      </c>
      <c r="AH2226" s="84">
        <v>0.8227341502596478</v>
      </c>
      <c r="AI2226" s="84">
        <v>0.89259555703218219</v>
      </c>
      <c r="AJ2226" s="84">
        <v>0.79650882516173704</v>
      </c>
      <c r="AK2226" s="84">
        <v>0.8181897409082054</v>
      </c>
    </row>
    <row r="2227" spans="1:37">
      <c r="A2227" s="84">
        <v>20</v>
      </c>
      <c r="B2227" s="84">
        <v>0.87021123977104708</v>
      </c>
      <c r="C2227" s="84">
        <v>0.87691948498148231</v>
      </c>
      <c r="D2227" s="84">
        <v>0.87953066806059876</v>
      </c>
      <c r="E2227" s="84">
        <v>0.86862365494574767</v>
      </c>
      <c r="F2227" s="84">
        <v>0.86529656384131715</v>
      </c>
      <c r="G2227" s="84">
        <v>0.87482166834508246</v>
      </c>
      <c r="H2227" s="84">
        <v>0.89256997299287988</v>
      </c>
      <c r="I2227" s="84">
        <v>0.93144129313847424</v>
      </c>
      <c r="J2227" s="84">
        <v>0.93823013393812327</v>
      </c>
      <c r="K2227" s="84">
        <v>0.68904983074864212</v>
      </c>
      <c r="L2227" s="84">
        <v>0.92827761200848025</v>
      </c>
      <c r="M2227" s="84">
        <v>0.9378487097368372</v>
      </c>
      <c r="N2227" s="84">
        <v>0.63871815791859288</v>
      </c>
      <c r="O2227" s="84">
        <v>0.90936092361232213</v>
      </c>
      <c r="P2227" s="84">
        <v>0.91848010216048581</v>
      </c>
      <c r="Q2227" s="84">
        <v>0.61947750092971376</v>
      </c>
      <c r="R2227" s="84">
        <v>0.77070874842917725</v>
      </c>
      <c r="S2227" s="84">
        <v>0.83317571303804083</v>
      </c>
      <c r="T2227" s="84">
        <v>0.57673998750125377</v>
      </c>
      <c r="U2227" s="84">
        <v>0.66506427434715587</v>
      </c>
      <c r="V2227" s="84">
        <v>0.67368315628065023</v>
      </c>
      <c r="W2227" s="84">
        <v>0.56232804232804234</v>
      </c>
      <c r="X2227" s="84">
        <v>0.62302847907261905</v>
      </c>
      <c r="Y2227" s="84">
        <v>0.66899909288879789</v>
      </c>
      <c r="Z2227" s="84">
        <v>0.61113152344015786</v>
      </c>
      <c r="AA2227" s="84">
        <v>0.66889804740743131</v>
      </c>
      <c r="AB2227" s="84">
        <v>0.66341930284102346</v>
      </c>
      <c r="AC2227" s="84">
        <v>0.56208936361352402</v>
      </c>
      <c r="AD2227" s="84">
        <v>0.92113129630726165</v>
      </c>
      <c r="AE2227" s="84">
        <v>0.96615317304463721</v>
      </c>
      <c r="AF2227" s="84">
        <v>0.89617757712565826</v>
      </c>
      <c r="AG2227" s="84">
        <v>0.87281235482737884</v>
      </c>
      <c r="AH2227" s="84">
        <v>0.88418108118205241</v>
      </c>
      <c r="AI2227" s="84">
        <v>0.92355437425434561</v>
      </c>
      <c r="AJ2227" s="84">
        <v>0.8754896678563181</v>
      </c>
      <c r="AK2227" s="84">
        <v>0.88031230455333065</v>
      </c>
    </row>
    <row r="2228" spans="1:37">
      <c r="A2228" s="84">
        <v>21</v>
      </c>
      <c r="B2228" s="84">
        <v>0.98913791336680756</v>
      </c>
      <c r="C2228" s="84">
        <v>0.98160678751737684</v>
      </c>
      <c r="D2228" s="84">
        <v>0.97843761376258975</v>
      </c>
      <c r="E2228" s="84">
        <v>0.96959464529587447</v>
      </c>
      <c r="F2228" s="84">
        <v>0.96684634445616846</v>
      </c>
      <c r="G2228" s="84">
        <v>0.96683031218529714</v>
      </c>
      <c r="H2228" s="84">
        <v>1</v>
      </c>
      <c r="I2228" s="84">
        <v>1</v>
      </c>
      <c r="J2228" s="84">
        <v>1</v>
      </c>
      <c r="K2228" s="84">
        <v>0.71587420294418647</v>
      </c>
      <c r="L2228" s="84">
        <v>1</v>
      </c>
      <c r="M2228" s="84">
        <v>1</v>
      </c>
      <c r="N2228" s="84">
        <v>0.65613271688876795</v>
      </c>
      <c r="O2228" s="84">
        <v>0.9859364725774632</v>
      </c>
      <c r="P2228" s="84">
        <v>1</v>
      </c>
      <c r="Q2228" s="84">
        <v>0.67210859055410943</v>
      </c>
      <c r="R2228" s="84">
        <v>0.84092999437367555</v>
      </c>
      <c r="S2228" s="84">
        <v>0.90448726893123099</v>
      </c>
      <c r="T2228" s="84">
        <v>0.59897541141706467</v>
      </c>
      <c r="U2228" s="84">
        <v>0.71932023384483457</v>
      </c>
      <c r="V2228" s="84">
        <v>0.71762629681305157</v>
      </c>
      <c r="W2228" s="84">
        <v>0.58446712018140601</v>
      </c>
      <c r="X2228" s="84">
        <v>0.66141359784018916</v>
      </c>
      <c r="Y2228" s="84">
        <v>0.70692977981937188</v>
      </c>
      <c r="Z2228" s="84">
        <v>0.61956861944614527</v>
      </c>
      <c r="AA2228" s="84">
        <v>0.69795707683746122</v>
      </c>
      <c r="AB2228" s="84">
        <v>0.69478138222849073</v>
      </c>
      <c r="AC2228" s="84">
        <v>0.57250420628697152</v>
      </c>
      <c r="AD2228" s="84">
        <v>0.95400360239217186</v>
      </c>
      <c r="AE2228" s="84">
        <v>1</v>
      </c>
      <c r="AF2228" s="84">
        <v>0.98097817908201657</v>
      </c>
      <c r="AG2228" s="84">
        <v>0.97607895124466004</v>
      </c>
      <c r="AH2228" s="84">
        <v>0.9761833601075951</v>
      </c>
      <c r="AI2228" s="84">
        <v>0.98601567573281779</v>
      </c>
      <c r="AJ2228" s="84">
        <v>0.9854952987834763</v>
      </c>
      <c r="AK2228" s="84">
        <v>0.98527165164610964</v>
      </c>
    </row>
    <row r="2229" spans="1:37">
      <c r="A2229" s="84">
        <v>22</v>
      </c>
      <c r="B2229" s="84">
        <v>1</v>
      </c>
      <c r="C2229" s="84">
        <v>1</v>
      </c>
      <c r="D2229" s="84">
        <v>1</v>
      </c>
      <c r="E2229" s="84">
        <v>1</v>
      </c>
      <c r="F2229" s="84">
        <v>1</v>
      </c>
      <c r="G2229" s="84">
        <v>1</v>
      </c>
      <c r="H2229" s="84">
        <v>0.99484409526147777</v>
      </c>
      <c r="I2229" s="84">
        <v>0.93349585527170076</v>
      </c>
      <c r="J2229" s="84">
        <v>0.95364585562069415</v>
      </c>
      <c r="K2229" s="84">
        <v>0.64389317484058894</v>
      </c>
      <c r="L2229" s="84">
        <v>0.91495308278982446</v>
      </c>
      <c r="M2229" s="84">
        <v>0.93132460680099083</v>
      </c>
      <c r="N2229" s="84">
        <v>0.5894660502221013</v>
      </c>
      <c r="O2229" s="84">
        <v>0.90835670544872182</v>
      </c>
      <c r="P2229" s="84">
        <v>0.93632343870805212</v>
      </c>
      <c r="Q2229" s="84">
        <v>0.61690219412420977</v>
      </c>
      <c r="R2229" s="84">
        <v>0.77829754833753906</v>
      </c>
      <c r="S2229" s="84">
        <v>0.84358898828441942</v>
      </c>
      <c r="T2229" s="84">
        <v>0.54070193576261649</v>
      </c>
      <c r="U2229" s="84">
        <v>0.66172206326563732</v>
      </c>
      <c r="V2229" s="84">
        <v>0.66503543356034744</v>
      </c>
      <c r="W2229" s="84">
        <v>0.51996976568405151</v>
      </c>
      <c r="X2229" s="84">
        <v>0.60101691532229329</v>
      </c>
      <c r="Y2229" s="84">
        <v>0.6511317510300445</v>
      </c>
      <c r="Z2229" s="84">
        <v>0.54201537728788174</v>
      </c>
      <c r="AA2229" s="84">
        <v>0.62553667395225909</v>
      </c>
      <c r="AB2229" s="84">
        <v>0.64056686144133246</v>
      </c>
      <c r="AC2229" s="84">
        <v>0.5041149287024842</v>
      </c>
      <c r="AD2229" s="84">
        <v>0.84785336774006248</v>
      </c>
      <c r="AE2229" s="84">
        <v>0.91455622144666815</v>
      </c>
      <c r="AF2229" s="84">
        <v>1</v>
      </c>
      <c r="AG2229" s="84">
        <v>1</v>
      </c>
      <c r="AH2229" s="84">
        <v>1</v>
      </c>
      <c r="AI2229" s="84">
        <v>1</v>
      </c>
      <c r="AJ2229" s="84">
        <v>1</v>
      </c>
      <c r="AK2229" s="84">
        <v>1</v>
      </c>
    </row>
    <row r="2230" spans="1:37">
      <c r="A2230" s="84">
        <v>23</v>
      </c>
      <c r="B2230" s="84">
        <v>0.87281696944855136</v>
      </c>
      <c r="C2230" s="84">
        <v>0.87812970567004422</v>
      </c>
      <c r="D2230" s="84">
        <v>0.91699881453547505</v>
      </c>
      <c r="E2230" s="84">
        <v>0.88654270406555313</v>
      </c>
      <c r="F2230" s="84">
        <v>0.88749528524843779</v>
      </c>
      <c r="G2230" s="84">
        <v>0.91850243370258478</v>
      </c>
      <c r="H2230" s="84">
        <v>0.87868278909894415</v>
      </c>
      <c r="I2230" s="84">
        <v>0.79873877949375249</v>
      </c>
      <c r="J2230" s="84">
        <v>0.82189011083058783</v>
      </c>
      <c r="K2230" s="84">
        <v>0.52747382508068963</v>
      </c>
      <c r="L2230" s="84">
        <v>0.76669511392399814</v>
      </c>
      <c r="M2230" s="84">
        <v>0.78958282580407457</v>
      </c>
      <c r="N2230" s="84">
        <v>0.48775269694497331</v>
      </c>
      <c r="O2230" s="84">
        <v>0.75551872676766985</v>
      </c>
      <c r="P2230" s="84">
        <v>0.79739473387019721</v>
      </c>
      <c r="Q2230" s="84">
        <v>0.51207698029007076</v>
      </c>
      <c r="R2230" s="84">
        <v>0.64611598314124108</v>
      </c>
      <c r="S2230" s="84">
        <v>0.71390107646909873</v>
      </c>
      <c r="T2230" s="84">
        <v>0.45245461489202471</v>
      </c>
      <c r="U2230" s="84">
        <v>0.54847030626856985</v>
      </c>
      <c r="V2230" s="84">
        <v>0.56442277141554653</v>
      </c>
      <c r="W2230" s="84">
        <v>0.43027966742252471</v>
      </c>
      <c r="X2230" s="84">
        <v>0.49979586520104358</v>
      </c>
      <c r="Y2230" s="84">
        <v>0.55037826842550519</v>
      </c>
      <c r="Z2230" s="84">
        <v>0.43642920323875622</v>
      </c>
      <c r="AA2230" s="84">
        <v>0.51903529076504085</v>
      </c>
      <c r="AB2230" s="84">
        <v>0.53587883672509895</v>
      </c>
      <c r="AC2230" s="84">
        <v>0.42077334774763803</v>
      </c>
      <c r="AD2230" s="84">
        <v>0.70967889811877205</v>
      </c>
      <c r="AE2230" s="84">
        <v>0.75496281071621174</v>
      </c>
      <c r="AF2230" s="84">
        <v>0.88836719337848002</v>
      </c>
      <c r="AG2230" s="84">
        <v>0.88198556488437152</v>
      </c>
      <c r="AH2230" s="84">
        <v>0.91463836066798654</v>
      </c>
      <c r="AI2230" s="84">
        <v>0.88558829303653142</v>
      </c>
      <c r="AJ2230" s="84">
        <v>0.87582387756176794</v>
      </c>
      <c r="AK2230" s="84">
        <v>0.91441358309495258</v>
      </c>
    </row>
    <row r="2231" spans="1:37">
      <c r="A2231" s="84">
        <v>24</v>
      </c>
      <c r="B2231" s="84">
        <v>0.73638213464888513</v>
      </c>
      <c r="C2231" s="84">
        <v>0.7421116101932711</v>
      </c>
      <c r="D2231" s="84">
        <v>0.76161428531424136</v>
      </c>
      <c r="E2231" s="84">
        <v>0.75013882010415278</v>
      </c>
      <c r="F2231" s="84">
        <v>0.75033301662934659</v>
      </c>
      <c r="G2231" s="84">
        <v>0.76270350788855323</v>
      </c>
      <c r="H2231" s="84">
        <v>0.73060397741222682</v>
      </c>
      <c r="I2231" s="84">
        <v>0.6383405169705576</v>
      </c>
      <c r="J2231" s="84">
        <v>0.66627797509521169</v>
      </c>
      <c r="K2231" s="84">
        <v>0.41629929937809967</v>
      </c>
      <c r="L2231" s="84">
        <v>0.60219313818930087</v>
      </c>
      <c r="M2231" s="84">
        <v>0.6292134831460674</v>
      </c>
      <c r="N2231" s="84">
        <v>0.38224095730214852</v>
      </c>
      <c r="O2231" s="84">
        <v>0.58820345594188495</v>
      </c>
      <c r="P2231" s="84">
        <v>0.63084534327139419</v>
      </c>
      <c r="Q2231" s="84">
        <v>0.39562104871699522</v>
      </c>
      <c r="R2231" s="84">
        <v>0.50218146412460118</v>
      </c>
      <c r="S2231" s="84">
        <v>0.56009467553474623</v>
      </c>
      <c r="T2231" s="84">
        <v>0.36055025344679942</v>
      </c>
      <c r="U2231" s="84">
        <v>0.42890105570993142</v>
      </c>
      <c r="V2231" s="84">
        <v>0.44812057080495649</v>
      </c>
      <c r="W2231" s="84">
        <v>0.35252456538170818</v>
      </c>
      <c r="X2231" s="84">
        <v>0.3911689341830526</v>
      </c>
      <c r="Y2231" s="84">
        <v>0.43730395555460527</v>
      </c>
      <c r="Z2231" s="84">
        <v>0.33426549635980118</v>
      </c>
      <c r="AA2231" s="84">
        <v>0.40440415413195258</v>
      </c>
      <c r="AB2231" s="84">
        <v>0.42842031029619182</v>
      </c>
      <c r="AC2231" s="84">
        <v>0.32531918295254703</v>
      </c>
      <c r="AD2231" s="84">
        <v>0.55017849604902003</v>
      </c>
      <c r="AE2231" s="84">
        <v>0.6024714848241266</v>
      </c>
      <c r="AF2231" s="84">
        <v>0.75039879608728377</v>
      </c>
      <c r="AG2231" s="84">
        <v>0.74496527187645145</v>
      </c>
      <c r="AH2231" s="84">
        <v>0.76055404042290864</v>
      </c>
      <c r="AI2231" s="84">
        <v>0.74412915112433364</v>
      </c>
      <c r="AJ2231" s="84">
        <v>0.74347683420362876</v>
      </c>
      <c r="AK2231" s="84">
        <v>0.75824080054955756</v>
      </c>
    </row>
    <row r="2241" spans="1:50">
      <c r="A2241" s="84" t="s">
        <v>112</v>
      </c>
      <c r="B2241" s="83"/>
      <c r="C2241" s="83"/>
      <c r="D2241" s="83">
        <v>2015</v>
      </c>
      <c r="E2241" s="83"/>
      <c r="F2241" s="84" t="s">
        <v>1</v>
      </c>
      <c r="G2241" s="164">
        <v>178221.8369999995</v>
      </c>
      <c r="H2241" s="83" t="s">
        <v>2</v>
      </c>
      <c r="I2241" s="83"/>
      <c r="J2241" s="83"/>
      <c r="K2241" s="83" t="s">
        <v>3</v>
      </c>
      <c r="L2241" s="83" t="s">
        <v>4</v>
      </c>
      <c r="M2241" s="83"/>
      <c r="N2241" s="83"/>
      <c r="O2241" s="83"/>
      <c r="P2241" s="83"/>
      <c r="Q2241" s="83"/>
      <c r="R2241" s="83"/>
      <c r="S2241" s="83"/>
      <c r="T2241" s="105"/>
      <c r="U2241" s="83"/>
      <c r="V2241" s="83"/>
      <c r="W2241" s="83"/>
      <c r="X2241" s="83"/>
      <c r="Y2241" s="83"/>
      <c r="Z2241" s="83"/>
      <c r="AA2241" s="83"/>
      <c r="AB2241" s="83"/>
      <c r="AC2241" s="83"/>
      <c r="AD2241" s="83"/>
      <c r="AE2241" s="83"/>
      <c r="AF2241" s="83"/>
      <c r="AG2241" s="83"/>
      <c r="AH2241" s="83"/>
      <c r="AI2241" s="83"/>
      <c r="AJ2241" s="83"/>
      <c r="AK2241" s="83"/>
    </row>
    <row r="2242" spans="1:50">
      <c r="A2242" s="106">
        <v>57</v>
      </c>
      <c r="B2242" s="84" t="s">
        <v>72</v>
      </c>
      <c r="C2242" s="83"/>
      <c r="D2242" s="83"/>
      <c r="E2242" s="83"/>
      <c r="F2242" s="83" t="s">
        <v>9</v>
      </c>
      <c r="G2242" s="83">
        <v>0</v>
      </c>
      <c r="H2242" s="83" t="s">
        <v>2</v>
      </c>
      <c r="I2242" s="83"/>
      <c r="J2242" s="83"/>
      <c r="K2242" s="83" t="s">
        <v>10</v>
      </c>
      <c r="L2242" s="83" t="s">
        <v>4</v>
      </c>
      <c r="M2242" s="83"/>
      <c r="N2242" s="83" t="s">
        <v>11</v>
      </c>
      <c r="O2242" s="83"/>
      <c r="P2242" s="83"/>
      <c r="Q2242" s="83"/>
      <c r="R2242" s="83"/>
      <c r="S2242" s="83"/>
      <c r="T2242" s="83"/>
      <c r="U2242" s="83"/>
      <c r="V2242" s="83"/>
      <c r="W2242" s="83"/>
      <c r="X2242" s="83"/>
      <c r="Y2242" s="83"/>
      <c r="Z2242" s="83"/>
      <c r="AA2242" s="83"/>
      <c r="AB2242" s="83"/>
      <c r="AC2242" s="83"/>
      <c r="AD2242" s="83"/>
      <c r="AE2242" s="83"/>
      <c r="AF2242" s="83"/>
      <c r="AG2242" s="83"/>
      <c r="AH2242" s="83"/>
      <c r="AI2242" s="83"/>
      <c r="AJ2242" s="83"/>
      <c r="AK2242" s="83"/>
    </row>
    <row r="2243" spans="1:50">
      <c r="A2243" s="84"/>
      <c r="B2243" s="84">
        <v>1</v>
      </c>
      <c r="C2243" s="84" t="s">
        <v>22</v>
      </c>
      <c r="D2243" s="84" t="s">
        <v>23</v>
      </c>
      <c r="E2243" s="84">
        <v>2</v>
      </c>
      <c r="F2243" s="84" t="s">
        <v>24</v>
      </c>
      <c r="G2243" s="84" t="s">
        <v>25</v>
      </c>
      <c r="H2243" s="84">
        <v>3</v>
      </c>
      <c r="I2243" s="84" t="s">
        <v>26</v>
      </c>
      <c r="J2243" s="84" t="s">
        <v>27</v>
      </c>
      <c r="K2243" s="84">
        <v>4</v>
      </c>
      <c r="L2243" s="84" t="s">
        <v>28</v>
      </c>
      <c r="M2243" s="84" t="s">
        <v>29</v>
      </c>
      <c r="N2243" s="84">
        <v>5</v>
      </c>
      <c r="O2243" s="84" t="s">
        <v>30</v>
      </c>
      <c r="P2243" s="84" t="s">
        <v>30</v>
      </c>
      <c r="Q2243" s="84">
        <v>6</v>
      </c>
      <c r="R2243" s="84" t="s">
        <v>31</v>
      </c>
      <c r="S2243" s="84" t="s">
        <v>32</v>
      </c>
      <c r="T2243" s="84">
        <v>7</v>
      </c>
      <c r="U2243" s="84" t="s">
        <v>33</v>
      </c>
      <c r="V2243" s="84" t="s">
        <v>34</v>
      </c>
      <c r="W2243" s="84">
        <v>8</v>
      </c>
      <c r="X2243" s="84" t="s">
        <v>35</v>
      </c>
      <c r="Y2243" s="84" t="s">
        <v>36</v>
      </c>
      <c r="Z2243" s="84">
        <v>9</v>
      </c>
      <c r="AA2243" s="84" t="s">
        <v>37</v>
      </c>
      <c r="AB2243" s="84" t="s">
        <v>38</v>
      </c>
      <c r="AC2243" s="84">
        <v>10</v>
      </c>
      <c r="AD2243" s="84" t="s">
        <v>39</v>
      </c>
      <c r="AE2243" s="84" t="s">
        <v>40</v>
      </c>
      <c r="AF2243" s="84">
        <v>11</v>
      </c>
      <c r="AG2243" s="84" t="s">
        <v>41</v>
      </c>
      <c r="AH2243" s="84" t="s">
        <v>42</v>
      </c>
      <c r="AI2243" s="84">
        <v>12</v>
      </c>
      <c r="AJ2243" s="84" t="s">
        <v>43</v>
      </c>
      <c r="AK2243" s="84" t="s">
        <v>44</v>
      </c>
    </row>
    <row r="2244" spans="1:50">
      <c r="A2244" s="83"/>
      <c r="B2244" s="84">
        <v>31</v>
      </c>
      <c r="C2244" s="83"/>
      <c r="D2244" s="83"/>
      <c r="E2244" s="84">
        <v>28</v>
      </c>
      <c r="F2244" s="83"/>
      <c r="G2244" s="83"/>
      <c r="H2244" s="84">
        <v>31</v>
      </c>
      <c r="I2244" s="83"/>
      <c r="J2244" s="83"/>
      <c r="K2244" s="84">
        <v>30</v>
      </c>
      <c r="L2244" s="83"/>
      <c r="M2244" s="83"/>
      <c r="N2244" s="84">
        <v>31</v>
      </c>
      <c r="O2244" s="83"/>
      <c r="P2244" s="83"/>
      <c r="Q2244" s="84">
        <v>30</v>
      </c>
      <c r="R2244" s="83"/>
      <c r="S2244" s="83"/>
      <c r="T2244" s="84">
        <v>31</v>
      </c>
      <c r="U2244" s="83"/>
      <c r="V2244" s="83"/>
      <c r="W2244" s="84">
        <v>31</v>
      </c>
      <c r="X2244" s="83"/>
      <c r="Y2244" s="83"/>
      <c r="Z2244" s="84">
        <v>30</v>
      </c>
      <c r="AA2244" s="83"/>
      <c r="AB2244" s="83"/>
      <c r="AC2244" s="84">
        <v>31</v>
      </c>
      <c r="AD2244" s="83"/>
      <c r="AE2244" s="83"/>
      <c r="AF2244" s="84">
        <v>30</v>
      </c>
      <c r="AG2244" s="83"/>
      <c r="AH2244" s="83"/>
      <c r="AI2244" s="84">
        <v>31</v>
      </c>
      <c r="AJ2244" s="83"/>
      <c r="AK2244" s="83"/>
    </row>
    <row r="2245" spans="1:50">
      <c r="A2245" s="84" t="s">
        <v>47</v>
      </c>
      <c r="B2245" s="84" t="s">
        <v>48</v>
      </c>
      <c r="C2245" s="84" t="s">
        <v>49</v>
      </c>
      <c r="D2245" s="84" t="s">
        <v>50</v>
      </c>
      <c r="E2245" s="84" t="s">
        <v>48</v>
      </c>
      <c r="F2245" s="84" t="s">
        <v>49</v>
      </c>
      <c r="G2245" s="84" t="s">
        <v>50</v>
      </c>
      <c r="H2245" s="84" t="s">
        <v>48</v>
      </c>
      <c r="I2245" s="84" t="s">
        <v>49</v>
      </c>
      <c r="J2245" s="84" t="s">
        <v>50</v>
      </c>
      <c r="K2245" s="84" t="s">
        <v>48</v>
      </c>
      <c r="L2245" s="84" t="s">
        <v>49</v>
      </c>
      <c r="M2245" s="84" t="s">
        <v>50</v>
      </c>
      <c r="N2245" s="84" t="s">
        <v>48</v>
      </c>
      <c r="O2245" s="84" t="s">
        <v>49</v>
      </c>
      <c r="P2245" s="84" t="s">
        <v>50</v>
      </c>
      <c r="Q2245" s="84" t="s">
        <v>48</v>
      </c>
      <c r="R2245" s="84" t="s">
        <v>49</v>
      </c>
      <c r="S2245" s="84" t="s">
        <v>50</v>
      </c>
      <c r="T2245" s="84" t="s">
        <v>48</v>
      </c>
      <c r="U2245" s="84" t="s">
        <v>49</v>
      </c>
      <c r="V2245" s="84" t="s">
        <v>50</v>
      </c>
      <c r="W2245" s="84" t="s">
        <v>48</v>
      </c>
      <c r="X2245" s="84" t="s">
        <v>49</v>
      </c>
      <c r="Y2245" s="84" t="s">
        <v>50</v>
      </c>
      <c r="Z2245" s="84" t="s">
        <v>48</v>
      </c>
      <c r="AA2245" s="84" t="s">
        <v>49</v>
      </c>
      <c r="AB2245" s="84" t="s">
        <v>50</v>
      </c>
      <c r="AC2245" s="84" t="s">
        <v>48</v>
      </c>
      <c r="AD2245" s="84" t="s">
        <v>49</v>
      </c>
      <c r="AE2245" s="84" t="s">
        <v>50</v>
      </c>
      <c r="AF2245" s="84" t="s">
        <v>48</v>
      </c>
      <c r="AG2245" s="84" t="s">
        <v>49</v>
      </c>
      <c r="AH2245" s="84" t="s">
        <v>50</v>
      </c>
      <c r="AI2245" s="84" t="s">
        <v>48</v>
      </c>
      <c r="AJ2245" s="84" t="s">
        <v>49</v>
      </c>
      <c r="AK2245" s="84" t="s">
        <v>50</v>
      </c>
    </row>
    <row r="2246" spans="1:50">
      <c r="A2246" s="83"/>
      <c r="B2246" s="168">
        <v>6.3283543345348248E-2</v>
      </c>
      <c r="C2246" s="169">
        <v>1.0208486889635311</v>
      </c>
      <c r="D2246" s="169">
        <v>0.99302022265549617</v>
      </c>
      <c r="E2246" s="168">
        <v>5.6370992669380129E-2</v>
      </c>
      <c r="F2246" s="169">
        <v>1.009647020077121</v>
      </c>
      <c r="G2246" s="169">
        <v>0.98701510371148204</v>
      </c>
      <c r="H2246" s="168">
        <v>6.3837388330970898E-2</v>
      </c>
      <c r="I2246" s="169">
        <v>1.2235198406092289</v>
      </c>
      <c r="J2246" s="169">
        <v>0.96482680666142095</v>
      </c>
      <c r="K2246" s="168">
        <v>6.6499578343481899E-2</v>
      </c>
      <c r="L2246" s="169">
        <v>1.814038064046124</v>
      </c>
      <c r="M2246" s="169">
        <v>1.095483863882236</v>
      </c>
      <c r="N2246" s="168">
        <v>8.3180495051408468E-2</v>
      </c>
      <c r="O2246" s="169">
        <v>1.695596670267018</v>
      </c>
      <c r="P2246" s="169">
        <v>0.81955554013472631</v>
      </c>
      <c r="Q2246" s="168">
        <v>9.1166869722162938E-2</v>
      </c>
      <c r="R2246" s="169">
        <v>1.4039371883897069</v>
      </c>
      <c r="S2246" s="169">
        <v>0.94752363793954064</v>
      </c>
      <c r="T2246" s="168">
        <v>0.11917118769265191</v>
      </c>
      <c r="U2246" s="169">
        <v>1.3231991285876861</v>
      </c>
      <c r="V2246" s="169">
        <v>0.97423792164557343</v>
      </c>
      <c r="W2246" s="168">
        <v>0.12955012979323649</v>
      </c>
      <c r="X2246" s="169">
        <v>1.271452751866601</v>
      </c>
      <c r="Y2246" s="169">
        <v>0.86081551123181099</v>
      </c>
      <c r="Z2246" s="168">
        <v>0.1224896347421857</v>
      </c>
      <c r="AA2246" s="169">
        <v>1.5529799246747329</v>
      </c>
      <c r="AB2246" s="169">
        <v>0.84990096196108489</v>
      </c>
      <c r="AC2246" s="168">
        <v>7.7869359891528295E-2</v>
      </c>
      <c r="AD2246" s="169">
        <v>1.638881598355769</v>
      </c>
      <c r="AE2246" s="169">
        <v>0.90299976642896307</v>
      </c>
      <c r="AF2246" s="168">
        <v>6.1518507677007207E-2</v>
      </c>
      <c r="AG2246" s="169">
        <v>1.10303966116946</v>
      </c>
      <c r="AH2246" s="169">
        <v>0.98243268040130138</v>
      </c>
      <c r="AI2246" s="168">
        <v>6.5062312740637701E-2</v>
      </c>
      <c r="AJ2246" s="169">
        <v>1.1437387810110611</v>
      </c>
      <c r="AK2246" s="169">
        <v>0.98842895620826576</v>
      </c>
      <c r="AM2246" t="str">
        <f>A2241</f>
        <v>RefgChg-Res-16pct-Inc-NTXV_eff-cDXGF-MFm1985-CZ09</v>
      </c>
      <c r="AN2246" s="165">
        <f>1/($B2246*(1/$B2244)*(1/(5/7+2/7*$D2246))*$B2256/SUM($B2248:$B2271))</f>
        <v>11882.9219081431</v>
      </c>
      <c r="AO2246" s="165">
        <f>1/(B2246*(1/B2244)*(1/(5/7+2/7*D2246)))</f>
        <v>488.88190324796085</v>
      </c>
      <c r="AP2246" s="165"/>
      <c r="AR2246" s="170">
        <f>CHOOSE(AV$3,C2246,F2246,I2246,L2246,O2246,R2246,U2246,X2246,AA2246,AD2246,AG2246,AJ2246)</f>
        <v>1.3231991285876861</v>
      </c>
      <c r="AS2246" s="166"/>
      <c r="AT2246" s="166"/>
      <c r="AV2246" s="116">
        <f>AN2246/AR2246</f>
        <v>8980.4487105627959</v>
      </c>
      <c r="AW2246" s="167">
        <f>AO2246/AR2246</f>
        <v>369.46963815625242</v>
      </c>
      <c r="AX2246" s="165"/>
    </row>
    <row r="2247" spans="1:50">
      <c r="A2247" s="84" t="s">
        <v>51</v>
      </c>
      <c r="B2247" s="84" t="s">
        <v>52</v>
      </c>
      <c r="C2247" s="84" t="s">
        <v>53</v>
      </c>
      <c r="D2247" s="84" t="s">
        <v>54</v>
      </c>
      <c r="E2247" s="84" t="s">
        <v>52</v>
      </c>
      <c r="F2247" s="84" t="s">
        <v>53</v>
      </c>
      <c r="G2247" s="84" t="s">
        <v>54</v>
      </c>
      <c r="H2247" s="84" t="s">
        <v>52</v>
      </c>
      <c r="I2247" s="84" t="s">
        <v>53</v>
      </c>
      <c r="J2247" s="84" t="s">
        <v>54</v>
      </c>
      <c r="K2247" s="84" t="s">
        <v>52</v>
      </c>
      <c r="L2247" s="84" t="s">
        <v>53</v>
      </c>
      <c r="M2247" s="84" t="s">
        <v>54</v>
      </c>
      <c r="N2247" s="84" t="s">
        <v>52</v>
      </c>
      <c r="O2247" s="84" t="s">
        <v>53</v>
      </c>
      <c r="P2247" s="84" t="s">
        <v>54</v>
      </c>
      <c r="Q2247" s="84" t="s">
        <v>52</v>
      </c>
      <c r="R2247" s="84" t="s">
        <v>53</v>
      </c>
      <c r="S2247" s="84" t="s">
        <v>54</v>
      </c>
      <c r="T2247" s="84" t="s">
        <v>52</v>
      </c>
      <c r="U2247" s="84" t="s">
        <v>53</v>
      </c>
      <c r="V2247" s="84" t="s">
        <v>54</v>
      </c>
      <c r="W2247" s="84" t="s">
        <v>52</v>
      </c>
      <c r="X2247" s="84" t="s">
        <v>53</v>
      </c>
      <c r="Y2247" s="84" t="s">
        <v>54</v>
      </c>
      <c r="Z2247" s="84" t="s">
        <v>52</v>
      </c>
      <c r="AA2247" s="84" t="s">
        <v>53</v>
      </c>
      <c r="AB2247" s="84" t="s">
        <v>54</v>
      </c>
      <c r="AC2247" s="84" t="s">
        <v>52</v>
      </c>
      <c r="AD2247" s="84" t="s">
        <v>53</v>
      </c>
      <c r="AE2247" s="84" t="s">
        <v>54</v>
      </c>
      <c r="AF2247" s="84" t="s">
        <v>52</v>
      </c>
      <c r="AG2247" s="84" t="s">
        <v>53</v>
      </c>
      <c r="AH2247" s="84" t="s">
        <v>54</v>
      </c>
      <c r="AI2247" s="84" t="s">
        <v>52</v>
      </c>
      <c r="AJ2247" s="84" t="s">
        <v>53</v>
      </c>
      <c r="AK2247" s="84" t="s">
        <v>54</v>
      </c>
    </row>
    <row r="2248" spans="1:50">
      <c r="A2248" s="84">
        <v>1</v>
      </c>
      <c r="B2248" s="84">
        <v>0.58054113365091253</v>
      </c>
      <c r="C2248" s="84">
        <v>0.58002881935148587</v>
      </c>
      <c r="D2248" s="84">
        <v>0.63128477362054003</v>
      </c>
      <c r="E2248" s="84">
        <v>0.60209212597328432</v>
      </c>
      <c r="F2248" s="84">
        <v>0.58319449060308004</v>
      </c>
      <c r="G2248" s="84">
        <v>0.636139345732331</v>
      </c>
      <c r="H2248" s="84">
        <v>0.34857549716681657</v>
      </c>
      <c r="I2248" s="84">
        <v>0.50799330879394367</v>
      </c>
      <c r="J2248" s="84">
        <v>0.57618195832060848</v>
      </c>
      <c r="K2248" s="84">
        <v>0.34697993211849598</v>
      </c>
      <c r="L2248" s="84">
        <v>0.49747980041032391</v>
      </c>
      <c r="M2248" s="84">
        <v>0.50845105234138832</v>
      </c>
      <c r="N2248" s="84">
        <v>0.2342841714049744</v>
      </c>
      <c r="O2248" s="84">
        <v>0.37878550133375177</v>
      </c>
      <c r="P2248" s="84">
        <v>0.45679642154908562</v>
      </c>
      <c r="Q2248" s="84">
        <v>0.25399570610687022</v>
      </c>
      <c r="R2248" s="84">
        <v>0.29632769700771638</v>
      </c>
      <c r="S2248" s="84">
        <v>0.31697820052485481</v>
      </c>
      <c r="T2248" s="84">
        <v>0.33712815694183429</v>
      </c>
      <c r="U2248" s="84">
        <v>0.26740450769138208</v>
      </c>
      <c r="V2248" s="84">
        <v>0.33100599771865918</v>
      </c>
      <c r="W2248" s="84">
        <v>0.32106927844396932</v>
      </c>
      <c r="X2248" s="84">
        <v>0.28612994035270822</v>
      </c>
      <c r="Y2248" s="84">
        <v>0.32098095988377451</v>
      </c>
      <c r="Z2248" s="84">
        <v>0.40976126159012932</v>
      </c>
      <c r="AA2248" s="84">
        <v>0.33694512151441619</v>
      </c>
      <c r="AB2248" s="84">
        <v>0.32582726931505851</v>
      </c>
      <c r="AC2248" s="84">
        <v>0.24157687031250949</v>
      </c>
      <c r="AD2248" s="84">
        <v>0.40137351401565102</v>
      </c>
      <c r="AE2248" s="84">
        <v>0.44449412134320948</v>
      </c>
      <c r="AF2248" s="84">
        <v>0.62135815841068331</v>
      </c>
      <c r="AG2248" s="84">
        <v>0.59057457069906372</v>
      </c>
      <c r="AH2248" s="84">
        <v>0.6315212484684336</v>
      </c>
      <c r="AI2248" s="84">
        <v>0.67127635755396642</v>
      </c>
      <c r="AJ2248" s="84">
        <v>0.5980932838999532</v>
      </c>
      <c r="AK2248" s="84">
        <v>0.62425548331247582</v>
      </c>
    </row>
    <row r="2249" spans="1:50">
      <c r="A2249" s="84">
        <v>2</v>
      </c>
      <c r="B2249" s="84">
        <v>0.50112401648557514</v>
      </c>
      <c r="C2249" s="84">
        <v>0.5007775713003354</v>
      </c>
      <c r="D2249" s="84">
        <v>0.55646725537236474</v>
      </c>
      <c r="E2249" s="84">
        <v>0.52466117866644379</v>
      </c>
      <c r="F2249" s="84">
        <v>0.50228347687140562</v>
      </c>
      <c r="G2249" s="84">
        <v>0.55617114300532711</v>
      </c>
      <c r="H2249" s="84">
        <v>0.31470585326780259</v>
      </c>
      <c r="I2249" s="84">
        <v>0.45983599839053402</v>
      </c>
      <c r="J2249" s="84">
        <v>0.515732782649584</v>
      </c>
      <c r="K2249" s="84">
        <v>0.2620885095726101</v>
      </c>
      <c r="L2249" s="84">
        <v>0.45189186842133822</v>
      </c>
      <c r="M2249" s="84">
        <v>0.44451679753598111</v>
      </c>
      <c r="N2249" s="84">
        <v>0.18694874156898861</v>
      </c>
      <c r="O2249" s="84">
        <v>0.32754930144566258</v>
      </c>
      <c r="P2249" s="84">
        <v>0.40869071670371698</v>
      </c>
      <c r="Q2249" s="84">
        <v>0.20380486641221371</v>
      </c>
      <c r="R2249" s="84">
        <v>0.26144803992798499</v>
      </c>
      <c r="S2249" s="84">
        <v>0.27769619685529218</v>
      </c>
      <c r="T2249" s="84">
        <v>0.27019640647201731</v>
      </c>
      <c r="U2249" s="84">
        <v>0.22506396388386729</v>
      </c>
      <c r="V2249" s="84">
        <v>0.27751637413989771</v>
      </c>
      <c r="W2249" s="84">
        <v>0.25776685157997409</v>
      </c>
      <c r="X2249" s="84">
        <v>0.2341277509302066</v>
      </c>
      <c r="Y2249" s="84">
        <v>0.26967802662137691</v>
      </c>
      <c r="Z2249" s="84">
        <v>0.34968880046725559</v>
      </c>
      <c r="AA2249" s="84">
        <v>0.28566403573704913</v>
      </c>
      <c r="AB2249" s="84">
        <v>0.27599375234589718</v>
      </c>
      <c r="AC2249" s="84">
        <v>0.1959484368484351</v>
      </c>
      <c r="AD2249" s="84">
        <v>0.35608890591717879</v>
      </c>
      <c r="AE2249" s="84">
        <v>0.39755347986675837</v>
      </c>
      <c r="AF2249" s="84">
        <v>0.49556466539616378</v>
      </c>
      <c r="AG2249" s="84">
        <v>0.50097833886821397</v>
      </c>
      <c r="AH2249" s="84">
        <v>0.55340598869327839</v>
      </c>
      <c r="AI2249" s="84">
        <v>0.53041737458348148</v>
      </c>
      <c r="AJ2249" s="84">
        <v>0.50944098550703165</v>
      </c>
      <c r="AK2249" s="84">
        <v>0.54982733799410977</v>
      </c>
    </row>
    <row r="2250" spans="1:50">
      <c r="A2250" s="84">
        <v>3</v>
      </c>
      <c r="B2250" s="84">
        <v>0.46652036610822673</v>
      </c>
      <c r="C2250" s="84">
        <v>0.46767075072048381</v>
      </c>
      <c r="D2250" s="84">
        <v>0.50734180661187955</v>
      </c>
      <c r="E2250" s="84">
        <v>0.49308428398311799</v>
      </c>
      <c r="F2250" s="84">
        <v>0.47082101723117148</v>
      </c>
      <c r="G2250" s="84">
        <v>0.50685143984450365</v>
      </c>
      <c r="H2250" s="84">
        <v>0.29992187731772207</v>
      </c>
      <c r="I2250" s="84">
        <v>0.43989650239184552</v>
      </c>
      <c r="J2250" s="84">
        <v>0.48938140181977718</v>
      </c>
      <c r="K2250" s="84">
        <v>0.21717467953998751</v>
      </c>
      <c r="L2250" s="84">
        <v>0.43070084344368181</v>
      </c>
      <c r="M2250" s="84">
        <v>0.42465825047055922</v>
      </c>
      <c r="N2250" s="84">
        <v>0.1634001461198818</v>
      </c>
      <c r="O2250" s="84">
        <v>0.30375345280354321</v>
      </c>
      <c r="P2250" s="84">
        <v>0.39570396697230359</v>
      </c>
      <c r="Q2250" s="84">
        <v>0.1836712786259542</v>
      </c>
      <c r="R2250" s="84">
        <v>0.2466768022773152</v>
      </c>
      <c r="S2250" s="84">
        <v>0.26861702967545531</v>
      </c>
      <c r="T2250" s="84">
        <v>0.21098799101617999</v>
      </c>
      <c r="U2250" s="84">
        <v>0.20626230895027381</v>
      </c>
      <c r="V2250" s="84">
        <v>0.25080720830113701</v>
      </c>
      <c r="W2250" s="84">
        <v>0.2136290632482338</v>
      </c>
      <c r="X2250" s="84">
        <v>0.20453734829608949</v>
      </c>
      <c r="Y2250" s="84">
        <v>0.24579245147890849</v>
      </c>
      <c r="Z2250" s="84">
        <v>0.29735982331897498</v>
      </c>
      <c r="AA2250" s="84">
        <v>0.2489452096814781</v>
      </c>
      <c r="AB2250" s="84">
        <v>0.25128161664103837</v>
      </c>
      <c r="AC2250" s="84">
        <v>0.18460478524418769</v>
      </c>
      <c r="AD2250" s="84">
        <v>0.33747941781493601</v>
      </c>
      <c r="AE2250" s="84">
        <v>0.37542443539519299</v>
      </c>
      <c r="AF2250" s="84">
        <v>0.44406816841932067</v>
      </c>
      <c r="AG2250" s="84">
        <v>0.46356365669275551</v>
      </c>
      <c r="AH2250" s="84">
        <v>0.50056103695105447</v>
      </c>
      <c r="AI2250" s="84">
        <v>0.45221067604409498</v>
      </c>
      <c r="AJ2250" s="84">
        <v>0.47061775675665662</v>
      </c>
      <c r="AK2250" s="84">
        <v>0.50115264826820483</v>
      </c>
    </row>
    <row r="2251" spans="1:50">
      <c r="A2251" s="84">
        <v>4</v>
      </c>
      <c r="B2251" s="84">
        <v>0.4497002622705133</v>
      </c>
      <c r="C2251" s="84">
        <v>0.45364690782532008</v>
      </c>
      <c r="D2251" s="84">
        <v>0.48341500348799621</v>
      </c>
      <c r="E2251" s="84">
        <v>0.4781524661178666</v>
      </c>
      <c r="F2251" s="84">
        <v>0.45858158120043752</v>
      </c>
      <c r="G2251" s="84">
        <v>0.48475815168656428</v>
      </c>
      <c r="H2251" s="84">
        <v>0.29248538908062471</v>
      </c>
      <c r="I2251" s="84">
        <v>0.43097924086851569</v>
      </c>
      <c r="J2251" s="84">
        <v>0.46872106607720232</v>
      </c>
      <c r="K2251" s="84">
        <v>0.19884008303950959</v>
      </c>
      <c r="L2251" s="84">
        <v>0.42146312692904719</v>
      </c>
      <c r="M2251" s="84">
        <v>0.40566477175504312</v>
      </c>
      <c r="N2251" s="84">
        <v>0.15732770030600471</v>
      </c>
      <c r="O2251" s="84">
        <v>0.29288211766029448</v>
      </c>
      <c r="P2251" s="84">
        <v>0.37534544619147697</v>
      </c>
      <c r="Q2251" s="84">
        <v>0.17694417938931301</v>
      </c>
      <c r="R2251" s="84">
        <v>0.23855251131987479</v>
      </c>
      <c r="S2251" s="84">
        <v>0.25367035201904892</v>
      </c>
      <c r="T2251" s="84">
        <v>0.19476211211440619</v>
      </c>
      <c r="U2251" s="84">
        <v>0.19774516644978671</v>
      </c>
      <c r="V2251" s="84">
        <v>0.22835945836552971</v>
      </c>
      <c r="W2251" s="84">
        <v>0.17079683512498889</v>
      </c>
      <c r="X2251" s="84">
        <v>0.18950762680050631</v>
      </c>
      <c r="Y2251" s="84">
        <v>0.21923041507657989</v>
      </c>
      <c r="Z2251" s="84">
        <v>0.25818609914579838</v>
      </c>
      <c r="AA2251" s="84">
        <v>0.22815798802764781</v>
      </c>
      <c r="AB2251" s="84">
        <v>0.232332820767396</v>
      </c>
      <c r="AC2251" s="84">
        <v>0.18050124798298151</v>
      </c>
      <c r="AD2251" s="84">
        <v>0.32936513366447279</v>
      </c>
      <c r="AE2251" s="84">
        <v>0.35589335846715892</v>
      </c>
      <c r="AF2251" s="84">
        <v>0.41836105131826101</v>
      </c>
      <c r="AG2251" s="84">
        <v>0.44598901924135959</v>
      </c>
      <c r="AH2251" s="84">
        <v>0.47410416801014588</v>
      </c>
      <c r="AI2251" s="84">
        <v>0.40951176788230798</v>
      </c>
      <c r="AJ2251" s="84">
        <v>0.45232839369909578</v>
      </c>
      <c r="AK2251" s="84">
        <v>0.47363963980917789</v>
      </c>
    </row>
    <row r="2252" spans="1:50">
      <c r="A2252" s="84">
        <v>5</v>
      </c>
      <c r="B2252" s="84">
        <v>0.44551196274688221</v>
      </c>
      <c r="C2252" s="84">
        <v>0.45126498055087488</v>
      </c>
      <c r="D2252" s="84">
        <v>0.46870586834090477</v>
      </c>
      <c r="E2252" s="84">
        <v>0.47556168428676882</v>
      </c>
      <c r="F2252" s="84">
        <v>0.45571595528567121</v>
      </c>
      <c r="G2252" s="84">
        <v>0.46905340099948151</v>
      </c>
      <c r="H2252" s="84">
        <v>0.31518052272974501</v>
      </c>
      <c r="I2252" s="84">
        <v>0.45552359805075782</v>
      </c>
      <c r="J2252" s="84">
        <v>0.48528520667607089</v>
      </c>
      <c r="K2252" s="84">
        <v>0.21016245427884131</v>
      </c>
      <c r="L2252" s="84">
        <v>0.45609461332214041</v>
      </c>
      <c r="M2252" s="84">
        <v>0.42581801243416928</v>
      </c>
      <c r="N2252" s="84">
        <v>0.1701026015692004</v>
      </c>
      <c r="O2252" s="84">
        <v>0.31670165112843401</v>
      </c>
      <c r="P2252" s="84">
        <v>0.39398433752035522</v>
      </c>
      <c r="Q2252" s="84">
        <v>0.19155534351145029</v>
      </c>
      <c r="R2252" s="84">
        <v>0.25832687454590952</v>
      </c>
      <c r="S2252" s="84">
        <v>0.26466956568422179</v>
      </c>
      <c r="T2252" s="84">
        <v>0.19698514919558141</v>
      </c>
      <c r="U2252" s="84">
        <v>0.21258909816536581</v>
      </c>
      <c r="V2252" s="84">
        <v>0.230449920888987</v>
      </c>
      <c r="W2252" s="84">
        <v>0.16598350560159231</v>
      </c>
      <c r="X2252" s="84">
        <v>0.20013892447598991</v>
      </c>
      <c r="Y2252" s="84">
        <v>0.22252892849469511</v>
      </c>
      <c r="Z2252" s="84">
        <v>0.25573574505366142</v>
      </c>
      <c r="AA2252" s="84">
        <v>0.2372777684916636</v>
      </c>
      <c r="AB2252" s="84">
        <v>0.2417599980627429</v>
      </c>
      <c r="AC2252" s="84">
        <v>0.19426834353677769</v>
      </c>
      <c r="AD2252" s="84">
        <v>0.35468559239443609</v>
      </c>
      <c r="AE2252" s="84">
        <v>0.3781512943517365</v>
      </c>
      <c r="AF2252" s="84">
        <v>0.40352633094314277</v>
      </c>
      <c r="AG2252" s="84">
        <v>0.44022328655107368</v>
      </c>
      <c r="AH2252" s="84">
        <v>0.45461189570301591</v>
      </c>
      <c r="AI2252" s="84">
        <v>0.39249542323547632</v>
      </c>
      <c r="AJ2252" s="84">
        <v>0.4484116254865867</v>
      </c>
      <c r="AK2252" s="84">
        <v>0.45517374408385641</v>
      </c>
    </row>
    <row r="2253" spans="1:50">
      <c r="A2253" s="84">
        <v>6</v>
      </c>
      <c r="B2253" s="84">
        <v>0.47745276454530861</v>
      </c>
      <c r="C2253" s="84">
        <v>0.48704507157593041</v>
      </c>
      <c r="D2253" s="84">
        <v>0.50230973406155899</v>
      </c>
      <c r="E2253" s="84">
        <v>0.50964578719373754</v>
      </c>
      <c r="F2253" s="84">
        <v>0.49227139370222578</v>
      </c>
      <c r="G2253" s="84">
        <v>0.50344874386230243</v>
      </c>
      <c r="H2253" s="84">
        <v>0.35563620541320973</v>
      </c>
      <c r="I2253" s="84">
        <v>0.50600755554893229</v>
      </c>
      <c r="J2253" s="84">
        <v>0.52960167531957592</v>
      </c>
      <c r="K2253" s="84">
        <v>0.23782251952417041</v>
      </c>
      <c r="L2253" s="84">
        <v>0.5115245307869607</v>
      </c>
      <c r="M2253" s="84">
        <v>0.46926155484153081</v>
      </c>
      <c r="N2253" s="84">
        <v>0.19788126171341441</v>
      </c>
      <c r="O2253" s="84">
        <v>0.36175611142526409</v>
      </c>
      <c r="P2253" s="84">
        <v>0.435431123603857</v>
      </c>
      <c r="Q2253" s="84">
        <v>0.21943583015267171</v>
      </c>
      <c r="R2253" s="84">
        <v>0.29498154973413321</v>
      </c>
      <c r="S2253" s="84">
        <v>0.29415238474194633</v>
      </c>
      <c r="T2253" s="84">
        <v>0.24677430444149059</v>
      </c>
      <c r="U2253" s="84">
        <v>0.24656606667690451</v>
      </c>
      <c r="V2253" s="84">
        <v>0.25843774147256859</v>
      </c>
      <c r="W2253" s="84">
        <v>0.18272423612411201</v>
      </c>
      <c r="X2253" s="84">
        <v>0.23250951913574</v>
      </c>
      <c r="Y2253" s="84">
        <v>0.2449698693485845</v>
      </c>
      <c r="Z2253" s="84">
        <v>0.28017996641600351</v>
      </c>
      <c r="AA2253" s="84">
        <v>0.26646565801098793</v>
      </c>
      <c r="AB2253" s="84">
        <v>0.26621544720369039</v>
      </c>
      <c r="AC2253" s="84">
        <v>0.218303347495271</v>
      </c>
      <c r="AD2253" s="84">
        <v>0.39875845523004161</v>
      </c>
      <c r="AE2253" s="84">
        <v>0.41678246754554488</v>
      </c>
      <c r="AF2253" s="84">
        <v>0.43326432400564868</v>
      </c>
      <c r="AG2253" s="84">
        <v>0.47263780184570181</v>
      </c>
      <c r="AH2253" s="84">
        <v>0.48447367855377149</v>
      </c>
      <c r="AI2253" s="84">
        <v>0.41925797147259869</v>
      </c>
      <c r="AJ2253" s="84">
        <v>0.48000688906749428</v>
      </c>
      <c r="AK2253" s="84">
        <v>0.48677512537990347</v>
      </c>
    </row>
    <row r="2254" spans="1:50">
      <c r="A2254" s="84">
        <v>7</v>
      </c>
      <c r="B2254" s="84">
        <v>0.52450088315581012</v>
      </c>
      <c r="C2254" s="84">
        <v>0.53794351092143178</v>
      </c>
      <c r="D2254" s="84">
        <v>0.5480535279805353</v>
      </c>
      <c r="E2254" s="84">
        <v>0.56126641873163119</v>
      </c>
      <c r="F2254" s="84">
        <v>0.54725971770723514</v>
      </c>
      <c r="G2254" s="84">
        <v>0.55191050230966476</v>
      </c>
      <c r="H2254" s="84">
        <v>0.42115048010838291</v>
      </c>
      <c r="I2254" s="84">
        <v>0.58515640135314384</v>
      </c>
      <c r="J2254" s="84">
        <v>0.5714458841722051</v>
      </c>
      <c r="K2254" s="84">
        <v>0.31193198668731659</v>
      </c>
      <c r="L2254" s="84">
        <v>0.5870617693139919</v>
      </c>
      <c r="M2254" s="84">
        <v>0.52191664923854963</v>
      </c>
      <c r="N2254" s="84">
        <v>0.27477420242897832</v>
      </c>
      <c r="O2254" s="84">
        <v>0.44768169962311521</v>
      </c>
      <c r="P2254" s="84">
        <v>0.4737866308100841</v>
      </c>
      <c r="Q2254" s="84">
        <v>0.29631440839694662</v>
      </c>
      <c r="R2254" s="84">
        <v>0.35425282211341819</v>
      </c>
      <c r="S2254" s="84">
        <v>0.32627210974581489</v>
      </c>
      <c r="T2254" s="84">
        <v>0.35161227483155338</v>
      </c>
      <c r="U2254" s="84">
        <v>0.30702035618610912</v>
      </c>
      <c r="V2254" s="84">
        <v>0.3230833977260183</v>
      </c>
      <c r="W2254" s="84">
        <v>0.26809802047512538</v>
      </c>
      <c r="X2254" s="84">
        <v>0.30117328189495712</v>
      </c>
      <c r="Y2254" s="84">
        <v>0.29483839944342688</v>
      </c>
      <c r="Z2254" s="84">
        <v>0.36439092502007742</v>
      </c>
      <c r="AA2254" s="84">
        <v>0.33149162137389998</v>
      </c>
      <c r="AB2254" s="84">
        <v>0.3167197394389219</v>
      </c>
      <c r="AC2254" s="84">
        <v>0.26465700109387369</v>
      </c>
      <c r="AD2254" s="84">
        <v>0.47470462758978249</v>
      </c>
      <c r="AE2254" s="84">
        <v>0.45535322288950358</v>
      </c>
      <c r="AF2254" s="84">
        <v>0.48244375282778301</v>
      </c>
      <c r="AG2254" s="84">
        <v>0.52466707274335378</v>
      </c>
      <c r="AH2254" s="84">
        <v>0.52877195245158093</v>
      </c>
      <c r="AI2254" s="84">
        <v>0.46492025234764978</v>
      </c>
      <c r="AJ2254" s="84">
        <v>0.52963595352472082</v>
      </c>
      <c r="AK2254" s="84">
        <v>0.53094742982959631</v>
      </c>
    </row>
    <row r="2255" spans="1:50">
      <c r="A2255" s="84">
        <v>8</v>
      </c>
      <c r="B2255" s="84">
        <v>0.61489054220414274</v>
      </c>
      <c r="C2255" s="84">
        <v>0.6214546685774579</v>
      </c>
      <c r="D2255" s="84">
        <v>0.58016861484014759</v>
      </c>
      <c r="E2255" s="84">
        <v>0.63680303093616375</v>
      </c>
      <c r="F2255" s="84">
        <v>0.63013837319605326</v>
      </c>
      <c r="G2255" s="84">
        <v>0.57653400030052304</v>
      </c>
      <c r="H2255" s="84">
        <v>0.42043847591546929</v>
      </c>
      <c r="I2255" s="84">
        <v>0.59643011489799269</v>
      </c>
      <c r="J2255" s="84">
        <v>0.57428655914760374</v>
      </c>
      <c r="K2255" s="84">
        <v>0.36685669094144391</v>
      </c>
      <c r="L2255" s="84">
        <v>0.58333122261340897</v>
      </c>
      <c r="M2255" s="84">
        <v>0.53891856950016159</v>
      </c>
      <c r="N2255" s="84">
        <v>0.34584352466567131</v>
      </c>
      <c r="O2255" s="84">
        <v>0.47901968505102599</v>
      </c>
      <c r="P2255" s="84">
        <v>0.48172598093204599</v>
      </c>
      <c r="Q2255" s="84">
        <v>0.33856154580152659</v>
      </c>
      <c r="R2255" s="84">
        <v>0.36910343945589641</v>
      </c>
      <c r="S2255" s="84">
        <v>0.34608206303942102</v>
      </c>
      <c r="T2255" s="84">
        <v>0.44259636980336442</v>
      </c>
      <c r="U2255" s="84">
        <v>0.34246115243655478</v>
      </c>
      <c r="V2255" s="84">
        <v>0.37659371895352689</v>
      </c>
      <c r="W2255" s="84">
        <v>0.34315048921558</v>
      </c>
      <c r="X2255" s="84">
        <v>0.35010074578268019</v>
      </c>
      <c r="Y2255" s="84">
        <v>0.3292845377067965</v>
      </c>
      <c r="Z2255" s="84">
        <v>0.44484193619040668</v>
      </c>
      <c r="AA2255" s="84">
        <v>0.38997760923990821</v>
      </c>
      <c r="AB2255" s="84">
        <v>0.37328522478236131</v>
      </c>
      <c r="AC2255" s="84">
        <v>0.32096430103887791</v>
      </c>
      <c r="AD2255" s="84">
        <v>0.49371093565891122</v>
      </c>
      <c r="AE2255" s="84">
        <v>0.45911926886345961</v>
      </c>
      <c r="AF2255" s="84">
        <v>0.56292416743216755</v>
      </c>
      <c r="AG2255" s="84">
        <v>0.61097158019458297</v>
      </c>
      <c r="AH2255" s="84">
        <v>0.55998796242557114</v>
      </c>
      <c r="AI2255" s="84">
        <v>0.5402821130823029</v>
      </c>
      <c r="AJ2255" s="84">
        <v>0.61615856707396122</v>
      </c>
      <c r="AK2255" s="84">
        <v>0.56822736810410535</v>
      </c>
    </row>
    <row r="2256" spans="1:50">
      <c r="A2256" s="84">
        <v>9</v>
      </c>
      <c r="B2256" s="84">
        <v>0.61531873896055245</v>
      </c>
      <c r="C2256" s="84">
        <v>0.61164939605348101</v>
      </c>
      <c r="D2256" s="84">
        <v>0.5689304612662277</v>
      </c>
      <c r="E2256" s="84">
        <v>0.62348696948170435</v>
      </c>
      <c r="F2256" s="84">
        <v>0.61982476103276973</v>
      </c>
      <c r="G2256" s="84">
        <v>0.56937476673113374</v>
      </c>
      <c r="H2256" s="84">
        <v>0.41452488553543709</v>
      </c>
      <c r="I2256" s="84">
        <v>0.56014447938244194</v>
      </c>
      <c r="J2256" s="84">
        <v>0.56190586992035452</v>
      </c>
      <c r="K2256" s="84">
        <v>0.39630935512571258</v>
      </c>
      <c r="L2256" s="84">
        <v>0.5336436694684964</v>
      </c>
      <c r="M2256" s="84">
        <v>0.5374451014316407</v>
      </c>
      <c r="N2256" s="84">
        <v>0.40228497612316411</v>
      </c>
      <c r="O2256" s="84">
        <v>0.48361010039405622</v>
      </c>
      <c r="P2256" s="84">
        <v>0.48269897362784392</v>
      </c>
      <c r="Q2256" s="84">
        <v>0.37292461832061058</v>
      </c>
      <c r="R2256" s="84">
        <v>0.36281590636724348</v>
      </c>
      <c r="S2256" s="84">
        <v>0.3528274895076407</v>
      </c>
      <c r="T2256" s="84">
        <v>0.53905784479992669</v>
      </c>
      <c r="U2256" s="84">
        <v>0.35806753185172407</v>
      </c>
      <c r="V2256" s="84">
        <v>0.41415305221326848</v>
      </c>
      <c r="W2256" s="84">
        <v>0.42256303638817988</v>
      </c>
      <c r="X2256" s="84">
        <v>0.37785073961109639</v>
      </c>
      <c r="Y2256" s="84">
        <v>0.36580554731381909</v>
      </c>
      <c r="Z2256" s="84">
        <v>0.53827480470175959</v>
      </c>
      <c r="AA2256" s="84">
        <v>0.43762731415577288</v>
      </c>
      <c r="AB2256" s="84">
        <v>0.43600150137424182</v>
      </c>
      <c r="AC2256" s="84">
        <v>0.35332120604108369</v>
      </c>
      <c r="AD2256" s="84">
        <v>0.48381780338102781</v>
      </c>
      <c r="AE2256" s="84">
        <v>0.47237494512045303</v>
      </c>
      <c r="AF2256" s="84">
        <v>0.56798332807765606</v>
      </c>
      <c r="AG2256" s="84">
        <v>0.60653255010596918</v>
      </c>
      <c r="AH2256" s="84">
        <v>0.55789858343543774</v>
      </c>
      <c r="AI2256" s="84">
        <v>0.55383460429096365</v>
      </c>
      <c r="AJ2256" s="84">
        <v>0.60888800820762012</v>
      </c>
      <c r="AK2256" s="84">
        <v>0.56327333289422921</v>
      </c>
    </row>
    <row r="2257" spans="1:37">
      <c r="A2257" s="84">
        <v>10</v>
      </c>
      <c r="B2257" s="84">
        <v>0.53390783064818281</v>
      </c>
      <c r="C2257" s="84">
        <v>0.5502980361895462</v>
      </c>
      <c r="D2257" s="84">
        <v>0.551231007435387</v>
      </c>
      <c r="E2257" s="84">
        <v>0.55141866198654466</v>
      </c>
      <c r="F2257" s="84">
        <v>0.55253757557483085</v>
      </c>
      <c r="G2257" s="84">
        <v>0.56234640608413689</v>
      </c>
      <c r="H2257" s="84">
        <v>0.42872541360521349</v>
      </c>
      <c r="I2257" s="84">
        <v>0.53705683799532056</v>
      </c>
      <c r="J2257" s="84">
        <v>0.56304020088322693</v>
      </c>
      <c r="K2257" s="84">
        <v>0.48123372985797608</v>
      </c>
      <c r="L2257" s="84">
        <v>0.53712816653218365</v>
      </c>
      <c r="M2257" s="84">
        <v>0.57728102363252654</v>
      </c>
      <c r="N2257" s="84">
        <v>0.49428226549347221</v>
      </c>
      <c r="O2257" s="84">
        <v>0.52198988065808294</v>
      </c>
      <c r="P2257" s="84">
        <v>0.50789880875963711</v>
      </c>
      <c r="Q2257" s="84">
        <v>0.45811068702290081</v>
      </c>
      <c r="R2257" s="84">
        <v>0.39831185855420898</v>
      </c>
      <c r="S2257" s="84">
        <v>0.39267477002074791</v>
      </c>
      <c r="T2257" s="84">
        <v>0.69772998120731533</v>
      </c>
      <c r="U2257" s="84">
        <v>0.42836269520322512</v>
      </c>
      <c r="V2257" s="84">
        <v>0.49064236302755998</v>
      </c>
      <c r="W2257" s="84">
        <v>0.54276325513109791</v>
      </c>
      <c r="X2257" s="84">
        <v>0.45273460743194871</v>
      </c>
      <c r="Y2257" s="84">
        <v>0.41950870156843079</v>
      </c>
      <c r="Z2257" s="84">
        <v>0.646555815142002</v>
      </c>
      <c r="AA2257" s="84">
        <v>0.51673245521388778</v>
      </c>
      <c r="AB2257" s="84">
        <v>0.5041905292344202</v>
      </c>
      <c r="AC2257" s="84">
        <v>0.41992058839526919</v>
      </c>
      <c r="AD2257" s="84">
        <v>0.5009783664700812</v>
      </c>
      <c r="AE2257" s="84">
        <v>0.48268625816144439</v>
      </c>
      <c r="AF2257" s="84">
        <v>0.54552559057817029</v>
      </c>
      <c r="AG2257" s="84">
        <v>0.55275728852026751</v>
      </c>
      <c r="AH2257" s="84">
        <v>0.55507405257840547</v>
      </c>
      <c r="AI2257" s="84">
        <v>0.54980441740092467</v>
      </c>
      <c r="AJ2257" s="84">
        <v>0.54713825914005187</v>
      </c>
      <c r="AK2257" s="84">
        <v>0.54798780545179104</v>
      </c>
    </row>
    <row r="2258" spans="1:37">
      <c r="A2258" s="84">
        <v>11</v>
      </c>
      <c r="B2258" s="84">
        <v>0.52385858802119578</v>
      </c>
      <c r="C2258" s="84">
        <v>0.53970338115560879</v>
      </c>
      <c r="D2258" s="84">
        <v>0.55123526108927579</v>
      </c>
      <c r="E2258" s="84">
        <v>0.54002479350354482</v>
      </c>
      <c r="F2258" s="84">
        <v>0.54106846909107709</v>
      </c>
      <c r="G2258" s="84">
        <v>0.56561338199867195</v>
      </c>
      <c r="H2258" s="84">
        <v>0.44997676097425909</v>
      </c>
      <c r="I2258" s="84">
        <v>0.53893454838084742</v>
      </c>
      <c r="J2258" s="84">
        <v>0.56819316589832713</v>
      </c>
      <c r="K2258" s="84">
        <v>0.58547467624476879</v>
      </c>
      <c r="L2258" s="84">
        <v>0.55010185731292083</v>
      </c>
      <c r="M2258" s="84">
        <v>0.61710743958780911</v>
      </c>
      <c r="N2258" s="84">
        <v>0.62700782482555606</v>
      </c>
      <c r="O2258" s="84">
        <v>0.58869819314383509</v>
      </c>
      <c r="P2258" s="84">
        <v>0.54663945890795085</v>
      </c>
      <c r="Q2258" s="84">
        <v>0.5970837309160304</v>
      </c>
      <c r="R2258" s="84">
        <v>0.47030041905862291</v>
      </c>
      <c r="S2258" s="84">
        <v>0.45416046914820041</v>
      </c>
      <c r="T2258" s="84">
        <v>0.84129921620754455</v>
      </c>
      <c r="U2258" s="84">
        <v>0.54675313128918324</v>
      </c>
      <c r="V2258" s="84">
        <v>0.57274073665231628</v>
      </c>
      <c r="W2258" s="84">
        <v>0.68356669195676367</v>
      </c>
      <c r="X2258" s="84">
        <v>0.56866503963859194</v>
      </c>
      <c r="Y2258" s="84">
        <v>0.49763558793136953</v>
      </c>
      <c r="Z2258" s="84">
        <v>0.76900051106081624</v>
      </c>
      <c r="AA2258" s="84">
        <v>0.63737346649008775</v>
      </c>
      <c r="AB2258" s="84">
        <v>0.60866680388904359</v>
      </c>
      <c r="AC2258" s="84">
        <v>0.57529295871684394</v>
      </c>
      <c r="AD2258" s="84">
        <v>0.56750424566956925</v>
      </c>
      <c r="AE2258" s="84">
        <v>0.50756632872949303</v>
      </c>
      <c r="AF2258" s="84">
        <v>0.56188217228567117</v>
      </c>
      <c r="AG2258" s="84">
        <v>0.5448158470036546</v>
      </c>
      <c r="AH2258" s="84">
        <v>0.55714623503364069</v>
      </c>
      <c r="AI2258" s="84">
        <v>0.57669867109196993</v>
      </c>
      <c r="AJ2258" s="84">
        <v>0.54071216661172705</v>
      </c>
      <c r="AK2258" s="84">
        <v>0.54707980089765429</v>
      </c>
    </row>
    <row r="2259" spans="1:37">
      <c r="A2259" s="84">
        <v>12</v>
      </c>
      <c r="B2259" s="84">
        <v>0.53247604774393842</v>
      </c>
      <c r="C2259" s="84">
        <v>0.5467467991621916</v>
      </c>
      <c r="D2259" s="84">
        <v>0.55630136287070597</v>
      </c>
      <c r="E2259" s="84">
        <v>0.54364631649325135</v>
      </c>
      <c r="F2259" s="84">
        <v>0.54481667257252653</v>
      </c>
      <c r="G2259" s="84">
        <v>0.57044598583664163</v>
      </c>
      <c r="H2259" s="84">
        <v>0.4774185892428035</v>
      </c>
      <c r="I2259" s="84">
        <v>0.53640485522256831</v>
      </c>
      <c r="J2259" s="84">
        <v>0.56444114809805657</v>
      </c>
      <c r="K2259" s="84">
        <v>0.67986291890466921</v>
      </c>
      <c r="L2259" s="84">
        <v>0.55596724645127693</v>
      </c>
      <c r="M2259" s="84">
        <v>0.65319790102097064</v>
      </c>
      <c r="N2259" s="84">
        <v>0.74027720423959409</v>
      </c>
      <c r="O2259" s="84">
        <v>0.653374051496733</v>
      </c>
      <c r="P2259" s="84">
        <v>0.59848510442779268</v>
      </c>
      <c r="Q2259" s="84">
        <v>0.72808921755725176</v>
      </c>
      <c r="R2259" s="84">
        <v>0.56545682461387847</v>
      </c>
      <c r="S2259" s="84">
        <v>0.5395678000625278</v>
      </c>
      <c r="T2259" s="84">
        <v>0.94037333272218926</v>
      </c>
      <c r="U2259" s="84">
        <v>0.67514698896022429</v>
      </c>
      <c r="V2259" s="84">
        <v>0.64680612282444716</v>
      </c>
      <c r="W2259" s="84">
        <v>0.78707544660012418</v>
      </c>
      <c r="X2259" s="84">
        <v>0.6927232346929828</v>
      </c>
      <c r="Y2259" s="84">
        <v>0.61844057253353257</v>
      </c>
      <c r="Z2259" s="84">
        <v>0.86311327297948481</v>
      </c>
      <c r="AA2259" s="84">
        <v>0.75081967815348793</v>
      </c>
      <c r="AB2259" s="84">
        <v>0.74072235473598813</v>
      </c>
      <c r="AC2259" s="84">
        <v>0.72034302912363202</v>
      </c>
      <c r="AD2259" s="84">
        <v>0.64134620793670361</v>
      </c>
      <c r="AE2259" s="84">
        <v>0.5309278973379894</v>
      </c>
      <c r="AF2259" s="84">
        <v>0.62068634575044224</v>
      </c>
      <c r="AG2259" s="84">
        <v>0.55784506783705745</v>
      </c>
      <c r="AH2259" s="84">
        <v>0.56540917005223446</v>
      </c>
      <c r="AI2259" s="84">
        <v>0.64068118060768897</v>
      </c>
      <c r="AJ2259" s="84">
        <v>0.55276618282696222</v>
      </c>
      <c r="AK2259" s="84">
        <v>0.56291107200993629</v>
      </c>
    </row>
    <row r="2260" spans="1:37">
      <c r="A2260" s="84">
        <v>13</v>
      </c>
      <c r="B2260" s="84">
        <v>0.52136969437456515</v>
      </c>
      <c r="C2260" s="84">
        <v>0.53483322572008996</v>
      </c>
      <c r="D2260" s="84">
        <v>0.55323022476307149</v>
      </c>
      <c r="E2260" s="84">
        <v>0.53038597077709526</v>
      </c>
      <c r="F2260" s="84">
        <v>0.53169685991667237</v>
      </c>
      <c r="G2260" s="84">
        <v>0.56574910206633811</v>
      </c>
      <c r="H2260" s="84">
        <v>0.51623270670371735</v>
      </c>
      <c r="I2260" s="84">
        <v>0.54353009552479037</v>
      </c>
      <c r="J2260" s="84">
        <v>0.57512034088099706</v>
      </c>
      <c r="K2260" s="84">
        <v>0.76233565097044187</v>
      </c>
      <c r="L2260" s="84">
        <v>0.57891499346882946</v>
      </c>
      <c r="M2260" s="84">
        <v>0.69378006350172061</v>
      </c>
      <c r="N2260" s="84">
        <v>0.79880456995224625</v>
      </c>
      <c r="O2260" s="84">
        <v>0.71576136353543385</v>
      </c>
      <c r="P2260" s="84">
        <v>0.67376365737143329</v>
      </c>
      <c r="Q2260" s="84">
        <v>0.82189289122137399</v>
      </c>
      <c r="R2260" s="84">
        <v>0.66670231402826585</v>
      </c>
      <c r="S2260" s="84">
        <v>0.65964018076227104</v>
      </c>
      <c r="T2260" s="84">
        <v>0.95488609799697488</v>
      </c>
      <c r="U2260" s="84">
        <v>0.77849592148854219</v>
      </c>
      <c r="V2260" s="84">
        <v>0.73494361040585787</v>
      </c>
      <c r="W2260" s="84">
        <v>0.87503571815664749</v>
      </c>
      <c r="X2260" s="84">
        <v>0.79350647250155126</v>
      </c>
      <c r="Y2260" s="84">
        <v>0.74276301654372257</v>
      </c>
      <c r="Z2260" s="84">
        <v>0.9189010367233702</v>
      </c>
      <c r="AA2260" s="84">
        <v>0.82290543531568405</v>
      </c>
      <c r="AB2260" s="84">
        <v>0.83115109394486075</v>
      </c>
      <c r="AC2260" s="84">
        <v>0.81458538560558913</v>
      </c>
      <c r="AD2260" s="84">
        <v>0.70278640595138753</v>
      </c>
      <c r="AE2260" s="84">
        <v>0.59127324576772944</v>
      </c>
      <c r="AF2260" s="84">
        <v>0.66879635850117236</v>
      </c>
      <c r="AG2260" s="84">
        <v>0.55602815279608819</v>
      </c>
      <c r="AH2260" s="84">
        <v>0.56806603469400918</v>
      </c>
      <c r="AI2260" s="84">
        <v>0.75181424262778718</v>
      </c>
      <c r="AJ2260" s="84">
        <v>0.55335879078346473</v>
      </c>
      <c r="AK2260" s="84">
        <v>0.58818935423468854</v>
      </c>
    </row>
    <row r="2261" spans="1:37">
      <c r="A2261" s="84">
        <v>14</v>
      </c>
      <c r="B2261" s="84">
        <v>0.52696301450516514</v>
      </c>
      <c r="C2261" s="84">
        <v>0.53786083245405436</v>
      </c>
      <c r="D2261" s="84">
        <v>0.56683766355299203</v>
      </c>
      <c r="E2261" s="84">
        <v>0.53183457997297789</v>
      </c>
      <c r="F2261" s="84">
        <v>0.5332683321925118</v>
      </c>
      <c r="G2261" s="84">
        <v>0.5783322911970995</v>
      </c>
      <c r="H2261" s="84">
        <v>0.59894386044717818</v>
      </c>
      <c r="I2261" s="84">
        <v>0.56331684127386272</v>
      </c>
      <c r="J2261" s="84">
        <v>0.58314306628080037</v>
      </c>
      <c r="K2261" s="84">
        <v>0.80822486571984042</v>
      </c>
      <c r="L2261" s="84">
        <v>0.59559752068807048</v>
      </c>
      <c r="M2261" s="84">
        <v>0.7141044166017072</v>
      </c>
      <c r="N2261" s="84">
        <v>0.84169287294982142</v>
      </c>
      <c r="O2261" s="84">
        <v>0.75996168979391232</v>
      </c>
      <c r="P2261" s="84">
        <v>0.72963303310202243</v>
      </c>
      <c r="Q2261" s="84">
        <v>0.87740935114503815</v>
      </c>
      <c r="R2261" s="84">
        <v>0.73940859924611346</v>
      </c>
      <c r="S2261" s="84">
        <v>0.74508540733091433</v>
      </c>
      <c r="T2261" s="84">
        <v>0.96596117706375761</v>
      </c>
      <c r="U2261" s="84">
        <v>0.85196570512043346</v>
      </c>
      <c r="V2261" s="84">
        <v>0.8212459064650256</v>
      </c>
      <c r="W2261" s="84">
        <v>0.90899506350441917</v>
      </c>
      <c r="X2261" s="84">
        <v>0.85465792827172637</v>
      </c>
      <c r="Y2261" s="84">
        <v>0.83339847147051871</v>
      </c>
      <c r="Z2261" s="84">
        <v>0.94639337081112651</v>
      </c>
      <c r="AA2261" s="84">
        <v>0.87105934561671938</v>
      </c>
      <c r="AB2261" s="84">
        <v>0.8658304173578234</v>
      </c>
      <c r="AC2261" s="84">
        <v>0.84857403591048375</v>
      </c>
      <c r="AD2261" s="84">
        <v>0.7361861800224716</v>
      </c>
      <c r="AE2261" s="84">
        <v>0.65531616660826242</v>
      </c>
      <c r="AF2261" s="84">
        <v>0.73970687031273563</v>
      </c>
      <c r="AG2261" s="84">
        <v>0.57189643375665422</v>
      </c>
      <c r="AH2261" s="84">
        <v>0.59036994045699798</v>
      </c>
      <c r="AI2261" s="84">
        <v>0.86477801045741309</v>
      </c>
      <c r="AJ2261" s="84">
        <v>0.56605726815139645</v>
      </c>
      <c r="AK2261" s="84">
        <v>0.63114314480085054</v>
      </c>
    </row>
    <row r="2262" spans="1:37">
      <c r="A2262" s="84">
        <v>15</v>
      </c>
      <c r="B2262" s="84">
        <v>0.53450998233688374</v>
      </c>
      <c r="C2262" s="84">
        <v>0.53817973511393868</v>
      </c>
      <c r="D2262" s="84">
        <v>0.56280945332040211</v>
      </c>
      <c r="E2262" s="84">
        <v>0.53115206217876387</v>
      </c>
      <c r="F2262" s="84">
        <v>0.53262125537304839</v>
      </c>
      <c r="G2262" s="84">
        <v>0.57406195621088962</v>
      </c>
      <c r="H2262" s="84">
        <v>0.68048811843003087</v>
      </c>
      <c r="I2262" s="84">
        <v>0.58947997854045286</v>
      </c>
      <c r="J2262" s="84">
        <v>0.59000722287664398</v>
      </c>
      <c r="K2262" s="84">
        <v>0.85175470392460517</v>
      </c>
      <c r="L2262" s="84">
        <v>0.6167595986496216</v>
      </c>
      <c r="M2262" s="84">
        <v>0.73773694317166383</v>
      </c>
      <c r="N2262" s="84">
        <v>0.86025962750018525</v>
      </c>
      <c r="O2262" s="84">
        <v>0.791098354200652</v>
      </c>
      <c r="P2262" s="84">
        <v>0.77891443745481348</v>
      </c>
      <c r="Q2262" s="84">
        <v>0.8979604007633587</v>
      </c>
      <c r="R2262" s="84">
        <v>0.78384138173583551</v>
      </c>
      <c r="S2262" s="84">
        <v>0.77707881348706342</v>
      </c>
      <c r="T2262" s="84">
        <v>0.97208025851400293</v>
      </c>
      <c r="U2262" s="84">
        <v>0.8931657205669592</v>
      </c>
      <c r="V2262" s="84">
        <v>0.88180492696029722</v>
      </c>
      <c r="W2262" s="84">
        <v>0.91444885652632302</v>
      </c>
      <c r="X2262" s="84">
        <v>0.88999599059876255</v>
      </c>
      <c r="Y2262" s="84">
        <v>0.88480166971895124</v>
      </c>
      <c r="Z2262" s="84">
        <v>0.97133040081769739</v>
      </c>
      <c r="AA2262" s="84">
        <v>0.90279397745494783</v>
      </c>
      <c r="AB2262" s="84">
        <v>0.86906563669164916</v>
      </c>
      <c r="AC2262" s="84">
        <v>0.89701874089697642</v>
      </c>
      <c r="AD2262" s="84">
        <v>0.79944931727200741</v>
      </c>
      <c r="AE2262" s="84">
        <v>0.75151346713873135</v>
      </c>
      <c r="AF2262" s="84">
        <v>0.82660378134554491</v>
      </c>
      <c r="AG2262" s="84">
        <v>0.59034302354688517</v>
      </c>
      <c r="AH2262" s="84">
        <v>0.5968100427763805</v>
      </c>
      <c r="AI2262" s="84">
        <v>0.94933291187588087</v>
      </c>
      <c r="AJ2262" s="84">
        <v>0.57724459523024663</v>
      </c>
      <c r="AK2262" s="84">
        <v>0.64692266435823365</v>
      </c>
    </row>
    <row r="2263" spans="1:37">
      <c r="A2263" s="84">
        <v>16</v>
      </c>
      <c r="B2263" s="84">
        <v>0.55602686934646461</v>
      </c>
      <c r="C2263" s="84">
        <v>0.55569969605820546</v>
      </c>
      <c r="D2263" s="84">
        <v>0.56806696952682356</v>
      </c>
      <c r="E2263" s="84">
        <v>0.54682211357653254</v>
      </c>
      <c r="F2263" s="84">
        <v>0.54838219790426346</v>
      </c>
      <c r="G2263" s="84">
        <v>0.57708172771646138</v>
      </c>
      <c r="H2263" s="84">
        <v>0.85544337094429557</v>
      </c>
      <c r="I2263" s="84">
        <v>0.6604101157921406</v>
      </c>
      <c r="J2263" s="84">
        <v>0.64383946793091251</v>
      </c>
      <c r="K2263" s="84">
        <v>0.90699574916795711</v>
      </c>
      <c r="L2263" s="84">
        <v>0.67828648138164105</v>
      </c>
      <c r="M2263" s="84">
        <v>0.81543148848793667</v>
      </c>
      <c r="N2263" s="84">
        <v>0.90583208919665803</v>
      </c>
      <c r="O2263" s="84">
        <v>0.86147485411627467</v>
      </c>
      <c r="P2263" s="84">
        <v>0.86172017000344603</v>
      </c>
      <c r="Q2263" s="84">
        <v>0.92272781488549616</v>
      </c>
      <c r="R2263" s="84">
        <v>0.85779348711678616</v>
      </c>
      <c r="S2263" s="84">
        <v>0.87644437707439249</v>
      </c>
      <c r="T2263" s="84">
        <v>0.97532314250355234</v>
      </c>
      <c r="U2263" s="84">
        <v>0.93354132259979394</v>
      </c>
      <c r="V2263" s="84">
        <v>0.9337813224417707</v>
      </c>
      <c r="W2263" s="84">
        <v>0.95855708500428638</v>
      </c>
      <c r="X2263" s="84">
        <v>0.93372996044227685</v>
      </c>
      <c r="Y2263" s="84">
        <v>0.93783161621018796</v>
      </c>
      <c r="Z2263" s="84">
        <v>0.97559684602467689</v>
      </c>
      <c r="AA2263" s="84">
        <v>0.95656394591685501</v>
      </c>
      <c r="AB2263" s="84">
        <v>0.93502197576007096</v>
      </c>
      <c r="AC2263" s="84">
        <v>0.97132358718052536</v>
      </c>
      <c r="AD2263" s="84">
        <v>0.90812325441025099</v>
      </c>
      <c r="AE2263" s="84">
        <v>0.90050388486774502</v>
      </c>
      <c r="AF2263" s="84">
        <v>0.94035948832554139</v>
      </c>
      <c r="AG2263" s="84">
        <v>0.6245473357475424</v>
      </c>
      <c r="AH2263" s="84">
        <v>0.60812966187313255</v>
      </c>
      <c r="AI2263" s="84">
        <v>1</v>
      </c>
      <c r="AJ2263" s="84">
        <v>0.60391380517272675</v>
      </c>
      <c r="AK2263" s="84">
        <v>0.65183435738682882</v>
      </c>
    </row>
    <row r="2264" spans="1:37">
      <c r="A2264" s="84">
        <v>17</v>
      </c>
      <c r="B2264" s="84">
        <v>0.60798586950703848</v>
      </c>
      <c r="C2264" s="84">
        <v>0.60916510496228293</v>
      </c>
      <c r="D2264" s="84">
        <v>0.62073571197658794</v>
      </c>
      <c r="E2264" s="84">
        <v>0.60097781120722071</v>
      </c>
      <c r="F2264" s="84">
        <v>0.60248574340102679</v>
      </c>
      <c r="G2264" s="84">
        <v>0.63270756687848706</v>
      </c>
      <c r="H2264" s="84">
        <v>1</v>
      </c>
      <c r="I2264" s="84">
        <v>0.76102968570704732</v>
      </c>
      <c r="J2264" s="84">
        <v>0.74663699954917617</v>
      </c>
      <c r="K2264" s="84">
        <v>0.97523972715589669</v>
      </c>
      <c r="L2264" s="84">
        <v>0.767588026066788</v>
      </c>
      <c r="M2264" s="84">
        <v>0.90448124417742437</v>
      </c>
      <c r="N2264" s="84">
        <v>0.95361752591510207</v>
      </c>
      <c r="O2264" s="84">
        <v>0.93904413963389177</v>
      </c>
      <c r="P2264" s="84">
        <v>0.96557362649242895</v>
      </c>
      <c r="Q2264" s="84">
        <v>0.96794489503816783</v>
      </c>
      <c r="R2264" s="84">
        <v>0.93953251976499197</v>
      </c>
      <c r="S2264" s="84">
        <v>0.97587941602796702</v>
      </c>
      <c r="T2264" s="84">
        <v>0.98567630746665458</v>
      </c>
      <c r="U2264" s="84">
        <v>0.97321464653948431</v>
      </c>
      <c r="V2264" s="84">
        <v>0.99450822386576887</v>
      </c>
      <c r="W2264" s="84">
        <v>0.99256077013272381</v>
      </c>
      <c r="X2264" s="84">
        <v>0.98003216033518914</v>
      </c>
      <c r="Y2264" s="84">
        <v>1</v>
      </c>
      <c r="Z2264" s="84">
        <v>0.98770259910929414</v>
      </c>
      <c r="AA2264" s="84">
        <v>1</v>
      </c>
      <c r="AB2264" s="84">
        <v>1</v>
      </c>
      <c r="AC2264" s="84">
        <v>1</v>
      </c>
      <c r="AD2264" s="84">
        <v>0.96278102379551489</v>
      </c>
      <c r="AE2264" s="84">
        <v>1</v>
      </c>
      <c r="AF2264" s="84">
        <v>0.93904328392996694</v>
      </c>
      <c r="AG2264" s="84">
        <v>0.66359953607129107</v>
      </c>
      <c r="AH2264" s="84">
        <v>0.65751381096709016</v>
      </c>
      <c r="AI2264" s="84">
        <v>0.95732743292899769</v>
      </c>
      <c r="AJ2264" s="84">
        <v>0.64568896230643003</v>
      </c>
      <c r="AK2264" s="84">
        <v>0.68219370136530011</v>
      </c>
    </row>
    <row r="2265" spans="1:37">
      <c r="A2265" s="84">
        <v>18</v>
      </c>
      <c r="B2265" s="84">
        <v>0.69049403200770754</v>
      </c>
      <c r="C2265" s="84">
        <v>0.69495779461093876</v>
      </c>
      <c r="D2265" s="84">
        <v>0.71027087267963185</v>
      </c>
      <c r="E2265" s="84">
        <v>0.68360425111083245</v>
      </c>
      <c r="F2265" s="84">
        <v>0.68526755746108192</v>
      </c>
      <c r="G2265" s="84">
        <v>0.71709151894991452</v>
      </c>
      <c r="H2265" s="84">
        <v>0.9340506116313797</v>
      </c>
      <c r="I2265" s="84">
        <v>0.81324046614905454</v>
      </c>
      <c r="J2265" s="84">
        <v>0.79964515800648628</v>
      </c>
      <c r="K2265" s="84">
        <v>1</v>
      </c>
      <c r="L2265" s="84">
        <v>0.85457200027499669</v>
      </c>
      <c r="M2265" s="84">
        <v>0.95397551191132579</v>
      </c>
      <c r="N2265" s="84">
        <v>1</v>
      </c>
      <c r="O2265" s="84">
        <v>1</v>
      </c>
      <c r="P2265" s="84">
        <v>1</v>
      </c>
      <c r="Q2265" s="84">
        <v>1</v>
      </c>
      <c r="R2265" s="84">
        <v>1</v>
      </c>
      <c r="S2265" s="84">
        <v>1</v>
      </c>
      <c r="T2265" s="84">
        <v>1</v>
      </c>
      <c r="U2265" s="84">
        <v>1</v>
      </c>
      <c r="V2265" s="84">
        <v>1</v>
      </c>
      <c r="W2265" s="84">
        <v>1</v>
      </c>
      <c r="X2265" s="84">
        <v>1</v>
      </c>
      <c r="Y2265" s="84">
        <v>0.99394317635383311</v>
      </c>
      <c r="Z2265" s="84">
        <v>1</v>
      </c>
      <c r="AA2265" s="84">
        <v>0.99623085810429779</v>
      </c>
      <c r="AB2265" s="84">
        <v>0.9658437360002905</v>
      </c>
      <c r="AC2265" s="84">
        <v>0.99026391969395711</v>
      </c>
      <c r="AD2265" s="84">
        <v>0.98147717372960597</v>
      </c>
      <c r="AE2265" s="84">
        <v>0.98814199000285963</v>
      </c>
      <c r="AF2265" s="84">
        <v>0.92854106969028083</v>
      </c>
      <c r="AG2265" s="84">
        <v>0.72649692104867891</v>
      </c>
      <c r="AH2265" s="84">
        <v>0.73853528514004418</v>
      </c>
      <c r="AI2265" s="84">
        <v>0.93226388504748003</v>
      </c>
      <c r="AJ2265" s="84">
        <v>0.71784453671021087</v>
      </c>
      <c r="AK2265" s="84">
        <v>0.75039754603536035</v>
      </c>
    </row>
    <row r="2266" spans="1:37">
      <c r="A2266" s="84">
        <v>19</v>
      </c>
      <c r="B2266" s="84">
        <v>0.78485789220146651</v>
      </c>
      <c r="C2266" s="84">
        <v>0.79149277941384899</v>
      </c>
      <c r="D2266" s="84">
        <v>0.80200942609701742</v>
      </c>
      <c r="E2266" s="84">
        <v>0.77754098588998921</v>
      </c>
      <c r="F2266" s="84">
        <v>0.77939082339424803</v>
      </c>
      <c r="G2266" s="84">
        <v>0.80546467158167201</v>
      </c>
      <c r="H2266" s="84">
        <v>0.88820545276544438</v>
      </c>
      <c r="I2266" s="84">
        <v>0.86725071904385809</v>
      </c>
      <c r="J2266" s="84">
        <v>0.85204252286840332</v>
      </c>
      <c r="K2266" s="84">
        <v>0.94640656407552637</v>
      </c>
      <c r="L2266" s="84">
        <v>0.89219588445798514</v>
      </c>
      <c r="M2266" s="84">
        <v>0.95182234728216442</v>
      </c>
      <c r="N2266" s="84">
        <v>0.9891415986362142</v>
      </c>
      <c r="O2266" s="84">
        <v>0.98846548972818693</v>
      </c>
      <c r="P2266" s="84">
        <v>0.97377649546950285</v>
      </c>
      <c r="Q2266" s="84">
        <v>0.96855319656488525</v>
      </c>
      <c r="R2266" s="84">
        <v>0.93465397620593726</v>
      </c>
      <c r="S2266" s="84">
        <v>0.89317846642602938</v>
      </c>
      <c r="T2266" s="84">
        <v>0.97057913553650832</v>
      </c>
      <c r="U2266" s="84">
        <v>0.93975765119409715</v>
      </c>
      <c r="V2266" s="84">
        <v>0.92963489347610107</v>
      </c>
      <c r="W2266" s="84">
        <v>0.97606144508271819</v>
      </c>
      <c r="X2266" s="84">
        <v>0.96621206923410208</v>
      </c>
      <c r="Y2266" s="84">
        <v>0.93430187945693188</v>
      </c>
      <c r="Z2266" s="84">
        <v>0.9937349419580932</v>
      </c>
      <c r="AA2266" s="84">
        <v>0.96256849019416968</v>
      </c>
      <c r="AB2266" s="84">
        <v>0.90726108171592545</v>
      </c>
      <c r="AC2266" s="84">
        <v>0.95043724730610957</v>
      </c>
      <c r="AD2266" s="84">
        <v>0.98584827489741211</v>
      </c>
      <c r="AE2266" s="84">
        <v>0.97781053767858495</v>
      </c>
      <c r="AF2266" s="84">
        <v>0.96476411149348085</v>
      </c>
      <c r="AG2266" s="84">
        <v>0.81254693523354959</v>
      </c>
      <c r="AH2266" s="84">
        <v>0.82342168053137299</v>
      </c>
      <c r="AI2266" s="84">
        <v>0.95407430821710326</v>
      </c>
      <c r="AJ2266" s="84">
        <v>0.80688573407458697</v>
      </c>
      <c r="AK2266" s="84">
        <v>0.82730976598887818</v>
      </c>
    </row>
    <row r="2267" spans="1:37">
      <c r="A2267" s="84">
        <v>20</v>
      </c>
      <c r="B2267" s="84">
        <v>0.86313761173259107</v>
      </c>
      <c r="C2267" s="84">
        <v>0.87245468432573747</v>
      </c>
      <c r="D2267" s="84">
        <v>0.86963826927330568</v>
      </c>
      <c r="E2267" s="84">
        <v>0.85662947641134946</v>
      </c>
      <c r="F2267" s="84">
        <v>0.85864452812913383</v>
      </c>
      <c r="G2267" s="84">
        <v>0.8716282045689191</v>
      </c>
      <c r="H2267" s="84">
        <v>0.89861851408680526</v>
      </c>
      <c r="I2267" s="84">
        <v>0.94171087730801895</v>
      </c>
      <c r="J2267" s="84">
        <v>0.93397127331074381</v>
      </c>
      <c r="K2267" s="84">
        <v>0.92077635351105536</v>
      </c>
      <c r="L2267" s="84">
        <v>0.95312935335984406</v>
      </c>
      <c r="M2267" s="84">
        <v>0.99083597923835953</v>
      </c>
      <c r="N2267" s="84">
        <v>0.91947523903306738</v>
      </c>
      <c r="O2267" s="84">
        <v>0.95436674176730263</v>
      </c>
      <c r="P2267" s="84">
        <v>0.94379953647709092</v>
      </c>
      <c r="Q2267" s="84">
        <v>0.90300572519083966</v>
      </c>
      <c r="R2267" s="84">
        <v>0.86940166454803725</v>
      </c>
      <c r="S2267" s="84">
        <v>0.8331580659321226</v>
      </c>
      <c r="T2267" s="84">
        <v>0.91957533116377155</v>
      </c>
      <c r="U2267" s="84">
        <v>0.87587728633278816</v>
      </c>
      <c r="V2267" s="84">
        <v>0.86174660558560567</v>
      </c>
      <c r="W2267" s="84">
        <v>0.94912256500704506</v>
      </c>
      <c r="X2267" s="84">
        <v>0.90321594839364316</v>
      </c>
      <c r="Y2267" s="84">
        <v>0.88270019746063577</v>
      </c>
      <c r="Z2267" s="84">
        <v>0.96205829743739535</v>
      </c>
      <c r="AA2267" s="84">
        <v>0.91804228712705815</v>
      </c>
      <c r="AB2267" s="84">
        <v>0.84867358428884487</v>
      </c>
      <c r="AC2267" s="84">
        <v>0.90136401820302559</v>
      </c>
      <c r="AD2267" s="84">
        <v>1</v>
      </c>
      <c r="AE2267" s="84">
        <v>0.99021230832437102</v>
      </c>
      <c r="AF2267" s="84">
        <v>0.95258922083441877</v>
      </c>
      <c r="AG2267" s="84">
        <v>0.88293101146471253</v>
      </c>
      <c r="AH2267" s="84">
        <v>0.87995958814298914</v>
      </c>
      <c r="AI2267" s="84">
        <v>0.93742673884125527</v>
      </c>
      <c r="AJ2267" s="84">
        <v>0.87947094924683233</v>
      </c>
      <c r="AK2267" s="84">
        <v>0.87993168794753329</v>
      </c>
    </row>
    <row r="2268" spans="1:37">
      <c r="A2268" s="84">
        <v>21</v>
      </c>
      <c r="B2268" s="84">
        <v>0.98688647433495691</v>
      </c>
      <c r="C2268" s="84">
        <v>0.98111584434400534</v>
      </c>
      <c r="D2268" s="84">
        <v>0.98105847923366174</v>
      </c>
      <c r="E2268" s="84">
        <v>0.96645912554148727</v>
      </c>
      <c r="F2268" s="84">
        <v>0.96712233493488509</v>
      </c>
      <c r="G2268" s="84">
        <v>0.96613784311729634</v>
      </c>
      <c r="H2268" s="84">
        <v>0.87422248153239135</v>
      </c>
      <c r="I2268" s="84">
        <v>1</v>
      </c>
      <c r="J2268" s="84">
        <v>1</v>
      </c>
      <c r="K2268" s="84">
        <v>0.85029821728671684</v>
      </c>
      <c r="L2268" s="84">
        <v>1</v>
      </c>
      <c r="M2268" s="84">
        <v>1</v>
      </c>
      <c r="N2268" s="84">
        <v>0.85269421767627018</v>
      </c>
      <c r="O2268" s="84">
        <v>0.94631982212695676</v>
      </c>
      <c r="P2268" s="84">
        <v>0.95015439502152088</v>
      </c>
      <c r="Q2268" s="84">
        <v>0.83241292938931288</v>
      </c>
      <c r="R2268" s="84">
        <v>0.8339939120186366</v>
      </c>
      <c r="S2268" s="84">
        <v>0.79614664355031761</v>
      </c>
      <c r="T2268" s="84">
        <v>0.88952422422881228</v>
      </c>
      <c r="U2268" s="84">
        <v>0.82998493963731179</v>
      </c>
      <c r="V2268" s="84">
        <v>0.8124172094050115</v>
      </c>
      <c r="W2268" s="84">
        <v>0.89362886618254189</v>
      </c>
      <c r="X2268" s="84">
        <v>0.83849263538539187</v>
      </c>
      <c r="Y2268" s="84">
        <v>0.83504363573116702</v>
      </c>
      <c r="Z2268" s="84">
        <v>0.94570435131780695</v>
      </c>
      <c r="AA2268" s="84">
        <v>0.87815312047110605</v>
      </c>
      <c r="AB2268" s="84">
        <v>0.79384436560884353</v>
      </c>
      <c r="AC2268" s="84">
        <v>0.84905751600016921</v>
      </c>
      <c r="AD2268" s="84">
        <v>0.98495733045068745</v>
      </c>
      <c r="AE2268" s="84">
        <v>0.96486097852749597</v>
      </c>
      <c r="AF2268" s="84">
        <v>1</v>
      </c>
      <c r="AG2268" s="84">
        <v>0.98128848689151038</v>
      </c>
      <c r="AH2268" s="84">
        <v>0.97920938930805457</v>
      </c>
      <c r="AI2268" s="84">
        <v>0.95644500638771457</v>
      </c>
      <c r="AJ2268" s="84">
        <v>0.98874230072631497</v>
      </c>
      <c r="AK2268" s="84">
        <v>0.98891575787799813</v>
      </c>
    </row>
    <row r="2269" spans="1:37">
      <c r="A2269" s="84">
        <v>22</v>
      </c>
      <c r="B2269" s="84">
        <v>1</v>
      </c>
      <c r="C2269" s="84">
        <v>1</v>
      </c>
      <c r="D2269" s="84">
        <v>1</v>
      </c>
      <c r="E2269" s="84">
        <v>1</v>
      </c>
      <c r="F2269" s="84">
        <v>1</v>
      </c>
      <c r="G2269" s="84">
        <v>1</v>
      </c>
      <c r="H2269" s="84">
        <v>0.72138880373406655</v>
      </c>
      <c r="I2269" s="84">
        <v>0.91875735809129266</v>
      </c>
      <c r="J2269" s="84">
        <v>0.94988583976848029</v>
      </c>
      <c r="K2269" s="84">
        <v>0.67354927999472758</v>
      </c>
      <c r="L2269" s="84">
        <v>0.89903099863587188</v>
      </c>
      <c r="M2269" s="84">
        <v>0.88609141205772191</v>
      </c>
      <c r="N2269" s="84">
        <v>0.69046938364939692</v>
      </c>
      <c r="O2269" s="84">
        <v>0.81043553434447813</v>
      </c>
      <c r="P2269" s="84">
        <v>0.82887828807340702</v>
      </c>
      <c r="Q2269" s="84">
        <v>0.69444179389312966</v>
      </c>
      <c r="R2269" s="84">
        <v>0.69728885277602914</v>
      </c>
      <c r="S2269" s="84">
        <v>0.66480030569161153</v>
      </c>
      <c r="T2269" s="84">
        <v>0.76650089379841413</v>
      </c>
      <c r="U2269" s="84">
        <v>0.68688006221716924</v>
      </c>
      <c r="V2269" s="84">
        <v>0.67154671229348351</v>
      </c>
      <c r="W2269" s="84">
        <v>0.75572229502704713</v>
      </c>
      <c r="X2269" s="84">
        <v>0.70012743256161547</v>
      </c>
      <c r="Y2269" s="84">
        <v>0.69869348584524393</v>
      </c>
      <c r="Z2269" s="84">
        <v>0.83225797619916775</v>
      </c>
      <c r="AA2269" s="84">
        <v>0.75282823403211852</v>
      </c>
      <c r="AB2269" s="84">
        <v>0.67775423472291163</v>
      </c>
      <c r="AC2269" s="84">
        <v>0.6958668495833007</v>
      </c>
      <c r="AD2269" s="84">
        <v>0.83780097882258531</v>
      </c>
      <c r="AE2269" s="84">
        <v>0.83027417620261712</v>
      </c>
      <c r="AF2269" s="84">
        <v>0.98232721389692479</v>
      </c>
      <c r="AG2269" s="84">
        <v>1</v>
      </c>
      <c r="AH2269" s="84">
        <v>1</v>
      </c>
      <c r="AI2269" s="84">
        <v>0.9500309507816721</v>
      </c>
      <c r="AJ2269" s="84">
        <v>1</v>
      </c>
      <c r="AK2269" s="84">
        <v>1</v>
      </c>
    </row>
    <row r="2270" spans="1:37">
      <c r="A2270" s="84">
        <v>23</v>
      </c>
      <c r="B2270" s="84">
        <v>0.87697371942407532</v>
      </c>
      <c r="C2270" s="84">
        <v>0.87934455660719035</v>
      </c>
      <c r="D2270" s="84">
        <v>0.91417402548789417</v>
      </c>
      <c r="E2270" s="84">
        <v>0.89063000571086315</v>
      </c>
      <c r="F2270" s="84">
        <v>0.88932785445613649</v>
      </c>
      <c r="G2270" s="84">
        <v>0.91985245289786588</v>
      </c>
      <c r="H2270" s="84">
        <v>0.55646094360333465</v>
      </c>
      <c r="I2270" s="84">
        <v>0.77662511363128339</v>
      </c>
      <c r="J2270" s="84">
        <v>0.81641289647048565</v>
      </c>
      <c r="K2270" s="84">
        <v>0.47265298052525778</v>
      </c>
      <c r="L2270" s="84">
        <v>0.74810125666233662</v>
      </c>
      <c r="M2270" s="84">
        <v>0.70884270966024676</v>
      </c>
      <c r="N2270" s="84">
        <v>0.5080736528911618</v>
      </c>
      <c r="O2270" s="84">
        <v>0.62390272641953537</v>
      </c>
      <c r="P2270" s="84">
        <v>0.67427042440049478</v>
      </c>
      <c r="Q2270" s="84">
        <v>0.53818583015267174</v>
      </c>
      <c r="R2270" s="84">
        <v>0.52768091127886196</v>
      </c>
      <c r="S2270" s="84">
        <v>0.49817627163605022</v>
      </c>
      <c r="T2270" s="84">
        <v>0.60142320209011324</v>
      </c>
      <c r="U2270" s="84">
        <v>0.51587355042886562</v>
      </c>
      <c r="V2270" s="84">
        <v>0.519770854030982</v>
      </c>
      <c r="W2270" s="84">
        <v>0.58068854752731813</v>
      </c>
      <c r="X2270" s="84">
        <v>0.53529762781349721</v>
      </c>
      <c r="Y2270" s="84">
        <v>0.51716679796605314</v>
      </c>
      <c r="Z2270" s="84">
        <v>0.69764820763670898</v>
      </c>
      <c r="AA2270" s="84">
        <v>0.59441406558527332</v>
      </c>
      <c r="AB2270" s="84">
        <v>0.52053855746994226</v>
      </c>
      <c r="AC2270" s="84">
        <v>0.53714637964065348</v>
      </c>
      <c r="AD2270" s="84">
        <v>0.67428074480523159</v>
      </c>
      <c r="AE2270" s="84">
        <v>0.64964091657906076</v>
      </c>
      <c r="AF2270" s="84">
        <v>0.86650122708638966</v>
      </c>
      <c r="AG2270" s="84">
        <v>0.8811266124860232</v>
      </c>
      <c r="AH2270" s="84">
        <v>0.91394853936931708</v>
      </c>
      <c r="AI2270" s="84">
        <v>0.83348479460534464</v>
      </c>
      <c r="AJ2270" s="84">
        <v>0.87526528465552811</v>
      </c>
      <c r="AK2270" s="84">
        <v>0.91236579880877333</v>
      </c>
    </row>
    <row r="2271" spans="1:37">
      <c r="A2271" s="84">
        <v>24</v>
      </c>
      <c r="B2271" s="84">
        <v>0.74112829845313921</v>
      </c>
      <c r="C2271" s="84">
        <v>0.7437676183876909</v>
      </c>
      <c r="D2271" s="84">
        <v>0.7614380753066885</v>
      </c>
      <c r="E2271" s="84">
        <v>0.75912693438078926</v>
      </c>
      <c r="F2271" s="84">
        <v>0.75411961237017189</v>
      </c>
      <c r="G2271" s="84">
        <v>0.76725462538837752</v>
      </c>
      <c r="H2271" s="84">
        <v>0.40608961363883589</v>
      </c>
      <c r="I2271" s="84">
        <v>0.61716316707151697</v>
      </c>
      <c r="J2271" s="84">
        <v>0.66050540746234643</v>
      </c>
      <c r="K2271" s="84">
        <v>0.34212937028371831</v>
      </c>
      <c r="L2271" s="84">
        <v>0.61962716243256244</v>
      </c>
      <c r="M2271" s="84">
        <v>0.55232237580090116</v>
      </c>
      <c r="N2271" s="84">
        <v>0.36013256673337352</v>
      </c>
      <c r="O2271" s="84">
        <v>0.48655442032868618</v>
      </c>
      <c r="P2271" s="84">
        <v>0.52765258755245048</v>
      </c>
      <c r="Q2271" s="84">
        <v>0.37833373091603051</v>
      </c>
      <c r="R2271" s="84">
        <v>0.3814348540791791</v>
      </c>
      <c r="S2271" s="84">
        <v>0.36693730479790559</v>
      </c>
      <c r="T2271" s="84">
        <v>0.45403813539900079</v>
      </c>
      <c r="U2271" s="84">
        <v>0.3679739636234316</v>
      </c>
      <c r="V2271" s="84">
        <v>0.37975126025683481</v>
      </c>
      <c r="W2271" s="84">
        <v>0.4248539250559174</v>
      </c>
      <c r="X2271" s="84">
        <v>0.39253059615795499</v>
      </c>
      <c r="Y2271" s="84">
        <v>0.36518554137976889</v>
      </c>
      <c r="Z2271" s="84">
        <v>0.55386215959699214</v>
      </c>
      <c r="AA2271" s="84">
        <v>0.43043251454297321</v>
      </c>
      <c r="AB2271" s="84">
        <v>0.38130062597619591</v>
      </c>
      <c r="AC2271" s="84">
        <v>0.36826678431348853</v>
      </c>
      <c r="AD2271" s="84">
        <v>0.50123227043356766</v>
      </c>
      <c r="AE2271" s="84">
        <v>0.50979373346061352</v>
      </c>
      <c r="AF2271" s="84">
        <v>0.7225276608580008</v>
      </c>
      <c r="AG2271" s="84">
        <v>0.74456385694975202</v>
      </c>
      <c r="AH2271" s="84">
        <v>0.7577653102899764</v>
      </c>
      <c r="AI2271" s="84">
        <v>0.69288922254270546</v>
      </c>
      <c r="AJ2271" s="84">
        <v>0.7407303152303949</v>
      </c>
      <c r="AK2271" s="84">
        <v>0.75621253893128337</v>
      </c>
    </row>
    <row r="2281" spans="1:50">
      <c r="A2281" s="84" t="s">
        <v>113</v>
      </c>
      <c r="B2281" s="83"/>
      <c r="C2281" s="83"/>
      <c r="D2281" s="83">
        <v>2015</v>
      </c>
      <c r="E2281" s="83"/>
      <c r="F2281" s="84" t="s">
        <v>1</v>
      </c>
      <c r="G2281" s="164">
        <v>167052.09299999991</v>
      </c>
      <c r="H2281" s="83" t="s">
        <v>2</v>
      </c>
      <c r="I2281" s="83"/>
      <c r="J2281" s="83"/>
      <c r="K2281" s="83" t="s">
        <v>3</v>
      </c>
      <c r="L2281" s="83" t="s">
        <v>4</v>
      </c>
      <c r="M2281" s="83"/>
      <c r="N2281" s="83"/>
      <c r="O2281" s="83"/>
      <c r="P2281" s="83"/>
      <c r="Q2281" s="83"/>
      <c r="R2281" s="83"/>
      <c r="S2281" s="83"/>
      <c r="T2281" s="105"/>
      <c r="U2281" s="83"/>
      <c r="V2281" s="83"/>
      <c r="W2281" s="83"/>
      <c r="X2281" s="83"/>
      <c r="Y2281" s="83"/>
      <c r="Z2281" s="83"/>
      <c r="AA2281" s="83"/>
      <c r="AB2281" s="83"/>
      <c r="AC2281" s="83"/>
      <c r="AD2281" s="83"/>
      <c r="AE2281" s="83"/>
      <c r="AF2281" s="83"/>
      <c r="AG2281" s="83"/>
      <c r="AH2281" s="83"/>
      <c r="AI2281" s="83"/>
      <c r="AJ2281" s="83"/>
      <c r="AK2281" s="83"/>
    </row>
    <row r="2282" spans="1:50">
      <c r="A2282" s="106">
        <v>58</v>
      </c>
      <c r="B2282" s="84" t="s">
        <v>72</v>
      </c>
      <c r="C2282" s="83"/>
      <c r="D2282" s="83"/>
      <c r="E2282" s="83"/>
      <c r="F2282" s="83" t="s">
        <v>9</v>
      </c>
      <c r="G2282" s="83">
        <v>0</v>
      </c>
      <c r="H2282" s="83" t="s">
        <v>2</v>
      </c>
      <c r="I2282" s="83"/>
      <c r="J2282" s="83"/>
      <c r="K2282" s="83" t="s">
        <v>10</v>
      </c>
      <c r="L2282" s="83" t="s">
        <v>4</v>
      </c>
      <c r="M2282" s="83"/>
      <c r="N2282" s="83" t="s">
        <v>11</v>
      </c>
      <c r="O2282" s="83"/>
      <c r="P2282" s="83"/>
      <c r="Q2282" s="83"/>
      <c r="R2282" s="83"/>
      <c r="S2282" s="83"/>
      <c r="T2282" s="83"/>
      <c r="U2282" s="83"/>
      <c r="V2282" s="83"/>
      <c r="W2282" s="83"/>
      <c r="X2282" s="83"/>
      <c r="Y2282" s="83"/>
      <c r="Z2282" s="83"/>
      <c r="AA2282" s="83"/>
      <c r="AB2282" s="83"/>
      <c r="AC2282" s="83"/>
      <c r="AD2282" s="83"/>
      <c r="AE2282" s="83"/>
      <c r="AF2282" s="83"/>
      <c r="AG2282" s="83"/>
      <c r="AH2282" s="83"/>
      <c r="AI2282" s="83"/>
      <c r="AJ2282" s="83"/>
      <c r="AK2282" s="83"/>
    </row>
    <row r="2283" spans="1:50">
      <c r="A2283" s="84"/>
      <c r="B2283" s="84">
        <v>1</v>
      </c>
      <c r="C2283" s="84" t="s">
        <v>22</v>
      </c>
      <c r="D2283" s="84" t="s">
        <v>23</v>
      </c>
      <c r="E2283" s="84">
        <v>2</v>
      </c>
      <c r="F2283" s="84" t="s">
        <v>24</v>
      </c>
      <c r="G2283" s="84" t="s">
        <v>25</v>
      </c>
      <c r="H2283" s="84">
        <v>3</v>
      </c>
      <c r="I2283" s="84" t="s">
        <v>26</v>
      </c>
      <c r="J2283" s="84" t="s">
        <v>27</v>
      </c>
      <c r="K2283" s="84">
        <v>4</v>
      </c>
      <c r="L2283" s="84" t="s">
        <v>28</v>
      </c>
      <c r="M2283" s="84" t="s">
        <v>29</v>
      </c>
      <c r="N2283" s="84">
        <v>5</v>
      </c>
      <c r="O2283" s="84" t="s">
        <v>30</v>
      </c>
      <c r="P2283" s="84" t="s">
        <v>30</v>
      </c>
      <c r="Q2283" s="84">
        <v>6</v>
      </c>
      <c r="R2283" s="84" t="s">
        <v>31</v>
      </c>
      <c r="S2283" s="84" t="s">
        <v>32</v>
      </c>
      <c r="T2283" s="84">
        <v>7</v>
      </c>
      <c r="U2283" s="84" t="s">
        <v>33</v>
      </c>
      <c r="V2283" s="84" t="s">
        <v>34</v>
      </c>
      <c r="W2283" s="84">
        <v>8</v>
      </c>
      <c r="X2283" s="84" t="s">
        <v>35</v>
      </c>
      <c r="Y2283" s="84" t="s">
        <v>36</v>
      </c>
      <c r="Z2283" s="84">
        <v>9</v>
      </c>
      <c r="AA2283" s="84" t="s">
        <v>37</v>
      </c>
      <c r="AB2283" s="84" t="s">
        <v>38</v>
      </c>
      <c r="AC2283" s="84">
        <v>10</v>
      </c>
      <c r="AD2283" s="84" t="s">
        <v>39</v>
      </c>
      <c r="AE2283" s="84" t="s">
        <v>40</v>
      </c>
      <c r="AF2283" s="84">
        <v>11</v>
      </c>
      <c r="AG2283" s="84" t="s">
        <v>41</v>
      </c>
      <c r="AH2283" s="84" t="s">
        <v>42</v>
      </c>
      <c r="AI2283" s="84">
        <v>12</v>
      </c>
      <c r="AJ2283" s="84" t="s">
        <v>43</v>
      </c>
      <c r="AK2283" s="84" t="s">
        <v>44</v>
      </c>
    </row>
    <row r="2284" spans="1:50">
      <c r="A2284" s="83"/>
      <c r="B2284" s="84">
        <v>31</v>
      </c>
      <c r="C2284" s="83"/>
      <c r="D2284" s="83"/>
      <c r="E2284" s="84">
        <v>28</v>
      </c>
      <c r="F2284" s="83"/>
      <c r="G2284" s="83"/>
      <c r="H2284" s="84">
        <v>31</v>
      </c>
      <c r="I2284" s="83"/>
      <c r="J2284" s="83"/>
      <c r="K2284" s="84">
        <v>30</v>
      </c>
      <c r="L2284" s="83"/>
      <c r="M2284" s="83"/>
      <c r="N2284" s="84">
        <v>31</v>
      </c>
      <c r="O2284" s="83"/>
      <c r="P2284" s="83"/>
      <c r="Q2284" s="84">
        <v>30</v>
      </c>
      <c r="R2284" s="83"/>
      <c r="S2284" s="83"/>
      <c r="T2284" s="84">
        <v>31</v>
      </c>
      <c r="U2284" s="83"/>
      <c r="V2284" s="83"/>
      <c r="W2284" s="84">
        <v>31</v>
      </c>
      <c r="X2284" s="83"/>
      <c r="Y2284" s="83"/>
      <c r="Z2284" s="84">
        <v>30</v>
      </c>
      <c r="AA2284" s="83"/>
      <c r="AB2284" s="83"/>
      <c r="AC2284" s="84">
        <v>31</v>
      </c>
      <c r="AD2284" s="83"/>
      <c r="AE2284" s="83"/>
      <c r="AF2284" s="84">
        <v>30</v>
      </c>
      <c r="AG2284" s="83"/>
      <c r="AH2284" s="83"/>
      <c r="AI2284" s="84">
        <v>31</v>
      </c>
      <c r="AJ2284" s="83"/>
      <c r="AK2284" s="83"/>
    </row>
    <row r="2285" spans="1:50">
      <c r="A2285" s="84" t="s">
        <v>47</v>
      </c>
      <c r="B2285" s="84" t="s">
        <v>48</v>
      </c>
      <c r="C2285" s="84" t="s">
        <v>49</v>
      </c>
      <c r="D2285" s="84" t="s">
        <v>50</v>
      </c>
      <c r="E2285" s="84" t="s">
        <v>48</v>
      </c>
      <c r="F2285" s="84" t="s">
        <v>49</v>
      </c>
      <c r="G2285" s="84" t="s">
        <v>50</v>
      </c>
      <c r="H2285" s="84" t="s">
        <v>48</v>
      </c>
      <c r="I2285" s="84" t="s">
        <v>49</v>
      </c>
      <c r="J2285" s="84" t="s">
        <v>50</v>
      </c>
      <c r="K2285" s="84" t="s">
        <v>48</v>
      </c>
      <c r="L2285" s="84" t="s">
        <v>49</v>
      </c>
      <c r="M2285" s="84" t="s">
        <v>50</v>
      </c>
      <c r="N2285" s="84" t="s">
        <v>48</v>
      </c>
      <c r="O2285" s="84" t="s">
        <v>49</v>
      </c>
      <c r="P2285" s="84" t="s">
        <v>50</v>
      </c>
      <c r="Q2285" s="84" t="s">
        <v>48</v>
      </c>
      <c r="R2285" s="84" t="s">
        <v>49</v>
      </c>
      <c r="S2285" s="84" t="s">
        <v>50</v>
      </c>
      <c r="T2285" s="84" t="s">
        <v>48</v>
      </c>
      <c r="U2285" s="84" t="s">
        <v>49</v>
      </c>
      <c r="V2285" s="84" t="s">
        <v>50</v>
      </c>
      <c r="W2285" s="84" t="s">
        <v>48</v>
      </c>
      <c r="X2285" s="84" t="s">
        <v>49</v>
      </c>
      <c r="Y2285" s="84" t="s">
        <v>50</v>
      </c>
      <c r="Z2285" s="84" t="s">
        <v>48</v>
      </c>
      <c r="AA2285" s="84" t="s">
        <v>49</v>
      </c>
      <c r="AB2285" s="84" t="s">
        <v>50</v>
      </c>
      <c r="AC2285" s="84" t="s">
        <v>48</v>
      </c>
      <c r="AD2285" s="84" t="s">
        <v>49</v>
      </c>
      <c r="AE2285" s="84" t="s">
        <v>50</v>
      </c>
      <c r="AF2285" s="84" t="s">
        <v>48</v>
      </c>
      <c r="AG2285" s="84" t="s">
        <v>49</v>
      </c>
      <c r="AH2285" s="84" t="s">
        <v>50</v>
      </c>
      <c r="AI2285" s="84" t="s">
        <v>48</v>
      </c>
      <c r="AJ2285" s="84" t="s">
        <v>49</v>
      </c>
      <c r="AK2285" s="84" t="s">
        <v>50</v>
      </c>
    </row>
    <row r="2286" spans="1:50">
      <c r="A2286" s="83"/>
      <c r="B2286" s="168">
        <v>6.7448479556788149E-2</v>
      </c>
      <c r="C2286" s="169">
        <v>1.0218391067483319</v>
      </c>
      <c r="D2286" s="169">
        <v>0.99458267197884886</v>
      </c>
      <c r="E2286" s="168">
        <v>6.0221154636927197E-2</v>
      </c>
      <c r="F2286" s="169">
        <v>1.0151039069805901</v>
      </c>
      <c r="G2286" s="169">
        <v>0.98652540440442338</v>
      </c>
      <c r="H2286" s="168">
        <v>6.6344988550167169E-2</v>
      </c>
      <c r="I2286" s="169">
        <v>1.084165055794154</v>
      </c>
      <c r="J2286" s="169">
        <v>0.98157025358772976</v>
      </c>
      <c r="K2286" s="168">
        <v>6.6521547681018325E-2</v>
      </c>
      <c r="L2286" s="169">
        <v>1.382570880228726</v>
      </c>
      <c r="M2286" s="169">
        <v>1.105003043177504</v>
      </c>
      <c r="N2286" s="168">
        <v>8.1706897841443929E-2</v>
      </c>
      <c r="O2286" s="169">
        <v>1.5836746111816999</v>
      </c>
      <c r="P2286" s="169">
        <v>0.87725818052707638</v>
      </c>
      <c r="Q2286" s="168">
        <v>9.2100177816174522E-2</v>
      </c>
      <c r="R2286" s="169">
        <v>1.289556025843043</v>
      </c>
      <c r="S2286" s="169">
        <v>0.99053927950622178</v>
      </c>
      <c r="T2286" s="168">
        <v>0.11774901903287691</v>
      </c>
      <c r="U2286" s="169">
        <v>1.2966031829196969</v>
      </c>
      <c r="V2286" s="169">
        <v>0.98774907416267588</v>
      </c>
      <c r="W2286" s="168">
        <v>0.12536721560111089</v>
      </c>
      <c r="X2286" s="169">
        <v>1.226681625477712</v>
      </c>
      <c r="Y2286" s="169">
        <v>0.8923304348930241</v>
      </c>
      <c r="Z2286" s="168">
        <v>0.1129143859479131</v>
      </c>
      <c r="AA2286" s="169">
        <v>1.507068280142039</v>
      </c>
      <c r="AB2286" s="169">
        <v>0.89483090568434343</v>
      </c>
      <c r="AC2286" s="168">
        <v>7.7313880327876575E-2</v>
      </c>
      <c r="AD2286" s="169">
        <v>1.462623727871371</v>
      </c>
      <c r="AE2286" s="169">
        <v>0.92584477446250346</v>
      </c>
      <c r="AF2286" s="168">
        <v>6.471672142729136E-2</v>
      </c>
      <c r="AG2286" s="169">
        <v>1.042016766290655</v>
      </c>
      <c r="AH2286" s="169">
        <v>1.0033157106113291</v>
      </c>
      <c r="AI2286" s="168">
        <v>6.7595531580411802E-2</v>
      </c>
      <c r="AJ2286" s="169">
        <v>1.029151308304892</v>
      </c>
      <c r="AK2286" s="169">
        <v>0.98520530906332959</v>
      </c>
      <c r="AM2286" t="str">
        <f>A2281</f>
        <v>RefgChg-Res-16pct-Inc-NTXV_eff-cDXGF-MFm1985-CZ10</v>
      </c>
      <c r="AN2286" s="165">
        <f>1/($B2286*(1/$B2284)*(1/(5/7+2/7*$D2286))*$B2296/SUM($B2288:$B2311))</f>
        <v>11550.875227050279</v>
      </c>
      <c r="AO2286" s="165">
        <f>1/(B2286*(1/B2284)*(1/(5/7+2/7*D2286)))</f>
        <v>458.89867577745258</v>
      </c>
      <c r="AP2286" s="165"/>
      <c r="AR2286" s="170">
        <f>CHOOSE(AV$3,C2286,F2286,I2286,L2286,O2286,R2286,U2286,X2286,AA2286,AD2286,AG2286,AJ2286)</f>
        <v>1.2966031829196969</v>
      </c>
      <c r="AS2286" s="166"/>
      <c r="AT2286" s="166"/>
      <c r="AV2286" s="116">
        <f>AN2286/AR2286</f>
        <v>8908.5661513185296</v>
      </c>
      <c r="AW2286" s="167">
        <f>AO2286/AR2286</f>
        <v>353.92376158147511</v>
      </c>
      <c r="AX2286" s="165"/>
    </row>
    <row r="2287" spans="1:50">
      <c r="A2287" s="84" t="s">
        <v>51</v>
      </c>
      <c r="B2287" s="84" t="s">
        <v>52</v>
      </c>
      <c r="C2287" s="84" t="s">
        <v>53</v>
      </c>
      <c r="D2287" s="84" t="s">
        <v>54</v>
      </c>
      <c r="E2287" s="84" t="s">
        <v>52</v>
      </c>
      <c r="F2287" s="84" t="s">
        <v>53</v>
      </c>
      <c r="G2287" s="84" t="s">
        <v>54</v>
      </c>
      <c r="H2287" s="84" t="s">
        <v>52</v>
      </c>
      <c r="I2287" s="84" t="s">
        <v>53</v>
      </c>
      <c r="J2287" s="84" t="s">
        <v>54</v>
      </c>
      <c r="K2287" s="84" t="s">
        <v>52</v>
      </c>
      <c r="L2287" s="84" t="s">
        <v>53</v>
      </c>
      <c r="M2287" s="84" t="s">
        <v>54</v>
      </c>
      <c r="N2287" s="84" t="s">
        <v>52</v>
      </c>
      <c r="O2287" s="84" t="s">
        <v>53</v>
      </c>
      <c r="P2287" s="84" t="s">
        <v>54</v>
      </c>
      <c r="Q2287" s="84" t="s">
        <v>52</v>
      </c>
      <c r="R2287" s="84" t="s">
        <v>53</v>
      </c>
      <c r="S2287" s="84" t="s">
        <v>54</v>
      </c>
      <c r="T2287" s="84" t="s">
        <v>52</v>
      </c>
      <c r="U2287" s="84" t="s">
        <v>53</v>
      </c>
      <c r="V2287" s="84" t="s">
        <v>54</v>
      </c>
      <c r="W2287" s="84" t="s">
        <v>52</v>
      </c>
      <c r="X2287" s="84" t="s">
        <v>53</v>
      </c>
      <c r="Y2287" s="84" t="s">
        <v>54</v>
      </c>
      <c r="Z2287" s="84" t="s">
        <v>52</v>
      </c>
      <c r="AA2287" s="84" t="s">
        <v>53</v>
      </c>
      <c r="AB2287" s="84" t="s">
        <v>54</v>
      </c>
      <c r="AC2287" s="84" t="s">
        <v>52</v>
      </c>
      <c r="AD2287" s="84" t="s">
        <v>53</v>
      </c>
      <c r="AE2287" s="84" t="s">
        <v>54</v>
      </c>
      <c r="AF2287" s="84" t="s">
        <v>52</v>
      </c>
      <c r="AG2287" s="84" t="s">
        <v>53</v>
      </c>
      <c r="AH2287" s="84" t="s">
        <v>54</v>
      </c>
      <c r="AI2287" s="84" t="s">
        <v>52</v>
      </c>
      <c r="AJ2287" s="84" t="s">
        <v>53</v>
      </c>
      <c r="AK2287" s="84" t="s">
        <v>54</v>
      </c>
    </row>
    <row r="2288" spans="1:50">
      <c r="A2288" s="84">
        <v>1</v>
      </c>
      <c r="B2288" s="84">
        <v>0.6359322868238253</v>
      </c>
      <c r="C2288" s="84">
        <v>0.5875507624505234</v>
      </c>
      <c r="D2288" s="84">
        <v>0.63822116410243268</v>
      </c>
      <c r="E2288" s="84">
        <v>0.5922855230628441</v>
      </c>
      <c r="F2288" s="84">
        <v>0.5860594351229077</v>
      </c>
      <c r="G2288" s="84">
        <v>0.64413089862792661</v>
      </c>
      <c r="H2288" s="84">
        <v>0.4918111125591903</v>
      </c>
      <c r="I2288" s="84">
        <v>0.51205933154211825</v>
      </c>
      <c r="J2288" s="84">
        <v>0.58423190510297185</v>
      </c>
      <c r="K2288" s="84">
        <v>0.49287098560354381</v>
      </c>
      <c r="L2288" s="84">
        <v>0.48817297951606919</v>
      </c>
      <c r="M2288" s="84">
        <v>0.56221973322472263</v>
      </c>
      <c r="N2288" s="84">
        <v>0.33008611336822657</v>
      </c>
      <c r="O2288" s="84">
        <v>0.36398345756809131</v>
      </c>
      <c r="P2288" s="84">
        <v>0.38814694430669372</v>
      </c>
      <c r="Q2288" s="84">
        <v>0.30567818401334518</v>
      </c>
      <c r="R2288" s="84">
        <v>0.29204842695904071</v>
      </c>
      <c r="S2288" s="84">
        <v>0.31907752496653968</v>
      </c>
      <c r="T2288" s="84">
        <v>0.43861520472012222</v>
      </c>
      <c r="U2288" s="84">
        <v>0.33894280985620812</v>
      </c>
      <c r="V2288" s="84">
        <v>0.39520366057931933</v>
      </c>
      <c r="W2288" s="84">
        <v>0.41455690778196769</v>
      </c>
      <c r="X2288" s="84">
        <v>0.37117441339268031</v>
      </c>
      <c r="Y2288" s="84">
        <v>0.35786375166470469</v>
      </c>
      <c r="Z2288" s="84">
        <v>0.44024350363494569</v>
      </c>
      <c r="AA2288" s="84">
        <v>0.36478808125336132</v>
      </c>
      <c r="AB2288" s="84">
        <v>0.37617196856981883</v>
      </c>
      <c r="AC2288" s="84">
        <v>0.31141346122866043</v>
      </c>
      <c r="AD2288" s="84">
        <v>0.35316059355733948</v>
      </c>
      <c r="AE2288" s="84">
        <v>0.32821235121764608</v>
      </c>
      <c r="AF2288" s="84">
        <v>0.61285649129396624</v>
      </c>
      <c r="AG2288" s="84">
        <v>0.58430202181064284</v>
      </c>
      <c r="AH2288" s="84">
        <v>0.63974637359102327</v>
      </c>
      <c r="AI2288" s="84">
        <v>0.60972064804320281</v>
      </c>
      <c r="AJ2288" s="84">
        <v>0.59013068699575477</v>
      </c>
      <c r="AK2288" s="84">
        <v>0.63282850695395187</v>
      </c>
    </row>
    <row r="2289" spans="1:37">
      <c r="A2289" s="84">
        <v>2</v>
      </c>
      <c r="B2289" s="84">
        <v>0.56346059180659624</v>
      </c>
      <c r="C2289" s="84">
        <v>0.51061338249518851</v>
      </c>
      <c r="D2289" s="84">
        <v>0.56491650240210256</v>
      </c>
      <c r="E2289" s="84">
        <v>0.51385682870528471</v>
      </c>
      <c r="F2289" s="84">
        <v>0.50565469206764158</v>
      </c>
      <c r="G2289" s="84">
        <v>0.56641895143064058</v>
      </c>
      <c r="H2289" s="84">
        <v>0.41144272123028808</v>
      </c>
      <c r="I2289" s="84">
        <v>0.46039704449496588</v>
      </c>
      <c r="J2289" s="84">
        <v>0.52321405794684106</v>
      </c>
      <c r="K2289" s="84">
        <v>0.35541251384274641</v>
      </c>
      <c r="L2289" s="84">
        <v>0.45216141359604528</v>
      </c>
      <c r="M2289" s="84">
        <v>0.45483352000814581</v>
      </c>
      <c r="N2289" s="84">
        <v>0.25306980312404947</v>
      </c>
      <c r="O2289" s="84">
        <v>0.30337782947783343</v>
      </c>
      <c r="P2289" s="84">
        <v>0.32264114813741912</v>
      </c>
      <c r="Q2289" s="84">
        <v>0.23966618434513329</v>
      </c>
      <c r="R2289" s="84">
        <v>0.22923005083388071</v>
      </c>
      <c r="S2289" s="84">
        <v>0.24229795119942349</v>
      </c>
      <c r="T2289" s="84">
        <v>0.35617373762619259</v>
      </c>
      <c r="U2289" s="84">
        <v>0.26487573026135802</v>
      </c>
      <c r="V2289" s="84">
        <v>0.31750132777709689</v>
      </c>
      <c r="W2289" s="84">
        <v>0.3386655810764484</v>
      </c>
      <c r="X2289" s="84">
        <v>0.29451935204778329</v>
      </c>
      <c r="Y2289" s="84">
        <v>0.28392241637092169</v>
      </c>
      <c r="Z2289" s="84">
        <v>0.35881987942209809</v>
      </c>
      <c r="AA2289" s="84">
        <v>0.28976538306058008</v>
      </c>
      <c r="AB2289" s="84">
        <v>0.29915351733956802</v>
      </c>
      <c r="AC2289" s="84">
        <v>0.25693060420415997</v>
      </c>
      <c r="AD2289" s="84">
        <v>0.29952938840570981</v>
      </c>
      <c r="AE2289" s="84">
        <v>0.28824434648791047</v>
      </c>
      <c r="AF2289" s="84">
        <v>0.54099482198910742</v>
      </c>
      <c r="AG2289" s="84">
        <v>0.50379742602647526</v>
      </c>
      <c r="AH2289" s="84">
        <v>0.56043309502948113</v>
      </c>
      <c r="AI2289" s="84">
        <v>0.53446229748649909</v>
      </c>
      <c r="AJ2289" s="84">
        <v>0.50627690233295541</v>
      </c>
      <c r="AK2289" s="84">
        <v>0.55819980927382429</v>
      </c>
    </row>
    <row r="2290" spans="1:37">
      <c r="A2290" s="84">
        <v>3</v>
      </c>
      <c r="B2290" s="84">
        <v>0.52139966088716283</v>
      </c>
      <c r="C2290" s="84">
        <v>0.47867927626048129</v>
      </c>
      <c r="D2290" s="84">
        <v>0.51680191826877953</v>
      </c>
      <c r="E2290" s="84">
        <v>0.48193626814909918</v>
      </c>
      <c r="F2290" s="84">
        <v>0.47375507957358998</v>
      </c>
      <c r="G2290" s="84">
        <v>0.51769406115277516</v>
      </c>
      <c r="H2290" s="84">
        <v>0.37613493201268522</v>
      </c>
      <c r="I2290" s="84">
        <v>0.43828980778883347</v>
      </c>
      <c r="J2290" s="84">
        <v>0.49673766937137581</v>
      </c>
      <c r="K2290" s="84">
        <v>0.28230204872646741</v>
      </c>
      <c r="L2290" s="84">
        <v>0.43959537732245618</v>
      </c>
      <c r="M2290" s="84">
        <v>0.40377965583952752</v>
      </c>
      <c r="N2290" s="84">
        <v>0.19188709479733621</v>
      </c>
      <c r="O2290" s="84">
        <v>0.26789509804971051</v>
      </c>
      <c r="P2290" s="84">
        <v>0.3020390928418169</v>
      </c>
      <c r="Q2290" s="84">
        <v>0.18479673373086461</v>
      </c>
      <c r="R2290" s="84">
        <v>0.19080206676360151</v>
      </c>
      <c r="S2290" s="84">
        <v>0.20442911561824359</v>
      </c>
      <c r="T2290" s="84">
        <v>0.28701430853960058</v>
      </c>
      <c r="U2290" s="84">
        <v>0.21585597658248351</v>
      </c>
      <c r="V2290" s="84">
        <v>0.25762144053601332</v>
      </c>
      <c r="W2290" s="84">
        <v>0.28192920809050392</v>
      </c>
      <c r="X2290" s="84">
        <v>0.23660328041445591</v>
      </c>
      <c r="Y2290" s="84">
        <v>0.2337690374396294</v>
      </c>
      <c r="Z2290" s="84">
        <v>0.30380935610729581</v>
      </c>
      <c r="AA2290" s="84">
        <v>0.23959493795827311</v>
      </c>
      <c r="AB2290" s="84">
        <v>0.24262406250948881</v>
      </c>
      <c r="AC2290" s="84">
        <v>0.21431365960756871</v>
      </c>
      <c r="AD2290" s="84">
        <v>0.26887103412965851</v>
      </c>
      <c r="AE2290" s="84">
        <v>0.27021222949650919</v>
      </c>
      <c r="AF2290" s="84">
        <v>0.50794140530679044</v>
      </c>
      <c r="AG2290" s="84">
        <v>0.47051508729690972</v>
      </c>
      <c r="AH2290" s="84">
        <v>0.5112231379072435</v>
      </c>
      <c r="AI2290" s="84">
        <v>0.50600706713780919</v>
      </c>
      <c r="AJ2290" s="84">
        <v>0.47143629749812938</v>
      </c>
      <c r="AK2290" s="84">
        <v>0.50859211979869889</v>
      </c>
    </row>
    <row r="2291" spans="1:37">
      <c r="A2291" s="84">
        <v>4</v>
      </c>
      <c r="B2291" s="84">
        <v>0.50132636875786241</v>
      </c>
      <c r="C2291" s="84">
        <v>0.46465469665170578</v>
      </c>
      <c r="D2291" s="84">
        <v>0.49278515901663122</v>
      </c>
      <c r="E2291" s="84">
        <v>0.47069509513337798</v>
      </c>
      <c r="F2291" s="84">
        <v>0.46141278484538162</v>
      </c>
      <c r="G2291" s="84">
        <v>0.49638633856143721</v>
      </c>
      <c r="H2291" s="84">
        <v>0.36358008601589992</v>
      </c>
      <c r="I2291" s="84">
        <v>0.42931035755410563</v>
      </c>
      <c r="J2291" s="84">
        <v>0.47522591026383171</v>
      </c>
      <c r="K2291" s="84">
        <v>0.22522840531561461</v>
      </c>
      <c r="L2291" s="84">
        <v>0.43291378887213833</v>
      </c>
      <c r="M2291" s="84">
        <v>0.35990632318501181</v>
      </c>
      <c r="N2291" s="84">
        <v>0.15773681176262311</v>
      </c>
      <c r="O2291" s="84">
        <v>0.24776656949117859</v>
      </c>
      <c r="P2291" s="84">
        <v>0.27965964383386771</v>
      </c>
      <c r="Q2291" s="84">
        <v>0.15737352884252051</v>
      </c>
      <c r="R2291" s="84">
        <v>0.1740637112908921</v>
      </c>
      <c r="S2291" s="84">
        <v>0.1832163080407701</v>
      </c>
      <c r="T2291" s="84">
        <v>0.24029063384241861</v>
      </c>
      <c r="U2291" s="84">
        <v>0.18743714400466169</v>
      </c>
      <c r="V2291" s="84">
        <v>0.21783878743310039</v>
      </c>
      <c r="W2291" s="84">
        <v>0.23777853959547479</v>
      </c>
      <c r="X2291" s="84">
        <v>0.19985237092554181</v>
      </c>
      <c r="Y2291" s="84">
        <v>0.19895063430174301</v>
      </c>
      <c r="Z2291" s="84">
        <v>0.2786498293629831</v>
      </c>
      <c r="AA2291" s="84">
        <v>0.21137079666120651</v>
      </c>
      <c r="AB2291" s="84">
        <v>0.20952891839826179</v>
      </c>
      <c r="AC2291" s="84">
        <v>0.18736450628506729</v>
      </c>
      <c r="AD2291" s="84">
        <v>0.255424191823026</v>
      </c>
      <c r="AE2291" s="84">
        <v>0.2556462667837508</v>
      </c>
      <c r="AF2291" s="84">
        <v>0.49067689748611598</v>
      </c>
      <c r="AG2291" s="84">
        <v>0.45593146659644451</v>
      </c>
      <c r="AH2291" s="84">
        <v>0.48536103245249801</v>
      </c>
      <c r="AI2291" s="84">
        <v>0.49107273818254549</v>
      </c>
      <c r="AJ2291" s="84">
        <v>0.45385022855407131</v>
      </c>
      <c r="AK2291" s="84">
        <v>0.48259387599021819</v>
      </c>
    </row>
    <row r="2292" spans="1:37">
      <c r="A2292" s="84">
        <v>5</v>
      </c>
      <c r="B2292" s="84">
        <v>0.48397418366788808</v>
      </c>
      <c r="C2292" s="84">
        <v>0.46036819961190101</v>
      </c>
      <c r="D2292" s="84">
        <v>0.47901253530621479</v>
      </c>
      <c r="E2292" s="84">
        <v>0.46579159438897472</v>
      </c>
      <c r="F2292" s="84">
        <v>0.45786229174570681</v>
      </c>
      <c r="G2292" s="84">
        <v>0.47951610473056733</v>
      </c>
      <c r="H2292" s="84">
        <v>0.36823928059429167</v>
      </c>
      <c r="I2292" s="84">
        <v>0.45446979538811311</v>
      </c>
      <c r="J2292" s="84">
        <v>0.49108623345532321</v>
      </c>
      <c r="K2292" s="84">
        <v>0.2271525470653378</v>
      </c>
      <c r="L2292" s="84">
        <v>0.46835517781587149</v>
      </c>
      <c r="M2292" s="84">
        <v>0.37044292841869469</v>
      </c>
      <c r="N2292" s="84">
        <v>0.1571829988515191</v>
      </c>
      <c r="O2292" s="84">
        <v>0.2613235610712854</v>
      </c>
      <c r="P2292" s="84">
        <v>0.29256293299422098</v>
      </c>
      <c r="Q2292" s="84">
        <v>0.15759932905080959</v>
      </c>
      <c r="R2292" s="84">
        <v>0.1840824275740584</v>
      </c>
      <c r="S2292" s="84">
        <v>0.18217028724389989</v>
      </c>
      <c r="T2292" s="84">
        <v>0.21859574582035329</v>
      </c>
      <c r="U2292" s="84">
        <v>0.18592439624290111</v>
      </c>
      <c r="V2292" s="84">
        <v>0.205484332230257</v>
      </c>
      <c r="W2292" s="84">
        <v>0.21432979088104209</v>
      </c>
      <c r="X2292" s="84">
        <v>0.189237540783672</v>
      </c>
      <c r="Y2292" s="84">
        <v>0.18803396362373959</v>
      </c>
      <c r="Z2292" s="84">
        <v>0.24998113349935849</v>
      </c>
      <c r="AA2292" s="84">
        <v>0.20531068763730501</v>
      </c>
      <c r="AB2292" s="84">
        <v>0.20330597193685621</v>
      </c>
      <c r="AC2292" s="84">
        <v>0.18950018641173519</v>
      </c>
      <c r="AD2292" s="84">
        <v>0.27102163653257738</v>
      </c>
      <c r="AE2292" s="84">
        <v>0.27170476248438641</v>
      </c>
      <c r="AF2292" s="84">
        <v>0.48355377887478879</v>
      </c>
      <c r="AG2292" s="84">
        <v>0.45080901684911862</v>
      </c>
      <c r="AH2292" s="84">
        <v>0.46608508675022109</v>
      </c>
      <c r="AI2292" s="84">
        <v>0.48575238349223282</v>
      </c>
      <c r="AJ2292" s="84">
        <v>0.44898095259262533</v>
      </c>
      <c r="AK2292" s="84">
        <v>0.46360623542408258</v>
      </c>
    </row>
    <row r="2293" spans="1:37">
      <c r="A2293" s="84">
        <v>6</v>
      </c>
      <c r="B2293" s="84">
        <v>0.51495925176393365</v>
      </c>
      <c r="C2293" s="84">
        <v>0.49451973232635932</v>
      </c>
      <c r="D2293" s="84">
        <v>0.5130131667647988</v>
      </c>
      <c r="E2293" s="84">
        <v>0.50213759851392514</v>
      </c>
      <c r="F2293" s="84">
        <v>0.49246808613290122</v>
      </c>
      <c r="G2293" s="84">
        <v>0.51115204595935804</v>
      </c>
      <c r="H2293" s="84">
        <v>0.40137495112732968</v>
      </c>
      <c r="I2293" s="84">
        <v>0.50455062151229724</v>
      </c>
      <c r="J2293" s="84">
        <v>0.53516939590467127</v>
      </c>
      <c r="K2293" s="84">
        <v>0.24738372093023259</v>
      </c>
      <c r="L2293" s="84">
        <v>0.52606668302773185</v>
      </c>
      <c r="M2293" s="84">
        <v>0.40350269829956231</v>
      </c>
      <c r="N2293" s="84">
        <v>0.18547285181873069</v>
      </c>
      <c r="O2293" s="84">
        <v>0.29984525665866191</v>
      </c>
      <c r="P2293" s="84">
        <v>0.3226779725927853</v>
      </c>
      <c r="Q2293" s="84">
        <v>0.1789904426605716</v>
      </c>
      <c r="R2293" s="84">
        <v>0.21154183449946279</v>
      </c>
      <c r="S2293" s="84">
        <v>0.20118809842479149</v>
      </c>
      <c r="T2293" s="84">
        <v>0.24910962144406459</v>
      </c>
      <c r="U2293" s="84">
        <v>0.2135276773339421</v>
      </c>
      <c r="V2293" s="84">
        <v>0.21912816113085751</v>
      </c>
      <c r="W2293" s="84">
        <v>0.235005999314364</v>
      </c>
      <c r="X2293" s="84">
        <v>0.21205945816350999</v>
      </c>
      <c r="Y2293" s="84">
        <v>0.20301740044956151</v>
      </c>
      <c r="Z2293" s="84">
        <v>0.2603619014078602</v>
      </c>
      <c r="AA2293" s="84">
        <v>0.22386042734292161</v>
      </c>
      <c r="AB2293" s="84">
        <v>0.21455079739408839</v>
      </c>
      <c r="AC2293" s="84">
        <v>0.20181716921122519</v>
      </c>
      <c r="AD2293" s="84">
        <v>0.30186181041012028</v>
      </c>
      <c r="AE2293" s="84">
        <v>0.29945718169198182</v>
      </c>
      <c r="AF2293" s="84">
        <v>0.5117243044563089</v>
      </c>
      <c r="AG2293" s="84">
        <v>0.48360230896878048</v>
      </c>
      <c r="AH2293" s="84">
        <v>0.49547730610828222</v>
      </c>
      <c r="AI2293" s="84">
        <v>0.51676778451896777</v>
      </c>
      <c r="AJ2293" s="84">
        <v>0.47891153438683048</v>
      </c>
      <c r="AK2293" s="84">
        <v>0.4940327255903541</v>
      </c>
    </row>
    <row r="2294" spans="1:37">
      <c r="A2294" s="84">
        <v>7</v>
      </c>
      <c r="B2294" s="84">
        <v>0.55975496362741339</v>
      </c>
      <c r="C2294" s="84">
        <v>0.54613968006551405</v>
      </c>
      <c r="D2294" s="84">
        <v>0.55823072131343376</v>
      </c>
      <c r="E2294" s="84">
        <v>0.55457364129321296</v>
      </c>
      <c r="F2294" s="84">
        <v>0.54468160695449275</v>
      </c>
      <c r="G2294" s="84">
        <v>0.55657676661142086</v>
      </c>
      <c r="H2294" s="84">
        <v>0.45193101351057829</v>
      </c>
      <c r="I2294" s="84">
        <v>0.58302762112846551</v>
      </c>
      <c r="J2294" s="84">
        <v>0.58022389890209081</v>
      </c>
      <c r="K2294" s="84">
        <v>0.2789105758582503</v>
      </c>
      <c r="L2294" s="84">
        <v>0.60420676204060608</v>
      </c>
      <c r="M2294" s="84">
        <v>0.43622034416047251</v>
      </c>
      <c r="N2294" s="84">
        <v>0.24613806283506809</v>
      </c>
      <c r="O2294" s="84">
        <v>0.35903309794742061</v>
      </c>
      <c r="P2294" s="84">
        <v>0.35720703690792399</v>
      </c>
      <c r="Q2294" s="84">
        <v>0.2213441103010976</v>
      </c>
      <c r="R2294" s="84">
        <v>0.25129324581351292</v>
      </c>
      <c r="S2294" s="84">
        <v>0.22782662411201479</v>
      </c>
      <c r="T2294" s="84">
        <v>0.31194937115619781</v>
      </c>
      <c r="U2294" s="84">
        <v>0.25866887251462117</v>
      </c>
      <c r="V2294" s="84">
        <v>0.25529108959431301</v>
      </c>
      <c r="W2294" s="84">
        <v>0.28448748714432642</v>
      </c>
      <c r="X2294" s="84">
        <v>0.25475462041216268</v>
      </c>
      <c r="Y2294" s="84">
        <v>0.232432897629227</v>
      </c>
      <c r="Z2294" s="84">
        <v>0.31521730016183258</v>
      </c>
      <c r="AA2294" s="84">
        <v>0.26938962727063581</v>
      </c>
      <c r="AB2294" s="84">
        <v>0.24147528871165269</v>
      </c>
      <c r="AC2294" s="84">
        <v>0.2481761567883789</v>
      </c>
      <c r="AD2294" s="84">
        <v>0.36031067727243832</v>
      </c>
      <c r="AE2294" s="84">
        <v>0.32714004596421981</v>
      </c>
      <c r="AF2294" s="84">
        <v>0.56150564751965237</v>
      </c>
      <c r="AG2294" s="84">
        <v>0.53608913187956897</v>
      </c>
      <c r="AH2294" s="84">
        <v>0.53832543925368148</v>
      </c>
      <c r="AI2294" s="84">
        <v>0.56322421494766317</v>
      </c>
      <c r="AJ2294" s="84">
        <v>0.52798027841367901</v>
      </c>
      <c r="AK2294" s="84">
        <v>0.53921688965263292</v>
      </c>
    </row>
    <row r="2295" spans="1:37">
      <c r="A2295" s="84">
        <v>8</v>
      </c>
      <c r="B2295" s="84">
        <v>0.61185254061149685</v>
      </c>
      <c r="C2295" s="84">
        <v>0.63533719322468396</v>
      </c>
      <c r="D2295" s="84">
        <v>0.59424092704946718</v>
      </c>
      <c r="E2295" s="84">
        <v>0.64022782839113279</v>
      </c>
      <c r="F2295" s="84">
        <v>0.63307770075417813</v>
      </c>
      <c r="G2295" s="84">
        <v>0.58889801552392018</v>
      </c>
      <c r="H2295" s="84">
        <v>0.49397237065033239</v>
      </c>
      <c r="I2295" s="84">
        <v>0.59648756975405237</v>
      </c>
      <c r="J2295" s="84">
        <v>0.58789160231944348</v>
      </c>
      <c r="K2295" s="84">
        <v>0.29547342192691028</v>
      </c>
      <c r="L2295" s="84">
        <v>0.5896091243078071</v>
      </c>
      <c r="M2295" s="84">
        <v>0.44235006618470629</v>
      </c>
      <c r="N2295" s="84">
        <v>0.30566387187856059</v>
      </c>
      <c r="O2295" s="84">
        <v>0.37484522692320038</v>
      </c>
      <c r="P2295" s="84">
        <v>0.3645866577633316</v>
      </c>
      <c r="Q2295" s="84">
        <v>0.25456899809221872</v>
      </c>
      <c r="R2295" s="84">
        <v>0.25838341426006151</v>
      </c>
      <c r="S2295" s="84">
        <v>0.24192525481313709</v>
      </c>
      <c r="T2295" s="84">
        <v>0.37379832367826749</v>
      </c>
      <c r="U2295" s="84">
        <v>0.28140730167579342</v>
      </c>
      <c r="V2295" s="84">
        <v>0.28096743882011682</v>
      </c>
      <c r="W2295" s="84">
        <v>0.3387427151182722</v>
      </c>
      <c r="X2295" s="84">
        <v>0.28678087832132843</v>
      </c>
      <c r="Y2295" s="84">
        <v>0.256655537030473</v>
      </c>
      <c r="Z2295" s="84">
        <v>0.38885115588760588</v>
      </c>
      <c r="AA2295" s="84">
        <v>0.30313608827583011</v>
      </c>
      <c r="AB2295" s="84">
        <v>0.26117481941815712</v>
      </c>
      <c r="AC2295" s="84">
        <v>0.27694800263277808</v>
      </c>
      <c r="AD2295" s="84">
        <v>0.36970952366610788</v>
      </c>
      <c r="AE2295" s="84">
        <v>0.33024973119915613</v>
      </c>
      <c r="AF2295" s="84">
        <v>0.6281088187159608</v>
      </c>
      <c r="AG2295" s="84">
        <v>0.62476749386601782</v>
      </c>
      <c r="AH2295" s="84">
        <v>0.57236945139320983</v>
      </c>
      <c r="AI2295" s="84">
        <v>0.64710980732048795</v>
      </c>
      <c r="AJ2295" s="84">
        <v>0.6197797435156579</v>
      </c>
      <c r="AK2295" s="84">
        <v>0.5755492819442739</v>
      </c>
    </row>
    <row r="2296" spans="1:37">
      <c r="A2296" s="84">
        <v>9</v>
      </c>
      <c r="B2296" s="84">
        <v>0.60677952196029084</v>
      </c>
      <c r="C2296" s="84">
        <v>0.62477820790005156</v>
      </c>
      <c r="D2296" s="84">
        <v>0.58424425500686938</v>
      </c>
      <c r="E2296" s="84">
        <v>0.6324150082635599</v>
      </c>
      <c r="F2296" s="84">
        <v>0.62597013550646619</v>
      </c>
      <c r="G2296" s="84">
        <v>0.57622711388258419</v>
      </c>
      <c r="H2296" s="84">
        <v>0.47718189321864551</v>
      </c>
      <c r="I2296" s="84">
        <v>0.5475508577164957</v>
      </c>
      <c r="J2296" s="84">
        <v>0.5699610482628702</v>
      </c>
      <c r="K2296" s="84">
        <v>0.2660575858250277</v>
      </c>
      <c r="L2296" s="84">
        <v>0.52386347490575458</v>
      </c>
      <c r="M2296" s="84">
        <v>0.41107422869361582</v>
      </c>
      <c r="N2296" s="84">
        <v>0.17789650961682499</v>
      </c>
      <c r="O2296" s="84">
        <v>0.30613846971800068</v>
      </c>
      <c r="P2296" s="84">
        <v>0.33841674481634409</v>
      </c>
      <c r="Q2296" s="84">
        <v>0.1773222860197414</v>
      </c>
      <c r="R2296" s="84">
        <v>0.2147945954359603</v>
      </c>
      <c r="S2296" s="84">
        <v>0.2069329764233501</v>
      </c>
      <c r="T2296" s="84">
        <v>0.1849220305094125</v>
      </c>
      <c r="U2296" s="84">
        <v>0.18600265296764371</v>
      </c>
      <c r="V2296" s="84">
        <v>0.18913102095845069</v>
      </c>
      <c r="W2296" s="84">
        <v>0.1727759684607473</v>
      </c>
      <c r="X2296" s="84">
        <v>0.17987162915784971</v>
      </c>
      <c r="Y2296" s="84">
        <v>0.18760073925289941</v>
      </c>
      <c r="Z2296" s="84">
        <v>0.17791948616037359</v>
      </c>
      <c r="AA2296" s="84">
        <v>0.20273133105395821</v>
      </c>
      <c r="AB2296" s="84">
        <v>0.19566772266137661</v>
      </c>
      <c r="AC2296" s="84">
        <v>0.18391703987370031</v>
      </c>
      <c r="AD2296" s="84">
        <v>0.32246766009327449</v>
      </c>
      <c r="AE2296" s="84">
        <v>0.3334231751248366</v>
      </c>
      <c r="AF2296" s="84">
        <v>0.61556622756418866</v>
      </c>
      <c r="AG2296" s="84">
        <v>0.61674838342926153</v>
      </c>
      <c r="AH2296" s="84">
        <v>0.5681367009096181</v>
      </c>
      <c r="AI2296" s="84">
        <v>0.63588239215947728</v>
      </c>
      <c r="AJ2296" s="84">
        <v>0.61295275561383611</v>
      </c>
      <c r="AK2296" s="84">
        <v>0.57137124566853303</v>
      </c>
    </row>
    <row r="2297" spans="1:37">
      <c r="A2297" s="84">
        <v>10</v>
      </c>
      <c r="B2297" s="84">
        <v>0.53244817590111027</v>
      </c>
      <c r="C2297" s="84">
        <v>0.54899800411836042</v>
      </c>
      <c r="D2297" s="84">
        <v>0.54935616824104649</v>
      </c>
      <c r="E2297" s="84">
        <v>0.53733626541734403</v>
      </c>
      <c r="F2297" s="84">
        <v>0.54760051141135957</v>
      </c>
      <c r="G2297" s="84">
        <v>0.56059140595002621</v>
      </c>
      <c r="H2297" s="84">
        <v>0.42116295234371609</v>
      </c>
      <c r="I2297" s="84">
        <v>0.52079150550651032</v>
      </c>
      <c r="J2297" s="84">
        <v>0.56575190588789359</v>
      </c>
      <c r="K2297" s="84">
        <v>0.26890919158361032</v>
      </c>
      <c r="L2297" s="84">
        <v>0.5143291563410507</v>
      </c>
      <c r="M2297" s="84">
        <v>0.42048671214743921</v>
      </c>
      <c r="N2297" s="84">
        <v>0.18526403711454389</v>
      </c>
      <c r="O2297" s="84">
        <v>0.30416284565987151</v>
      </c>
      <c r="P2297" s="84">
        <v>0.34947881120838231</v>
      </c>
      <c r="Q2297" s="84">
        <v>0.1829949402320673</v>
      </c>
      <c r="R2297" s="84">
        <v>0.21225859601301411</v>
      </c>
      <c r="S2297" s="84">
        <v>0.21636981365180691</v>
      </c>
      <c r="T2297" s="84">
        <v>0.20142639090965889</v>
      </c>
      <c r="U2297" s="84">
        <v>0.1887105943436557</v>
      </c>
      <c r="V2297" s="84">
        <v>0.20107692936225841</v>
      </c>
      <c r="W2297" s="84">
        <v>0.18553736715803909</v>
      </c>
      <c r="X2297" s="84">
        <v>0.18268479042665189</v>
      </c>
      <c r="Y2297" s="84">
        <v>0.1973869422965559</v>
      </c>
      <c r="Z2297" s="84">
        <v>0.1917339571856212</v>
      </c>
      <c r="AA2297" s="84">
        <v>0.20364869366548061</v>
      </c>
      <c r="AB2297" s="84">
        <v>0.20164775660165379</v>
      </c>
      <c r="AC2297" s="84">
        <v>0.18280777498032319</v>
      </c>
      <c r="AD2297" s="84">
        <v>0.31698072377586878</v>
      </c>
      <c r="AE2297" s="84">
        <v>0.33629231620832861</v>
      </c>
      <c r="AF2297" s="84">
        <v>0.52614493064684897</v>
      </c>
      <c r="AG2297" s="84">
        <v>0.55085875748722002</v>
      </c>
      <c r="AH2297" s="84">
        <v>0.54399309215121072</v>
      </c>
      <c r="AI2297" s="84">
        <v>0.52892859523968261</v>
      </c>
      <c r="AJ2297" s="84">
        <v>0.5399488068514362</v>
      </c>
      <c r="AK2297" s="84">
        <v>0.54694035558157328</v>
      </c>
    </row>
    <row r="2298" spans="1:37">
      <c r="A2298" s="84">
        <v>11</v>
      </c>
      <c r="B2298" s="84">
        <v>0.52826396105671936</v>
      </c>
      <c r="C2298" s="84">
        <v>0.53786933206208798</v>
      </c>
      <c r="D2298" s="84">
        <v>0.54956096561964018</v>
      </c>
      <c r="E2298" s="84">
        <v>0.52762487536366498</v>
      </c>
      <c r="F2298" s="84">
        <v>0.53647095459798733</v>
      </c>
      <c r="G2298" s="84">
        <v>0.56367772069580613</v>
      </c>
      <c r="H2298" s="84">
        <v>0.41570007385203528</v>
      </c>
      <c r="I2298" s="84">
        <v>0.51823201157400567</v>
      </c>
      <c r="J2298" s="84">
        <v>0.57024067660246658</v>
      </c>
      <c r="K2298" s="84">
        <v>0.27728405315614618</v>
      </c>
      <c r="L2298" s="84">
        <v>0.51015154898078552</v>
      </c>
      <c r="M2298" s="84">
        <v>0.42720293249159957</v>
      </c>
      <c r="N2298" s="84">
        <v>0.20332650902669649</v>
      </c>
      <c r="O2298" s="84">
        <v>0.30762643220850028</v>
      </c>
      <c r="P2298" s="84">
        <v>0.35342393785995901</v>
      </c>
      <c r="Q2298" s="84">
        <v>0.19664894058228799</v>
      </c>
      <c r="R2298" s="84">
        <v>0.2137088232279325</v>
      </c>
      <c r="S2298" s="84">
        <v>0.22196437763821689</v>
      </c>
      <c r="T2298" s="84">
        <v>0.21593130472815561</v>
      </c>
      <c r="U2298" s="84">
        <v>0.19526540347809099</v>
      </c>
      <c r="V2298" s="84">
        <v>0.21210769293622581</v>
      </c>
      <c r="W2298" s="84">
        <v>0.20109701748371611</v>
      </c>
      <c r="X2298" s="84">
        <v>0.19234322391669181</v>
      </c>
      <c r="Y2298" s="84">
        <v>0.20590993892557441</v>
      </c>
      <c r="Z2298" s="84">
        <v>0.2105459546030069</v>
      </c>
      <c r="AA2298" s="84">
        <v>0.21335067419620099</v>
      </c>
      <c r="AB2298" s="84">
        <v>0.20940746213769759</v>
      </c>
      <c r="AC2298" s="84">
        <v>0.1909224389098825</v>
      </c>
      <c r="AD2298" s="84">
        <v>0.32032486589410059</v>
      </c>
      <c r="AE2298" s="84">
        <v>0.33913827231336818</v>
      </c>
      <c r="AF2298" s="84">
        <v>0.52048399645856269</v>
      </c>
      <c r="AG2298" s="84">
        <v>0.53959814580276788</v>
      </c>
      <c r="AH2298" s="84">
        <v>0.54519519328855082</v>
      </c>
      <c r="AI2298" s="84">
        <v>0.51758117207813858</v>
      </c>
      <c r="AJ2298" s="84">
        <v>0.52828402936753116</v>
      </c>
      <c r="AK2298" s="84">
        <v>0.54602921320731557</v>
      </c>
    </row>
    <row r="2299" spans="1:37">
      <c r="A2299" s="84">
        <v>12</v>
      </c>
      <c r="B2299" s="84">
        <v>0.53313187113712179</v>
      </c>
      <c r="C2299" s="84">
        <v>0.54449985263311973</v>
      </c>
      <c r="D2299" s="84">
        <v>0.55425850549112976</v>
      </c>
      <c r="E2299" s="84">
        <v>0.53207763648532369</v>
      </c>
      <c r="F2299" s="84">
        <v>0.54030653979337406</v>
      </c>
      <c r="G2299" s="84">
        <v>0.56832420399811434</v>
      </c>
      <c r="H2299" s="84">
        <v>0.41334332507928229</v>
      </c>
      <c r="I2299" s="84">
        <v>0.50851257787357163</v>
      </c>
      <c r="J2299" s="84">
        <v>0.56604625150852117</v>
      </c>
      <c r="K2299" s="84">
        <v>0.28975636766334439</v>
      </c>
      <c r="L2299" s="84">
        <v>0.50016330311456858</v>
      </c>
      <c r="M2299" s="84">
        <v>0.42627023724671631</v>
      </c>
      <c r="N2299" s="84">
        <v>0.2273628972586261</v>
      </c>
      <c r="O2299" s="84">
        <v>0.31141710883297841</v>
      </c>
      <c r="P2299" s="84">
        <v>0.35260397998713588</v>
      </c>
      <c r="Q2299" s="84">
        <v>0.21017852040957391</v>
      </c>
      <c r="R2299" s="84">
        <v>0.21869274544715969</v>
      </c>
      <c r="S2299" s="84">
        <v>0.22551631833625041</v>
      </c>
      <c r="T2299" s="84">
        <v>0.22667833010506019</v>
      </c>
      <c r="U2299" s="84">
        <v>0.20381349546919431</v>
      </c>
      <c r="V2299" s="84">
        <v>0.22043224251337989</v>
      </c>
      <c r="W2299" s="84">
        <v>0.21455690778196779</v>
      </c>
      <c r="X2299" s="84">
        <v>0.20249614314156761</v>
      </c>
      <c r="Y2299" s="84">
        <v>0.21433082880052279</v>
      </c>
      <c r="Z2299" s="84">
        <v>0.27795805767279608</v>
      </c>
      <c r="AA2299" s="84">
        <v>0.23204556621376721</v>
      </c>
      <c r="AB2299" s="84">
        <v>0.21935675414891209</v>
      </c>
      <c r="AC2299" s="84">
        <v>0.1961097481830609</v>
      </c>
      <c r="AD2299" s="84">
        <v>0.3160337002073636</v>
      </c>
      <c r="AE2299" s="84">
        <v>0.33606336454611058</v>
      </c>
      <c r="AF2299" s="84">
        <v>0.52740589703002183</v>
      </c>
      <c r="AG2299" s="84">
        <v>0.54494839931282679</v>
      </c>
      <c r="AH2299" s="84">
        <v>0.55044803663868824</v>
      </c>
      <c r="AI2299" s="84">
        <v>0.52410160677378492</v>
      </c>
      <c r="AJ2299" s="84">
        <v>0.53530549196541677</v>
      </c>
      <c r="AK2299" s="84">
        <v>0.55132139248992085</v>
      </c>
    </row>
    <row r="2300" spans="1:37">
      <c r="A2300" s="84">
        <v>13</v>
      </c>
      <c r="B2300" s="84">
        <v>0.52675983153749373</v>
      </c>
      <c r="C2300" s="84">
        <v>0.53218433321926428</v>
      </c>
      <c r="D2300" s="84">
        <v>0.55066175152958052</v>
      </c>
      <c r="E2300" s="84">
        <v>0.51993498422411333</v>
      </c>
      <c r="F2300" s="84">
        <v>0.52732827039011576</v>
      </c>
      <c r="G2300" s="84">
        <v>0.56361453629943581</v>
      </c>
      <c r="H2300" s="84">
        <v>0.4092597419523003</v>
      </c>
      <c r="I2300" s="84">
        <v>0.50753823555463706</v>
      </c>
      <c r="J2300" s="84">
        <v>0.5739003738189381</v>
      </c>
      <c r="K2300" s="84">
        <v>0.30670681063122929</v>
      </c>
      <c r="L2300" s="84">
        <v>0.50424126789645296</v>
      </c>
      <c r="M2300" s="84">
        <v>0.43762549638529691</v>
      </c>
      <c r="N2300" s="84">
        <v>0.30281309722140259</v>
      </c>
      <c r="O2300" s="84">
        <v>0.33692180882001371</v>
      </c>
      <c r="P2300" s="84">
        <v>0.3648296991687493</v>
      </c>
      <c r="Q2300" s="84">
        <v>0.22919642774854149</v>
      </c>
      <c r="R2300" s="84">
        <v>0.2312839066539614</v>
      </c>
      <c r="S2300" s="84">
        <v>0.24263564295274381</v>
      </c>
      <c r="T2300" s="84">
        <v>0.33388526390017048</v>
      </c>
      <c r="U2300" s="84">
        <v>0.2290833033133638</v>
      </c>
      <c r="V2300" s="84">
        <v>0.2441246884830657</v>
      </c>
      <c r="W2300" s="84">
        <v>0.29536767226602673</v>
      </c>
      <c r="X2300" s="84">
        <v>0.22915537406314829</v>
      </c>
      <c r="Y2300" s="84">
        <v>0.24137744928576321</v>
      </c>
      <c r="Z2300" s="84">
        <v>0.42349005106532828</v>
      </c>
      <c r="AA2300" s="84">
        <v>0.27249298370012109</v>
      </c>
      <c r="AB2300" s="84">
        <v>0.23331578965125191</v>
      </c>
      <c r="AC2300" s="84">
        <v>0.20792963302203341</v>
      </c>
      <c r="AD2300" s="84">
        <v>0.32153179110154789</v>
      </c>
      <c r="AE2300" s="84">
        <v>0.3433173646794242</v>
      </c>
      <c r="AF2300" s="84">
        <v>0.51883400853164496</v>
      </c>
      <c r="AG2300" s="84">
        <v>0.53214958974423276</v>
      </c>
      <c r="AH2300" s="84">
        <v>0.54719728426728964</v>
      </c>
      <c r="AI2300" s="84">
        <v>0.51178078538569238</v>
      </c>
      <c r="AJ2300" s="84">
        <v>0.52253498692389189</v>
      </c>
      <c r="AK2300" s="84">
        <v>0.54872487277053372</v>
      </c>
    </row>
    <row r="2301" spans="1:37">
      <c r="A2301" s="84">
        <v>14</v>
      </c>
      <c r="B2301" s="84">
        <v>0.53858775912049439</v>
      </c>
      <c r="C2301" s="84">
        <v>0.53459956759194616</v>
      </c>
      <c r="D2301" s="84">
        <v>0.56390958195735086</v>
      </c>
      <c r="E2301" s="84">
        <v>0.52009888954147498</v>
      </c>
      <c r="F2301" s="84">
        <v>0.52828003938656964</v>
      </c>
      <c r="G2301" s="84">
        <v>0.57616878982439601</v>
      </c>
      <c r="H2301" s="84">
        <v>0.4094117902602199</v>
      </c>
      <c r="I2301" s="84">
        <v>0.50889456435088132</v>
      </c>
      <c r="J2301" s="84">
        <v>0.57500907565663595</v>
      </c>
      <c r="K2301" s="84">
        <v>0.32412098560354369</v>
      </c>
      <c r="L2301" s="84">
        <v>0.51117380802565615</v>
      </c>
      <c r="M2301" s="84">
        <v>0.44658181447917727</v>
      </c>
      <c r="N2301" s="84">
        <v>0.40256751297147858</v>
      </c>
      <c r="O2301" s="84">
        <v>0.37180150509011628</v>
      </c>
      <c r="P2301" s="84">
        <v>0.3747035631343012</v>
      </c>
      <c r="Q2301" s="84">
        <v>0.26731058127425039</v>
      </c>
      <c r="R2301" s="84">
        <v>0.24513623404085691</v>
      </c>
      <c r="S2301" s="84">
        <v>0.26390610521980851</v>
      </c>
      <c r="T2301" s="84">
        <v>0.43378172113075852</v>
      </c>
      <c r="U2301" s="84">
        <v>0.26449932188284392</v>
      </c>
      <c r="V2301" s="84">
        <v>0.28579646198472042</v>
      </c>
      <c r="W2301" s="84">
        <v>0.42389441206719231</v>
      </c>
      <c r="X2301" s="84">
        <v>0.28408694088582659</v>
      </c>
      <c r="Y2301" s="84">
        <v>0.28809858261238669</v>
      </c>
      <c r="Z2301" s="84">
        <v>0.56651908870609335</v>
      </c>
      <c r="AA2301" s="84">
        <v>0.32713339424892018</v>
      </c>
      <c r="AB2301" s="84">
        <v>0.242016781206668</v>
      </c>
      <c r="AC2301" s="84">
        <v>0.22594943409079399</v>
      </c>
      <c r="AD2301" s="84">
        <v>0.32991334009300682</v>
      </c>
      <c r="AE2301" s="84">
        <v>0.34170021243236509</v>
      </c>
      <c r="AF2301" s="84">
        <v>0.52405226303222185</v>
      </c>
      <c r="AG2301" s="84">
        <v>0.53400963881608932</v>
      </c>
      <c r="AH2301" s="84">
        <v>0.56006907848789211</v>
      </c>
      <c r="AI2301" s="84">
        <v>0.51291419427961848</v>
      </c>
      <c r="AJ2301" s="84">
        <v>0.523511064684136</v>
      </c>
      <c r="AK2301" s="84">
        <v>0.56261861374172661</v>
      </c>
    </row>
    <row r="2302" spans="1:37">
      <c r="A2302" s="84">
        <v>15</v>
      </c>
      <c r="B2302" s="84">
        <v>0.53414374008641907</v>
      </c>
      <c r="C2302" s="84">
        <v>0.5325918174787011</v>
      </c>
      <c r="D2302" s="84">
        <v>0.55744566469549184</v>
      </c>
      <c r="E2302" s="84">
        <v>0.51942960949558148</v>
      </c>
      <c r="F2302" s="84">
        <v>0.52764187169539889</v>
      </c>
      <c r="G2302" s="84">
        <v>0.5717604630930222</v>
      </c>
      <c r="H2302" s="84">
        <v>0.42050045614492382</v>
      </c>
      <c r="I2302" s="84">
        <v>0.5211550385308098</v>
      </c>
      <c r="J2302" s="84">
        <v>0.57751101343197175</v>
      </c>
      <c r="K2302" s="84">
        <v>0.35355066445182731</v>
      </c>
      <c r="L2302" s="84">
        <v>0.52688227598410875</v>
      </c>
      <c r="M2302" s="84">
        <v>0.46211587414723548</v>
      </c>
      <c r="N2302" s="84">
        <v>0.44967792601604251</v>
      </c>
      <c r="O2302" s="84">
        <v>0.40298448879389398</v>
      </c>
      <c r="P2302" s="84">
        <v>0.38252016752672219</v>
      </c>
      <c r="Q2302" s="84">
        <v>0.34406421942250442</v>
      </c>
      <c r="R2302" s="84">
        <v>0.26945449437562402</v>
      </c>
      <c r="S2302" s="84">
        <v>0.28104396170081342</v>
      </c>
      <c r="T2302" s="84">
        <v>0.49555033874552568</v>
      </c>
      <c r="U2302" s="84">
        <v>0.30968708304849391</v>
      </c>
      <c r="V2302" s="84">
        <v>0.31705519467254972</v>
      </c>
      <c r="W2302" s="84">
        <v>0.51997771683236182</v>
      </c>
      <c r="X2302" s="84">
        <v>0.34428129527899692</v>
      </c>
      <c r="Y2302" s="84">
        <v>0.32463092055073461</v>
      </c>
      <c r="Z2302" s="84">
        <v>0.66790347059760669</v>
      </c>
      <c r="AA2302" s="84">
        <v>0.39613009421110801</v>
      </c>
      <c r="AB2302" s="84">
        <v>0.26760694055053419</v>
      </c>
      <c r="AC2302" s="84">
        <v>0.26847432350951161</v>
      </c>
      <c r="AD2302" s="84">
        <v>0.35050691974170473</v>
      </c>
      <c r="AE2302" s="84">
        <v>0.34722693167097041</v>
      </c>
      <c r="AF2302" s="84">
        <v>0.52131569769001695</v>
      </c>
      <c r="AG2302" s="84">
        <v>0.53218511877144814</v>
      </c>
      <c r="AH2302" s="84">
        <v>0.55386809902943035</v>
      </c>
      <c r="AI2302" s="84">
        <v>0.51027401826788454</v>
      </c>
      <c r="AJ2302" s="84">
        <v>0.52104771853399412</v>
      </c>
      <c r="AK2302" s="84">
        <v>0.55627366373653364</v>
      </c>
    </row>
    <row r="2303" spans="1:37">
      <c r="A2303" s="84">
        <v>16</v>
      </c>
      <c r="B2303" s="84">
        <v>0.5399278017830772</v>
      </c>
      <c r="C2303" s="84">
        <v>0.5479041264704545</v>
      </c>
      <c r="D2303" s="84">
        <v>0.55893044569029526</v>
      </c>
      <c r="E2303" s="84">
        <v>0.53429035826970628</v>
      </c>
      <c r="F2303" s="84">
        <v>0.54273201562304674</v>
      </c>
      <c r="G2303" s="84">
        <v>0.57399135831871184</v>
      </c>
      <c r="H2303" s="84">
        <v>0.44643555323862899</v>
      </c>
      <c r="I2303" s="84">
        <v>0.56468488883639911</v>
      </c>
      <c r="J2303" s="84">
        <v>0.62186889846057236</v>
      </c>
      <c r="K2303" s="84">
        <v>0.41975359911406429</v>
      </c>
      <c r="L2303" s="84">
        <v>0.57896213028451637</v>
      </c>
      <c r="M2303" s="84">
        <v>0.52254556562468191</v>
      </c>
      <c r="N2303" s="84">
        <v>0.50427389226069153</v>
      </c>
      <c r="O2303" s="84">
        <v>0.45667008029764</v>
      </c>
      <c r="P2303" s="84">
        <v>0.41721616937285488</v>
      </c>
      <c r="Q2303" s="84">
        <v>0.43497875634775068</v>
      </c>
      <c r="R2303" s="84">
        <v>0.31259154084743368</v>
      </c>
      <c r="S2303" s="84">
        <v>0.30899619067229478</v>
      </c>
      <c r="T2303" s="84">
        <v>0.55379314653979694</v>
      </c>
      <c r="U2303" s="84">
        <v>0.36508831691774568</v>
      </c>
      <c r="V2303" s="84">
        <v>0.35868774768149692</v>
      </c>
      <c r="W2303" s="84">
        <v>0.575257113472746</v>
      </c>
      <c r="X2303" s="84">
        <v>0.41064010820051511</v>
      </c>
      <c r="Y2303" s="84">
        <v>0.37496663297143779</v>
      </c>
      <c r="Z2303" s="84">
        <v>0.74235487468451011</v>
      </c>
      <c r="AA2303" s="84">
        <v>0.46453602426366042</v>
      </c>
      <c r="AB2303" s="84">
        <v>0.31831324244356501</v>
      </c>
      <c r="AC2303" s="84">
        <v>0.34605382466250267</v>
      </c>
      <c r="AD2303" s="84">
        <v>0.40099364969944001</v>
      </c>
      <c r="AE2303" s="84">
        <v>0.38292890036545318</v>
      </c>
      <c r="AF2303" s="84">
        <v>0.53168513401121464</v>
      </c>
      <c r="AG2303" s="84">
        <v>0.5474312513323385</v>
      </c>
      <c r="AH2303" s="84">
        <v>0.55540035470449056</v>
      </c>
      <c r="AI2303" s="84">
        <v>0.52527501833455559</v>
      </c>
      <c r="AJ2303" s="84">
        <v>0.53675201327613919</v>
      </c>
      <c r="AK2303" s="84">
        <v>0.5573028297343996</v>
      </c>
    </row>
    <row r="2304" spans="1:37">
      <c r="A2304" s="84">
        <v>17</v>
      </c>
      <c r="B2304" s="84">
        <v>0.59121861838866685</v>
      </c>
      <c r="C2304" s="84">
        <v>0.60197491400301861</v>
      </c>
      <c r="D2304" s="84">
        <v>0.61204549915094419</v>
      </c>
      <c r="E2304" s="84">
        <v>0.58601614467376018</v>
      </c>
      <c r="F2304" s="84">
        <v>0.59596528894083911</v>
      </c>
      <c r="G2304" s="84">
        <v>0.62807720161168823</v>
      </c>
      <c r="H2304" s="84">
        <v>0.49547113254268221</v>
      </c>
      <c r="I2304" s="84">
        <v>0.63463823850718948</v>
      </c>
      <c r="J2304" s="84">
        <v>0.69502850246759729</v>
      </c>
      <c r="K2304" s="84">
        <v>0.49291943521594689</v>
      </c>
      <c r="L2304" s="84">
        <v>0.64852003092610389</v>
      </c>
      <c r="M2304" s="84">
        <v>0.5924366154159455</v>
      </c>
      <c r="N2304" s="84">
        <v>0.56202477631859671</v>
      </c>
      <c r="O2304" s="84">
        <v>0.52025401220581213</v>
      </c>
      <c r="P2304" s="84">
        <v>0.45949064413337321</v>
      </c>
      <c r="Q2304" s="84">
        <v>0.49918435434964931</v>
      </c>
      <c r="R2304" s="84">
        <v>0.36296529704981267</v>
      </c>
      <c r="S2304" s="84">
        <v>0.33545763409863077</v>
      </c>
      <c r="T2304" s="84">
        <v>0.59494693433067625</v>
      </c>
      <c r="U2304" s="84">
        <v>0.41825309000881522</v>
      </c>
      <c r="V2304" s="84">
        <v>0.40915961923438321</v>
      </c>
      <c r="W2304" s="84">
        <v>0.63443177922523131</v>
      </c>
      <c r="X2304" s="84">
        <v>0.48096588243878552</v>
      </c>
      <c r="Y2304" s="84">
        <v>0.42836700668215771</v>
      </c>
      <c r="Z2304" s="84">
        <v>0.76781626543908621</v>
      </c>
      <c r="AA2304" s="84">
        <v>0.52302514836380698</v>
      </c>
      <c r="AB2304" s="84">
        <v>0.38001808348768412</v>
      </c>
      <c r="AC2304" s="84">
        <v>0.41266955413074591</v>
      </c>
      <c r="AD2304" s="84">
        <v>0.46615422540945661</v>
      </c>
      <c r="AE2304" s="84">
        <v>0.43677311469898661</v>
      </c>
      <c r="AF2304" s="84">
        <v>0.58280793067367809</v>
      </c>
      <c r="AG2304" s="84">
        <v>0.60189098022496146</v>
      </c>
      <c r="AH2304" s="84">
        <v>0.60796265020973284</v>
      </c>
      <c r="AI2304" s="84">
        <v>0.57802520168011196</v>
      </c>
      <c r="AJ2304" s="84">
        <v>0.59057520058675783</v>
      </c>
      <c r="AK2304" s="84">
        <v>0.61077697311893953</v>
      </c>
    </row>
    <row r="2305" spans="1:37">
      <c r="A2305" s="84">
        <v>18</v>
      </c>
      <c r="B2305" s="84">
        <v>0.67588743641634297</v>
      </c>
      <c r="C2305" s="84">
        <v>0.6889055487092044</v>
      </c>
      <c r="D2305" s="84">
        <v>0.7014139552347064</v>
      </c>
      <c r="E2305" s="84">
        <v>0.66632975018097895</v>
      </c>
      <c r="F2305" s="84">
        <v>0.67856743414920861</v>
      </c>
      <c r="G2305" s="84">
        <v>0.71247211380967901</v>
      </c>
      <c r="H2305" s="84">
        <v>0.55966810026499858</v>
      </c>
      <c r="I2305" s="84">
        <v>0.72070329800112209</v>
      </c>
      <c r="J2305" s="84">
        <v>0.77555655851100358</v>
      </c>
      <c r="K2305" s="84">
        <v>0.53758305647840532</v>
      </c>
      <c r="L2305" s="84">
        <v>0.73389895873505562</v>
      </c>
      <c r="M2305" s="84">
        <v>0.65001934629874769</v>
      </c>
      <c r="N2305" s="84">
        <v>0.59925280651501867</v>
      </c>
      <c r="O2305" s="84">
        <v>0.57527294180056532</v>
      </c>
      <c r="P2305" s="84">
        <v>0.50440420486181003</v>
      </c>
      <c r="Q2305" s="84">
        <v>0.53516031814788523</v>
      </c>
      <c r="R2305" s="84">
        <v>0.42039885044816588</v>
      </c>
      <c r="S2305" s="84">
        <v>0.36275507052403988</v>
      </c>
      <c r="T2305" s="84">
        <v>0.6138524158491846</v>
      </c>
      <c r="U2305" s="84">
        <v>0.46445042759862448</v>
      </c>
      <c r="V2305" s="84">
        <v>0.43867140580953551</v>
      </c>
      <c r="W2305" s="84">
        <v>0.66252999657182032</v>
      </c>
      <c r="X2305" s="84">
        <v>0.53042944033856965</v>
      </c>
      <c r="Y2305" s="84">
        <v>0.4547761892884179</v>
      </c>
      <c r="Z2305" s="84">
        <v>0.75325132694387831</v>
      </c>
      <c r="AA2305" s="84">
        <v>0.55163612057221956</v>
      </c>
      <c r="AB2305" s="84">
        <v>0.41294791213314302</v>
      </c>
      <c r="AC2305" s="84">
        <v>0.45975117485420752</v>
      </c>
      <c r="AD2305" s="84">
        <v>0.53090208177866405</v>
      </c>
      <c r="AE2305" s="84">
        <v>0.49053038536332311</v>
      </c>
      <c r="AF2305" s="84">
        <v>0.6642744077482361</v>
      </c>
      <c r="AG2305" s="84">
        <v>0.68825159567131067</v>
      </c>
      <c r="AH2305" s="84">
        <v>0.69457742335547068</v>
      </c>
      <c r="AI2305" s="84">
        <v>0.66265751050069999</v>
      </c>
      <c r="AJ2305" s="84">
        <v>0.67718682165373845</v>
      </c>
      <c r="AK2305" s="84">
        <v>0.70142383699521305</v>
      </c>
    </row>
    <row r="2306" spans="1:37">
      <c r="A2306" s="84">
        <v>19</v>
      </c>
      <c r="B2306" s="84">
        <v>0.76675053328228393</v>
      </c>
      <c r="C2306" s="84">
        <v>0.78514897901456082</v>
      </c>
      <c r="D2306" s="84">
        <v>0.79395250407461448</v>
      </c>
      <c r="E2306" s="84">
        <v>0.7583489271031103</v>
      </c>
      <c r="F2306" s="84">
        <v>0.77254914000872843</v>
      </c>
      <c r="G2306" s="84">
        <v>0.80169334182272411</v>
      </c>
      <c r="H2306" s="84">
        <v>0.62589599895738313</v>
      </c>
      <c r="I2306" s="84">
        <v>0.79688099737222828</v>
      </c>
      <c r="J2306" s="84">
        <v>0.84198545932634083</v>
      </c>
      <c r="K2306" s="84">
        <v>0.55195874861572547</v>
      </c>
      <c r="L2306" s="84">
        <v>0.79939550169115581</v>
      </c>
      <c r="M2306" s="84">
        <v>0.68320130332959983</v>
      </c>
      <c r="N2306" s="84">
        <v>0.58426808176457501</v>
      </c>
      <c r="O2306" s="84">
        <v>0.59527658142104567</v>
      </c>
      <c r="P2306" s="84">
        <v>0.53027215727479382</v>
      </c>
      <c r="Q2306" s="84">
        <v>0.52683796761379864</v>
      </c>
      <c r="R2306" s="84">
        <v>0.43760796030477561</v>
      </c>
      <c r="S2306" s="84">
        <v>0.37619684958303312</v>
      </c>
      <c r="T2306" s="84">
        <v>0.60798796761610618</v>
      </c>
      <c r="U2306" s="84">
        <v>0.47143532534424881</v>
      </c>
      <c r="V2306" s="84">
        <v>0.44263757813457533</v>
      </c>
      <c r="W2306" s="84">
        <v>0.64446348988686997</v>
      </c>
      <c r="X2306" s="84">
        <v>0.53303151678775806</v>
      </c>
      <c r="Y2306" s="84">
        <v>0.4564682440701503</v>
      </c>
      <c r="Z2306" s="84">
        <v>0.72349675915444522</v>
      </c>
      <c r="AA2306" s="84">
        <v>0.55328287355128924</v>
      </c>
      <c r="AB2306" s="84">
        <v>0.42427370843075141</v>
      </c>
      <c r="AC2306" s="84">
        <v>0.46619043454646703</v>
      </c>
      <c r="AD2306" s="84">
        <v>0.57122810774874999</v>
      </c>
      <c r="AE2306" s="84">
        <v>0.53013032856012587</v>
      </c>
      <c r="AF2306" s="84">
        <v>0.75467496579293336</v>
      </c>
      <c r="AG2306" s="84">
        <v>0.78416951943855795</v>
      </c>
      <c r="AH2306" s="84">
        <v>0.78523870596352208</v>
      </c>
      <c r="AI2306" s="84">
        <v>0.7559437295819722</v>
      </c>
      <c r="AJ2306" s="84">
        <v>0.77271094022033049</v>
      </c>
      <c r="AK2306" s="84">
        <v>0.79513459414036314</v>
      </c>
    </row>
    <row r="2307" spans="1:37">
      <c r="A2307" s="84">
        <v>20</v>
      </c>
      <c r="B2307" s="84">
        <v>0.83907181534759057</v>
      </c>
      <c r="C2307" s="84">
        <v>0.867225408028231</v>
      </c>
      <c r="D2307" s="84">
        <v>0.86322521738388425</v>
      </c>
      <c r="E2307" s="84">
        <v>0.83711909087183978</v>
      </c>
      <c r="F2307" s="84">
        <v>0.85198456993857363</v>
      </c>
      <c r="G2307" s="84">
        <v>0.86875142772434133</v>
      </c>
      <c r="H2307" s="84">
        <v>0.98593553151744229</v>
      </c>
      <c r="I2307" s="84">
        <v>0.95006311080929451</v>
      </c>
      <c r="J2307" s="84">
        <v>0.93380657568116465</v>
      </c>
      <c r="K2307" s="84">
        <v>1</v>
      </c>
      <c r="L2307" s="84">
        <v>0.95420500906931993</v>
      </c>
      <c r="M2307" s="84">
        <v>1</v>
      </c>
      <c r="N2307" s="84">
        <v>1</v>
      </c>
      <c r="O2307" s="84">
        <v>1</v>
      </c>
      <c r="P2307" s="84">
        <v>1</v>
      </c>
      <c r="Q2307" s="84">
        <v>1</v>
      </c>
      <c r="R2307" s="84">
        <v>1</v>
      </c>
      <c r="S2307" s="84">
        <v>1</v>
      </c>
      <c r="T2307" s="84">
        <v>1</v>
      </c>
      <c r="U2307" s="84">
        <v>1</v>
      </c>
      <c r="V2307" s="84">
        <v>1</v>
      </c>
      <c r="W2307" s="84">
        <v>1</v>
      </c>
      <c r="X2307" s="84">
        <v>1</v>
      </c>
      <c r="Y2307" s="84">
        <v>1</v>
      </c>
      <c r="Z2307" s="84">
        <v>1</v>
      </c>
      <c r="AA2307" s="84">
        <v>1</v>
      </c>
      <c r="AB2307" s="84">
        <v>1</v>
      </c>
      <c r="AC2307" s="84">
        <v>1</v>
      </c>
      <c r="AD2307" s="84">
        <v>1</v>
      </c>
      <c r="AE2307" s="84">
        <v>1</v>
      </c>
      <c r="AF2307" s="84">
        <v>0.83003782899149536</v>
      </c>
      <c r="AG2307" s="84">
        <v>0.86552472193311336</v>
      </c>
      <c r="AH2307" s="84">
        <v>0.8538939188073803</v>
      </c>
      <c r="AI2307" s="84">
        <v>0.83748249883325543</v>
      </c>
      <c r="AJ2307" s="84">
        <v>0.85554234362382275</v>
      </c>
      <c r="AK2307" s="84">
        <v>0.86566551160880367</v>
      </c>
    </row>
    <row r="2308" spans="1:37">
      <c r="A2308" s="84">
        <v>21</v>
      </c>
      <c r="B2308" s="84">
        <v>0.98776185527539251</v>
      </c>
      <c r="C2308" s="84">
        <v>0.98072559891284783</v>
      </c>
      <c r="D2308" s="84">
        <v>0.97969945984691409</v>
      </c>
      <c r="E2308" s="84">
        <v>0.97456735825604746</v>
      </c>
      <c r="F2308" s="84">
        <v>0.96974734261271578</v>
      </c>
      <c r="G2308" s="84">
        <v>0.96493752035266644</v>
      </c>
      <c r="H2308" s="84">
        <v>1</v>
      </c>
      <c r="I2308" s="84">
        <v>1</v>
      </c>
      <c r="J2308" s="84">
        <v>1</v>
      </c>
      <c r="K2308" s="84">
        <v>0.90446428571428572</v>
      </c>
      <c r="L2308" s="84">
        <v>1</v>
      </c>
      <c r="M2308" s="84">
        <v>0.97738723144282658</v>
      </c>
      <c r="N2308" s="84">
        <v>0.95105110966857465</v>
      </c>
      <c r="O2308" s="84">
        <v>0.96930110960847904</v>
      </c>
      <c r="P2308" s="84">
        <v>0.93642380529191971</v>
      </c>
      <c r="Q2308" s="84">
        <v>0.96343419075970238</v>
      </c>
      <c r="R2308" s="84">
        <v>0.92364212036885884</v>
      </c>
      <c r="S2308" s="84">
        <v>0.88941830536394517</v>
      </c>
      <c r="T2308" s="84">
        <v>0.98250484240969016</v>
      </c>
      <c r="U2308" s="84">
        <v>0.94637797480650843</v>
      </c>
      <c r="V2308" s="84">
        <v>0.93044245618335564</v>
      </c>
      <c r="W2308" s="84">
        <v>0.97823962975659906</v>
      </c>
      <c r="X2308" s="84">
        <v>0.96173305848873691</v>
      </c>
      <c r="Y2308" s="84">
        <v>0.91979806201380765</v>
      </c>
      <c r="Z2308" s="84">
        <v>0.97341500431833206</v>
      </c>
      <c r="AA2308" s="84">
        <v>0.94355244316742648</v>
      </c>
      <c r="AB2308" s="84">
        <v>0.91580382114890868</v>
      </c>
      <c r="AC2308" s="84">
        <v>0.91300325415053774</v>
      </c>
      <c r="AD2308" s="84">
        <v>0.93230956627659123</v>
      </c>
      <c r="AE2308" s="84">
        <v>0.91098707147639069</v>
      </c>
      <c r="AF2308" s="84">
        <v>0.98480133072197051</v>
      </c>
      <c r="AG2308" s="84">
        <v>0.97625825004911349</v>
      </c>
      <c r="AH2308" s="84">
        <v>0.98007644347373368</v>
      </c>
      <c r="AI2308" s="84">
        <v>0.98778585239015937</v>
      </c>
      <c r="AJ2308" s="84">
        <v>0.99219508219797148</v>
      </c>
      <c r="AK2308" s="84">
        <v>0.98636119005580147</v>
      </c>
    </row>
    <row r="2309" spans="1:37">
      <c r="A2309" s="84">
        <v>22</v>
      </c>
      <c r="B2309" s="84">
        <v>1</v>
      </c>
      <c r="C2309" s="84">
        <v>1</v>
      </c>
      <c r="D2309" s="84">
        <v>1</v>
      </c>
      <c r="E2309" s="84">
        <v>1</v>
      </c>
      <c r="F2309" s="84">
        <v>1</v>
      </c>
      <c r="G2309" s="84">
        <v>1</v>
      </c>
      <c r="H2309" s="84">
        <v>0.9167101090403581</v>
      </c>
      <c r="I2309" s="84">
        <v>0.91770867164663861</v>
      </c>
      <c r="J2309" s="84">
        <v>0.95402811981829061</v>
      </c>
      <c r="K2309" s="84">
        <v>0.73049557032115175</v>
      </c>
      <c r="L2309" s="84">
        <v>0.90360872204702758</v>
      </c>
      <c r="M2309" s="84">
        <v>0.85067101109866627</v>
      </c>
      <c r="N2309" s="84">
        <v>0.80563890490306012</v>
      </c>
      <c r="O2309" s="84">
        <v>0.8236056744775776</v>
      </c>
      <c r="P2309" s="84">
        <v>0.79297291193063257</v>
      </c>
      <c r="Q2309" s="84">
        <v>0.81600047924942165</v>
      </c>
      <c r="R2309" s="84">
        <v>0.75520923893442482</v>
      </c>
      <c r="S2309" s="84">
        <v>0.7194790486976218</v>
      </c>
      <c r="T2309" s="84">
        <v>0.88530406762413982</v>
      </c>
      <c r="U2309" s="84">
        <v>0.79709324773815393</v>
      </c>
      <c r="V2309" s="84">
        <v>0.78654246843975972</v>
      </c>
      <c r="W2309" s="84">
        <v>0.88355759341789497</v>
      </c>
      <c r="X2309" s="84">
        <v>0.82723033262798007</v>
      </c>
      <c r="Y2309" s="84">
        <v>0.77175493795556027</v>
      </c>
      <c r="Z2309" s="84">
        <v>0.89855692232871309</v>
      </c>
      <c r="AA2309" s="84">
        <v>0.81156689743465038</v>
      </c>
      <c r="AB2309" s="84">
        <v>0.75429735866371128</v>
      </c>
      <c r="AC2309" s="84">
        <v>0.70979144899452717</v>
      </c>
      <c r="AD2309" s="84">
        <v>0.75931658138992708</v>
      </c>
      <c r="AE2309" s="84">
        <v>0.76597952186778195</v>
      </c>
      <c r="AF2309" s="84">
        <v>1</v>
      </c>
      <c r="AG2309" s="84">
        <v>1</v>
      </c>
      <c r="AH2309" s="84">
        <v>1</v>
      </c>
      <c r="AI2309" s="84">
        <v>1</v>
      </c>
      <c r="AJ2309" s="84">
        <v>1</v>
      </c>
      <c r="AK2309" s="84">
        <v>1</v>
      </c>
    </row>
    <row r="2310" spans="1:37">
      <c r="A2310" s="84">
        <v>23</v>
      </c>
      <c r="B2310" s="84">
        <v>0.91025816332111786</v>
      </c>
      <c r="C2310" s="84">
        <v>0.88106602629658115</v>
      </c>
      <c r="D2310" s="84">
        <v>0.91899837015419539</v>
      </c>
      <c r="E2310" s="84">
        <v>0.89001953205031903</v>
      </c>
      <c r="F2310" s="84">
        <v>0.8898250631040393</v>
      </c>
      <c r="G2310" s="84">
        <v>0.92184576202812196</v>
      </c>
      <c r="H2310" s="84">
        <v>0.76583474521047823</v>
      </c>
      <c r="I2310" s="84">
        <v>0.77617253240426332</v>
      </c>
      <c r="J2310" s="84">
        <v>0.82397641310426706</v>
      </c>
      <c r="K2310" s="84">
        <v>0.54336932447397568</v>
      </c>
      <c r="L2310" s="84">
        <v>0.74942843909900969</v>
      </c>
      <c r="M2310" s="84">
        <v>0.68235821199470525</v>
      </c>
      <c r="N2310" s="84">
        <v>0.63990812153015786</v>
      </c>
      <c r="O2310" s="84">
        <v>0.64420687793117315</v>
      </c>
      <c r="P2310" s="84">
        <v>0.61933823998743054</v>
      </c>
      <c r="Q2310" s="84">
        <v>0.62975217275098383</v>
      </c>
      <c r="R2310" s="84">
        <v>0.57152467474288826</v>
      </c>
      <c r="S2310" s="84">
        <v>0.55020488005765467</v>
      </c>
      <c r="T2310" s="84">
        <v>0.7038810686327891</v>
      </c>
      <c r="U2310" s="84">
        <v>0.62090760985206894</v>
      </c>
      <c r="V2310" s="84">
        <v>0.61118601135760098</v>
      </c>
      <c r="W2310" s="84">
        <v>0.70695063421323268</v>
      </c>
      <c r="X2310" s="84">
        <v>0.64773787434980667</v>
      </c>
      <c r="Y2310" s="84">
        <v>0.60541574223587535</v>
      </c>
      <c r="Z2310" s="84">
        <v>0.76528815435313047</v>
      </c>
      <c r="AA2310" s="84">
        <v>0.63983864869003682</v>
      </c>
      <c r="AB2310" s="84">
        <v>0.5871971606225308</v>
      </c>
      <c r="AC2310" s="84">
        <v>0.55039790850635872</v>
      </c>
      <c r="AD2310" s="84">
        <v>0.59741347673657241</v>
      </c>
      <c r="AE2310" s="84">
        <v>0.58613944025665765</v>
      </c>
      <c r="AF2310" s="84">
        <v>0.90006170686555975</v>
      </c>
      <c r="AG2310" s="84">
        <v>0.88430912761608593</v>
      </c>
      <c r="AH2310" s="84">
        <v>0.91794389912509045</v>
      </c>
      <c r="AI2310" s="84">
        <v>0.88064537635842388</v>
      </c>
      <c r="AJ2310" s="84">
        <v>0.87463790663732854</v>
      </c>
      <c r="AK2310" s="84">
        <v>0.91589636581658174</v>
      </c>
    </row>
    <row r="2311" spans="1:37">
      <c r="A2311" s="84">
        <v>24</v>
      </c>
      <c r="B2311" s="84">
        <v>0.76951266203577084</v>
      </c>
      <c r="C2311" s="84">
        <v>0.7491242055540499</v>
      </c>
      <c r="D2311" s="84">
        <v>0.7667571188422122</v>
      </c>
      <c r="E2311" s="84">
        <v>0.76368950869381136</v>
      </c>
      <c r="F2311" s="84">
        <v>0.75688881188965629</v>
      </c>
      <c r="G2311" s="84">
        <v>0.77066008252854246</v>
      </c>
      <c r="H2311" s="84">
        <v>0.5842456231808506</v>
      </c>
      <c r="I2311" s="84">
        <v>0.62990677315539279</v>
      </c>
      <c r="J2311" s="84">
        <v>0.66928307218335759</v>
      </c>
      <c r="K2311" s="84">
        <v>0.66018133997785156</v>
      </c>
      <c r="L2311" s="84">
        <v>0.65011615741313089</v>
      </c>
      <c r="M2311" s="84">
        <v>0.53467060380816622</v>
      </c>
      <c r="N2311" s="84">
        <v>0.46639218125116322</v>
      </c>
      <c r="O2311" s="84">
        <v>0.5037758088937575</v>
      </c>
      <c r="P2311" s="84">
        <v>0.45676808939995778</v>
      </c>
      <c r="Q2311" s="84">
        <v>0.46132365003732612</v>
      </c>
      <c r="R2311" s="84">
        <v>0.41562524913916482</v>
      </c>
      <c r="S2311" s="84">
        <v>0.39403685781941727</v>
      </c>
      <c r="T2311" s="84">
        <v>0.55686372521891248</v>
      </c>
      <c r="U2311" s="84">
        <v>0.46302305080931022</v>
      </c>
      <c r="V2311" s="84">
        <v>0.46485271887894752</v>
      </c>
      <c r="W2311" s="84">
        <v>0.55585790195406215</v>
      </c>
      <c r="X2311" s="84">
        <v>0.49159439400414878</v>
      </c>
      <c r="Y2311" s="84">
        <v>0.45367635368029208</v>
      </c>
      <c r="Z2311" s="84">
        <v>0.6050025574589758</v>
      </c>
      <c r="AA2311" s="84">
        <v>0.48067913863715039</v>
      </c>
      <c r="AB2311" s="84">
        <v>0.43508162872845407</v>
      </c>
      <c r="AC2311" s="84">
        <v>0.40240540179783763</v>
      </c>
      <c r="AD2311" s="84">
        <v>0.43714117120825258</v>
      </c>
      <c r="AE2311" s="84">
        <v>0.43498787135814709</v>
      </c>
      <c r="AF2311" s="84">
        <v>0.76759316395245902</v>
      </c>
      <c r="AG2311" s="84">
        <v>0.75008255273970581</v>
      </c>
      <c r="AH2311" s="84">
        <v>0.76621672529026086</v>
      </c>
      <c r="AI2311" s="84">
        <v>0.75467697846523096</v>
      </c>
      <c r="AJ2311" s="84">
        <v>0.74308596151994</v>
      </c>
      <c r="AK2311" s="84">
        <v>0.76072834738601269</v>
      </c>
    </row>
    <row r="2321" spans="1:50">
      <c r="A2321" s="84" t="s">
        <v>114</v>
      </c>
      <c r="B2321" s="83"/>
      <c r="C2321" s="83"/>
      <c r="D2321" s="83">
        <v>2015</v>
      </c>
      <c r="E2321" s="83"/>
      <c r="F2321" s="84" t="s">
        <v>1</v>
      </c>
      <c r="G2321" s="164">
        <v>158908.8710000006</v>
      </c>
      <c r="H2321" s="83" t="s">
        <v>2</v>
      </c>
      <c r="I2321" s="83"/>
      <c r="J2321" s="83"/>
      <c r="K2321" s="83" t="s">
        <v>3</v>
      </c>
      <c r="L2321" s="83" t="s">
        <v>4</v>
      </c>
      <c r="M2321" s="83"/>
      <c r="N2321" s="83"/>
      <c r="O2321" s="83"/>
      <c r="P2321" s="83"/>
      <c r="Q2321" s="83"/>
      <c r="R2321" s="83"/>
      <c r="S2321" s="83"/>
      <c r="T2321" s="105"/>
      <c r="U2321" s="83"/>
      <c r="V2321" s="83"/>
      <c r="W2321" s="83"/>
      <c r="X2321" s="83"/>
      <c r="Y2321" s="83"/>
      <c r="Z2321" s="83"/>
      <c r="AA2321" s="83"/>
      <c r="AB2321" s="83"/>
      <c r="AC2321" s="83"/>
      <c r="AD2321" s="83"/>
      <c r="AE2321" s="83"/>
      <c r="AF2321" s="83"/>
      <c r="AG2321" s="83"/>
      <c r="AH2321" s="83"/>
      <c r="AI2321" s="83"/>
      <c r="AJ2321" s="83"/>
      <c r="AK2321" s="83"/>
    </row>
    <row r="2322" spans="1:50" ht="15" customHeight="1">
      <c r="A2322" s="106">
        <v>59</v>
      </c>
      <c r="B2322" s="84" t="s">
        <v>72</v>
      </c>
      <c r="C2322" s="83"/>
      <c r="D2322" s="83"/>
      <c r="E2322" s="83"/>
      <c r="F2322" s="83" t="s">
        <v>9</v>
      </c>
      <c r="G2322" s="83">
        <v>0</v>
      </c>
      <c r="H2322" s="83" t="s">
        <v>2</v>
      </c>
      <c r="I2322" s="83"/>
      <c r="J2322" s="83"/>
      <c r="K2322" s="83" t="s">
        <v>10</v>
      </c>
      <c r="L2322" s="83" t="s">
        <v>4</v>
      </c>
      <c r="M2322" s="83"/>
      <c r="N2322" s="83" t="s">
        <v>11</v>
      </c>
      <c r="O2322" s="83"/>
      <c r="P2322" s="83"/>
      <c r="Q2322" s="83"/>
      <c r="R2322" s="83"/>
      <c r="S2322" s="83"/>
      <c r="T2322" s="83"/>
      <c r="U2322" s="83"/>
      <c r="V2322" s="83"/>
      <c r="W2322" s="83"/>
      <c r="X2322" s="83"/>
      <c r="Y2322" s="83"/>
      <c r="Z2322" s="83"/>
      <c r="AA2322" s="83"/>
      <c r="AB2322" s="83"/>
      <c r="AC2322" s="83"/>
      <c r="AD2322" s="83"/>
      <c r="AE2322" s="83"/>
      <c r="AF2322" s="83"/>
      <c r="AG2322" s="83"/>
      <c r="AH2322" s="83"/>
      <c r="AI2322" s="83"/>
      <c r="AJ2322" s="83"/>
      <c r="AK2322" s="83"/>
    </row>
    <row r="2323" spans="1:50">
      <c r="A2323" s="84"/>
      <c r="B2323" s="84">
        <v>1</v>
      </c>
      <c r="C2323" s="84" t="s">
        <v>22</v>
      </c>
      <c r="D2323" s="84" t="s">
        <v>23</v>
      </c>
      <c r="E2323" s="84">
        <v>2</v>
      </c>
      <c r="F2323" s="84" t="s">
        <v>24</v>
      </c>
      <c r="G2323" s="84" t="s">
        <v>25</v>
      </c>
      <c r="H2323" s="84">
        <v>3</v>
      </c>
      <c r="I2323" s="84" t="s">
        <v>26</v>
      </c>
      <c r="J2323" s="84" t="s">
        <v>27</v>
      </c>
      <c r="K2323" s="84">
        <v>4</v>
      </c>
      <c r="L2323" s="84" t="s">
        <v>28</v>
      </c>
      <c r="M2323" s="84" t="s">
        <v>29</v>
      </c>
      <c r="N2323" s="84">
        <v>5</v>
      </c>
      <c r="O2323" s="84" t="s">
        <v>30</v>
      </c>
      <c r="P2323" s="84" t="s">
        <v>30</v>
      </c>
      <c r="Q2323" s="84">
        <v>6</v>
      </c>
      <c r="R2323" s="84" t="s">
        <v>31</v>
      </c>
      <c r="S2323" s="84" t="s">
        <v>32</v>
      </c>
      <c r="T2323" s="84">
        <v>7</v>
      </c>
      <c r="U2323" s="84" t="s">
        <v>33</v>
      </c>
      <c r="V2323" s="84" t="s">
        <v>34</v>
      </c>
      <c r="W2323" s="84">
        <v>8</v>
      </c>
      <c r="X2323" s="84" t="s">
        <v>35</v>
      </c>
      <c r="Y2323" s="84" t="s">
        <v>36</v>
      </c>
      <c r="Z2323" s="84">
        <v>9</v>
      </c>
      <c r="AA2323" s="84" t="s">
        <v>37</v>
      </c>
      <c r="AB2323" s="84" t="s">
        <v>38</v>
      </c>
      <c r="AC2323" s="84">
        <v>10</v>
      </c>
      <c r="AD2323" s="84" t="s">
        <v>39</v>
      </c>
      <c r="AE2323" s="84" t="s">
        <v>40</v>
      </c>
      <c r="AF2323" s="84">
        <v>11</v>
      </c>
      <c r="AG2323" s="84" t="s">
        <v>41</v>
      </c>
      <c r="AH2323" s="84" t="s">
        <v>42</v>
      </c>
      <c r="AI2323" s="84">
        <v>12</v>
      </c>
      <c r="AJ2323" s="84" t="s">
        <v>43</v>
      </c>
      <c r="AK2323" s="84" t="s">
        <v>44</v>
      </c>
    </row>
    <row r="2324" spans="1:50">
      <c r="A2324" s="83"/>
      <c r="B2324" s="84">
        <v>31</v>
      </c>
      <c r="C2324" s="83"/>
      <c r="D2324" s="83"/>
      <c r="E2324" s="84">
        <v>28</v>
      </c>
      <c r="F2324" s="83"/>
      <c r="G2324" s="83"/>
      <c r="H2324" s="84">
        <v>31</v>
      </c>
      <c r="I2324" s="83"/>
      <c r="J2324" s="83"/>
      <c r="K2324" s="84">
        <v>30</v>
      </c>
      <c r="L2324" s="83"/>
      <c r="M2324" s="83"/>
      <c r="N2324" s="84">
        <v>31</v>
      </c>
      <c r="O2324" s="83"/>
      <c r="P2324" s="83"/>
      <c r="Q2324" s="84">
        <v>30</v>
      </c>
      <c r="R2324" s="83"/>
      <c r="S2324" s="83"/>
      <c r="T2324" s="84">
        <v>31</v>
      </c>
      <c r="U2324" s="83"/>
      <c r="V2324" s="83"/>
      <c r="W2324" s="84">
        <v>31</v>
      </c>
      <c r="X2324" s="83"/>
      <c r="Y2324" s="83"/>
      <c r="Z2324" s="84">
        <v>30</v>
      </c>
      <c r="AA2324" s="83"/>
      <c r="AB2324" s="83"/>
      <c r="AC2324" s="84">
        <v>31</v>
      </c>
      <c r="AD2324" s="83"/>
      <c r="AE2324" s="83"/>
      <c r="AF2324" s="84">
        <v>30</v>
      </c>
      <c r="AG2324" s="83"/>
      <c r="AH2324" s="83"/>
      <c r="AI2324" s="84">
        <v>31</v>
      </c>
      <c r="AJ2324" s="83"/>
      <c r="AK2324" s="83"/>
    </row>
    <row r="2325" spans="1:50">
      <c r="A2325" s="84" t="s">
        <v>47</v>
      </c>
      <c r="B2325" s="84" t="s">
        <v>48</v>
      </c>
      <c r="C2325" s="84" t="s">
        <v>49</v>
      </c>
      <c r="D2325" s="84" t="s">
        <v>50</v>
      </c>
      <c r="E2325" s="84" t="s">
        <v>48</v>
      </c>
      <c r="F2325" s="84" t="s">
        <v>49</v>
      </c>
      <c r="G2325" s="84" t="s">
        <v>50</v>
      </c>
      <c r="H2325" s="84" t="s">
        <v>48</v>
      </c>
      <c r="I2325" s="84" t="s">
        <v>49</v>
      </c>
      <c r="J2325" s="84" t="s">
        <v>50</v>
      </c>
      <c r="K2325" s="84" t="s">
        <v>48</v>
      </c>
      <c r="L2325" s="84" t="s">
        <v>49</v>
      </c>
      <c r="M2325" s="84" t="s">
        <v>50</v>
      </c>
      <c r="N2325" s="84" t="s">
        <v>48</v>
      </c>
      <c r="O2325" s="84" t="s">
        <v>49</v>
      </c>
      <c r="P2325" s="84" t="s">
        <v>50</v>
      </c>
      <c r="Q2325" s="84" t="s">
        <v>48</v>
      </c>
      <c r="R2325" s="84" t="s">
        <v>49</v>
      </c>
      <c r="S2325" s="84" t="s">
        <v>50</v>
      </c>
      <c r="T2325" s="84" t="s">
        <v>48</v>
      </c>
      <c r="U2325" s="84" t="s">
        <v>49</v>
      </c>
      <c r="V2325" s="84" t="s">
        <v>50</v>
      </c>
      <c r="W2325" s="84" t="s">
        <v>48</v>
      </c>
      <c r="X2325" s="84" t="s">
        <v>49</v>
      </c>
      <c r="Y2325" s="84" t="s">
        <v>50</v>
      </c>
      <c r="Z2325" s="84" t="s">
        <v>48</v>
      </c>
      <c r="AA2325" s="84" t="s">
        <v>49</v>
      </c>
      <c r="AB2325" s="84" t="s">
        <v>50</v>
      </c>
      <c r="AC2325" s="84" t="s">
        <v>48</v>
      </c>
      <c r="AD2325" s="84" t="s">
        <v>49</v>
      </c>
      <c r="AE2325" s="84" t="s">
        <v>50</v>
      </c>
      <c r="AF2325" s="84" t="s">
        <v>48</v>
      </c>
      <c r="AG2325" s="84" t="s">
        <v>49</v>
      </c>
      <c r="AH2325" s="84" t="s">
        <v>50</v>
      </c>
      <c r="AI2325" s="84" t="s">
        <v>48</v>
      </c>
      <c r="AJ2325" s="84" t="s">
        <v>49</v>
      </c>
      <c r="AK2325" s="84" t="s">
        <v>50</v>
      </c>
    </row>
    <row r="2326" spans="1:50">
      <c r="A2326" s="83"/>
      <c r="B2326" s="168">
        <v>6.08654509176405E-2</v>
      </c>
      <c r="C2326" s="169">
        <v>1.0187711611762551</v>
      </c>
      <c r="D2326" s="169">
        <v>0.98606908576423247</v>
      </c>
      <c r="E2326" s="168">
        <v>5.3515488835774012E-2</v>
      </c>
      <c r="F2326" s="169">
        <v>1.015098162924134</v>
      </c>
      <c r="G2326" s="169">
        <v>0.9845745180946649</v>
      </c>
      <c r="H2326" s="168">
        <v>5.8257456203927749E-2</v>
      </c>
      <c r="I2326" s="169">
        <v>1.022382401589067</v>
      </c>
      <c r="J2326" s="169">
        <v>0.99415271341547273</v>
      </c>
      <c r="K2326" s="168">
        <v>5.7091458302480483E-2</v>
      </c>
      <c r="L2326" s="169">
        <v>1.116422884888131</v>
      </c>
      <c r="M2326" s="169">
        <v>0.99415986393128386</v>
      </c>
      <c r="N2326" s="168">
        <v>7.724556131279782E-2</v>
      </c>
      <c r="O2326" s="169">
        <v>1.73185213975552</v>
      </c>
      <c r="P2326" s="169">
        <v>1.028101416791759</v>
      </c>
      <c r="Q2326" s="168">
        <v>0.1221896971032143</v>
      </c>
      <c r="R2326" s="169">
        <v>1.3318887720569359</v>
      </c>
      <c r="S2326" s="169">
        <v>1.047537128163007</v>
      </c>
      <c r="T2326" s="168">
        <v>0.15237682197816599</v>
      </c>
      <c r="U2326" s="169">
        <v>1.293940818304981</v>
      </c>
      <c r="V2326" s="169">
        <v>1.008687544663573</v>
      </c>
      <c r="W2326" s="168">
        <v>0.13408407341605591</v>
      </c>
      <c r="X2326" s="169">
        <v>1.4373704367699911</v>
      </c>
      <c r="Y2326" s="169">
        <v>1.0382244270705301</v>
      </c>
      <c r="Z2326" s="168">
        <v>0.10271137839548131</v>
      </c>
      <c r="AA2326" s="169">
        <v>1.416913623399414</v>
      </c>
      <c r="AB2326" s="169">
        <v>0.92754950416652815</v>
      </c>
      <c r="AC2326" s="168">
        <v>6.4220495666587246E-2</v>
      </c>
      <c r="AD2326" s="169">
        <v>1.160451495753551</v>
      </c>
      <c r="AE2326" s="169">
        <v>0.99928355559802307</v>
      </c>
      <c r="AF2326" s="168">
        <v>5.712897265504284E-2</v>
      </c>
      <c r="AG2326" s="169">
        <v>1.030434720261953</v>
      </c>
      <c r="AH2326" s="169">
        <v>0.99155256812576653</v>
      </c>
      <c r="AI2326" s="168">
        <v>6.0313145212831917E-2</v>
      </c>
      <c r="AJ2326" s="169">
        <v>1.0344583212423279</v>
      </c>
      <c r="AK2326" s="169">
        <v>1.006824002106631</v>
      </c>
      <c r="AM2326" t="str">
        <f>A2321</f>
        <v>RefgChg-Res-16pct-Inc-NTXV_eff-cDXGF-MFm1985-CZ11</v>
      </c>
      <c r="AN2326" s="165">
        <f>1/($B2326*(1/$B2324)*(1/(5/7+2/7*$D2326))*$B2336/SUM($B2328:$B2351))</f>
        <v>11962.521055177382</v>
      </c>
      <c r="AO2326" s="165">
        <f>1/(B2326*(1/B2324)*(1/(5/7+2/7*D2326)))</f>
        <v>507.29291308896387</v>
      </c>
      <c r="AP2326" s="165"/>
      <c r="AR2326" s="170">
        <f>CHOOSE(AV$3,C2326,F2326,I2326,L2326,O2326,R2326,U2326,X2326,AA2326,AD2326,AG2326,AJ2326)</f>
        <v>1.293940818304981</v>
      </c>
      <c r="AS2326" s="166"/>
      <c r="AT2326" s="166"/>
      <c r="AV2326" s="116">
        <f>AN2326/AR2326</f>
        <v>9245.0295144471002</v>
      </c>
      <c r="AW2326" s="167">
        <f>AO2326/AR2326</f>
        <v>392.05263943485494</v>
      </c>
      <c r="AX2326" s="165"/>
    </row>
    <row r="2327" spans="1:50">
      <c r="A2327" s="84" t="s">
        <v>51</v>
      </c>
      <c r="B2327" s="84" t="s">
        <v>52</v>
      </c>
      <c r="C2327" s="84" t="s">
        <v>53</v>
      </c>
      <c r="D2327" s="84" t="s">
        <v>54</v>
      </c>
      <c r="E2327" s="84" t="s">
        <v>52</v>
      </c>
      <c r="F2327" s="84" t="s">
        <v>53</v>
      </c>
      <c r="G2327" s="84" t="s">
        <v>54</v>
      </c>
      <c r="H2327" s="84" t="s">
        <v>52</v>
      </c>
      <c r="I2327" s="84" t="s">
        <v>53</v>
      </c>
      <c r="J2327" s="84" t="s">
        <v>54</v>
      </c>
      <c r="K2327" s="84" t="s">
        <v>52</v>
      </c>
      <c r="L2327" s="84" t="s">
        <v>53</v>
      </c>
      <c r="M2327" s="84" t="s">
        <v>54</v>
      </c>
      <c r="N2327" s="84" t="s">
        <v>52</v>
      </c>
      <c r="O2327" s="84" t="s">
        <v>53</v>
      </c>
      <c r="P2327" s="84" t="s">
        <v>54</v>
      </c>
      <c r="Q2327" s="84" t="s">
        <v>52</v>
      </c>
      <c r="R2327" s="84" t="s">
        <v>53</v>
      </c>
      <c r="S2327" s="84" t="s">
        <v>54</v>
      </c>
      <c r="T2327" s="84" t="s">
        <v>52</v>
      </c>
      <c r="U2327" s="84" t="s">
        <v>53</v>
      </c>
      <c r="V2327" s="84" t="s">
        <v>54</v>
      </c>
      <c r="W2327" s="84" t="s">
        <v>52</v>
      </c>
      <c r="X2327" s="84" t="s">
        <v>53</v>
      </c>
      <c r="Y2327" s="84" t="s">
        <v>54</v>
      </c>
      <c r="Z2327" s="84" t="s">
        <v>52</v>
      </c>
      <c r="AA2327" s="84" t="s">
        <v>53</v>
      </c>
      <c r="AB2327" s="84" t="s">
        <v>54</v>
      </c>
      <c r="AC2327" s="84" t="s">
        <v>52</v>
      </c>
      <c r="AD2327" s="84" t="s">
        <v>53</v>
      </c>
      <c r="AE2327" s="84" t="s">
        <v>54</v>
      </c>
      <c r="AF2327" s="84" t="s">
        <v>52</v>
      </c>
      <c r="AG2327" s="84" t="s">
        <v>53</v>
      </c>
      <c r="AH2327" s="84" t="s">
        <v>54</v>
      </c>
      <c r="AI2327" s="84" t="s">
        <v>52</v>
      </c>
      <c r="AJ2327" s="84" t="s">
        <v>53</v>
      </c>
      <c r="AK2327" s="84" t="s">
        <v>54</v>
      </c>
    </row>
    <row r="2328" spans="1:50">
      <c r="A2328" s="84">
        <v>1</v>
      </c>
      <c r="B2328" s="84">
        <v>0.60445747617636514</v>
      </c>
      <c r="C2328" s="84">
        <v>0.59553295606768908</v>
      </c>
      <c r="D2328" s="84">
        <v>0.65015070278228182</v>
      </c>
      <c r="E2328" s="84">
        <v>0.63482711019830973</v>
      </c>
      <c r="F2328" s="84">
        <v>0.59672567486691641</v>
      </c>
      <c r="G2328" s="84">
        <v>0.64156070991502412</v>
      </c>
      <c r="H2328" s="84">
        <v>0.56964918673601217</v>
      </c>
      <c r="I2328" s="84">
        <v>0.52603293992008981</v>
      </c>
      <c r="J2328" s="84">
        <v>0.57938973034596686</v>
      </c>
      <c r="K2328" s="84">
        <v>0.3961114189291291</v>
      </c>
      <c r="L2328" s="84">
        <v>0.52224005502694015</v>
      </c>
      <c r="M2328" s="84">
        <v>0.54741376526585672</v>
      </c>
      <c r="N2328" s="84">
        <v>0.35727000348163812</v>
      </c>
      <c r="O2328" s="84">
        <v>0.38568555730619652</v>
      </c>
      <c r="P2328" s="84">
        <v>0.43831501990694799</v>
      </c>
      <c r="Q2328" s="84">
        <v>0.55030733634047724</v>
      </c>
      <c r="R2328" s="84">
        <v>0.40708797316876771</v>
      </c>
      <c r="S2328" s="84">
        <v>0.50986392393469426</v>
      </c>
      <c r="T2328" s="84">
        <v>0.60728257598555524</v>
      </c>
      <c r="U2328" s="84">
        <v>0.49606145032253379</v>
      </c>
      <c r="V2328" s="84">
        <v>0.49749025581862272</v>
      </c>
      <c r="W2328" s="84">
        <v>0.52642255626387424</v>
      </c>
      <c r="X2328" s="84">
        <v>0.40614519447954078</v>
      </c>
      <c r="Y2328" s="84">
        <v>0.4897314258299636</v>
      </c>
      <c r="Z2328" s="84">
        <v>0.39693508920435361</v>
      </c>
      <c r="AA2328" s="84">
        <v>0.3270137585774725</v>
      </c>
      <c r="AB2328" s="84">
        <v>0.39447493237818571</v>
      </c>
      <c r="AC2328" s="84">
        <v>0.22814561214023221</v>
      </c>
      <c r="AD2328" s="84">
        <v>0.32332267526358899</v>
      </c>
      <c r="AE2328" s="84">
        <v>0.36762890789492791</v>
      </c>
      <c r="AF2328" s="84">
        <v>0.60889080569931642</v>
      </c>
      <c r="AG2328" s="84">
        <v>0.5815196507416287</v>
      </c>
      <c r="AH2328" s="84">
        <v>0.62758423349309667</v>
      </c>
      <c r="AI2328" s="84">
        <v>0.62002084846953276</v>
      </c>
      <c r="AJ2328" s="84">
        <v>0.58346207818538376</v>
      </c>
      <c r="AK2328" s="84">
        <v>0.63879428352406498</v>
      </c>
    </row>
    <row r="2329" spans="1:50">
      <c r="A2329" s="84">
        <v>2</v>
      </c>
      <c r="B2329" s="84">
        <v>0.52319977541057761</v>
      </c>
      <c r="C2329" s="84">
        <v>0.5176581280698398</v>
      </c>
      <c r="D2329" s="84">
        <v>0.57595818122133913</v>
      </c>
      <c r="E2329" s="84">
        <v>0.56208545166829393</v>
      </c>
      <c r="F2329" s="84">
        <v>0.51763421215652916</v>
      </c>
      <c r="G2329" s="84">
        <v>0.56380674407781717</v>
      </c>
      <c r="H2329" s="84">
        <v>0.51202504389306658</v>
      </c>
      <c r="I2329" s="84">
        <v>0.47639980851024649</v>
      </c>
      <c r="J2329" s="84">
        <v>0.51737395593401736</v>
      </c>
      <c r="K2329" s="84">
        <v>0.35434191306099838</v>
      </c>
      <c r="L2329" s="84">
        <v>0.47145257012848429</v>
      </c>
      <c r="M2329" s="84">
        <v>0.49338344990603128</v>
      </c>
      <c r="N2329" s="84">
        <v>0.2778739450881933</v>
      </c>
      <c r="O2329" s="84">
        <v>0.31836837793745981</v>
      </c>
      <c r="P2329" s="84">
        <v>0.35236625887000012</v>
      </c>
      <c r="Q2329" s="84">
        <v>0.44683198167667748</v>
      </c>
      <c r="R2329" s="84">
        <v>0.33042041334033873</v>
      </c>
      <c r="S2329" s="84">
        <v>0.41096437186540102</v>
      </c>
      <c r="T2329" s="84">
        <v>0.51301092209378485</v>
      </c>
      <c r="U2329" s="84">
        <v>0.41305008885969768</v>
      </c>
      <c r="V2329" s="84">
        <v>0.40867877505362088</v>
      </c>
      <c r="W2329" s="84">
        <v>0.42886440172784263</v>
      </c>
      <c r="X2329" s="84">
        <v>0.32805535706736177</v>
      </c>
      <c r="Y2329" s="84">
        <v>0.3978193434191431</v>
      </c>
      <c r="Z2329" s="84">
        <v>0.33473488475361829</v>
      </c>
      <c r="AA2329" s="84">
        <v>0.26337023983455549</v>
      </c>
      <c r="AB2329" s="84">
        <v>0.31222558356975111</v>
      </c>
      <c r="AC2329" s="84">
        <v>0.19248979370028471</v>
      </c>
      <c r="AD2329" s="84">
        <v>0.29074803207403688</v>
      </c>
      <c r="AE2329" s="84">
        <v>0.31163329315927801</v>
      </c>
      <c r="AF2329" s="84">
        <v>0.53403935850744366</v>
      </c>
      <c r="AG2329" s="84">
        <v>0.49916577624953828</v>
      </c>
      <c r="AH2329" s="84">
        <v>0.54987072445402796</v>
      </c>
      <c r="AI2329" s="84">
        <v>0.55017847553463695</v>
      </c>
      <c r="AJ2329" s="84">
        <v>0.50314078415575114</v>
      </c>
      <c r="AK2329" s="84">
        <v>0.56638011279636413</v>
      </c>
    </row>
    <row r="2330" spans="1:50">
      <c r="A2330" s="84">
        <v>3</v>
      </c>
      <c r="B2330" s="84">
        <v>0.48787373083581581</v>
      </c>
      <c r="C2330" s="84">
        <v>0.4836358748644487</v>
      </c>
      <c r="D2330" s="84">
        <v>0.52583831531199943</v>
      </c>
      <c r="E2330" s="84">
        <v>0.53052085788357295</v>
      </c>
      <c r="F2330" s="84">
        <v>0.48698302201782839</v>
      </c>
      <c r="G2330" s="84">
        <v>0.51362547328625863</v>
      </c>
      <c r="H2330" s="84">
        <v>0.48698115082651477</v>
      </c>
      <c r="I2330" s="84">
        <v>0.45551085415477532</v>
      </c>
      <c r="J2330" s="84">
        <v>0.48844838416974928</v>
      </c>
      <c r="K2330" s="84">
        <v>0.33484863748551857</v>
      </c>
      <c r="L2330" s="84">
        <v>0.44371423028421758</v>
      </c>
      <c r="M2330" s="84">
        <v>0.47676618939672821</v>
      </c>
      <c r="N2330" s="84">
        <v>0.22376634776169901</v>
      </c>
      <c r="O2330" s="84">
        <v>0.28291441227079828</v>
      </c>
      <c r="P2330" s="84">
        <v>0.30401495013001678</v>
      </c>
      <c r="Q2330" s="84">
        <v>0.36891111786290232</v>
      </c>
      <c r="R2330" s="84">
        <v>0.26941070213008589</v>
      </c>
      <c r="S2330" s="84">
        <v>0.33346059733092692</v>
      </c>
      <c r="T2330" s="84">
        <v>0.43211750544334498</v>
      </c>
      <c r="U2330" s="84">
        <v>0.33920155298612042</v>
      </c>
      <c r="V2330" s="84">
        <v>0.33612724960720508</v>
      </c>
      <c r="W2330" s="84">
        <v>0.37203332903300429</v>
      </c>
      <c r="X2330" s="84">
        <v>0.26883233265250528</v>
      </c>
      <c r="Y2330" s="84">
        <v>0.32121923674039821</v>
      </c>
      <c r="Z2330" s="84">
        <v>0.29204076063074441</v>
      </c>
      <c r="AA2330" s="84">
        <v>0.21213967691231761</v>
      </c>
      <c r="AB2330" s="84">
        <v>0.25655446083740929</v>
      </c>
      <c r="AC2330" s="84">
        <v>0.17863232187374761</v>
      </c>
      <c r="AD2330" s="84">
        <v>0.27746948650418252</v>
      </c>
      <c r="AE2330" s="84">
        <v>0.29004820886636562</v>
      </c>
      <c r="AF2330" s="84">
        <v>0.49731646540157182</v>
      </c>
      <c r="AG2330" s="84">
        <v>0.4645374334666274</v>
      </c>
      <c r="AH2330" s="84">
        <v>0.49876856100477229</v>
      </c>
      <c r="AI2330" s="84">
        <v>0.5088763938465426</v>
      </c>
      <c r="AJ2330" s="84">
        <v>0.47034515425035078</v>
      </c>
      <c r="AK2330" s="84">
        <v>0.51711109894321838</v>
      </c>
    </row>
    <row r="2331" spans="1:50">
      <c r="A2331" s="84">
        <v>4</v>
      </c>
      <c r="B2331" s="84">
        <v>0.46996896298953489</v>
      </c>
      <c r="C2331" s="84">
        <v>0.46749956714690571</v>
      </c>
      <c r="D2331" s="84">
        <v>0.49874663032557781</v>
      </c>
      <c r="E2331" s="84">
        <v>0.51616107201777717</v>
      </c>
      <c r="F2331" s="84">
        <v>0.47337018720929003</v>
      </c>
      <c r="G2331" s="84">
        <v>0.49078133169394828</v>
      </c>
      <c r="H2331" s="84">
        <v>0.47263722794580437</v>
      </c>
      <c r="I2331" s="84">
        <v>0.44794792951704071</v>
      </c>
      <c r="J2331" s="84">
        <v>0.46910844326562912</v>
      </c>
      <c r="K2331" s="84">
        <v>0.32209237898554371</v>
      </c>
      <c r="L2331" s="84">
        <v>0.43028157214790241</v>
      </c>
      <c r="M2331" s="84">
        <v>0.45805643281085512</v>
      </c>
      <c r="N2331" s="84">
        <v>0.18513487669607259</v>
      </c>
      <c r="O2331" s="84">
        <v>0.25739537207475133</v>
      </c>
      <c r="P2331" s="84">
        <v>0.27302578366254038</v>
      </c>
      <c r="Q2331" s="84">
        <v>0.31601187276509207</v>
      </c>
      <c r="R2331" s="84">
        <v>0.22389373287280701</v>
      </c>
      <c r="S2331" s="84">
        <v>0.27710578530563612</v>
      </c>
      <c r="T2331" s="84">
        <v>0.37043068807420659</v>
      </c>
      <c r="U2331" s="84">
        <v>0.28803898544983231</v>
      </c>
      <c r="V2331" s="84">
        <v>0.28243625249779297</v>
      </c>
      <c r="W2331" s="84">
        <v>0.32223107002566848</v>
      </c>
      <c r="X2331" s="84">
        <v>0.22760354326261001</v>
      </c>
      <c r="Y2331" s="84">
        <v>0.26912842273389609</v>
      </c>
      <c r="Z2331" s="84">
        <v>0.25660417505053451</v>
      </c>
      <c r="AA2331" s="84">
        <v>0.18695447121069789</v>
      </c>
      <c r="AB2331" s="84">
        <v>0.20952451503496719</v>
      </c>
      <c r="AC2331" s="84">
        <v>0.17143187082662539</v>
      </c>
      <c r="AD2331" s="84">
        <v>0.27179399096266149</v>
      </c>
      <c r="AE2331" s="84">
        <v>0.27554924709948159</v>
      </c>
      <c r="AF2331" s="84">
        <v>0.47816433454731327</v>
      </c>
      <c r="AG2331" s="84">
        <v>0.44878758655226358</v>
      </c>
      <c r="AH2331" s="84">
        <v>0.47377188231326572</v>
      </c>
      <c r="AI2331" s="84">
        <v>0.48864390182266171</v>
      </c>
      <c r="AJ2331" s="84">
        <v>0.45584309802168232</v>
      </c>
      <c r="AK2331" s="84">
        <v>0.48964025625581781</v>
      </c>
    </row>
    <row r="2332" spans="1:50">
      <c r="A2332" s="84">
        <v>5</v>
      </c>
      <c r="B2332" s="84">
        <v>0.46348082411840857</v>
      </c>
      <c r="C2332" s="84">
        <v>0.46261743987898329</v>
      </c>
      <c r="D2332" s="84">
        <v>0.479135373872216</v>
      </c>
      <c r="E2332" s="84">
        <v>0.5084172250092589</v>
      </c>
      <c r="F2332" s="84">
        <v>0.47014416060310149</v>
      </c>
      <c r="G2332" s="84">
        <v>0.47202799211716251</v>
      </c>
      <c r="H2332" s="84">
        <v>0.48823997084837839</v>
      </c>
      <c r="I2332" s="84">
        <v>0.47311318149177878</v>
      </c>
      <c r="J2332" s="84">
        <v>0.48629045392150022</v>
      </c>
      <c r="K2332" s="84">
        <v>0.34331083463456408</v>
      </c>
      <c r="L2332" s="84">
        <v>0.46263855942292242</v>
      </c>
      <c r="M2332" s="84">
        <v>0.48190701309101708</v>
      </c>
      <c r="N2332" s="84">
        <v>0.1725029054514606</v>
      </c>
      <c r="O2332" s="84">
        <v>0.26316039203810421</v>
      </c>
      <c r="P2332" s="84">
        <v>0.27308855875628052</v>
      </c>
      <c r="Q2332" s="84">
        <v>0.29665552621123242</v>
      </c>
      <c r="R2332" s="84">
        <v>0.21386070454372141</v>
      </c>
      <c r="S2332" s="84">
        <v>0.24519337378785869</v>
      </c>
      <c r="T2332" s="84">
        <v>0.3456878086774885</v>
      </c>
      <c r="U2332" s="84">
        <v>0.2635168210986184</v>
      </c>
      <c r="V2332" s="84">
        <v>0.25439245068950228</v>
      </c>
      <c r="W2332" s="84">
        <v>0.30127808745089829</v>
      </c>
      <c r="X2332" s="84">
        <v>0.21247654816748229</v>
      </c>
      <c r="Y2332" s="84">
        <v>0.24389502573103239</v>
      </c>
      <c r="Z2332" s="84">
        <v>0.25123849964614298</v>
      </c>
      <c r="AA2332" s="84">
        <v>0.18630512605682081</v>
      </c>
      <c r="AB2332" s="84">
        <v>0.20163413545184991</v>
      </c>
      <c r="AC2332" s="84">
        <v>0.1821034827087282</v>
      </c>
      <c r="AD2332" s="84">
        <v>0.29166996978745507</v>
      </c>
      <c r="AE2332" s="84">
        <v>0.29177254708350869</v>
      </c>
      <c r="AF2332" s="84">
        <v>0.47011373075202872</v>
      </c>
      <c r="AG2332" s="84">
        <v>0.44523748726352291</v>
      </c>
      <c r="AH2332" s="84">
        <v>0.45753323863346029</v>
      </c>
      <c r="AI2332" s="84">
        <v>0.47626117446378358</v>
      </c>
      <c r="AJ2332" s="84">
        <v>0.45270231386593118</v>
      </c>
      <c r="AK2332" s="84">
        <v>0.47237584186606801</v>
      </c>
    </row>
    <row r="2333" spans="1:50">
      <c r="A2333" s="84">
        <v>6</v>
      </c>
      <c r="B2333" s="84">
        <v>0.49122697568507567</v>
      </c>
      <c r="C2333" s="84">
        <v>0.4913907797734583</v>
      </c>
      <c r="D2333" s="84">
        <v>0.50705269126321761</v>
      </c>
      <c r="E2333" s="84">
        <v>0.54052052119457261</v>
      </c>
      <c r="F2333" s="84">
        <v>0.50310528028895107</v>
      </c>
      <c r="G2333" s="84">
        <v>0.50177823486489437</v>
      </c>
      <c r="H2333" s="84">
        <v>0.529615397356478</v>
      </c>
      <c r="I2333" s="84">
        <v>0.5255795326913516</v>
      </c>
      <c r="J2333" s="84">
        <v>0.5299027477257392</v>
      </c>
      <c r="K2333" s="84">
        <v>0.38440034251750371</v>
      </c>
      <c r="L2333" s="84">
        <v>0.51938950078924839</v>
      </c>
      <c r="M2333" s="84">
        <v>0.53076421315043376</v>
      </c>
      <c r="N2333" s="84">
        <v>0.19053386751141341</v>
      </c>
      <c r="O2333" s="84">
        <v>0.30169573366193908</v>
      </c>
      <c r="P2333" s="84">
        <v>0.29355323931555832</v>
      </c>
      <c r="Q2333" s="84">
        <v>0.31455348587187693</v>
      </c>
      <c r="R2333" s="84">
        <v>0.23603466960127439</v>
      </c>
      <c r="S2333" s="84">
        <v>0.2499484195161269</v>
      </c>
      <c r="T2333" s="84">
        <v>0.34883875307571122</v>
      </c>
      <c r="U2333" s="84">
        <v>0.27535613579291968</v>
      </c>
      <c r="V2333" s="84">
        <v>0.25240377720483009</v>
      </c>
      <c r="W2333" s="84">
        <v>0.29340403667439241</v>
      </c>
      <c r="X2333" s="84">
        <v>0.21942321140575149</v>
      </c>
      <c r="Y2333" s="84">
        <v>0.23933138053619479</v>
      </c>
      <c r="Z2333" s="84">
        <v>0.25694646813667671</v>
      </c>
      <c r="AA2333" s="84">
        <v>0.2043459963332003</v>
      </c>
      <c r="AB2333" s="84">
        <v>0.20622501096164131</v>
      </c>
      <c r="AC2333" s="84">
        <v>0.20129336403714351</v>
      </c>
      <c r="AD2333" s="84">
        <v>0.3266448807499992</v>
      </c>
      <c r="AE2333" s="84">
        <v>0.32040382185952632</v>
      </c>
      <c r="AF2333" s="84">
        <v>0.49726854514088559</v>
      </c>
      <c r="AG2333" s="84">
        <v>0.4773718357137014</v>
      </c>
      <c r="AH2333" s="84">
        <v>0.49005140363606642</v>
      </c>
      <c r="AI2333" s="84">
        <v>0.50358530498783838</v>
      </c>
      <c r="AJ2333" s="84">
        <v>0.48399948649617752</v>
      </c>
      <c r="AK2333" s="84">
        <v>0.50001095110332361</v>
      </c>
    </row>
    <row r="2334" spans="1:50">
      <c r="A2334" s="84">
        <v>7</v>
      </c>
      <c r="B2334" s="84">
        <v>0.53520907091722958</v>
      </c>
      <c r="C2334" s="84">
        <v>0.53716613357390841</v>
      </c>
      <c r="D2334" s="84">
        <v>0.54700633648002084</v>
      </c>
      <c r="E2334" s="84">
        <v>0.59018214874920027</v>
      </c>
      <c r="F2334" s="84">
        <v>0.55408910028244129</v>
      </c>
      <c r="G2334" s="84">
        <v>0.54894885922929748</v>
      </c>
      <c r="H2334" s="84">
        <v>0.59056878788882627</v>
      </c>
      <c r="I2334" s="84">
        <v>0.61095128058772608</v>
      </c>
      <c r="J2334" s="84">
        <v>0.57574277006118968</v>
      </c>
      <c r="K2334" s="84">
        <v>0.44095350828590141</v>
      </c>
      <c r="L2334" s="84">
        <v>0.60386775897494682</v>
      </c>
      <c r="M2334" s="84">
        <v>0.57648912741621949</v>
      </c>
      <c r="N2334" s="84">
        <v>0.26026470256513362</v>
      </c>
      <c r="O2334" s="84">
        <v>0.36149926803365512</v>
      </c>
      <c r="P2334" s="84">
        <v>0.32722724825376592</v>
      </c>
      <c r="Q2334" s="84">
        <v>0.3577862434851708</v>
      </c>
      <c r="R2334" s="84">
        <v>0.28058968265239659</v>
      </c>
      <c r="S2334" s="84">
        <v>0.28349019585157931</v>
      </c>
      <c r="T2334" s="84">
        <v>0.38815917579791481</v>
      </c>
      <c r="U2334" s="84">
        <v>0.31565130170866079</v>
      </c>
      <c r="V2334" s="84">
        <v>0.29418026177826923</v>
      </c>
      <c r="W2334" s="84">
        <v>0.32036265119734508</v>
      </c>
      <c r="X2334" s="84">
        <v>0.2555267314504408</v>
      </c>
      <c r="Y2334" s="84">
        <v>0.26823744662337928</v>
      </c>
      <c r="Z2334" s="84">
        <v>0.28408013358681522</v>
      </c>
      <c r="AA2334" s="84">
        <v>0.24058699570924419</v>
      </c>
      <c r="AB2334" s="84">
        <v>0.22960784352982869</v>
      </c>
      <c r="AC2334" s="84">
        <v>0.22665797178238339</v>
      </c>
      <c r="AD2334" s="84">
        <v>0.38792731372600842</v>
      </c>
      <c r="AE2334" s="84">
        <v>0.34996805436566131</v>
      </c>
      <c r="AF2334" s="84">
        <v>0.53988563031116232</v>
      </c>
      <c r="AG2334" s="84">
        <v>0.52736824099025947</v>
      </c>
      <c r="AH2334" s="84">
        <v>0.53613072670229822</v>
      </c>
      <c r="AI2334" s="84">
        <v>0.54332375146097234</v>
      </c>
      <c r="AJ2334" s="84">
        <v>0.53150301683495726</v>
      </c>
      <c r="AK2334" s="84">
        <v>0.54015769588786056</v>
      </c>
    </row>
    <row r="2335" spans="1:50">
      <c r="A2335" s="84">
        <v>8</v>
      </c>
      <c r="B2335" s="84">
        <v>0.62736871656502968</v>
      </c>
      <c r="C2335" s="84">
        <v>0.62921120497188721</v>
      </c>
      <c r="D2335" s="84">
        <v>0.58684061315640268</v>
      </c>
      <c r="E2335" s="84">
        <v>0.66068482542675322</v>
      </c>
      <c r="F2335" s="84">
        <v>0.64626053905355862</v>
      </c>
      <c r="G2335" s="84">
        <v>0.5886445771018507</v>
      </c>
      <c r="H2335" s="84">
        <v>0.62304965713717819</v>
      </c>
      <c r="I2335" s="84">
        <v>0.62990002025372405</v>
      </c>
      <c r="J2335" s="84">
        <v>0.58669528396268111</v>
      </c>
      <c r="K2335" s="84">
        <v>0.44291794690978697</v>
      </c>
      <c r="L2335" s="84">
        <v>0.59842679388707121</v>
      </c>
      <c r="M2335" s="84">
        <v>0.57633412770684389</v>
      </c>
      <c r="N2335" s="84">
        <v>0.32012435822622798</v>
      </c>
      <c r="O2335" s="84">
        <v>0.37984936425687632</v>
      </c>
      <c r="P2335" s="84">
        <v>0.34192627789568231</v>
      </c>
      <c r="Q2335" s="84">
        <v>0.41052188748919061</v>
      </c>
      <c r="R2335" s="84">
        <v>0.31176895700860302</v>
      </c>
      <c r="S2335" s="84">
        <v>0.32277813450261961</v>
      </c>
      <c r="T2335" s="84">
        <v>0.44317678922306208</v>
      </c>
      <c r="U2335" s="84">
        <v>0.35094361153561621</v>
      </c>
      <c r="V2335" s="84">
        <v>0.34443569796384049</v>
      </c>
      <c r="W2335" s="84">
        <v>0.39288844205010037</v>
      </c>
      <c r="X2335" s="84">
        <v>0.29201005509231381</v>
      </c>
      <c r="Y2335" s="84">
        <v>0.30348762019982889</v>
      </c>
      <c r="Z2335" s="84">
        <v>0.33325469843516548</v>
      </c>
      <c r="AA2335" s="84">
        <v>0.26582067148751598</v>
      </c>
      <c r="AB2335" s="84">
        <v>0.25721516250257781</v>
      </c>
      <c r="AC2335" s="84">
        <v>0.22980307445673959</v>
      </c>
      <c r="AD2335" s="84">
        <v>0.39186316565224161</v>
      </c>
      <c r="AE2335" s="84">
        <v>0.35534798960314801</v>
      </c>
      <c r="AF2335" s="84">
        <v>0.61210146316529301</v>
      </c>
      <c r="AG2335" s="84">
        <v>0.62007243987515159</v>
      </c>
      <c r="AH2335" s="84">
        <v>0.57654338650833392</v>
      </c>
      <c r="AI2335" s="84">
        <v>0.59945667624853904</v>
      </c>
      <c r="AJ2335" s="84">
        <v>0.62836488873346064</v>
      </c>
      <c r="AK2335" s="84">
        <v>0.58059464491047463</v>
      </c>
    </row>
    <row r="2336" spans="1:50">
      <c r="A2336" s="84">
        <v>9</v>
      </c>
      <c r="B2336" s="84">
        <v>0.63334217134301363</v>
      </c>
      <c r="C2336" s="84">
        <v>0.63151443906795335</v>
      </c>
      <c r="D2336" s="84">
        <v>0.58650737598106018</v>
      </c>
      <c r="E2336" s="84">
        <v>0.6513922090165315</v>
      </c>
      <c r="F2336" s="84">
        <v>0.63916275553595603</v>
      </c>
      <c r="G2336" s="84">
        <v>0.58703583473619514</v>
      </c>
      <c r="H2336" s="84">
        <v>0.57597641368801145</v>
      </c>
      <c r="I2336" s="84">
        <v>0.5814153670527149</v>
      </c>
      <c r="J2336" s="84">
        <v>0.57601614666945866</v>
      </c>
      <c r="K2336" s="84">
        <v>0.42261874779630287</v>
      </c>
      <c r="L2336" s="84">
        <v>0.53566609934831866</v>
      </c>
      <c r="M2336" s="84">
        <v>0.55858020266211994</v>
      </c>
      <c r="N2336" s="84">
        <v>0.16694699573867119</v>
      </c>
      <c r="O2336" s="84">
        <v>0.31002717137223113</v>
      </c>
      <c r="P2336" s="84">
        <v>0.288222185201013</v>
      </c>
      <c r="Q2336" s="84">
        <v>0.17554397363685231</v>
      </c>
      <c r="R2336" s="84">
        <v>0.17737912757917951</v>
      </c>
      <c r="S2336" s="84">
        <v>0.17728260513259561</v>
      </c>
      <c r="T2336" s="84">
        <v>0.17444371669823511</v>
      </c>
      <c r="U2336" s="84">
        <v>0.17143794506843271</v>
      </c>
      <c r="V2336" s="84">
        <v>0.17035187410167091</v>
      </c>
      <c r="W2336" s="84">
        <v>0.17023964695781379</v>
      </c>
      <c r="X2336" s="84">
        <v>0.1682869540929729</v>
      </c>
      <c r="Y2336" s="84">
        <v>0.17308477384404039</v>
      </c>
      <c r="Z2336" s="84">
        <v>0.16674761435595711</v>
      </c>
      <c r="AA2336" s="84">
        <v>0.18476023853432649</v>
      </c>
      <c r="AB2336" s="84">
        <v>0.20137786329081489</v>
      </c>
      <c r="AC2336" s="84">
        <v>0.22699761569970051</v>
      </c>
      <c r="AD2336" s="84">
        <v>0.36421384257179518</v>
      </c>
      <c r="AE2336" s="84">
        <v>0.35955537485297739</v>
      </c>
      <c r="AF2336" s="84">
        <v>0.61107916427065367</v>
      </c>
      <c r="AG2336" s="84">
        <v>0.62193177958643331</v>
      </c>
      <c r="AH2336" s="84">
        <v>0.57669667766956556</v>
      </c>
      <c r="AI2336" s="84">
        <v>0.6011466658243042</v>
      </c>
      <c r="AJ2336" s="84">
        <v>0.62870796240797888</v>
      </c>
      <c r="AK2336" s="84">
        <v>0.58333242074138958</v>
      </c>
    </row>
    <row r="2337" spans="1:37">
      <c r="A2337" s="84">
        <v>10</v>
      </c>
      <c r="B2337" s="84">
        <v>0.52800349361323839</v>
      </c>
      <c r="C2337" s="84">
        <v>0.53822776274182793</v>
      </c>
      <c r="D2337" s="84">
        <v>0.54504670294143986</v>
      </c>
      <c r="E2337" s="84">
        <v>0.5609238746170162</v>
      </c>
      <c r="F2337" s="84">
        <v>0.55806322907151318</v>
      </c>
      <c r="G2337" s="84">
        <v>0.56366885187504678</v>
      </c>
      <c r="H2337" s="84">
        <v>0.54190545599098949</v>
      </c>
      <c r="I2337" s="84">
        <v>0.554339820662481</v>
      </c>
      <c r="J2337" s="84">
        <v>0.57256694818640785</v>
      </c>
      <c r="K2337" s="84">
        <v>0.42268171057270948</v>
      </c>
      <c r="L2337" s="84">
        <v>0.52494069612606808</v>
      </c>
      <c r="M2337" s="84">
        <v>0.57195538591698469</v>
      </c>
      <c r="N2337" s="84">
        <v>0.1745281399716565</v>
      </c>
      <c r="O2337" s="84">
        <v>0.30675181386702921</v>
      </c>
      <c r="P2337" s="84">
        <v>0.29862112092173149</v>
      </c>
      <c r="Q2337" s="84">
        <v>0.1834856381611237</v>
      </c>
      <c r="R2337" s="84">
        <v>0.18104505523027831</v>
      </c>
      <c r="S2337" s="84">
        <v>0.19055469748769299</v>
      </c>
      <c r="T2337" s="84">
        <v>0.18852118036501389</v>
      </c>
      <c r="U2337" s="84">
        <v>0.1781213873394544</v>
      </c>
      <c r="V2337" s="84">
        <v>0.18694008802429751</v>
      </c>
      <c r="W2337" s="84">
        <v>0.1825756598410064</v>
      </c>
      <c r="X2337" s="84">
        <v>0.1713551849775202</v>
      </c>
      <c r="Y2337" s="84">
        <v>0.18499822698733859</v>
      </c>
      <c r="Z2337" s="84">
        <v>0.17614217189588741</v>
      </c>
      <c r="AA2337" s="84">
        <v>0.1841778282482068</v>
      </c>
      <c r="AB2337" s="84">
        <v>0.20804694585649969</v>
      </c>
      <c r="AC2337" s="84">
        <v>0.2270247872130858</v>
      </c>
      <c r="AD2337" s="84">
        <v>0.3570189114675546</v>
      </c>
      <c r="AE2337" s="84">
        <v>0.36251397621502313</v>
      </c>
      <c r="AF2337" s="84">
        <v>0.5331927672353205</v>
      </c>
      <c r="AG2337" s="84">
        <v>0.55738294216957673</v>
      </c>
      <c r="AH2337" s="84">
        <v>0.55996750227381886</v>
      </c>
      <c r="AI2337" s="84">
        <v>0.52863505701740532</v>
      </c>
      <c r="AJ2337" s="84">
        <v>0.54938047534517631</v>
      </c>
      <c r="AK2337" s="84">
        <v>0.54127470842687397</v>
      </c>
    </row>
    <row r="2338" spans="1:37">
      <c r="A2338" s="84">
        <v>11</v>
      </c>
      <c r="B2338" s="84">
        <v>0.52248233697771262</v>
      </c>
      <c r="C2338" s="84">
        <v>0.52774816151343662</v>
      </c>
      <c r="D2338" s="84">
        <v>0.54457917615812357</v>
      </c>
      <c r="E2338" s="84">
        <v>0.55200161610720178</v>
      </c>
      <c r="F2338" s="84">
        <v>0.54528249388393657</v>
      </c>
      <c r="G2338" s="84">
        <v>0.56551890559555062</v>
      </c>
      <c r="H2338" s="84">
        <v>0.53976877463808925</v>
      </c>
      <c r="I2338" s="84">
        <v>0.55087137044061074</v>
      </c>
      <c r="J2338" s="84">
        <v>0.57687117563574608</v>
      </c>
      <c r="K2338" s="84">
        <v>0.42861280411021008</v>
      </c>
      <c r="L2338" s="84">
        <v>0.51992962900907413</v>
      </c>
      <c r="M2338" s="84">
        <v>0.5781812075769025</v>
      </c>
      <c r="N2338" s="84">
        <v>0.18605187150303781</v>
      </c>
      <c r="O2338" s="84">
        <v>0.30606938957216612</v>
      </c>
      <c r="P2338" s="84">
        <v>0.30352965036687207</v>
      </c>
      <c r="Q2338" s="84">
        <v>0.19222661088648421</v>
      </c>
      <c r="R2338" s="84">
        <v>0.1869721046692305</v>
      </c>
      <c r="S2338" s="84">
        <v>0.20181370478994701</v>
      </c>
      <c r="T2338" s="84">
        <v>0.20123116956683371</v>
      </c>
      <c r="U2338" s="84">
        <v>0.1878470018199867</v>
      </c>
      <c r="V2338" s="84">
        <v>0.20001784706973419</v>
      </c>
      <c r="W2338" s="84">
        <v>0.19471148499259311</v>
      </c>
      <c r="X2338" s="84">
        <v>0.1787932364464522</v>
      </c>
      <c r="Y2338" s="84">
        <v>0.19574208774475771</v>
      </c>
      <c r="Z2338" s="84">
        <v>0.18951935574890491</v>
      </c>
      <c r="AA2338" s="84">
        <v>0.18931719510590719</v>
      </c>
      <c r="AB2338" s="84">
        <v>0.21626367201968491</v>
      </c>
      <c r="AC2338" s="84">
        <v>0.22875017831305661</v>
      </c>
      <c r="AD2338" s="84">
        <v>0.35842383884293882</v>
      </c>
      <c r="AE2338" s="84">
        <v>0.36511681937647927</v>
      </c>
      <c r="AF2338" s="84">
        <v>0.52469490767363114</v>
      </c>
      <c r="AG2338" s="84">
        <v>0.54518071542433855</v>
      </c>
      <c r="AH2338" s="84">
        <v>0.55964048112985798</v>
      </c>
      <c r="AI2338" s="84">
        <v>0.52928262311653029</v>
      </c>
      <c r="AJ2338" s="84">
        <v>0.53621972651494709</v>
      </c>
      <c r="AK2338" s="84">
        <v>0.5420850900728249</v>
      </c>
    </row>
    <row r="2339" spans="1:37">
      <c r="A2339" s="84">
        <v>12</v>
      </c>
      <c r="B2339" s="84">
        <v>0.53198059796933739</v>
      </c>
      <c r="C2339" s="84">
        <v>0.53475354711719836</v>
      </c>
      <c r="D2339" s="84">
        <v>0.54820499557341662</v>
      </c>
      <c r="E2339" s="84">
        <v>0.55450994915996088</v>
      </c>
      <c r="F2339" s="84">
        <v>0.54802291030123562</v>
      </c>
      <c r="G2339" s="84">
        <v>0.56922475854500754</v>
      </c>
      <c r="H2339" s="84">
        <v>0.53496538244939873</v>
      </c>
      <c r="I2339" s="84">
        <v>0.54058339931137345</v>
      </c>
      <c r="J2339" s="84">
        <v>0.57231683767246</v>
      </c>
      <c r="K2339" s="84">
        <v>0.43361204855689323</v>
      </c>
      <c r="L2339" s="84">
        <v>0.50813278776708781</v>
      </c>
      <c r="M2339" s="84">
        <v>0.5772705842843211</v>
      </c>
      <c r="N2339" s="84">
        <v>0.19844356068593169</v>
      </c>
      <c r="O2339" s="84">
        <v>0.30514553500529618</v>
      </c>
      <c r="P2339" s="84">
        <v>0.30414050031749718</v>
      </c>
      <c r="Q2339" s="84">
        <v>0.20208941968354871</v>
      </c>
      <c r="R2339" s="84">
        <v>0.1940388098607857</v>
      </c>
      <c r="S2339" s="84">
        <v>0.2108398074071503</v>
      </c>
      <c r="T2339" s="84">
        <v>0.27449505230921739</v>
      </c>
      <c r="U2339" s="84">
        <v>0.20424244271126801</v>
      </c>
      <c r="V2339" s="84">
        <v>0.22134350191377949</v>
      </c>
      <c r="W2339" s="84">
        <v>0.25991040486856559</v>
      </c>
      <c r="X2339" s="84">
        <v>0.1924855719682767</v>
      </c>
      <c r="Y2339" s="84">
        <v>0.21433637179032561</v>
      </c>
      <c r="Z2339" s="84">
        <v>0.20202693013983139</v>
      </c>
      <c r="AA2339" s="84">
        <v>0.19525208671373659</v>
      </c>
      <c r="AB2339" s="84">
        <v>0.22406996229996259</v>
      </c>
      <c r="AC2339" s="84">
        <v>0.22596509819105651</v>
      </c>
      <c r="AD2339" s="84">
        <v>0.35038037270946931</v>
      </c>
      <c r="AE2339" s="84">
        <v>0.36190047482829218</v>
      </c>
      <c r="AF2339" s="84">
        <v>0.52889591719378959</v>
      </c>
      <c r="AG2339" s="84">
        <v>0.55002243603251599</v>
      </c>
      <c r="AH2339" s="84">
        <v>0.56379978130460984</v>
      </c>
      <c r="AI2339" s="84">
        <v>0.53664276463341454</v>
      </c>
      <c r="AJ2339" s="84">
        <v>0.54237734562791318</v>
      </c>
      <c r="AK2339" s="84">
        <v>0.54770300607786226</v>
      </c>
    </row>
    <row r="2340" spans="1:37">
      <c r="A2340" s="84">
        <v>13</v>
      </c>
      <c r="B2340" s="84">
        <v>0.52037681114213075</v>
      </c>
      <c r="C2340" s="84">
        <v>0.52299133382541885</v>
      </c>
      <c r="D2340" s="84">
        <v>0.54437525490157068</v>
      </c>
      <c r="E2340" s="84">
        <v>0.54376957004814652</v>
      </c>
      <c r="F2340" s="84">
        <v>0.53449932277065548</v>
      </c>
      <c r="G2340" s="84">
        <v>0.56416871111008982</v>
      </c>
      <c r="H2340" s="84">
        <v>0.53529665087620493</v>
      </c>
      <c r="I2340" s="84">
        <v>0.53873294544383288</v>
      </c>
      <c r="J2340" s="84">
        <v>0.57927339987436299</v>
      </c>
      <c r="K2340" s="84">
        <v>0.449138669218758</v>
      </c>
      <c r="L2340" s="84">
        <v>0.51073642624714488</v>
      </c>
      <c r="M2340" s="84">
        <v>0.59506325925638892</v>
      </c>
      <c r="N2340" s="84">
        <v>0.2186468687324386</v>
      </c>
      <c r="O2340" s="84">
        <v>0.31420265908231382</v>
      </c>
      <c r="P2340" s="84">
        <v>0.31500300596121938</v>
      </c>
      <c r="Q2340" s="84">
        <v>0.27086731951293608</v>
      </c>
      <c r="R2340" s="84">
        <v>0.2170138220863746</v>
      </c>
      <c r="S2340" s="84">
        <v>0.2274284766692313</v>
      </c>
      <c r="T2340" s="84">
        <v>0.40450691260554777</v>
      </c>
      <c r="U2340" s="84">
        <v>0.25392542009791752</v>
      </c>
      <c r="V2340" s="84">
        <v>0.26837531112860402</v>
      </c>
      <c r="W2340" s="84">
        <v>0.38636677061599989</v>
      </c>
      <c r="X2340" s="84">
        <v>0.22293362239066961</v>
      </c>
      <c r="Y2340" s="84">
        <v>0.25044027331213659</v>
      </c>
      <c r="Z2340" s="84">
        <v>0.25817224743164541</v>
      </c>
      <c r="AA2340" s="84">
        <v>0.2121350607145413</v>
      </c>
      <c r="AB2340" s="84">
        <v>0.2392640984725779</v>
      </c>
      <c r="AC2340" s="84">
        <v>0.22957890947131029</v>
      </c>
      <c r="AD2340" s="84">
        <v>0.35161500585753419</v>
      </c>
      <c r="AE2340" s="84">
        <v>0.36957468744100952</v>
      </c>
      <c r="AF2340" s="84">
        <v>0.51967925372180701</v>
      </c>
      <c r="AG2340" s="84">
        <v>0.53727232385235346</v>
      </c>
      <c r="AH2340" s="84">
        <v>0.55991129551470054</v>
      </c>
      <c r="AI2340" s="84">
        <v>0.53048298954417672</v>
      </c>
      <c r="AJ2340" s="84">
        <v>0.52947556208748148</v>
      </c>
      <c r="AK2340" s="84">
        <v>0.54596178064940037</v>
      </c>
    </row>
    <row r="2341" spans="1:37">
      <c r="A2341" s="84">
        <v>14</v>
      </c>
      <c r="B2341" s="84">
        <v>0.51892633778872999</v>
      </c>
      <c r="C2341" s="84">
        <v>0.5242648331920865</v>
      </c>
      <c r="D2341" s="84">
        <v>0.55659063553800403</v>
      </c>
      <c r="E2341" s="84">
        <v>0.5486010572034612</v>
      </c>
      <c r="F2341" s="84">
        <v>0.53532354763179713</v>
      </c>
      <c r="G2341" s="84">
        <v>0.57606765910749291</v>
      </c>
      <c r="H2341" s="84">
        <v>0.53562791930301112</v>
      </c>
      <c r="I2341" s="84">
        <v>0.53949936476956795</v>
      </c>
      <c r="J2341" s="84">
        <v>0.58020404364719302</v>
      </c>
      <c r="K2341" s="84">
        <v>0.45984234120787792</v>
      </c>
      <c r="L2341" s="84">
        <v>0.51404112911048594</v>
      </c>
      <c r="M2341" s="84">
        <v>0.60203178785706446</v>
      </c>
      <c r="N2341" s="84">
        <v>0.27334781563991029</v>
      </c>
      <c r="O2341" s="84">
        <v>0.32967373420062168</v>
      </c>
      <c r="P2341" s="84">
        <v>0.33554253374764892</v>
      </c>
      <c r="Q2341" s="84">
        <v>0.36514829270572841</v>
      </c>
      <c r="R2341" s="84">
        <v>0.25091525760487599</v>
      </c>
      <c r="S2341" s="84">
        <v>0.25979402514813732</v>
      </c>
      <c r="T2341" s="84">
        <v>0.53409392646616283</v>
      </c>
      <c r="U2341" s="84">
        <v>0.32203584342798092</v>
      </c>
      <c r="V2341" s="84">
        <v>0.33871507471866957</v>
      </c>
      <c r="W2341" s="84">
        <v>0.4970750348104222</v>
      </c>
      <c r="X2341" s="84">
        <v>0.27086442051188919</v>
      </c>
      <c r="Y2341" s="84">
        <v>0.30456334720951639</v>
      </c>
      <c r="Z2341" s="84">
        <v>0.37386731054771521</v>
      </c>
      <c r="AA2341" s="84">
        <v>0.23681710085853591</v>
      </c>
      <c r="AB2341" s="84">
        <v>0.26221246964276063</v>
      </c>
      <c r="AC2341" s="84">
        <v>0.231222786031125</v>
      </c>
      <c r="AD2341" s="84">
        <v>0.35092355257247038</v>
      </c>
      <c r="AE2341" s="84">
        <v>0.36838035633903021</v>
      </c>
      <c r="AF2341" s="84">
        <v>0.52327327327327333</v>
      </c>
      <c r="AG2341" s="84">
        <v>0.53844742654988353</v>
      </c>
      <c r="AH2341" s="84">
        <v>0.5724351833873258</v>
      </c>
      <c r="AI2341" s="84">
        <v>0.53853808004548764</v>
      </c>
      <c r="AJ2341" s="84">
        <v>0.53031000579905163</v>
      </c>
      <c r="AK2341" s="84">
        <v>0.55919071346438143</v>
      </c>
    </row>
    <row r="2342" spans="1:37">
      <c r="A2342" s="84">
        <v>15</v>
      </c>
      <c r="B2342" s="84">
        <v>0.51468409314222441</v>
      </c>
      <c r="C2342" s="84">
        <v>0.52066303981337192</v>
      </c>
      <c r="D2342" s="84">
        <v>0.5479911269384955</v>
      </c>
      <c r="E2342" s="84">
        <v>0.54570553180027592</v>
      </c>
      <c r="F2342" s="84">
        <v>0.53306611648344715</v>
      </c>
      <c r="G2342" s="84">
        <v>0.5699486926095525</v>
      </c>
      <c r="H2342" s="84">
        <v>0.53925530857653958</v>
      </c>
      <c r="I2342" s="84">
        <v>0.55020621973449213</v>
      </c>
      <c r="J2342" s="84">
        <v>0.58139061445755102</v>
      </c>
      <c r="K2342" s="84">
        <v>0.47526822142749209</v>
      </c>
      <c r="L2342" s="84">
        <v>0.52805139375126753</v>
      </c>
      <c r="M2342" s="84">
        <v>0.60982698157440962</v>
      </c>
      <c r="N2342" s="84">
        <v>0.35836843576377819</v>
      </c>
      <c r="O2342" s="84">
        <v>0.35903053883608288</v>
      </c>
      <c r="P2342" s="84">
        <v>0.35992582881231933</v>
      </c>
      <c r="Q2342" s="84">
        <v>0.46182251618482262</v>
      </c>
      <c r="R2342" s="84">
        <v>0.30146798015082071</v>
      </c>
      <c r="S2342" s="84">
        <v>0.3237634663627757</v>
      </c>
      <c r="T2342" s="84">
        <v>0.61323485156927671</v>
      </c>
      <c r="U2342" s="84">
        <v>0.40153431294044878</v>
      </c>
      <c r="V2342" s="84">
        <v>0.42980683733989422</v>
      </c>
      <c r="W2342" s="84">
        <v>0.62874517881213043</v>
      </c>
      <c r="X2342" s="84">
        <v>0.33127537077633101</v>
      </c>
      <c r="Y2342" s="84">
        <v>0.3824045627512388</v>
      </c>
      <c r="Z2342" s="84">
        <v>0.47299353806160338</v>
      </c>
      <c r="AA2342" s="84">
        <v>0.28495481127060079</v>
      </c>
      <c r="AB2342" s="84">
        <v>0.30486776957128481</v>
      </c>
      <c r="AC2342" s="84">
        <v>0.23837568692982281</v>
      </c>
      <c r="AD2342" s="84">
        <v>0.36006659091509657</v>
      </c>
      <c r="AE2342" s="84">
        <v>0.37210129670233932</v>
      </c>
      <c r="AF2342" s="84">
        <v>0.51854514088556647</v>
      </c>
      <c r="AG2342" s="84">
        <v>0.53512044802649683</v>
      </c>
      <c r="AH2342" s="84">
        <v>0.56462755357526084</v>
      </c>
      <c r="AI2342" s="84">
        <v>0.53179391603752735</v>
      </c>
      <c r="AJ2342" s="84">
        <v>0.52679958742623911</v>
      </c>
      <c r="AK2342" s="84">
        <v>0.55073098614685412</v>
      </c>
    </row>
    <row r="2343" spans="1:37">
      <c r="A2343" s="84">
        <v>16</v>
      </c>
      <c r="B2343" s="84">
        <v>0.52787872171187067</v>
      </c>
      <c r="C2343" s="84">
        <v>0.533354748170626</v>
      </c>
      <c r="D2343" s="84">
        <v>0.5479662584925743</v>
      </c>
      <c r="E2343" s="84">
        <v>0.55654691761220165</v>
      </c>
      <c r="F2343" s="84">
        <v>0.54786279018489914</v>
      </c>
      <c r="G2343" s="84">
        <v>0.57113801285844801</v>
      </c>
      <c r="H2343" s="84">
        <v>0.57634080895749829</v>
      </c>
      <c r="I2343" s="84">
        <v>0.59293006941503557</v>
      </c>
      <c r="J2343" s="84">
        <v>0.6219492333821921</v>
      </c>
      <c r="K2343" s="84">
        <v>0.51842290837656779</v>
      </c>
      <c r="L2343" s="84">
        <v>0.57731549660931758</v>
      </c>
      <c r="M2343" s="84">
        <v>0.66220396670089576</v>
      </c>
      <c r="N2343" s="84">
        <v>0.46927577025111927</v>
      </c>
      <c r="O2343" s="84">
        <v>0.4228560503403051</v>
      </c>
      <c r="P2343" s="84">
        <v>0.40292918245098103</v>
      </c>
      <c r="Q2343" s="84">
        <v>0.55138242924252689</v>
      </c>
      <c r="R2343" s="84">
        <v>0.37690283682634212</v>
      </c>
      <c r="S2343" s="84">
        <v>0.4052182095498133</v>
      </c>
      <c r="T2343" s="84">
        <v>0.69225186312864007</v>
      </c>
      <c r="U2343" s="84">
        <v>0.49079924451426721</v>
      </c>
      <c r="V2343" s="84">
        <v>0.52315657298017371</v>
      </c>
      <c r="W2343" s="84">
        <v>0.72775803086449964</v>
      </c>
      <c r="X2343" s="84">
        <v>0.41302670892559251</v>
      </c>
      <c r="Y2343" s="84">
        <v>0.4635131873403916</v>
      </c>
      <c r="Z2343" s="84">
        <v>0.59037693869715846</v>
      </c>
      <c r="AA2343" s="84">
        <v>0.36670305769247052</v>
      </c>
      <c r="AB2343" s="84">
        <v>0.39142969833963681</v>
      </c>
      <c r="AC2343" s="84">
        <v>0.26666802524233602</v>
      </c>
      <c r="AD2343" s="84">
        <v>0.39476844389245641</v>
      </c>
      <c r="AE2343" s="84">
        <v>0.40878795359170561</v>
      </c>
      <c r="AF2343" s="84">
        <v>0.52757012331480435</v>
      </c>
      <c r="AG2343" s="84">
        <v>0.54942496820529085</v>
      </c>
      <c r="AH2343" s="84">
        <v>0.56504654941596055</v>
      </c>
      <c r="AI2343" s="84">
        <v>0.53362605426919796</v>
      </c>
      <c r="AJ2343" s="84">
        <v>0.54208296628139119</v>
      </c>
      <c r="AK2343" s="84">
        <v>0.55011224880906739</v>
      </c>
    </row>
    <row r="2344" spans="1:37">
      <c r="A2344" s="84">
        <v>17</v>
      </c>
      <c r="B2344" s="84">
        <v>0.57474616716315496</v>
      </c>
      <c r="C2344" s="84">
        <v>0.58302805799320179</v>
      </c>
      <c r="D2344" s="84">
        <v>0.59796675586149273</v>
      </c>
      <c r="E2344" s="84">
        <v>0.60881788491969957</v>
      </c>
      <c r="F2344" s="84">
        <v>0.60006719795046237</v>
      </c>
      <c r="G2344" s="84">
        <v>0.62285333440582835</v>
      </c>
      <c r="H2344" s="84">
        <v>0.63928181005068407</v>
      </c>
      <c r="I2344" s="84">
        <v>0.66340382243007867</v>
      </c>
      <c r="J2344" s="84">
        <v>0.68953723738396033</v>
      </c>
      <c r="K2344" s="84">
        <v>0.57778421397269941</v>
      </c>
      <c r="L2344" s="84">
        <v>0.64536724309738169</v>
      </c>
      <c r="M2344" s="84">
        <v>0.7244944749061929</v>
      </c>
      <c r="N2344" s="84">
        <v>0.57306781348227553</v>
      </c>
      <c r="O2344" s="84">
        <v>0.49869864896736232</v>
      </c>
      <c r="P2344" s="84">
        <v>0.46321017342826848</v>
      </c>
      <c r="Q2344" s="84">
        <v>0.64739289971252945</v>
      </c>
      <c r="R2344" s="84">
        <v>0.46039293987109092</v>
      </c>
      <c r="S2344" s="84">
        <v>0.49608856031638598</v>
      </c>
      <c r="T2344" s="84">
        <v>0.77815492733355773</v>
      </c>
      <c r="U2344" s="84">
        <v>0.57517802737306623</v>
      </c>
      <c r="V2344" s="84">
        <v>0.62536291697606883</v>
      </c>
      <c r="W2344" s="84">
        <v>0.80945241982481342</v>
      </c>
      <c r="X2344" s="84">
        <v>0.50917870244398067</v>
      </c>
      <c r="Y2344" s="84">
        <v>0.54713829796744207</v>
      </c>
      <c r="Z2344" s="84">
        <v>0.68681570292660588</v>
      </c>
      <c r="AA2344" s="84">
        <v>0.46608902645158268</v>
      </c>
      <c r="AB2344" s="84">
        <v>0.480276053168465</v>
      </c>
      <c r="AC2344" s="84">
        <v>0.31448309592223522</v>
      </c>
      <c r="AD2344" s="84">
        <v>0.44865775851691347</v>
      </c>
      <c r="AE2344" s="84">
        <v>0.46531357544251961</v>
      </c>
      <c r="AF2344" s="84">
        <v>0.57721551338572608</v>
      </c>
      <c r="AG2344" s="84">
        <v>0.60166745585307746</v>
      </c>
      <c r="AH2344" s="84">
        <v>0.61615382257059048</v>
      </c>
      <c r="AI2344" s="84">
        <v>0.58312537511450868</v>
      </c>
      <c r="AJ2344" s="84">
        <v>0.59401325371072911</v>
      </c>
      <c r="AK2344" s="84">
        <v>0.59964408914198097</v>
      </c>
    </row>
    <row r="2345" spans="1:37">
      <c r="A2345" s="84">
        <v>18</v>
      </c>
      <c r="B2345" s="84">
        <v>0.65291576337008916</v>
      </c>
      <c r="C2345" s="84">
        <v>0.66400803739850733</v>
      </c>
      <c r="D2345" s="84">
        <v>0.68268857742541933</v>
      </c>
      <c r="E2345" s="84">
        <v>0.69004410625904855</v>
      </c>
      <c r="F2345" s="84">
        <v>0.68114310013544577</v>
      </c>
      <c r="G2345" s="84">
        <v>0.70441657234456978</v>
      </c>
      <c r="H2345" s="84">
        <v>0.71982972802862166</v>
      </c>
      <c r="I2345" s="84">
        <v>0.75212433945241308</v>
      </c>
      <c r="J2345" s="84">
        <v>0.76940973918708266</v>
      </c>
      <c r="K2345" s="84">
        <v>0.65113584848637496</v>
      </c>
      <c r="L2345" s="84">
        <v>0.7328459686593356</v>
      </c>
      <c r="M2345" s="84">
        <v>0.79723454685189121</v>
      </c>
      <c r="N2345" s="84">
        <v>0.64404419228449394</v>
      </c>
      <c r="O2345" s="84">
        <v>0.58159156975729975</v>
      </c>
      <c r="P2345" s="84">
        <v>0.51874681597481276</v>
      </c>
      <c r="Q2345" s="84">
        <v>0.70934162245541876</v>
      </c>
      <c r="R2345" s="84">
        <v>0.53471892339260607</v>
      </c>
      <c r="S2345" s="84">
        <v>0.54119593449374981</v>
      </c>
      <c r="T2345" s="84">
        <v>0.82281248340443613</v>
      </c>
      <c r="U2345" s="84">
        <v>0.64873998180661729</v>
      </c>
      <c r="V2345" s="84">
        <v>0.67155017735525535</v>
      </c>
      <c r="W2345" s="84">
        <v>0.85693250114551867</v>
      </c>
      <c r="X2345" s="84">
        <v>0.59032152315103903</v>
      </c>
      <c r="Y2345" s="84">
        <v>0.59027167321737739</v>
      </c>
      <c r="Z2345" s="84">
        <v>0.7333536858952121</v>
      </c>
      <c r="AA2345" s="84">
        <v>0.52936248000609332</v>
      </c>
      <c r="AB2345" s="84">
        <v>0.52132965209052018</v>
      </c>
      <c r="AC2345" s="84">
        <v>0.36354126333951492</v>
      </c>
      <c r="AD2345" s="84">
        <v>0.51118510101677406</v>
      </c>
      <c r="AE2345" s="84">
        <v>0.52566904322825148</v>
      </c>
      <c r="AF2345" s="84">
        <v>0.65759376397674274</v>
      </c>
      <c r="AG2345" s="84">
        <v>0.68551376035342326</v>
      </c>
      <c r="AH2345" s="84">
        <v>0.70206329903017795</v>
      </c>
      <c r="AI2345" s="84">
        <v>0.66452917206305084</v>
      </c>
      <c r="AJ2345" s="84">
        <v>0.67857980779020699</v>
      </c>
      <c r="AK2345" s="84">
        <v>0.68387997590757255</v>
      </c>
    </row>
    <row r="2346" spans="1:37">
      <c r="A2346" s="84">
        <v>19</v>
      </c>
      <c r="B2346" s="84">
        <v>0.74256437450286206</v>
      </c>
      <c r="C2346" s="84">
        <v>0.75621030281491197</v>
      </c>
      <c r="D2346" s="84">
        <v>0.77396572133414243</v>
      </c>
      <c r="E2346" s="84">
        <v>0.78318911821150794</v>
      </c>
      <c r="F2346" s="84">
        <v>0.7762964479583373</v>
      </c>
      <c r="G2346" s="84">
        <v>0.79347195330050746</v>
      </c>
      <c r="H2346" s="84">
        <v>0.79540861960446563</v>
      </c>
      <c r="I2346" s="84">
        <v>0.83174679162600584</v>
      </c>
      <c r="J2346" s="84">
        <v>0.83785277215513831</v>
      </c>
      <c r="K2346" s="84">
        <v>0.6957260867375209</v>
      </c>
      <c r="L2346" s="84">
        <v>0.79955070150530438</v>
      </c>
      <c r="M2346" s="84">
        <v>0.8524854849230491</v>
      </c>
      <c r="N2346" s="84">
        <v>0.64612827139123297</v>
      </c>
      <c r="O2346" s="84">
        <v>0.61619006284164823</v>
      </c>
      <c r="P2346" s="84">
        <v>0.54546486164127905</v>
      </c>
      <c r="Q2346" s="84">
        <v>0.72603360833898145</v>
      </c>
      <c r="R2346" s="84">
        <v>0.57008253234446571</v>
      </c>
      <c r="S2346" s="84">
        <v>0.55163543878119659</v>
      </c>
      <c r="T2346" s="84">
        <v>0.83394257492343926</v>
      </c>
      <c r="U2346" s="84">
        <v>0.6704015187519573</v>
      </c>
      <c r="V2346" s="84">
        <v>0.67997495036283728</v>
      </c>
      <c r="W2346" s="84">
        <v>0.86504232858369412</v>
      </c>
      <c r="X2346" s="84">
        <v>0.61514945063627513</v>
      </c>
      <c r="Y2346" s="84">
        <v>0.60098275558945968</v>
      </c>
      <c r="Z2346" s="84">
        <v>0.73752133549810572</v>
      </c>
      <c r="AA2346" s="84">
        <v>0.55135096874757172</v>
      </c>
      <c r="AB2346" s="84">
        <v>0.52330975495976728</v>
      </c>
      <c r="AC2346" s="84">
        <v>0.39635086575234529</v>
      </c>
      <c r="AD2346" s="84">
        <v>0.56297069471236427</v>
      </c>
      <c r="AE2346" s="84">
        <v>0.56938373967212152</v>
      </c>
      <c r="AF2346" s="84">
        <v>0.74853044533895607</v>
      </c>
      <c r="AG2346" s="84">
        <v>0.781768058527056</v>
      </c>
      <c r="AH2346" s="84">
        <v>0.79445699160986372</v>
      </c>
      <c r="AI2346" s="84">
        <v>0.75725747859873016</v>
      </c>
      <c r="AJ2346" s="84">
        <v>0.7747333985542213</v>
      </c>
      <c r="AK2346" s="84">
        <v>0.77628538575261441</v>
      </c>
    </row>
    <row r="2347" spans="1:37">
      <c r="A2347" s="84">
        <v>20</v>
      </c>
      <c r="B2347" s="84">
        <v>0.82500740833164388</v>
      </c>
      <c r="C2347" s="84">
        <v>0.83812888998241253</v>
      </c>
      <c r="D2347" s="84">
        <v>0.8442389758179234</v>
      </c>
      <c r="E2347" s="84">
        <v>0.85933133564526443</v>
      </c>
      <c r="F2347" s="84">
        <v>0.85689461471425132</v>
      </c>
      <c r="G2347" s="84">
        <v>0.86096444104821057</v>
      </c>
      <c r="H2347" s="84">
        <v>0.91802762778679559</v>
      </c>
      <c r="I2347" s="84">
        <v>0.92542716945001957</v>
      </c>
      <c r="J2347" s="84">
        <v>0.93164421488564697</v>
      </c>
      <c r="K2347" s="84">
        <v>1</v>
      </c>
      <c r="L2347" s="84">
        <v>0.95381573029744504</v>
      </c>
      <c r="M2347" s="84">
        <v>0.93446095621904046</v>
      </c>
      <c r="N2347" s="84">
        <v>1</v>
      </c>
      <c r="O2347" s="84">
        <v>1</v>
      </c>
      <c r="P2347" s="84">
        <v>1</v>
      </c>
      <c r="Q2347" s="84">
        <v>1</v>
      </c>
      <c r="R2347" s="84">
        <v>1</v>
      </c>
      <c r="S2347" s="84">
        <v>1</v>
      </c>
      <c r="T2347" s="84">
        <v>1</v>
      </c>
      <c r="U2347" s="84">
        <v>1</v>
      </c>
      <c r="V2347" s="84">
        <v>1</v>
      </c>
      <c r="W2347" s="84">
        <v>1</v>
      </c>
      <c r="X2347" s="84">
        <v>1</v>
      </c>
      <c r="Y2347" s="84">
        <v>1</v>
      </c>
      <c r="Z2347" s="84">
        <v>1</v>
      </c>
      <c r="AA2347" s="84">
        <v>1</v>
      </c>
      <c r="AB2347" s="84">
        <v>1</v>
      </c>
      <c r="AC2347" s="84">
        <v>1</v>
      </c>
      <c r="AD2347" s="84">
        <v>1</v>
      </c>
      <c r="AE2347" s="84">
        <v>1</v>
      </c>
      <c r="AF2347" s="84">
        <v>0.82657657657657657</v>
      </c>
      <c r="AG2347" s="84">
        <v>0.86440207353564624</v>
      </c>
      <c r="AH2347" s="84">
        <v>0.86435265142611872</v>
      </c>
      <c r="AI2347" s="84">
        <v>0.83073253940676628</v>
      </c>
      <c r="AJ2347" s="84">
        <v>0.85902770707262965</v>
      </c>
      <c r="AK2347" s="84">
        <v>0.84633959371406664</v>
      </c>
    </row>
    <row r="2348" spans="1:37">
      <c r="A2348" s="84">
        <v>21</v>
      </c>
      <c r="B2348" s="84">
        <v>0.99354305410421595</v>
      </c>
      <c r="C2348" s="84">
        <v>0.98873670685365922</v>
      </c>
      <c r="D2348" s="84">
        <v>0.98255727203095622</v>
      </c>
      <c r="E2348" s="84">
        <v>0.96138177165751981</v>
      </c>
      <c r="F2348" s="84">
        <v>0.96492581976249703</v>
      </c>
      <c r="G2348" s="84">
        <v>0.96450424880349805</v>
      </c>
      <c r="H2348" s="84">
        <v>1</v>
      </c>
      <c r="I2348" s="84">
        <v>1</v>
      </c>
      <c r="J2348" s="84">
        <v>1</v>
      </c>
      <c r="K2348" s="84">
        <v>0.97033193975721566</v>
      </c>
      <c r="L2348" s="84">
        <v>1</v>
      </c>
      <c r="M2348" s="84">
        <v>1</v>
      </c>
      <c r="N2348" s="84">
        <v>0.97700647780823524</v>
      </c>
      <c r="O2348" s="84">
        <v>0.98632081198722243</v>
      </c>
      <c r="P2348" s="84">
        <v>0.96403711456696062</v>
      </c>
      <c r="Q2348" s="84">
        <v>0.99617640872227542</v>
      </c>
      <c r="R2348" s="84">
        <v>0.98318010828478686</v>
      </c>
      <c r="S2348" s="84">
        <v>0.97649858177772386</v>
      </c>
      <c r="T2348" s="84">
        <v>0.98144394682338798</v>
      </c>
      <c r="U2348" s="84">
        <v>0.98829360203693284</v>
      </c>
      <c r="V2348" s="84">
        <v>0.98089566794251959</v>
      </c>
      <c r="W2348" s="84">
        <v>0.9823879282349226</v>
      </c>
      <c r="X2348" s="84">
        <v>0.96577470577349978</v>
      </c>
      <c r="Y2348" s="84">
        <v>0.9616924970275964</v>
      </c>
      <c r="Z2348" s="84">
        <v>0.92505169088158956</v>
      </c>
      <c r="AA2348" s="84">
        <v>0.91174214534714215</v>
      </c>
      <c r="AB2348" s="84">
        <v>0.9030029891745035</v>
      </c>
      <c r="AC2348" s="84">
        <v>0.81438459918621342</v>
      </c>
      <c r="AD2348" s="84">
        <v>0.9185964232340047</v>
      </c>
      <c r="AE2348" s="84">
        <v>0.90584750315826146</v>
      </c>
      <c r="AF2348" s="84">
        <v>0.98603923072008193</v>
      </c>
      <c r="AG2348" s="84">
        <v>0.97681031512089422</v>
      </c>
      <c r="AH2348" s="84">
        <v>0.97703187434212557</v>
      </c>
      <c r="AI2348" s="84">
        <v>0.99807309599772565</v>
      </c>
      <c r="AJ2348" s="84">
        <v>0.98739923594172618</v>
      </c>
      <c r="AK2348" s="84">
        <v>0.9928598806329737</v>
      </c>
    </row>
    <row r="2349" spans="1:37">
      <c r="A2349" s="84">
        <v>22</v>
      </c>
      <c r="B2349" s="84">
        <v>1</v>
      </c>
      <c r="C2349" s="84">
        <v>1</v>
      </c>
      <c r="D2349" s="84">
        <v>1</v>
      </c>
      <c r="E2349" s="84">
        <v>1</v>
      </c>
      <c r="F2349" s="84">
        <v>1</v>
      </c>
      <c r="G2349" s="84">
        <v>1</v>
      </c>
      <c r="H2349" s="84">
        <v>0.95842581243581682</v>
      </c>
      <c r="I2349" s="84">
        <v>0.9353699066487452</v>
      </c>
      <c r="J2349" s="84">
        <v>0.9537237383960353</v>
      </c>
      <c r="K2349" s="84">
        <v>0.8408301012441447</v>
      </c>
      <c r="L2349" s="84">
        <v>0.90432675773154958</v>
      </c>
      <c r="M2349" s="84">
        <v>0.93225866868166263</v>
      </c>
      <c r="N2349" s="84">
        <v>0.8723660917877476</v>
      </c>
      <c r="O2349" s="84">
        <v>0.85084074952237276</v>
      </c>
      <c r="P2349" s="84">
        <v>0.83137161165395479</v>
      </c>
      <c r="Q2349" s="84">
        <v>0.93151658213943478</v>
      </c>
      <c r="R2349" s="84">
        <v>0.86320562985744187</v>
      </c>
      <c r="S2349" s="84">
        <v>0.86246425520673653</v>
      </c>
      <c r="T2349" s="84">
        <v>0.89851038218477297</v>
      </c>
      <c r="U2349" s="84">
        <v>0.89666729126724154</v>
      </c>
      <c r="V2349" s="84">
        <v>0.89852825414227278</v>
      </c>
      <c r="W2349" s="84">
        <v>0.93115321479253887</v>
      </c>
      <c r="X2349" s="84">
        <v>0.84426181220375496</v>
      </c>
      <c r="Y2349" s="84">
        <v>0.85077193097468007</v>
      </c>
      <c r="Z2349" s="84">
        <v>0.82155891372826562</v>
      </c>
      <c r="AA2349" s="84">
        <v>0.75676792296489181</v>
      </c>
      <c r="AB2349" s="84">
        <v>0.75442920381445122</v>
      </c>
      <c r="AC2349" s="84">
        <v>0.63626853606678768</v>
      </c>
      <c r="AD2349" s="84">
        <v>0.74791609779586432</v>
      </c>
      <c r="AE2349" s="84">
        <v>0.76058562156039899</v>
      </c>
      <c r="AF2349" s="84">
        <v>1</v>
      </c>
      <c r="AG2349" s="84">
        <v>1</v>
      </c>
      <c r="AH2349" s="84">
        <v>1</v>
      </c>
      <c r="AI2349" s="84">
        <v>1</v>
      </c>
      <c r="AJ2349" s="84">
        <v>1</v>
      </c>
      <c r="AK2349" s="84">
        <v>1</v>
      </c>
    </row>
    <row r="2350" spans="1:37">
      <c r="A2350" s="84">
        <v>23</v>
      </c>
      <c r="B2350" s="84">
        <v>0.88455479825943195</v>
      </c>
      <c r="C2350" s="84">
        <v>0.88455807977254697</v>
      </c>
      <c r="D2350" s="84">
        <v>0.92046076256602594</v>
      </c>
      <c r="E2350" s="84">
        <v>0.90695599474765143</v>
      </c>
      <c r="F2350" s="84">
        <v>0.89085582889721848</v>
      </c>
      <c r="G2350" s="84">
        <v>0.92457296508454523</v>
      </c>
      <c r="H2350" s="84">
        <v>0.8334382350018219</v>
      </c>
      <c r="I2350" s="84">
        <v>0.8022407983649722</v>
      </c>
      <c r="J2350" s="84">
        <v>0.82207254368209204</v>
      </c>
      <c r="K2350" s="84">
        <v>0.64826474588223448</v>
      </c>
      <c r="L2350" s="84">
        <v>0.74927468496194849</v>
      </c>
      <c r="M2350" s="84">
        <v>0.7894910197043381</v>
      </c>
      <c r="N2350" s="84">
        <v>0.71674667895864685</v>
      </c>
      <c r="O2350" s="84">
        <v>0.66893629729695792</v>
      </c>
      <c r="P2350" s="84">
        <v>0.67061908314561169</v>
      </c>
      <c r="Q2350" s="84">
        <v>0.80188842405403504</v>
      </c>
      <c r="R2350" s="84">
        <v>0.70817886648677519</v>
      </c>
      <c r="S2350" s="84">
        <v>0.70615128604126054</v>
      </c>
      <c r="T2350" s="84">
        <v>0.82522879750756761</v>
      </c>
      <c r="U2350" s="84">
        <v>0.76014559893251699</v>
      </c>
      <c r="V2350" s="84">
        <v>0.77516357158109095</v>
      </c>
      <c r="W2350" s="84">
        <v>0.85228369715599972</v>
      </c>
      <c r="X2350" s="84">
        <v>0.68594262332007949</v>
      </c>
      <c r="Y2350" s="84">
        <v>0.70401565018907175</v>
      </c>
      <c r="Z2350" s="84">
        <v>0.67580681718311297</v>
      </c>
      <c r="AA2350" s="84">
        <v>0.5953617983475552</v>
      </c>
      <c r="AB2350" s="84">
        <v>0.58027425125483278</v>
      </c>
      <c r="AC2350" s="84">
        <v>0.47248544625814309</v>
      </c>
      <c r="AD2350" s="84">
        <v>0.58073267623250435</v>
      </c>
      <c r="AE2350" s="84">
        <v>0.56899893998576967</v>
      </c>
      <c r="AF2350" s="84">
        <v>0.89636444955593897</v>
      </c>
      <c r="AG2350" s="84">
        <v>0.88345162865763105</v>
      </c>
      <c r="AH2350" s="84">
        <v>0.91862794191286912</v>
      </c>
      <c r="AI2350" s="84">
        <v>0.9029914394920554</v>
      </c>
      <c r="AJ2350" s="84">
        <v>0.87915395818485265</v>
      </c>
      <c r="AK2350" s="84">
        <v>0.91541915347971281</v>
      </c>
    </row>
    <row r="2351" spans="1:37">
      <c r="A2351" s="84">
        <v>24</v>
      </c>
      <c r="B2351" s="84">
        <v>0.76110859834365308</v>
      </c>
      <c r="C2351" s="84">
        <v>0.75648596189070216</v>
      </c>
      <c r="D2351" s="84">
        <v>0.77222990380885126</v>
      </c>
      <c r="E2351" s="84">
        <v>0.7774654052052119</v>
      </c>
      <c r="F2351" s="84">
        <v>0.75936571434571243</v>
      </c>
      <c r="G2351" s="84">
        <v>0.77730409252566834</v>
      </c>
      <c r="H2351" s="84">
        <v>0.67659919833040727</v>
      </c>
      <c r="I2351" s="84">
        <v>0.63830301412236934</v>
      </c>
      <c r="J2351" s="84">
        <v>0.6660152160256857</v>
      </c>
      <c r="K2351" s="84">
        <v>0.75935626857401928</v>
      </c>
      <c r="L2351" s="84">
        <v>0.63221016058342672</v>
      </c>
      <c r="M2351" s="84">
        <v>0.62875632108189805</v>
      </c>
      <c r="N2351" s="84">
        <v>0.53401952659530116</v>
      </c>
      <c r="O2351" s="84">
        <v>0.54436665024568676</v>
      </c>
      <c r="P2351" s="84">
        <v>0.50862312489587791</v>
      </c>
      <c r="Q2351" s="84">
        <v>0.64696286255170965</v>
      </c>
      <c r="R2351" s="84">
        <v>0.54728941729240477</v>
      </c>
      <c r="S2351" s="84">
        <v>0.55257449282404603</v>
      </c>
      <c r="T2351" s="84">
        <v>0.70657272839921403</v>
      </c>
      <c r="U2351" s="84">
        <v>0.61712265750470563</v>
      </c>
      <c r="V2351" s="84">
        <v>0.62509999139516281</v>
      </c>
      <c r="W2351" s="84">
        <v>0.73715795701746967</v>
      </c>
      <c r="X2351" s="84">
        <v>0.52346846625188603</v>
      </c>
      <c r="Y2351" s="84">
        <v>0.55784193070649346</v>
      </c>
      <c r="Z2351" s="84">
        <v>0.53197433726970389</v>
      </c>
      <c r="AA2351" s="84">
        <v>0.44461678249476261</v>
      </c>
      <c r="AB2351" s="84">
        <v>0.42843499796784179</v>
      </c>
      <c r="AC2351" s="84">
        <v>0.3020725071834689</v>
      </c>
      <c r="AD2351" s="84">
        <v>0.4128695458135514</v>
      </c>
      <c r="AE2351" s="84">
        <v>0.42126853209810211</v>
      </c>
      <c r="AF2351" s="84">
        <v>0.76212382595361317</v>
      </c>
      <c r="AG2351" s="84">
        <v>0.74848835681472792</v>
      </c>
      <c r="AH2351" s="84">
        <v>0.76441703371383596</v>
      </c>
      <c r="AI2351" s="84">
        <v>0.76043213191395265</v>
      </c>
      <c r="AJ2351" s="84">
        <v>0.75091965878556355</v>
      </c>
      <c r="AK2351" s="84">
        <v>0.76300169742101487</v>
      </c>
    </row>
    <row r="2361" spans="1:50">
      <c r="A2361" s="84" t="s">
        <v>115</v>
      </c>
      <c r="B2361" s="83"/>
      <c r="C2361" s="83"/>
      <c r="D2361" s="83">
        <v>2015</v>
      </c>
      <c r="E2361" s="83"/>
      <c r="F2361" s="84" t="s">
        <v>1</v>
      </c>
      <c r="G2361" s="164">
        <v>148361.3109999999</v>
      </c>
      <c r="H2361" s="83" t="s">
        <v>2</v>
      </c>
      <c r="I2361" s="83"/>
      <c r="J2361" s="83"/>
      <c r="K2361" s="83" t="s">
        <v>3</v>
      </c>
      <c r="L2361" s="83" t="s">
        <v>4</v>
      </c>
      <c r="M2361" s="83"/>
      <c r="N2361" s="83"/>
      <c r="O2361" s="83"/>
      <c r="P2361" s="83"/>
      <c r="Q2361" s="83"/>
      <c r="R2361" s="83"/>
      <c r="S2361" s="83"/>
      <c r="T2361" s="105"/>
      <c r="U2361" s="83"/>
      <c r="V2361" s="83"/>
      <c r="W2361" s="83"/>
      <c r="X2361" s="83"/>
      <c r="Y2361" s="83"/>
      <c r="Z2361" s="83"/>
      <c r="AA2361" s="83"/>
      <c r="AB2361" s="83"/>
      <c r="AC2361" s="83"/>
      <c r="AD2361" s="83"/>
      <c r="AE2361" s="83"/>
      <c r="AF2361" s="83"/>
      <c r="AG2361" s="83"/>
      <c r="AH2361" s="83"/>
      <c r="AI2361" s="83"/>
      <c r="AJ2361" s="83"/>
      <c r="AK2361" s="83"/>
    </row>
    <row r="2362" spans="1:50">
      <c r="A2362" s="83">
        <v>60</v>
      </c>
      <c r="B2362" s="84" t="s">
        <v>72</v>
      </c>
      <c r="C2362" s="83"/>
      <c r="D2362" s="83"/>
      <c r="E2362" s="83"/>
      <c r="F2362" s="83" t="s">
        <v>9</v>
      </c>
      <c r="G2362" s="83">
        <v>0</v>
      </c>
      <c r="H2362" s="83" t="s">
        <v>2</v>
      </c>
      <c r="I2362" s="83"/>
      <c r="J2362" s="83"/>
      <c r="K2362" s="83" t="s">
        <v>10</v>
      </c>
      <c r="L2362" s="83" t="s">
        <v>4</v>
      </c>
      <c r="M2362" s="83"/>
      <c r="N2362" s="83" t="s">
        <v>11</v>
      </c>
      <c r="O2362" s="83"/>
      <c r="P2362" s="83"/>
      <c r="Q2362" s="83"/>
      <c r="R2362" s="83"/>
      <c r="S2362" s="83"/>
      <c r="T2362" s="83"/>
      <c r="U2362" s="83"/>
      <c r="V2362" s="83"/>
      <c r="W2362" s="83"/>
      <c r="X2362" s="83"/>
      <c r="Y2362" s="83"/>
      <c r="Z2362" s="83"/>
      <c r="AA2362" s="83"/>
      <c r="AB2362" s="83"/>
      <c r="AC2362" s="83"/>
      <c r="AD2362" s="83"/>
      <c r="AE2362" s="83"/>
      <c r="AF2362" s="83"/>
      <c r="AG2362" s="83"/>
      <c r="AH2362" s="83"/>
      <c r="AI2362" s="83"/>
      <c r="AJ2362" s="83"/>
      <c r="AK2362" s="83"/>
    </row>
    <row r="2363" spans="1:50">
      <c r="A2363" s="84"/>
      <c r="B2363" s="84">
        <v>1</v>
      </c>
      <c r="C2363" s="84" t="s">
        <v>22</v>
      </c>
      <c r="D2363" s="84" t="s">
        <v>23</v>
      </c>
      <c r="E2363" s="84">
        <v>2</v>
      </c>
      <c r="F2363" s="84" t="s">
        <v>24</v>
      </c>
      <c r="G2363" s="84" t="s">
        <v>25</v>
      </c>
      <c r="H2363" s="84">
        <v>3</v>
      </c>
      <c r="I2363" s="84" t="s">
        <v>26</v>
      </c>
      <c r="J2363" s="84" t="s">
        <v>27</v>
      </c>
      <c r="K2363" s="84">
        <v>4</v>
      </c>
      <c r="L2363" s="84" t="s">
        <v>28</v>
      </c>
      <c r="M2363" s="84" t="s">
        <v>29</v>
      </c>
      <c r="N2363" s="84">
        <v>5</v>
      </c>
      <c r="O2363" s="84" t="s">
        <v>30</v>
      </c>
      <c r="P2363" s="84" t="s">
        <v>30</v>
      </c>
      <c r="Q2363" s="84">
        <v>6</v>
      </c>
      <c r="R2363" s="84" t="s">
        <v>31</v>
      </c>
      <c r="S2363" s="84" t="s">
        <v>32</v>
      </c>
      <c r="T2363" s="84">
        <v>7</v>
      </c>
      <c r="U2363" s="84" t="s">
        <v>33</v>
      </c>
      <c r="V2363" s="84" t="s">
        <v>34</v>
      </c>
      <c r="W2363" s="84">
        <v>8</v>
      </c>
      <c r="X2363" s="84" t="s">
        <v>35</v>
      </c>
      <c r="Y2363" s="84" t="s">
        <v>36</v>
      </c>
      <c r="Z2363" s="84">
        <v>9</v>
      </c>
      <c r="AA2363" s="84" t="s">
        <v>37</v>
      </c>
      <c r="AB2363" s="84" t="s">
        <v>38</v>
      </c>
      <c r="AC2363" s="84">
        <v>10</v>
      </c>
      <c r="AD2363" s="84" t="s">
        <v>39</v>
      </c>
      <c r="AE2363" s="84" t="s">
        <v>40</v>
      </c>
      <c r="AF2363" s="84">
        <v>11</v>
      </c>
      <c r="AG2363" s="84" t="s">
        <v>41</v>
      </c>
      <c r="AH2363" s="84" t="s">
        <v>42</v>
      </c>
      <c r="AI2363" s="84">
        <v>12</v>
      </c>
      <c r="AJ2363" s="84" t="s">
        <v>43</v>
      </c>
      <c r="AK2363" s="84" t="s">
        <v>44</v>
      </c>
    </row>
    <row r="2364" spans="1:50">
      <c r="A2364" s="83"/>
      <c r="B2364" s="84">
        <v>31</v>
      </c>
      <c r="C2364" s="83"/>
      <c r="D2364" s="83"/>
      <c r="E2364" s="84">
        <v>28</v>
      </c>
      <c r="F2364" s="83"/>
      <c r="G2364" s="83"/>
      <c r="H2364" s="84">
        <v>31</v>
      </c>
      <c r="I2364" s="83"/>
      <c r="J2364" s="83"/>
      <c r="K2364" s="84">
        <v>30</v>
      </c>
      <c r="L2364" s="83"/>
      <c r="M2364" s="83"/>
      <c r="N2364" s="84">
        <v>31</v>
      </c>
      <c r="O2364" s="83"/>
      <c r="P2364" s="83"/>
      <c r="Q2364" s="84">
        <v>30</v>
      </c>
      <c r="R2364" s="83"/>
      <c r="S2364" s="83"/>
      <c r="T2364" s="84">
        <v>31</v>
      </c>
      <c r="U2364" s="83"/>
      <c r="V2364" s="83"/>
      <c r="W2364" s="84">
        <v>31</v>
      </c>
      <c r="X2364" s="83"/>
      <c r="Y2364" s="83"/>
      <c r="Z2364" s="84">
        <v>30</v>
      </c>
      <c r="AA2364" s="83"/>
      <c r="AB2364" s="83"/>
      <c r="AC2364" s="84">
        <v>31</v>
      </c>
      <c r="AD2364" s="83"/>
      <c r="AE2364" s="83"/>
      <c r="AF2364" s="84">
        <v>30</v>
      </c>
      <c r="AG2364" s="83"/>
      <c r="AH2364" s="83"/>
      <c r="AI2364" s="84">
        <v>31</v>
      </c>
      <c r="AJ2364" s="83"/>
      <c r="AK2364" s="83"/>
    </row>
    <row r="2365" spans="1:50">
      <c r="A2365" s="84" t="s">
        <v>47</v>
      </c>
      <c r="B2365" s="84" t="s">
        <v>48</v>
      </c>
      <c r="C2365" s="84" t="s">
        <v>49</v>
      </c>
      <c r="D2365" s="84" t="s">
        <v>50</v>
      </c>
      <c r="E2365" s="84" t="s">
        <v>48</v>
      </c>
      <c r="F2365" s="84" t="s">
        <v>49</v>
      </c>
      <c r="G2365" s="84" t="s">
        <v>50</v>
      </c>
      <c r="H2365" s="84" t="s">
        <v>48</v>
      </c>
      <c r="I2365" s="84" t="s">
        <v>49</v>
      </c>
      <c r="J2365" s="84" t="s">
        <v>50</v>
      </c>
      <c r="K2365" s="84" t="s">
        <v>48</v>
      </c>
      <c r="L2365" s="84" t="s">
        <v>49</v>
      </c>
      <c r="M2365" s="84" t="s">
        <v>50</v>
      </c>
      <c r="N2365" s="84" t="s">
        <v>48</v>
      </c>
      <c r="O2365" s="84" t="s">
        <v>49</v>
      </c>
      <c r="P2365" s="84" t="s">
        <v>50</v>
      </c>
      <c r="Q2365" s="84" t="s">
        <v>48</v>
      </c>
      <c r="R2365" s="84" t="s">
        <v>49</v>
      </c>
      <c r="S2365" s="84" t="s">
        <v>50</v>
      </c>
      <c r="T2365" s="84" t="s">
        <v>48</v>
      </c>
      <c r="U2365" s="84" t="s">
        <v>49</v>
      </c>
      <c r="V2365" s="84" t="s">
        <v>50</v>
      </c>
      <c r="W2365" s="84" t="s">
        <v>48</v>
      </c>
      <c r="X2365" s="84" t="s">
        <v>49</v>
      </c>
      <c r="Y2365" s="84" t="s">
        <v>50</v>
      </c>
      <c r="Z2365" s="84" t="s">
        <v>48</v>
      </c>
      <c r="AA2365" s="84" t="s">
        <v>49</v>
      </c>
      <c r="AB2365" s="84" t="s">
        <v>50</v>
      </c>
      <c r="AC2365" s="84" t="s">
        <v>48</v>
      </c>
      <c r="AD2365" s="84" t="s">
        <v>49</v>
      </c>
      <c r="AE2365" s="84" t="s">
        <v>50</v>
      </c>
      <c r="AF2365" s="84" t="s">
        <v>48</v>
      </c>
      <c r="AG2365" s="84" t="s">
        <v>49</v>
      </c>
      <c r="AH2365" s="84" t="s">
        <v>50</v>
      </c>
      <c r="AI2365" s="84" t="s">
        <v>48</v>
      </c>
      <c r="AJ2365" s="84" t="s">
        <v>49</v>
      </c>
      <c r="AK2365" s="84" t="s">
        <v>50</v>
      </c>
    </row>
    <row r="2366" spans="1:50">
      <c r="A2366" s="83"/>
      <c r="B2366" s="168">
        <v>6.7943217054594524E-2</v>
      </c>
      <c r="C2366" s="169">
        <v>1.0189936767344421</v>
      </c>
      <c r="D2366" s="169">
        <v>0.98198507088446796</v>
      </c>
      <c r="E2366" s="168">
        <v>5.967814244619031E-2</v>
      </c>
      <c r="F2366" s="169">
        <v>1.015122450649758</v>
      </c>
      <c r="G2366" s="169">
        <v>0.98325715801754987</v>
      </c>
      <c r="H2366" s="168">
        <v>6.4948404771030671E-2</v>
      </c>
      <c r="I2366" s="169">
        <v>1.025394252736368</v>
      </c>
      <c r="J2366" s="169">
        <v>0.99656961213493545</v>
      </c>
      <c r="K2366" s="168">
        <v>6.4580281051236699E-2</v>
      </c>
      <c r="L2366" s="169">
        <v>1.1751596111228191</v>
      </c>
      <c r="M2366" s="169">
        <v>0.98730894101183619</v>
      </c>
      <c r="N2366" s="168">
        <v>8.6506613190307349E-2</v>
      </c>
      <c r="O2366" s="169">
        <v>1.675119072121819</v>
      </c>
      <c r="P2366" s="169">
        <v>0.91945332335273899</v>
      </c>
      <c r="Q2366" s="168">
        <v>0.1044600068797218</v>
      </c>
      <c r="R2366" s="169">
        <v>1.449599161833081</v>
      </c>
      <c r="S2366" s="169">
        <v>0.91631167362610222</v>
      </c>
      <c r="T2366" s="168">
        <v>0.12471450968852971</v>
      </c>
      <c r="U2366" s="169">
        <v>1.507078499961392</v>
      </c>
      <c r="V2366" s="169">
        <v>1.026763671708455</v>
      </c>
      <c r="W2366" s="168">
        <v>0.1169861459445569</v>
      </c>
      <c r="X2366" s="169">
        <v>1.3944447280460011</v>
      </c>
      <c r="Y2366" s="169">
        <v>0.98364331830075757</v>
      </c>
      <c r="Z2366" s="168">
        <v>0.1060989152747133</v>
      </c>
      <c r="AA2366" s="169">
        <v>1.343492107525178</v>
      </c>
      <c r="AB2366" s="169">
        <v>0.86329078779736546</v>
      </c>
      <c r="AC2366" s="168">
        <v>7.1786684909957404E-2</v>
      </c>
      <c r="AD2366" s="169">
        <v>1.179370879093437</v>
      </c>
      <c r="AE2366" s="169">
        <v>0.96178397359345347</v>
      </c>
      <c r="AF2366" s="168">
        <v>6.4116005991141589E-2</v>
      </c>
      <c r="AG2366" s="169">
        <v>1.0341406114104521</v>
      </c>
      <c r="AH2366" s="169">
        <v>0.98979113880278902</v>
      </c>
      <c r="AI2366" s="168">
        <v>6.818107279801966E-2</v>
      </c>
      <c r="AJ2366" s="169">
        <v>1.0379201809435601</v>
      </c>
      <c r="AK2366" s="169">
        <v>0.99748252330548148</v>
      </c>
      <c r="AM2366" t="str">
        <f>A2361</f>
        <v>RefgChg-Res-16pct-Inc-NTXV_eff-cDXGF-MFm1985-CZ12</v>
      </c>
      <c r="AN2366" s="165">
        <f>1/($B2366*(1/$B2364)*(1/(5/7+2/7*$D2366))*$B2376/SUM($B2368:$B2391))</f>
        <v>10802.757738769456</v>
      </c>
      <c r="AO2366" s="165">
        <f>1/(B2366*(1/B2364)*(1/(5/7+2/7*D2366)))</f>
        <v>453.91490918778777</v>
      </c>
      <c r="AP2366" s="165"/>
      <c r="AR2366" s="170">
        <f>CHOOSE(AV$3,C2366,F2366,I2366,L2366,O2366,R2366,U2366,X2366,AA2366,AD2366,AG2366,AJ2366)</f>
        <v>1.507078499961392</v>
      </c>
      <c r="AS2366" s="166"/>
      <c r="AT2366" s="166"/>
      <c r="AV2366" s="116">
        <f>AN2366/AR2366</f>
        <v>7168.0126410443781</v>
      </c>
      <c r="AW2366" s="167">
        <f>AO2366/AR2366</f>
        <v>301.18863031979828</v>
      </c>
      <c r="AX2366" s="165"/>
    </row>
    <row r="2367" spans="1:50">
      <c r="A2367" s="84" t="s">
        <v>51</v>
      </c>
      <c r="B2367" s="84" t="s">
        <v>52</v>
      </c>
      <c r="C2367" s="84" t="s">
        <v>53</v>
      </c>
      <c r="D2367" s="84" t="s">
        <v>54</v>
      </c>
      <c r="E2367" s="84" t="s">
        <v>52</v>
      </c>
      <c r="F2367" s="84" t="s">
        <v>53</v>
      </c>
      <c r="G2367" s="84" t="s">
        <v>54</v>
      </c>
      <c r="H2367" s="84" t="s">
        <v>52</v>
      </c>
      <c r="I2367" s="84" t="s">
        <v>53</v>
      </c>
      <c r="J2367" s="84" t="s">
        <v>54</v>
      </c>
      <c r="K2367" s="84" t="s">
        <v>52</v>
      </c>
      <c r="L2367" s="84" t="s">
        <v>53</v>
      </c>
      <c r="M2367" s="84" t="s">
        <v>54</v>
      </c>
      <c r="N2367" s="84" t="s">
        <v>52</v>
      </c>
      <c r="O2367" s="84" t="s">
        <v>53</v>
      </c>
      <c r="P2367" s="84" t="s">
        <v>54</v>
      </c>
      <c r="Q2367" s="84" t="s">
        <v>52</v>
      </c>
      <c r="R2367" s="84" t="s">
        <v>53</v>
      </c>
      <c r="S2367" s="84" t="s">
        <v>54</v>
      </c>
      <c r="T2367" s="84" t="s">
        <v>52</v>
      </c>
      <c r="U2367" s="84" t="s">
        <v>53</v>
      </c>
      <c r="V2367" s="84" t="s">
        <v>54</v>
      </c>
      <c r="W2367" s="84" t="s">
        <v>52</v>
      </c>
      <c r="X2367" s="84" t="s">
        <v>53</v>
      </c>
      <c r="Y2367" s="84" t="s">
        <v>54</v>
      </c>
      <c r="Z2367" s="84" t="s">
        <v>52</v>
      </c>
      <c r="AA2367" s="84" t="s">
        <v>53</v>
      </c>
      <c r="AB2367" s="84" t="s">
        <v>54</v>
      </c>
      <c r="AC2367" s="84" t="s">
        <v>52</v>
      </c>
      <c r="AD2367" s="84" t="s">
        <v>53</v>
      </c>
      <c r="AE2367" s="84" t="s">
        <v>54</v>
      </c>
      <c r="AF2367" s="84" t="s">
        <v>52</v>
      </c>
      <c r="AG2367" s="84" t="s">
        <v>53</v>
      </c>
      <c r="AH2367" s="84" t="s">
        <v>54</v>
      </c>
      <c r="AI2367" s="84" t="s">
        <v>52</v>
      </c>
      <c r="AJ2367" s="84" t="s">
        <v>53</v>
      </c>
      <c r="AK2367" s="84" t="s">
        <v>54</v>
      </c>
    </row>
    <row r="2368" spans="1:50">
      <c r="A2368" s="84">
        <v>1</v>
      </c>
      <c r="B2368" s="84">
        <v>0.6143061922089379</v>
      </c>
      <c r="C2368" s="84">
        <v>0.61375923948798361</v>
      </c>
      <c r="D2368" s="84">
        <v>0.66180428543813463</v>
      </c>
      <c r="E2368" s="84">
        <v>0.62249347533595933</v>
      </c>
      <c r="F2368" s="84">
        <v>0.61347063893031684</v>
      </c>
      <c r="G2368" s="84">
        <v>0.66070052579095273</v>
      </c>
      <c r="H2368" s="84">
        <v>0.63180266526619833</v>
      </c>
      <c r="I2368" s="84">
        <v>0.53831951017886825</v>
      </c>
      <c r="J2368" s="84">
        <v>0.58872372150198626</v>
      </c>
      <c r="K2368" s="84">
        <v>0.30813962327257238</v>
      </c>
      <c r="L2368" s="84">
        <v>0.48509901438653358</v>
      </c>
      <c r="M2368" s="84">
        <v>0.57109275810486337</v>
      </c>
      <c r="N2368" s="84">
        <v>0.37855084936999162</v>
      </c>
      <c r="O2368" s="84">
        <v>0.37938160878027261</v>
      </c>
      <c r="P2368" s="84">
        <v>0.3478786019203749</v>
      </c>
      <c r="Q2368" s="84">
        <v>0.41896374533207159</v>
      </c>
      <c r="R2368" s="84">
        <v>0.29182738417495468</v>
      </c>
      <c r="S2368" s="84">
        <v>0.35173128869845721</v>
      </c>
      <c r="T2368" s="84">
        <v>0.5132174696257269</v>
      </c>
      <c r="U2368" s="84">
        <v>0.34748973887491907</v>
      </c>
      <c r="V2368" s="84">
        <v>0.35456271348867258</v>
      </c>
      <c r="W2368" s="84">
        <v>0.42181184598397442</v>
      </c>
      <c r="X2368" s="84">
        <v>0.31539207314332679</v>
      </c>
      <c r="Y2368" s="84">
        <v>0.35933990618919948</v>
      </c>
      <c r="Z2368" s="84">
        <v>0.34854661777873369</v>
      </c>
      <c r="AA2368" s="84">
        <v>0.31438098259069758</v>
      </c>
      <c r="AB2368" s="84">
        <v>0.34589140740708341</v>
      </c>
      <c r="AC2368" s="84">
        <v>0.22914507946333651</v>
      </c>
      <c r="AD2368" s="84">
        <v>0.28766236176293292</v>
      </c>
      <c r="AE2368" s="84">
        <v>0.35530981726056687</v>
      </c>
      <c r="AF2368" s="84">
        <v>0.63221311344423659</v>
      </c>
      <c r="AG2368" s="84">
        <v>0.60648180859124701</v>
      </c>
      <c r="AH2368" s="84">
        <v>0.64604962963707435</v>
      </c>
      <c r="AI2368" s="84">
        <v>0.62096259017466238</v>
      </c>
      <c r="AJ2368" s="84">
        <v>0.60784530362802514</v>
      </c>
      <c r="AK2368" s="84">
        <v>0.66483771462888652</v>
      </c>
    </row>
    <row r="2369" spans="1:37">
      <c r="A2369" s="84">
        <v>2</v>
      </c>
      <c r="B2369" s="84">
        <v>0.54085345683096264</v>
      </c>
      <c r="C2369" s="84">
        <v>0.53733014935702017</v>
      </c>
      <c r="D2369" s="84">
        <v>0.59037535996986401</v>
      </c>
      <c r="E2369" s="84">
        <v>0.5461427483019663</v>
      </c>
      <c r="F2369" s="84">
        <v>0.536972912161918</v>
      </c>
      <c r="G2369" s="84">
        <v>0.58659119753422184</v>
      </c>
      <c r="H2369" s="84">
        <v>0.55017068207181763</v>
      </c>
      <c r="I2369" s="84">
        <v>0.49333445372044221</v>
      </c>
      <c r="J2369" s="84">
        <v>0.53213175956383663</v>
      </c>
      <c r="K2369" s="84">
        <v>0.24162701248156651</v>
      </c>
      <c r="L2369" s="84">
        <v>0.44066284770812147</v>
      </c>
      <c r="M2369" s="84">
        <v>0.5178187577780291</v>
      </c>
      <c r="N2369" s="84">
        <v>0.29724538579817689</v>
      </c>
      <c r="O2369" s="84">
        <v>0.31556812937659262</v>
      </c>
      <c r="P2369" s="84">
        <v>0.28781514139812842</v>
      </c>
      <c r="Q2369" s="84">
        <v>0.33029091242101422</v>
      </c>
      <c r="R2369" s="84">
        <v>0.22903228915817489</v>
      </c>
      <c r="S2369" s="84">
        <v>0.27317250136042082</v>
      </c>
      <c r="T2369" s="84">
        <v>0.40525987012546788</v>
      </c>
      <c r="U2369" s="84">
        <v>0.27041703686161173</v>
      </c>
      <c r="V2369" s="84">
        <v>0.26478584885455719</v>
      </c>
      <c r="W2369" s="84">
        <v>0.33858403314525359</v>
      </c>
      <c r="X2369" s="84">
        <v>0.24458985290435259</v>
      </c>
      <c r="Y2369" s="84">
        <v>0.27511734981899028</v>
      </c>
      <c r="Z2369" s="84">
        <v>0.26942720083236199</v>
      </c>
      <c r="AA2369" s="84">
        <v>0.24881718684221329</v>
      </c>
      <c r="AB2369" s="84">
        <v>0.26738831291853271</v>
      </c>
      <c r="AC2369" s="84">
        <v>0.19219227301476219</v>
      </c>
      <c r="AD2369" s="84">
        <v>0.25730747916765317</v>
      </c>
      <c r="AE2369" s="84">
        <v>0.30443634464678249</v>
      </c>
      <c r="AF2369" s="84">
        <v>0.56103680265912381</v>
      </c>
      <c r="AG2369" s="84">
        <v>0.52979599991228943</v>
      </c>
      <c r="AH2369" s="84">
        <v>0.57549976381197421</v>
      </c>
      <c r="AI2369" s="84">
        <v>0.55047443947585739</v>
      </c>
      <c r="AJ2369" s="84">
        <v>0.53261149780871364</v>
      </c>
      <c r="AK2369" s="84">
        <v>0.59184341986733258</v>
      </c>
    </row>
    <row r="2370" spans="1:37">
      <c r="A2370" s="84">
        <v>3</v>
      </c>
      <c r="B2370" s="84">
        <v>0.50991604051478345</v>
      </c>
      <c r="C2370" s="84">
        <v>0.50418978198564468</v>
      </c>
      <c r="D2370" s="84">
        <v>0.54170693868244835</v>
      </c>
      <c r="E2370" s="84">
        <v>0.5189255783040736</v>
      </c>
      <c r="F2370" s="84">
        <v>0.50831109987253387</v>
      </c>
      <c r="G2370" s="84">
        <v>0.541462696038437</v>
      </c>
      <c r="H2370" s="84">
        <v>0.51173439243747132</v>
      </c>
      <c r="I2370" s="84">
        <v>0.4784181648059157</v>
      </c>
      <c r="J2370" s="84">
        <v>0.50884960788554123</v>
      </c>
      <c r="K2370" s="84">
        <v>0.20941970597625301</v>
      </c>
      <c r="L2370" s="84">
        <v>0.42386614181155552</v>
      </c>
      <c r="M2370" s="84">
        <v>0.49991200613442938</v>
      </c>
      <c r="N2370" s="84">
        <v>0.24359626980420149</v>
      </c>
      <c r="O2370" s="84">
        <v>0.27792959997859767</v>
      </c>
      <c r="P2370" s="84">
        <v>0.26650010105954242</v>
      </c>
      <c r="Q2370" s="84">
        <v>0.26587095658190618</v>
      </c>
      <c r="R2370" s="84">
        <v>0.18930340306103599</v>
      </c>
      <c r="S2370" s="84">
        <v>0.22569994264171669</v>
      </c>
      <c r="T2370" s="84">
        <v>0.33153355576324278</v>
      </c>
      <c r="U2370" s="84">
        <v>0.21647693075833521</v>
      </c>
      <c r="V2370" s="84">
        <v>0.22169789061393991</v>
      </c>
      <c r="W2370" s="84">
        <v>0.28356311476240159</v>
      </c>
      <c r="X2370" s="84">
        <v>0.19866499945425009</v>
      </c>
      <c r="Y2370" s="84">
        <v>0.22259089755563649</v>
      </c>
      <c r="Z2370" s="84">
        <v>0.21085672267436339</v>
      </c>
      <c r="AA2370" s="84">
        <v>0.20386066197363459</v>
      </c>
      <c r="AB2370" s="84">
        <v>0.2219237239746841</v>
      </c>
      <c r="AC2370" s="84">
        <v>0.1781835798199459</v>
      </c>
      <c r="AD2370" s="84">
        <v>0.24419055566149661</v>
      </c>
      <c r="AE2370" s="84">
        <v>0.28510386049843162</v>
      </c>
      <c r="AF2370" s="84">
        <v>0.52851686721958535</v>
      </c>
      <c r="AG2370" s="84">
        <v>0.49832253600395682</v>
      </c>
      <c r="AH2370" s="84">
        <v>0.5311014402444294</v>
      </c>
      <c r="AI2370" s="84">
        <v>0.5174584378554401</v>
      </c>
      <c r="AJ2370" s="84">
        <v>0.50117309104616325</v>
      </c>
      <c r="AK2370" s="84">
        <v>0.54266917806349468</v>
      </c>
    </row>
    <row r="2371" spans="1:37">
      <c r="A2371" s="84">
        <v>4</v>
      </c>
      <c r="B2371" s="84">
        <v>0.49608556621457722</v>
      </c>
      <c r="C2371" s="84">
        <v>0.48859391326320378</v>
      </c>
      <c r="D2371" s="84">
        <v>0.51551649789594212</v>
      </c>
      <c r="E2371" s="84">
        <v>0.50702718474930697</v>
      </c>
      <c r="F2371" s="84">
        <v>0.49581219649390801</v>
      </c>
      <c r="G2371" s="84">
        <v>0.52196083763937995</v>
      </c>
      <c r="H2371" s="84">
        <v>0.49506006695988969</v>
      </c>
      <c r="I2371" s="84">
        <v>0.47393510233373609</v>
      </c>
      <c r="J2371" s="84">
        <v>0.4929715332870459</v>
      </c>
      <c r="K2371" s="84">
        <v>0.19800234124389979</v>
      </c>
      <c r="L2371" s="84">
        <v>0.41743096175336503</v>
      </c>
      <c r="M2371" s="84">
        <v>0.47842893238299949</v>
      </c>
      <c r="N2371" s="84">
        <v>0.19556238946644769</v>
      </c>
      <c r="O2371" s="84">
        <v>0.25749446551228289</v>
      </c>
      <c r="P2371" s="84">
        <v>0.24581089933252001</v>
      </c>
      <c r="Q2371" s="84">
        <v>0.21472979435676709</v>
      </c>
      <c r="R2371" s="84">
        <v>0.16473671781245319</v>
      </c>
      <c r="S2371" s="84">
        <v>0.19487354214363101</v>
      </c>
      <c r="T2371" s="84">
        <v>0.27543860498675588</v>
      </c>
      <c r="U2371" s="84">
        <v>0.1844249621760071</v>
      </c>
      <c r="V2371" s="84">
        <v>0.19319522438771181</v>
      </c>
      <c r="W2371" s="84">
        <v>0.24064244253775949</v>
      </c>
      <c r="X2371" s="84">
        <v>0.17274027441588721</v>
      </c>
      <c r="Y2371" s="84">
        <v>0.18774589944600881</v>
      </c>
      <c r="Z2371" s="84">
        <v>0.18704136299290189</v>
      </c>
      <c r="AA2371" s="84">
        <v>0.18021276827240229</v>
      </c>
      <c r="AB2371" s="84">
        <v>0.19225207447774359</v>
      </c>
      <c r="AC2371" s="84">
        <v>0.17013631898373049</v>
      </c>
      <c r="AD2371" s="84">
        <v>0.23873082342642349</v>
      </c>
      <c r="AE2371" s="84">
        <v>0.27144515523501372</v>
      </c>
      <c r="AF2371" s="84">
        <v>0.51205714559662485</v>
      </c>
      <c r="AG2371" s="84">
        <v>0.4833751988714578</v>
      </c>
      <c r="AH2371" s="84">
        <v>0.50901032191925377</v>
      </c>
      <c r="AI2371" s="84">
        <v>0.50139449369751177</v>
      </c>
      <c r="AJ2371" s="84">
        <v>0.48719781802899043</v>
      </c>
      <c r="AK2371" s="84">
        <v>0.51558976878770491</v>
      </c>
    </row>
    <row r="2372" spans="1:37">
      <c r="A2372" s="84">
        <v>5</v>
      </c>
      <c r="B2372" s="84">
        <v>0.4925885670179419</v>
      </c>
      <c r="C2372" s="84">
        <v>0.48390900626703037</v>
      </c>
      <c r="D2372" s="84">
        <v>0.49766298394571568</v>
      </c>
      <c r="E2372" s="84">
        <v>0.50548720193227314</v>
      </c>
      <c r="F2372" s="84">
        <v>0.49379699345123518</v>
      </c>
      <c r="G2372" s="84">
        <v>0.50578483365062088</v>
      </c>
      <c r="H2372" s="84">
        <v>0.48549202389549012</v>
      </c>
      <c r="I2372" s="84">
        <v>0.50109919059601571</v>
      </c>
      <c r="J2372" s="84">
        <v>0.51217319052551313</v>
      </c>
      <c r="K2372" s="84">
        <v>0.20941970597625309</v>
      </c>
      <c r="L2372" s="84">
        <v>0.44809874256259491</v>
      </c>
      <c r="M2372" s="84">
        <v>0.50247011351208659</v>
      </c>
      <c r="N2372" s="84">
        <v>0.17255566692731161</v>
      </c>
      <c r="O2372" s="84">
        <v>0.26576910986710539</v>
      </c>
      <c r="P2372" s="84">
        <v>0.25104894934603522</v>
      </c>
      <c r="Q2372" s="84">
        <v>0.19120954038076049</v>
      </c>
      <c r="R2372" s="84">
        <v>0.1682959312029996</v>
      </c>
      <c r="S2372" s="84">
        <v>0.189544614449385</v>
      </c>
      <c r="T2372" s="84">
        <v>0.24991404649721319</v>
      </c>
      <c r="U2372" s="84">
        <v>0.18301985552215211</v>
      </c>
      <c r="V2372" s="84">
        <v>0.18846534994899869</v>
      </c>
      <c r="W2372" s="84">
        <v>0.21295217642351361</v>
      </c>
      <c r="X2372" s="84">
        <v>0.17186065400098879</v>
      </c>
      <c r="Y2372" s="84">
        <v>0.17880849579888511</v>
      </c>
      <c r="Z2372" s="84">
        <v>0.1749060841466038</v>
      </c>
      <c r="AA2372" s="84">
        <v>0.1801617145999275</v>
      </c>
      <c r="AB2372" s="84">
        <v>0.1878920068343459</v>
      </c>
      <c r="AC2372" s="84">
        <v>0.1809960840252452</v>
      </c>
      <c r="AD2372" s="84">
        <v>0.25598670006155938</v>
      </c>
      <c r="AE2372" s="84">
        <v>0.28725622686647218</v>
      </c>
      <c r="AF2372" s="84">
        <v>0.50318807229493268</v>
      </c>
      <c r="AG2372" s="84">
        <v>0.47928204053688589</v>
      </c>
      <c r="AH2372" s="84">
        <v>0.49554257917324129</v>
      </c>
      <c r="AI2372" s="84">
        <v>0.49701625091537999</v>
      </c>
      <c r="AJ2372" s="84">
        <v>0.48477797925047822</v>
      </c>
      <c r="AK2372" s="84">
        <v>0.49733300575983402</v>
      </c>
    </row>
    <row r="2373" spans="1:37">
      <c r="A2373" s="84">
        <v>6</v>
      </c>
      <c r="B2373" s="84">
        <v>0.522502087172944</v>
      </c>
      <c r="C2373" s="84">
        <v>0.51347309137845054</v>
      </c>
      <c r="D2373" s="84">
        <v>0.52632178951490194</v>
      </c>
      <c r="E2373" s="84">
        <v>0.53849146525312452</v>
      </c>
      <c r="F2373" s="84">
        <v>0.52738715120989577</v>
      </c>
      <c r="G2373" s="84">
        <v>0.53485631402411382</v>
      </c>
      <c r="H2373" s="84">
        <v>0.51588656206919192</v>
      </c>
      <c r="I2373" s="84">
        <v>0.55292466456518385</v>
      </c>
      <c r="J2373" s="84">
        <v>0.55565293602103416</v>
      </c>
      <c r="K2373" s="84">
        <v>0.2358499171442906</v>
      </c>
      <c r="L2373" s="84">
        <v>0.49952783175104931</v>
      </c>
      <c r="M2373" s="84">
        <v>0.54976053098012601</v>
      </c>
      <c r="N2373" s="84">
        <v>0.23335764852823099</v>
      </c>
      <c r="O2373" s="84">
        <v>0.31108703358146572</v>
      </c>
      <c r="P2373" s="84">
        <v>0.28062652045907821</v>
      </c>
      <c r="Q2373" s="84">
        <v>0.25772561229992791</v>
      </c>
      <c r="R2373" s="84">
        <v>0.203658334792576</v>
      </c>
      <c r="S2373" s="84">
        <v>0.21697854211911899</v>
      </c>
      <c r="T2373" s="84">
        <v>0.28221319374161652</v>
      </c>
      <c r="U2373" s="84">
        <v>0.2127510977631426</v>
      </c>
      <c r="V2373" s="84">
        <v>0.20358062021975951</v>
      </c>
      <c r="W2373" s="84">
        <v>0.23062896968100741</v>
      </c>
      <c r="X2373" s="84">
        <v>0.19016574745263221</v>
      </c>
      <c r="Y2373" s="84">
        <v>0.19088961434680299</v>
      </c>
      <c r="Z2373" s="84">
        <v>0.18609595173900639</v>
      </c>
      <c r="AA2373" s="84">
        <v>0.19730821604240309</v>
      </c>
      <c r="AB2373" s="84">
        <v>0.20303957751316451</v>
      </c>
      <c r="AC2373" s="84">
        <v>0.19995020925569559</v>
      </c>
      <c r="AD2373" s="84">
        <v>0.28627887124579421</v>
      </c>
      <c r="AE2373" s="84">
        <v>0.31494765515562317</v>
      </c>
      <c r="AF2373" s="84">
        <v>0.53543634242613092</v>
      </c>
      <c r="AG2373" s="84">
        <v>0.51079205050177734</v>
      </c>
      <c r="AH2373" s="84">
        <v>0.52756364513502918</v>
      </c>
      <c r="AI2373" s="84">
        <v>0.52730558888144463</v>
      </c>
      <c r="AJ2373" s="84">
        <v>0.51571595382159041</v>
      </c>
      <c r="AK2373" s="84">
        <v>0.52505118335926626</v>
      </c>
    </row>
    <row r="2374" spans="1:37">
      <c r="A2374" s="84">
        <v>7</v>
      </c>
      <c r="B2374" s="84">
        <v>0.56698643731392662</v>
      </c>
      <c r="C2374" s="84">
        <v>0.55881743659554295</v>
      </c>
      <c r="D2374" s="84">
        <v>0.56846738338463365</v>
      </c>
      <c r="E2374" s="84">
        <v>0.5879168085071893</v>
      </c>
      <c r="F2374" s="84">
        <v>0.57763821299741447</v>
      </c>
      <c r="G2374" s="84">
        <v>0.57987149850421538</v>
      </c>
      <c r="H2374" s="84">
        <v>0.56374318912886501</v>
      </c>
      <c r="I2374" s="84">
        <v>0.63396498941688395</v>
      </c>
      <c r="J2374" s="84">
        <v>0.5972147922191744</v>
      </c>
      <c r="K2374" s="84">
        <v>0.27858521975766598</v>
      </c>
      <c r="L2374" s="84">
        <v>0.56882481450533073</v>
      </c>
      <c r="M2374" s="84">
        <v>0.58572488089401775</v>
      </c>
      <c r="N2374" s="84">
        <v>0.32276584467313563</v>
      </c>
      <c r="O2374" s="84">
        <v>0.38189369770661541</v>
      </c>
      <c r="P2374" s="84">
        <v>0.32023455554500319</v>
      </c>
      <c r="Q2374" s="84">
        <v>0.35347029315099171</v>
      </c>
      <c r="R2374" s="84">
        <v>0.26787358085302237</v>
      </c>
      <c r="S2374" s="84">
        <v>0.2733293787166452</v>
      </c>
      <c r="T2374" s="84">
        <v>0.36306759577157188</v>
      </c>
      <c r="U2374" s="84">
        <v>0.27541598849969601</v>
      </c>
      <c r="V2374" s="84">
        <v>0.23714530479194729</v>
      </c>
      <c r="W2374" s="84">
        <v>0.30771295724140718</v>
      </c>
      <c r="X2374" s="84">
        <v>0.24517894175885571</v>
      </c>
      <c r="Y2374" s="84">
        <v>0.23383645431773101</v>
      </c>
      <c r="Z2374" s="84">
        <v>0.24713250263864781</v>
      </c>
      <c r="AA2374" s="84">
        <v>0.2460485712922689</v>
      </c>
      <c r="AB2374" s="84">
        <v>0.23140955102022959</v>
      </c>
      <c r="AC2374" s="84">
        <v>0.22522237622962951</v>
      </c>
      <c r="AD2374" s="84">
        <v>0.33979986101103582</v>
      </c>
      <c r="AE2374" s="84">
        <v>0.34372938050661772</v>
      </c>
      <c r="AF2374" s="84">
        <v>0.5830736532591847</v>
      </c>
      <c r="AG2374" s="84">
        <v>0.55872585828413834</v>
      </c>
      <c r="AH2374" s="84">
        <v>0.57224338422263976</v>
      </c>
      <c r="AI2374" s="84">
        <v>0.56823670556706818</v>
      </c>
      <c r="AJ2374" s="84">
        <v>0.56210666787983554</v>
      </c>
      <c r="AK2374" s="84">
        <v>0.56480222749979525</v>
      </c>
    </row>
    <row r="2375" spans="1:37">
      <c r="A2375" s="84">
        <v>8</v>
      </c>
      <c r="B2375" s="84">
        <v>0.66107461840177684</v>
      </c>
      <c r="C2375" s="84">
        <v>0.64986580404887029</v>
      </c>
      <c r="D2375" s="84">
        <v>0.60738130288025449</v>
      </c>
      <c r="E2375" s="84">
        <v>0.67310217380732373</v>
      </c>
      <c r="F2375" s="84">
        <v>0.66307920960691924</v>
      </c>
      <c r="G2375" s="84">
        <v>0.61061440485903362</v>
      </c>
      <c r="H2375" s="84">
        <v>0.63071949057966259</v>
      </c>
      <c r="I2375" s="84">
        <v>0.64299243284490526</v>
      </c>
      <c r="J2375" s="84">
        <v>0.59563267582548918</v>
      </c>
      <c r="K2375" s="84">
        <v>0.29642580233212218</v>
      </c>
      <c r="L2375" s="84">
        <v>0.5642964290388508</v>
      </c>
      <c r="M2375" s="84">
        <v>0.58546089929730605</v>
      </c>
      <c r="N2375" s="84">
        <v>0.39661931326192718</v>
      </c>
      <c r="O2375" s="84">
        <v>0.41676331119538262</v>
      </c>
      <c r="P2375" s="84">
        <v>0.3475620298600508</v>
      </c>
      <c r="Q2375" s="84">
        <v>0.42683435595307151</v>
      </c>
      <c r="R2375" s="84">
        <v>0.30406735114519751</v>
      </c>
      <c r="S2375" s="84">
        <v>0.31517396228080069</v>
      </c>
      <c r="T2375" s="84">
        <v>0.43837739156541911</v>
      </c>
      <c r="U2375" s="84">
        <v>0.31618595376045161</v>
      </c>
      <c r="V2375" s="84">
        <v>0.27929128113168511</v>
      </c>
      <c r="W2375" s="84">
        <v>0.37343618626984199</v>
      </c>
      <c r="X2375" s="84">
        <v>0.28518963203616088</v>
      </c>
      <c r="Y2375" s="84">
        <v>0.27780012464372089</v>
      </c>
      <c r="Z2375" s="84">
        <v>0.33206444803489521</v>
      </c>
      <c r="AA2375" s="84">
        <v>0.30025669116963971</v>
      </c>
      <c r="AB2375" s="84">
        <v>0.27422265878806318</v>
      </c>
      <c r="AC2375" s="84">
        <v>0.230968497261509</v>
      </c>
      <c r="AD2375" s="84">
        <v>0.34402968169479498</v>
      </c>
      <c r="AE2375" s="84">
        <v>0.347903559872834</v>
      </c>
      <c r="AF2375" s="84">
        <v>0.65472937341195636</v>
      </c>
      <c r="AG2375" s="84">
        <v>0.64412911965422559</v>
      </c>
      <c r="AH2375" s="84">
        <v>0.60317396504417209</v>
      </c>
      <c r="AI2375" s="84">
        <v>0.64290054689082443</v>
      </c>
      <c r="AJ2375" s="84">
        <v>0.65506357221929756</v>
      </c>
      <c r="AK2375" s="84">
        <v>0.60372887833374267</v>
      </c>
    </row>
    <row r="2376" spans="1:37">
      <c r="A2376" s="84">
        <v>9</v>
      </c>
      <c r="B2376" s="84">
        <v>0.6617047083471167</v>
      </c>
      <c r="C2376" s="84">
        <v>0.64893701782222379</v>
      </c>
      <c r="D2376" s="84">
        <v>0.59956481440176845</v>
      </c>
      <c r="E2376" s="84">
        <v>0.65661625249234057</v>
      </c>
      <c r="F2376" s="84">
        <v>0.6487947486027752</v>
      </c>
      <c r="G2376" s="84">
        <v>0.59838749886682974</v>
      </c>
      <c r="H2376" s="84">
        <v>0.63085078448106091</v>
      </c>
      <c r="I2376" s="84">
        <v>0.60341930033339075</v>
      </c>
      <c r="J2376" s="84">
        <v>0.59142697793004539</v>
      </c>
      <c r="K2376" s="84">
        <v>0.25533241102513032</v>
      </c>
      <c r="L2376" s="84">
        <v>0.5170453744626442</v>
      </c>
      <c r="M2376" s="84">
        <v>0.58390843609759768</v>
      </c>
      <c r="N2376" s="84">
        <v>0.18147706937177591</v>
      </c>
      <c r="O2376" s="84">
        <v>0.30368453085602298</v>
      </c>
      <c r="P2376" s="84">
        <v>0.29419772116819959</v>
      </c>
      <c r="Q2376" s="84">
        <v>0.1786074055984615</v>
      </c>
      <c r="R2376" s="84">
        <v>0.1975086309519028</v>
      </c>
      <c r="S2376" s="84">
        <v>0.21547595119153251</v>
      </c>
      <c r="T2376" s="84">
        <v>0.17965976940249001</v>
      </c>
      <c r="U2376" s="84">
        <v>0.18882506535292079</v>
      </c>
      <c r="V2376" s="84">
        <v>0.18304214779133379</v>
      </c>
      <c r="W2376" s="84">
        <v>0.1760385749161745</v>
      </c>
      <c r="X2376" s="84">
        <v>0.18963685160097341</v>
      </c>
      <c r="Y2376" s="84">
        <v>0.19130221613773651</v>
      </c>
      <c r="Z2376" s="84">
        <v>0.17267011149850189</v>
      </c>
      <c r="AA2376" s="84">
        <v>0.2001362547193262</v>
      </c>
      <c r="AB2376" s="84">
        <v>0.21771241930155791</v>
      </c>
      <c r="AC2376" s="84">
        <v>0.22607689305755541</v>
      </c>
      <c r="AD2376" s="84">
        <v>0.31991778406029497</v>
      </c>
      <c r="AE2376" s="84">
        <v>0.35250468404320262</v>
      </c>
      <c r="AF2376" s="84">
        <v>0.63817376991546415</v>
      </c>
      <c r="AG2376" s="84">
        <v>0.63901754454355186</v>
      </c>
      <c r="AH2376" s="84">
        <v>0.59401288481059711</v>
      </c>
      <c r="AI2376" s="84">
        <v>0.64205917639176702</v>
      </c>
      <c r="AJ2376" s="84">
        <v>0.64842363859697005</v>
      </c>
      <c r="AK2376" s="84">
        <v>0.60232031228673588</v>
      </c>
    </row>
    <row r="2377" spans="1:37">
      <c r="A2377" s="84">
        <v>10</v>
      </c>
      <c r="B2377" s="84">
        <v>0.61446371469527272</v>
      </c>
      <c r="C2377" s="84">
        <v>0.60392275594548372</v>
      </c>
      <c r="D2377" s="84">
        <v>0.59798862966102118</v>
      </c>
      <c r="E2377" s="84">
        <v>0.5964920812462513</v>
      </c>
      <c r="F2377" s="84">
        <v>0.59446167501819092</v>
      </c>
      <c r="G2377" s="84">
        <v>0.59658575831746896</v>
      </c>
      <c r="H2377" s="84">
        <v>0.60045624630735905</v>
      </c>
      <c r="I2377" s="84">
        <v>0.57896003851709188</v>
      </c>
      <c r="J2377" s="84">
        <v>0.58984486153636029</v>
      </c>
      <c r="K2377" s="84">
        <v>0.25057390881311092</v>
      </c>
      <c r="L2377" s="84">
        <v>0.50363136646900697</v>
      </c>
      <c r="M2377" s="84">
        <v>0.59616472451634794</v>
      </c>
      <c r="N2377" s="84">
        <v>0.2003274679485498</v>
      </c>
      <c r="O2377" s="84">
        <v>0.30364707692101889</v>
      </c>
      <c r="P2377" s="84">
        <v>0.30554804711566319</v>
      </c>
      <c r="Q2377" s="84">
        <v>0.19378898419772689</v>
      </c>
      <c r="R2377" s="84">
        <v>0.19769980513085789</v>
      </c>
      <c r="S2377" s="84">
        <v>0.22612645295395159</v>
      </c>
      <c r="T2377" s="84">
        <v>0.20272920530538921</v>
      </c>
      <c r="U2377" s="84">
        <v>0.1908199698614805</v>
      </c>
      <c r="V2377" s="84">
        <v>0.1929175303013253</v>
      </c>
      <c r="W2377" s="84">
        <v>0.18948610674959729</v>
      </c>
      <c r="X2377" s="84">
        <v>0.18882785764274571</v>
      </c>
      <c r="Y2377" s="84">
        <v>0.19847699874493091</v>
      </c>
      <c r="Z2377" s="84">
        <v>0.17660682396842631</v>
      </c>
      <c r="AA2377" s="84">
        <v>0.1983025072374858</v>
      </c>
      <c r="AB2377" s="84">
        <v>0.2231357046442487</v>
      </c>
      <c r="AC2377" s="84">
        <v>0.22571355519371289</v>
      </c>
      <c r="AD2377" s="84">
        <v>0.313468747320367</v>
      </c>
      <c r="AE2377" s="84">
        <v>0.35441711448824842</v>
      </c>
      <c r="AF2377" s="84">
        <v>0.60512648417150061</v>
      </c>
      <c r="AG2377" s="84">
        <v>0.59134686836841333</v>
      </c>
      <c r="AH2377" s="84">
        <v>0.59533453269947822</v>
      </c>
      <c r="AI2377" s="84">
        <v>0.61591436718031822</v>
      </c>
      <c r="AJ2377" s="84">
        <v>0.59523917842465668</v>
      </c>
      <c r="AK2377" s="84">
        <v>0.60721207654300757</v>
      </c>
    </row>
    <row r="2378" spans="1:37">
      <c r="A2378" s="84">
        <v>11</v>
      </c>
      <c r="B2378" s="84">
        <v>0.5963801332640235</v>
      </c>
      <c r="C2378" s="84">
        <v>0.58704297685091378</v>
      </c>
      <c r="D2378" s="84">
        <v>0.59129727934652776</v>
      </c>
      <c r="E2378" s="84">
        <v>0.57718555982427988</v>
      </c>
      <c r="F2378" s="84">
        <v>0.57530563482766262</v>
      </c>
      <c r="G2378" s="84">
        <v>0.59273864563502854</v>
      </c>
      <c r="H2378" s="84">
        <v>0.59202061314251953</v>
      </c>
      <c r="I2378" s="84">
        <v>0.57084555917914992</v>
      </c>
      <c r="J2378" s="84">
        <v>0.58939526730937786</v>
      </c>
      <c r="K2378" s="84">
        <v>0.24849871535643159</v>
      </c>
      <c r="L2378" s="84">
        <v>0.49628809310473249</v>
      </c>
      <c r="M2378" s="84">
        <v>0.60217344847959164</v>
      </c>
      <c r="N2378" s="84">
        <v>0.23500023615477059</v>
      </c>
      <c r="O2378" s="84">
        <v>0.31238588254178462</v>
      </c>
      <c r="P2378" s="84">
        <v>0.31324318335123191</v>
      </c>
      <c r="Q2378" s="84">
        <v>0.2280747275557862</v>
      </c>
      <c r="R2378" s="84">
        <v>0.20374508610067321</v>
      </c>
      <c r="S2378" s="84">
        <v>0.23542388751893559</v>
      </c>
      <c r="T2378" s="84">
        <v>0.24980751257826611</v>
      </c>
      <c r="U2378" s="84">
        <v>0.20054560072646199</v>
      </c>
      <c r="V2378" s="84">
        <v>0.20320310146179621</v>
      </c>
      <c r="W2378" s="84">
        <v>0.21949613541740531</v>
      </c>
      <c r="X2378" s="84">
        <v>0.19627413338127381</v>
      </c>
      <c r="Y2378" s="84">
        <v>0.20654258689238339</v>
      </c>
      <c r="Z2378" s="84">
        <v>0.20699504284363701</v>
      </c>
      <c r="AA2378" s="84">
        <v>0.20718668319354949</v>
      </c>
      <c r="AB2378" s="84">
        <v>0.23170270157929401</v>
      </c>
      <c r="AC2378" s="84">
        <v>0.2273889464547644</v>
      </c>
      <c r="AD2378" s="84">
        <v>0.31462314921348372</v>
      </c>
      <c r="AE2378" s="84">
        <v>0.35656595238683308</v>
      </c>
      <c r="AF2378" s="84">
        <v>0.58328139731850348</v>
      </c>
      <c r="AG2378" s="84">
        <v>0.57233317334281919</v>
      </c>
      <c r="AH2378" s="84">
        <v>0.58576137974009268</v>
      </c>
      <c r="AI2378" s="84">
        <v>0.60323148595378695</v>
      </c>
      <c r="AJ2378" s="84">
        <v>0.57673401920706402</v>
      </c>
      <c r="AK2378" s="84">
        <v>0.60011465072475634</v>
      </c>
    </row>
    <row r="2379" spans="1:37">
      <c r="A2379" s="84">
        <v>12</v>
      </c>
      <c r="B2379" s="84">
        <v>0.59280437282422072</v>
      </c>
      <c r="C2379" s="84">
        <v>0.58372620838958011</v>
      </c>
      <c r="D2379" s="84">
        <v>0.58937413570058439</v>
      </c>
      <c r="E2379" s="84">
        <v>0.57410559419021201</v>
      </c>
      <c r="F2379" s="84">
        <v>0.57103784246840428</v>
      </c>
      <c r="G2379" s="84">
        <v>0.5906762759495966</v>
      </c>
      <c r="H2379" s="84">
        <v>0.586949386201011</v>
      </c>
      <c r="I2379" s="84">
        <v>0.55679000009084212</v>
      </c>
      <c r="J2379" s="84">
        <v>0.58236680059642376</v>
      </c>
      <c r="K2379" s="84">
        <v>0.24293446037368691</v>
      </c>
      <c r="L2379" s="84">
        <v>0.48485336608643992</v>
      </c>
      <c r="M2379" s="84">
        <v>0.59752234415657879</v>
      </c>
      <c r="N2379" s="84">
        <v>0.27857866315408308</v>
      </c>
      <c r="O2379" s="84">
        <v>0.32461459232060569</v>
      </c>
      <c r="P2379" s="84">
        <v>0.31860055667979231</v>
      </c>
      <c r="Q2379" s="84">
        <v>0.27440805071379892</v>
      </c>
      <c r="R2379" s="84">
        <v>0.21858839556668691</v>
      </c>
      <c r="S2379" s="84">
        <v>0.24649844838489859</v>
      </c>
      <c r="T2379" s="84">
        <v>0.33581912477543141</v>
      </c>
      <c r="U2379" s="84">
        <v>0.22231532614614621</v>
      </c>
      <c r="V2379" s="84">
        <v>0.2273479670251885</v>
      </c>
      <c r="W2379" s="84">
        <v>0.27022701257128973</v>
      </c>
      <c r="X2379" s="84">
        <v>0.21157358955755731</v>
      </c>
      <c r="Y2379" s="84">
        <v>0.22057450051877331</v>
      </c>
      <c r="Z2379" s="84">
        <v>0.25705181754063022</v>
      </c>
      <c r="AA2379" s="84">
        <v>0.22423358812742661</v>
      </c>
      <c r="AB2379" s="84">
        <v>0.24289711509222209</v>
      </c>
      <c r="AC2379" s="84">
        <v>0.22458989920738509</v>
      </c>
      <c r="AD2379" s="84">
        <v>0.30752908081709129</v>
      </c>
      <c r="AE2379" s="84">
        <v>0.3535738102883112</v>
      </c>
      <c r="AF2379" s="84">
        <v>0.57754446521885028</v>
      </c>
      <c r="AG2379" s="84">
        <v>0.57107111618965944</v>
      </c>
      <c r="AH2379" s="84">
        <v>0.58263565735650313</v>
      </c>
      <c r="AI2379" s="84">
        <v>0.59994390863339631</v>
      </c>
      <c r="AJ2379" s="84">
        <v>0.57658020671532328</v>
      </c>
      <c r="AK2379" s="84">
        <v>0.5984385663199846</v>
      </c>
    </row>
    <row r="2380" spans="1:37">
      <c r="A2380" s="84">
        <v>13</v>
      </c>
      <c r="B2380" s="84">
        <v>0.5731613187782556</v>
      </c>
      <c r="C2380" s="84">
        <v>0.56581975628467285</v>
      </c>
      <c r="D2380" s="84">
        <v>0.58201365035464159</v>
      </c>
      <c r="E2380" s="84">
        <v>0.55674431422133597</v>
      </c>
      <c r="F2380" s="84">
        <v>0.55305325193392396</v>
      </c>
      <c r="G2380" s="84">
        <v>0.58027943976067442</v>
      </c>
      <c r="H2380" s="84">
        <v>0.57071817764064858</v>
      </c>
      <c r="I2380" s="84">
        <v>0.5534629045884395</v>
      </c>
      <c r="J2380" s="84">
        <v>0.58701640165268565</v>
      </c>
      <c r="K2380" s="84">
        <v>0.2440898794411421</v>
      </c>
      <c r="L2380" s="84">
        <v>0.4874286462161101</v>
      </c>
      <c r="M2380" s="84">
        <v>0.61023117245540603</v>
      </c>
      <c r="N2380" s="84">
        <v>0.35419017281281318</v>
      </c>
      <c r="O2380" s="84">
        <v>0.35377381836179173</v>
      </c>
      <c r="P2380" s="84">
        <v>0.34011528093335192</v>
      </c>
      <c r="Q2380" s="84">
        <v>0.35153698220336399</v>
      </c>
      <c r="R2380" s="84">
        <v>0.24857784082420159</v>
      </c>
      <c r="S2380" s="84">
        <v>0.27396179055892472</v>
      </c>
      <c r="T2380" s="84">
        <v>0.45069174410552681</v>
      </c>
      <c r="U2380" s="84">
        <v>0.26551915032906492</v>
      </c>
      <c r="V2380" s="84">
        <v>0.27341614546088139</v>
      </c>
      <c r="W2380" s="84">
        <v>0.35984683489165997</v>
      </c>
      <c r="X2380" s="84">
        <v>0.24665647933534091</v>
      </c>
      <c r="Y2380" s="84">
        <v>0.25429735986644819</v>
      </c>
      <c r="Z2380" s="84">
        <v>0.32994352543356359</v>
      </c>
      <c r="AA2380" s="84">
        <v>0.25884714111988322</v>
      </c>
      <c r="AB2380" s="84">
        <v>0.2689546994878616</v>
      </c>
      <c r="AC2380" s="84">
        <v>0.2293132914373377</v>
      </c>
      <c r="AD2380" s="84">
        <v>0.30892920905552768</v>
      </c>
      <c r="AE2380" s="84">
        <v>0.36114943420992279</v>
      </c>
      <c r="AF2380" s="84">
        <v>0.56186777889639961</v>
      </c>
      <c r="AG2380" s="84">
        <v>0.5548568490964596</v>
      </c>
      <c r="AH2380" s="84">
        <v>0.57544951104053377</v>
      </c>
      <c r="AI2380" s="84">
        <v>0.58171421448715355</v>
      </c>
      <c r="AJ2380" s="84">
        <v>0.55771976230554088</v>
      </c>
      <c r="AK2380" s="84">
        <v>0.59137389785166372</v>
      </c>
    </row>
    <row r="2381" spans="1:37">
      <c r="A2381" s="84">
        <v>14</v>
      </c>
      <c r="B2381" s="84">
        <v>0.56476537025660412</v>
      </c>
      <c r="C2381" s="84">
        <v>0.56175631654309388</v>
      </c>
      <c r="D2381" s="84">
        <v>0.59203580615901619</v>
      </c>
      <c r="E2381" s="84">
        <v>0.55585274522200057</v>
      </c>
      <c r="F2381" s="84">
        <v>0.55078776118940842</v>
      </c>
      <c r="G2381" s="84">
        <v>0.58922581814885322</v>
      </c>
      <c r="H2381" s="84">
        <v>0.57475546510864572</v>
      </c>
      <c r="I2381" s="84">
        <v>0.55372634696269107</v>
      </c>
      <c r="J2381" s="84">
        <v>0.58764241893076241</v>
      </c>
      <c r="K2381" s="84">
        <v>0.24760934673214041</v>
      </c>
      <c r="L2381" s="84">
        <v>0.49239396349505149</v>
      </c>
      <c r="M2381" s="84">
        <v>0.61547309273296369</v>
      </c>
      <c r="N2381" s="84">
        <v>0.43388453606083338</v>
      </c>
      <c r="O2381" s="84">
        <v>0.38660620531444578</v>
      </c>
      <c r="P2381" s="84">
        <v>0.36276479426468827</v>
      </c>
      <c r="Q2381" s="84">
        <v>0.43747265382541201</v>
      </c>
      <c r="R2381" s="84">
        <v>0.28966743725390343</v>
      </c>
      <c r="S2381" s="84">
        <v>0.31344340894495082</v>
      </c>
      <c r="T2381" s="84">
        <v>0.57673589757247934</v>
      </c>
      <c r="U2381" s="84">
        <v>0.31953694080450828</v>
      </c>
      <c r="V2381" s="84">
        <v>0.33865973580946912</v>
      </c>
      <c r="W2381" s="84">
        <v>0.46857177588459942</v>
      </c>
      <c r="X2381" s="84">
        <v>0.29820014895761782</v>
      </c>
      <c r="Y2381" s="84">
        <v>0.30065550167371308</v>
      </c>
      <c r="Z2381" s="84">
        <v>0.4303021814489304</v>
      </c>
      <c r="AA2381" s="84">
        <v>0.30966479497765781</v>
      </c>
      <c r="AB2381" s="84">
        <v>0.30365584999442141</v>
      </c>
      <c r="AC2381" s="84">
        <v>0.2336262464507273</v>
      </c>
      <c r="AD2381" s="84">
        <v>0.31081183121159722</v>
      </c>
      <c r="AE2381" s="84">
        <v>0.35873596110215272</v>
      </c>
      <c r="AF2381" s="84">
        <v>0.56255493232337761</v>
      </c>
      <c r="AG2381" s="84">
        <v>0.55389446960708122</v>
      </c>
      <c r="AH2381" s="84">
        <v>0.58576137974009246</v>
      </c>
      <c r="AI2381" s="84">
        <v>0.57939265514716198</v>
      </c>
      <c r="AJ2381" s="84">
        <v>0.55470417091817392</v>
      </c>
      <c r="AK2381" s="84">
        <v>0.59982529413370445</v>
      </c>
    </row>
    <row r="2382" spans="1:37">
      <c r="A2382" s="84">
        <v>15</v>
      </c>
      <c r="B2382" s="84">
        <v>0.55652694422128757</v>
      </c>
      <c r="C2382" s="84">
        <v>0.55319919049906308</v>
      </c>
      <c r="D2382" s="84">
        <v>0.5795700683509043</v>
      </c>
      <c r="E2382" s="84">
        <v>0.55035743811700621</v>
      </c>
      <c r="F2382" s="84">
        <v>0.54633160798237135</v>
      </c>
      <c r="G2382" s="84">
        <v>0.58166190735200796</v>
      </c>
      <c r="H2382" s="84">
        <v>0.57224446924440353</v>
      </c>
      <c r="I2382" s="84">
        <v>0.56598550158519623</v>
      </c>
      <c r="J2382" s="84">
        <v>0.59080096065196841</v>
      </c>
      <c r="K2382" s="84">
        <v>0.26037976800401352</v>
      </c>
      <c r="L2382" s="84">
        <v>0.50780940108125505</v>
      </c>
      <c r="M2382" s="84">
        <v>0.62211034430742551</v>
      </c>
      <c r="N2382" s="84">
        <v>0.52630501750169245</v>
      </c>
      <c r="O2382" s="84">
        <v>0.42705110455667239</v>
      </c>
      <c r="P2382" s="84">
        <v>0.38782025525448738</v>
      </c>
      <c r="Q2382" s="84">
        <v>0.5374299174781485</v>
      </c>
      <c r="R2382" s="84">
        <v>0.33840962361177818</v>
      </c>
      <c r="S2382" s="84">
        <v>0.35852358798123352</v>
      </c>
      <c r="T2382" s="84">
        <v>0.65188105003704477</v>
      </c>
      <c r="U2382" s="84">
        <v>0.37980945456520121</v>
      </c>
      <c r="V2382" s="84">
        <v>0.40296860423329212</v>
      </c>
      <c r="W2382" s="84">
        <v>0.5787706271462868</v>
      </c>
      <c r="X2382" s="84">
        <v>0.36116604279963282</v>
      </c>
      <c r="Y2382" s="84">
        <v>0.35735113102955368</v>
      </c>
      <c r="Z2382" s="84">
        <v>0.53934461490748475</v>
      </c>
      <c r="AA2382" s="84">
        <v>0.37711255493500689</v>
      </c>
      <c r="AB2382" s="84">
        <v>0.34668553914544431</v>
      </c>
      <c r="AC2382" s="84">
        <v>0.25487478300655347</v>
      </c>
      <c r="AD2382" s="84">
        <v>0.32650760151889602</v>
      </c>
      <c r="AE2382" s="84">
        <v>0.36561294807151501</v>
      </c>
      <c r="AF2382" s="84">
        <v>0.55515604774917293</v>
      </c>
      <c r="AG2382" s="84">
        <v>0.54872929361345479</v>
      </c>
      <c r="AH2382" s="84">
        <v>0.5765249203493571</v>
      </c>
      <c r="AI2382" s="84">
        <v>0.56276779732319537</v>
      </c>
      <c r="AJ2382" s="84">
        <v>0.5463484697823443</v>
      </c>
      <c r="AK2382" s="84">
        <v>0.58819097535009401</v>
      </c>
    </row>
    <row r="2383" spans="1:37">
      <c r="A2383" s="84">
        <v>16</v>
      </c>
      <c r="B2383" s="84">
        <v>0.56429280279759941</v>
      </c>
      <c r="C2383" s="84">
        <v>0.56410332291484055</v>
      </c>
      <c r="D2383" s="84">
        <v>0.57518847303385823</v>
      </c>
      <c r="E2383" s="84">
        <v>0.56217477994456067</v>
      </c>
      <c r="F2383" s="84">
        <v>0.55906015677815213</v>
      </c>
      <c r="G2383" s="84">
        <v>0.58148626597769915</v>
      </c>
      <c r="H2383" s="84">
        <v>0.58023698549202396</v>
      </c>
      <c r="I2383" s="84">
        <v>0.6118312878698412</v>
      </c>
      <c r="J2383" s="84">
        <v>0.6369839625755489</v>
      </c>
      <c r="K2383" s="84">
        <v>0.29360566763458351</v>
      </c>
      <c r="L2383" s="84">
        <v>0.55538664438381535</v>
      </c>
      <c r="M2383" s="84">
        <v>0.67327249186056737</v>
      </c>
      <c r="N2383" s="84">
        <v>0.62075642996961466</v>
      </c>
      <c r="O2383" s="84">
        <v>0.49523198030993132</v>
      </c>
      <c r="P2383" s="84">
        <v>0.44027137531078853</v>
      </c>
      <c r="Q2383" s="84">
        <v>0.63523510078655243</v>
      </c>
      <c r="R2383" s="84">
        <v>0.41290650618745661</v>
      </c>
      <c r="S2383" s="84">
        <v>0.42499791647261259</v>
      </c>
      <c r="T2383" s="84">
        <v>0.72620298585520104</v>
      </c>
      <c r="U2383" s="84">
        <v>0.45440455305842609</v>
      </c>
      <c r="V2383" s="84">
        <v>0.48496277447247188</v>
      </c>
      <c r="W2383" s="84">
        <v>0.70124193401339185</v>
      </c>
      <c r="X2383" s="84">
        <v>0.44751009637301048</v>
      </c>
      <c r="Y2383" s="84">
        <v>0.44440492981453639</v>
      </c>
      <c r="Z2383" s="84">
        <v>0.65769609780254434</v>
      </c>
      <c r="AA2383" s="84">
        <v>0.48219356706987931</v>
      </c>
      <c r="AB2383" s="84">
        <v>0.42750539812689919</v>
      </c>
      <c r="AC2383" s="84">
        <v>0.33515899395782578</v>
      </c>
      <c r="AD2383" s="84">
        <v>0.3744549546494112</v>
      </c>
      <c r="AE2383" s="84">
        <v>0.41271801530650037</v>
      </c>
      <c r="AF2383" s="84">
        <v>0.56205954264346314</v>
      </c>
      <c r="AG2383" s="84">
        <v>0.56190780160851395</v>
      </c>
      <c r="AH2383" s="84">
        <v>0.57628370704644349</v>
      </c>
      <c r="AI2383" s="84">
        <v>0.56751998254935265</v>
      </c>
      <c r="AJ2383" s="84">
        <v>0.55801655542340678</v>
      </c>
      <c r="AK2383" s="84">
        <v>0.58434744629159496</v>
      </c>
    </row>
    <row r="2384" spans="1:37">
      <c r="A2384" s="84">
        <v>17</v>
      </c>
      <c r="B2384" s="84">
        <v>0.61616495754768996</v>
      </c>
      <c r="C2384" s="84">
        <v>0.61574884527741791</v>
      </c>
      <c r="D2384" s="84">
        <v>0.62702909002592289</v>
      </c>
      <c r="E2384" s="84">
        <v>0.60835805411013311</v>
      </c>
      <c r="F2384" s="84">
        <v>0.6089886828674197</v>
      </c>
      <c r="G2384" s="84">
        <v>0.63153272595412924</v>
      </c>
      <c r="H2384" s="84">
        <v>0.62497538239348782</v>
      </c>
      <c r="I2384" s="84">
        <v>0.68390094566728132</v>
      </c>
      <c r="J2384" s="84">
        <v>0.71277189068600122</v>
      </c>
      <c r="K2384" s="84">
        <v>0.36299162321176093</v>
      </c>
      <c r="L2384" s="84">
        <v>0.62690654290287817</v>
      </c>
      <c r="M2384" s="84">
        <v>0.7372628879586679</v>
      </c>
      <c r="N2384" s="84">
        <v>0.69121451774571907</v>
      </c>
      <c r="O2384" s="84">
        <v>0.57232421731308147</v>
      </c>
      <c r="P2384" s="84">
        <v>0.50848291363183651</v>
      </c>
      <c r="Q2384" s="84">
        <v>0.71900342908310189</v>
      </c>
      <c r="R2384" s="84">
        <v>0.50120086301486488</v>
      </c>
      <c r="S2384" s="84">
        <v>0.49722278055309083</v>
      </c>
      <c r="T2384" s="84">
        <v>0.79055915780094621</v>
      </c>
      <c r="U2384" s="84">
        <v>0.54834079756961029</v>
      </c>
      <c r="V2384" s="84">
        <v>0.58339171564125558</v>
      </c>
      <c r="W2384" s="84">
        <v>0.78072165888347489</v>
      </c>
      <c r="X2384" s="84">
        <v>0.54543608626700657</v>
      </c>
      <c r="Y2384" s="84">
        <v>0.5516226989681503</v>
      </c>
      <c r="Z2384" s="84">
        <v>0.74714500807851425</v>
      </c>
      <c r="AA2384" s="84">
        <v>0.57834353430346475</v>
      </c>
      <c r="AB2384" s="84">
        <v>0.52867953174667426</v>
      </c>
      <c r="AC2384" s="84">
        <v>0.41858540458343979</v>
      </c>
      <c r="AD2384" s="84">
        <v>0.4360452392440331</v>
      </c>
      <c r="AE2384" s="84">
        <v>0.47629397796117973</v>
      </c>
      <c r="AF2384" s="84">
        <v>0.61223772312510971</v>
      </c>
      <c r="AG2384" s="84">
        <v>0.61319166457542007</v>
      </c>
      <c r="AH2384" s="84">
        <v>0.62692845010402309</v>
      </c>
      <c r="AI2384" s="84">
        <v>0.62054190492513361</v>
      </c>
      <c r="AJ2384" s="84">
        <v>0.61018065385473608</v>
      </c>
      <c r="AK2384" s="84">
        <v>0.63401304834438876</v>
      </c>
    </row>
    <row r="2385" spans="1:37">
      <c r="A2385" s="84">
        <v>18</v>
      </c>
      <c r="B2385" s="84">
        <v>0.69632815084353294</v>
      </c>
      <c r="C2385" s="84">
        <v>0.69655779986933219</v>
      </c>
      <c r="D2385" s="84">
        <v>0.71012574782035465</v>
      </c>
      <c r="E2385" s="84">
        <v>0.68581108463421347</v>
      </c>
      <c r="F2385" s="84">
        <v>0.68779576523529617</v>
      </c>
      <c r="G2385" s="84">
        <v>0.71072432236424621</v>
      </c>
      <c r="H2385" s="84">
        <v>0.69467603229829977</v>
      </c>
      <c r="I2385" s="84">
        <v>0.77373933739700762</v>
      </c>
      <c r="J2385" s="84">
        <v>0.79352242849175358</v>
      </c>
      <c r="K2385" s="84">
        <v>0.44925277832677069</v>
      </c>
      <c r="L2385" s="84">
        <v>0.71923808756757834</v>
      </c>
      <c r="M2385" s="84">
        <v>0.80954984852484557</v>
      </c>
      <c r="N2385" s="84">
        <v>0.72670070793952346</v>
      </c>
      <c r="O2385" s="84">
        <v>0.64516543269327231</v>
      </c>
      <c r="P2385" s="84">
        <v>0.57191664901168637</v>
      </c>
      <c r="Q2385" s="84">
        <v>0.76612025194094269</v>
      </c>
      <c r="R2385" s="84">
        <v>0.57603671829440484</v>
      </c>
      <c r="S2385" s="84">
        <v>0.54720292576269358</v>
      </c>
      <c r="T2385" s="84">
        <v>0.82692112131792128</v>
      </c>
      <c r="U2385" s="84">
        <v>0.61891063883705744</v>
      </c>
      <c r="V2385" s="84">
        <v>0.63544211439544362</v>
      </c>
      <c r="W2385" s="84">
        <v>0.82302440309166602</v>
      </c>
      <c r="X2385" s="84">
        <v>0.61494455823151362</v>
      </c>
      <c r="Y2385" s="84">
        <v>0.60771927886184041</v>
      </c>
      <c r="Z2385" s="84">
        <v>0.78663218500047527</v>
      </c>
      <c r="AA2385" s="84">
        <v>0.60957666462172999</v>
      </c>
      <c r="AB2385" s="84">
        <v>0.54441996661583936</v>
      </c>
      <c r="AC2385" s="84">
        <v>0.42894053370295099</v>
      </c>
      <c r="AD2385" s="84">
        <v>0.4817362614016385</v>
      </c>
      <c r="AE2385" s="84">
        <v>0.51924956511613951</v>
      </c>
      <c r="AF2385" s="84">
        <v>0.69273055595506339</v>
      </c>
      <c r="AG2385" s="84">
        <v>0.69428005486781297</v>
      </c>
      <c r="AH2385" s="84">
        <v>0.71027769681497921</v>
      </c>
      <c r="AI2385" s="84">
        <v>0.70665773359717055</v>
      </c>
      <c r="AJ2385" s="84">
        <v>0.69340187737894854</v>
      </c>
      <c r="AK2385" s="84">
        <v>0.71697103704310294</v>
      </c>
    </row>
    <row r="2386" spans="1:37">
      <c r="A2386" s="84">
        <v>19</v>
      </c>
      <c r="B2386" s="84">
        <v>0.78851030984673065</v>
      </c>
      <c r="C2386" s="84">
        <v>0.78941138172886238</v>
      </c>
      <c r="D2386" s="84">
        <v>0.80265968783611641</v>
      </c>
      <c r="E2386" s="84">
        <v>0.77743195707500523</v>
      </c>
      <c r="F2386" s="84">
        <v>0.78063702090547382</v>
      </c>
      <c r="G2386" s="84">
        <v>0.79861299972803912</v>
      </c>
      <c r="H2386" s="84">
        <v>0.77954112781461293</v>
      </c>
      <c r="I2386" s="84">
        <v>0.85200443309926333</v>
      </c>
      <c r="J2386" s="84">
        <v>0.86129733544282172</v>
      </c>
      <c r="K2386" s="84">
        <v>0.47444395457378707</v>
      </c>
      <c r="L2386" s="84">
        <v>0.77964944779470247</v>
      </c>
      <c r="M2386" s="84">
        <v>0.86078741939133385</v>
      </c>
      <c r="N2386" s="84">
        <v>0.70397737112509373</v>
      </c>
      <c r="O2386" s="84">
        <v>0.65319930175164043</v>
      </c>
      <c r="P2386" s="84">
        <v>0.56520532133281709</v>
      </c>
      <c r="Q2386" s="84">
        <v>0.76922372477792378</v>
      </c>
      <c r="R2386" s="84">
        <v>0.59101899050394457</v>
      </c>
      <c r="S2386" s="84">
        <v>0.53923404630823468</v>
      </c>
      <c r="T2386" s="84">
        <v>0.8354922593422982</v>
      </c>
      <c r="U2386" s="84">
        <v>0.62216734873042612</v>
      </c>
      <c r="V2386" s="84">
        <v>0.63335305626844485</v>
      </c>
      <c r="W2386" s="84">
        <v>0.80442578279323718</v>
      </c>
      <c r="X2386" s="84">
        <v>0.60550790053226689</v>
      </c>
      <c r="Y2386" s="84">
        <v>0.58395065351635145</v>
      </c>
      <c r="Z2386" s="84">
        <v>0.7669586270027462</v>
      </c>
      <c r="AA2386" s="84">
        <v>0.59947724387167634</v>
      </c>
      <c r="AB2386" s="84">
        <v>0.52722909278652741</v>
      </c>
      <c r="AC2386" s="84">
        <v>0.43305163434753929</v>
      </c>
      <c r="AD2386" s="84">
        <v>0.51606116026349014</v>
      </c>
      <c r="AE2386" s="84">
        <v>0.5509105215430703</v>
      </c>
      <c r="AF2386" s="84">
        <v>0.78490499704364214</v>
      </c>
      <c r="AG2386" s="84">
        <v>0.78804505397852531</v>
      </c>
      <c r="AH2386" s="84">
        <v>0.80224529382795451</v>
      </c>
      <c r="AI2386" s="84">
        <v>0.80023683021454961</v>
      </c>
      <c r="AJ2386" s="84">
        <v>0.78818070151494457</v>
      </c>
      <c r="AK2386" s="84">
        <v>0.8100838042202384</v>
      </c>
    </row>
    <row r="2387" spans="1:37">
      <c r="A2387" s="84">
        <v>20</v>
      </c>
      <c r="B2387" s="84">
        <v>0.87530519981727395</v>
      </c>
      <c r="C2387" s="84">
        <v>0.87483012090155976</v>
      </c>
      <c r="D2387" s="84">
        <v>0.8769386328827824</v>
      </c>
      <c r="E2387" s="84">
        <v>0.86110976024899066</v>
      </c>
      <c r="F2387" s="84">
        <v>0.86235466541436789</v>
      </c>
      <c r="G2387" s="84">
        <v>0.86712446741002613</v>
      </c>
      <c r="H2387" s="84">
        <v>0.85439506334930737</v>
      </c>
      <c r="I2387" s="84">
        <v>0.93864972156866311</v>
      </c>
      <c r="J2387" s="84">
        <v>0.94302673662884007</v>
      </c>
      <c r="K2387" s="84">
        <v>1</v>
      </c>
      <c r="L2387" s="84">
        <v>0.98102870259440833</v>
      </c>
      <c r="M2387" s="84">
        <v>0.93683297507259489</v>
      </c>
      <c r="N2387" s="84">
        <v>1</v>
      </c>
      <c r="O2387" s="84">
        <v>1</v>
      </c>
      <c r="P2387" s="84">
        <v>1</v>
      </c>
      <c r="Q2387" s="84">
        <v>1</v>
      </c>
      <c r="R2387" s="84">
        <v>1</v>
      </c>
      <c r="S2387" s="84">
        <v>1</v>
      </c>
      <c r="T2387" s="84">
        <v>1</v>
      </c>
      <c r="U2387" s="84">
        <v>1</v>
      </c>
      <c r="V2387" s="84">
        <v>1</v>
      </c>
      <c r="W2387" s="84">
        <v>1</v>
      </c>
      <c r="X2387" s="84">
        <v>1</v>
      </c>
      <c r="Y2387" s="84">
        <v>1</v>
      </c>
      <c r="Z2387" s="84">
        <v>1</v>
      </c>
      <c r="AA2387" s="84">
        <v>1</v>
      </c>
      <c r="AB2387" s="84">
        <v>1</v>
      </c>
      <c r="AC2387" s="84">
        <v>1</v>
      </c>
      <c r="AD2387" s="84">
        <v>1</v>
      </c>
      <c r="AE2387" s="84">
        <v>1</v>
      </c>
      <c r="AF2387" s="84">
        <v>0.868865557632996</v>
      </c>
      <c r="AG2387" s="84">
        <v>0.87149919233215023</v>
      </c>
      <c r="AH2387" s="84">
        <v>0.87432786918198502</v>
      </c>
      <c r="AI2387" s="84">
        <v>0.87996447546781764</v>
      </c>
      <c r="AJ2387" s="84">
        <v>0.87498077343853242</v>
      </c>
      <c r="AK2387" s="84">
        <v>0.88459585619523362</v>
      </c>
    </row>
    <row r="2388" spans="1:37">
      <c r="A2388" s="84">
        <v>21</v>
      </c>
      <c r="B2388" s="84">
        <v>0.9785296851125499</v>
      </c>
      <c r="C2388" s="84">
        <v>0.97653676559302283</v>
      </c>
      <c r="D2388" s="84">
        <v>0.97351216586618283</v>
      </c>
      <c r="E2388" s="84">
        <v>0.96163011233769369</v>
      </c>
      <c r="F2388" s="84">
        <v>0.96227106416138131</v>
      </c>
      <c r="G2388" s="84">
        <v>0.96172717795304152</v>
      </c>
      <c r="H2388" s="84">
        <v>0.94554585439506322</v>
      </c>
      <c r="I2388" s="84">
        <v>1</v>
      </c>
      <c r="J2388" s="84">
        <v>1</v>
      </c>
      <c r="K2388" s="84">
        <v>0.85872721467990332</v>
      </c>
      <c r="L2388" s="84">
        <v>1</v>
      </c>
      <c r="M2388" s="84">
        <v>1</v>
      </c>
      <c r="N2388" s="84">
        <v>0.97288418445261948</v>
      </c>
      <c r="O2388" s="84">
        <v>0.97224128359985829</v>
      </c>
      <c r="P2388" s="84">
        <v>0.92656258751391096</v>
      </c>
      <c r="Q2388" s="84">
        <v>0.97983251422001105</v>
      </c>
      <c r="R2388" s="84">
        <v>0.93751094432011839</v>
      </c>
      <c r="S2388" s="84">
        <v>0.90959206984964303</v>
      </c>
      <c r="T2388" s="84">
        <v>0.96047591607064153</v>
      </c>
      <c r="U2388" s="84">
        <v>0.94081733010126123</v>
      </c>
      <c r="V2388" s="84">
        <v>0.93145493551326219</v>
      </c>
      <c r="W2388" s="84">
        <v>0.96525927651772225</v>
      </c>
      <c r="X2388" s="84">
        <v>0.92878365190145684</v>
      </c>
      <c r="Y2388" s="84">
        <v>0.92067687410121002</v>
      </c>
      <c r="Z2388" s="84">
        <v>0.95070355604688039</v>
      </c>
      <c r="AA2388" s="84">
        <v>0.92424806728371889</v>
      </c>
      <c r="AB2388" s="84">
        <v>0.89056295845794053</v>
      </c>
      <c r="AC2388" s="84">
        <v>0.8650065266245911</v>
      </c>
      <c r="AD2388" s="84">
        <v>0.88985956483400019</v>
      </c>
      <c r="AE2388" s="84">
        <v>0.90912074069630822</v>
      </c>
      <c r="AF2388" s="84">
        <v>0.96786359205458861</v>
      </c>
      <c r="AG2388" s="84">
        <v>0.97328970546314786</v>
      </c>
      <c r="AH2388" s="84">
        <v>0.97046142094736498</v>
      </c>
      <c r="AI2388" s="84">
        <v>0.98145868715040285</v>
      </c>
      <c r="AJ2388" s="84">
        <v>0.97980073700013615</v>
      </c>
      <c r="AK2388" s="84">
        <v>0.97870772254524596</v>
      </c>
    </row>
    <row r="2389" spans="1:37">
      <c r="A2389" s="84">
        <v>22</v>
      </c>
      <c r="B2389" s="84">
        <v>1</v>
      </c>
      <c r="C2389" s="84">
        <v>1</v>
      </c>
      <c r="D2389" s="84">
        <v>1</v>
      </c>
      <c r="E2389" s="84">
        <v>1</v>
      </c>
      <c r="F2389" s="84">
        <v>1</v>
      </c>
      <c r="G2389" s="84">
        <v>1</v>
      </c>
      <c r="H2389" s="84">
        <v>1</v>
      </c>
      <c r="I2389" s="84">
        <v>0.9352749339123011</v>
      </c>
      <c r="J2389" s="84">
        <v>0.94884869731495503</v>
      </c>
      <c r="K2389" s="84">
        <v>0.64934551590981637</v>
      </c>
      <c r="L2389" s="84">
        <v>0.88164383009997072</v>
      </c>
      <c r="M2389" s="84">
        <v>0.93497881861950194</v>
      </c>
      <c r="N2389" s="84">
        <v>0.84606907264645537</v>
      </c>
      <c r="O2389" s="84">
        <v>0.83025876656166198</v>
      </c>
      <c r="P2389" s="84">
        <v>0.77487586722480761</v>
      </c>
      <c r="Q2389" s="84">
        <v>0.88097418521118886</v>
      </c>
      <c r="R2389" s="84">
        <v>0.78215059705784529</v>
      </c>
      <c r="S2389" s="84">
        <v>0.73315897068844649</v>
      </c>
      <c r="T2389" s="84">
        <v>0.88898197155544367</v>
      </c>
      <c r="U2389" s="84">
        <v>0.78884331740929381</v>
      </c>
      <c r="V2389" s="84">
        <v>0.79481855504695387</v>
      </c>
      <c r="W2389" s="84">
        <v>0.87453022275798498</v>
      </c>
      <c r="X2389" s="84">
        <v>0.77988381947877694</v>
      </c>
      <c r="Y2389" s="84">
        <v>0.7646029096194914</v>
      </c>
      <c r="Z2389" s="84">
        <v>0.84114589846583265</v>
      </c>
      <c r="AA2389" s="84">
        <v>0.772517389634096</v>
      </c>
      <c r="AB2389" s="84">
        <v>0.72785127203278055</v>
      </c>
      <c r="AC2389" s="84">
        <v>0.68935285489362252</v>
      </c>
      <c r="AD2389" s="84">
        <v>0.71334997958679569</v>
      </c>
      <c r="AE2389" s="84">
        <v>0.75074891764199447</v>
      </c>
      <c r="AF2389" s="84">
        <v>1</v>
      </c>
      <c r="AG2389" s="84">
        <v>1</v>
      </c>
      <c r="AH2389" s="84">
        <v>1</v>
      </c>
      <c r="AI2389" s="84">
        <v>1</v>
      </c>
      <c r="AJ2389" s="84">
        <v>1</v>
      </c>
      <c r="AK2389" s="84">
        <v>1</v>
      </c>
    </row>
    <row r="2390" spans="1:37">
      <c r="A2390" s="84">
        <v>23</v>
      </c>
      <c r="B2390" s="84">
        <v>0.89286895704361813</v>
      </c>
      <c r="C2390" s="84">
        <v>0.89288909427407803</v>
      </c>
      <c r="D2390" s="84">
        <v>0.92788706983291425</v>
      </c>
      <c r="E2390" s="84">
        <v>0.89925270307510241</v>
      </c>
      <c r="F2390" s="84">
        <v>0.89762458908952059</v>
      </c>
      <c r="G2390" s="84">
        <v>0.92965279666394685</v>
      </c>
      <c r="H2390" s="84">
        <v>0.92348847896015218</v>
      </c>
      <c r="I2390" s="84">
        <v>0.80480736911910322</v>
      </c>
      <c r="J2390" s="84">
        <v>0.8168671818978569</v>
      </c>
      <c r="K2390" s="84">
        <v>0.46498776167961442</v>
      </c>
      <c r="L2390" s="84">
        <v>0.72287247430257029</v>
      </c>
      <c r="M2390" s="84">
        <v>0.79774609998617241</v>
      </c>
      <c r="N2390" s="84">
        <v>0.67922310328360092</v>
      </c>
      <c r="O2390" s="84">
        <v>0.65750382899603399</v>
      </c>
      <c r="P2390" s="84">
        <v>0.58728013461618078</v>
      </c>
      <c r="Q2390" s="84">
        <v>0.72920927582242046</v>
      </c>
      <c r="R2390" s="84">
        <v>0.60239224764606747</v>
      </c>
      <c r="S2390" s="84">
        <v>0.55278677916080421</v>
      </c>
      <c r="T2390" s="84">
        <v>0.77751359518079299</v>
      </c>
      <c r="U2390" s="84">
        <v>0.61507619856427198</v>
      </c>
      <c r="V2390" s="84">
        <v>0.62635625428792341</v>
      </c>
      <c r="W2390" s="84">
        <v>0.72779764376956346</v>
      </c>
      <c r="X2390" s="84">
        <v>0.60303196168193707</v>
      </c>
      <c r="Y2390" s="84">
        <v>0.59148969962934883</v>
      </c>
      <c r="Z2390" s="84">
        <v>0.69956431047505674</v>
      </c>
      <c r="AA2390" s="84">
        <v>0.5938211665178299</v>
      </c>
      <c r="AB2390" s="84">
        <v>0.53821786336996258</v>
      </c>
      <c r="AC2390" s="84">
        <v>0.51680774044219557</v>
      </c>
      <c r="AD2390" s="84">
        <v>0.53505247921244692</v>
      </c>
      <c r="AE2390" s="84">
        <v>0.56391645995716433</v>
      </c>
      <c r="AF2390" s="84">
        <v>0.90696262204963474</v>
      </c>
      <c r="AG2390" s="84">
        <v>0.89126573612285331</v>
      </c>
      <c r="AH2390" s="84">
        <v>0.9262490326341497</v>
      </c>
      <c r="AI2390" s="84">
        <v>0.90157523254545746</v>
      </c>
      <c r="AJ2390" s="84">
        <v>0.88863325686036199</v>
      </c>
      <c r="AK2390" s="84">
        <v>0.92448884885212768</v>
      </c>
    </row>
    <row r="2391" spans="1:37">
      <c r="A2391" s="84">
        <v>24</v>
      </c>
      <c r="B2391" s="84">
        <v>0.77184443079249576</v>
      </c>
      <c r="C2391" s="84">
        <v>0.76936052613007988</v>
      </c>
      <c r="D2391" s="84">
        <v>0.78304659658096776</v>
      </c>
      <c r="E2391" s="84">
        <v>0.7716124430611615</v>
      </c>
      <c r="F2391" s="84">
        <v>0.77092998653090916</v>
      </c>
      <c r="G2391" s="84">
        <v>0.78763258090834909</v>
      </c>
      <c r="H2391" s="84">
        <v>0.79211251887349843</v>
      </c>
      <c r="I2391" s="84">
        <v>0.64668743924928018</v>
      </c>
      <c r="J2391" s="84">
        <v>0.66614498560160273</v>
      </c>
      <c r="K2391" s="84">
        <v>0.30950028125332563</v>
      </c>
      <c r="L2391" s="84">
        <v>0.59452526452496235</v>
      </c>
      <c r="M2391" s="84">
        <v>0.64363741499164051</v>
      </c>
      <c r="N2391" s="84">
        <v>0.51427686785303828</v>
      </c>
      <c r="O2391" s="84">
        <v>0.52313382424740995</v>
      </c>
      <c r="P2391" s="84">
        <v>0.42010086472875863</v>
      </c>
      <c r="Q2391" s="84">
        <v>0.56943638898216276</v>
      </c>
      <c r="R2391" s="84">
        <v>0.43621369096292328</v>
      </c>
      <c r="S2391" s="84">
        <v>0.39545594932861389</v>
      </c>
      <c r="T2391" s="84">
        <v>0.64458831904003255</v>
      </c>
      <c r="U2391" s="84">
        <v>0.45771632080779667</v>
      </c>
      <c r="V2391" s="84">
        <v>0.47191296740633731</v>
      </c>
      <c r="W2391" s="84">
        <v>0.56961820152557308</v>
      </c>
      <c r="X2391" s="84">
        <v>0.43905980134703909</v>
      </c>
      <c r="Y2391" s="84">
        <v>0.43205967706572801</v>
      </c>
      <c r="Z2391" s="84">
        <v>0.54187571593643236</v>
      </c>
      <c r="AA2391" s="84">
        <v>0.43566609559088793</v>
      </c>
      <c r="AB2391" s="84">
        <v>0.38186141854242928</v>
      </c>
      <c r="AC2391" s="84">
        <v>0.35363539718211301</v>
      </c>
      <c r="AD2391" s="84">
        <v>0.37754061203777523</v>
      </c>
      <c r="AE2391" s="84">
        <v>0.41315554551902017</v>
      </c>
      <c r="AF2391" s="84">
        <v>0.78137334803522052</v>
      </c>
      <c r="AG2391" s="84">
        <v>0.76506002080688806</v>
      </c>
      <c r="AH2391" s="84">
        <v>0.78007377106847431</v>
      </c>
      <c r="AI2391" s="84">
        <v>0.77431015409544879</v>
      </c>
      <c r="AJ2391" s="84">
        <v>0.76836488655787138</v>
      </c>
      <c r="AK2391" s="84">
        <v>0.77880599459503719</v>
      </c>
    </row>
    <row r="2401" spans="1:50">
      <c r="A2401" s="84" t="s">
        <v>116</v>
      </c>
      <c r="B2401" s="83"/>
      <c r="C2401" s="83"/>
      <c r="D2401" s="83">
        <v>2015</v>
      </c>
      <c r="E2401" s="83"/>
      <c r="F2401" s="84" t="s">
        <v>1</v>
      </c>
      <c r="G2401" s="164">
        <v>164045.0129999998</v>
      </c>
      <c r="H2401" s="83" t="s">
        <v>2</v>
      </c>
      <c r="I2401" s="83"/>
      <c r="J2401" s="83"/>
      <c r="K2401" s="83" t="s">
        <v>3</v>
      </c>
      <c r="L2401" s="83" t="s">
        <v>4</v>
      </c>
      <c r="M2401" s="83"/>
      <c r="N2401" s="83"/>
      <c r="O2401" s="83"/>
      <c r="P2401" s="83"/>
      <c r="Q2401" s="83"/>
      <c r="R2401" s="83"/>
      <c r="S2401" s="83"/>
      <c r="T2401" s="105"/>
      <c r="U2401" s="83"/>
      <c r="V2401" s="83"/>
      <c r="W2401" s="83"/>
      <c r="X2401" s="83"/>
      <c r="Y2401" s="83"/>
      <c r="Z2401" s="83"/>
      <c r="AA2401" s="83"/>
      <c r="AB2401" s="83"/>
      <c r="AC2401" s="83"/>
      <c r="AD2401" s="83"/>
      <c r="AE2401" s="83"/>
      <c r="AF2401" s="83"/>
      <c r="AG2401" s="83"/>
      <c r="AH2401" s="83"/>
      <c r="AI2401" s="83"/>
      <c r="AJ2401" s="83"/>
      <c r="AK2401" s="83"/>
    </row>
    <row r="2402" spans="1:50">
      <c r="A2402" s="106">
        <v>61</v>
      </c>
      <c r="B2402" s="84" t="s">
        <v>72</v>
      </c>
      <c r="C2402" s="83"/>
      <c r="D2402" s="83"/>
      <c r="E2402" s="83"/>
      <c r="F2402" s="83" t="s">
        <v>9</v>
      </c>
      <c r="G2402" s="83">
        <v>0</v>
      </c>
      <c r="H2402" s="83" t="s">
        <v>2</v>
      </c>
      <c r="I2402" s="83"/>
      <c r="J2402" s="83"/>
      <c r="K2402" s="83" t="s">
        <v>10</v>
      </c>
      <c r="L2402" s="83" t="s">
        <v>4</v>
      </c>
      <c r="M2402" s="83"/>
      <c r="N2402" s="83" t="s">
        <v>11</v>
      </c>
      <c r="O2402" s="83"/>
      <c r="P2402" s="83"/>
      <c r="Q2402" s="83"/>
      <c r="R2402" s="83"/>
      <c r="S2402" s="83"/>
      <c r="T2402" s="83"/>
      <c r="U2402" s="83"/>
      <c r="V2402" s="83"/>
      <c r="W2402" s="83"/>
      <c r="X2402" s="83"/>
      <c r="Y2402" s="83"/>
      <c r="Z2402" s="83"/>
      <c r="AA2402" s="83"/>
      <c r="AB2402" s="83"/>
      <c r="AC2402" s="83"/>
      <c r="AD2402" s="83"/>
      <c r="AE2402" s="83"/>
      <c r="AF2402" s="83"/>
      <c r="AG2402" s="83"/>
      <c r="AH2402" s="83"/>
      <c r="AI2402" s="83"/>
      <c r="AJ2402" s="83"/>
      <c r="AK2402" s="83"/>
    </row>
    <row r="2403" spans="1:50">
      <c r="A2403" s="84"/>
      <c r="B2403" s="84">
        <v>1</v>
      </c>
      <c r="C2403" s="84" t="s">
        <v>22</v>
      </c>
      <c r="D2403" s="84" t="s">
        <v>23</v>
      </c>
      <c r="E2403" s="84">
        <v>2</v>
      </c>
      <c r="F2403" s="84" t="s">
        <v>24</v>
      </c>
      <c r="G2403" s="84" t="s">
        <v>25</v>
      </c>
      <c r="H2403" s="84">
        <v>3</v>
      </c>
      <c r="I2403" s="84" t="s">
        <v>26</v>
      </c>
      <c r="J2403" s="84" t="s">
        <v>27</v>
      </c>
      <c r="K2403" s="84">
        <v>4</v>
      </c>
      <c r="L2403" s="84" t="s">
        <v>28</v>
      </c>
      <c r="M2403" s="84" t="s">
        <v>29</v>
      </c>
      <c r="N2403" s="84">
        <v>5</v>
      </c>
      <c r="O2403" s="84" t="s">
        <v>30</v>
      </c>
      <c r="P2403" s="84" t="s">
        <v>30</v>
      </c>
      <c r="Q2403" s="84">
        <v>6</v>
      </c>
      <c r="R2403" s="84" t="s">
        <v>31</v>
      </c>
      <c r="S2403" s="84" t="s">
        <v>32</v>
      </c>
      <c r="T2403" s="84">
        <v>7</v>
      </c>
      <c r="U2403" s="84" t="s">
        <v>33</v>
      </c>
      <c r="V2403" s="84" t="s">
        <v>34</v>
      </c>
      <c r="W2403" s="84">
        <v>8</v>
      </c>
      <c r="X2403" s="84" t="s">
        <v>35</v>
      </c>
      <c r="Y2403" s="84" t="s">
        <v>36</v>
      </c>
      <c r="Z2403" s="84">
        <v>9</v>
      </c>
      <c r="AA2403" s="84" t="s">
        <v>37</v>
      </c>
      <c r="AB2403" s="84" t="s">
        <v>38</v>
      </c>
      <c r="AC2403" s="84">
        <v>10</v>
      </c>
      <c r="AD2403" s="84" t="s">
        <v>39</v>
      </c>
      <c r="AE2403" s="84" t="s">
        <v>40</v>
      </c>
      <c r="AF2403" s="84">
        <v>11</v>
      </c>
      <c r="AG2403" s="84" t="s">
        <v>41</v>
      </c>
      <c r="AH2403" s="84" t="s">
        <v>42</v>
      </c>
      <c r="AI2403" s="84">
        <v>12</v>
      </c>
      <c r="AJ2403" s="84" t="s">
        <v>43</v>
      </c>
      <c r="AK2403" s="84" t="s">
        <v>44</v>
      </c>
    </row>
    <row r="2404" spans="1:50">
      <c r="A2404" s="83"/>
      <c r="B2404" s="84">
        <v>31</v>
      </c>
      <c r="C2404" s="83"/>
      <c r="D2404" s="83"/>
      <c r="E2404" s="84">
        <v>28</v>
      </c>
      <c r="F2404" s="83"/>
      <c r="G2404" s="83"/>
      <c r="H2404" s="84">
        <v>31</v>
      </c>
      <c r="I2404" s="83"/>
      <c r="J2404" s="83"/>
      <c r="K2404" s="84">
        <v>30</v>
      </c>
      <c r="L2404" s="83"/>
      <c r="M2404" s="83"/>
      <c r="N2404" s="84">
        <v>31</v>
      </c>
      <c r="O2404" s="83"/>
      <c r="P2404" s="83"/>
      <c r="Q2404" s="84">
        <v>30</v>
      </c>
      <c r="R2404" s="83"/>
      <c r="S2404" s="83"/>
      <c r="T2404" s="84">
        <v>31</v>
      </c>
      <c r="U2404" s="83"/>
      <c r="V2404" s="83"/>
      <c r="W2404" s="84">
        <v>31</v>
      </c>
      <c r="X2404" s="83"/>
      <c r="Y2404" s="83"/>
      <c r="Z2404" s="84">
        <v>30</v>
      </c>
      <c r="AA2404" s="83"/>
      <c r="AB2404" s="83"/>
      <c r="AC2404" s="84">
        <v>31</v>
      </c>
      <c r="AD2404" s="83"/>
      <c r="AE2404" s="83"/>
      <c r="AF2404" s="84">
        <v>30</v>
      </c>
      <c r="AG2404" s="83"/>
      <c r="AH2404" s="83"/>
      <c r="AI2404" s="84">
        <v>31</v>
      </c>
      <c r="AJ2404" s="83"/>
      <c r="AK2404" s="83"/>
    </row>
    <row r="2405" spans="1:50">
      <c r="A2405" s="84" t="s">
        <v>47</v>
      </c>
      <c r="B2405" s="84" t="s">
        <v>48</v>
      </c>
      <c r="C2405" s="84" t="s">
        <v>49</v>
      </c>
      <c r="D2405" s="84" t="s">
        <v>50</v>
      </c>
      <c r="E2405" s="84" t="s">
        <v>48</v>
      </c>
      <c r="F2405" s="84" t="s">
        <v>49</v>
      </c>
      <c r="G2405" s="84" t="s">
        <v>50</v>
      </c>
      <c r="H2405" s="84" t="s">
        <v>48</v>
      </c>
      <c r="I2405" s="84" t="s">
        <v>49</v>
      </c>
      <c r="J2405" s="84" t="s">
        <v>50</v>
      </c>
      <c r="K2405" s="84" t="s">
        <v>48</v>
      </c>
      <c r="L2405" s="84" t="s">
        <v>49</v>
      </c>
      <c r="M2405" s="84" t="s">
        <v>50</v>
      </c>
      <c r="N2405" s="84" t="s">
        <v>48</v>
      </c>
      <c r="O2405" s="84" t="s">
        <v>49</v>
      </c>
      <c r="P2405" s="84" t="s">
        <v>50</v>
      </c>
      <c r="Q2405" s="84" t="s">
        <v>48</v>
      </c>
      <c r="R2405" s="84" t="s">
        <v>49</v>
      </c>
      <c r="S2405" s="84" t="s">
        <v>50</v>
      </c>
      <c r="T2405" s="84" t="s">
        <v>48</v>
      </c>
      <c r="U2405" s="84" t="s">
        <v>49</v>
      </c>
      <c r="V2405" s="84" t="s">
        <v>50</v>
      </c>
      <c r="W2405" s="84" t="s">
        <v>48</v>
      </c>
      <c r="X2405" s="84" t="s">
        <v>49</v>
      </c>
      <c r="Y2405" s="84" t="s">
        <v>50</v>
      </c>
      <c r="Z2405" s="84" t="s">
        <v>48</v>
      </c>
      <c r="AA2405" s="84" t="s">
        <v>49</v>
      </c>
      <c r="AB2405" s="84" t="s">
        <v>50</v>
      </c>
      <c r="AC2405" s="84" t="s">
        <v>48</v>
      </c>
      <c r="AD2405" s="84" t="s">
        <v>49</v>
      </c>
      <c r="AE2405" s="84" t="s">
        <v>50</v>
      </c>
      <c r="AF2405" s="84" t="s">
        <v>48</v>
      </c>
      <c r="AG2405" s="84" t="s">
        <v>49</v>
      </c>
      <c r="AH2405" s="84" t="s">
        <v>50</v>
      </c>
      <c r="AI2405" s="84" t="s">
        <v>48</v>
      </c>
      <c r="AJ2405" s="84" t="s">
        <v>49</v>
      </c>
      <c r="AK2405" s="84" t="s">
        <v>50</v>
      </c>
    </row>
    <row r="2406" spans="1:50">
      <c r="A2406" s="83"/>
      <c r="B2406" s="168">
        <v>6.013239399910069E-2</v>
      </c>
      <c r="C2406" s="169">
        <v>1.0153767357685359</v>
      </c>
      <c r="D2406" s="169">
        <v>0.99032995915277267</v>
      </c>
      <c r="E2406" s="168">
        <v>5.2969262563567772E-2</v>
      </c>
      <c r="F2406" s="169">
        <v>1.0137427037611559</v>
      </c>
      <c r="G2406" s="169">
        <v>0.98203243881652058</v>
      </c>
      <c r="H2406" s="168">
        <v>5.7206114336334109E-2</v>
      </c>
      <c r="I2406" s="169">
        <v>1.026197754040975</v>
      </c>
      <c r="J2406" s="169">
        <v>0.99822121517604989</v>
      </c>
      <c r="K2406" s="168">
        <v>5.9270588150548018E-2</v>
      </c>
      <c r="L2406" s="169">
        <v>1.5441004888095959</v>
      </c>
      <c r="M2406" s="169">
        <v>1.1207361878653379</v>
      </c>
      <c r="N2406" s="168">
        <v>8.5820222595371851E-2</v>
      </c>
      <c r="O2406" s="169">
        <v>1.777682915056888</v>
      </c>
      <c r="P2406" s="169">
        <v>0.94606491448384977</v>
      </c>
      <c r="Q2406" s="168">
        <v>0.1117189422868458</v>
      </c>
      <c r="R2406" s="169">
        <v>1.375751887903319</v>
      </c>
      <c r="S2406" s="169">
        <v>1.0839429253393369</v>
      </c>
      <c r="T2406" s="168">
        <v>0.14817595778499801</v>
      </c>
      <c r="U2406" s="169">
        <v>1.34714385352945</v>
      </c>
      <c r="V2406" s="169">
        <v>1.037081184375626</v>
      </c>
      <c r="W2406" s="168">
        <v>0.13494935061056371</v>
      </c>
      <c r="X2406" s="169">
        <v>1.288360331269393</v>
      </c>
      <c r="Y2406" s="169">
        <v>1.036076629232962</v>
      </c>
      <c r="Z2406" s="168">
        <v>0.1066849911784781</v>
      </c>
      <c r="AA2406" s="169">
        <v>1.362804122809423</v>
      </c>
      <c r="AB2406" s="169">
        <v>0.90931452764718712</v>
      </c>
      <c r="AC2406" s="168">
        <v>6.5903184471623216E-2</v>
      </c>
      <c r="AD2406" s="169">
        <v>1.2956447441497529</v>
      </c>
      <c r="AE2406" s="169">
        <v>0.95826612444931625</v>
      </c>
      <c r="AF2406" s="168">
        <v>5.6781711293697523E-2</v>
      </c>
      <c r="AG2406" s="169">
        <v>1.0300954744013251</v>
      </c>
      <c r="AH2406" s="169">
        <v>0.99108281645390284</v>
      </c>
      <c r="AI2406" s="168">
        <v>6.0387280728871402E-2</v>
      </c>
      <c r="AJ2406" s="169">
        <v>1.0348793707227359</v>
      </c>
      <c r="AK2406" s="169">
        <v>0.98789272556032981</v>
      </c>
      <c r="AM2406" t="str">
        <f>A2401</f>
        <v>RefgChg-Res-16pct-Inc-NTXV_eff-cDXGF-MFm1985-CZ13</v>
      </c>
      <c r="AN2406" s="165">
        <f>1/($B2406*(1/$B2404)*(1/(5/7+2/7*$D2406))*$B2416/SUM($B2408:$B2431))</f>
        <v>12077.966365255086</v>
      </c>
      <c r="AO2406" s="165">
        <f>1/(B2406*(1/B2404)*(1/(5/7+2/7*D2406)))</f>
        <v>514.1047779877855</v>
      </c>
      <c r="AP2406" s="165"/>
      <c r="AR2406" s="170">
        <f>CHOOSE(AV$3,C2406,F2406,I2406,L2406,O2406,R2406,U2406,X2406,AA2406,AD2406,AG2406,AJ2406)</f>
        <v>1.34714385352945</v>
      </c>
      <c r="AS2406" s="166"/>
      <c r="AT2406" s="166"/>
      <c r="AV2406" s="116">
        <f>AN2406/AR2406</f>
        <v>8965.6099707625235</v>
      </c>
      <c r="AW2406" s="167">
        <f>AO2406/AR2406</f>
        <v>381.62574593712208</v>
      </c>
      <c r="AX2406" s="165"/>
    </row>
    <row r="2407" spans="1:50">
      <c r="A2407" s="84" t="s">
        <v>51</v>
      </c>
      <c r="B2407" s="84" t="s">
        <v>52</v>
      </c>
      <c r="C2407" s="84" t="s">
        <v>53</v>
      </c>
      <c r="D2407" s="84" t="s">
        <v>54</v>
      </c>
      <c r="E2407" s="84" t="s">
        <v>52</v>
      </c>
      <c r="F2407" s="84" t="s">
        <v>53</v>
      </c>
      <c r="G2407" s="84" t="s">
        <v>54</v>
      </c>
      <c r="H2407" s="84" t="s">
        <v>52</v>
      </c>
      <c r="I2407" s="84" t="s">
        <v>53</v>
      </c>
      <c r="J2407" s="84" t="s">
        <v>54</v>
      </c>
      <c r="K2407" s="84" t="s">
        <v>52</v>
      </c>
      <c r="L2407" s="84" t="s">
        <v>53</v>
      </c>
      <c r="M2407" s="84" t="s">
        <v>54</v>
      </c>
      <c r="N2407" s="84" t="s">
        <v>52</v>
      </c>
      <c r="O2407" s="84" t="s">
        <v>53</v>
      </c>
      <c r="P2407" s="84" t="s">
        <v>54</v>
      </c>
      <c r="Q2407" s="84" t="s">
        <v>52</v>
      </c>
      <c r="R2407" s="84" t="s">
        <v>53</v>
      </c>
      <c r="S2407" s="84" t="s">
        <v>54</v>
      </c>
      <c r="T2407" s="84" t="s">
        <v>52</v>
      </c>
      <c r="U2407" s="84" t="s">
        <v>53</v>
      </c>
      <c r="V2407" s="84" t="s">
        <v>54</v>
      </c>
      <c r="W2407" s="84" t="s">
        <v>52</v>
      </c>
      <c r="X2407" s="84" t="s">
        <v>53</v>
      </c>
      <c r="Y2407" s="84" t="s">
        <v>54</v>
      </c>
      <c r="Z2407" s="84" t="s">
        <v>52</v>
      </c>
      <c r="AA2407" s="84" t="s">
        <v>53</v>
      </c>
      <c r="AB2407" s="84" t="s">
        <v>54</v>
      </c>
      <c r="AC2407" s="84" t="s">
        <v>52</v>
      </c>
      <c r="AD2407" s="84" t="s">
        <v>53</v>
      </c>
      <c r="AE2407" s="84" t="s">
        <v>54</v>
      </c>
      <c r="AF2407" s="84" t="s">
        <v>52</v>
      </c>
      <c r="AG2407" s="84" t="s">
        <v>53</v>
      </c>
      <c r="AH2407" s="84" t="s">
        <v>54</v>
      </c>
      <c r="AI2407" s="84" t="s">
        <v>52</v>
      </c>
      <c r="AJ2407" s="84" t="s">
        <v>53</v>
      </c>
      <c r="AK2407" s="84" t="s">
        <v>54</v>
      </c>
    </row>
    <row r="2408" spans="1:50">
      <c r="A2408" s="84">
        <v>1</v>
      </c>
      <c r="B2408" s="84">
        <v>0.60809016519993819</v>
      </c>
      <c r="C2408" s="84">
        <v>0.60244008149988393</v>
      </c>
      <c r="D2408" s="84">
        <v>0.64173835142711266</v>
      </c>
      <c r="E2408" s="84">
        <v>0.61734538275092687</v>
      </c>
      <c r="F2408" s="84">
        <v>0.60612591214253353</v>
      </c>
      <c r="G2408" s="84">
        <v>0.65822576713547953</v>
      </c>
      <c r="H2408" s="84">
        <v>0.60564531640700137</v>
      </c>
      <c r="I2408" s="84">
        <v>0.53421747986127677</v>
      </c>
      <c r="J2408" s="84">
        <v>0.59173360899520089</v>
      </c>
      <c r="K2408" s="84">
        <v>0.44101216712298502</v>
      </c>
      <c r="L2408" s="84">
        <v>0.48422627991924039</v>
      </c>
      <c r="M2408" s="84">
        <v>0.62744298610131033</v>
      </c>
      <c r="N2408" s="84">
        <v>0.53276176615283699</v>
      </c>
      <c r="O2408" s="84">
        <v>0.3869543723726574</v>
      </c>
      <c r="P2408" s="84">
        <v>0.42878894482213298</v>
      </c>
      <c r="Q2408" s="84">
        <v>0.51473331030739622</v>
      </c>
      <c r="R2408" s="84">
        <v>0.38324129908678839</v>
      </c>
      <c r="S2408" s="84">
        <v>0.48305832604670029</v>
      </c>
      <c r="T2408" s="84">
        <v>0.68081796161729091</v>
      </c>
      <c r="U2408" s="84">
        <v>0.52168476986793777</v>
      </c>
      <c r="V2408" s="84">
        <v>0.55394342862711743</v>
      </c>
      <c r="W2408" s="84">
        <v>0.61235729586236576</v>
      </c>
      <c r="X2408" s="84">
        <v>0.46747215721325203</v>
      </c>
      <c r="Y2408" s="84">
        <v>0.51057895434313183</v>
      </c>
      <c r="Z2408" s="84">
        <v>0.49287470495672692</v>
      </c>
      <c r="AA2408" s="84">
        <v>0.41353608093839822</v>
      </c>
      <c r="AB2408" s="84">
        <v>0.43277792985733149</v>
      </c>
      <c r="AC2408" s="84">
        <v>0.234036678248464</v>
      </c>
      <c r="AD2408" s="84">
        <v>0.33111846084751001</v>
      </c>
      <c r="AE2408" s="84">
        <v>0.34746106787230679</v>
      </c>
      <c r="AF2408" s="84">
        <v>0.63862977436026724</v>
      </c>
      <c r="AG2408" s="84">
        <v>0.5977822092719336</v>
      </c>
      <c r="AH2408" s="84">
        <v>0.64405003144434358</v>
      </c>
      <c r="AI2408" s="84">
        <v>0.59914277578791186</v>
      </c>
      <c r="AJ2408" s="84">
        <v>0.59537340149669171</v>
      </c>
      <c r="AK2408" s="84">
        <v>0.6514983232729713</v>
      </c>
    </row>
    <row r="2409" spans="1:50">
      <c r="A2409" s="84">
        <v>2</v>
      </c>
      <c r="B2409" s="84">
        <v>0.53498533271576343</v>
      </c>
      <c r="C2409" s="84">
        <v>0.5244231559757645</v>
      </c>
      <c r="D2409" s="84">
        <v>0.5685958135457706</v>
      </c>
      <c r="E2409" s="84">
        <v>0.53853191865037953</v>
      </c>
      <c r="F2409" s="84">
        <v>0.52690676501979783</v>
      </c>
      <c r="G2409" s="84">
        <v>0.58048332511351841</v>
      </c>
      <c r="H2409" s="84">
        <v>0.52426748733730844</v>
      </c>
      <c r="I2409" s="84">
        <v>0.48595794263904418</v>
      </c>
      <c r="J2409" s="84">
        <v>0.53236620678105095</v>
      </c>
      <c r="K2409" s="84">
        <v>0.35710690125108963</v>
      </c>
      <c r="L2409" s="84">
        <v>0.4375455079035</v>
      </c>
      <c r="M2409" s="84">
        <v>0.54685254007830109</v>
      </c>
      <c r="N2409" s="84">
        <v>0.44411589865529683</v>
      </c>
      <c r="O2409" s="84">
        <v>0.3130177261323549</v>
      </c>
      <c r="P2409" s="84">
        <v>0.33939474469535741</v>
      </c>
      <c r="Q2409" s="84">
        <v>0.42725119652637278</v>
      </c>
      <c r="R2409" s="84">
        <v>0.30921352688009102</v>
      </c>
      <c r="S2409" s="84">
        <v>0.38257145107320489</v>
      </c>
      <c r="T2409" s="84">
        <v>0.59074902179988831</v>
      </c>
      <c r="U2409" s="84">
        <v>0.43222918200400601</v>
      </c>
      <c r="V2409" s="84">
        <v>0.46125294467538819</v>
      </c>
      <c r="W2409" s="84">
        <v>0.4900221943919269</v>
      </c>
      <c r="X2409" s="84">
        <v>0.38209006127177159</v>
      </c>
      <c r="Y2409" s="84">
        <v>0.41074499349095361</v>
      </c>
      <c r="Z2409" s="84">
        <v>0.40828579858379221</v>
      </c>
      <c r="AA2409" s="84">
        <v>0.33734128628425308</v>
      </c>
      <c r="AB2409" s="84">
        <v>0.35323339022897821</v>
      </c>
      <c r="AC2409" s="84">
        <v>0.18343726270737939</v>
      </c>
      <c r="AD2409" s="84">
        <v>0.2796930936996202</v>
      </c>
      <c r="AE2409" s="84">
        <v>0.29621104206665427</v>
      </c>
      <c r="AF2409" s="84">
        <v>0.56597441068952481</v>
      </c>
      <c r="AG2409" s="84">
        <v>0.51750467081635232</v>
      </c>
      <c r="AH2409" s="84">
        <v>0.56900785609471227</v>
      </c>
      <c r="AI2409" s="84">
        <v>0.52317652524465352</v>
      </c>
      <c r="AJ2409" s="84">
        <v>0.51807251831766987</v>
      </c>
      <c r="AK2409" s="84">
        <v>0.57789939637826993</v>
      </c>
    </row>
    <row r="2410" spans="1:50">
      <c r="A2410" s="84">
        <v>3</v>
      </c>
      <c r="B2410" s="84">
        <v>0.50037054191755437</v>
      </c>
      <c r="C2410" s="84">
        <v>0.48897249378920832</v>
      </c>
      <c r="D2410" s="84">
        <v>0.51906830682682947</v>
      </c>
      <c r="E2410" s="84">
        <v>0.5052087513443233</v>
      </c>
      <c r="F2410" s="84">
        <v>0.49455209994343502</v>
      </c>
      <c r="G2410" s="84">
        <v>0.52916333622444056</v>
      </c>
      <c r="H2410" s="84">
        <v>0.48994999038276582</v>
      </c>
      <c r="I2410" s="84">
        <v>0.46668165220103852</v>
      </c>
      <c r="J2410" s="84">
        <v>0.50714083587916314</v>
      </c>
      <c r="K2410" s="84">
        <v>0.28659038171125489</v>
      </c>
      <c r="L2410" s="84">
        <v>0.41355565730052668</v>
      </c>
      <c r="M2410" s="84">
        <v>0.49293566040990422</v>
      </c>
      <c r="N2410" s="84">
        <v>0.36948077238438842</v>
      </c>
      <c r="O2410" s="84">
        <v>0.26931194450265289</v>
      </c>
      <c r="P2410" s="84">
        <v>0.29729305849320048</v>
      </c>
      <c r="Q2410" s="84">
        <v>0.36538214831992888</v>
      </c>
      <c r="R2410" s="84">
        <v>0.25762309487624019</v>
      </c>
      <c r="S2410" s="84">
        <v>0.31478860013853011</v>
      </c>
      <c r="T2410" s="84">
        <v>0.50351686230668913</v>
      </c>
      <c r="U2410" s="84">
        <v>0.36719338002739121</v>
      </c>
      <c r="V2410" s="84">
        <v>0.38904496741954009</v>
      </c>
      <c r="W2410" s="84">
        <v>0.42901421118036442</v>
      </c>
      <c r="X2410" s="84">
        <v>0.32126445061212983</v>
      </c>
      <c r="Y2410" s="84">
        <v>0.34587747402227892</v>
      </c>
      <c r="Z2410" s="84">
        <v>0.34102576711250981</v>
      </c>
      <c r="AA2410" s="84">
        <v>0.28149994586414262</v>
      </c>
      <c r="AB2410" s="84">
        <v>0.29592042124247209</v>
      </c>
      <c r="AC2410" s="84">
        <v>0.1643618122828413</v>
      </c>
      <c r="AD2410" s="84">
        <v>0.25494354865926439</v>
      </c>
      <c r="AE2410" s="84">
        <v>0.27593123997880492</v>
      </c>
      <c r="AF2410" s="84">
        <v>0.52259548720534466</v>
      </c>
      <c r="AG2410" s="84">
        <v>0.48245176716585519</v>
      </c>
      <c r="AH2410" s="84">
        <v>0.51890653543228493</v>
      </c>
      <c r="AI2410" s="84">
        <v>0.48923224481843941</v>
      </c>
      <c r="AJ2410" s="84">
        <v>0.48438322234597209</v>
      </c>
      <c r="AK2410" s="84">
        <v>0.5261435278336688</v>
      </c>
    </row>
    <row r="2411" spans="1:50">
      <c r="A2411" s="84">
        <v>4</v>
      </c>
      <c r="B2411" s="84">
        <v>0.4836498378879111</v>
      </c>
      <c r="C2411" s="84">
        <v>0.47224133616914798</v>
      </c>
      <c r="D2411" s="84">
        <v>0.49311248326285267</v>
      </c>
      <c r="E2411" s="84">
        <v>0.4923835053532159</v>
      </c>
      <c r="F2411" s="84">
        <v>0.48008067550377398</v>
      </c>
      <c r="G2411" s="84">
        <v>0.50518982103478949</v>
      </c>
      <c r="H2411" s="84">
        <v>0.47414566903891758</v>
      </c>
      <c r="I2411" s="84">
        <v>0.45943354680074139</v>
      </c>
      <c r="J2411" s="84">
        <v>0.48911116372813418</v>
      </c>
      <c r="K2411" s="84">
        <v>0.23441048999987721</v>
      </c>
      <c r="L2411" s="84">
        <v>0.40148408710893457</v>
      </c>
      <c r="M2411" s="84">
        <v>0.44642026417441583</v>
      </c>
      <c r="N2411" s="84">
        <v>0.32316948179731059</v>
      </c>
      <c r="O2411" s="84">
        <v>0.24380233701069631</v>
      </c>
      <c r="P2411" s="84">
        <v>0.25731301148604052</v>
      </c>
      <c r="Q2411" s="84">
        <v>0.3115853357675038</v>
      </c>
      <c r="R2411" s="84">
        <v>0.2218396747083354</v>
      </c>
      <c r="S2411" s="84">
        <v>0.26199972132415461</v>
      </c>
      <c r="T2411" s="84">
        <v>0.43621203651947099</v>
      </c>
      <c r="U2411" s="84">
        <v>0.31386879326157863</v>
      </c>
      <c r="V2411" s="84">
        <v>0.33041694251119902</v>
      </c>
      <c r="W2411" s="84">
        <v>0.3720340990962675</v>
      </c>
      <c r="X2411" s="84">
        <v>0.27534296315461437</v>
      </c>
      <c r="Y2411" s="84">
        <v>0.29479821956143842</v>
      </c>
      <c r="Z2411" s="84">
        <v>0.30354051927616038</v>
      </c>
      <c r="AA2411" s="84">
        <v>0.2486488422660211</v>
      </c>
      <c r="AB2411" s="84">
        <v>0.2492592831148755</v>
      </c>
      <c r="AC2411" s="84">
        <v>0.15385190639453281</v>
      </c>
      <c r="AD2411" s="84">
        <v>0.243440403531681</v>
      </c>
      <c r="AE2411" s="84">
        <v>0.2603996779454571</v>
      </c>
      <c r="AF2411" s="84">
        <v>0.50074057733518218</v>
      </c>
      <c r="AG2411" s="84">
        <v>0.46556664504699868</v>
      </c>
      <c r="AH2411" s="84">
        <v>0.49387084859798169</v>
      </c>
      <c r="AI2411" s="84">
        <v>0.47204280126485532</v>
      </c>
      <c r="AJ2411" s="84">
        <v>0.46747200307707271</v>
      </c>
      <c r="AK2411" s="84">
        <v>0.49863447350771312</v>
      </c>
    </row>
    <row r="2412" spans="1:50">
      <c r="A2412" s="84">
        <v>5</v>
      </c>
      <c r="B2412" s="84">
        <v>0.47985178323297828</v>
      </c>
      <c r="C2412" s="84">
        <v>0.46664045325373982</v>
      </c>
      <c r="D2412" s="84">
        <v>0.47509897795031347</v>
      </c>
      <c r="E2412" s="84">
        <v>0.48803351578677018</v>
      </c>
      <c r="F2412" s="84">
        <v>0.4758856516876076</v>
      </c>
      <c r="G2412" s="84">
        <v>0.4880642619456585</v>
      </c>
      <c r="H2412" s="84">
        <v>0.46486503814836189</v>
      </c>
      <c r="I2412" s="84">
        <v>0.48544415288914972</v>
      </c>
      <c r="J2412" s="84">
        <v>0.50619950450164308</v>
      </c>
      <c r="K2412" s="84">
        <v>0.2231764662549571</v>
      </c>
      <c r="L2412" s="84">
        <v>0.43140988275348779</v>
      </c>
      <c r="M2412" s="84">
        <v>0.44824972688735221</v>
      </c>
      <c r="N2412" s="84">
        <v>0.29880698589701538</v>
      </c>
      <c r="O2412" s="84">
        <v>0.24830478157528829</v>
      </c>
      <c r="P2412" s="84">
        <v>0.25000925766589188</v>
      </c>
      <c r="Q2412" s="84">
        <v>0.28126017664183151</v>
      </c>
      <c r="R2412" s="84">
        <v>0.2092534900961048</v>
      </c>
      <c r="S2412" s="84">
        <v>0.23594958794343279</v>
      </c>
      <c r="T2412" s="84">
        <v>0.40754611514812761</v>
      </c>
      <c r="U2412" s="84">
        <v>0.28872858084885572</v>
      </c>
      <c r="V2412" s="84">
        <v>0.29974863141905628</v>
      </c>
      <c r="W2412" s="84">
        <v>0.34059929693581992</v>
      </c>
      <c r="X2412" s="84">
        <v>0.25614702285049001</v>
      </c>
      <c r="Y2412" s="84">
        <v>0.26978789083510668</v>
      </c>
      <c r="Z2412" s="84">
        <v>0.27554583005507471</v>
      </c>
      <c r="AA2412" s="84">
        <v>0.23933828886730679</v>
      </c>
      <c r="AB2412" s="84">
        <v>0.23150019323049181</v>
      </c>
      <c r="AC2412" s="84">
        <v>0.16146828044823849</v>
      </c>
      <c r="AD2412" s="84">
        <v>0.25936983221659449</v>
      </c>
      <c r="AE2412" s="84">
        <v>0.27552867180027107</v>
      </c>
      <c r="AF2412" s="84">
        <v>0.48846590192865252</v>
      </c>
      <c r="AG2412" s="84">
        <v>0.46067075826952297</v>
      </c>
      <c r="AH2412" s="84">
        <v>0.47557323537338919</v>
      </c>
      <c r="AI2412" s="84">
        <v>0.46499917574595001</v>
      </c>
      <c r="AJ2412" s="84">
        <v>0.46234284422108429</v>
      </c>
      <c r="AK2412" s="84">
        <v>0.47915761234071108</v>
      </c>
    </row>
    <row r="2413" spans="1:50">
      <c r="A2413" s="84">
        <v>6</v>
      </c>
      <c r="B2413" s="84">
        <v>0.50980392156862753</v>
      </c>
      <c r="C2413" s="84">
        <v>0.49425390073457132</v>
      </c>
      <c r="D2413" s="84">
        <v>0.50079471346967086</v>
      </c>
      <c r="E2413" s="84">
        <v>0.51918971412061177</v>
      </c>
      <c r="F2413" s="84">
        <v>0.50694264923816423</v>
      </c>
      <c r="G2413" s="84">
        <v>0.51690730883261615</v>
      </c>
      <c r="H2413" s="84">
        <v>0.49674616913509012</v>
      </c>
      <c r="I2413" s="84">
        <v>0.53786446960383127</v>
      </c>
      <c r="J2413" s="84">
        <v>0.55116395913582328</v>
      </c>
      <c r="K2413" s="84">
        <v>0.23101572763324291</v>
      </c>
      <c r="L2413" s="84">
        <v>0.48293138467061858</v>
      </c>
      <c r="M2413" s="84">
        <v>0.47600528976075862</v>
      </c>
      <c r="N2413" s="84">
        <v>0.32192932108888161</v>
      </c>
      <c r="O2413" s="84">
        <v>0.28349539741106539</v>
      </c>
      <c r="P2413" s="84">
        <v>0.2680976476815537</v>
      </c>
      <c r="Q2413" s="84">
        <v>0.30734198450683381</v>
      </c>
      <c r="R2413" s="84">
        <v>0.2338806362619387</v>
      </c>
      <c r="S2413" s="84">
        <v>0.24732077407264549</v>
      </c>
      <c r="T2413" s="84">
        <v>0.4087898267188374</v>
      </c>
      <c r="U2413" s="84">
        <v>0.30585430521682028</v>
      </c>
      <c r="V2413" s="84">
        <v>0.29802635337448879</v>
      </c>
      <c r="W2413" s="84">
        <v>0.34397922720964752</v>
      </c>
      <c r="X2413" s="84">
        <v>0.26995816231727282</v>
      </c>
      <c r="Y2413" s="84">
        <v>0.27147634526788428</v>
      </c>
      <c r="Z2413" s="84">
        <v>0.28347265932336729</v>
      </c>
      <c r="AA2413" s="84">
        <v>0.25303995226275672</v>
      </c>
      <c r="AB2413" s="84">
        <v>0.23128482174487131</v>
      </c>
      <c r="AC2413" s="84">
        <v>0.1840815481258197</v>
      </c>
      <c r="AD2413" s="84">
        <v>0.29112614518729268</v>
      </c>
      <c r="AE2413" s="84">
        <v>0.30241816167413299</v>
      </c>
      <c r="AF2413" s="84">
        <v>0.51589877725954869</v>
      </c>
      <c r="AG2413" s="84">
        <v>0.49151024675462979</v>
      </c>
      <c r="AH2413" s="84">
        <v>0.50407279115964732</v>
      </c>
      <c r="AI2413" s="84">
        <v>0.49305378632337732</v>
      </c>
      <c r="AJ2413" s="84">
        <v>0.49043803904247252</v>
      </c>
      <c r="AK2413" s="84">
        <v>0.50622669349429916</v>
      </c>
    </row>
    <row r="2414" spans="1:50">
      <c r="A2414" s="84">
        <v>7</v>
      </c>
      <c r="B2414" s="84">
        <v>0.55374401729195621</v>
      </c>
      <c r="C2414" s="84">
        <v>0.53887776804704113</v>
      </c>
      <c r="D2414" s="84">
        <v>0.53929737696390556</v>
      </c>
      <c r="E2414" s="84">
        <v>0.56898184561549936</v>
      </c>
      <c r="F2414" s="84">
        <v>0.55663282151824534</v>
      </c>
      <c r="G2414" s="84">
        <v>0.56049500291945131</v>
      </c>
      <c r="H2414" s="84">
        <v>0.54734884913765469</v>
      </c>
      <c r="I2414" s="84">
        <v>0.62235535901058758</v>
      </c>
      <c r="J2414" s="84">
        <v>0.59296946736814149</v>
      </c>
      <c r="K2414" s="84">
        <v>0.26850544512517038</v>
      </c>
      <c r="L2414" s="84">
        <v>0.55913254120167089</v>
      </c>
      <c r="M2414" s="84">
        <v>0.5182449702842985</v>
      </c>
      <c r="N2414" s="84">
        <v>0.39220338635618229</v>
      </c>
      <c r="O2414" s="84">
        <v>0.34290590018211231</v>
      </c>
      <c r="P2414" s="84">
        <v>0.30378867253784197</v>
      </c>
      <c r="Q2414" s="84">
        <v>0.35960428282429557</v>
      </c>
      <c r="R2414" s="84">
        <v>0.27993861412320847</v>
      </c>
      <c r="S2414" s="84">
        <v>0.28540041478274392</v>
      </c>
      <c r="T2414" s="84">
        <v>0.46065772312278752</v>
      </c>
      <c r="U2414" s="84">
        <v>0.34914021789646421</v>
      </c>
      <c r="V2414" s="84">
        <v>0.34097576712784522</v>
      </c>
      <c r="W2414" s="84">
        <v>0.37473707623942859</v>
      </c>
      <c r="X2414" s="84">
        <v>0.31012439580858758</v>
      </c>
      <c r="Y2414" s="84">
        <v>0.30131506123180768</v>
      </c>
      <c r="Z2414" s="84">
        <v>0.32637195121951218</v>
      </c>
      <c r="AA2414" s="84">
        <v>0.29409039955519051</v>
      </c>
      <c r="AB2414" s="84">
        <v>0.26013654954751858</v>
      </c>
      <c r="AC2414" s="84">
        <v>0.22098989852504661</v>
      </c>
      <c r="AD2414" s="84">
        <v>0.34671689178840032</v>
      </c>
      <c r="AE2414" s="84">
        <v>0.33059793417150091</v>
      </c>
      <c r="AF2414" s="84">
        <v>0.55987646539770575</v>
      </c>
      <c r="AG2414" s="84">
        <v>0.53839749857213393</v>
      </c>
      <c r="AH2414" s="84">
        <v>0.54641284925681544</v>
      </c>
      <c r="AI2414" s="84">
        <v>0.53549537668410085</v>
      </c>
      <c r="AJ2414" s="84">
        <v>0.53512322027486559</v>
      </c>
      <c r="AK2414" s="84">
        <v>0.54531455399061057</v>
      </c>
    </row>
    <row r="2415" spans="1:50">
      <c r="A2415" s="84">
        <v>8</v>
      </c>
      <c r="B2415" s="84">
        <v>0.64245792805311097</v>
      </c>
      <c r="C2415" s="84">
        <v>0.62682749191256615</v>
      </c>
      <c r="D2415" s="84">
        <v>0.57681748562291091</v>
      </c>
      <c r="E2415" s="84">
        <v>0.65615820478659359</v>
      </c>
      <c r="F2415" s="84">
        <v>0.64608229822805674</v>
      </c>
      <c r="G2415" s="84">
        <v>0.59756920233782862</v>
      </c>
      <c r="H2415" s="84">
        <v>0.62919151118804895</v>
      </c>
      <c r="I2415" s="84">
        <v>0.64058342661063905</v>
      </c>
      <c r="J2415" s="84">
        <v>0.60017671619725232</v>
      </c>
      <c r="K2415" s="84">
        <v>0.28733317781679341</v>
      </c>
      <c r="L2415" s="84">
        <v>0.55496144560330618</v>
      </c>
      <c r="M2415" s="84">
        <v>0.53218024912055106</v>
      </c>
      <c r="N2415" s="84">
        <v>0.44479234995080352</v>
      </c>
      <c r="O2415" s="84">
        <v>0.36611276603380832</v>
      </c>
      <c r="P2415" s="84">
        <v>0.33110858915350078</v>
      </c>
      <c r="Q2415" s="84">
        <v>0.40906399565796608</v>
      </c>
      <c r="R2415" s="84">
        <v>0.309704524757138</v>
      </c>
      <c r="S2415" s="84">
        <v>0.32052770704302708</v>
      </c>
      <c r="T2415" s="84">
        <v>0.50596702068194532</v>
      </c>
      <c r="U2415" s="84">
        <v>0.37987590293229351</v>
      </c>
      <c r="V2415" s="84">
        <v>0.38124514821672811</v>
      </c>
      <c r="W2415" s="84">
        <v>0.42494765701686099</v>
      </c>
      <c r="X2415" s="84">
        <v>0.34302342675024422</v>
      </c>
      <c r="Y2415" s="84">
        <v>0.34402064186213288</v>
      </c>
      <c r="Z2415" s="84">
        <v>0.37190204563335949</v>
      </c>
      <c r="AA2415" s="84">
        <v>0.32247224214439862</v>
      </c>
      <c r="AB2415" s="84">
        <v>0.2896343918070271</v>
      </c>
      <c r="AC2415" s="84">
        <v>0.2372811155341816</v>
      </c>
      <c r="AD2415" s="84">
        <v>0.3538028395712346</v>
      </c>
      <c r="AE2415" s="84">
        <v>0.33696332844746307</v>
      </c>
      <c r="AF2415" s="84">
        <v>0.61004664061515179</v>
      </c>
      <c r="AG2415" s="84">
        <v>0.62738260036204885</v>
      </c>
      <c r="AH2415" s="84">
        <v>0.58416103496810645</v>
      </c>
      <c r="AI2415" s="84">
        <v>0.62653798312527165</v>
      </c>
      <c r="AJ2415" s="84">
        <v>0.62741003894948411</v>
      </c>
      <c r="AK2415" s="84">
        <v>0.58440241448692154</v>
      </c>
    </row>
    <row r="2416" spans="1:50">
      <c r="A2416" s="84">
        <v>9</v>
      </c>
      <c r="B2416" s="84">
        <v>0.63913849004168599</v>
      </c>
      <c r="C2416" s="84">
        <v>0.6293274472306124</v>
      </c>
      <c r="D2416" s="84">
        <v>0.58042981957596007</v>
      </c>
      <c r="E2416" s="84">
        <v>0.65097353087529486</v>
      </c>
      <c r="F2416" s="84">
        <v>0.64294946775155437</v>
      </c>
      <c r="G2416" s="84">
        <v>0.59306247626174158</v>
      </c>
      <c r="H2416" s="84">
        <v>0.62354940052574215</v>
      </c>
      <c r="I2416" s="84">
        <v>0.58789474649980722</v>
      </c>
      <c r="J2416" s="84">
        <v>0.58102668645580069</v>
      </c>
      <c r="K2416" s="84">
        <v>0.20775577355154759</v>
      </c>
      <c r="L2416" s="84">
        <v>0.49434138844235392</v>
      </c>
      <c r="M2416" s="84">
        <v>0.46091483589719467</v>
      </c>
      <c r="N2416" s="84">
        <v>0.19184568711052799</v>
      </c>
      <c r="O2416" s="84">
        <v>0.2614207996962094</v>
      </c>
      <c r="P2416" s="84">
        <v>0.26301137712681261</v>
      </c>
      <c r="Q2416" s="84">
        <v>0.18160063156855971</v>
      </c>
      <c r="R2416" s="84">
        <v>0.1866698161840625</v>
      </c>
      <c r="S2416" s="84">
        <v>0.1858364011235886</v>
      </c>
      <c r="T2416" s="84">
        <v>0.18784702813489851</v>
      </c>
      <c r="U2416" s="84">
        <v>0.18304180393156841</v>
      </c>
      <c r="V2416" s="84">
        <v>0.18465004990405651</v>
      </c>
      <c r="W2416" s="84">
        <v>0.18380728111445821</v>
      </c>
      <c r="X2416" s="84">
        <v>0.18168961908010031</v>
      </c>
      <c r="Y2416" s="84">
        <v>0.18482105968834531</v>
      </c>
      <c r="Z2416" s="84">
        <v>0.17781274586939411</v>
      </c>
      <c r="AA2416" s="84">
        <v>0.1980883936792113</v>
      </c>
      <c r="AB2416" s="84">
        <v>0.20292824707738891</v>
      </c>
      <c r="AC2416" s="84">
        <v>0.19762879955820431</v>
      </c>
      <c r="AD2416" s="84">
        <v>0.32351719500829451</v>
      </c>
      <c r="AE2416" s="84">
        <v>0.34177350206789292</v>
      </c>
      <c r="AF2416" s="84">
        <v>0.6051147107021303</v>
      </c>
      <c r="AG2416" s="84">
        <v>0.62703652433180734</v>
      </c>
      <c r="AH2416" s="84">
        <v>0.58207472773191449</v>
      </c>
      <c r="AI2416" s="84">
        <v>0.63122873799211709</v>
      </c>
      <c r="AJ2416" s="84">
        <v>0.62949382577766888</v>
      </c>
      <c r="AK2416" s="84">
        <v>0.58864118041582847</v>
      </c>
    </row>
    <row r="2417" spans="1:37">
      <c r="A2417" s="84">
        <v>10</v>
      </c>
      <c r="B2417" s="84">
        <v>0.52914929751428141</v>
      </c>
      <c r="C2417" s="84">
        <v>0.53375051384246919</v>
      </c>
      <c r="D2417" s="84">
        <v>0.53371511689512685</v>
      </c>
      <c r="E2417" s="84">
        <v>0.54463153501661343</v>
      </c>
      <c r="F2417" s="84">
        <v>0.55047721915224168</v>
      </c>
      <c r="G2417" s="84">
        <v>0.56332942183522949</v>
      </c>
      <c r="H2417" s="84">
        <v>0.53922228633711611</v>
      </c>
      <c r="I2417" s="84">
        <v>0.55850551406499427</v>
      </c>
      <c r="J2417" s="84">
        <v>0.57459329286955918</v>
      </c>
      <c r="K2417" s="84">
        <v>0.21116895235055069</v>
      </c>
      <c r="L2417" s="84">
        <v>0.48473052261730198</v>
      </c>
      <c r="M2417" s="84">
        <v>0.47724932440555529</v>
      </c>
      <c r="N2417" s="84">
        <v>0.20584105444407999</v>
      </c>
      <c r="O2417" s="84">
        <v>0.26153773127271329</v>
      </c>
      <c r="P2417" s="84">
        <v>0.27432533398391118</v>
      </c>
      <c r="Q2417" s="84">
        <v>0.1929836680317758</v>
      </c>
      <c r="R2417" s="84">
        <v>0.18941078769132941</v>
      </c>
      <c r="S2417" s="84">
        <v>0.1999721324154532</v>
      </c>
      <c r="T2417" s="84">
        <v>0.20155114589155959</v>
      </c>
      <c r="U2417" s="84">
        <v>0.19112072593768539</v>
      </c>
      <c r="V2417" s="84">
        <v>0.20228281653790181</v>
      </c>
      <c r="W2417" s="84">
        <v>0.19734150834828271</v>
      </c>
      <c r="X2417" s="84">
        <v>0.18738901106655231</v>
      </c>
      <c r="Y2417" s="84">
        <v>0.19822891575656951</v>
      </c>
      <c r="Z2417" s="84">
        <v>0.18647718332022031</v>
      </c>
      <c r="AA2417" s="84">
        <v>0.20033604935236421</v>
      </c>
      <c r="AB2417" s="84">
        <v>0.21062123603104571</v>
      </c>
      <c r="AC2417" s="84">
        <v>0.1937458294024253</v>
      </c>
      <c r="AD2417" s="84">
        <v>0.31709194468313778</v>
      </c>
      <c r="AE2417" s="84">
        <v>0.34440223786618218</v>
      </c>
      <c r="AF2417" s="84">
        <v>0.52765347283499309</v>
      </c>
      <c r="AG2417" s="84">
        <v>0.55000919642597856</v>
      </c>
      <c r="AH2417" s="84">
        <v>0.55273166495303316</v>
      </c>
      <c r="AI2417" s="84">
        <v>0.52394083354564114</v>
      </c>
      <c r="AJ2417" s="84">
        <v>0.53235470024958953</v>
      </c>
      <c r="AK2417" s="84">
        <v>0.53841448692152927</v>
      </c>
    </row>
    <row r="2418" spans="1:37">
      <c r="A2418" s="84">
        <v>11</v>
      </c>
      <c r="B2418" s="84">
        <v>0.52084298286243624</v>
      </c>
      <c r="C2418" s="84">
        <v>0.52428464191882185</v>
      </c>
      <c r="D2418" s="84">
        <v>0.53438460278775868</v>
      </c>
      <c r="E2418" s="84">
        <v>0.53423008394998306</v>
      </c>
      <c r="F2418" s="84">
        <v>0.53824023997890968</v>
      </c>
      <c r="G2418" s="84">
        <v>0.56537020345458977</v>
      </c>
      <c r="H2418" s="84">
        <v>0.52739308841443866</v>
      </c>
      <c r="I2418" s="84">
        <v>0.5548998109987705</v>
      </c>
      <c r="J2418" s="84">
        <v>0.57834706830138771</v>
      </c>
      <c r="K2418" s="84">
        <v>0.21413399796191479</v>
      </c>
      <c r="L2418" s="84">
        <v>0.48035369599812822</v>
      </c>
      <c r="M2418" s="84">
        <v>0.48559690141286788</v>
      </c>
      <c r="N2418" s="84">
        <v>0.21966730895375541</v>
      </c>
      <c r="O2418" s="84">
        <v>0.2637814282555313</v>
      </c>
      <c r="P2418" s="84">
        <v>0.28069678639188461</v>
      </c>
      <c r="Q2418" s="84">
        <v>0.204169339320077</v>
      </c>
      <c r="R2418" s="84">
        <v>0.19557983060944639</v>
      </c>
      <c r="S2418" s="84">
        <v>0.20998426895046229</v>
      </c>
      <c r="T2418" s="84">
        <v>0.22572666294019009</v>
      </c>
      <c r="U2418" s="84">
        <v>0.2005767525009288</v>
      </c>
      <c r="V2418" s="84">
        <v>0.2206918684952498</v>
      </c>
      <c r="W2418" s="84">
        <v>0.21071616805845009</v>
      </c>
      <c r="X2418" s="84">
        <v>0.19750149945314069</v>
      </c>
      <c r="Y2418" s="84">
        <v>0.21073096201367289</v>
      </c>
      <c r="Z2418" s="84">
        <v>0.19813139260424861</v>
      </c>
      <c r="AA2418" s="84">
        <v>0.20771643556489749</v>
      </c>
      <c r="AB2418" s="84">
        <v>0.21985201764838491</v>
      </c>
      <c r="AC2418" s="84">
        <v>0.19467774223981221</v>
      </c>
      <c r="AD2418" s="84">
        <v>0.31836920656595669</v>
      </c>
      <c r="AE2418" s="84">
        <v>0.34693119180825371</v>
      </c>
      <c r="AF2418" s="84">
        <v>0.52536871297113319</v>
      </c>
      <c r="AG2418" s="84">
        <v>0.53780699121983333</v>
      </c>
      <c r="AH2418" s="84">
        <v>0.5526068858121127</v>
      </c>
      <c r="AI2418" s="84">
        <v>0.5226370135027798</v>
      </c>
      <c r="AJ2418" s="84">
        <v>0.52271137439055593</v>
      </c>
      <c r="AK2418" s="84">
        <v>0.54132260228034879</v>
      </c>
    </row>
    <row r="2419" spans="1:37">
      <c r="A2419" s="84">
        <v>12</v>
      </c>
      <c r="B2419" s="84">
        <v>0.52654006484483562</v>
      </c>
      <c r="C2419" s="84">
        <v>0.53150524566138213</v>
      </c>
      <c r="D2419" s="84">
        <v>0.54156592268642045</v>
      </c>
      <c r="E2419" s="84">
        <v>0.53904557055490465</v>
      </c>
      <c r="F2419" s="84">
        <v>0.54107872772273424</v>
      </c>
      <c r="G2419" s="84">
        <v>0.56894157128847</v>
      </c>
      <c r="H2419" s="84">
        <v>0.52633519266525619</v>
      </c>
      <c r="I2419" s="84">
        <v>0.54436941483017409</v>
      </c>
      <c r="J2419" s="84">
        <v>0.57381943762668997</v>
      </c>
      <c r="K2419" s="84">
        <v>0.21649130130511121</v>
      </c>
      <c r="L2419" s="84">
        <v>0.46934103547246542</v>
      </c>
      <c r="M2419" s="84">
        <v>0.48718069341863862</v>
      </c>
      <c r="N2419" s="84">
        <v>0.24024782715644469</v>
      </c>
      <c r="O2419" s="84">
        <v>0.26782656615953859</v>
      </c>
      <c r="P2419" s="84">
        <v>0.28142650829160121</v>
      </c>
      <c r="Q2419" s="84">
        <v>0.21444219667439679</v>
      </c>
      <c r="R2419" s="84">
        <v>0.20217821811596459</v>
      </c>
      <c r="S2419" s="84">
        <v>0.21962079891114469</v>
      </c>
      <c r="T2419" s="84">
        <v>0.3232997950437862</v>
      </c>
      <c r="U2419" s="84">
        <v>0.21554599556639509</v>
      </c>
      <c r="V2419" s="84">
        <v>0.2555474155747704</v>
      </c>
      <c r="W2419" s="84">
        <v>0.23525088366560451</v>
      </c>
      <c r="X2419" s="84">
        <v>0.20715459655890209</v>
      </c>
      <c r="Y2419" s="84">
        <v>0.22618585471184799</v>
      </c>
      <c r="Z2419" s="84">
        <v>0.2082071203776554</v>
      </c>
      <c r="AA2419" s="84">
        <v>0.21322201155820911</v>
      </c>
      <c r="AB2419" s="84">
        <v>0.22643795690960031</v>
      </c>
      <c r="AC2419" s="84">
        <v>0.19304401850019559</v>
      </c>
      <c r="AD2419" s="84">
        <v>0.31180896108245348</v>
      </c>
      <c r="AE2419" s="84">
        <v>0.3437932244678874</v>
      </c>
      <c r="AF2419" s="84">
        <v>0.53053699735283</v>
      </c>
      <c r="AG2419" s="84">
        <v>0.54230597961297577</v>
      </c>
      <c r="AH2419" s="84">
        <v>0.55642013635864518</v>
      </c>
      <c r="AI2419" s="84">
        <v>0.53185367242645398</v>
      </c>
      <c r="AJ2419" s="84">
        <v>0.52963901457594109</v>
      </c>
      <c r="AK2419" s="84">
        <v>0.54558819584171714</v>
      </c>
    </row>
    <row r="2420" spans="1:37">
      <c r="A2420" s="84">
        <v>13</v>
      </c>
      <c r="B2420" s="84">
        <v>0.51364829396325462</v>
      </c>
      <c r="C2420" s="84">
        <v>0.52007560186591839</v>
      </c>
      <c r="D2420" s="84">
        <v>0.54000539441870321</v>
      </c>
      <c r="E2420" s="84">
        <v>0.52634873753992828</v>
      </c>
      <c r="F2420" s="84">
        <v>0.52778723371580827</v>
      </c>
      <c r="G2420" s="84">
        <v>0.56365821442945974</v>
      </c>
      <c r="H2420" s="84">
        <v>0.51606078091940755</v>
      </c>
      <c r="I2420" s="84">
        <v>0.54280740224232515</v>
      </c>
      <c r="J2420" s="84">
        <v>0.58036255695632333</v>
      </c>
      <c r="K2420" s="84">
        <v>0.22697025132291371</v>
      </c>
      <c r="L2420" s="84">
        <v>0.47457305770755132</v>
      </c>
      <c r="M2420" s="84">
        <v>0.50246977466246412</v>
      </c>
      <c r="N2420" s="84">
        <v>0.32905255821580848</v>
      </c>
      <c r="O2420" s="84">
        <v>0.29277119732145651</v>
      </c>
      <c r="P2420" s="84">
        <v>0.29813822893227521</v>
      </c>
      <c r="Q2420" s="84">
        <v>0.25992006710415938</v>
      </c>
      <c r="R2420" s="84">
        <v>0.21500804463995221</v>
      </c>
      <c r="S2420" s="84">
        <v>0.24742578236224219</v>
      </c>
      <c r="T2420" s="84">
        <v>0.45293460033538302</v>
      </c>
      <c r="U2420" s="84">
        <v>0.26005615351185651</v>
      </c>
      <c r="V2420" s="84">
        <v>0.30046610724835421</v>
      </c>
      <c r="W2420" s="84">
        <v>0.33775125840751608</v>
      </c>
      <c r="X2420" s="84">
        <v>0.23285772247768469</v>
      </c>
      <c r="Y2420" s="84">
        <v>0.27309464231425828</v>
      </c>
      <c r="Z2420" s="84">
        <v>0.26778619197482301</v>
      </c>
      <c r="AA2420" s="84">
        <v>0.2326645180565472</v>
      </c>
      <c r="AB2420" s="84">
        <v>0.23985137354674571</v>
      </c>
      <c r="AC2420" s="84">
        <v>0.2036574702593249</v>
      </c>
      <c r="AD2420" s="84">
        <v>0.31521758883070827</v>
      </c>
      <c r="AE2420" s="84">
        <v>0.35108418147911108</v>
      </c>
      <c r="AF2420" s="84">
        <v>0.52220156309088606</v>
      </c>
      <c r="AG2420" s="84">
        <v>0.52945760447623946</v>
      </c>
      <c r="AH2420" s="84">
        <v>0.55209778691715672</v>
      </c>
      <c r="AI2420" s="84">
        <v>0.5199694276679605</v>
      </c>
      <c r="AJ2420" s="84">
        <v>0.51717222096593884</v>
      </c>
      <c r="AK2420" s="84">
        <v>0.54224010731052996</v>
      </c>
    </row>
    <row r="2421" spans="1:37">
      <c r="A2421" s="84">
        <v>14</v>
      </c>
      <c r="B2421" s="84">
        <v>0.5128300138953219</v>
      </c>
      <c r="C2421" s="84">
        <v>0.52139818769995172</v>
      </c>
      <c r="D2421" s="84">
        <v>0.5525570507942319</v>
      </c>
      <c r="E2421" s="84">
        <v>0.52681423457840404</v>
      </c>
      <c r="F2421" s="84">
        <v>0.52855508432279419</v>
      </c>
      <c r="G2421" s="84">
        <v>0.57525665663282366</v>
      </c>
      <c r="H2421" s="84">
        <v>0.51899403731486826</v>
      </c>
      <c r="I2421" s="84">
        <v>0.5434611079508963</v>
      </c>
      <c r="J2421" s="84">
        <v>0.58073793449950628</v>
      </c>
      <c r="K2421" s="84">
        <v>0.23794644501467169</v>
      </c>
      <c r="L2421" s="84">
        <v>0.48135613048187448</v>
      </c>
      <c r="M2421" s="84">
        <v>0.50934855446310501</v>
      </c>
      <c r="N2421" s="84">
        <v>0.45682498360118068</v>
      </c>
      <c r="O2421" s="84">
        <v>0.32733200347784608</v>
      </c>
      <c r="P2421" s="84">
        <v>0.32355651206001579</v>
      </c>
      <c r="Q2421" s="84">
        <v>0.37236887551191589</v>
      </c>
      <c r="R2421" s="84">
        <v>0.2438944673972952</v>
      </c>
      <c r="S2421" s="84">
        <v>0.28759347252316741</v>
      </c>
      <c r="T2421" s="84">
        <v>0.57819545369852809</v>
      </c>
      <c r="U2421" s="84">
        <v>0.33130846182424878</v>
      </c>
      <c r="V2421" s="84">
        <v>0.37491892691156048</v>
      </c>
      <c r="W2421" s="84">
        <v>0.46855310939079048</v>
      </c>
      <c r="X2421" s="84">
        <v>0.28676894309134332</v>
      </c>
      <c r="Y2421" s="84">
        <v>0.36755142926186629</v>
      </c>
      <c r="Z2421" s="84">
        <v>0.38603953579858369</v>
      </c>
      <c r="AA2421" s="84">
        <v>0.27645350706737509</v>
      </c>
      <c r="AB2421" s="84">
        <v>0.25934148658658329</v>
      </c>
      <c r="AC2421" s="84">
        <v>0.2170551554338572</v>
      </c>
      <c r="AD2421" s="84">
        <v>0.31783571608441358</v>
      </c>
      <c r="AE2421" s="84">
        <v>0.35064720576395048</v>
      </c>
      <c r="AF2421" s="84">
        <v>0.52933946804487586</v>
      </c>
      <c r="AG2421" s="84">
        <v>0.53066040018973692</v>
      </c>
      <c r="AH2421" s="84">
        <v>0.56402168162352639</v>
      </c>
      <c r="AI2421" s="84">
        <v>0.51917514649242436</v>
      </c>
      <c r="AJ2421" s="84">
        <v>0.51770901797847335</v>
      </c>
      <c r="AK2421" s="84">
        <v>0.55259020791415181</v>
      </c>
    </row>
    <row r="2422" spans="1:37">
      <c r="A2422" s="84">
        <v>15</v>
      </c>
      <c r="B2422" s="84">
        <v>0.50918635170603677</v>
      </c>
      <c r="C2422" s="84">
        <v>0.5169165877285482</v>
      </c>
      <c r="D2422" s="84">
        <v>0.54474477656510389</v>
      </c>
      <c r="E2422" s="84">
        <v>0.52333103260084424</v>
      </c>
      <c r="F2422" s="84">
        <v>0.52646141166774596</v>
      </c>
      <c r="G2422" s="84">
        <v>0.56900392850461734</v>
      </c>
      <c r="H2422" s="84">
        <v>0.51857729050458412</v>
      </c>
      <c r="I2422" s="84">
        <v>0.55400526634493619</v>
      </c>
      <c r="J2422" s="84">
        <v>0.58170814107265578</v>
      </c>
      <c r="K2422" s="84">
        <v>0.25849304472737539</v>
      </c>
      <c r="L2422" s="84">
        <v>0.49586621836129202</v>
      </c>
      <c r="M2422" s="84">
        <v>0.52330996848097089</v>
      </c>
      <c r="N2422" s="84">
        <v>0.55308092817317156</v>
      </c>
      <c r="O2422" s="84">
        <v>0.36994140686052601</v>
      </c>
      <c r="P2422" s="84">
        <v>0.34609293825245763</v>
      </c>
      <c r="Q2422" s="84">
        <v>0.47615828687028172</v>
      </c>
      <c r="R2422" s="84">
        <v>0.29126424896637892</v>
      </c>
      <c r="S2422" s="84">
        <v>0.35048536043085698</v>
      </c>
      <c r="T2422" s="84">
        <v>0.66655021427240568</v>
      </c>
      <c r="U2422" s="84">
        <v>0.41993943207632273</v>
      </c>
      <c r="V2422" s="84">
        <v>0.47746924263453078</v>
      </c>
      <c r="W2422" s="84">
        <v>0.57814698586618574</v>
      </c>
      <c r="X2422" s="84">
        <v>0.36708817960508539</v>
      </c>
      <c r="Y2422" s="84">
        <v>0.45343186548490438</v>
      </c>
      <c r="Z2422" s="84">
        <v>0.50863493312352459</v>
      </c>
      <c r="AA2422" s="84">
        <v>0.34808135194738482</v>
      </c>
      <c r="AB2422" s="84">
        <v>0.31416661299152998</v>
      </c>
      <c r="AC2422" s="84">
        <v>0.234209254699832</v>
      </c>
      <c r="AD2422" s="84">
        <v>0.33072775370652568</v>
      </c>
      <c r="AE2422" s="84">
        <v>0.35463503925899942</v>
      </c>
      <c r="AF2422" s="84">
        <v>0.52281608470944163</v>
      </c>
      <c r="AG2422" s="84">
        <v>0.52753845558126256</v>
      </c>
      <c r="AH2422" s="84">
        <v>0.55616059574553045</v>
      </c>
      <c r="AI2422" s="84">
        <v>0.51430455437828759</v>
      </c>
      <c r="AJ2422" s="84">
        <v>0.51304902816493625</v>
      </c>
      <c r="AK2422" s="84">
        <v>0.54232595573440667</v>
      </c>
    </row>
    <row r="2423" spans="1:37">
      <c r="A2423" s="84">
        <v>16</v>
      </c>
      <c r="B2423" s="84">
        <v>0.52183109464258148</v>
      </c>
      <c r="C2423" s="84">
        <v>0.53001733659809469</v>
      </c>
      <c r="D2423" s="84">
        <v>0.54467252988604298</v>
      </c>
      <c r="E2423" s="84">
        <v>0.53485609720862282</v>
      </c>
      <c r="F2423" s="84">
        <v>0.54046956624119202</v>
      </c>
      <c r="G2423" s="84">
        <v>0.56993928674682393</v>
      </c>
      <c r="H2423" s="84">
        <v>0.53061486183240369</v>
      </c>
      <c r="I2423" s="84">
        <v>0.59661311631832936</v>
      </c>
      <c r="J2423" s="84">
        <v>0.62197171385836136</v>
      </c>
      <c r="K2423" s="84">
        <v>0.31201119719088022</v>
      </c>
      <c r="L2423" s="84">
        <v>0.54233924238543096</v>
      </c>
      <c r="M2423" s="84">
        <v>0.59159074396407973</v>
      </c>
      <c r="N2423" s="84">
        <v>0.67608744670383736</v>
      </c>
      <c r="O2423" s="84">
        <v>0.44028327542711848</v>
      </c>
      <c r="P2423" s="84">
        <v>0.40657490323016299</v>
      </c>
      <c r="Q2423" s="84">
        <v>0.57933093205703856</v>
      </c>
      <c r="R2423" s="84">
        <v>0.37641264026123161</v>
      </c>
      <c r="S2423" s="84">
        <v>0.44261196004030701</v>
      </c>
      <c r="T2423" s="84">
        <v>0.76497577790199356</v>
      </c>
      <c r="U2423" s="84">
        <v>0.5245322025858582</v>
      </c>
      <c r="V2423" s="84">
        <v>0.58569383441262746</v>
      </c>
      <c r="W2423" s="84">
        <v>0.6797238031226881</v>
      </c>
      <c r="X2423" s="84">
        <v>0.47097970152062207</v>
      </c>
      <c r="Y2423" s="84">
        <v>0.53538192901631532</v>
      </c>
      <c r="Z2423" s="84">
        <v>0.63383162863886711</v>
      </c>
      <c r="AA2423" s="84">
        <v>0.44001624889794871</v>
      </c>
      <c r="AB2423" s="84">
        <v>0.40701788992302979</v>
      </c>
      <c r="AC2423" s="84">
        <v>0.26739570629788989</v>
      </c>
      <c r="AD2423" s="84">
        <v>0.36580572639077469</v>
      </c>
      <c r="AE2423" s="84">
        <v>0.39068725613658412</v>
      </c>
      <c r="AF2423" s="84">
        <v>0.5269916803227026</v>
      </c>
      <c r="AG2423" s="84">
        <v>0.54125565096175265</v>
      </c>
      <c r="AH2423" s="84">
        <v>0.55614562224862008</v>
      </c>
      <c r="AI2423" s="84">
        <v>0.52714793112233427</v>
      </c>
      <c r="AJ2423" s="84">
        <v>0.52665915714415545</v>
      </c>
      <c r="AK2423" s="84">
        <v>0.5407431254191819</v>
      </c>
    </row>
    <row r="2424" spans="1:37">
      <c r="A2424" s="84">
        <v>17</v>
      </c>
      <c r="B2424" s="84">
        <v>0.57069631002007104</v>
      </c>
      <c r="C2424" s="84">
        <v>0.57948696180586579</v>
      </c>
      <c r="D2424" s="84">
        <v>0.5931259693096107</v>
      </c>
      <c r="E2424" s="84">
        <v>0.58460007383746126</v>
      </c>
      <c r="F2424" s="84">
        <v>0.59049759278834713</v>
      </c>
      <c r="G2424" s="84">
        <v>0.62063570347443053</v>
      </c>
      <c r="H2424" s="84">
        <v>0.5781400269282555</v>
      </c>
      <c r="I2424" s="84">
        <v>0.66733948657724262</v>
      </c>
      <c r="J2424" s="84">
        <v>0.68946459612263877</v>
      </c>
      <c r="K2424" s="84">
        <v>0.36139179118221221</v>
      </c>
      <c r="L2424" s="84">
        <v>0.60443773913709964</v>
      </c>
      <c r="M2424" s="84">
        <v>0.66176893363231981</v>
      </c>
      <c r="N2424" s="84">
        <v>0.77730403410954407</v>
      </c>
      <c r="O2424" s="84">
        <v>0.51988589330514623</v>
      </c>
      <c r="P2424" s="84">
        <v>0.47741238436086159</v>
      </c>
      <c r="Q2424" s="84">
        <v>0.69466127201855221</v>
      </c>
      <c r="R2424" s="84">
        <v>0.47135350510088098</v>
      </c>
      <c r="S2424" s="84">
        <v>0.54392678498946878</v>
      </c>
      <c r="T2424" s="84">
        <v>0.82704956213899783</v>
      </c>
      <c r="U2424" s="84">
        <v>0.62668196630515083</v>
      </c>
      <c r="V2424" s="84">
        <v>0.68533055976556856</v>
      </c>
      <c r="W2424" s="84">
        <v>0.77719538317964887</v>
      </c>
      <c r="X2424" s="84">
        <v>0.582253825075561</v>
      </c>
      <c r="Y2424" s="84">
        <v>0.63550275562623249</v>
      </c>
      <c r="Z2424" s="84">
        <v>0.73980133752950439</v>
      </c>
      <c r="AA2424" s="84">
        <v>0.53143095317370448</v>
      </c>
      <c r="AB2424" s="84">
        <v>0.49477875108692149</v>
      </c>
      <c r="AC2424" s="84">
        <v>0.31922616719206598</v>
      </c>
      <c r="AD2424" s="84">
        <v>0.4187432989182216</v>
      </c>
      <c r="AE2424" s="84">
        <v>0.44134547231225518</v>
      </c>
      <c r="AF2424" s="84">
        <v>0.57579099962183278</v>
      </c>
      <c r="AG2424" s="84">
        <v>0.59220869110657226</v>
      </c>
      <c r="AH2424" s="84">
        <v>0.60611218143885326</v>
      </c>
      <c r="AI2424" s="84">
        <v>0.57597374376189547</v>
      </c>
      <c r="AJ2424" s="84">
        <v>0.57652210483603394</v>
      </c>
      <c r="AK2424" s="84">
        <v>0.59008450704225357</v>
      </c>
    </row>
    <row r="2425" spans="1:37">
      <c r="A2425" s="84">
        <v>18</v>
      </c>
      <c r="B2425" s="84">
        <v>0.65085687818434457</v>
      </c>
      <c r="C2425" s="84">
        <v>0.65929786777716226</v>
      </c>
      <c r="D2425" s="84">
        <v>0.67399408540520744</v>
      </c>
      <c r="E2425" s="84">
        <v>0.66220966628677813</v>
      </c>
      <c r="F2425" s="84">
        <v>0.66904870988300535</v>
      </c>
      <c r="G2425" s="84">
        <v>0.70092912252059203</v>
      </c>
      <c r="H2425" s="84">
        <v>0.64956401872154901</v>
      </c>
      <c r="I2425" s="84">
        <v>0.75668385415710937</v>
      </c>
      <c r="J2425" s="84">
        <v>0.76900998504264872</v>
      </c>
      <c r="K2425" s="84">
        <v>0.40300678952473329</v>
      </c>
      <c r="L2425" s="84">
        <v>0.68567728870718214</v>
      </c>
      <c r="M2425" s="84">
        <v>0.72377203849189542</v>
      </c>
      <c r="N2425" s="84">
        <v>0.81370941292226973</v>
      </c>
      <c r="O2425" s="84">
        <v>0.58891141333228358</v>
      </c>
      <c r="P2425" s="84">
        <v>0.52955809348717764</v>
      </c>
      <c r="Q2425" s="84">
        <v>0.75543987763359144</v>
      </c>
      <c r="R2425" s="84">
        <v>0.54513540696370166</v>
      </c>
      <c r="S2425" s="84">
        <v>0.60087964636439084</v>
      </c>
      <c r="T2425" s="84">
        <v>0.87847493944475519</v>
      </c>
      <c r="U2425" s="84">
        <v>0.70113335225224094</v>
      </c>
      <c r="V2425" s="84">
        <v>0.73408026991877551</v>
      </c>
      <c r="W2425" s="84">
        <v>0.83144834122306099</v>
      </c>
      <c r="X2425" s="84">
        <v>0.66425627124225317</v>
      </c>
      <c r="Y2425" s="84">
        <v>0.68242089754682977</v>
      </c>
      <c r="Z2425" s="84">
        <v>0.80250295043273001</v>
      </c>
      <c r="AA2425" s="84">
        <v>0.59171143390011804</v>
      </c>
      <c r="AB2425" s="84">
        <v>0.5369754597275449</v>
      </c>
      <c r="AC2425" s="84">
        <v>0.37896638210727351</v>
      </c>
      <c r="AD2425" s="84">
        <v>0.48039584734124441</v>
      </c>
      <c r="AE2425" s="84">
        <v>0.49428834891994727</v>
      </c>
      <c r="AF2425" s="84">
        <v>0.65544245556535974</v>
      </c>
      <c r="AG2425" s="84">
        <v>0.67363820292155951</v>
      </c>
      <c r="AH2425" s="84">
        <v>0.68989388781856131</v>
      </c>
      <c r="AI2425" s="84">
        <v>0.65441275645540786</v>
      </c>
      <c r="AJ2425" s="84">
        <v>0.65726990111522776</v>
      </c>
      <c r="AK2425" s="84">
        <v>0.67475251509054335</v>
      </c>
    </row>
    <row r="2426" spans="1:37">
      <c r="A2426" s="84">
        <v>19</v>
      </c>
      <c r="B2426" s="84">
        <v>0.74306005866913694</v>
      </c>
      <c r="C2426" s="84">
        <v>0.7510947078693857</v>
      </c>
      <c r="D2426" s="84">
        <v>0.76292974732928098</v>
      </c>
      <c r="E2426" s="84">
        <v>0.7541212539527119</v>
      </c>
      <c r="F2426" s="84">
        <v>0.76178714669273961</v>
      </c>
      <c r="G2426" s="84">
        <v>0.78856368655861842</v>
      </c>
      <c r="H2426" s="84">
        <v>0.73671218824132856</v>
      </c>
      <c r="I2426" s="84">
        <v>0.83639695763069521</v>
      </c>
      <c r="J2426" s="84">
        <v>0.83649131722867431</v>
      </c>
      <c r="K2426" s="84">
        <v>0.41753121585286501</v>
      </c>
      <c r="L2426" s="84">
        <v>0.74641433017408443</v>
      </c>
      <c r="M2426" s="84">
        <v>0.76045537940443164</v>
      </c>
      <c r="N2426" s="84">
        <v>0.76387750081994099</v>
      </c>
      <c r="O2426" s="84">
        <v>0.59929516887350887</v>
      </c>
      <c r="P2426" s="84">
        <v>0.5378420707547068</v>
      </c>
      <c r="Q2426" s="84">
        <v>0.73468199536191836</v>
      </c>
      <c r="R2426" s="84">
        <v>0.55476594777446464</v>
      </c>
      <c r="S2426" s="84">
        <v>0.58514859682673026</v>
      </c>
      <c r="T2426" s="84">
        <v>0.85644680454630151</v>
      </c>
      <c r="U2426" s="84">
        <v>0.6921077993882887</v>
      </c>
      <c r="V2426" s="84">
        <v>0.71338772931502037</v>
      </c>
      <c r="W2426" s="84">
        <v>0.81644899399929394</v>
      </c>
      <c r="X2426" s="84">
        <v>0.66028419047171061</v>
      </c>
      <c r="Y2426" s="84">
        <v>0.66829587708425875</v>
      </c>
      <c r="Z2426" s="84">
        <v>0.76638965381589286</v>
      </c>
      <c r="AA2426" s="84">
        <v>0.57860485789947969</v>
      </c>
      <c r="AB2426" s="84">
        <v>0.51775305143151595</v>
      </c>
      <c r="AC2426" s="84">
        <v>0.39671874640465721</v>
      </c>
      <c r="AD2426" s="84">
        <v>0.52308936419876473</v>
      </c>
      <c r="AE2426" s="84">
        <v>0.53256673341728755</v>
      </c>
      <c r="AF2426" s="84">
        <v>0.74525715366191847</v>
      </c>
      <c r="AG2426" s="84">
        <v>0.76747078924695811</v>
      </c>
      <c r="AH2426" s="84">
        <v>0.78050350878944275</v>
      </c>
      <c r="AI2426" s="84">
        <v>0.74292265499722754</v>
      </c>
      <c r="AJ2426" s="84">
        <v>0.74952079243073977</v>
      </c>
      <c r="AK2426" s="84">
        <v>0.76596109993293116</v>
      </c>
    </row>
    <row r="2427" spans="1:37">
      <c r="A2427" s="84">
        <v>20</v>
      </c>
      <c r="B2427" s="84">
        <v>0.82507333642118263</v>
      </c>
      <c r="C2427" s="84">
        <v>0.83223266787010042</v>
      </c>
      <c r="D2427" s="84">
        <v>0.83235880590688838</v>
      </c>
      <c r="E2427" s="84">
        <v>0.83367309266601375</v>
      </c>
      <c r="F2427" s="84">
        <v>0.841067721864034</v>
      </c>
      <c r="G2427" s="84">
        <v>0.85521221294422423</v>
      </c>
      <c r="H2427" s="84">
        <v>0.81126178111175218</v>
      </c>
      <c r="I2427" s="84">
        <v>0.92631475127071194</v>
      </c>
      <c r="J2427" s="84">
        <v>0.92915182000358065</v>
      </c>
      <c r="K2427" s="84">
        <v>1</v>
      </c>
      <c r="L2427" s="84">
        <v>0.97143364266942067</v>
      </c>
      <c r="M2427" s="84">
        <v>0.97107880802663704</v>
      </c>
      <c r="N2427" s="84">
        <v>1</v>
      </c>
      <c r="O2427" s="84">
        <v>1</v>
      </c>
      <c r="P2427" s="84">
        <v>1</v>
      </c>
      <c r="Q2427" s="84">
        <v>1</v>
      </c>
      <c r="R2427" s="84">
        <v>1</v>
      </c>
      <c r="S2427" s="84">
        <v>1</v>
      </c>
      <c r="T2427" s="84">
        <v>1</v>
      </c>
      <c r="U2427" s="84">
        <v>1</v>
      </c>
      <c r="V2427" s="84">
        <v>1</v>
      </c>
      <c r="W2427" s="84">
        <v>1</v>
      </c>
      <c r="X2427" s="84">
        <v>1</v>
      </c>
      <c r="Y2427" s="84">
        <v>1</v>
      </c>
      <c r="Z2427" s="84">
        <v>1</v>
      </c>
      <c r="AA2427" s="84">
        <v>1</v>
      </c>
      <c r="AB2427" s="84">
        <v>1</v>
      </c>
      <c r="AC2427" s="84">
        <v>1</v>
      </c>
      <c r="AD2427" s="84">
        <v>1</v>
      </c>
      <c r="AE2427" s="84">
        <v>1</v>
      </c>
      <c r="AF2427" s="84">
        <v>0.82130026471700501</v>
      </c>
      <c r="AG2427" s="84">
        <v>0.8486002071615959</v>
      </c>
      <c r="AH2427" s="84">
        <v>0.85030995138604692</v>
      </c>
      <c r="AI2427" s="84">
        <v>0.82498838551111242</v>
      </c>
      <c r="AJ2427" s="84">
        <v>0.83229742781242566</v>
      </c>
      <c r="AK2427" s="84">
        <v>0.8364963112005368</v>
      </c>
    </row>
    <row r="2428" spans="1:37">
      <c r="A2428" s="84">
        <v>21</v>
      </c>
      <c r="B2428" s="84">
        <v>0.99371622664813963</v>
      </c>
      <c r="C2428" s="84">
        <v>0.99190809815731618</v>
      </c>
      <c r="D2428" s="84">
        <v>0.99209621331072828</v>
      </c>
      <c r="E2428" s="84">
        <v>0.96910062761842075</v>
      </c>
      <c r="F2428" s="84">
        <v>0.96904282302835176</v>
      </c>
      <c r="G2428" s="84">
        <v>0.96337363877031568</v>
      </c>
      <c r="H2428" s="84">
        <v>0.95614541257934227</v>
      </c>
      <c r="I2428" s="84">
        <v>1</v>
      </c>
      <c r="J2428" s="84">
        <v>1</v>
      </c>
      <c r="K2428" s="84">
        <v>0.8845105526157474</v>
      </c>
      <c r="L2428" s="84">
        <v>1</v>
      </c>
      <c r="M2428" s="84">
        <v>1</v>
      </c>
      <c r="N2428" s="84">
        <v>0.98095174647425387</v>
      </c>
      <c r="O2428" s="84">
        <v>0.97090950769490825</v>
      </c>
      <c r="P2428" s="84">
        <v>0.95538894177254896</v>
      </c>
      <c r="Q2428" s="84">
        <v>0.9949326491340601</v>
      </c>
      <c r="R2428" s="84">
        <v>0.9669984059282235</v>
      </c>
      <c r="S2428" s="84">
        <v>0.96505243346614178</v>
      </c>
      <c r="T2428" s="84">
        <v>0.99168995714551911</v>
      </c>
      <c r="U2428" s="84">
        <v>0.98965012358982163</v>
      </c>
      <c r="V2428" s="84">
        <v>0.9842760215209142</v>
      </c>
      <c r="W2428" s="84">
        <v>0.98898500548815582</v>
      </c>
      <c r="X2428" s="84">
        <v>0.98594997706718779</v>
      </c>
      <c r="Y2428" s="84">
        <v>0.97783338400255693</v>
      </c>
      <c r="Z2428" s="84">
        <v>0.98182041699449241</v>
      </c>
      <c r="AA2428" s="84">
        <v>0.9635531357686602</v>
      </c>
      <c r="AB2428" s="84">
        <v>0.94821221538758804</v>
      </c>
      <c r="AC2428" s="84">
        <v>0.89634483076002647</v>
      </c>
      <c r="AD2428" s="84">
        <v>0.92576823927372631</v>
      </c>
      <c r="AE2428" s="84">
        <v>0.92157834252014548</v>
      </c>
      <c r="AF2428" s="84">
        <v>0.98845014496407413</v>
      </c>
      <c r="AG2428" s="84">
        <v>0.98040919255379944</v>
      </c>
      <c r="AH2428" s="84">
        <v>0.98059933916966968</v>
      </c>
      <c r="AI2428" s="84">
        <v>1</v>
      </c>
      <c r="AJ2428" s="84">
        <v>0.99595077529127607</v>
      </c>
      <c r="AK2428" s="84">
        <v>0.99575050301810897</v>
      </c>
    </row>
    <row r="2429" spans="1:37">
      <c r="A2429" s="84">
        <v>22</v>
      </c>
      <c r="B2429" s="84">
        <v>1</v>
      </c>
      <c r="C2429" s="84">
        <v>1</v>
      </c>
      <c r="D2429" s="84">
        <v>1</v>
      </c>
      <c r="E2429" s="84">
        <v>1</v>
      </c>
      <c r="F2429" s="84">
        <v>1</v>
      </c>
      <c r="G2429" s="84">
        <v>1</v>
      </c>
      <c r="H2429" s="84">
        <v>1</v>
      </c>
      <c r="I2429" s="84">
        <v>0.93601253279997043</v>
      </c>
      <c r="J2429" s="84">
        <v>0.95423858996644706</v>
      </c>
      <c r="K2429" s="84">
        <v>0.72250733587889349</v>
      </c>
      <c r="L2429" s="84">
        <v>0.89652939835778256</v>
      </c>
      <c r="M2429" s="84">
        <v>0.90432955418607208</v>
      </c>
      <c r="N2429" s="84">
        <v>0.90358519186618569</v>
      </c>
      <c r="O2429" s="84">
        <v>0.85202135332670337</v>
      </c>
      <c r="P2429" s="84">
        <v>0.82870921998174596</v>
      </c>
      <c r="Q2429" s="84">
        <v>0.94468347560073018</v>
      </c>
      <c r="R2429" s="84">
        <v>0.85800356252014842</v>
      </c>
      <c r="S2429" s="84">
        <v>0.85189590447476671</v>
      </c>
      <c r="T2429" s="84">
        <v>0.95056828768399493</v>
      </c>
      <c r="U2429" s="84">
        <v>0.92628549180249209</v>
      </c>
      <c r="V2429" s="84">
        <v>0.92266047430697196</v>
      </c>
      <c r="W2429" s="84">
        <v>0.93663235159011449</v>
      </c>
      <c r="X2429" s="84">
        <v>0.90102286225023831</v>
      </c>
      <c r="Y2429" s="84">
        <v>0.88814106311826191</v>
      </c>
      <c r="Z2429" s="84">
        <v>0.92389358772619978</v>
      </c>
      <c r="AA2429" s="84">
        <v>0.85164251447625383</v>
      </c>
      <c r="AB2429" s="84">
        <v>0.82469364915783716</v>
      </c>
      <c r="AC2429" s="84">
        <v>0.70845509560735409</v>
      </c>
      <c r="AD2429" s="84">
        <v>0.75822107534027861</v>
      </c>
      <c r="AE2429" s="84">
        <v>0.78263726886737273</v>
      </c>
      <c r="AF2429" s="84">
        <v>1</v>
      </c>
      <c r="AG2429" s="84">
        <v>1</v>
      </c>
      <c r="AH2429" s="84">
        <v>1</v>
      </c>
      <c r="AI2429" s="84">
        <v>0.99944550182085212</v>
      </c>
      <c r="AJ2429" s="84">
        <v>1</v>
      </c>
      <c r="AK2429" s="84">
        <v>1</v>
      </c>
    </row>
    <row r="2430" spans="1:37">
      <c r="A2430" s="84">
        <v>23</v>
      </c>
      <c r="B2430" s="84">
        <v>0.8841593330245483</v>
      </c>
      <c r="C2430" s="84">
        <v>0.88483449804293046</v>
      </c>
      <c r="D2430" s="84">
        <v>0.91788442457928343</v>
      </c>
      <c r="E2430" s="84">
        <v>0.89675596719048456</v>
      </c>
      <c r="F2430" s="84">
        <v>0.89458179016690531</v>
      </c>
      <c r="G2430" s="84">
        <v>0.9265772124056848</v>
      </c>
      <c r="H2430" s="84">
        <v>0.90748220811694558</v>
      </c>
      <c r="I2430" s="84">
        <v>0.80470713984256015</v>
      </c>
      <c r="J2430" s="84">
        <v>0.82479686299874677</v>
      </c>
      <c r="K2430" s="84">
        <v>0.55774779309752109</v>
      </c>
      <c r="L2430" s="84">
        <v>0.74244896559652906</v>
      </c>
      <c r="M2430" s="84">
        <v>0.75754392017270133</v>
      </c>
      <c r="N2430" s="84">
        <v>0.77673520006559538</v>
      </c>
      <c r="O2430" s="84">
        <v>0.69658108278639841</v>
      </c>
      <c r="P2430" s="84">
        <v>0.68376902450340793</v>
      </c>
      <c r="Q2430" s="84">
        <v>0.85296294468840961</v>
      </c>
      <c r="R2430" s="84">
        <v>0.71129250548565714</v>
      </c>
      <c r="S2430" s="84">
        <v>0.70461975892519968</v>
      </c>
      <c r="T2430" s="84">
        <v>0.89648779578908167</v>
      </c>
      <c r="U2430" s="84">
        <v>0.81757100416901407</v>
      </c>
      <c r="V2430" s="84">
        <v>0.81601533751608835</v>
      </c>
      <c r="W2430" s="84">
        <v>0.85925177337543324</v>
      </c>
      <c r="X2430" s="84">
        <v>0.7643197774929148</v>
      </c>
      <c r="Y2430" s="84">
        <v>0.76811268835309443</v>
      </c>
      <c r="Z2430" s="84">
        <v>0.82026947285601892</v>
      </c>
      <c r="AA2430" s="84">
        <v>0.71045212802763946</v>
      </c>
      <c r="AB2430" s="84">
        <v>0.6637004444301311</v>
      </c>
      <c r="AC2430" s="84">
        <v>0.55207206792609131</v>
      </c>
      <c r="AD2430" s="84">
        <v>0.59330242290348623</v>
      </c>
      <c r="AE2430" s="84">
        <v>0.61061334874790973</v>
      </c>
      <c r="AF2430" s="84">
        <v>0.91150888692802223</v>
      </c>
      <c r="AG2430" s="84">
        <v>0.88726875828888419</v>
      </c>
      <c r="AH2430" s="84">
        <v>0.92016131447338212</v>
      </c>
      <c r="AI2430" s="84">
        <v>0.88090278298140179</v>
      </c>
      <c r="AJ2430" s="84">
        <v>0.88086910395053042</v>
      </c>
      <c r="AK2430" s="84">
        <v>0.91595975855130807</v>
      </c>
    </row>
    <row r="2431" spans="1:37">
      <c r="A2431" s="84">
        <v>24</v>
      </c>
      <c r="B2431" s="84">
        <v>0.76172610776594107</v>
      </c>
      <c r="C2431" s="84">
        <v>0.75823488409501161</v>
      </c>
      <c r="D2431" s="84">
        <v>0.76993285875292594</v>
      </c>
      <c r="E2431" s="84">
        <v>0.77497231095202146</v>
      </c>
      <c r="F2431" s="84">
        <v>0.76813727121251274</v>
      </c>
      <c r="G2431" s="84">
        <v>0.78312160224032457</v>
      </c>
      <c r="H2431" s="84">
        <v>0.77744117458485607</v>
      </c>
      <c r="I2431" s="84">
        <v>0.64507449951373474</v>
      </c>
      <c r="J2431" s="84">
        <v>0.6716659255366455</v>
      </c>
      <c r="K2431" s="84">
        <v>0.35063659467887892</v>
      </c>
      <c r="L2431" s="84">
        <v>0.57051229041152252</v>
      </c>
      <c r="M2431" s="84">
        <v>0.78149420060320018</v>
      </c>
      <c r="N2431" s="84">
        <v>0.61549380944571985</v>
      </c>
      <c r="O2431" s="84">
        <v>0.53545979000941235</v>
      </c>
      <c r="P2431" s="84">
        <v>0.51490266381167515</v>
      </c>
      <c r="Q2431" s="84">
        <v>0.71786154832979732</v>
      </c>
      <c r="R2431" s="84">
        <v>0.53929320075647846</v>
      </c>
      <c r="S2431" s="84">
        <v>0.52311898852784433</v>
      </c>
      <c r="T2431" s="84">
        <v>0.79703745108999458</v>
      </c>
      <c r="U2431" s="84">
        <v>0.65184205728042066</v>
      </c>
      <c r="V2431" s="84">
        <v>0.64520904254782885</v>
      </c>
      <c r="W2431" s="84">
        <v>0.72471217403497901</v>
      </c>
      <c r="X2431" s="84">
        <v>0.59835530571203466</v>
      </c>
      <c r="Y2431" s="84">
        <v>0.60220606003913224</v>
      </c>
      <c r="Z2431" s="84">
        <v>0.67631294256490937</v>
      </c>
      <c r="AA2431" s="84">
        <v>0.53897903843320238</v>
      </c>
      <c r="AB2431" s="84">
        <v>0.48848869601623129</v>
      </c>
      <c r="AC2431" s="84">
        <v>0.4013495478496974</v>
      </c>
      <c r="AD2431" s="84">
        <v>0.42174434513069869</v>
      </c>
      <c r="AE2431" s="84">
        <v>0.44397420811054439</v>
      </c>
      <c r="AF2431" s="84">
        <v>0.77610929030631537</v>
      </c>
      <c r="AG2431" s="84">
        <v>0.75845103145177706</v>
      </c>
      <c r="AH2431" s="84">
        <v>0.7709903470856585</v>
      </c>
      <c r="AI2431" s="84">
        <v>0.75696494672321524</v>
      </c>
      <c r="AJ2431" s="84">
        <v>0.75705074422467722</v>
      </c>
      <c r="AK2431" s="84">
        <v>0.76727028839704914</v>
      </c>
    </row>
    <row r="2441" spans="1:50">
      <c r="A2441" s="84" t="s">
        <v>117</v>
      </c>
      <c r="B2441" s="83"/>
      <c r="C2441" s="83"/>
      <c r="D2441" s="83">
        <v>2015</v>
      </c>
      <c r="E2441" s="83"/>
      <c r="F2441" s="84" t="s">
        <v>1</v>
      </c>
      <c r="G2441" s="164">
        <v>198885.17100000009</v>
      </c>
      <c r="H2441" s="83" t="s">
        <v>2</v>
      </c>
      <c r="I2441" s="83"/>
      <c r="J2441" s="83"/>
      <c r="K2441" s="83" t="s">
        <v>3</v>
      </c>
      <c r="L2441" s="83" t="s">
        <v>4</v>
      </c>
      <c r="M2441" s="83"/>
      <c r="N2441" s="83"/>
      <c r="O2441" s="83"/>
      <c r="P2441" s="83"/>
      <c r="Q2441" s="83"/>
      <c r="R2441" s="83"/>
      <c r="S2441" s="83"/>
      <c r="T2441" s="105"/>
      <c r="U2441" s="83"/>
      <c r="V2441" s="83"/>
      <c r="W2441" s="83"/>
      <c r="X2441" s="83"/>
      <c r="Y2441" s="83"/>
      <c r="Z2441" s="83"/>
      <c r="AA2441" s="83"/>
      <c r="AB2441" s="83"/>
      <c r="AC2441" s="83"/>
      <c r="AD2441" s="83"/>
      <c r="AE2441" s="83"/>
      <c r="AF2441" s="83"/>
      <c r="AG2441" s="83"/>
      <c r="AH2441" s="83"/>
      <c r="AI2441" s="83"/>
      <c r="AJ2441" s="83"/>
      <c r="AK2441" s="83"/>
    </row>
    <row r="2442" spans="1:50">
      <c r="A2442" s="83">
        <v>62</v>
      </c>
      <c r="B2442" s="84" t="s">
        <v>72</v>
      </c>
      <c r="C2442" s="83"/>
      <c r="D2442" s="83"/>
      <c r="E2442" s="83"/>
      <c r="F2442" s="83" t="s">
        <v>9</v>
      </c>
      <c r="G2442" s="83">
        <v>0</v>
      </c>
      <c r="H2442" s="83" t="s">
        <v>2</v>
      </c>
      <c r="I2442" s="83"/>
      <c r="J2442" s="83"/>
      <c r="K2442" s="83" t="s">
        <v>10</v>
      </c>
      <c r="L2442" s="83" t="s">
        <v>4</v>
      </c>
      <c r="M2442" s="83"/>
      <c r="N2442" s="83" t="s">
        <v>11</v>
      </c>
      <c r="O2442" s="83"/>
      <c r="P2442" s="83"/>
      <c r="Q2442" s="83"/>
      <c r="R2442" s="83"/>
      <c r="S2442" s="83"/>
      <c r="T2442" s="83"/>
      <c r="U2442" s="83"/>
      <c r="V2442" s="83"/>
      <c r="W2442" s="83"/>
      <c r="X2442" s="83"/>
      <c r="Y2442" s="83"/>
      <c r="Z2442" s="83"/>
      <c r="AA2442" s="83"/>
      <c r="AB2442" s="83"/>
      <c r="AC2442" s="83"/>
      <c r="AD2442" s="83"/>
      <c r="AE2442" s="83"/>
      <c r="AF2442" s="83"/>
      <c r="AG2442" s="83"/>
      <c r="AH2442" s="83"/>
      <c r="AI2442" s="83"/>
      <c r="AJ2442" s="83"/>
      <c r="AK2442" s="83"/>
    </row>
    <row r="2443" spans="1:50">
      <c r="A2443" s="84"/>
      <c r="B2443" s="84">
        <v>1</v>
      </c>
      <c r="C2443" s="84" t="s">
        <v>22</v>
      </c>
      <c r="D2443" s="84" t="s">
        <v>23</v>
      </c>
      <c r="E2443" s="84">
        <v>2</v>
      </c>
      <c r="F2443" s="84" t="s">
        <v>24</v>
      </c>
      <c r="G2443" s="84" t="s">
        <v>25</v>
      </c>
      <c r="H2443" s="84">
        <v>3</v>
      </c>
      <c r="I2443" s="84" t="s">
        <v>26</v>
      </c>
      <c r="J2443" s="84" t="s">
        <v>27</v>
      </c>
      <c r="K2443" s="84">
        <v>4</v>
      </c>
      <c r="L2443" s="84" t="s">
        <v>28</v>
      </c>
      <c r="M2443" s="84" t="s">
        <v>29</v>
      </c>
      <c r="N2443" s="84">
        <v>5</v>
      </c>
      <c r="O2443" s="84" t="s">
        <v>30</v>
      </c>
      <c r="P2443" s="84" t="s">
        <v>30</v>
      </c>
      <c r="Q2443" s="84">
        <v>6</v>
      </c>
      <c r="R2443" s="84" t="s">
        <v>31</v>
      </c>
      <c r="S2443" s="84" t="s">
        <v>32</v>
      </c>
      <c r="T2443" s="84">
        <v>7</v>
      </c>
      <c r="U2443" s="84" t="s">
        <v>33</v>
      </c>
      <c r="V2443" s="84" t="s">
        <v>34</v>
      </c>
      <c r="W2443" s="84">
        <v>8</v>
      </c>
      <c r="X2443" s="84" t="s">
        <v>35</v>
      </c>
      <c r="Y2443" s="84" t="s">
        <v>36</v>
      </c>
      <c r="Z2443" s="84">
        <v>9</v>
      </c>
      <c r="AA2443" s="84" t="s">
        <v>37</v>
      </c>
      <c r="AB2443" s="84" t="s">
        <v>38</v>
      </c>
      <c r="AC2443" s="84">
        <v>10</v>
      </c>
      <c r="AD2443" s="84" t="s">
        <v>39</v>
      </c>
      <c r="AE2443" s="84" t="s">
        <v>40</v>
      </c>
      <c r="AF2443" s="84">
        <v>11</v>
      </c>
      <c r="AG2443" s="84" t="s">
        <v>41</v>
      </c>
      <c r="AH2443" s="84" t="s">
        <v>42</v>
      </c>
      <c r="AI2443" s="84">
        <v>12</v>
      </c>
      <c r="AJ2443" s="84" t="s">
        <v>43</v>
      </c>
      <c r="AK2443" s="84" t="s">
        <v>44</v>
      </c>
    </row>
    <row r="2444" spans="1:50">
      <c r="A2444" s="83"/>
      <c r="B2444" s="84">
        <v>31</v>
      </c>
      <c r="C2444" s="83"/>
      <c r="D2444" s="83"/>
      <c r="E2444" s="84">
        <v>28</v>
      </c>
      <c r="F2444" s="83"/>
      <c r="G2444" s="83"/>
      <c r="H2444" s="84">
        <v>31</v>
      </c>
      <c r="I2444" s="83"/>
      <c r="J2444" s="83"/>
      <c r="K2444" s="84">
        <v>30</v>
      </c>
      <c r="L2444" s="83"/>
      <c r="M2444" s="83"/>
      <c r="N2444" s="84">
        <v>31</v>
      </c>
      <c r="O2444" s="83"/>
      <c r="P2444" s="83"/>
      <c r="Q2444" s="84">
        <v>30</v>
      </c>
      <c r="R2444" s="83"/>
      <c r="S2444" s="83"/>
      <c r="T2444" s="84">
        <v>31</v>
      </c>
      <c r="U2444" s="83"/>
      <c r="V2444" s="83"/>
      <c r="W2444" s="84">
        <v>31</v>
      </c>
      <c r="X2444" s="83"/>
      <c r="Y2444" s="83"/>
      <c r="Z2444" s="84">
        <v>30</v>
      </c>
      <c r="AA2444" s="83"/>
      <c r="AB2444" s="83"/>
      <c r="AC2444" s="84">
        <v>31</v>
      </c>
      <c r="AD2444" s="83"/>
      <c r="AE2444" s="83"/>
      <c r="AF2444" s="84">
        <v>30</v>
      </c>
      <c r="AG2444" s="83"/>
      <c r="AH2444" s="83"/>
      <c r="AI2444" s="84">
        <v>31</v>
      </c>
      <c r="AJ2444" s="83"/>
      <c r="AK2444" s="83"/>
    </row>
    <row r="2445" spans="1:50">
      <c r="A2445" s="84" t="s">
        <v>47</v>
      </c>
      <c r="B2445" s="84" t="s">
        <v>48</v>
      </c>
      <c r="C2445" s="84" t="s">
        <v>49</v>
      </c>
      <c r="D2445" s="84" t="s">
        <v>50</v>
      </c>
      <c r="E2445" s="84" t="s">
        <v>48</v>
      </c>
      <c r="F2445" s="84" t="s">
        <v>49</v>
      </c>
      <c r="G2445" s="84" t="s">
        <v>50</v>
      </c>
      <c r="H2445" s="84" t="s">
        <v>48</v>
      </c>
      <c r="I2445" s="84" t="s">
        <v>49</v>
      </c>
      <c r="J2445" s="84" t="s">
        <v>50</v>
      </c>
      <c r="K2445" s="84" t="s">
        <v>48</v>
      </c>
      <c r="L2445" s="84" t="s">
        <v>49</v>
      </c>
      <c r="M2445" s="84" t="s">
        <v>50</v>
      </c>
      <c r="N2445" s="84" t="s">
        <v>48</v>
      </c>
      <c r="O2445" s="84" t="s">
        <v>49</v>
      </c>
      <c r="P2445" s="84" t="s">
        <v>50</v>
      </c>
      <c r="Q2445" s="84" t="s">
        <v>48</v>
      </c>
      <c r="R2445" s="84" t="s">
        <v>49</v>
      </c>
      <c r="S2445" s="84" t="s">
        <v>50</v>
      </c>
      <c r="T2445" s="84" t="s">
        <v>48</v>
      </c>
      <c r="U2445" s="84" t="s">
        <v>49</v>
      </c>
      <c r="V2445" s="84" t="s">
        <v>50</v>
      </c>
      <c r="W2445" s="84" t="s">
        <v>48</v>
      </c>
      <c r="X2445" s="84" t="s">
        <v>49</v>
      </c>
      <c r="Y2445" s="84" t="s">
        <v>50</v>
      </c>
      <c r="Z2445" s="84" t="s">
        <v>48</v>
      </c>
      <c r="AA2445" s="84" t="s">
        <v>49</v>
      </c>
      <c r="AB2445" s="84" t="s">
        <v>50</v>
      </c>
      <c r="AC2445" s="84" t="s">
        <v>48</v>
      </c>
      <c r="AD2445" s="84" t="s">
        <v>49</v>
      </c>
      <c r="AE2445" s="84" t="s">
        <v>50</v>
      </c>
      <c r="AF2445" s="84" t="s">
        <v>48</v>
      </c>
      <c r="AG2445" s="84" t="s">
        <v>49</v>
      </c>
      <c r="AH2445" s="84" t="s">
        <v>50</v>
      </c>
      <c r="AI2445" s="84" t="s">
        <v>48</v>
      </c>
      <c r="AJ2445" s="84" t="s">
        <v>49</v>
      </c>
      <c r="AK2445" s="84" t="s">
        <v>50</v>
      </c>
    </row>
    <row r="2446" spans="1:50">
      <c r="A2446" s="83"/>
      <c r="B2446" s="168">
        <v>5.7229742017455017E-2</v>
      </c>
      <c r="C2446" s="169">
        <v>1.0303743454573679</v>
      </c>
      <c r="D2446" s="169">
        <v>0.98971514526959203</v>
      </c>
      <c r="E2446" s="168">
        <v>5.0862171986005518E-2</v>
      </c>
      <c r="F2446" s="169">
        <v>1.0184346357729199</v>
      </c>
      <c r="G2446" s="169">
        <v>0.98310516137318438</v>
      </c>
      <c r="H2446" s="168">
        <v>5.5267495335247128E-2</v>
      </c>
      <c r="I2446" s="169">
        <v>1.036545488506678</v>
      </c>
      <c r="J2446" s="169">
        <v>0.99905772293802431</v>
      </c>
      <c r="K2446" s="168">
        <v>5.7328782144305507E-2</v>
      </c>
      <c r="L2446" s="169">
        <v>1.4499262637225261</v>
      </c>
      <c r="M2446" s="169">
        <v>0.96937267583743358</v>
      </c>
      <c r="N2446" s="168">
        <v>9.1252436337535603E-2</v>
      </c>
      <c r="O2446" s="169">
        <v>1.91704309771293</v>
      </c>
      <c r="P2446" s="169">
        <v>1.0140678212100369</v>
      </c>
      <c r="Q2446" s="168">
        <v>9.8580407457446173E-2</v>
      </c>
      <c r="R2446" s="169">
        <v>1.5147308674147359</v>
      </c>
      <c r="S2446" s="169">
        <v>1.024562457820394</v>
      </c>
      <c r="T2446" s="168">
        <v>0.1499977161979956</v>
      </c>
      <c r="U2446" s="169">
        <v>1.241714678765411</v>
      </c>
      <c r="V2446" s="169">
        <v>0.98964540979419524</v>
      </c>
      <c r="W2446" s="168">
        <v>0.15810308528750769</v>
      </c>
      <c r="X2446" s="169">
        <v>1.1988308412368729</v>
      </c>
      <c r="Y2446" s="169">
        <v>0.93737821070802585</v>
      </c>
      <c r="Z2446" s="168">
        <v>0.1118999293902377</v>
      </c>
      <c r="AA2446" s="169">
        <v>1.4541559671116371</v>
      </c>
      <c r="AB2446" s="169">
        <v>0.93067698803041077</v>
      </c>
      <c r="AC2446" s="168">
        <v>5.7532691045564993E-2</v>
      </c>
      <c r="AD2446" s="169">
        <v>1.2645842701483641</v>
      </c>
      <c r="AE2446" s="169">
        <v>0.92409106339325509</v>
      </c>
      <c r="AF2446" s="168">
        <v>5.4524821940336692E-2</v>
      </c>
      <c r="AG2446" s="169">
        <v>1.043211020146311</v>
      </c>
      <c r="AH2446" s="169">
        <v>0.99660294617640455</v>
      </c>
      <c r="AI2446" s="168">
        <v>5.7420720860362297E-2</v>
      </c>
      <c r="AJ2446" s="169">
        <v>1.0293892903188799</v>
      </c>
      <c r="AK2446" s="169">
        <v>0.98392912182806624</v>
      </c>
      <c r="AM2446" t="str">
        <f>A2441</f>
        <v>RefgChg-Res-16pct-Inc-NTXV_eff-cDXGF-MFm1985-CZ14</v>
      </c>
      <c r="AN2446" s="165">
        <f>1/($B2446*(1/$B2444)*(1/(5/7+2/7*$D2446))*$B2456/SUM($B2448:$B2471))</f>
        <v>13599.042442737522</v>
      </c>
      <c r="AO2446" s="165">
        <f>1/(B2446*(1/B2444)*(1/(5/7+2/7*D2446)))</f>
        <v>540.08465673251908</v>
      </c>
      <c r="AP2446" s="165"/>
      <c r="AR2446" s="170">
        <f>CHOOSE(AV$3,C2446,F2446,I2446,L2446,O2446,R2446,U2446,X2446,AA2446,AD2446,AG2446,AJ2446)</f>
        <v>1.241714678765411</v>
      </c>
      <c r="AS2446" s="166"/>
      <c r="AT2446" s="166"/>
      <c r="AV2446" s="116">
        <f>AN2446/AR2446</f>
        <v>10951.825467875216</v>
      </c>
      <c r="AW2446" s="167">
        <f>AO2446/AR2446</f>
        <v>434.95069033854412</v>
      </c>
      <c r="AX2446" s="165"/>
    </row>
    <row r="2447" spans="1:50">
      <c r="A2447" s="84" t="s">
        <v>51</v>
      </c>
      <c r="B2447" s="84" t="s">
        <v>52</v>
      </c>
      <c r="C2447" s="84" t="s">
        <v>53</v>
      </c>
      <c r="D2447" s="84" t="s">
        <v>54</v>
      </c>
      <c r="E2447" s="84" t="s">
        <v>52</v>
      </c>
      <c r="F2447" s="84" t="s">
        <v>53</v>
      </c>
      <c r="G2447" s="84" t="s">
        <v>54</v>
      </c>
      <c r="H2447" s="84" t="s">
        <v>52</v>
      </c>
      <c r="I2447" s="84" t="s">
        <v>53</v>
      </c>
      <c r="J2447" s="84" t="s">
        <v>54</v>
      </c>
      <c r="K2447" s="84" t="s">
        <v>52</v>
      </c>
      <c r="L2447" s="84" t="s">
        <v>53</v>
      </c>
      <c r="M2447" s="84" t="s">
        <v>54</v>
      </c>
      <c r="N2447" s="84" t="s">
        <v>52</v>
      </c>
      <c r="O2447" s="84" t="s">
        <v>53</v>
      </c>
      <c r="P2447" s="84" t="s">
        <v>54</v>
      </c>
      <c r="Q2447" s="84" t="s">
        <v>52</v>
      </c>
      <c r="R2447" s="84" t="s">
        <v>53</v>
      </c>
      <c r="S2447" s="84" t="s">
        <v>54</v>
      </c>
      <c r="T2447" s="84" t="s">
        <v>52</v>
      </c>
      <c r="U2447" s="84" t="s">
        <v>53</v>
      </c>
      <c r="V2447" s="84" t="s">
        <v>54</v>
      </c>
      <c r="W2447" s="84" t="s">
        <v>52</v>
      </c>
      <c r="X2447" s="84" t="s">
        <v>53</v>
      </c>
      <c r="Y2447" s="84" t="s">
        <v>54</v>
      </c>
      <c r="Z2447" s="84" t="s">
        <v>52</v>
      </c>
      <c r="AA2447" s="84" t="s">
        <v>53</v>
      </c>
      <c r="AB2447" s="84" t="s">
        <v>54</v>
      </c>
      <c r="AC2447" s="84" t="s">
        <v>52</v>
      </c>
      <c r="AD2447" s="84" t="s">
        <v>53</v>
      </c>
      <c r="AE2447" s="84" t="s">
        <v>54</v>
      </c>
      <c r="AF2447" s="84" t="s">
        <v>52</v>
      </c>
      <c r="AG2447" s="84" t="s">
        <v>53</v>
      </c>
      <c r="AH2447" s="84" t="s">
        <v>54</v>
      </c>
      <c r="AI2447" s="84" t="s">
        <v>52</v>
      </c>
      <c r="AJ2447" s="84" t="s">
        <v>53</v>
      </c>
      <c r="AK2447" s="84" t="s">
        <v>54</v>
      </c>
    </row>
    <row r="2448" spans="1:50">
      <c r="A2448" s="84">
        <v>1</v>
      </c>
      <c r="B2448" s="84">
        <v>0.64014537984434883</v>
      </c>
      <c r="C2448" s="84">
        <v>0.60614549300370757</v>
      </c>
      <c r="D2448" s="84">
        <v>0.64881823357017854</v>
      </c>
      <c r="E2448" s="84">
        <v>0.6438882340705816</v>
      </c>
      <c r="F2448" s="84">
        <v>0.60178417391874051</v>
      </c>
      <c r="G2448" s="84">
        <v>0.65827290833743191</v>
      </c>
      <c r="H2448" s="84">
        <v>0.63004760121944681</v>
      </c>
      <c r="I2448" s="84">
        <v>0.52858874977861947</v>
      </c>
      <c r="J2448" s="84">
        <v>0.59360577986385865</v>
      </c>
      <c r="K2448" s="84">
        <v>0.48602115139294688</v>
      </c>
      <c r="L2448" s="84">
        <v>0.52206730188478945</v>
      </c>
      <c r="M2448" s="84">
        <v>0.56200864046082455</v>
      </c>
      <c r="N2448" s="84">
        <v>0.27815378590522888</v>
      </c>
      <c r="O2448" s="84">
        <v>0.32994095740296231</v>
      </c>
      <c r="P2448" s="84">
        <v>0.33995861976907171</v>
      </c>
      <c r="Q2448" s="84">
        <v>0.26891472425350388</v>
      </c>
      <c r="R2448" s="84">
        <v>0.24309638220600591</v>
      </c>
      <c r="S2448" s="84">
        <v>0.30815642631847667</v>
      </c>
      <c r="T2448" s="84">
        <v>0.41114153591929792</v>
      </c>
      <c r="U2448" s="84">
        <v>0.29600183099832122</v>
      </c>
      <c r="V2448" s="84">
        <v>0.31792268579317767</v>
      </c>
      <c r="W2448" s="84">
        <v>0.36346527058803801</v>
      </c>
      <c r="X2448" s="84">
        <v>0.30142046279935242</v>
      </c>
      <c r="Y2448" s="84">
        <v>0.33817613925185042</v>
      </c>
      <c r="Z2448" s="84">
        <v>0.34826575211068789</v>
      </c>
      <c r="AA2448" s="84">
        <v>0.27726554065462888</v>
      </c>
      <c r="AB2448" s="84">
        <v>0.30656216694952793</v>
      </c>
      <c r="AC2448" s="84">
        <v>0.31168677441384018</v>
      </c>
      <c r="AD2448" s="84">
        <v>0.46518854408113353</v>
      </c>
      <c r="AE2448" s="84">
        <v>0.54446636878283472</v>
      </c>
      <c r="AF2448" s="84">
        <v>0.62289153480599502</v>
      </c>
      <c r="AG2448" s="84">
        <v>0.59906542252617734</v>
      </c>
      <c r="AH2448" s="84">
        <v>0.63125736315613912</v>
      </c>
      <c r="AI2448" s="84">
        <v>0.62529973662486726</v>
      </c>
      <c r="AJ2448" s="84">
        <v>0.60088090770028457</v>
      </c>
      <c r="AK2448" s="84">
        <v>0.64886510948216936</v>
      </c>
    </row>
    <row r="2449" spans="1:37">
      <c r="A2449" s="84">
        <v>2</v>
      </c>
      <c r="B2449" s="84">
        <v>0.56528266108323788</v>
      </c>
      <c r="C2449" s="84">
        <v>0.53262643061305515</v>
      </c>
      <c r="D2449" s="84">
        <v>0.57867127706677346</v>
      </c>
      <c r="E2449" s="84">
        <v>0.57311238993274616</v>
      </c>
      <c r="F2449" s="84">
        <v>0.52365832086740993</v>
      </c>
      <c r="G2449" s="84">
        <v>0.58127303981962586</v>
      </c>
      <c r="H2449" s="84">
        <v>0.54853719848103966</v>
      </c>
      <c r="I2449" s="84">
        <v>0.48148479723483473</v>
      </c>
      <c r="J2449" s="84">
        <v>0.53509940284569824</v>
      </c>
      <c r="K2449" s="84">
        <v>0.37707913254598591</v>
      </c>
      <c r="L2449" s="84">
        <v>0.47000955389531712</v>
      </c>
      <c r="M2449" s="84">
        <v>0.50505626966771555</v>
      </c>
      <c r="N2449" s="84">
        <v>0.22394050841974419</v>
      </c>
      <c r="O2449" s="84">
        <v>0.28994110504021259</v>
      </c>
      <c r="P2449" s="84">
        <v>0.28877616854657501</v>
      </c>
      <c r="Q2449" s="84">
        <v>0.20969492687385741</v>
      </c>
      <c r="R2449" s="84">
        <v>0.21429951484361301</v>
      </c>
      <c r="S2449" s="84">
        <v>0.26019132134054518</v>
      </c>
      <c r="T2449" s="84">
        <v>0.33445804188241612</v>
      </c>
      <c r="U2449" s="84">
        <v>0.23585380305824771</v>
      </c>
      <c r="V2449" s="84">
        <v>0.26315452739333928</v>
      </c>
      <c r="W2449" s="84">
        <v>0.30596085894045011</v>
      </c>
      <c r="X2449" s="84">
        <v>0.24627650161512271</v>
      </c>
      <c r="Y2449" s="84">
        <v>0.27173532980933379</v>
      </c>
      <c r="Z2449" s="84">
        <v>0.27942068066854292</v>
      </c>
      <c r="AA2449" s="84">
        <v>0.23472711860648771</v>
      </c>
      <c r="AB2449" s="84">
        <v>0.25285456698936148</v>
      </c>
      <c r="AC2449" s="84">
        <v>0.28457090826314591</v>
      </c>
      <c r="AD2449" s="84">
        <v>0.42582382549076969</v>
      </c>
      <c r="AE2449" s="84">
        <v>0.48758182279059831</v>
      </c>
      <c r="AF2449" s="84">
        <v>0.55266593555799259</v>
      </c>
      <c r="AG2449" s="84">
        <v>0.52399008220664589</v>
      </c>
      <c r="AH2449" s="84">
        <v>0.55924516829166337</v>
      </c>
      <c r="AI2449" s="84">
        <v>0.55003472358714312</v>
      </c>
      <c r="AJ2449" s="84">
        <v>0.5265001171714262</v>
      </c>
      <c r="AK2449" s="84">
        <v>0.58096495156386263</v>
      </c>
    </row>
    <row r="2450" spans="1:37">
      <c r="A2450" s="84">
        <v>3</v>
      </c>
      <c r="B2450" s="84">
        <v>0.52521102463819647</v>
      </c>
      <c r="C2450" s="84">
        <v>0.50325536959060191</v>
      </c>
      <c r="D2450" s="84">
        <v>0.53131206645723073</v>
      </c>
      <c r="E2450" s="84">
        <v>0.53991541288220202</v>
      </c>
      <c r="F2450" s="84">
        <v>0.4932989747005449</v>
      </c>
      <c r="G2450" s="84">
        <v>0.533691094759704</v>
      </c>
      <c r="H2450" s="84">
        <v>0.50906562550141732</v>
      </c>
      <c r="I2450" s="84">
        <v>0.46500240356077321</v>
      </c>
      <c r="J2450" s="84">
        <v>0.50987147666674859</v>
      </c>
      <c r="K2450" s="84">
        <v>0.28025184148800469</v>
      </c>
      <c r="L2450" s="84">
        <v>0.43905456701819628</v>
      </c>
      <c r="M2450" s="84">
        <v>0.48447917222251857</v>
      </c>
      <c r="N2450" s="84">
        <v>0.1772488123818767</v>
      </c>
      <c r="O2450" s="84">
        <v>0.26587008168030868</v>
      </c>
      <c r="P2450" s="84">
        <v>0.27137422412067008</v>
      </c>
      <c r="Q2450" s="84">
        <v>0.17268909963436929</v>
      </c>
      <c r="R2450" s="84">
        <v>0.20197250038508011</v>
      </c>
      <c r="S2450" s="84">
        <v>0.235142272893379</v>
      </c>
      <c r="T2450" s="84">
        <v>0.27012903867699672</v>
      </c>
      <c r="U2450" s="84">
        <v>0.1947504263877286</v>
      </c>
      <c r="V2450" s="84">
        <v>0.22854497087247869</v>
      </c>
      <c r="W2450" s="84">
        <v>0.26742338822917933</v>
      </c>
      <c r="X2450" s="84">
        <v>0.20151858513664489</v>
      </c>
      <c r="Y2450" s="84">
        <v>0.22704233794548279</v>
      </c>
      <c r="Z2450" s="84">
        <v>0.21916766960157091</v>
      </c>
      <c r="AA2450" s="84">
        <v>0.20710383632062521</v>
      </c>
      <c r="AB2450" s="84">
        <v>0.22828908198312159</v>
      </c>
      <c r="AC2450" s="84">
        <v>0.27120418848167538</v>
      </c>
      <c r="AD2450" s="84">
        <v>0.40686627510107948</v>
      </c>
      <c r="AE2450" s="84">
        <v>0.46122457094290681</v>
      </c>
      <c r="AF2450" s="84">
        <v>0.51720716486500606</v>
      </c>
      <c r="AG2450" s="84">
        <v>0.49496434347194268</v>
      </c>
      <c r="AH2450" s="84">
        <v>0.51513168173430568</v>
      </c>
      <c r="AI2450" s="84">
        <v>0.51932072801603835</v>
      </c>
      <c r="AJ2450" s="84">
        <v>0.49643042323795372</v>
      </c>
      <c r="AK2450" s="84">
        <v>0.53658283640134818</v>
      </c>
    </row>
    <row r="2451" spans="1:37">
      <c r="A2451" s="84">
        <v>4</v>
      </c>
      <c r="B2451" s="84">
        <v>0.50753894573275926</v>
      </c>
      <c r="C2451" s="84">
        <v>0.491865507629281</v>
      </c>
      <c r="D2451" s="84">
        <v>0.50784962786480836</v>
      </c>
      <c r="E2451" s="84">
        <v>0.52373292657560833</v>
      </c>
      <c r="F2451" s="84">
        <v>0.48007381282552453</v>
      </c>
      <c r="G2451" s="84">
        <v>0.51241532790198252</v>
      </c>
      <c r="H2451" s="84">
        <v>0.48932983901160609</v>
      </c>
      <c r="I2451" s="84">
        <v>0.4607849815402642</v>
      </c>
      <c r="J2451" s="84">
        <v>0.49109674882657939</v>
      </c>
      <c r="K2451" s="84">
        <v>0.25235175507180768</v>
      </c>
      <c r="L2451" s="84">
        <v>0.42946406673816828</v>
      </c>
      <c r="M2451" s="84">
        <v>0.45983785801909433</v>
      </c>
      <c r="N2451" s="84">
        <v>0.14986123171749161</v>
      </c>
      <c r="O2451" s="84">
        <v>0.25108298074687219</v>
      </c>
      <c r="P2451" s="84">
        <v>0.25457296046630629</v>
      </c>
      <c r="Q2451" s="84">
        <v>0.1526889092017063</v>
      </c>
      <c r="R2451" s="84">
        <v>0.1933538293877094</v>
      </c>
      <c r="S2451" s="84">
        <v>0.2139704491204972</v>
      </c>
      <c r="T2451" s="84">
        <v>0.23014132395499429</v>
      </c>
      <c r="U2451" s="84">
        <v>0.17611347919041051</v>
      </c>
      <c r="V2451" s="84">
        <v>0.19274000740815569</v>
      </c>
      <c r="W2451" s="84">
        <v>0.22916256240228361</v>
      </c>
      <c r="X2451" s="84">
        <v>0.17737824510246719</v>
      </c>
      <c r="Y2451" s="84">
        <v>0.2006564159220528</v>
      </c>
      <c r="Z2451" s="84">
        <v>0.190513894795899</v>
      </c>
      <c r="AA2451" s="84">
        <v>0.19404093689932239</v>
      </c>
      <c r="AB2451" s="84">
        <v>0.20594199121541309</v>
      </c>
      <c r="AC2451" s="84">
        <v>0.2654495788754837</v>
      </c>
      <c r="AD2451" s="84">
        <v>0.39772224347578228</v>
      </c>
      <c r="AE2451" s="84">
        <v>0.43804331078495201</v>
      </c>
      <c r="AF2451" s="84">
        <v>0.4991513917175831</v>
      </c>
      <c r="AG2451" s="84">
        <v>0.48357444338592959</v>
      </c>
      <c r="AH2451" s="84">
        <v>0.49348664180963692</v>
      </c>
      <c r="AI2451" s="84">
        <v>0.5059947324973465</v>
      </c>
      <c r="AJ2451" s="84">
        <v>0.48362829164060278</v>
      </c>
      <c r="AK2451" s="84">
        <v>0.51255096990124216</v>
      </c>
    </row>
    <row r="2452" spans="1:37">
      <c r="A2452" s="84">
        <v>5</v>
      </c>
      <c r="B2452" s="84">
        <v>0.49944034027311401</v>
      </c>
      <c r="C2452" s="84">
        <v>0.48977979075993999</v>
      </c>
      <c r="D2452" s="84">
        <v>0.49276602922262752</v>
      </c>
      <c r="E2452" s="84">
        <v>0.51484434583651106</v>
      </c>
      <c r="F2452" s="84">
        <v>0.47702302829127669</v>
      </c>
      <c r="G2452" s="84">
        <v>0.49552230084099907</v>
      </c>
      <c r="H2452" s="84">
        <v>0.47537038027491052</v>
      </c>
      <c r="I2452" s="84">
        <v>0.49053658764433539</v>
      </c>
      <c r="J2452" s="84">
        <v>0.50964047870641138</v>
      </c>
      <c r="K2452" s="84">
        <v>0.26749516480803248</v>
      </c>
      <c r="L2452" s="84">
        <v>0.46453162119720198</v>
      </c>
      <c r="M2452" s="84">
        <v>0.48128966878233509</v>
      </c>
      <c r="N2452" s="84">
        <v>0.15177248812381869</v>
      </c>
      <c r="O2452" s="84">
        <v>0.26800590056877249</v>
      </c>
      <c r="P2452" s="84">
        <v>0.26451311486351198</v>
      </c>
      <c r="Q2452" s="84">
        <v>0.1569069926873857</v>
      </c>
      <c r="R2452" s="84">
        <v>0.2078568802013635</v>
      </c>
      <c r="S2452" s="84">
        <v>0.2192420233099992</v>
      </c>
      <c r="T2452" s="84">
        <v>0.20310938655800251</v>
      </c>
      <c r="U2452" s="84">
        <v>0.17730856592261229</v>
      </c>
      <c r="V2452" s="84">
        <v>0.18554062699936019</v>
      </c>
      <c r="W2452" s="84">
        <v>0.20652378936426169</v>
      </c>
      <c r="X2452" s="84">
        <v>0.17996864839451779</v>
      </c>
      <c r="Y2452" s="84">
        <v>0.1953924538613652</v>
      </c>
      <c r="Z2452" s="84">
        <v>0.17922069695680901</v>
      </c>
      <c r="AA2452" s="84">
        <v>0.2021065396364084</v>
      </c>
      <c r="AB2452" s="84">
        <v>0.21304000525464931</v>
      </c>
      <c r="AC2452" s="84">
        <v>0.28563623947188699</v>
      </c>
      <c r="AD2452" s="84">
        <v>0.42839113051436112</v>
      </c>
      <c r="AE2452" s="84">
        <v>0.46627931828009372</v>
      </c>
      <c r="AF2452" s="84">
        <v>0.4870619875711526</v>
      </c>
      <c r="AG2452" s="84">
        <v>0.48052297643157121</v>
      </c>
      <c r="AH2452" s="84">
        <v>0.47797703750934251</v>
      </c>
      <c r="AI2452" s="84">
        <v>0.49932518311778501</v>
      </c>
      <c r="AJ2452" s="84">
        <v>0.48028475424446559</v>
      </c>
      <c r="AK2452" s="84">
        <v>0.49660829188959871</v>
      </c>
    </row>
    <row r="2453" spans="1:37">
      <c r="A2453" s="84">
        <v>6</v>
      </c>
      <c r="B2453" s="84">
        <v>0.52776570668562928</v>
      </c>
      <c r="C2453" s="84">
        <v>0.52330066168925371</v>
      </c>
      <c r="D2453" s="84">
        <v>0.52472116215817322</v>
      </c>
      <c r="E2453" s="84">
        <v>0.54801358940581013</v>
      </c>
      <c r="F2453" s="84">
        <v>0.51161896858587297</v>
      </c>
      <c r="G2453" s="84">
        <v>0.52692706634007147</v>
      </c>
      <c r="H2453" s="84">
        <v>0.50180510242284848</v>
      </c>
      <c r="I2453" s="84">
        <v>0.54474028893330573</v>
      </c>
      <c r="J2453" s="84">
        <v>0.55474405917479674</v>
      </c>
      <c r="K2453" s="84">
        <v>0.29912349286037621</v>
      </c>
      <c r="L2453" s="84">
        <v>0.51923773825255215</v>
      </c>
      <c r="M2453" s="84">
        <v>0.5272174515974184</v>
      </c>
      <c r="N2453" s="84">
        <v>0.20729257121452041</v>
      </c>
      <c r="O2453" s="84">
        <v>0.31354461044066018</v>
      </c>
      <c r="P2453" s="84">
        <v>0.2955705354957841</v>
      </c>
      <c r="Q2453" s="84">
        <v>0.1947697669104205</v>
      </c>
      <c r="R2453" s="84">
        <v>0.2401012159627047</v>
      </c>
      <c r="S2453" s="84">
        <v>0.25228396005629239</v>
      </c>
      <c r="T2453" s="84">
        <v>0.28279066145840093</v>
      </c>
      <c r="U2453" s="84">
        <v>0.22424457973784159</v>
      </c>
      <c r="V2453" s="84">
        <v>0.22303599690204401</v>
      </c>
      <c r="W2453" s="84">
        <v>0.25243426540304231</v>
      </c>
      <c r="X2453" s="84">
        <v>0.22031304063030721</v>
      </c>
      <c r="Y2453" s="84">
        <v>0.21690667669605951</v>
      </c>
      <c r="Z2453" s="84">
        <v>0.19671248495597651</v>
      </c>
      <c r="AA2453" s="84">
        <v>0.2268380415372572</v>
      </c>
      <c r="AB2453" s="84">
        <v>0.23124270334750821</v>
      </c>
      <c r="AC2453" s="84">
        <v>0.32148417937628038</v>
      </c>
      <c r="AD2453" s="84">
        <v>0.48171756269175081</v>
      </c>
      <c r="AE2453" s="84">
        <v>0.51233368290779691</v>
      </c>
      <c r="AF2453" s="84">
        <v>0.51215468170661649</v>
      </c>
      <c r="AG2453" s="84">
        <v>0.51434778311241214</v>
      </c>
      <c r="AH2453" s="84">
        <v>0.51047837818436725</v>
      </c>
      <c r="AI2453" s="84">
        <v>0.53259431057300466</v>
      </c>
      <c r="AJ2453" s="84">
        <v>0.51227532148333477</v>
      </c>
      <c r="AK2453" s="84">
        <v>0.52858321351969262</v>
      </c>
    </row>
    <row r="2454" spans="1:37">
      <c r="A2454" s="84">
        <v>7</v>
      </c>
      <c r="B2454" s="84">
        <v>0.57169570313014395</v>
      </c>
      <c r="C2454" s="84">
        <v>0.5735721390687597</v>
      </c>
      <c r="D2454" s="84">
        <v>0.5684707668304203</v>
      </c>
      <c r="E2454" s="84">
        <v>0.59875199334396434</v>
      </c>
      <c r="F2454" s="84">
        <v>0.56316128539139365</v>
      </c>
      <c r="G2454" s="84">
        <v>0.57289226738608534</v>
      </c>
      <c r="H2454" s="84">
        <v>0.54436540621490082</v>
      </c>
      <c r="I2454" s="84">
        <v>0.61825810934157999</v>
      </c>
      <c r="J2454" s="84">
        <v>0.58733934583343561</v>
      </c>
      <c r="K2454" s="84">
        <v>0.36428130529607827</v>
      </c>
      <c r="L2454" s="84">
        <v>0.59263984010952198</v>
      </c>
      <c r="M2454" s="84">
        <v>0.56430209611179249</v>
      </c>
      <c r="N2454" s="84">
        <v>0.30993427661711881</v>
      </c>
      <c r="O2454" s="84">
        <v>0.3852606351108448</v>
      </c>
      <c r="P2454" s="84">
        <v>0.35538276713608757</v>
      </c>
      <c r="Q2454" s="84">
        <v>0.29079543723339418</v>
      </c>
      <c r="R2454" s="84">
        <v>0.3015965019592341</v>
      </c>
      <c r="S2454" s="84">
        <v>0.32374048511959541</v>
      </c>
      <c r="T2454" s="84">
        <v>0.39941428639405457</v>
      </c>
      <c r="U2454" s="84">
        <v>0.31501311859584308</v>
      </c>
      <c r="V2454" s="84">
        <v>0.31214432434252609</v>
      </c>
      <c r="W2454" s="84">
        <v>0.37267419196640023</v>
      </c>
      <c r="X2454" s="84">
        <v>0.31196102047230778</v>
      </c>
      <c r="Y2454" s="84">
        <v>0.30147531976035241</v>
      </c>
      <c r="Z2454" s="84">
        <v>0.31304690115737188</v>
      </c>
      <c r="AA2454" s="84">
        <v>0.28867916161393931</v>
      </c>
      <c r="AB2454" s="84">
        <v>0.27991389155505841</v>
      </c>
      <c r="AC2454" s="84">
        <v>0.38356476212155699</v>
      </c>
      <c r="AD2454" s="84">
        <v>0.57221834657305093</v>
      </c>
      <c r="AE2454" s="84">
        <v>0.55699140643250145</v>
      </c>
      <c r="AF2454" s="84">
        <v>0.55346232179226074</v>
      </c>
      <c r="AG2454" s="84">
        <v>0.56013661150472449</v>
      </c>
      <c r="AH2454" s="84">
        <v>0.55020880749595691</v>
      </c>
      <c r="AI2454" s="84">
        <v>0.57926805298950412</v>
      </c>
      <c r="AJ2454" s="84">
        <v>0.56140797614500459</v>
      </c>
      <c r="AK2454" s="84">
        <v>0.57021236476771875</v>
      </c>
    </row>
    <row r="2455" spans="1:37">
      <c r="A2455" s="84">
        <v>8</v>
      </c>
      <c r="B2455" s="84">
        <v>0.62055070517125588</v>
      </c>
      <c r="C2455" s="84">
        <v>0.64522368871118008</v>
      </c>
      <c r="D2455" s="84">
        <v>0.58885491998566286</v>
      </c>
      <c r="E2455" s="84">
        <v>0.64110101920543561</v>
      </c>
      <c r="F2455" s="84">
        <v>0.63872552766343105</v>
      </c>
      <c r="G2455" s="84">
        <v>0.59086150055271203</v>
      </c>
      <c r="H2455" s="84">
        <v>0.60216879713322979</v>
      </c>
      <c r="I2455" s="84">
        <v>0.62602929814079222</v>
      </c>
      <c r="J2455" s="84">
        <v>0.58481311282038684</v>
      </c>
      <c r="K2455" s="84">
        <v>0.41766182461627088</v>
      </c>
      <c r="L2455" s="84">
        <v>0.58927584401893196</v>
      </c>
      <c r="M2455" s="84">
        <v>0.56687289988799405</v>
      </c>
      <c r="N2455" s="84">
        <v>0.41247382132093791</v>
      </c>
      <c r="O2455" s="84">
        <v>0.43394278810486669</v>
      </c>
      <c r="P2455" s="84">
        <v>0.41509711005806582</v>
      </c>
      <c r="Q2455" s="84">
        <v>0.3827458485679463</v>
      </c>
      <c r="R2455" s="84">
        <v>0.3408479596988096</v>
      </c>
      <c r="S2455" s="84">
        <v>0.40057743693678521</v>
      </c>
      <c r="T2455" s="84">
        <v>0.49007877285645701</v>
      </c>
      <c r="U2455" s="84">
        <v>0.39415241593021932</v>
      </c>
      <c r="V2455" s="84">
        <v>0.39430413846516482</v>
      </c>
      <c r="W2455" s="84">
        <v>0.47616871984675552</v>
      </c>
      <c r="X2455" s="84">
        <v>0.40182021557860492</v>
      </c>
      <c r="Y2455" s="84">
        <v>0.39139313554665578</v>
      </c>
      <c r="Z2455" s="84">
        <v>0.43932168420671619</v>
      </c>
      <c r="AA2455" s="84">
        <v>0.35385465541677957</v>
      </c>
      <c r="AB2455" s="84">
        <v>0.35903238177569008</v>
      </c>
      <c r="AC2455" s="84">
        <v>0.39645800136580922</v>
      </c>
      <c r="AD2455" s="84">
        <v>0.57621089032412931</v>
      </c>
      <c r="AE2455" s="84">
        <v>0.55899938865887666</v>
      </c>
      <c r="AF2455" s="84">
        <v>0.59055303148989513</v>
      </c>
      <c r="AG2455" s="84">
        <v>0.62643609269225198</v>
      </c>
      <c r="AH2455" s="84">
        <v>0.57056595487731232</v>
      </c>
      <c r="AI2455" s="84">
        <v>0.63964778489720509</v>
      </c>
      <c r="AJ2455" s="84">
        <v>0.63443991135566402</v>
      </c>
      <c r="AK2455" s="84">
        <v>0.5932920074480873</v>
      </c>
    </row>
    <row r="2456" spans="1:37">
      <c r="A2456" s="84">
        <v>9</v>
      </c>
      <c r="B2456" s="84">
        <v>0.59559646558421886</v>
      </c>
      <c r="C2456" s="84">
        <v>0.62047423028987725</v>
      </c>
      <c r="D2456" s="84">
        <v>0.56774125535010223</v>
      </c>
      <c r="E2456" s="84">
        <v>0.61021978783886832</v>
      </c>
      <c r="F2456" s="84">
        <v>0.62339953921579339</v>
      </c>
      <c r="G2456" s="84">
        <v>0.57330619281133266</v>
      </c>
      <c r="H2456" s="84">
        <v>0.5898005027544525</v>
      </c>
      <c r="I2456" s="84">
        <v>0.57354214794646385</v>
      </c>
      <c r="J2456" s="84">
        <v>0.56350232226672892</v>
      </c>
      <c r="K2456" s="84">
        <v>0.42004855767252369</v>
      </c>
      <c r="L2456" s="84">
        <v>0.53400967103119823</v>
      </c>
      <c r="M2456" s="84">
        <v>0.5546215798175903</v>
      </c>
      <c r="N2456" s="84">
        <v>0.47173554000442691</v>
      </c>
      <c r="O2456" s="84">
        <v>0.44470308303488038</v>
      </c>
      <c r="P2456" s="84">
        <v>0.459260495227925</v>
      </c>
      <c r="Q2456" s="84">
        <v>0.45235374771480802</v>
      </c>
      <c r="R2456" s="84">
        <v>0.35164444776844977</v>
      </c>
      <c r="S2456" s="84">
        <v>0.44300920322514609</v>
      </c>
      <c r="T2456" s="84">
        <v>0.55185987861799268</v>
      </c>
      <c r="U2456" s="84">
        <v>0.44569928922033109</v>
      </c>
      <c r="V2456" s="84">
        <v>0.4707697747247197</v>
      </c>
      <c r="W2456" s="84">
        <v>0.5776093690400842</v>
      </c>
      <c r="X2456" s="84">
        <v>0.47459318188421301</v>
      </c>
      <c r="Y2456" s="84">
        <v>0.47025119515298258</v>
      </c>
      <c r="Z2456" s="84">
        <v>0.56817996724248698</v>
      </c>
      <c r="AA2456" s="84">
        <v>0.40633991509712342</v>
      </c>
      <c r="AB2456" s="84">
        <v>0.43350644012348438</v>
      </c>
      <c r="AC2456" s="84">
        <v>0.39971773275665828</v>
      </c>
      <c r="AD2456" s="84">
        <v>0.54464935376675583</v>
      </c>
      <c r="AE2456" s="84">
        <v>0.56292588855698644</v>
      </c>
      <c r="AF2456" s="84">
        <v>0.57420753041934303</v>
      </c>
      <c r="AG2456" s="84">
        <v>0.61498310231772679</v>
      </c>
      <c r="AH2456" s="84">
        <v>0.56312995891411655</v>
      </c>
      <c r="AI2456" s="84">
        <v>0.61038824901398103</v>
      </c>
      <c r="AJ2456" s="84">
        <v>0.61549319944421976</v>
      </c>
      <c r="AK2456" s="84">
        <v>0.57860796191104724</v>
      </c>
    </row>
    <row r="2457" spans="1:37">
      <c r="A2457" s="84">
        <v>10</v>
      </c>
      <c r="B2457" s="84">
        <v>0.5104228393842426</v>
      </c>
      <c r="C2457" s="84">
        <v>0.53958733865672759</v>
      </c>
      <c r="D2457" s="84">
        <v>0.5364186468194565</v>
      </c>
      <c r="E2457" s="84">
        <v>0.53524232129238003</v>
      </c>
      <c r="F2457" s="84">
        <v>0.53862834805586191</v>
      </c>
      <c r="G2457" s="84">
        <v>0.55635959893061138</v>
      </c>
      <c r="H2457" s="84">
        <v>0.51040273840723094</v>
      </c>
      <c r="I2457" s="84">
        <v>0.54509644409239799</v>
      </c>
      <c r="J2457" s="84">
        <v>0.56226378001130417</v>
      </c>
      <c r="K2457" s="84">
        <v>0.43427842475618278</v>
      </c>
      <c r="L2457" s="84">
        <v>0.52780879031579098</v>
      </c>
      <c r="M2457" s="84">
        <v>0.57664942130246943</v>
      </c>
      <c r="N2457" s="84">
        <v>0.56698336483288192</v>
      </c>
      <c r="O2457" s="84">
        <v>0.485725323356336</v>
      </c>
      <c r="P2457" s="84">
        <v>0.54574295312465249</v>
      </c>
      <c r="Q2457" s="84">
        <v>0.55308310481413769</v>
      </c>
      <c r="R2457" s="84">
        <v>0.39904179610254448</v>
      </c>
      <c r="S2457" s="84">
        <v>0.52316356652835483</v>
      </c>
      <c r="T2457" s="84">
        <v>0.65038867331975025</v>
      </c>
      <c r="U2457" s="84">
        <v>0.5381440189612422</v>
      </c>
      <c r="V2457" s="84">
        <v>0.59479408694480929</v>
      </c>
      <c r="W2457" s="84">
        <v>0.68579428518734309</v>
      </c>
      <c r="X2457" s="84">
        <v>0.56876487352387306</v>
      </c>
      <c r="Y2457" s="84">
        <v>0.56015872689395385</v>
      </c>
      <c r="Z2457" s="84">
        <v>0.65446253246341946</v>
      </c>
      <c r="AA2457" s="84">
        <v>0.46584100409846563</v>
      </c>
      <c r="AB2457" s="84">
        <v>0.51589213561232561</v>
      </c>
      <c r="AC2457" s="84">
        <v>0.40566355565672668</v>
      </c>
      <c r="AD2457" s="84">
        <v>0.53709371319696031</v>
      </c>
      <c r="AE2457" s="84">
        <v>0.56762774792864701</v>
      </c>
      <c r="AF2457" s="84">
        <v>0.49953000156666139</v>
      </c>
      <c r="AG2457" s="84">
        <v>0.5491315621786339</v>
      </c>
      <c r="AH2457" s="84">
        <v>0.53651914315031191</v>
      </c>
      <c r="AI2457" s="84">
        <v>0.51358150870710317</v>
      </c>
      <c r="AJ2457" s="84">
        <v>0.53129768738663441</v>
      </c>
      <c r="AK2457" s="84">
        <v>0.54011360690126575</v>
      </c>
    </row>
    <row r="2458" spans="1:37">
      <c r="A2458" s="84">
        <v>11</v>
      </c>
      <c r="B2458" s="84">
        <v>0.50248225549454173</v>
      </c>
      <c r="C2458" s="84">
        <v>0.52855328701901705</v>
      </c>
      <c r="D2458" s="84">
        <v>0.53622045583925448</v>
      </c>
      <c r="E2458" s="84">
        <v>0.52822575053733622</v>
      </c>
      <c r="F2458" s="84">
        <v>0.52702139043272234</v>
      </c>
      <c r="G2458" s="84">
        <v>0.55948595331895146</v>
      </c>
      <c r="H2458" s="84">
        <v>0.50486709097716209</v>
      </c>
      <c r="I2458" s="84">
        <v>0.54234062056630616</v>
      </c>
      <c r="J2458" s="84">
        <v>0.56665765610793006</v>
      </c>
      <c r="K2458" s="84">
        <v>0.49921402411423388</v>
      </c>
      <c r="L2458" s="84">
        <v>0.53894768052652586</v>
      </c>
      <c r="M2458" s="84">
        <v>0.59083151101392062</v>
      </c>
      <c r="N2458" s="84">
        <v>0.69273892833426987</v>
      </c>
      <c r="O2458" s="84">
        <v>0.55618766170892575</v>
      </c>
      <c r="P2458" s="84">
        <v>0.64583194286858447</v>
      </c>
      <c r="Q2458" s="84">
        <v>0.64351957647775748</v>
      </c>
      <c r="R2458" s="84">
        <v>0.4759865840770055</v>
      </c>
      <c r="S2458" s="84">
        <v>0.60614032132240325</v>
      </c>
      <c r="T2458" s="84">
        <v>0.75964978306102393</v>
      </c>
      <c r="U2458" s="84">
        <v>0.65785554330738094</v>
      </c>
      <c r="V2458" s="84">
        <v>0.72270936458228086</v>
      </c>
      <c r="W2458" s="84">
        <v>0.7901397056666094</v>
      </c>
      <c r="X2458" s="84">
        <v>0.66958326400059165</v>
      </c>
      <c r="Y2458" s="84">
        <v>0.65842278004190014</v>
      </c>
      <c r="Z2458" s="84">
        <v>0.76153525957161861</v>
      </c>
      <c r="AA2458" s="84">
        <v>0.56335736470202991</v>
      </c>
      <c r="AB2458" s="84">
        <v>0.62436250299281948</v>
      </c>
      <c r="AC2458" s="84">
        <v>0.43572956977008881</v>
      </c>
      <c r="AD2458" s="84">
        <v>0.54821620121370329</v>
      </c>
      <c r="AE2458" s="84">
        <v>0.57250853640958865</v>
      </c>
      <c r="AF2458" s="84">
        <v>0.49565251449161829</v>
      </c>
      <c r="AG2458" s="84">
        <v>0.53826531148726953</v>
      </c>
      <c r="AH2458" s="84">
        <v>0.53675560866646121</v>
      </c>
      <c r="AI2458" s="84">
        <v>0.50212927657009565</v>
      </c>
      <c r="AJ2458" s="84">
        <v>0.51982226847571955</v>
      </c>
      <c r="AK2458" s="84">
        <v>0.53913309920569452</v>
      </c>
    </row>
    <row r="2459" spans="1:37">
      <c r="A2459" s="84">
        <v>12</v>
      </c>
      <c r="B2459" s="84">
        <v>0.50801301044259206</v>
      </c>
      <c r="C2459" s="84">
        <v>0.53480454021836132</v>
      </c>
      <c r="D2459" s="84">
        <v>0.54102342448712804</v>
      </c>
      <c r="E2459" s="84">
        <v>0.53162310198987717</v>
      </c>
      <c r="F2459" s="84">
        <v>0.53033641614710159</v>
      </c>
      <c r="G2459" s="84">
        <v>0.56418035461234661</v>
      </c>
      <c r="H2459" s="84">
        <v>0.50477349307375519</v>
      </c>
      <c r="I2459" s="84">
        <v>0.53230989002006546</v>
      </c>
      <c r="J2459" s="84">
        <v>0.56232275821394351</v>
      </c>
      <c r="K2459" s="84">
        <v>0.55267684457429733</v>
      </c>
      <c r="L2459" s="84">
        <v>0.54373377942581436</v>
      </c>
      <c r="M2459" s="84">
        <v>0.59098618592991625</v>
      </c>
      <c r="N2459" s="84">
        <v>0.77215610154773451</v>
      </c>
      <c r="O2459" s="84">
        <v>0.62706707529376726</v>
      </c>
      <c r="P2459" s="84">
        <v>0.72719749048922111</v>
      </c>
      <c r="Q2459" s="84">
        <v>0.74345387720901879</v>
      </c>
      <c r="R2459" s="84">
        <v>0.56842628231667747</v>
      </c>
      <c r="S2459" s="84">
        <v>0.71284175169693365</v>
      </c>
      <c r="T2459" s="84">
        <v>0.8424845677009658</v>
      </c>
      <c r="U2459" s="84">
        <v>0.76387061301076475</v>
      </c>
      <c r="V2459" s="84">
        <v>0.79525878034818331</v>
      </c>
      <c r="W2459" s="84">
        <v>0.86160210920766389</v>
      </c>
      <c r="X2459" s="84">
        <v>0.76745930498218473</v>
      </c>
      <c r="Y2459" s="84">
        <v>0.75349730998757125</v>
      </c>
      <c r="Z2459" s="84">
        <v>0.84682695527061158</v>
      </c>
      <c r="AA2459" s="84">
        <v>0.65961416776249027</v>
      </c>
      <c r="AB2459" s="84">
        <v>0.72246765106586741</v>
      </c>
      <c r="AC2459" s="84">
        <v>0.47678579558388351</v>
      </c>
      <c r="AD2459" s="84">
        <v>0.55262506469833694</v>
      </c>
      <c r="AE2459" s="84">
        <v>0.5674339080602594</v>
      </c>
      <c r="AF2459" s="84">
        <v>0.49963444566295889</v>
      </c>
      <c r="AG2459" s="84">
        <v>0.54389296522252994</v>
      </c>
      <c r="AH2459" s="84">
        <v>0.54096976197212243</v>
      </c>
      <c r="AI2459" s="84">
        <v>0.50861538058361833</v>
      </c>
      <c r="AJ2459" s="84">
        <v>0.52654993809289186</v>
      </c>
      <c r="AK2459" s="84">
        <v>0.54413463124896877</v>
      </c>
    </row>
    <row r="2460" spans="1:37">
      <c r="A2460" s="84">
        <v>13</v>
      </c>
      <c r="B2460" s="84">
        <v>0.49876874860085058</v>
      </c>
      <c r="C2460" s="84">
        <v>0.52273647625899855</v>
      </c>
      <c r="D2460" s="84">
        <v>0.53783128465706631</v>
      </c>
      <c r="E2460" s="84">
        <v>0.52154198155723497</v>
      </c>
      <c r="F2460" s="84">
        <v>0.5174650317198608</v>
      </c>
      <c r="G2460" s="84">
        <v>0.55957847782577153</v>
      </c>
      <c r="H2460" s="84">
        <v>0.49371556934267519</v>
      </c>
      <c r="I2460" s="84">
        <v>0.53152557018884017</v>
      </c>
      <c r="J2460" s="84">
        <v>0.56932641977735732</v>
      </c>
      <c r="K2460" s="84">
        <v>0.60230443191638205</v>
      </c>
      <c r="L2460" s="84">
        <v>0.56237302653493759</v>
      </c>
      <c r="M2460" s="84">
        <v>0.60725905381620349</v>
      </c>
      <c r="N2460" s="84">
        <v>0.83701111848938381</v>
      </c>
      <c r="O2460" s="84">
        <v>0.69992236741252167</v>
      </c>
      <c r="P2460" s="84">
        <v>0.78387950788671612</v>
      </c>
      <c r="Q2460" s="84">
        <v>0.85401908135283344</v>
      </c>
      <c r="R2460" s="84">
        <v>0.6667281014082802</v>
      </c>
      <c r="S2460" s="84">
        <v>0.79846725222435033</v>
      </c>
      <c r="T2460" s="84">
        <v>0.89706321294626057</v>
      </c>
      <c r="U2460" s="84">
        <v>0.83503799454971073</v>
      </c>
      <c r="V2460" s="84">
        <v>0.86058524430077099</v>
      </c>
      <c r="W2460" s="84">
        <v>0.88893127051258947</v>
      </c>
      <c r="X2460" s="84">
        <v>0.83798655076873474</v>
      </c>
      <c r="Y2460" s="84">
        <v>0.83933823637437455</v>
      </c>
      <c r="Z2460" s="84">
        <v>0.91051860029499865</v>
      </c>
      <c r="AA2460" s="84">
        <v>0.74589599141761209</v>
      </c>
      <c r="AB2460" s="84">
        <v>0.79029500193871149</v>
      </c>
      <c r="AC2460" s="84">
        <v>0.54280901434099704</v>
      </c>
      <c r="AD2460" s="84">
        <v>0.57481378130836913</v>
      </c>
      <c r="AE2460" s="84">
        <v>0.58478009115444074</v>
      </c>
      <c r="AF2460" s="84">
        <v>0.49270196877121519</v>
      </c>
      <c r="AG2460" s="84">
        <v>0.53161138905888228</v>
      </c>
      <c r="AH2460" s="84">
        <v>0.53713986513020395</v>
      </c>
      <c r="AI2460" s="84">
        <v>0.49635074753986652</v>
      </c>
      <c r="AJ2460" s="84">
        <v>0.51410946948099501</v>
      </c>
      <c r="AK2460" s="84">
        <v>0.54147594692059309</v>
      </c>
    </row>
    <row r="2461" spans="1:37">
      <c r="A2461" s="84">
        <v>14</v>
      </c>
      <c r="B2461" s="84">
        <v>0.50345672184253154</v>
      </c>
      <c r="C2461" s="84">
        <v>0.52468065532005237</v>
      </c>
      <c r="D2461" s="84">
        <v>0.55059141031858139</v>
      </c>
      <c r="E2461" s="84">
        <v>0.52646467447826373</v>
      </c>
      <c r="F2461" s="84">
        <v>0.51877750237489495</v>
      </c>
      <c r="G2461" s="84">
        <v>0.57193780405257333</v>
      </c>
      <c r="H2461" s="84">
        <v>0.5015911643579184</v>
      </c>
      <c r="I2461" s="84">
        <v>0.53517470091724562</v>
      </c>
      <c r="J2461" s="84">
        <v>0.57466886196643152</v>
      </c>
      <c r="K2461" s="84">
        <v>0.67455660260894623</v>
      </c>
      <c r="L2461" s="84">
        <v>0.58961443992576512</v>
      </c>
      <c r="M2461" s="84">
        <v>0.61529148221238461</v>
      </c>
      <c r="N2461" s="84">
        <v>0.89033474655633293</v>
      </c>
      <c r="O2461" s="84">
        <v>0.75056317459458177</v>
      </c>
      <c r="P2461" s="84">
        <v>0.83069256268215086</v>
      </c>
      <c r="Q2461" s="84">
        <v>0.92750704600853129</v>
      </c>
      <c r="R2461" s="84">
        <v>0.74312888029396074</v>
      </c>
      <c r="S2461" s="84">
        <v>0.86481807367245223</v>
      </c>
      <c r="T2461" s="84">
        <v>0.92592063883445597</v>
      </c>
      <c r="U2461" s="84">
        <v>0.88303497313557144</v>
      </c>
      <c r="V2461" s="84">
        <v>0.90595346331279247</v>
      </c>
      <c r="W2461" s="84">
        <v>0.92900705444455167</v>
      </c>
      <c r="X2461" s="84">
        <v>0.8890359183220683</v>
      </c>
      <c r="Y2461" s="84">
        <v>0.87841320118824806</v>
      </c>
      <c r="Z2461" s="84">
        <v>0.90929698033644335</v>
      </c>
      <c r="AA2461" s="84">
        <v>0.80328218352870562</v>
      </c>
      <c r="AB2461" s="84">
        <v>0.82156652110440886</v>
      </c>
      <c r="AC2461" s="84">
        <v>0.60273161848395163</v>
      </c>
      <c r="AD2461" s="84">
        <v>0.59826270900375811</v>
      </c>
      <c r="AE2461" s="84">
        <v>0.58835370308702428</v>
      </c>
      <c r="AF2461" s="84">
        <v>0.50146221734816443</v>
      </c>
      <c r="AG2461" s="84">
        <v>0.53347255256998294</v>
      </c>
      <c r="AH2461" s="84">
        <v>0.54980766063820352</v>
      </c>
      <c r="AI2461" s="84">
        <v>0.49728107761049312</v>
      </c>
      <c r="AJ2461" s="84">
        <v>0.51510219747168051</v>
      </c>
      <c r="AK2461" s="84">
        <v>0.55492964385886356</v>
      </c>
    </row>
    <row r="2462" spans="1:37">
      <c r="A2462" s="84">
        <v>15</v>
      </c>
      <c r="B2462" s="84">
        <v>0.49946667720143811</v>
      </c>
      <c r="C2462" s="84">
        <v>0.52317091869832399</v>
      </c>
      <c r="D2462" s="84">
        <v>0.54429568407514384</v>
      </c>
      <c r="E2462" s="84">
        <v>0.52463426471607832</v>
      </c>
      <c r="F2462" s="84">
        <v>0.5181835056724502</v>
      </c>
      <c r="G2462" s="84">
        <v>0.56784724690895094</v>
      </c>
      <c r="H2462" s="84">
        <v>0.50414505000802257</v>
      </c>
      <c r="I2462" s="84">
        <v>0.54924185659986657</v>
      </c>
      <c r="J2462" s="84">
        <v>0.58415452289091485</v>
      </c>
      <c r="K2462" s="84">
        <v>0.73839759680671579</v>
      </c>
      <c r="L2462" s="84">
        <v>0.62555502274998442</v>
      </c>
      <c r="M2462" s="84">
        <v>0.62187316656888358</v>
      </c>
      <c r="N2462" s="84">
        <v>0.92566957824658191</v>
      </c>
      <c r="O2462" s="84">
        <v>0.80432035806954427</v>
      </c>
      <c r="P2462" s="84">
        <v>0.85473759149258044</v>
      </c>
      <c r="Q2462" s="84">
        <v>0.96455572059719685</v>
      </c>
      <c r="R2462" s="84">
        <v>0.79540806468989278</v>
      </c>
      <c r="S2462" s="84">
        <v>0.89618575430939529</v>
      </c>
      <c r="T2462" s="84">
        <v>0.94414956893381952</v>
      </c>
      <c r="U2462" s="84">
        <v>0.91006288384904654</v>
      </c>
      <c r="V2462" s="84">
        <v>0.92976563289221104</v>
      </c>
      <c r="W2462" s="84">
        <v>0.94589915874805608</v>
      </c>
      <c r="X2462" s="84">
        <v>0.91762411881386863</v>
      </c>
      <c r="Y2462" s="84">
        <v>0.91399305973855027</v>
      </c>
      <c r="Z2462" s="84">
        <v>0.93804577002778067</v>
      </c>
      <c r="AA2462" s="84">
        <v>0.85241516108180404</v>
      </c>
      <c r="AB2462" s="84">
        <v>0.84357460224636283</v>
      </c>
      <c r="AC2462" s="84">
        <v>0.69479626678807194</v>
      </c>
      <c r="AD2462" s="84">
        <v>0.65804772299360137</v>
      </c>
      <c r="AE2462" s="84">
        <v>0.60449211469355912</v>
      </c>
      <c r="AF2462" s="84">
        <v>0.4973627865684892</v>
      </c>
      <c r="AG2462" s="84">
        <v>0.53208246321310437</v>
      </c>
      <c r="AH2462" s="84">
        <v>0.54397625210602096</v>
      </c>
      <c r="AI2462" s="84">
        <v>0.49528938506492659</v>
      </c>
      <c r="AJ2462" s="84">
        <v>0.51318316938559727</v>
      </c>
      <c r="AK2462" s="84">
        <v>0.54876847290640396</v>
      </c>
    </row>
    <row r="2463" spans="1:37">
      <c r="A2463" s="84">
        <v>16</v>
      </c>
      <c r="B2463" s="84">
        <v>0.5104228393842426</v>
      </c>
      <c r="C2463" s="84">
        <v>0.53891306826447127</v>
      </c>
      <c r="D2463" s="84">
        <v>0.54646313436926763</v>
      </c>
      <c r="E2463" s="84">
        <v>0.5354503224017193</v>
      </c>
      <c r="F2463" s="84">
        <v>0.53346145026915492</v>
      </c>
      <c r="G2463" s="84">
        <v>0.57154335747086682</v>
      </c>
      <c r="H2463" s="84">
        <v>0.50917259453388242</v>
      </c>
      <c r="I2463" s="84">
        <v>0.59573470138433438</v>
      </c>
      <c r="J2463" s="84">
        <v>0.63116506524463667</v>
      </c>
      <c r="K2463" s="84">
        <v>0.83965268918974523</v>
      </c>
      <c r="L2463" s="84">
        <v>0.70668443227532773</v>
      </c>
      <c r="M2463" s="84">
        <v>0.67211051256066989</v>
      </c>
      <c r="N2463" s="84">
        <v>0.96632527966491288</v>
      </c>
      <c r="O2463" s="84">
        <v>0.87975315051740699</v>
      </c>
      <c r="P2463" s="84">
        <v>0.92473692406950114</v>
      </c>
      <c r="Q2463" s="84">
        <v>0.98626504418037775</v>
      </c>
      <c r="R2463" s="84">
        <v>0.85968305015478907</v>
      </c>
      <c r="S2463" s="84">
        <v>0.92690291128775182</v>
      </c>
      <c r="T2463" s="84">
        <v>0.9677641226624446</v>
      </c>
      <c r="U2463" s="84">
        <v>0.94581873116620707</v>
      </c>
      <c r="V2463" s="84">
        <v>0.94947132707007442</v>
      </c>
      <c r="W2463" s="84">
        <v>0.96270743126841696</v>
      </c>
      <c r="X2463" s="84">
        <v>0.95107353496615232</v>
      </c>
      <c r="Y2463" s="84">
        <v>0.94518310008139106</v>
      </c>
      <c r="Z2463" s="84">
        <v>0.95081848537223235</v>
      </c>
      <c r="AA2463" s="84">
        <v>0.92679642582425581</v>
      </c>
      <c r="AB2463" s="84">
        <v>0.91423903992474009</v>
      </c>
      <c r="AC2463" s="84">
        <v>0.89138174368313217</v>
      </c>
      <c r="AD2463" s="84">
        <v>0.8221883415472091</v>
      </c>
      <c r="AE2463" s="84">
        <v>0.69679965407038869</v>
      </c>
      <c r="AF2463" s="84">
        <v>0.50590109144080631</v>
      </c>
      <c r="AG2463" s="84">
        <v>0.54788447747571567</v>
      </c>
      <c r="AH2463" s="84">
        <v>0.54688562247435824</v>
      </c>
      <c r="AI2463" s="84">
        <v>0.51101327358255699</v>
      </c>
      <c r="AJ2463" s="84">
        <v>0.52933806447565324</v>
      </c>
      <c r="AK2463" s="84">
        <v>0.55062578075282254</v>
      </c>
    </row>
    <row r="2464" spans="1:37">
      <c r="A2464" s="84">
        <v>17</v>
      </c>
      <c r="B2464" s="84">
        <v>0.56085805712479742</v>
      </c>
      <c r="C2464" s="84">
        <v>0.59085940970870721</v>
      </c>
      <c r="D2464" s="84">
        <v>0.59726327774146615</v>
      </c>
      <c r="E2464" s="84">
        <v>0.58789433543645553</v>
      </c>
      <c r="F2464" s="84">
        <v>0.58638175207189125</v>
      </c>
      <c r="G2464" s="84">
        <v>0.6262156015797341</v>
      </c>
      <c r="H2464" s="84">
        <v>0.55724180349788732</v>
      </c>
      <c r="I2464" s="84">
        <v>0.67197136746065278</v>
      </c>
      <c r="J2464" s="84">
        <v>0.70360504263632562</v>
      </c>
      <c r="K2464" s="84">
        <v>0.94916258590181501</v>
      </c>
      <c r="L2464" s="84">
        <v>0.81076515353951684</v>
      </c>
      <c r="M2464" s="84">
        <v>0.73429516240866177</v>
      </c>
      <c r="N2464" s="84">
        <v>0.99462804992252807</v>
      </c>
      <c r="O2464" s="84">
        <v>0.95717412460337858</v>
      </c>
      <c r="P2464" s="84">
        <v>1</v>
      </c>
      <c r="Q2464" s="84">
        <v>1</v>
      </c>
      <c r="R2464" s="84">
        <v>0.94482625987964153</v>
      </c>
      <c r="S2464" s="84">
        <v>0.99118812574026227</v>
      </c>
      <c r="T2464" s="84">
        <v>0.99191507585293992</v>
      </c>
      <c r="U2464" s="84">
        <v>0.98209438449363295</v>
      </c>
      <c r="V2464" s="84">
        <v>0.99249419133245764</v>
      </c>
      <c r="W2464" s="84">
        <v>0.99090005993972508</v>
      </c>
      <c r="X2464" s="84">
        <v>0.98799751194504071</v>
      </c>
      <c r="Y2464" s="84">
        <v>1</v>
      </c>
      <c r="Z2464" s="84">
        <v>1</v>
      </c>
      <c r="AA2464" s="84">
        <v>1</v>
      </c>
      <c r="AB2464" s="84">
        <v>1</v>
      </c>
      <c r="AC2464" s="84">
        <v>1</v>
      </c>
      <c r="AD2464" s="84">
        <v>0.92345905439161058</v>
      </c>
      <c r="AE2464" s="84">
        <v>0.81455488898939843</v>
      </c>
      <c r="AF2464" s="84">
        <v>0.5572223092589691</v>
      </c>
      <c r="AG2464" s="84">
        <v>0.60119156524902795</v>
      </c>
      <c r="AH2464" s="84">
        <v>0.59864201232154246</v>
      </c>
      <c r="AI2464" s="84">
        <v>0.56109385851120974</v>
      </c>
      <c r="AJ2464" s="84">
        <v>0.58112783494882281</v>
      </c>
      <c r="AK2464" s="84">
        <v>0.60242769934239992</v>
      </c>
    </row>
    <row r="2465" spans="1:37">
      <c r="A2465" s="84">
        <v>18</v>
      </c>
      <c r="B2465" s="84">
        <v>0.64226550257443471</v>
      </c>
      <c r="C2465" s="84">
        <v>0.67504491859610216</v>
      </c>
      <c r="D2465" s="84">
        <v>0.6831347909506843</v>
      </c>
      <c r="E2465" s="84">
        <v>0.66679608957914427</v>
      </c>
      <c r="F2465" s="84">
        <v>0.66643809440616708</v>
      </c>
      <c r="G2465" s="84">
        <v>0.70897146836392322</v>
      </c>
      <c r="H2465" s="84">
        <v>0.62723966411723808</v>
      </c>
      <c r="I2465" s="84">
        <v>0.761128875620109</v>
      </c>
      <c r="J2465" s="84">
        <v>0.78106308210257291</v>
      </c>
      <c r="K2465" s="84">
        <v>1</v>
      </c>
      <c r="L2465" s="84">
        <v>0.89495656821151803</v>
      </c>
      <c r="M2465" s="84">
        <v>0.81203264174089296</v>
      </c>
      <c r="N2465" s="84">
        <v>1</v>
      </c>
      <c r="O2465" s="84">
        <v>1</v>
      </c>
      <c r="P2465" s="84">
        <v>0.99567064895770763</v>
      </c>
      <c r="Q2465" s="84">
        <v>0.9875885511882998</v>
      </c>
      <c r="R2465" s="84">
        <v>1</v>
      </c>
      <c r="S2465" s="84">
        <v>1</v>
      </c>
      <c r="T2465" s="84">
        <v>1</v>
      </c>
      <c r="U2465" s="84">
        <v>1</v>
      </c>
      <c r="V2465" s="84">
        <v>1</v>
      </c>
      <c r="W2465" s="84">
        <v>1</v>
      </c>
      <c r="X2465" s="84">
        <v>1</v>
      </c>
      <c r="Y2465" s="84">
        <v>0.98958813867594397</v>
      </c>
      <c r="Z2465" s="84">
        <v>0.97506537929037473</v>
      </c>
      <c r="AA2465" s="84">
        <v>0.98829813906129305</v>
      </c>
      <c r="AB2465" s="84">
        <v>0.93758197146810274</v>
      </c>
      <c r="AC2465" s="84">
        <v>0.96562713407694056</v>
      </c>
      <c r="AD2465" s="84">
        <v>0.93969739931438534</v>
      </c>
      <c r="AE2465" s="84">
        <v>0.85485867085493339</v>
      </c>
      <c r="AF2465" s="84">
        <v>0.63727870907096984</v>
      </c>
      <c r="AG2465" s="84">
        <v>0.68558113516253105</v>
      </c>
      <c r="AH2465" s="84">
        <v>0.68346979364161109</v>
      </c>
      <c r="AI2465" s="84">
        <v>0.64302842092849555</v>
      </c>
      <c r="AJ2465" s="84">
        <v>0.66512775375917299</v>
      </c>
      <c r="AK2465" s="84">
        <v>0.69082895326089522</v>
      </c>
    </row>
    <row r="2466" spans="1:37">
      <c r="A2466" s="84">
        <v>19</v>
      </c>
      <c r="B2466" s="84">
        <v>0.73125798338139825</v>
      </c>
      <c r="C2466" s="84">
        <v>0.76855226480151295</v>
      </c>
      <c r="D2466" s="84">
        <v>0.77272976449007991</v>
      </c>
      <c r="E2466" s="84">
        <v>0.75530749497330651</v>
      </c>
      <c r="F2466" s="84">
        <v>0.75790921895985064</v>
      </c>
      <c r="G2466" s="84">
        <v>0.79592502593121051</v>
      </c>
      <c r="H2466" s="84">
        <v>0.708348932983901</v>
      </c>
      <c r="I2466" s="84">
        <v>0.83804865896878511</v>
      </c>
      <c r="J2466" s="84">
        <v>0.8441353549750571</v>
      </c>
      <c r="K2466" s="84">
        <v>0.91388831735319542</v>
      </c>
      <c r="L2466" s="84">
        <v>0.91474521115572838</v>
      </c>
      <c r="M2466" s="84">
        <v>0.85222145181076314</v>
      </c>
      <c r="N2466" s="84">
        <v>0.96185149239754131</v>
      </c>
      <c r="O2466" s="84">
        <v>0.98446240971059384</v>
      </c>
      <c r="P2466" s="84">
        <v>0.93953146899819817</v>
      </c>
      <c r="Q2466" s="84">
        <v>0.91120124923826917</v>
      </c>
      <c r="R2466" s="84">
        <v>0.91109680601668719</v>
      </c>
      <c r="S2466" s="84">
        <v>0.86315159274627251</v>
      </c>
      <c r="T2466" s="84">
        <v>0.94945732812506745</v>
      </c>
      <c r="U2466" s="84">
        <v>0.94456225527746551</v>
      </c>
      <c r="V2466" s="84">
        <v>0.92775196147759009</v>
      </c>
      <c r="W2466" s="84">
        <v>0.96907445519819935</v>
      </c>
      <c r="X2466" s="84">
        <v>0.95053736176371939</v>
      </c>
      <c r="Y2466" s="84">
        <v>0.91880305465529355</v>
      </c>
      <c r="Z2466" s="84">
        <v>0.93059388828059253</v>
      </c>
      <c r="AA2466" s="84">
        <v>0.94027292403256291</v>
      </c>
      <c r="AB2466" s="84">
        <v>0.86018395509817502</v>
      </c>
      <c r="AC2466" s="84">
        <v>0.9119872524470749</v>
      </c>
      <c r="AD2466" s="84">
        <v>0.96316132952269506</v>
      </c>
      <c r="AE2466" s="84">
        <v>0.89246360532214697</v>
      </c>
      <c r="AF2466" s="84">
        <v>0.72458091806360647</v>
      </c>
      <c r="AG2466" s="84">
        <v>0.78003150308406366</v>
      </c>
      <c r="AH2466" s="84">
        <v>0.77265107401792932</v>
      </c>
      <c r="AI2466" s="84">
        <v>0.7344366261776536</v>
      </c>
      <c r="AJ2466" s="84">
        <v>0.75844787532222124</v>
      </c>
      <c r="AK2466" s="84">
        <v>0.78256299054847156</v>
      </c>
    </row>
    <row r="2467" spans="1:37">
      <c r="A2467" s="84">
        <v>20</v>
      </c>
      <c r="B2467" s="84">
        <v>0.8081354771592989</v>
      </c>
      <c r="C2467" s="84">
        <v>0.84835796484358128</v>
      </c>
      <c r="D2467" s="84">
        <v>0.84026650361593103</v>
      </c>
      <c r="E2467" s="84">
        <v>0.82708174443597005</v>
      </c>
      <c r="F2467" s="84">
        <v>0.83508948167236274</v>
      </c>
      <c r="G2467" s="84">
        <v>0.86022468846024602</v>
      </c>
      <c r="H2467" s="84">
        <v>0.77718350537519376</v>
      </c>
      <c r="I2467" s="84">
        <v>0.92531640396169113</v>
      </c>
      <c r="J2467" s="84">
        <v>0.93018946747597864</v>
      </c>
      <c r="K2467" s="84">
        <v>0.84628616106333088</v>
      </c>
      <c r="L2467" s="84">
        <v>0.96373729350225279</v>
      </c>
      <c r="M2467" s="84">
        <v>0.93880206944370359</v>
      </c>
      <c r="N2467" s="84">
        <v>0.88259607362381021</v>
      </c>
      <c r="O2467" s="84">
        <v>0.93215207128910693</v>
      </c>
      <c r="P2467" s="84">
        <v>0.86842866359652071</v>
      </c>
      <c r="Q2467" s="84">
        <v>0.84693974710542341</v>
      </c>
      <c r="R2467" s="84">
        <v>0.83031012079494781</v>
      </c>
      <c r="S2467" s="84">
        <v>0.79857351306101199</v>
      </c>
      <c r="T2467" s="84">
        <v>0.88175852507451213</v>
      </c>
      <c r="U2467" s="84">
        <v>0.86635914258031943</v>
      </c>
      <c r="V2467" s="84">
        <v>0.84635990167356967</v>
      </c>
      <c r="W2467" s="84">
        <v>0.90285572969279837</v>
      </c>
      <c r="X2467" s="84">
        <v>0.87077301384805961</v>
      </c>
      <c r="Y2467" s="84">
        <v>0.84224421375535152</v>
      </c>
      <c r="Z2467" s="84">
        <v>0.8620021898668887</v>
      </c>
      <c r="AA2467" s="84">
        <v>0.87352149093408527</v>
      </c>
      <c r="AB2467" s="84">
        <v>0.7890449039437416</v>
      </c>
      <c r="AC2467" s="84">
        <v>0.85563396312315043</v>
      </c>
      <c r="AD2467" s="84">
        <v>0.99469848699657171</v>
      </c>
      <c r="AE2467" s="84">
        <v>0.96496965660521794</v>
      </c>
      <c r="AF2467" s="84">
        <v>0.79502846101624103</v>
      </c>
      <c r="AG2467" s="84">
        <v>0.8601204183306731</v>
      </c>
      <c r="AH2467" s="84">
        <v>0.83980305800583555</v>
      </c>
      <c r="AI2467" s="84">
        <v>0.81516569047525445</v>
      </c>
      <c r="AJ2467" s="84">
        <v>0.83932383783474551</v>
      </c>
      <c r="AK2467" s="84">
        <v>0.8508025549767837</v>
      </c>
    </row>
    <row r="2468" spans="1:37">
      <c r="A2468" s="84">
        <v>21</v>
      </c>
      <c r="B2468" s="84">
        <v>0.99237545925018777</v>
      </c>
      <c r="C2468" s="84">
        <v>0.9813740175900042</v>
      </c>
      <c r="D2468" s="84">
        <v>0.98265618081764305</v>
      </c>
      <c r="E2468" s="84">
        <v>0.96748249323996371</v>
      </c>
      <c r="F2468" s="84">
        <v>0.96950307371455402</v>
      </c>
      <c r="G2468" s="84">
        <v>0.96645743142229645</v>
      </c>
      <c r="H2468" s="84">
        <v>0.96479381718992341</v>
      </c>
      <c r="I2468" s="84">
        <v>1</v>
      </c>
      <c r="J2468" s="84">
        <v>1</v>
      </c>
      <c r="K2468" s="84">
        <v>0.78080737418213242</v>
      </c>
      <c r="L2468" s="84">
        <v>1</v>
      </c>
      <c r="M2468" s="84">
        <v>1</v>
      </c>
      <c r="N2468" s="84">
        <v>0.81586385384209348</v>
      </c>
      <c r="O2468" s="84">
        <v>0.89358553056521672</v>
      </c>
      <c r="P2468" s="84">
        <v>0.81037842888607081</v>
      </c>
      <c r="Q2468" s="84">
        <v>0.77549417276051191</v>
      </c>
      <c r="R2468" s="84">
        <v>0.76818624164509797</v>
      </c>
      <c r="S2468" s="84">
        <v>0.73582778487623213</v>
      </c>
      <c r="T2468" s="84">
        <v>0.83046316363211636</v>
      </c>
      <c r="U2468" s="84">
        <v>0.79955105842913177</v>
      </c>
      <c r="V2468" s="84">
        <v>0.78121190692662557</v>
      </c>
      <c r="W2468" s="84">
        <v>0.83417234976296573</v>
      </c>
      <c r="X2468" s="84">
        <v>0.79680818469714154</v>
      </c>
      <c r="Y2468" s="84">
        <v>0.75666185765118288</v>
      </c>
      <c r="Z2468" s="84">
        <v>0.80244143010976487</v>
      </c>
      <c r="AA2468" s="84">
        <v>0.8082564551258109</v>
      </c>
      <c r="AB2468" s="84">
        <v>0.72060309812421763</v>
      </c>
      <c r="AC2468" s="84">
        <v>0.79585704529933987</v>
      </c>
      <c r="AD2468" s="84">
        <v>1</v>
      </c>
      <c r="AE2468" s="84">
        <v>1</v>
      </c>
      <c r="AF2468" s="84">
        <v>0.99326335578881397</v>
      </c>
      <c r="AG2468" s="84">
        <v>0.9756240155286231</v>
      </c>
      <c r="AH2468" s="84">
        <v>0.98170770328644863</v>
      </c>
      <c r="AI2468" s="84">
        <v>0.9887443164694627</v>
      </c>
      <c r="AJ2468" s="84">
        <v>0.98745619910654459</v>
      </c>
      <c r="AK2468" s="84">
        <v>0.98693284936479142</v>
      </c>
    </row>
    <row r="2469" spans="1:37">
      <c r="A2469" s="84">
        <v>22</v>
      </c>
      <c r="B2469" s="84">
        <v>1</v>
      </c>
      <c r="C2469" s="84">
        <v>1</v>
      </c>
      <c r="D2469" s="84">
        <v>1</v>
      </c>
      <c r="E2469" s="84">
        <v>1</v>
      </c>
      <c r="F2469" s="84">
        <v>1</v>
      </c>
      <c r="G2469" s="84">
        <v>1</v>
      </c>
      <c r="H2469" s="84">
        <v>1</v>
      </c>
      <c r="I2469" s="84">
        <v>0.93242782992520767</v>
      </c>
      <c r="J2469" s="84">
        <v>0.95095962450544325</v>
      </c>
      <c r="K2469" s="84">
        <v>0.6238673305625283</v>
      </c>
      <c r="L2469" s="84">
        <v>0.88850860399652987</v>
      </c>
      <c r="M2469" s="84">
        <v>0.93304709584511181</v>
      </c>
      <c r="N2469" s="84">
        <v>0.6718768623044048</v>
      </c>
      <c r="O2469" s="84">
        <v>0.76032814839512142</v>
      </c>
      <c r="P2469" s="84">
        <v>0.67069122783599211</v>
      </c>
      <c r="Q2469" s="84">
        <v>0.66333409506398522</v>
      </c>
      <c r="R2469" s="84">
        <v>0.63487730413669508</v>
      </c>
      <c r="S2469" s="84">
        <v>0.61424465391363858</v>
      </c>
      <c r="T2469" s="84">
        <v>0.70531770853610531</v>
      </c>
      <c r="U2469" s="84">
        <v>0.66860064752214687</v>
      </c>
      <c r="V2469" s="84">
        <v>0.66523722934976592</v>
      </c>
      <c r="W2469" s="84">
        <v>0.72095752662707013</v>
      </c>
      <c r="X2469" s="84">
        <v>0.66951921375350287</v>
      </c>
      <c r="Y2469" s="84">
        <v>0.65062159708285716</v>
      </c>
      <c r="Z2469" s="84">
        <v>0.69920097005673754</v>
      </c>
      <c r="AA2469" s="84">
        <v>0.67354178712198365</v>
      </c>
      <c r="AB2469" s="84">
        <v>0.60955201996766706</v>
      </c>
      <c r="AC2469" s="84">
        <v>0.64471659458229014</v>
      </c>
      <c r="AD2469" s="84">
        <v>0.87251802176864623</v>
      </c>
      <c r="AE2469" s="84">
        <v>0.92058529699747038</v>
      </c>
      <c r="AF2469" s="84">
        <v>1</v>
      </c>
      <c r="AG2469" s="84">
        <v>1</v>
      </c>
      <c r="AH2469" s="84">
        <v>1</v>
      </c>
      <c r="AI2469" s="84">
        <v>1</v>
      </c>
      <c r="AJ2469" s="84">
        <v>1</v>
      </c>
      <c r="AK2469" s="84">
        <v>1</v>
      </c>
    </row>
    <row r="2470" spans="1:37">
      <c r="A2470" s="84">
        <v>23</v>
      </c>
      <c r="B2470" s="84">
        <v>0.90114433953567996</v>
      </c>
      <c r="C2470" s="84">
        <v>0.8863982166236154</v>
      </c>
      <c r="D2470" s="84">
        <v>0.92186215184802545</v>
      </c>
      <c r="E2470" s="84">
        <v>0.90875684670318224</v>
      </c>
      <c r="F2470" s="84">
        <v>0.89398250767063758</v>
      </c>
      <c r="G2470" s="84">
        <v>0.92431495342121517</v>
      </c>
      <c r="H2470" s="84">
        <v>0.91256618708883785</v>
      </c>
      <c r="I2470" s="84">
        <v>0.79990502529090879</v>
      </c>
      <c r="J2470" s="84">
        <v>0.81890251394588753</v>
      </c>
      <c r="K2470" s="84">
        <v>0.48095963129089342</v>
      </c>
      <c r="L2470" s="84">
        <v>0.73742344987133379</v>
      </c>
      <c r="M2470" s="84">
        <v>0.7953704197557202</v>
      </c>
      <c r="N2470" s="84">
        <v>0.5248846435442952</v>
      </c>
      <c r="O2470" s="84">
        <v>0.59148034640620162</v>
      </c>
      <c r="P2470" s="84">
        <v>0.53006296024383193</v>
      </c>
      <c r="Q2470" s="84">
        <v>0.51673427026203533</v>
      </c>
      <c r="R2470" s="84">
        <v>0.48069390985831728</v>
      </c>
      <c r="S2470" s="84">
        <v>0.46438059003273358</v>
      </c>
      <c r="T2470" s="84">
        <v>0.57915136414169599</v>
      </c>
      <c r="U2470" s="84">
        <v>0.52772187509175028</v>
      </c>
      <c r="V2470" s="84">
        <v>0.5261693100313164</v>
      </c>
      <c r="W2470" s="84">
        <v>0.58319675738662802</v>
      </c>
      <c r="X2470" s="84">
        <v>0.52986656418627132</v>
      </c>
      <c r="Y2470" s="84">
        <v>0.51654555978997052</v>
      </c>
      <c r="Z2470" s="84">
        <v>0.55717633857875826</v>
      </c>
      <c r="AA2470" s="84">
        <v>0.5181139213087802</v>
      </c>
      <c r="AB2470" s="84">
        <v>0.46632892832700878</v>
      </c>
      <c r="AC2470" s="84">
        <v>0.51000227634873663</v>
      </c>
      <c r="AD2470" s="84">
        <v>0.72496643187733945</v>
      </c>
      <c r="AE2470" s="84">
        <v>0.76572712316784042</v>
      </c>
      <c r="AF2470" s="84">
        <v>0.90777586296934565</v>
      </c>
      <c r="AG2470" s="84">
        <v>0.88761726907377136</v>
      </c>
      <c r="AH2470" s="84">
        <v>0.91901478331735775</v>
      </c>
      <c r="AI2470" s="84">
        <v>0.88929072159545031</v>
      </c>
      <c r="AJ2470" s="84">
        <v>0.88317547482105985</v>
      </c>
      <c r="AK2470" s="84">
        <v>0.91568576613948671</v>
      </c>
    </row>
    <row r="2471" spans="1:37">
      <c r="A2471" s="84">
        <v>24</v>
      </c>
      <c r="B2471" s="84">
        <v>0.77450321968948765</v>
      </c>
      <c r="C2471" s="84">
        <v>0.7599263217075749</v>
      </c>
      <c r="D2471" s="84">
        <v>0.77603997554238968</v>
      </c>
      <c r="E2471" s="84">
        <v>0.78191777022810782</v>
      </c>
      <c r="F2471" s="84">
        <v>0.7683019774412283</v>
      </c>
      <c r="G2471" s="84">
        <v>0.77531153975388478</v>
      </c>
      <c r="H2471" s="84">
        <v>0.78262555490185581</v>
      </c>
      <c r="I2471" s="84">
        <v>0.63880222879173887</v>
      </c>
      <c r="J2471" s="84">
        <v>0.66678789963875851</v>
      </c>
      <c r="K2471" s="84">
        <v>0.62759557219867501</v>
      </c>
      <c r="L2471" s="84">
        <v>0.57551054772005994</v>
      </c>
      <c r="M2471" s="84">
        <v>0.81473145234412503</v>
      </c>
      <c r="N2471" s="84">
        <v>0.3850181335240333</v>
      </c>
      <c r="O2471" s="84">
        <v>0.43843588175732612</v>
      </c>
      <c r="P2471" s="84">
        <v>0.39391532625864872</v>
      </c>
      <c r="Q2471" s="84">
        <v>0.38693536715417431</v>
      </c>
      <c r="R2471" s="84">
        <v>0.3408987101375337</v>
      </c>
      <c r="S2471" s="84">
        <v>0.33621965410801807</v>
      </c>
      <c r="T2471" s="84">
        <v>0.46210381059908018</v>
      </c>
      <c r="U2471" s="84">
        <v>0.39390419021029799</v>
      </c>
      <c r="V2471" s="84">
        <v>0.39510388254705853</v>
      </c>
      <c r="W2471" s="84">
        <v>0.45524430677402727</v>
      </c>
      <c r="X2471" s="84">
        <v>0.40132234046205978</v>
      </c>
      <c r="Y2471" s="84">
        <v>0.38890586572562758</v>
      </c>
      <c r="Z2471" s="84">
        <v>0.44399551167778201</v>
      </c>
      <c r="AA2471" s="84">
        <v>0.37744854745811579</v>
      </c>
      <c r="AB2471" s="84">
        <v>0.33934227894983299</v>
      </c>
      <c r="AC2471" s="84">
        <v>0.3814158889141816</v>
      </c>
      <c r="AD2471" s="84">
        <v>0.55961060977713761</v>
      </c>
      <c r="AE2471" s="84">
        <v>0.61425369165544219</v>
      </c>
      <c r="AF2471" s="84">
        <v>0.77078437516319387</v>
      </c>
      <c r="AG2471" s="84">
        <v>0.75775221920089841</v>
      </c>
      <c r="AH2471" s="84">
        <v>0.77154475321023064</v>
      </c>
      <c r="AI2471" s="84">
        <v>0.76777126983503008</v>
      </c>
      <c r="AJ2471" s="84">
        <v>0.75833900738272242</v>
      </c>
      <c r="AK2471" s="84">
        <v>0.76463101326985172</v>
      </c>
    </row>
    <row r="2481" spans="1:50">
      <c r="A2481" s="84" t="s">
        <v>118</v>
      </c>
      <c r="B2481" s="83"/>
      <c r="C2481" s="83"/>
      <c r="D2481" s="83">
        <v>2015</v>
      </c>
      <c r="E2481" s="83"/>
      <c r="F2481" s="84" t="s">
        <v>1</v>
      </c>
      <c r="G2481" s="164">
        <v>274550.32100000017</v>
      </c>
      <c r="H2481" s="83" t="s">
        <v>2</v>
      </c>
      <c r="I2481" s="83"/>
      <c r="J2481" s="83"/>
      <c r="K2481" s="83" t="s">
        <v>3</v>
      </c>
      <c r="L2481" s="83" t="s">
        <v>4</v>
      </c>
      <c r="M2481" s="83"/>
      <c r="N2481" s="83"/>
      <c r="O2481" s="83"/>
      <c r="P2481" s="83"/>
      <c r="Q2481" s="83"/>
      <c r="R2481" s="83"/>
      <c r="S2481" s="83"/>
      <c r="T2481" s="105"/>
      <c r="U2481" s="83"/>
      <c r="V2481" s="83"/>
      <c r="W2481" s="83"/>
      <c r="X2481" s="83"/>
      <c r="Y2481" s="83"/>
      <c r="Z2481" s="83"/>
      <c r="AA2481" s="83"/>
      <c r="AB2481" s="83"/>
      <c r="AC2481" s="83"/>
      <c r="AD2481" s="83"/>
      <c r="AE2481" s="83"/>
      <c r="AF2481" s="83"/>
      <c r="AG2481" s="83"/>
      <c r="AH2481" s="83"/>
      <c r="AI2481" s="83"/>
      <c r="AJ2481" s="83"/>
      <c r="AK2481" s="83"/>
    </row>
    <row r="2482" spans="1:50">
      <c r="A2482" s="106">
        <v>63</v>
      </c>
      <c r="B2482" s="84" t="s">
        <v>72</v>
      </c>
      <c r="C2482" s="83"/>
      <c r="D2482" s="83"/>
      <c r="E2482" s="83"/>
      <c r="F2482" s="83" t="s">
        <v>9</v>
      </c>
      <c r="G2482" s="83">
        <v>0</v>
      </c>
      <c r="H2482" s="83" t="s">
        <v>2</v>
      </c>
      <c r="I2482" s="83"/>
      <c r="J2482" s="83"/>
      <c r="K2482" s="83" t="s">
        <v>10</v>
      </c>
      <c r="L2482" s="83" t="s">
        <v>4</v>
      </c>
      <c r="M2482" s="83"/>
      <c r="N2482" s="83" t="s">
        <v>11</v>
      </c>
      <c r="O2482" s="83"/>
      <c r="P2482" s="83"/>
      <c r="Q2482" s="83"/>
      <c r="R2482" s="83"/>
      <c r="S2482" s="83"/>
      <c r="T2482" s="83"/>
      <c r="U2482" s="83"/>
      <c r="V2482" s="83"/>
      <c r="W2482" s="83"/>
      <c r="X2482" s="83"/>
      <c r="Y2482" s="83"/>
      <c r="Z2482" s="83"/>
      <c r="AA2482" s="83"/>
      <c r="AB2482" s="83"/>
      <c r="AC2482" s="83"/>
      <c r="AD2482" s="83"/>
      <c r="AE2482" s="83"/>
      <c r="AF2482" s="83"/>
      <c r="AG2482" s="83"/>
      <c r="AH2482" s="83"/>
      <c r="AI2482" s="83"/>
      <c r="AJ2482" s="83"/>
      <c r="AK2482" s="83"/>
    </row>
    <row r="2483" spans="1:50">
      <c r="A2483" s="84"/>
      <c r="B2483" s="84">
        <v>1</v>
      </c>
      <c r="C2483" s="84" t="s">
        <v>22</v>
      </c>
      <c r="D2483" s="84" t="s">
        <v>23</v>
      </c>
      <c r="E2483" s="84">
        <v>2</v>
      </c>
      <c r="F2483" s="84" t="s">
        <v>24</v>
      </c>
      <c r="G2483" s="84" t="s">
        <v>25</v>
      </c>
      <c r="H2483" s="84">
        <v>3</v>
      </c>
      <c r="I2483" s="84" t="s">
        <v>26</v>
      </c>
      <c r="J2483" s="84" t="s">
        <v>27</v>
      </c>
      <c r="K2483" s="84">
        <v>4</v>
      </c>
      <c r="L2483" s="84" t="s">
        <v>28</v>
      </c>
      <c r="M2483" s="84" t="s">
        <v>29</v>
      </c>
      <c r="N2483" s="84">
        <v>5</v>
      </c>
      <c r="O2483" s="84" t="s">
        <v>30</v>
      </c>
      <c r="P2483" s="84" t="s">
        <v>30</v>
      </c>
      <c r="Q2483" s="84">
        <v>6</v>
      </c>
      <c r="R2483" s="84" t="s">
        <v>31</v>
      </c>
      <c r="S2483" s="84" t="s">
        <v>32</v>
      </c>
      <c r="T2483" s="84">
        <v>7</v>
      </c>
      <c r="U2483" s="84" t="s">
        <v>33</v>
      </c>
      <c r="V2483" s="84" t="s">
        <v>34</v>
      </c>
      <c r="W2483" s="84">
        <v>8</v>
      </c>
      <c r="X2483" s="84" t="s">
        <v>35</v>
      </c>
      <c r="Y2483" s="84" t="s">
        <v>36</v>
      </c>
      <c r="Z2483" s="84">
        <v>9</v>
      </c>
      <c r="AA2483" s="84" t="s">
        <v>37</v>
      </c>
      <c r="AB2483" s="84" t="s">
        <v>38</v>
      </c>
      <c r="AC2483" s="84">
        <v>10</v>
      </c>
      <c r="AD2483" s="84" t="s">
        <v>39</v>
      </c>
      <c r="AE2483" s="84" t="s">
        <v>40</v>
      </c>
      <c r="AF2483" s="84">
        <v>11</v>
      </c>
      <c r="AG2483" s="84" t="s">
        <v>41</v>
      </c>
      <c r="AH2483" s="84" t="s">
        <v>42</v>
      </c>
      <c r="AI2483" s="84">
        <v>12</v>
      </c>
      <c r="AJ2483" s="84" t="s">
        <v>43</v>
      </c>
      <c r="AK2483" s="84" t="s">
        <v>44</v>
      </c>
    </row>
    <row r="2484" spans="1:50">
      <c r="A2484" s="83"/>
      <c r="B2484" s="84">
        <v>31</v>
      </c>
      <c r="C2484" s="83"/>
      <c r="D2484" s="83"/>
      <c r="E2484" s="84">
        <v>28</v>
      </c>
      <c r="F2484" s="83"/>
      <c r="G2484" s="83"/>
      <c r="H2484" s="84">
        <v>31</v>
      </c>
      <c r="I2484" s="83"/>
      <c r="J2484" s="83"/>
      <c r="K2484" s="84">
        <v>30</v>
      </c>
      <c r="L2484" s="83"/>
      <c r="M2484" s="83"/>
      <c r="N2484" s="84">
        <v>31</v>
      </c>
      <c r="O2484" s="83"/>
      <c r="P2484" s="83"/>
      <c r="Q2484" s="84">
        <v>30</v>
      </c>
      <c r="R2484" s="83"/>
      <c r="S2484" s="83"/>
      <c r="T2484" s="84">
        <v>31</v>
      </c>
      <c r="U2484" s="83"/>
      <c r="V2484" s="83"/>
      <c r="W2484" s="84">
        <v>31</v>
      </c>
      <c r="X2484" s="83"/>
      <c r="Y2484" s="83"/>
      <c r="Z2484" s="84">
        <v>30</v>
      </c>
      <c r="AA2484" s="83"/>
      <c r="AB2484" s="83"/>
      <c r="AC2484" s="84">
        <v>31</v>
      </c>
      <c r="AD2484" s="83"/>
      <c r="AE2484" s="83"/>
      <c r="AF2484" s="84">
        <v>30</v>
      </c>
      <c r="AG2484" s="83"/>
      <c r="AH2484" s="83"/>
      <c r="AI2484" s="84">
        <v>31</v>
      </c>
      <c r="AJ2484" s="83"/>
      <c r="AK2484" s="83"/>
    </row>
    <row r="2485" spans="1:50">
      <c r="A2485" s="84" t="s">
        <v>47</v>
      </c>
      <c r="B2485" s="84" t="s">
        <v>48</v>
      </c>
      <c r="C2485" s="84" t="s">
        <v>49</v>
      </c>
      <c r="D2485" s="84" t="s">
        <v>50</v>
      </c>
      <c r="E2485" s="84" t="s">
        <v>48</v>
      </c>
      <c r="F2485" s="84" t="s">
        <v>49</v>
      </c>
      <c r="G2485" s="84" t="s">
        <v>50</v>
      </c>
      <c r="H2485" s="84" t="s">
        <v>48</v>
      </c>
      <c r="I2485" s="84" t="s">
        <v>49</v>
      </c>
      <c r="J2485" s="84" t="s">
        <v>50</v>
      </c>
      <c r="K2485" s="84" t="s">
        <v>48</v>
      </c>
      <c r="L2485" s="84" t="s">
        <v>49</v>
      </c>
      <c r="M2485" s="84" t="s">
        <v>50</v>
      </c>
      <c r="N2485" s="84" t="s">
        <v>48</v>
      </c>
      <c r="O2485" s="84" t="s">
        <v>49</v>
      </c>
      <c r="P2485" s="84" t="s">
        <v>50</v>
      </c>
      <c r="Q2485" s="84" t="s">
        <v>48</v>
      </c>
      <c r="R2485" s="84" t="s">
        <v>49</v>
      </c>
      <c r="S2485" s="84" t="s">
        <v>50</v>
      </c>
      <c r="T2485" s="84" t="s">
        <v>48</v>
      </c>
      <c r="U2485" s="84" t="s">
        <v>49</v>
      </c>
      <c r="V2485" s="84" t="s">
        <v>50</v>
      </c>
      <c r="W2485" s="84" t="s">
        <v>48</v>
      </c>
      <c r="X2485" s="84" t="s">
        <v>49</v>
      </c>
      <c r="Y2485" s="84" t="s">
        <v>50</v>
      </c>
      <c r="Z2485" s="84" t="s">
        <v>48</v>
      </c>
      <c r="AA2485" s="84" t="s">
        <v>49</v>
      </c>
      <c r="AB2485" s="84" t="s">
        <v>50</v>
      </c>
      <c r="AC2485" s="84" t="s">
        <v>48</v>
      </c>
      <c r="AD2485" s="84" t="s">
        <v>49</v>
      </c>
      <c r="AE2485" s="84" t="s">
        <v>50</v>
      </c>
      <c r="AF2485" s="84" t="s">
        <v>48</v>
      </c>
      <c r="AG2485" s="84" t="s">
        <v>49</v>
      </c>
      <c r="AH2485" s="84" t="s">
        <v>50</v>
      </c>
      <c r="AI2485" s="84" t="s">
        <v>48</v>
      </c>
      <c r="AJ2485" s="84" t="s">
        <v>49</v>
      </c>
      <c r="AK2485" s="84" t="s">
        <v>50</v>
      </c>
    </row>
    <row r="2486" spans="1:50">
      <c r="A2486" s="83"/>
      <c r="B2486" s="168">
        <v>4.1051586101384263E-2</v>
      </c>
      <c r="C2486" s="169">
        <v>1.145466156275037</v>
      </c>
      <c r="D2486" s="169">
        <v>0.97398528778566429</v>
      </c>
      <c r="E2486" s="168">
        <v>3.6672884639898817E-2</v>
      </c>
      <c r="F2486" s="169">
        <v>1.1250336268731349</v>
      </c>
      <c r="G2486" s="169">
        <v>1.0102575187226881</v>
      </c>
      <c r="H2486" s="168">
        <v>4.9627786736534597E-2</v>
      </c>
      <c r="I2486" s="169">
        <v>1.642900306146577</v>
      </c>
      <c r="J2486" s="169">
        <v>1.031839401609919</v>
      </c>
      <c r="K2486" s="168">
        <v>5.8669405256884237E-2</v>
      </c>
      <c r="L2486" s="169">
        <v>1.7834019231202789</v>
      </c>
      <c r="M2486" s="169">
        <v>1.0791671690318621</v>
      </c>
      <c r="N2486" s="168">
        <v>9.4568414221583602E-2</v>
      </c>
      <c r="O2486" s="169">
        <v>1.6731254658830821</v>
      </c>
      <c r="P2486" s="169">
        <v>0.94659617946531327</v>
      </c>
      <c r="Q2486" s="168">
        <v>0.1292091953983189</v>
      </c>
      <c r="R2486" s="169">
        <v>1.307752491515461</v>
      </c>
      <c r="S2486" s="169">
        <v>1.0833363968640399</v>
      </c>
      <c r="T2486" s="168">
        <v>0.15769971257059889</v>
      </c>
      <c r="U2486" s="169">
        <v>1.19942709140093</v>
      </c>
      <c r="V2486" s="169">
        <v>1.031323813119438</v>
      </c>
      <c r="W2486" s="168">
        <v>0.1573074061247082</v>
      </c>
      <c r="X2486" s="169">
        <v>1.1618405889706189</v>
      </c>
      <c r="Y2486" s="169">
        <v>0.92371585396360678</v>
      </c>
      <c r="Z2486" s="168">
        <v>0.12217878112670399</v>
      </c>
      <c r="AA2486" s="169">
        <v>1.306612185159594</v>
      </c>
      <c r="AB2486" s="169">
        <v>0.94512500577745717</v>
      </c>
      <c r="AC2486" s="168">
        <v>7.1736984941159126E-2</v>
      </c>
      <c r="AD2486" s="169">
        <v>1.398983015339899</v>
      </c>
      <c r="AE2486" s="169">
        <v>0.89455878414320789</v>
      </c>
      <c r="AF2486" s="168">
        <v>4.0202045474553097E-2</v>
      </c>
      <c r="AG2486" s="169">
        <v>1.1300839965383089</v>
      </c>
      <c r="AH2486" s="169">
        <v>0.99889588366156168</v>
      </c>
      <c r="AI2486" s="168">
        <v>4.1075797407672338E-2</v>
      </c>
      <c r="AJ2486" s="169">
        <v>1.0882385035908779</v>
      </c>
      <c r="AK2486" s="169">
        <v>0.98032407565340618</v>
      </c>
      <c r="AM2486" t="str">
        <f>A2481</f>
        <v>RefgChg-Res-16pct-Inc-NTXV_eff-cDXGF-MFm1985-CZ15</v>
      </c>
      <c r="AN2486" s="165">
        <f>1/($B2486*(1/$B2484)*(1/(5/7+2/7*$D2486))*$B2496/SUM($B2488:$B2511))</f>
        <v>19356.059368052254</v>
      </c>
      <c r="AO2486" s="165">
        <f>1/(B2486*(1/B2484)*(1/(5/7+2/7*D2486)))</f>
        <v>749.53459536348146</v>
      </c>
      <c r="AP2486" s="165"/>
      <c r="AR2486" s="170">
        <f>CHOOSE(AV$3,C2486,F2486,I2486,L2486,O2486,R2486,U2486,X2486,AA2486,AD2486,AG2486,AJ2486)</f>
        <v>1.19942709140093</v>
      </c>
      <c r="AS2486" s="166"/>
      <c r="AT2486" s="166"/>
      <c r="AV2486" s="116">
        <f>AN2486/AR2486</f>
        <v>16137.754021750827</v>
      </c>
      <c r="AW2486" s="167">
        <f>AO2486/AR2486</f>
        <v>624.91050997357877</v>
      </c>
      <c r="AX2486" s="165"/>
    </row>
    <row r="2487" spans="1:50">
      <c r="A2487" s="84" t="s">
        <v>51</v>
      </c>
      <c r="B2487" s="84" t="s">
        <v>52</v>
      </c>
      <c r="C2487" s="84" t="s">
        <v>53</v>
      </c>
      <c r="D2487" s="84" t="s">
        <v>54</v>
      </c>
      <c r="E2487" s="84" t="s">
        <v>52</v>
      </c>
      <c r="F2487" s="84" t="s">
        <v>53</v>
      </c>
      <c r="G2487" s="84" t="s">
        <v>54</v>
      </c>
      <c r="H2487" s="84" t="s">
        <v>52</v>
      </c>
      <c r="I2487" s="84" t="s">
        <v>53</v>
      </c>
      <c r="J2487" s="84" t="s">
        <v>54</v>
      </c>
      <c r="K2487" s="84" t="s">
        <v>52</v>
      </c>
      <c r="L2487" s="84" t="s">
        <v>53</v>
      </c>
      <c r="M2487" s="84" t="s">
        <v>54</v>
      </c>
      <c r="N2487" s="84" t="s">
        <v>52</v>
      </c>
      <c r="O2487" s="84" t="s">
        <v>53</v>
      </c>
      <c r="P2487" s="84" t="s">
        <v>54</v>
      </c>
      <c r="Q2487" s="84" t="s">
        <v>52</v>
      </c>
      <c r="R2487" s="84" t="s">
        <v>53</v>
      </c>
      <c r="S2487" s="84" t="s">
        <v>54</v>
      </c>
      <c r="T2487" s="84" t="s">
        <v>52</v>
      </c>
      <c r="U2487" s="84" t="s">
        <v>53</v>
      </c>
      <c r="V2487" s="84" t="s">
        <v>54</v>
      </c>
      <c r="W2487" s="84" t="s">
        <v>52</v>
      </c>
      <c r="X2487" s="84" t="s">
        <v>53</v>
      </c>
      <c r="Y2487" s="84" t="s">
        <v>54</v>
      </c>
      <c r="Z2487" s="84" t="s">
        <v>52</v>
      </c>
      <c r="AA2487" s="84" t="s">
        <v>53</v>
      </c>
      <c r="AB2487" s="84" t="s">
        <v>54</v>
      </c>
      <c r="AC2487" s="84" t="s">
        <v>52</v>
      </c>
      <c r="AD2487" s="84" t="s">
        <v>53</v>
      </c>
      <c r="AE2487" s="84" t="s">
        <v>54</v>
      </c>
      <c r="AF2487" s="84" t="s">
        <v>52</v>
      </c>
      <c r="AG2487" s="84" t="s">
        <v>53</v>
      </c>
      <c r="AH2487" s="84" t="s">
        <v>54</v>
      </c>
      <c r="AI2487" s="84" t="s">
        <v>52</v>
      </c>
      <c r="AJ2487" s="84" t="s">
        <v>53</v>
      </c>
      <c r="AK2487" s="84" t="s">
        <v>54</v>
      </c>
    </row>
    <row r="2488" spans="1:50">
      <c r="A2488" s="84">
        <v>1</v>
      </c>
      <c r="B2488" s="84">
        <v>0.69936931996239426</v>
      </c>
      <c r="C2488" s="84">
        <v>0.59839117426934541</v>
      </c>
      <c r="D2488" s="84">
        <v>0.63426956413588431</v>
      </c>
      <c r="E2488" s="84">
        <v>0.46734393052069628</v>
      </c>
      <c r="F2488" s="84">
        <v>0.62894138853057002</v>
      </c>
      <c r="G2488" s="84">
        <v>0.53248078054238157</v>
      </c>
      <c r="H2488" s="84">
        <v>0.44637166121920019</v>
      </c>
      <c r="I2488" s="84">
        <v>0.38472021317091731</v>
      </c>
      <c r="J2488" s="84">
        <v>0.48733181454205071</v>
      </c>
      <c r="K2488" s="84">
        <v>0.41641174615051679</v>
      </c>
      <c r="L2488" s="84">
        <v>0.35367051200866351</v>
      </c>
      <c r="M2488" s="84">
        <v>0.4436631829282075</v>
      </c>
      <c r="N2488" s="84">
        <v>0.55713858884508216</v>
      </c>
      <c r="O2488" s="84">
        <v>0.4091329615144802</v>
      </c>
      <c r="P2488" s="84">
        <v>0.42565656799796009</v>
      </c>
      <c r="Q2488" s="84">
        <v>0.64699120877021499</v>
      </c>
      <c r="R2488" s="84">
        <v>0.49433261366522729</v>
      </c>
      <c r="S2488" s="84">
        <v>0.57803077763941846</v>
      </c>
      <c r="T2488" s="84">
        <v>0.77237551419072492</v>
      </c>
      <c r="U2488" s="84">
        <v>0.61503661640606844</v>
      </c>
      <c r="V2488" s="84">
        <v>0.68371376681589591</v>
      </c>
      <c r="W2488" s="84">
        <v>0.75287426595307738</v>
      </c>
      <c r="X2488" s="84">
        <v>0.63553397896080921</v>
      </c>
      <c r="Y2488" s="84">
        <v>0.62397222415895925</v>
      </c>
      <c r="Z2488" s="84">
        <v>0.58360092104848127</v>
      </c>
      <c r="AA2488" s="84">
        <v>0.51201648553944912</v>
      </c>
      <c r="AB2488" s="84">
        <v>0.56320131111718108</v>
      </c>
      <c r="AC2488" s="84">
        <v>0.35435139091165879</v>
      </c>
      <c r="AD2488" s="84">
        <v>0.32494983228958652</v>
      </c>
      <c r="AE2488" s="84">
        <v>0.36626282876492772</v>
      </c>
      <c r="AF2488" s="84">
        <v>0.32921863523236988</v>
      </c>
      <c r="AG2488" s="84">
        <v>0.46096534706541159</v>
      </c>
      <c r="AH2488" s="84">
        <v>0.5553957500436103</v>
      </c>
      <c r="AI2488" s="84">
        <v>0.80758374106134745</v>
      </c>
      <c r="AJ2488" s="84">
        <v>0.59309576958577159</v>
      </c>
      <c r="AK2488" s="84">
        <v>0.64054163202280556</v>
      </c>
    </row>
    <row r="2489" spans="1:50">
      <c r="A2489" s="84">
        <v>2</v>
      </c>
      <c r="B2489" s="84">
        <v>0.54909315261673453</v>
      </c>
      <c r="C2489" s="84">
        <v>0.50295315855058631</v>
      </c>
      <c r="D2489" s="84">
        <v>0.55295944143518239</v>
      </c>
      <c r="E2489" s="84">
        <v>0.34134098243097882</v>
      </c>
      <c r="F2489" s="84">
        <v>0.50866016282387505</v>
      </c>
      <c r="G2489" s="84">
        <v>0.45209840691365738</v>
      </c>
      <c r="H2489" s="84">
        <v>0.35364382534416849</v>
      </c>
      <c r="I2489" s="84">
        <v>0.32214041002773403</v>
      </c>
      <c r="J2489" s="84">
        <v>0.40712158976845952</v>
      </c>
      <c r="K2489" s="84">
        <v>0.33390552902425957</v>
      </c>
      <c r="L2489" s="84">
        <v>0.29195398271139572</v>
      </c>
      <c r="M2489" s="84">
        <v>0.36252991150616409</v>
      </c>
      <c r="N2489" s="84">
        <v>0.44486519138212122</v>
      </c>
      <c r="O2489" s="84">
        <v>0.33064942820129722</v>
      </c>
      <c r="P2489" s="84">
        <v>0.34286061982800581</v>
      </c>
      <c r="Q2489" s="84">
        <v>0.53347576760076809</v>
      </c>
      <c r="R2489" s="84">
        <v>0.40070027566525729</v>
      </c>
      <c r="S2489" s="84">
        <v>0.47696704384614791</v>
      </c>
      <c r="T2489" s="84">
        <v>0.68286719635355042</v>
      </c>
      <c r="U2489" s="84">
        <v>0.51741033287803351</v>
      </c>
      <c r="V2489" s="84">
        <v>0.57314535227128449</v>
      </c>
      <c r="W2489" s="84">
        <v>0.65880966041805789</v>
      </c>
      <c r="X2489" s="84">
        <v>0.54820584108506987</v>
      </c>
      <c r="Y2489" s="84">
        <v>0.53050765078508577</v>
      </c>
      <c r="Z2489" s="84">
        <v>0.5235908273664952</v>
      </c>
      <c r="AA2489" s="84">
        <v>0.4394344313395413</v>
      </c>
      <c r="AB2489" s="84">
        <v>0.47136483656560141</v>
      </c>
      <c r="AC2489" s="84">
        <v>0.30436074558587772</v>
      </c>
      <c r="AD2489" s="84">
        <v>0.26670136398006872</v>
      </c>
      <c r="AE2489" s="84">
        <v>0.29813617190163388</v>
      </c>
      <c r="AF2489" s="84">
        <v>0.2844989267555213</v>
      </c>
      <c r="AG2489" s="84">
        <v>0.38580399129759252</v>
      </c>
      <c r="AH2489" s="84">
        <v>0.47460457035852999</v>
      </c>
      <c r="AI2489" s="84">
        <v>0.63873729770417764</v>
      </c>
      <c r="AJ2489" s="84">
        <v>0.50185961240998889</v>
      </c>
      <c r="AK2489" s="84">
        <v>0.5582373203468346</v>
      </c>
    </row>
    <row r="2490" spans="1:50">
      <c r="A2490" s="84">
        <v>3</v>
      </c>
      <c r="B2490" s="84">
        <v>0.45953462864305872</v>
      </c>
      <c r="C2490" s="84">
        <v>0.45787436681000432</v>
      </c>
      <c r="D2490" s="84">
        <v>0.49984346118051709</v>
      </c>
      <c r="E2490" s="84">
        <v>0.27614039281303532</v>
      </c>
      <c r="F2490" s="84">
        <v>0.45101188289665911</v>
      </c>
      <c r="G2490" s="84">
        <v>0.40609099472261873</v>
      </c>
      <c r="H2490" s="84">
        <v>0.2803434756738693</v>
      </c>
      <c r="I2490" s="84">
        <v>0.27904181847843812</v>
      </c>
      <c r="J2490" s="84">
        <v>0.35565937722038637</v>
      </c>
      <c r="K2490" s="84">
        <v>0.27594870779139802</v>
      </c>
      <c r="L2490" s="84">
        <v>0.2447636520486938</v>
      </c>
      <c r="M2490" s="84">
        <v>0.31660745785364369</v>
      </c>
      <c r="N2490" s="84">
        <v>0.37450879779681612</v>
      </c>
      <c r="O2490" s="84">
        <v>0.27925161288740408</v>
      </c>
      <c r="P2490" s="84">
        <v>0.29171901439465941</v>
      </c>
      <c r="Q2490" s="84">
        <v>0.44287292676946988</v>
      </c>
      <c r="R2490" s="84">
        <v>0.33009140282986449</v>
      </c>
      <c r="S2490" s="84">
        <v>0.39615575991481877</v>
      </c>
      <c r="T2490" s="84">
        <v>0.59330565938503732</v>
      </c>
      <c r="U2490" s="84">
        <v>0.44034936118891871</v>
      </c>
      <c r="V2490" s="84">
        <v>0.48728864550959677</v>
      </c>
      <c r="W2490" s="84">
        <v>0.57502876617411447</v>
      </c>
      <c r="X2490" s="84">
        <v>0.47092031610752699</v>
      </c>
      <c r="Y2490" s="84">
        <v>0.45978474935759273</v>
      </c>
      <c r="Z2490" s="84">
        <v>0.44551619720531188</v>
      </c>
      <c r="AA2490" s="84">
        <v>0.36965651918712811</v>
      </c>
      <c r="AB2490" s="84">
        <v>0.41112264408631521</v>
      </c>
      <c r="AC2490" s="84">
        <v>0.25949499433216788</v>
      </c>
      <c r="AD2490" s="84">
        <v>0.22579286794501419</v>
      </c>
      <c r="AE2490" s="84">
        <v>0.26349871860758189</v>
      </c>
      <c r="AF2490" s="84">
        <v>0.234231150475294</v>
      </c>
      <c r="AG2490" s="84">
        <v>0.35152217909871691</v>
      </c>
      <c r="AH2490" s="84">
        <v>0.41501689231284072</v>
      </c>
      <c r="AI2490" s="84">
        <v>0.53183806925103494</v>
      </c>
      <c r="AJ2490" s="84">
        <v>0.45791436897394</v>
      </c>
      <c r="AK2490" s="84">
        <v>0.50535693075187083</v>
      </c>
    </row>
    <row r="2491" spans="1:50">
      <c r="A2491" s="84">
        <v>4</v>
      </c>
      <c r="B2491" s="84">
        <v>0.3935482607333125</v>
      </c>
      <c r="C2491" s="84">
        <v>0.43322732251356849</v>
      </c>
      <c r="D2491" s="84">
        <v>0.4711175156217165</v>
      </c>
      <c r="E2491" s="84">
        <v>0.24984661965658739</v>
      </c>
      <c r="F2491" s="84">
        <v>0.42204785620926188</v>
      </c>
      <c r="G2491" s="84">
        <v>0.3855984665567041</v>
      </c>
      <c r="H2491" s="84">
        <v>0.2191511733109458</v>
      </c>
      <c r="I2491" s="84">
        <v>0.26063298711186028</v>
      </c>
      <c r="J2491" s="84">
        <v>0.31403453370476059</v>
      </c>
      <c r="K2491" s="84">
        <v>0.22989795843511809</v>
      </c>
      <c r="L2491" s="84">
        <v>0.21521817664545009</v>
      </c>
      <c r="M2491" s="84">
        <v>0.28081437914277441</v>
      </c>
      <c r="N2491" s="84">
        <v>0.33723588747653588</v>
      </c>
      <c r="O2491" s="84">
        <v>0.2414276176351757</v>
      </c>
      <c r="P2491" s="84">
        <v>0.25559908207969217</v>
      </c>
      <c r="Q2491" s="84">
        <v>0.38952375797212668</v>
      </c>
      <c r="R2491" s="84">
        <v>0.28433629293729179</v>
      </c>
      <c r="S2491" s="84">
        <v>0.33251993534066038</v>
      </c>
      <c r="T2491" s="84">
        <v>0.52420218261049234</v>
      </c>
      <c r="U2491" s="84">
        <v>0.39101312790964121</v>
      </c>
      <c r="V2491" s="84">
        <v>0.43040854967900072</v>
      </c>
      <c r="W2491" s="84">
        <v>0.49661860285749221</v>
      </c>
      <c r="X2491" s="84">
        <v>0.41865687708331789</v>
      </c>
      <c r="Y2491" s="84">
        <v>0.40546281111154892</v>
      </c>
      <c r="Z2491" s="84">
        <v>0.40058669526543228</v>
      </c>
      <c r="AA2491" s="84">
        <v>0.3317218505818203</v>
      </c>
      <c r="AB2491" s="84">
        <v>0.36383744574949162</v>
      </c>
      <c r="AC2491" s="84">
        <v>0.23535993484744541</v>
      </c>
      <c r="AD2491" s="84">
        <v>0.20146395195532901</v>
      </c>
      <c r="AE2491" s="84">
        <v>0.22030112297805429</v>
      </c>
      <c r="AF2491" s="84">
        <v>0.21893474245698111</v>
      </c>
      <c r="AG2491" s="84">
        <v>0.33576514715415112</v>
      </c>
      <c r="AH2491" s="84">
        <v>0.38482077060274772</v>
      </c>
      <c r="AI2491" s="84">
        <v>0.47186676703048552</v>
      </c>
      <c r="AJ2491" s="84">
        <v>0.4366054412023378</v>
      </c>
      <c r="AK2491" s="84">
        <v>0.47486874925763162</v>
      </c>
    </row>
    <row r="2492" spans="1:50">
      <c r="A2492" s="84">
        <v>5</v>
      </c>
      <c r="B2492" s="84">
        <v>0.35414055155123803</v>
      </c>
      <c r="C2492" s="84">
        <v>0.42310382336473429</v>
      </c>
      <c r="D2492" s="84">
        <v>0.45169812453628061</v>
      </c>
      <c r="E2492" s="84">
        <v>0.23528146288992469</v>
      </c>
      <c r="F2492" s="84">
        <v>0.40973782451584251</v>
      </c>
      <c r="G2492" s="84">
        <v>0.36764385285854723</v>
      </c>
      <c r="H2492" s="84">
        <v>0.19305631403490189</v>
      </c>
      <c r="I2492" s="84">
        <v>0.26632769590516059</v>
      </c>
      <c r="J2492" s="84">
        <v>0.30549415227762311</v>
      </c>
      <c r="K2492" s="84">
        <v>0.2171592684698167</v>
      </c>
      <c r="L2492" s="84">
        <v>0.21864219130263571</v>
      </c>
      <c r="M2492" s="84">
        <v>0.26874167759941431</v>
      </c>
      <c r="N2492" s="84">
        <v>0.31657129495515041</v>
      </c>
      <c r="O2492" s="84">
        <v>0.23744436971554439</v>
      </c>
      <c r="P2492" s="84">
        <v>0.23879951786004031</v>
      </c>
      <c r="Q2492" s="84">
        <v>0.36456698178390973</v>
      </c>
      <c r="R2492" s="84">
        <v>0.26420488502741712</v>
      </c>
      <c r="S2492" s="84">
        <v>0.30661623856924453</v>
      </c>
      <c r="T2492" s="84">
        <v>0.48315771019991599</v>
      </c>
      <c r="U2492" s="84">
        <v>0.36464984840115172</v>
      </c>
      <c r="V2492" s="84">
        <v>0.40128841366138029</v>
      </c>
      <c r="W2492" s="84">
        <v>0.47697295195813771</v>
      </c>
      <c r="X2492" s="84">
        <v>0.39566846200102462</v>
      </c>
      <c r="Y2492" s="84">
        <v>0.38043040023766289</v>
      </c>
      <c r="Z2492" s="84">
        <v>0.38524114437119522</v>
      </c>
      <c r="AA2492" s="84">
        <v>0.32050325664356799</v>
      </c>
      <c r="AB2492" s="84">
        <v>0.34001153297520398</v>
      </c>
      <c r="AC2492" s="84">
        <v>0.22896573988136071</v>
      </c>
      <c r="AD2492" s="84">
        <v>0.19906280900401341</v>
      </c>
      <c r="AE2492" s="84">
        <v>0.21695813891955981</v>
      </c>
      <c r="AF2492" s="84">
        <v>0.2090651719687083</v>
      </c>
      <c r="AG2492" s="84">
        <v>0.32932741076980682</v>
      </c>
      <c r="AH2492" s="84">
        <v>0.36257062197175483</v>
      </c>
      <c r="AI2492" s="84">
        <v>0.42870248400451638</v>
      </c>
      <c r="AJ2492" s="84">
        <v>0.42757122469666842</v>
      </c>
      <c r="AK2492" s="84">
        <v>0.4535788098348974</v>
      </c>
    </row>
    <row r="2493" spans="1:50">
      <c r="A2493" s="84">
        <v>6</v>
      </c>
      <c r="B2493" s="84">
        <v>0.35720581322469452</v>
      </c>
      <c r="C2493" s="84">
        <v>0.45022047359878142</v>
      </c>
      <c r="D2493" s="84">
        <v>0.48183935257259758</v>
      </c>
      <c r="E2493" s="84">
        <v>0.24639655790605949</v>
      </c>
      <c r="F2493" s="84">
        <v>0.43858225339358781</v>
      </c>
      <c r="G2493" s="84">
        <v>0.39188360967944952</v>
      </c>
      <c r="H2493" s="84">
        <v>0.1907129524725521</v>
      </c>
      <c r="I2493" s="84">
        <v>0.29578334874109519</v>
      </c>
      <c r="J2493" s="84">
        <v>0.32334746861853908</v>
      </c>
      <c r="K2493" s="84">
        <v>0.22749913803854249</v>
      </c>
      <c r="L2493" s="84">
        <v>0.24653656412143241</v>
      </c>
      <c r="M2493" s="84">
        <v>0.29352093436911902</v>
      </c>
      <c r="N2493" s="84">
        <v>0.33212088932767808</v>
      </c>
      <c r="O2493" s="84">
        <v>0.25934518273464041</v>
      </c>
      <c r="P2493" s="84">
        <v>0.25206763867318788</v>
      </c>
      <c r="Q2493" s="84">
        <v>0.37569850635063667</v>
      </c>
      <c r="R2493" s="84">
        <v>0.28634308371557932</v>
      </c>
      <c r="S2493" s="84">
        <v>0.30882440142415551</v>
      </c>
      <c r="T2493" s="84">
        <v>0.46603367205745161</v>
      </c>
      <c r="U2493" s="84">
        <v>0.37662633503789522</v>
      </c>
      <c r="V2493" s="84">
        <v>0.40337504761168741</v>
      </c>
      <c r="W2493" s="84">
        <v>0.48467319431511419</v>
      </c>
      <c r="X2493" s="84">
        <v>0.41041547575741832</v>
      </c>
      <c r="Y2493" s="84">
        <v>0.37226882180031662</v>
      </c>
      <c r="Z2493" s="84">
        <v>0.38700123016749199</v>
      </c>
      <c r="AA2493" s="84">
        <v>0.32589326636209542</v>
      </c>
      <c r="AB2493" s="84">
        <v>0.34377735287869132</v>
      </c>
      <c r="AC2493" s="84">
        <v>0.25027238610225572</v>
      </c>
      <c r="AD2493" s="84">
        <v>0.2176812096477112</v>
      </c>
      <c r="AE2493" s="84">
        <v>0.22483645497826471</v>
      </c>
      <c r="AF2493" s="84">
        <v>0.22183000663200911</v>
      </c>
      <c r="AG2493" s="84">
        <v>0.35347510758425721</v>
      </c>
      <c r="AH2493" s="84">
        <v>0.38437932765390881</v>
      </c>
      <c r="AI2493" s="84">
        <v>0.43811159202107641</v>
      </c>
      <c r="AJ2493" s="84">
        <v>0.4557419499908425</v>
      </c>
      <c r="AK2493" s="84">
        <v>0.4839434612186721</v>
      </c>
    </row>
    <row r="2494" spans="1:50">
      <c r="A2494" s="84">
        <v>7</v>
      </c>
      <c r="B2494" s="84">
        <v>0.40464392040112829</v>
      </c>
      <c r="C2494" s="84">
        <v>0.51377417998714303</v>
      </c>
      <c r="D2494" s="84">
        <v>0.54288949217091476</v>
      </c>
      <c r="E2494" s="84">
        <v>0.27304888251464082</v>
      </c>
      <c r="F2494" s="84">
        <v>0.49636935220700679</v>
      </c>
      <c r="G2494" s="84">
        <v>0.44011221119397159</v>
      </c>
      <c r="H2494" s="84">
        <v>0.20967584177622731</v>
      </c>
      <c r="I2494" s="84">
        <v>0.34628636684974701</v>
      </c>
      <c r="J2494" s="84">
        <v>0.35206446592306051</v>
      </c>
      <c r="K2494" s="84">
        <v>0.27844656205755702</v>
      </c>
      <c r="L2494" s="84">
        <v>0.30272828224426468</v>
      </c>
      <c r="M2494" s="84">
        <v>0.32822565191114261</v>
      </c>
      <c r="N2494" s="84">
        <v>0.39383212413694552</v>
      </c>
      <c r="O2494" s="84">
        <v>0.30837156462493281</v>
      </c>
      <c r="P2494" s="84">
        <v>0.2967188984956306</v>
      </c>
      <c r="Q2494" s="84">
        <v>0.43040727497349263</v>
      </c>
      <c r="R2494" s="84">
        <v>0.33815498513349979</v>
      </c>
      <c r="S2494" s="84">
        <v>0.36450284753750523</v>
      </c>
      <c r="T2494" s="84">
        <v>0.52522273771733752</v>
      </c>
      <c r="U2494" s="84">
        <v>0.42558068486800171</v>
      </c>
      <c r="V2494" s="84">
        <v>0.44216656638311258</v>
      </c>
      <c r="W2494" s="84">
        <v>0.53120071735156804</v>
      </c>
      <c r="X2494" s="84">
        <v>0.44452017802391969</v>
      </c>
      <c r="Y2494" s="84">
        <v>0.40908029913998772</v>
      </c>
      <c r="Z2494" s="84">
        <v>0.42794688199854902</v>
      </c>
      <c r="AA2494" s="84">
        <v>0.35998407761857087</v>
      </c>
      <c r="AB2494" s="84">
        <v>0.38741934504840808</v>
      </c>
      <c r="AC2494" s="84">
        <v>0.29916981851932012</v>
      </c>
      <c r="AD2494" s="84">
        <v>0.25819284758710281</v>
      </c>
      <c r="AE2494" s="84">
        <v>0.26184503547362331</v>
      </c>
      <c r="AF2494" s="84">
        <v>0.24515613746086759</v>
      </c>
      <c r="AG2494" s="84">
        <v>0.39723950919476342</v>
      </c>
      <c r="AH2494" s="84">
        <v>0.42429787430980032</v>
      </c>
      <c r="AI2494" s="84">
        <v>0.49558948061723751</v>
      </c>
      <c r="AJ2494" s="84">
        <v>0.5205663521676136</v>
      </c>
      <c r="AK2494" s="84">
        <v>0.54158926238270577</v>
      </c>
    </row>
    <row r="2495" spans="1:50">
      <c r="A2495" s="84">
        <v>8</v>
      </c>
      <c r="B2495" s="84">
        <v>0.45642040112817311</v>
      </c>
      <c r="C2495" s="84">
        <v>0.5974014466989287</v>
      </c>
      <c r="D2495" s="84">
        <v>0.57590417251006776</v>
      </c>
      <c r="E2495" s="84">
        <v>0.30767698498067808</v>
      </c>
      <c r="F2495" s="84">
        <v>0.58447876711743663</v>
      </c>
      <c r="G2495" s="84">
        <v>0.47240994928284391</v>
      </c>
      <c r="H2495" s="84">
        <v>0.24748343345260709</v>
      </c>
      <c r="I2495" s="84">
        <v>0.36381423677198321</v>
      </c>
      <c r="J2495" s="84">
        <v>0.37218469103499607</v>
      </c>
      <c r="K2495" s="84">
        <v>0.33805394778347531</v>
      </c>
      <c r="L2495" s="84">
        <v>0.32872292763264921</v>
      </c>
      <c r="M2495" s="84">
        <v>0.37582364126829698</v>
      </c>
      <c r="N2495" s="84">
        <v>0.46991731564897138</v>
      </c>
      <c r="O2495" s="84">
        <v>0.3478006303794845</v>
      </c>
      <c r="P2495" s="84">
        <v>0.33735193899075122</v>
      </c>
      <c r="Q2495" s="84">
        <v>0.47888799381015912</v>
      </c>
      <c r="R2495" s="84">
        <v>0.39513561012416137</v>
      </c>
      <c r="S2495" s="84">
        <v>0.42841582039759818</v>
      </c>
      <c r="T2495" s="84">
        <v>0.5687559871522756</v>
      </c>
      <c r="U2495" s="84">
        <v>0.47631256893884372</v>
      </c>
      <c r="V2495" s="84">
        <v>0.49387423890302679</v>
      </c>
      <c r="W2495" s="84">
        <v>0.58872679502494107</v>
      </c>
      <c r="X2495" s="84">
        <v>0.49448129561027748</v>
      </c>
      <c r="Y2495" s="84">
        <v>0.46061030458642921</v>
      </c>
      <c r="Z2495" s="84">
        <v>0.49351480932403868</v>
      </c>
      <c r="AA2495" s="84">
        <v>0.40528436694606812</v>
      </c>
      <c r="AB2495" s="84">
        <v>0.42831891711432818</v>
      </c>
      <c r="AC2495" s="84">
        <v>0.35246578206910723</v>
      </c>
      <c r="AD2495" s="84">
        <v>0.29050194369583338</v>
      </c>
      <c r="AE2495" s="84">
        <v>0.29666905814689132</v>
      </c>
      <c r="AF2495" s="84">
        <v>0.28007758737493671</v>
      </c>
      <c r="AG2495" s="84">
        <v>0.46940714435341407</v>
      </c>
      <c r="AH2495" s="84">
        <v>0.46090915887318118</v>
      </c>
      <c r="AI2495" s="84">
        <v>0.55044458035378241</v>
      </c>
      <c r="AJ2495" s="84">
        <v>0.60481377582014273</v>
      </c>
      <c r="AK2495" s="84">
        <v>0.57509442926713394</v>
      </c>
    </row>
    <row r="2496" spans="1:50">
      <c r="A2496" s="84">
        <v>9</v>
      </c>
      <c r="B2496" s="84">
        <v>0.47820040739580078</v>
      </c>
      <c r="C2496" s="84">
        <v>0.59516183459672833</v>
      </c>
      <c r="D2496" s="84">
        <v>0.5681887386402138</v>
      </c>
      <c r="E2496" s="84">
        <v>0.30997968208437909</v>
      </c>
      <c r="F2496" s="84">
        <v>0.58420540069537585</v>
      </c>
      <c r="G2496" s="84">
        <v>0.46969927564548181</v>
      </c>
      <c r="H2496" s="84">
        <v>0.15777140202303419</v>
      </c>
      <c r="I2496" s="84">
        <v>0.32172820708031957</v>
      </c>
      <c r="J2496" s="84">
        <v>0.3258145646069</v>
      </c>
      <c r="K2496" s="84">
        <v>0.15496599837144301</v>
      </c>
      <c r="L2496" s="84">
        <v>0.2370012172605713</v>
      </c>
      <c r="M2496" s="84">
        <v>0.25418269726853288</v>
      </c>
      <c r="N2496" s="84">
        <v>0.15931838996096359</v>
      </c>
      <c r="O2496" s="84">
        <v>0.1708455925855307</v>
      </c>
      <c r="P2496" s="84">
        <v>0.17345100948054051</v>
      </c>
      <c r="Q2496" s="84">
        <v>0.15582860763604761</v>
      </c>
      <c r="R2496" s="84">
        <v>0.15366143599934259</v>
      </c>
      <c r="S2496" s="84">
        <v>0.1580299526398696</v>
      </c>
      <c r="T2496" s="84">
        <v>0.1571717475284409</v>
      </c>
      <c r="U2496" s="84">
        <v>0.1549931705029671</v>
      </c>
      <c r="V2496" s="84">
        <v>0.15818893421582861</v>
      </c>
      <c r="W2496" s="84">
        <v>0.16095889337233621</v>
      </c>
      <c r="X2496" s="84">
        <v>0.1559727656067883</v>
      </c>
      <c r="Y2496" s="84">
        <v>0.1564664619451375</v>
      </c>
      <c r="Z2496" s="84">
        <v>0.1558212156578242</v>
      </c>
      <c r="AA2496" s="84">
        <v>0.1589624927642804</v>
      </c>
      <c r="AB2496" s="84">
        <v>0.16258095845093931</v>
      </c>
      <c r="AC2496" s="84">
        <v>0.15689072639962429</v>
      </c>
      <c r="AD2496" s="84">
        <v>0.1779638937898676</v>
      </c>
      <c r="AE2496" s="84">
        <v>0.19787378751104581</v>
      </c>
      <c r="AF2496" s="84">
        <v>0.29913213386674647</v>
      </c>
      <c r="AG2496" s="84">
        <v>0.46999434244535021</v>
      </c>
      <c r="AH2496" s="84">
        <v>0.47461169040609202</v>
      </c>
      <c r="AI2496" s="84">
        <v>0.54951543093714728</v>
      </c>
      <c r="AJ2496" s="84">
        <v>0.60045443088244088</v>
      </c>
      <c r="AK2496" s="84">
        <v>0.57069485687136245</v>
      </c>
    </row>
    <row r="2497" spans="1:37">
      <c r="A2497" s="84">
        <v>10</v>
      </c>
      <c r="B2497" s="84">
        <v>0.38344171106236291</v>
      </c>
      <c r="C2497" s="84">
        <v>0.51861536170300992</v>
      </c>
      <c r="D2497" s="84">
        <v>0.54787300198568423</v>
      </c>
      <c r="E2497" s="84">
        <v>0.30523883510617111</v>
      </c>
      <c r="F2497" s="84">
        <v>0.52782571182053495</v>
      </c>
      <c r="G2497" s="84">
        <v>0.4694894966538195</v>
      </c>
      <c r="H2497" s="84">
        <v>0.16267412195261111</v>
      </c>
      <c r="I2497" s="84">
        <v>0.30759584534232409</v>
      </c>
      <c r="J2497" s="84">
        <v>0.32609369889586881</v>
      </c>
      <c r="K2497" s="84">
        <v>0.1694542866993845</v>
      </c>
      <c r="L2497" s="84">
        <v>0.23778129857257629</v>
      </c>
      <c r="M2497" s="84">
        <v>0.26884731987991178</v>
      </c>
      <c r="N2497" s="84">
        <v>0.18064549652829651</v>
      </c>
      <c r="O2497" s="84">
        <v>0.17747309912873729</v>
      </c>
      <c r="P2497" s="84">
        <v>0.18745161215549011</v>
      </c>
      <c r="Q2497" s="84">
        <v>0.18467313882883371</v>
      </c>
      <c r="R2497" s="84">
        <v>0.16345119454944801</v>
      </c>
      <c r="S2497" s="84">
        <v>0.18064138558674231</v>
      </c>
      <c r="T2497" s="84">
        <v>0.1864015727818579</v>
      </c>
      <c r="U2497" s="84">
        <v>0.16521121707143349</v>
      </c>
      <c r="V2497" s="84">
        <v>0.18000253928999249</v>
      </c>
      <c r="W2497" s="84">
        <v>0.2189740743876018</v>
      </c>
      <c r="X2497" s="84">
        <v>0.1711888738762147</v>
      </c>
      <c r="Y2497" s="84">
        <v>0.17586347317248649</v>
      </c>
      <c r="Z2497" s="84">
        <v>0.1770494905844873</v>
      </c>
      <c r="AA2497" s="84">
        <v>0.1704920390625039</v>
      </c>
      <c r="AB2497" s="84">
        <v>0.1766002003095693</v>
      </c>
      <c r="AC2497" s="84">
        <v>0.1660252906368882</v>
      </c>
      <c r="AD2497" s="84">
        <v>0.1804734910909902</v>
      </c>
      <c r="AE2497" s="84">
        <v>0.20511607159515119</v>
      </c>
      <c r="AF2497" s="84">
        <v>0.27579174065278939</v>
      </c>
      <c r="AG2497" s="84">
        <v>0.42994941189472002</v>
      </c>
      <c r="AH2497" s="84">
        <v>0.45360399007465368</v>
      </c>
      <c r="AI2497" s="84">
        <v>0.46115214527662768</v>
      </c>
      <c r="AJ2497" s="84">
        <v>0.52455939607477631</v>
      </c>
      <c r="AK2497" s="84">
        <v>0.5474046798907235</v>
      </c>
    </row>
    <row r="2498" spans="1:37">
      <c r="A2498" s="84">
        <v>11</v>
      </c>
      <c r="B2498" s="84">
        <v>0.37835905672203068</v>
      </c>
      <c r="C2498" s="84">
        <v>0.50820719805297032</v>
      </c>
      <c r="D2498" s="84">
        <v>0.54801453023343594</v>
      </c>
      <c r="E2498" s="84">
        <v>0.30478466993346881</v>
      </c>
      <c r="F2498" s="84">
        <v>0.51706190895189608</v>
      </c>
      <c r="G2498" s="84">
        <v>0.47222485017255339</v>
      </c>
      <c r="H2498" s="84">
        <v>0.17527529404093339</v>
      </c>
      <c r="I2498" s="84">
        <v>0.31009625319484468</v>
      </c>
      <c r="J2498" s="84">
        <v>0.33511622136758878</v>
      </c>
      <c r="K2498" s="84">
        <v>0.18299258346354449</v>
      </c>
      <c r="L2498" s="84">
        <v>0.24272960045653519</v>
      </c>
      <c r="M2498" s="84">
        <v>0.2814236648535503</v>
      </c>
      <c r="N2498" s="84">
        <v>0.29491293136484392</v>
      </c>
      <c r="O2498" s="84">
        <v>0.2050640035657334</v>
      </c>
      <c r="P2498" s="84">
        <v>0.19800653670522239</v>
      </c>
      <c r="Q2498" s="84">
        <v>0.29312908556563488</v>
      </c>
      <c r="R2498" s="84">
        <v>0.1888633850797114</v>
      </c>
      <c r="S2498" s="84">
        <v>0.21956976273528589</v>
      </c>
      <c r="T2498" s="84">
        <v>0.28804385256422299</v>
      </c>
      <c r="U2498" s="84">
        <v>0.20935694379563721</v>
      </c>
      <c r="V2498" s="84">
        <v>0.24050940365326551</v>
      </c>
      <c r="W2498" s="84">
        <v>0.35184087837943762</v>
      </c>
      <c r="X2498" s="84">
        <v>0.23463959064891871</v>
      </c>
      <c r="Y2498" s="84">
        <v>0.23006314436505501</v>
      </c>
      <c r="Z2498" s="84">
        <v>0.2643409141090749</v>
      </c>
      <c r="AA2498" s="84">
        <v>0.21340751623510629</v>
      </c>
      <c r="AB2498" s="84">
        <v>0.19934322741206109</v>
      </c>
      <c r="AC2498" s="84">
        <v>0.1792905855292361</v>
      </c>
      <c r="AD2498" s="84">
        <v>0.1901331989064893</v>
      </c>
      <c r="AE2498" s="84">
        <v>0.21613723365101009</v>
      </c>
      <c r="AF2498" s="84">
        <v>0.27436550214292338</v>
      </c>
      <c r="AG2498" s="84">
        <v>0.42145813162144191</v>
      </c>
      <c r="AH2498" s="84">
        <v>0.45394219233384481</v>
      </c>
      <c r="AI2498" s="84">
        <v>0.45458929243507712</v>
      </c>
      <c r="AJ2498" s="84">
        <v>0.51335457395744755</v>
      </c>
      <c r="AK2498" s="84">
        <v>0.54720513125074244</v>
      </c>
    </row>
    <row r="2499" spans="1:37">
      <c r="A2499" s="84">
        <v>12</v>
      </c>
      <c r="B2499" s="84">
        <v>0.38282474146035728</v>
      </c>
      <c r="C2499" s="84">
        <v>0.51404753331611497</v>
      </c>
      <c r="D2499" s="84">
        <v>0.55296801890474301</v>
      </c>
      <c r="E2499" s="84">
        <v>0.30751762877972988</v>
      </c>
      <c r="F2499" s="84">
        <v>0.52103426477246528</v>
      </c>
      <c r="G2499" s="84">
        <v>0.47602143859028517</v>
      </c>
      <c r="H2499" s="84">
        <v>0.18581023254297521</v>
      </c>
      <c r="I2499" s="84">
        <v>0.31032465060634062</v>
      </c>
      <c r="J2499" s="84">
        <v>0.33910022894650771</v>
      </c>
      <c r="K2499" s="84">
        <v>0.21353169450618781</v>
      </c>
      <c r="L2499" s="84">
        <v>0.24531596630382449</v>
      </c>
      <c r="M2499" s="84">
        <v>0.30168487153407331</v>
      </c>
      <c r="N2499" s="84">
        <v>0.43614533739502082</v>
      </c>
      <c r="O2499" s="84">
        <v>0.2538083639009957</v>
      </c>
      <c r="P2499" s="84">
        <v>0.22707285412948239</v>
      </c>
      <c r="Q2499" s="84">
        <v>0.41926619818316713</v>
      </c>
      <c r="R2499" s="84">
        <v>0.26355540946376022</v>
      </c>
      <c r="S2499" s="84">
        <v>0.31678693613214431</v>
      </c>
      <c r="T2499" s="84">
        <v>0.42301696125021132</v>
      </c>
      <c r="U2499" s="84">
        <v>0.31868529073763902</v>
      </c>
      <c r="V2499" s="84">
        <v>0.3551329539118866</v>
      </c>
      <c r="W2499" s="84">
        <v>0.48155359287163219</v>
      </c>
      <c r="X2499" s="84">
        <v>0.34713643551272821</v>
      </c>
      <c r="Y2499" s="84">
        <v>0.31262978243537792</v>
      </c>
      <c r="Z2499" s="84">
        <v>0.3874081317225499</v>
      </c>
      <c r="AA2499" s="84">
        <v>0.28998130740780692</v>
      </c>
      <c r="AB2499" s="84">
        <v>0.26974050805790772</v>
      </c>
      <c r="AC2499" s="84">
        <v>0.21136060985138899</v>
      </c>
      <c r="AD2499" s="84">
        <v>0.19968263470151429</v>
      </c>
      <c r="AE2499" s="84">
        <v>0.22384424509788961</v>
      </c>
      <c r="AF2499" s="84">
        <v>0.27712527365951412</v>
      </c>
      <c r="AG2499" s="84">
        <v>0.42570872005660848</v>
      </c>
      <c r="AH2499" s="84">
        <v>0.4576980174227564</v>
      </c>
      <c r="AI2499" s="84">
        <v>0.45874106134738429</v>
      </c>
      <c r="AJ2499" s="84">
        <v>0.52034874759501626</v>
      </c>
      <c r="AK2499" s="84">
        <v>0.55208932177218206</v>
      </c>
    </row>
    <row r="2500" spans="1:37">
      <c r="A2500" s="84">
        <v>13</v>
      </c>
      <c r="B2500" s="84">
        <v>0.37818277969288627</v>
      </c>
      <c r="C2500" s="84">
        <v>0.50264021611879761</v>
      </c>
      <c r="D2500" s="84">
        <v>0.55041622171043336</v>
      </c>
      <c r="E2500" s="84">
        <v>0.30368511214692651</v>
      </c>
      <c r="F2500" s="84">
        <v>0.51017435652107057</v>
      </c>
      <c r="G2500" s="84">
        <v>0.4744748326909709</v>
      </c>
      <c r="H2500" s="84">
        <v>0.20020051024150889</v>
      </c>
      <c r="I2500" s="84">
        <v>0.31528631246941102</v>
      </c>
      <c r="J2500" s="84">
        <v>0.34988214330021322</v>
      </c>
      <c r="K2500" s="84">
        <v>0.28501580873992238</v>
      </c>
      <c r="L2500" s="84">
        <v>0.2598555139234085</v>
      </c>
      <c r="M2500" s="84">
        <v>0.3466344334871288</v>
      </c>
      <c r="N2500" s="84">
        <v>0.56029527341694862</v>
      </c>
      <c r="O2500" s="84">
        <v>0.31104095995232611</v>
      </c>
      <c r="P2500" s="84">
        <v>0.2888157437240676</v>
      </c>
      <c r="Q2500" s="84">
        <v>0.54723733773160177</v>
      </c>
      <c r="R2500" s="84">
        <v>0.35485972074885341</v>
      </c>
      <c r="S2500" s="84">
        <v>0.43005035075371439</v>
      </c>
      <c r="T2500" s="84">
        <v>0.55715734705760811</v>
      </c>
      <c r="U2500" s="84">
        <v>0.43644260469379159</v>
      </c>
      <c r="V2500" s="84">
        <v>0.47569181851804831</v>
      </c>
      <c r="W2500" s="84">
        <v>0.58750717194804225</v>
      </c>
      <c r="X2500" s="84">
        <v>0.45851506299136602</v>
      </c>
      <c r="Y2500" s="84">
        <v>0.41974279458023511</v>
      </c>
      <c r="Z2500" s="84">
        <v>0.4961927893259313</v>
      </c>
      <c r="AA2500" s="84">
        <v>0.38126912116456207</v>
      </c>
      <c r="AB2500" s="84">
        <v>0.35146559834896351</v>
      </c>
      <c r="AC2500" s="84">
        <v>0.28579080013646818</v>
      </c>
      <c r="AD2500" s="84">
        <v>0.22520273086841031</v>
      </c>
      <c r="AE2500" s="84">
        <v>0.2382474011733518</v>
      </c>
      <c r="AF2500" s="84">
        <v>0.2738663186644702</v>
      </c>
      <c r="AG2500" s="84">
        <v>0.4159770662857577</v>
      </c>
      <c r="AH2500" s="84">
        <v>0.45455807644795071</v>
      </c>
      <c r="AI2500" s="84">
        <v>0.45034343244260439</v>
      </c>
      <c r="AJ2500" s="84">
        <v>0.50867063553228808</v>
      </c>
      <c r="AK2500" s="84">
        <v>0.55055469770756627</v>
      </c>
    </row>
    <row r="2501" spans="1:37">
      <c r="A2501" s="84">
        <v>14</v>
      </c>
      <c r="B2501" s="84">
        <v>0.38583124412409903</v>
      </c>
      <c r="C2501" s="84">
        <v>0.50537374940851987</v>
      </c>
      <c r="D2501" s="84">
        <v>0.56733956915370409</v>
      </c>
      <c r="E2501" s="84">
        <v>0.30872873590693589</v>
      </c>
      <c r="F2501" s="84">
        <v>0.51388829564578553</v>
      </c>
      <c r="G2501" s="84">
        <v>0.4908170274728213</v>
      </c>
      <c r="H2501" s="84">
        <v>0.21655513624100359</v>
      </c>
      <c r="I2501" s="84">
        <v>0.32190874979607359</v>
      </c>
      <c r="J2501" s="84">
        <v>0.36070635072800478</v>
      </c>
      <c r="K2501" s="84">
        <v>0.37182082939031819</v>
      </c>
      <c r="L2501" s="84">
        <v>0.28948942635239822</v>
      </c>
      <c r="M2501" s="84">
        <v>0.39826648388095343</v>
      </c>
      <c r="N2501" s="84">
        <v>0.66034463720860748</v>
      </c>
      <c r="O2501" s="84">
        <v>0.36915456681795689</v>
      </c>
      <c r="P2501" s="84">
        <v>0.36082612827704502</v>
      </c>
      <c r="Q2501" s="84">
        <v>0.66058402295080942</v>
      </c>
      <c r="R2501" s="84">
        <v>0.45416131273439031</v>
      </c>
      <c r="S2501" s="84">
        <v>0.53732091709012342</v>
      </c>
      <c r="T2501" s="84">
        <v>0.65633902464984939</v>
      </c>
      <c r="U2501" s="84">
        <v>0.53827537881950061</v>
      </c>
      <c r="V2501" s="84">
        <v>0.58026198848487198</v>
      </c>
      <c r="W2501" s="84">
        <v>0.66535298525478825</v>
      </c>
      <c r="X2501" s="84">
        <v>0.55691587293338585</v>
      </c>
      <c r="Y2501" s="84">
        <v>0.51548598122341827</v>
      </c>
      <c r="Z2501" s="84">
        <v>0.60025865060088945</v>
      </c>
      <c r="AA2501" s="84">
        <v>0.46525360595853599</v>
      </c>
      <c r="AB2501" s="84">
        <v>0.41763574008315868</v>
      </c>
      <c r="AC2501" s="84">
        <v>0.36716546034168412</v>
      </c>
      <c r="AD2501" s="84">
        <v>0.25871391317835468</v>
      </c>
      <c r="AE2501" s="84">
        <v>0.25735719386084982</v>
      </c>
      <c r="AF2501" s="84">
        <v>0.28064095158633379</v>
      </c>
      <c r="AG2501" s="84">
        <v>0.41741042342590501</v>
      </c>
      <c r="AH2501" s="84">
        <v>0.4661779940690004</v>
      </c>
      <c r="AI2501" s="84">
        <v>0.4545304855099736</v>
      </c>
      <c r="AJ2501" s="84">
        <v>0.51098812423045048</v>
      </c>
      <c r="AK2501" s="84">
        <v>0.56883240289820647</v>
      </c>
    </row>
    <row r="2502" spans="1:37">
      <c r="A2502" s="84">
        <v>15</v>
      </c>
      <c r="B2502" s="84">
        <v>0.39195197430272649</v>
      </c>
      <c r="C2502" s="84">
        <v>0.50618815380931992</v>
      </c>
      <c r="D2502" s="84">
        <v>0.56571842740673084</v>
      </c>
      <c r="E2502" s="84">
        <v>0.30721485199792842</v>
      </c>
      <c r="F2502" s="84">
        <v>0.515372589890568</v>
      </c>
      <c r="G2502" s="84">
        <v>0.49183301592263678</v>
      </c>
      <c r="H2502" s="84">
        <v>0.26208970795601821</v>
      </c>
      <c r="I2502" s="84">
        <v>0.33442927837294029</v>
      </c>
      <c r="J2502" s="84">
        <v>0.38948819741279173</v>
      </c>
      <c r="K2502" s="84">
        <v>0.43450193299441747</v>
      </c>
      <c r="L2502" s="84">
        <v>0.32817311631220941</v>
      </c>
      <c r="M2502" s="84">
        <v>0.44012293813293241</v>
      </c>
      <c r="N2502" s="84">
        <v>0.70598016355003579</v>
      </c>
      <c r="O2502" s="84">
        <v>0.41295312740446372</v>
      </c>
      <c r="P2502" s="84">
        <v>0.41918476623165901</v>
      </c>
      <c r="Q2502" s="84">
        <v>0.72888878982879224</v>
      </c>
      <c r="R2502" s="84">
        <v>0.53070698053160825</v>
      </c>
      <c r="S2502" s="84">
        <v>0.61816184944273855</v>
      </c>
      <c r="T2502" s="84">
        <v>0.73552909208161932</v>
      </c>
      <c r="U2502" s="84">
        <v>0.62236167382180085</v>
      </c>
      <c r="V2502" s="84">
        <v>0.66179306994639886</v>
      </c>
      <c r="W2502" s="84">
        <v>0.71601593975250111</v>
      </c>
      <c r="X2502" s="84">
        <v>0.62398386055040411</v>
      </c>
      <c r="Y2502" s="84">
        <v>0.58152433670123493</v>
      </c>
      <c r="Z2502" s="84">
        <v>0.67338106803772524</v>
      </c>
      <c r="AA2502" s="84">
        <v>0.53118968651039034</v>
      </c>
      <c r="AB2502" s="84">
        <v>0.46679899238216632</v>
      </c>
      <c r="AC2502" s="84">
        <v>0.4412581486549445</v>
      </c>
      <c r="AD2502" s="84">
        <v>0.30506148573976782</v>
      </c>
      <c r="AE2502" s="84">
        <v>0.28604986829897922</v>
      </c>
      <c r="AF2502" s="84">
        <v>0.28123997176047749</v>
      </c>
      <c r="AG2502" s="84">
        <v>0.41595067536027741</v>
      </c>
      <c r="AH2502" s="84">
        <v>0.46230824821909811</v>
      </c>
      <c r="AI2502" s="84">
        <v>0.45109616108392919</v>
      </c>
      <c r="AJ2502" s="84">
        <v>0.51153032229050588</v>
      </c>
      <c r="AK2502" s="84">
        <v>0.56617175436512646</v>
      </c>
    </row>
    <row r="2503" spans="1:37">
      <c r="A2503" s="84">
        <v>16</v>
      </c>
      <c r="B2503" s="84">
        <v>0.41856001253525549</v>
      </c>
      <c r="C2503" s="84">
        <v>0.52558869938486064</v>
      </c>
      <c r="D2503" s="84">
        <v>0.57058614138243091</v>
      </c>
      <c r="E2503" s="84">
        <v>0.31112704673120589</v>
      </c>
      <c r="F2503" s="84">
        <v>0.52978839730392369</v>
      </c>
      <c r="G2503" s="84">
        <v>0.49655098657825791</v>
      </c>
      <c r="H2503" s="84">
        <v>0.34400140194152612</v>
      </c>
      <c r="I2503" s="84">
        <v>0.36875088368046111</v>
      </c>
      <c r="J2503" s="84">
        <v>0.44950206954109201</v>
      </c>
      <c r="K2503" s="84">
        <v>0.51146958926619568</v>
      </c>
      <c r="L2503" s="84">
        <v>0.38548030899563063</v>
      </c>
      <c r="M2503" s="84">
        <v>0.50671442680464029</v>
      </c>
      <c r="N2503" s="84">
        <v>0.74889093849661259</v>
      </c>
      <c r="O2503" s="84">
        <v>0.47060630342699089</v>
      </c>
      <c r="P2503" s="84">
        <v>0.47394589833337197</v>
      </c>
      <c r="Q2503" s="84">
        <v>0.78253407755768756</v>
      </c>
      <c r="R2503" s="84">
        <v>0.6104239193772506</v>
      </c>
      <c r="S2503" s="84">
        <v>0.69610239275650398</v>
      </c>
      <c r="T2503" s="84">
        <v>0.7788463344540657</v>
      </c>
      <c r="U2503" s="84">
        <v>0.67938353354091208</v>
      </c>
      <c r="V2503" s="84">
        <v>0.72679337355715901</v>
      </c>
      <c r="W2503" s="84">
        <v>0.72858840386140822</v>
      </c>
      <c r="X2503" s="84">
        <v>0.68999070162804998</v>
      </c>
      <c r="Y2503" s="84">
        <v>0.65377001870382778</v>
      </c>
      <c r="Z2503" s="84">
        <v>0.72425953379806329</v>
      </c>
      <c r="AA2503" s="84">
        <v>0.59649373360093483</v>
      </c>
      <c r="AB2503" s="84">
        <v>0.52627758050320195</v>
      </c>
      <c r="AC2503" s="84">
        <v>0.51243071121203554</v>
      </c>
      <c r="AD2503" s="84">
        <v>0.366009194990015</v>
      </c>
      <c r="AE2503" s="84">
        <v>0.35530611794916162</v>
      </c>
      <c r="AF2503" s="84">
        <v>0.28612483865676858</v>
      </c>
      <c r="AG2503" s="84">
        <v>0.42773092472153462</v>
      </c>
      <c r="AH2503" s="84">
        <v>0.46423778110837782</v>
      </c>
      <c r="AI2503" s="84">
        <v>0.46061112156567552</v>
      </c>
      <c r="AJ2503" s="84">
        <v>0.52756959266237391</v>
      </c>
      <c r="AK2503" s="84">
        <v>0.56914122817436752</v>
      </c>
    </row>
    <row r="2504" spans="1:37">
      <c r="A2504" s="84">
        <v>17</v>
      </c>
      <c r="B2504" s="84">
        <v>0.45610701974302731</v>
      </c>
      <c r="C2504" s="84">
        <v>0.57721854504391568</v>
      </c>
      <c r="D2504" s="84">
        <v>0.62319605093301433</v>
      </c>
      <c r="E2504" s="84">
        <v>0.34318951436197759</v>
      </c>
      <c r="F2504" s="84">
        <v>0.58087374742651154</v>
      </c>
      <c r="G2504" s="84">
        <v>0.54400217182956079</v>
      </c>
      <c r="H2504" s="84">
        <v>0.43392127935315072</v>
      </c>
      <c r="I2504" s="84">
        <v>0.42938278318560003</v>
      </c>
      <c r="J2504" s="84">
        <v>0.52266344863365188</v>
      </c>
      <c r="K2504" s="84">
        <v>0.57943983509026753</v>
      </c>
      <c r="L2504" s="84">
        <v>0.4498015589945879</v>
      </c>
      <c r="M2504" s="84">
        <v>0.57191782504655631</v>
      </c>
      <c r="N2504" s="84">
        <v>0.78850213368494204</v>
      </c>
      <c r="O2504" s="84">
        <v>0.52926188215054915</v>
      </c>
      <c r="P2504" s="84">
        <v>0.53144340650425348</v>
      </c>
      <c r="Q2504" s="84">
        <v>0.8296233558235131</v>
      </c>
      <c r="R2504" s="84">
        <v>0.67068647372588874</v>
      </c>
      <c r="S2504" s="84">
        <v>0.74726267727822326</v>
      </c>
      <c r="T2504" s="84">
        <v>0.82307769367067996</v>
      </c>
      <c r="U2504" s="84">
        <v>0.73571267444524768</v>
      </c>
      <c r="V2504" s="84">
        <v>0.78267210589943326</v>
      </c>
      <c r="W2504" s="84">
        <v>0.77876539029506087</v>
      </c>
      <c r="X2504" s="84">
        <v>0.74582176450063442</v>
      </c>
      <c r="Y2504" s="84">
        <v>0.71141135588099469</v>
      </c>
      <c r="Z2504" s="84">
        <v>0.77263350471564207</v>
      </c>
      <c r="AA2504" s="84">
        <v>0.65476640843440559</v>
      </c>
      <c r="AB2504" s="84">
        <v>0.58985583780994866</v>
      </c>
      <c r="AC2504" s="84">
        <v>0.55979837925683529</v>
      </c>
      <c r="AD2504" s="84">
        <v>0.40819975473563791</v>
      </c>
      <c r="AE2504" s="84">
        <v>0.41480987732215291</v>
      </c>
      <c r="AF2504" s="84">
        <v>0.31298804099009481</v>
      </c>
      <c r="AG2504" s="84">
        <v>0.47002733110220052</v>
      </c>
      <c r="AH2504" s="84">
        <v>0.50762735095070433</v>
      </c>
      <c r="AI2504" s="84">
        <v>0.50556313511479112</v>
      </c>
      <c r="AJ2504" s="84">
        <v>0.57882090962338106</v>
      </c>
      <c r="AK2504" s="84">
        <v>0.62152274616937886</v>
      </c>
    </row>
    <row r="2505" spans="1:37">
      <c r="A2505" s="84">
        <v>18</v>
      </c>
      <c r="B2505" s="84">
        <v>0.50505327483547491</v>
      </c>
      <c r="C2505" s="84">
        <v>0.65586701077766185</v>
      </c>
      <c r="D2505" s="84">
        <v>0.71053613473489197</v>
      </c>
      <c r="E2505" s="84">
        <v>0.39207202900282861</v>
      </c>
      <c r="F2505" s="84">
        <v>0.65906508683655263</v>
      </c>
      <c r="G2505" s="84">
        <v>0.61737134583506448</v>
      </c>
      <c r="H2505" s="84">
        <v>0.46567688508154909</v>
      </c>
      <c r="I2505" s="84">
        <v>0.49061069117407141</v>
      </c>
      <c r="J2505" s="84">
        <v>0.56954109195078217</v>
      </c>
      <c r="K2505" s="84">
        <v>0.59118818635973502</v>
      </c>
      <c r="L2505" s="84">
        <v>0.50149717210095501</v>
      </c>
      <c r="M2505" s="84">
        <v>0.59381525867617946</v>
      </c>
      <c r="N2505" s="84">
        <v>0.8201339317610532</v>
      </c>
      <c r="O2505" s="84">
        <v>0.57622398887608905</v>
      </c>
      <c r="P2505" s="84">
        <v>0.5533193481838623</v>
      </c>
      <c r="Q2505" s="84">
        <v>0.85150750008756204</v>
      </c>
      <c r="R2505" s="84">
        <v>0.71227532160946705</v>
      </c>
      <c r="S2505" s="84">
        <v>0.75390263458449669</v>
      </c>
      <c r="T2505" s="84">
        <v>0.8469417782703158</v>
      </c>
      <c r="U2505" s="84">
        <v>0.77626514434306304</v>
      </c>
      <c r="V2505" s="84">
        <v>0.79304786561635754</v>
      </c>
      <c r="W2505" s="84">
        <v>0.81230972782653144</v>
      </c>
      <c r="X2505" s="84">
        <v>0.77456598317755609</v>
      </c>
      <c r="Y2505" s="84">
        <v>0.72608340229801438</v>
      </c>
      <c r="Z2505" s="84">
        <v>0.80033119894016336</v>
      </c>
      <c r="AA2505" s="84">
        <v>0.67759304641647655</v>
      </c>
      <c r="AB2505" s="84">
        <v>0.60169352635891837</v>
      </c>
      <c r="AC2505" s="84">
        <v>0.57129912579652298</v>
      </c>
      <c r="AD2505" s="84">
        <v>0.43541634352521469</v>
      </c>
      <c r="AE2505" s="84">
        <v>0.4381022162746166</v>
      </c>
      <c r="AF2505" s="84">
        <v>0.3573797146096741</v>
      </c>
      <c r="AG2505" s="84">
        <v>0.53726151262888255</v>
      </c>
      <c r="AH2505" s="84">
        <v>0.57986023346635951</v>
      </c>
      <c r="AI2505" s="84">
        <v>0.5789424162589385</v>
      </c>
      <c r="AJ2505" s="84">
        <v>0.66130392286643258</v>
      </c>
      <c r="AK2505" s="84">
        <v>0.71094904382943358</v>
      </c>
    </row>
    <row r="2506" spans="1:37">
      <c r="A2506" s="84">
        <v>19</v>
      </c>
      <c r="B2506" s="84">
        <v>0.56699506424318413</v>
      </c>
      <c r="C2506" s="84">
        <v>0.74628098082944827</v>
      </c>
      <c r="D2506" s="84">
        <v>0.80073680463526464</v>
      </c>
      <c r="E2506" s="84">
        <v>0.44240468507230779</v>
      </c>
      <c r="F2506" s="84">
        <v>0.75049547663998495</v>
      </c>
      <c r="G2506" s="84">
        <v>0.69153438935803513</v>
      </c>
      <c r="H2506" s="84">
        <v>0.45575733370283728</v>
      </c>
      <c r="I2506" s="84">
        <v>0.53182663548860709</v>
      </c>
      <c r="J2506" s="84">
        <v>0.59338028804402998</v>
      </c>
      <c r="K2506" s="84">
        <v>0.5715611405767439</v>
      </c>
      <c r="L2506" s="84">
        <v>0.51953331948376136</v>
      </c>
      <c r="M2506" s="84">
        <v>0.59145181974970151</v>
      </c>
      <c r="N2506" s="84">
        <v>0.80767931722081854</v>
      </c>
      <c r="O2506" s="84">
        <v>0.5782330859105097</v>
      </c>
      <c r="P2506" s="84">
        <v>0.54759161818223956</v>
      </c>
      <c r="Q2506" s="84">
        <v>0.84216860948281091</v>
      </c>
      <c r="R2506" s="84">
        <v>0.70709679287005633</v>
      </c>
      <c r="S2506" s="84">
        <v>0.72637729807491513</v>
      </c>
      <c r="T2506" s="84">
        <v>0.8343351052173531</v>
      </c>
      <c r="U2506" s="84">
        <v>0.77426336458856959</v>
      </c>
      <c r="V2506" s="84">
        <v>0.77122322015092215</v>
      </c>
      <c r="W2506" s="84">
        <v>0.82416734858959528</v>
      </c>
      <c r="X2506" s="84">
        <v>0.76836289262885926</v>
      </c>
      <c r="Y2506" s="84">
        <v>0.71755098081417723</v>
      </c>
      <c r="Z2506" s="84">
        <v>0.80543166261867971</v>
      </c>
      <c r="AA2506" s="84">
        <v>0.67012613828061585</v>
      </c>
      <c r="AB2506" s="84">
        <v>0.59040577862757604</v>
      </c>
      <c r="AC2506" s="84">
        <v>0.5487451896797767</v>
      </c>
      <c r="AD2506" s="84">
        <v>0.44011986932159702</v>
      </c>
      <c r="AE2506" s="84">
        <v>0.44640624973498672</v>
      </c>
      <c r="AF2506" s="84">
        <v>0.4064851065043607</v>
      </c>
      <c r="AG2506" s="84">
        <v>0.61281873227890593</v>
      </c>
      <c r="AH2506" s="84">
        <v>0.65442849158232375</v>
      </c>
      <c r="AI2506" s="84">
        <v>0.66007245013172755</v>
      </c>
      <c r="AJ2506" s="84">
        <v>0.7543806520521017</v>
      </c>
      <c r="AK2506" s="84">
        <v>0.80287445064734531</v>
      </c>
    </row>
    <row r="2507" spans="1:37">
      <c r="A2507" s="84">
        <v>20</v>
      </c>
      <c r="B2507" s="84">
        <v>0.61541248824819816</v>
      </c>
      <c r="C2507" s="84">
        <v>0.82174535157951101</v>
      </c>
      <c r="D2507" s="84">
        <v>0.86658174971801594</v>
      </c>
      <c r="E2507" s="84">
        <v>0.47998087725588617</v>
      </c>
      <c r="F2507" s="84">
        <v>0.82609837774113914</v>
      </c>
      <c r="G2507" s="84">
        <v>0.74540234376606773</v>
      </c>
      <c r="H2507" s="84">
        <v>1</v>
      </c>
      <c r="I2507" s="84">
        <v>1</v>
      </c>
      <c r="J2507" s="84">
        <v>1</v>
      </c>
      <c r="K2507" s="84">
        <v>1</v>
      </c>
      <c r="L2507" s="84">
        <v>1</v>
      </c>
      <c r="M2507" s="84">
        <v>1</v>
      </c>
      <c r="N2507" s="84">
        <v>1</v>
      </c>
      <c r="O2507" s="84">
        <v>1</v>
      </c>
      <c r="P2507" s="84">
        <v>1</v>
      </c>
      <c r="Q2507" s="84">
        <v>1</v>
      </c>
      <c r="R2507" s="84">
        <v>1</v>
      </c>
      <c r="S2507" s="84">
        <v>1</v>
      </c>
      <c r="T2507" s="84">
        <v>1</v>
      </c>
      <c r="U2507" s="84">
        <v>1</v>
      </c>
      <c r="V2507" s="84">
        <v>1</v>
      </c>
      <c r="W2507" s="84">
        <v>1</v>
      </c>
      <c r="X2507" s="84">
        <v>1</v>
      </c>
      <c r="Y2507" s="84">
        <v>1</v>
      </c>
      <c r="Z2507" s="84">
        <v>1</v>
      </c>
      <c r="AA2507" s="84">
        <v>1</v>
      </c>
      <c r="AB2507" s="84">
        <v>1</v>
      </c>
      <c r="AC2507" s="84">
        <v>1</v>
      </c>
      <c r="AD2507" s="84">
        <v>1</v>
      </c>
      <c r="AE2507" s="84">
        <v>1</v>
      </c>
      <c r="AF2507" s="84">
        <v>0.44269730226985859</v>
      </c>
      <c r="AG2507" s="84">
        <v>0.67660394973188476</v>
      </c>
      <c r="AH2507" s="84">
        <v>0.71081214822515015</v>
      </c>
      <c r="AI2507" s="84">
        <v>0.72774745954083553</v>
      </c>
      <c r="AJ2507" s="84">
        <v>0.83328225670448763</v>
      </c>
      <c r="AK2507" s="84">
        <v>0.86967573346003102</v>
      </c>
    </row>
    <row r="2508" spans="1:37">
      <c r="A2508" s="84">
        <v>21</v>
      </c>
      <c r="B2508" s="84">
        <v>1</v>
      </c>
      <c r="C2508" s="84">
        <v>1</v>
      </c>
      <c r="D2508" s="84">
        <v>0.98797438767589174</v>
      </c>
      <c r="E2508" s="84">
        <v>1</v>
      </c>
      <c r="F2508" s="84">
        <v>0.99201257485541494</v>
      </c>
      <c r="G2508" s="84">
        <v>1</v>
      </c>
      <c r="H2508" s="84">
        <v>0.87814112334640204</v>
      </c>
      <c r="I2508" s="84">
        <v>0.91815650660721038</v>
      </c>
      <c r="J2508" s="84">
        <v>0.95093721452175006</v>
      </c>
      <c r="K2508" s="84">
        <v>0.94730664553944122</v>
      </c>
      <c r="L2508" s="84">
        <v>0.91497864579552879</v>
      </c>
      <c r="M2508" s="84">
        <v>0.93973230737481406</v>
      </c>
      <c r="N2508" s="84">
        <v>0.99201735526990953</v>
      </c>
      <c r="O2508" s="84">
        <v>0.93564635968416021</v>
      </c>
      <c r="P2508" s="84">
        <v>0.93344730071161996</v>
      </c>
      <c r="Q2508" s="84">
        <v>0.97502730343911903</v>
      </c>
      <c r="R2508" s="84">
        <v>0.97200671607225575</v>
      </c>
      <c r="S2508" s="84">
        <v>0.98058286218124724</v>
      </c>
      <c r="T2508" s="84">
        <v>0.9955045486704609</v>
      </c>
      <c r="U2508" s="84">
        <v>0.98801951690855572</v>
      </c>
      <c r="V2508" s="84">
        <v>0.99489381903694651</v>
      </c>
      <c r="W2508" s="84">
        <v>0.99133722734840146</v>
      </c>
      <c r="X2508" s="84">
        <v>0.98932775183554655</v>
      </c>
      <c r="Y2508" s="84">
        <v>0.9861676554130453</v>
      </c>
      <c r="Z2508" s="84">
        <v>0.98567012585559721</v>
      </c>
      <c r="AA2508" s="84">
        <v>0.96949020525387986</v>
      </c>
      <c r="AB2508" s="84">
        <v>0.95857840905642044</v>
      </c>
      <c r="AC2508" s="84">
        <v>0.91956080721667244</v>
      </c>
      <c r="AD2508" s="84">
        <v>0.87073513872462571</v>
      </c>
      <c r="AE2508" s="84">
        <v>0.85318007506873406</v>
      </c>
      <c r="AF2508" s="84">
        <v>1</v>
      </c>
      <c r="AG2508" s="84">
        <v>1</v>
      </c>
      <c r="AH2508" s="84">
        <v>1</v>
      </c>
      <c r="AI2508" s="84">
        <v>1</v>
      </c>
      <c r="AJ2508" s="84">
        <v>1</v>
      </c>
      <c r="AK2508" s="84">
        <v>0.9993538424991093</v>
      </c>
    </row>
    <row r="2509" spans="1:37">
      <c r="A2509" s="84">
        <v>22</v>
      </c>
      <c r="B2509" s="84">
        <v>0.9261497179567536</v>
      </c>
      <c r="C2509" s="84">
        <v>0.9926401972668436</v>
      </c>
      <c r="D2509" s="84">
        <v>1</v>
      </c>
      <c r="E2509" s="84">
        <v>0.8877972989123939</v>
      </c>
      <c r="F2509" s="84">
        <v>1</v>
      </c>
      <c r="G2509" s="84">
        <v>0.97875062213867636</v>
      </c>
      <c r="H2509" s="84">
        <v>0.70705127682639579</v>
      </c>
      <c r="I2509" s="84">
        <v>0.78811898417532222</v>
      </c>
      <c r="J2509" s="84">
        <v>0.81419524738628812</v>
      </c>
      <c r="K2509" s="84">
        <v>0.81567962909981884</v>
      </c>
      <c r="L2509" s="84">
        <v>0.75781186774826803</v>
      </c>
      <c r="M2509" s="84">
        <v>0.81552646707646048</v>
      </c>
      <c r="N2509" s="84">
        <v>0.94905786605524844</v>
      </c>
      <c r="O2509" s="84">
        <v>0.82366295726576444</v>
      </c>
      <c r="P2509" s="84">
        <v>0.7992130455946781</v>
      </c>
      <c r="Q2509" s="84">
        <v>0.9235726589888017</v>
      </c>
      <c r="R2509" s="84">
        <v>0.89177057030584661</v>
      </c>
      <c r="S2509" s="84">
        <v>0.90656751203339192</v>
      </c>
      <c r="T2509" s="84">
        <v>0.95853290507585287</v>
      </c>
      <c r="U2509" s="84">
        <v>0.93731516397009595</v>
      </c>
      <c r="V2509" s="84">
        <v>0.94567796282700278</v>
      </c>
      <c r="W2509" s="84">
        <v>0.95655759035086896</v>
      </c>
      <c r="X2509" s="84">
        <v>0.94008257177006838</v>
      </c>
      <c r="Y2509" s="84">
        <v>0.92655185689298192</v>
      </c>
      <c r="Z2509" s="84">
        <v>0.93209790871526343</v>
      </c>
      <c r="AA2509" s="84">
        <v>0.88004632886301337</v>
      </c>
      <c r="AB2509" s="84">
        <v>0.85460560259795437</v>
      </c>
      <c r="AC2509" s="84">
        <v>0.77799707253724437</v>
      </c>
      <c r="AD2509" s="84">
        <v>0.70846683114566578</v>
      </c>
      <c r="AE2509" s="84">
        <v>0.70716918280915841</v>
      </c>
      <c r="AF2509" s="84">
        <v>0.87693701017621184</v>
      </c>
      <c r="AG2509" s="84">
        <v>0.94832491847678191</v>
      </c>
      <c r="AH2509" s="84">
        <v>0.96682769840902538</v>
      </c>
      <c r="AI2509" s="84">
        <v>0.97955871283402329</v>
      </c>
      <c r="AJ2509" s="84">
        <v>0.99685742729740556</v>
      </c>
      <c r="AK2509" s="84">
        <v>1</v>
      </c>
    </row>
    <row r="2510" spans="1:37">
      <c r="A2510" s="84">
        <v>23</v>
      </c>
      <c r="B2510" s="84">
        <v>0.77863522406769048</v>
      </c>
      <c r="C2510" s="84">
        <v>0.86005252154306988</v>
      </c>
      <c r="D2510" s="84">
        <v>0.90808812492226676</v>
      </c>
      <c r="E2510" s="84">
        <v>0.71919843830923069</v>
      </c>
      <c r="F2510" s="84">
        <v>0.87119529468046031</v>
      </c>
      <c r="G2510" s="84">
        <v>0.86025839835796536</v>
      </c>
      <c r="H2510" s="84">
        <v>0.54716473628012752</v>
      </c>
      <c r="I2510" s="84">
        <v>0.63094241122410122</v>
      </c>
      <c r="J2510" s="84">
        <v>0.65425411934541611</v>
      </c>
      <c r="K2510" s="84">
        <v>0.65696868328968505</v>
      </c>
      <c r="L2510" s="84">
        <v>0.59874869951685017</v>
      </c>
      <c r="M2510" s="84">
        <v>0.65947070760673565</v>
      </c>
      <c r="N2510" s="84">
        <v>0.85379224338947357</v>
      </c>
      <c r="O2510" s="84">
        <v>0.6865361070357634</v>
      </c>
      <c r="P2510" s="84">
        <v>0.64563060661551663</v>
      </c>
      <c r="Q2510" s="84">
        <v>0.85729614758822281</v>
      </c>
      <c r="R2510" s="84">
        <v>0.76942590282239387</v>
      </c>
      <c r="S2510" s="84">
        <v>0.79873362569254847</v>
      </c>
      <c r="T2510" s="84">
        <v>0.90009203779184432</v>
      </c>
      <c r="U2510" s="84">
        <v>0.84592912243183405</v>
      </c>
      <c r="V2510" s="84">
        <v>0.85334717062372689</v>
      </c>
      <c r="W2510" s="84">
        <v>0.90383162303927567</v>
      </c>
      <c r="X2510" s="84">
        <v>0.86053926845383455</v>
      </c>
      <c r="Y2510" s="84">
        <v>0.83179590092124689</v>
      </c>
      <c r="Z2510" s="84">
        <v>0.87392991199571024</v>
      </c>
      <c r="AA2510" s="84">
        <v>0.75844825656507064</v>
      </c>
      <c r="AB2510" s="84">
        <v>0.70770706242981551</v>
      </c>
      <c r="AC2510" s="84">
        <v>0.6247931883297686</v>
      </c>
      <c r="AD2510" s="84">
        <v>0.56217766640169076</v>
      </c>
      <c r="AE2510" s="84">
        <v>0.54571034595051182</v>
      </c>
      <c r="AF2510" s="84">
        <v>0.71746215119554435</v>
      </c>
      <c r="AG2510" s="84">
        <v>0.78787963758661583</v>
      </c>
      <c r="AH2510" s="84">
        <v>0.85538115394610825</v>
      </c>
      <c r="AI2510" s="84">
        <v>0.83650498682724861</v>
      </c>
      <c r="AJ2510" s="84">
        <v>0.85756692700635939</v>
      </c>
      <c r="AK2510" s="84">
        <v>0.90482480104525487</v>
      </c>
    </row>
    <row r="2511" spans="1:37">
      <c r="A2511" s="84">
        <v>24</v>
      </c>
      <c r="B2511" s="84">
        <v>0.62943630523346916</v>
      </c>
      <c r="C2511" s="84">
        <v>0.72070076482376244</v>
      </c>
      <c r="D2511" s="84">
        <v>0.74942209298834772</v>
      </c>
      <c r="E2511" s="84">
        <v>0.52753276761881995</v>
      </c>
      <c r="F2511" s="84">
        <v>0.7183215301685475</v>
      </c>
      <c r="G2511" s="84">
        <v>0.69029216866230947</v>
      </c>
      <c r="H2511" s="84">
        <v>0.42470677414885027</v>
      </c>
      <c r="I2511" s="84">
        <v>0.53385719723747882</v>
      </c>
      <c r="J2511" s="84">
        <v>0.51760801651121613</v>
      </c>
      <c r="K2511" s="84">
        <v>0.51013079806627204</v>
      </c>
      <c r="L2511" s="84">
        <v>0.47585460619242731</v>
      </c>
      <c r="M2511" s="84">
        <v>0.50726474938211552</v>
      </c>
      <c r="N2511" s="84">
        <v>0.71785994972687528</v>
      </c>
      <c r="O2511" s="84">
        <v>0.54312998557398429</v>
      </c>
      <c r="P2511" s="84">
        <v>0.51165480633272287</v>
      </c>
      <c r="Q2511" s="84">
        <v>0.72784441338202843</v>
      </c>
      <c r="R2511" s="84">
        <v>0.63903446189245328</v>
      </c>
      <c r="S2511" s="84">
        <v>0.65341511141361086</v>
      </c>
      <c r="T2511" s="84">
        <v>0.83544644590118777</v>
      </c>
      <c r="U2511" s="84">
        <v>0.73317803406400373</v>
      </c>
      <c r="V2511" s="84">
        <v>0.75019237881790535</v>
      </c>
      <c r="W2511" s="84">
        <v>0.83615038046596502</v>
      </c>
      <c r="X2511" s="84">
        <v>0.75509368898523377</v>
      </c>
      <c r="Y2511" s="84">
        <v>0.71894644197822022</v>
      </c>
      <c r="Z2511" s="84">
        <v>0.78883701857868338</v>
      </c>
      <c r="AA2511" s="84">
        <v>0.63297391494592026</v>
      </c>
      <c r="AB2511" s="84">
        <v>0.58091838902546367</v>
      </c>
      <c r="AC2511" s="84">
        <v>0.48849741921046541</v>
      </c>
      <c r="AD2511" s="84">
        <v>0.42738042150570987</v>
      </c>
      <c r="AE2511" s="84">
        <v>0.41978958366194991</v>
      </c>
      <c r="AF2511" s="84">
        <v>0.52124738820072869</v>
      </c>
      <c r="AG2511" s="84">
        <v>0.61222658588844225</v>
      </c>
      <c r="AH2511" s="84">
        <v>0.67636891814437328</v>
      </c>
      <c r="AI2511" s="84">
        <v>0.67791447120812964</v>
      </c>
      <c r="AJ2511" s="84">
        <v>0.72028745564040131</v>
      </c>
      <c r="AK2511" s="84">
        <v>0.74560874213089445</v>
      </c>
    </row>
    <row r="2521" spans="1:50">
      <c r="A2521" s="84" t="s">
        <v>119</v>
      </c>
      <c r="B2521" s="83"/>
      <c r="C2521" s="83"/>
      <c r="D2521" s="83">
        <v>2015</v>
      </c>
      <c r="E2521" s="83"/>
      <c r="F2521" s="84" t="s">
        <v>1</v>
      </c>
      <c r="G2521" s="164">
        <v>139536.75099999999</v>
      </c>
      <c r="H2521" s="83" t="s">
        <v>2</v>
      </c>
      <c r="I2521" s="83"/>
      <c r="J2521" s="83"/>
      <c r="K2521" s="83" t="s">
        <v>3</v>
      </c>
      <c r="L2521" s="83" t="s">
        <v>4</v>
      </c>
      <c r="M2521" s="83"/>
      <c r="N2521" s="83"/>
      <c r="O2521" s="83"/>
      <c r="P2521" s="83"/>
      <c r="Q2521" s="83"/>
      <c r="R2521" s="83"/>
      <c r="S2521" s="83"/>
      <c r="T2521" s="105"/>
      <c r="U2521" s="83"/>
      <c r="V2521" s="83"/>
      <c r="W2521" s="83"/>
      <c r="X2521" s="83"/>
      <c r="Y2521" s="83"/>
      <c r="Z2521" s="83"/>
      <c r="AA2521" s="83"/>
      <c r="AB2521" s="83"/>
      <c r="AC2521" s="83"/>
      <c r="AD2521" s="83"/>
      <c r="AE2521" s="83"/>
      <c r="AF2521" s="83"/>
      <c r="AG2521" s="83"/>
      <c r="AH2521" s="83"/>
      <c r="AI2521" s="83"/>
      <c r="AJ2521" s="83"/>
      <c r="AK2521" s="83"/>
    </row>
    <row r="2522" spans="1:50">
      <c r="A2522" s="106">
        <v>64</v>
      </c>
      <c r="B2522" s="84" t="s">
        <v>72</v>
      </c>
      <c r="C2522" s="83"/>
      <c r="D2522" s="83"/>
      <c r="E2522" s="83"/>
      <c r="F2522" s="83" t="s">
        <v>9</v>
      </c>
      <c r="G2522" s="83">
        <v>0</v>
      </c>
      <c r="H2522" s="83" t="s">
        <v>2</v>
      </c>
      <c r="I2522" s="83"/>
      <c r="J2522" s="83"/>
      <c r="K2522" s="83" t="s">
        <v>10</v>
      </c>
      <c r="L2522" s="83" t="s">
        <v>4</v>
      </c>
      <c r="M2522" s="83"/>
      <c r="N2522" s="83" t="s">
        <v>11</v>
      </c>
      <c r="O2522" s="83"/>
      <c r="P2522" s="83"/>
      <c r="Q2522" s="83"/>
      <c r="R2522" s="83"/>
      <c r="S2522" s="83"/>
      <c r="T2522" s="83"/>
      <c r="U2522" s="83"/>
      <c r="V2522" s="83"/>
      <c r="W2522" s="83"/>
      <c r="X2522" s="83"/>
      <c r="Y2522" s="83"/>
      <c r="Z2522" s="83"/>
      <c r="AA2522" s="83"/>
      <c r="AB2522" s="83"/>
      <c r="AC2522" s="83"/>
      <c r="AD2522" s="83"/>
      <c r="AE2522" s="83"/>
      <c r="AF2522" s="83"/>
      <c r="AG2522" s="83"/>
      <c r="AH2522" s="83"/>
      <c r="AI2522" s="83"/>
      <c r="AJ2522" s="83"/>
      <c r="AK2522" s="83"/>
    </row>
    <row r="2523" spans="1:50">
      <c r="A2523" s="84"/>
      <c r="B2523" s="84">
        <v>1</v>
      </c>
      <c r="C2523" s="84" t="s">
        <v>22</v>
      </c>
      <c r="D2523" s="84" t="s">
        <v>23</v>
      </c>
      <c r="E2523" s="84">
        <v>2</v>
      </c>
      <c r="F2523" s="84" t="s">
        <v>24</v>
      </c>
      <c r="G2523" s="84" t="s">
        <v>25</v>
      </c>
      <c r="H2523" s="84">
        <v>3</v>
      </c>
      <c r="I2523" s="84" t="s">
        <v>26</v>
      </c>
      <c r="J2523" s="84" t="s">
        <v>27</v>
      </c>
      <c r="K2523" s="84">
        <v>4</v>
      </c>
      <c r="L2523" s="84" t="s">
        <v>28</v>
      </c>
      <c r="M2523" s="84" t="s">
        <v>29</v>
      </c>
      <c r="N2523" s="84">
        <v>5</v>
      </c>
      <c r="O2523" s="84" t="s">
        <v>30</v>
      </c>
      <c r="P2523" s="84" t="s">
        <v>30</v>
      </c>
      <c r="Q2523" s="84">
        <v>6</v>
      </c>
      <c r="R2523" s="84" t="s">
        <v>31</v>
      </c>
      <c r="S2523" s="84" t="s">
        <v>32</v>
      </c>
      <c r="T2523" s="84">
        <v>7</v>
      </c>
      <c r="U2523" s="84" t="s">
        <v>33</v>
      </c>
      <c r="V2523" s="84" t="s">
        <v>34</v>
      </c>
      <c r="W2523" s="84">
        <v>8</v>
      </c>
      <c r="X2523" s="84" t="s">
        <v>35</v>
      </c>
      <c r="Y2523" s="84" t="s">
        <v>36</v>
      </c>
      <c r="Z2523" s="84">
        <v>9</v>
      </c>
      <c r="AA2523" s="84" t="s">
        <v>37</v>
      </c>
      <c r="AB2523" s="84" t="s">
        <v>38</v>
      </c>
      <c r="AC2523" s="84">
        <v>10</v>
      </c>
      <c r="AD2523" s="84" t="s">
        <v>39</v>
      </c>
      <c r="AE2523" s="84" t="s">
        <v>40</v>
      </c>
      <c r="AF2523" s="84">
        <v>11</v>
      </c>
      <c r="AG2523" s="84" t="s">
        <v>41</v>
      </c>
      <c r="AH2523" s="84" t="s">
        <v>42</v>
      </c>
      <c r="AI2523" s="84">
        <v>12</v>
      </c>
      <c r="AJ2523" s="84" t="s">
        <v>43</v>
      </c>
      <c r="AK2523" s="84" t="s">
        <v>44</v>
      </c>
    </row>
    <row r="2524" spans="1:50">
      <c r="A2524" s="83"/>
      <c r="B2524" s="84">
        <v>31</v>
      </c>
      <c r="C2524" s="83"/>
      <c r="D2524" s="83"/>
      <c r="E2524" s="84">
        <v>28</v>
      </c>
      <c r="F2524" s="83"/>
      <c r="G2524" s="83"/>
      <c r="H2524" s="84">
        <v>31</v>
      </c>
      <c r="I2524" s="83"/>
      <c r="J2524" s="83"/>
      <c r="K2524" s="84">
        <v>30</v>
      </c>
      <c r="L2524" s="83"/>
      <c r="M2524" s="83"/>
      <c r="N2524" s="84">
        <v>31</v>
      </c>
      <c r="O2524" s="83"/>
      <c r="P2524" s="83"/>
      <c r="Q2524" s="84">
        <v>30</v>
      </c>
      <c r="R2524" s="83"/>
      <c r="S2524" s="83"/>
      <c r="T2524" s="84">
        <v>31</v>
      </c>
      <c r="U2524" s="83"/>
      <c r="V2524" s="83"/>
      <c r="W2524" s="84">
        <v>31</v>
      </c>
      <c r="X2524" s="83"/>
      <c r="Y2524" s="83"/>
      <c r="Z2524" s="84">
        <v>30</v>
      </c>
      <c r="AA2524" s="83"/>
      <c r="AB2524" s="83"/>
      <c r="AC2524" s="84">
        <v>31</v>
      </c>
      <c r="AD2524" s="83"/>
      <c r="AE2524" s="83"/>
      <c r="AF2524" s="84">
        <v>30</v>
      </c>
      <c r="AG2524" s="83"/>
      <c r="AH2524" s="83"/>
      <c r="AI2524" s="84">
        <v>31</v>
      </c>
      <c r="AJ2524" s="83"/>
      <c r="AK2524" s="83"/>
    </row>
    <row r="2525" spans="1:50">
      <c r="A2525" s="84" t="s">
        <v>47</v>
      </c>
      <c r="B2525" s="84" t="s">
        <v>48</v>
      </c>
      <c r="C2525" s="84" t="s">
        <v>49</v>
      </c>
      <c r="D2525" s="84" t="s">
        <v>50</v>
      </c>
      <c r="E2525" s="84" t="s">
        <v>48</v>
      </c>
      <c r="F2525" s="84" t="s">
        <v>49</v>
      </c>
      <c r="G2525" s="84" t="s">
        <v>50</v>
      </c>
      <c r="H2525" s="84" t="s">
        <v>48</v>
      </c>
      <c r="I2525" s="84" t="s">
        <v>49</v>
      </c>
      <c r="J2525" s="84" t="s">
        <v>50</v>
      </c>
      <c r="K2525" s="84" t="s">
        <v>48</v>
      </c>
      <c r="L2525" s="84" t="s">
        <v>49</v>
      </c>
      <c r="M2525" s="84" t="s">
        <v>50</v>
      </c>
      <c r="N2525" s="84" t="s">
        <v>48</v>
      </c>
      <c r="O2525" s="84" t="s">
        <v>49</v>
      </c>
      <c r="P2525" s="84" t="s">
        <v>50</v>
      </c>
      <c r="Q2525" s="84" t="s">
        <v>48</v>
      </c>
      <c r="R2525" s="84" t="s">
        <v>49</v>
      </c>
      <c r="S2525" s="84" t="s">
        <v>50</v>
      </c>
      <c r="T2525" s="84" t="s">
        <v>48</v>
      </c>
      <c r="U2525" s="84" t="s">
        <v>49</v>
      </c>
      <c r="V2525" s="84" t="s">
        <v>50</v>
      </c>
      <c r="W2525" s="84" t="s">
        <v>48</v>
      </c>
      <c r="X2525" s="84" t="s">
        <v>49</v>
      </c>
      <c r="Y2525" s="84" t="s">
        <v>50</v>
      </c>
      <c r="Z2525" s="84" t="s">
        <v>48</v>
      </c>
      <c r="AA2525" s="84" t="s">
        <v>49</v>
      </c>
      <c r="AB2525" s="84" t="s">
        <v>50</v>
      </c>
      <c r="AC2525" s="84" t="s">
        <v>48</v>
      </c>
      <c r="AD2525" s="84" t="s">
        <v>49</v>
      </c>
      <c r="AE2525" s="84" t="s">
        <v>50</v>
      </c>
      <c r="AF2525" s="84" t="s">
        <v>48</v>
      </c>
      <c r="AG2525" s="84" t="s">
        <v>49</v>
      </c>
      <c r="AH2525" s="84" t="s">
        <v>50</v>
      </c>
      <c r="AI2525" s="84" t="s">
        <v>48</v>
      </c>
      <c r="AJ2525" s="84" t="s">
        <v>49</v>
      </c>
      <c r="AK2525" s="84" t="s">
        <v>50</v>
      </c>
    </row>
    <row r="2526" spans="1:50">
      <c r="A2526" s="83"/>
      <c r="B2526" s="168">
        <v>6.8887652240363195E-2</v>
      </c>
      <c r="C2526" s="169">
        <v>1.0772225183503279</v>
      </c>
      <c r="D2526" s="169">
        <v>1.0041882820954799</v>
      </c>
      <c r="E2526" s="168">
        <v>6.1353182682978603E-2</v>
      </c>
      <c r="F2526" s="169">
        <v>1.0372573968844769</v>
      </c>
      <c r="G2526" s="169">
        <v>0.99289119004893345</v>
      </c>
      <c r="H2526" s="168">
        <v>6.6623632760631907E-2</v>
      </c>
      <c r="I2526" s="169">
        <v>1.075735097972645</v>
      </c>
      <c r="J2526" s="169">
        <v>0.99857298369278202</v>
      </c>
      <c r="K2526" s="168">
        <v>6.4370044870783294E-2</v>
      </c>
      <c r="L2526" s="169">
        <v>1.070034096747339</v>
      </c>
      <c r="M2526" s="169">
        <v>0.99775931323853839</v>
      </c>
      <c r="N2526" s="168">
        <v>7.7100525945526799E-2</v>
      </c>
      <c r="O2526" s="169">
        <v>1.846128582195057</v>
      </c>
      <c r="P2526" s="169">
        <v>1.0697405830275459</v>
      </c>
      <c r="Q2526" s="168">
        <v>0.1026139019908945</v>
      </c>
      <c r="R2526" s="169">
        <v>1.3739093870508059</v>
      </c>
      <c r="S2526" s="169">
        <v>1.1210934600728</v>
      </c>
      <c r="T2526" s="168">
        <v>0.13689115218316711</v>
      </c>
      <c r="U2526" s="169">
        <v>1.35635270635064</v>
      </c>
      <c r="V2526" s="169">
        <v>0.94565882464898432</v>
      </c>
      <c r="W2526" s="168">
        <v>0.12680399538035461</v>
      </c>
      <c r="X2526" s="169">
        <v>1.2953524642259009</v>
      </c>
      <c r="Y2526" s="169">
        <v>0.99363596065076221</v>
      </c>
      <c r="Z2526" s="168">
        <v>9.5707385074024778E-2</v>
      </c>
      <c r="AA2526" s="169">
        <v>1.3961247480855949</v>
      </c>
      <c r="AB2526" s="169">
        <v>0.90414435827402173</v>
      </c>
      <c r="AC2526" s="168">
        <v>6.5772531115360855E-2</v>
      </c>
      <c r="AD2526" s="169">
        <v>1.0187301139000451</v>
      </c>
      <c r="AE2526" s="169">
        <v>0.99022295576346708</v>
      </c>
      <c r="AF2526" s="168">
        <v>6.5353066421165826E-2</v>
      </c>
      <c r="AG2526" s="169">
        <v>1.062474576846494</v>
      </c>
      <c r="AH2526" s="169">
        <v>0.9941356073061014</v>
      </c>
      <c r="AI2526" s="168">
        <v>6.8522929334748614E-2</v>
      </c>
      <c r="AJ2526" s="169">
        <v>1.0637842695217501</v>
      </c>
      <c r="AK2526" s="169">
        <v>0.97646774919627921</v>
      </c>
      <c r="AM2526" t="str">
        <f>A2521</f>
        <v>RefgChg-Res-16pct-Inc-NTXV_eff-cDXGF-MFm1985-CZ16</v>
      </c>
      <c r="AN2526" s="165">
        <f>1/($B2526*(1/$B2524)*(1/(5/7+2/7*$D2526))*$B2536/SUM($B2528:$B2551))</f>
        <v>11282.442946671657</v>
      </c>
      <c r="AO2526" s="165">
        <f>1/(B2526*(1/B2524)*(1/(5/7+2/7*D2526)))</f>
        <v>450.54658133145347</v>
      </c>
      <c r="AP2526" s="165"/>
      <c r="AR2526" s="170">
        <f>CHOOSE(AV$3,C2526,F2526,I2526,L2526,O2526,R2526,U2526,X2526,AA2526,AD2526,AG2526,AJ2526)</f>
        <v>1.35635270635064</v>
      </c>
      <c r="AS2526" s="166"/>
      <c r="AT2526" s="166"/>
      <c r="AV2526" s="116">
        <f>AN2526/AR2526</f>
        <v>8318.2220183921363</v>
      </c>
      <c r="AW2526" s="167">
        <f>AO2526/AR2526</f>
        <v>332.17508928314078</v>
      </c>
      <c r="AX2526" s="165"/>
    </row>
    <row r="2527" spans="1:50">
      <c r="A2527" s="84" t="s">
        <v>51</v>
      </c>
      <c r="B2527" s="84" t="s">
        <v>52</v>
      </c>
      <c r="C2527" s="84" t="s">
        <v>53</v>
      </c>
      <c r="D2527" s="84" t="s">
        <v>54</v>
      </c>
      <c r="E2527" s="84" t="s">
        <v>52</v>
      </c>
      <c r="F2527" s="84" t="s">
        <v>53</v>
      </c>
      <c r="G2527" s="84" t="s">
        <v>54</v>
      </c>
      <c r="H2527" s="84" t="s">
        <v>52</v>
      </c>
      <c r="I2527" s="84" t="s">
        <v>53</v>
      </c>
      <c r="J2527" s="84" t="s">
        <v>54</v>
      </c>
      <c r="K2527" s="84" t="s">
        <v>52</v>
      </c>
      <c r="L2527" s="84" t="s">
        <v>53</v>
      </c>
      <c r="M2527" s="84" t="s">
        <v>54</v>
      </c>
      <c r="N2527" s="84" t="s">
        <v>52</v>
      </c>
      <c r="O2527" s="84" t="s">
        <v>53</v>
      </c>
      <c r="P2527" s="84" t="s">
        <v>54</v>
      </c>
      <c r="Q2527" s="84" t="s">
        <v>52</v>
      </c>
      <c r="R2527" s="84" t="s">
        <v>53</v>
      </c>
      <c r="S2527" s="84" t="s">
        <v>54</v>
      </c>
      <c r="T2527" s="84" t="s">
        <v>52</v>
      </c>
      <c r="U2527" s="84" t="s">
        <v>53</v>
      </c>
      <c r="V2527" s="84" t="s">
        <v>54</v>
      </c>
      <c r="W2527" s="84" t="s">
        <v>52</v>
      </c>
      <c r="X2527" s="84" t="s">
        <v>53</v>
      </c>
      <c r="Y2527" s="84" t="s">
        <v>54</v>
      </c>
      <c r="Z2527" s="84" t="s">
        <v>52</v>
      </c>
      <c r="AA2527" s="84" t="s">
        <v>53</v>
      </c>
      <c r="AB2527" s="84" t="s">
        <v>54</v>
      </c>
      <c r="AC2527" s="84" t="s">
        <v>52</v>
      </c>
      <c r="AD2527" s="84" t="s">
        <v>53</v>
      </c>
      <c r="AE2527" s="84" t="s">
        <v>54</v>
      </c>
      <c r="AF2527" s="84" t="s">
        <v>52</v>
      </c>
      <c r="AG2527" s="84" t="s">
        <v>53</v>
      </c>
      <c r="AH2527" s="84" t="s">
        <v>54</v>
      </c>
      <c r="AI2527" s="84" t="s">
        <v>52</v>
      </c>
      <c r="AJ2527" s="84" t="s">
        <v>53</v>
      </c>
      <c r="AK2527" s="84" t="s">
        <v>54</v>
      </c>
    </row>
    <row r="2528" spans="1:50">
      <c r="A2528" s="84">
        <v>1</v>
      </c>
      <c r="B2528" s="84">
        <v>0.62938912558006943</v>
      </c>
      <c r="C2528" s="84">
        <v>0.59142451246286976</v>
      </c>
      <c r="D2528" s="84">
        <v>0.65029932267842083</v>
      </c>
      <c r="E2528" s="84">
        <v>0.61598891695868296</v>
      </c>
      <c r="F2528" s="84">
        <v>0.59589359855258872</v>
      </c>
      <c r="G2528" s="84">
        <v>0.65277293636961065</v>
      </c>
      <c r="H2528" s="84">
        <v>0.6352113151498785</v>
      </c>
      <c r="I2528" s="84">
        <v>0.53591481258488627</v>
      </c>
      <c r="J2528" s="84">
        <v>0.60332985490841129</v>
      </c>
      <c r="K2528" s="84">
        <v>0.55009056936307721</v>
      </c>
      <c r="L2528" s="84">
        <v>0.52353196215224895</v>
      </c>
      <c r="M2528" s="84">
        <v>0.58066329026883368</v>
      </c>
      <c r="N2528" s="84">
        <v>0.55823797642605177</v>
      </c>
      <c r="O2528" s="84">
        <v>0.48015224660807593</v>
      </c>
      <c r="P2528" s="84">
        <v>0.63584317267780721</v>
      </c>
      <c r="Q2528" s="84">
        <v>0.33588568917676348</v>
      </c>
      <c r="R2528" s="84">
        <v>0.32315491612576802</v>
      </c>
      <c r="S2528" s="84">
        <v>0.3613683885027682</v>
      </c>
      <c r="T2528" s="84">
        <v>0.52131096984012404</v>
      </c>
      <c r="U2528" s="84">
        <v>0.38612413228094239</v>
      </c>
      <c r="V2528" s="84">
        <v>0.41420806632404888</v>
      </c>
      <c r="W2528" s="84">
        <v>0.40087209942520718</v>
      </c>
      <c r="X2528" s="84">
        <v>0.34124797072596458</v>
      </c>
      <c r="Y2528" s="84">
        <v>0.39288121336949428</v>
      </c>
      <c r="Z2528" s="84">
        <v>0.3446159629323941</v>
      </c>
      <c r="AA2528" s="84">
        <v>0.4007717037587803</v>
      </c>
      <c r="AB2528" s="84">
        <v>0.41999763331614681</v>
      </c>
      <c r="AC2528" s="84">
        <v>0.49570386652013188</v>
      </c>
      <c r="AD2528" s="84">
        <v>0.49005912278289582</v>
      </c>
      <c r="AE2528" s="84">
        <v>0.54188393510399857</v>
      </c>
      <c r="AF2528" s="84">
        <v>0.62022815626792427</v>
      </c>
      <c r="AG2528" s="84">
        <v>0.5813076787623106</v>
      </c>
      <c r="AH2528" s="84">
        <v>0.64701871315047421</v>
      </c>
      <c r="AI2528" s="84">
        <v>0.61073298017825428</v>
      </c>
      <c r="AJ2528" s="84">
        <v>0.58501779367331119</v>
      </c>
      <c r="AK2528" s="84">
        <v>0.6275679895017876</v>
      </c>
    </row>
    <row r="2529" spans="1:37">
      <c r="A2529" s="84">
        <v>2</v>
      </c>
      <c r="B2529" s="84">
        <v>0.55247945010215549</v>
      </c>
      <c r="C2529" s="84">
        <v>0.51130757399645432</v>
      </c>
      <c r="D2529" s="84">
        <v>0.5765504511274403</v>
      </c>
      <c r="E2529" s="84">
        <v>0.53998859098687957</v>
      </c>
      <c r="F2529" s="84">
        <v>0.5155042407889644</v>
      </c>
      <c r="G2529" s="84">
        <v>0.57407354495842755</v>
      </c>
      <c r="H2529" s="84">
        <v>0.56854239805563045</v>
      </c>
      <c r="I2529" s="84">
        <v>0.48803072945107978</v>
      </c>
      <c r="J2529" s="84">
        <v>0.54321206011189904</v>
      </c>
      <c r="K2529" s="84">
        <v>0.51559261737299888</v>
      </c>
      <c r="L2529" s="84">
        <v>0.48708460562893707</v>
      </c>
      <c r="M2529" s="84">
        <v>0.52724038982849142</v>
      </c>
      <c r="N2529" s="84">
        <v>0.47997074765551068</v>
      </c>
      <c r="O2529" s="84">
        <v>0.43743168199223958</v>
      </c>
      <c r="P2529" s="84">
        <v>0.56305998236445365</v>
      </c>
      <c r="Q2529" s="84">
        <v>0.28239199954431898</v>
      </c>
      <c r="R2529" s="84">
        <v>0.28959527467514112</v>
      </c>
      <c r="S2529" s="84">
        <v>0.299133437389563</v>
      </c>
      <c r="T2529" s="84">
        <v>0.45859412783077402</v>
      </c>
      <c r="U2529" s="84">
        <v>0.33367160731828949</v>
      </c>
      <c r="V2529" s="84">
        <v>0.35071801704629579</v>
      </c>
      <c r="W2529" s="84">
        <v>0.35438215279358098</v>
      </c>
      <c r="X2529" s="84">
        <v>0.29620714779363699</v>
      </c>
      <c r="Y2529" s="84">
        <v>0.33480619193710998</v>
      </c>
      <c r="Z2529" s="84">
        <v>0.30211406297243631</v>
      </c>
      <c r="AA2529" s="84">
        <v>0.35372758136708821</v>
      </c>
      <c r="AB2529" s="84">
        <v>0.367841837899061</v>
      </c>
      <c r="AC2529" s="84">
        <v>0.45767142904719088</v>
      </c>
      <c r="AD2529" s="84">
        <v>0.44990375360923968</v>
      </c>
      <c r="AE2529" s="84">
        <v>0.48614514499401912</v>
      </c>
      <c r="AF2529" s="84">
        <v>0.54673060990376643</v>
      </c>
      <c r="AG2529" s="84">
        <v>0.50040302279496907</v>
      </c>
      <c r="AH2529" s="84">
        <v>0.56899256600871562</v>
      </c>
      <c r="AI2529" s="84">
        <v>0.53443262021157867</v>
      </c>
      <c r="AJ2529" s="84">
        <v>0.5047675500231994</v>
      </c>
      <c r="AK2529" s="84">
        <v>0.551354133671207</v>
      </c>
    </row>
    <row r="2530" spans="1:37">
      <c r="A2530" s="84">
        <v>3</v>
      </c>
      <c r="B2530" s="84">
        <v>0.51506992508592153</v>
      </c>
      <c r="C2530" s="84">
        <v>0.47653599145269038</v>
      </c>
      <c r="D2530" s="84">
        <v>0.52645487969094351</v>
      </c>
      <c r="E2530" s="84">
        <v>0.50232254909950291</v>
      </c>
      <c r="F2530" s="84">
        <v>0.48218450307993183</v>
      </c>
      <c r="G2530" s="84">
        <v>0.52281493756964492</v>
      </c>
      <c r="H2530" s="84">
        <v>0.53326694571968669</v>
      </c>
      <c r="I2530" s="84">
        <v>0.46938956486835898</v>
      </c>
      <c r="J2530" s="84">
        <v>0.51461822812571856</v>
      </c>
      <c r="K2530" s="84">
        <v>0.50123206971393142</v>
      </c>
      <c r="L2530" s="84">
        <v>0.47213237902468541</v>
      </c>
      <c r="M2530" s="84">
        <v>0.51157055393200479</v>
      </c>
      <c r="N2530" s="84">
        <v>0.40084315581175262</v>
      </c>
      <c r="O2530" s="84">
        <v>0.41606677774722151</v>
      </c>
      <c r="P2530" s="84">
        <v>0.52212830935329169</v>
      </c>
      <c r="Q2530" s="84">
        <v>0.24859023703546981</v>
      </c>
      <c r="R2530" s="84">
        <v>0.27312883644844538</v>
      </c>
      <c r="S2530" s="84">
        <v>0.27810990693839083</v>
      </c>
      <c r="T2530" s="84">
        <v>0.41147939694265923</v>
      </c>
      <c r="U2530" s="84">
        <v>0.30118920470127553</v>
      </c>
      <c r="V2530" s="84">
        <v>0.31370078644997762</v>
      </c>
      <c r="W2530" s="84">
        <v>0.32898996498388672</v>
      </c>
      <c r="X2530" s="84">
        <v>0.27137095816727341</v>
      </c>
      <c r="Y2530" s="84">
        <v>0.30506235610647719</v>
      </c>
      <c r="Z2530" s="84">
        <v>0.28402971292217932</v>
      </c>
      <c r="AA2530" s="84">
        <v>0.33267932859152588</v>
      </c>
      <c r="AB2530" s="84">
        <v>0.34336356490207848</v>
      </c>
      <c r="AC2530" s="84">
        <v>0.43923801911612881</v>
      </c>
      <c r="AD2530" s="84">
        <v>0.4310692515697328</v>
      </c>
      <c r="AE2530" s="84">
        <v>0.46085103417840589</v>
      </c>
      <c r="AF2530" s="84">
        <v>0.51228411191128675</v>
      </c>
      <c r="AG2530" s="84">
        <v>0.46634325637458052</v>
      </c>
      <c r="AH2530" s="84">
        <v>0.51496026659830818</v>
      </c>
      <c r="AI2530" s="84">
        <v>0.50099816086895022</v>
      </c>
      <c r="AJ2530" s="84">
        <v>0.47106946303733432</v>
      </c>
      <c r="AK2530" s="84">
        <v>0.49924770351599629</v>
      </c>
    </row>
    <row r="2531" spans="1:37">
      <c r="A2531" s="84">
        <v>4</v>
      </c>
      <c r="B2531" s="84">
        <v>0.49463881277815619</v>
      </c>
      <c r="C2531" s="84">
        <v>0.4603289774928675</v>
      </c>
      <c r="D2531" s="84">
        <v>0.49880724829913109</v>
      </c>
      <c r="E2531" s="84">
        <v>0.48604025751772478</v>
      </c>
      <c r="F2531" s="84">
        <v>0.46849214068333689</v>
      </c>
      <c r="G2531" s="84">
        <v>0.4997799937141062</v>
      </c>
      <c r="H2531" s="84">
        <v>0.51743518768566021</v>
      </c>
      <c r="I2531" s="84">
        <v>0.46207591817303528</v>
      </c>
      <c r="J2531" s="84">
        <v>0.49436672031694928</v>
      </c>
      <c r="K2531" s="84">
        <v>0.49419866512181992</v>
      </c>
      <c r="L2531" s="84">
        <v>0.46501447924564182</v>
      </c>
      <c r="M2531" s="84">
        <v>0.48967906589265181</v>
      </c>
      <c r="N2531" s="84">
        <v>0.34989245461584789</v>
      </c>
      <c r="O2531" s="84">
        <v>0.40448420337447621</v>
      </c>
      <c r="P2531" s="84">
        <v>0.48045250231197723</v>
      </c>
      <c r="Q2531" s="84">
        <v>0.2231372006542276</v>
      </c>
      <c r="R2531" s="84">
        <v>0.26258468788950751</v>
      </c>
      <c r="S2531" s="84">
        <v>0.25854782659912828</v>
      </c>
      <c r="T2531" s="84">
        <v>0.40282323915527141</v>
      </c>
      <c r="U2531" s="84">
        <v>0.28291893805883178</v>
      </c>
      <c r="V2531" s="84">
        <v>0.2965457231683995</v>
      </c>
      <c r="W2531" s="84">
        <v>0.31856588094521482</v>
      </c>
      <c r="X2531" s="84">
        <v>0.25669269886260671</v>
      </c>
      <c r="Y2531" s="84">
        <v>0.28146786220729292</v>
      </c>
      <c r="Z2531" s="84">
        <v>0.27525312369760813</v>
      </c>
      <c r="AA2531" s="84">
        <v>0.31812799604321668</v>
      </c>
      <c r="AB2531" s="84">
        <v>0.32221555418438158</v>
      </c>
      <c r="AC2531" s="84">
        <v>0.43224431345122721</v>
      </c>
      <c r="AD2531" s="84">
        <v>0.42292726522755397</v>
      </c>
      <c r="AE2531" s="84">
        <v>0.43941259131081101</v>
      </c>
      <c r="AF2531" s="84">
        <v>0.49611242113313359</v>
      </c>
      <c r="AG2531" s="84">
        <v>0.45036371257158297</v>
      </c>
      <c r="AH2531" s="84">
        <v>0.4861522686490643</v>
      </c>
      <c r="AI2531" s="84">
        <v>0.4832984893974881</v>
      </c>
      <c r="AJ2531" s="84">
        <v>0.4549097440064292</v>
      </c>
      <c r="AK2531" s="84">
        <v>0.47076225168559682</v>
      </c>
    </row>
    <row r="2532" spans="1:37">
      <c r="A2532" s="84">
        <v>5</v>
      </c>
      <c r="B2532" s="84">
        <v>0.48660891049905758</v>
      </c>
      <c r="C2532" s="84">
        <v>0.45580406936470469</v>
      </c>
      <c r="D2532" s="84">
        <v>0.48035363953177551</v>
      </c>
      <c r="E2532" s="84">
        <v>0.48069431994132511</v>
      </c>
      <c r="F2532" s="84">
        <v>0.46497819471025609</v>
      </c>
      <c r="G2532" s="84">
        <v>0.48230520872024918</v>
      </c>
      <c r="H2532" s="84">
        <v>0.51976438023224403</v>
      </c>
      <c r="I2532" s="84">
        <v>0.48818941738192911</v>
      </c>
      <c r="J2532" s="84">
        <v>0.51109853375546077</v>
      </c>
      <c r="K2532" s="84">
        <v>0.52455164085575812</v>
      </c>
      <c r="L2532" s="84">
        <v>0.49988755109469579</v>
      </c>
      <c r="M2532" s="84">
        <v>0.51296563214894952</v>
      </c>
      <c r="N2532" s="84">
        <v>0.33212595715391902</v>
      </c>
      <c r="O2532" s="84">
        <v>0.43483646431055722</v>
      </c>
      <c r="P2532" s="84">
        <v>0.48132997827816859</v>
      </c>
      <c r="Q2532" s="84">
        <v>0.2313882808622135</v>
      </c>
      <c r="R2532" s="84">
        <v>0.28340579267296101</v>
      </c>
      <c r="S2532" s="84">
        <v>0.26628578159971728</v>
      </c>
      <c r="T2532" s="84">
        <v>0.40092379076629792</v>
      </c>
      <c r="U2532" s="84">
        <v>0.29244923865210348</v>
      </c>
      <c r="V2532" s="84">
        <v>0.30183605705463462</v>
      </c>
      <c r="W2532" s="84">
        <v>0.32178119700784741</v>
      </c>
      <c r="X2532" s="84">
        <v>0.27060736374963601</v>
      </c>
      <c r="Y2532" s="84">
        <v>0.28429585856243972</v>
      </c>
      <c r="Z2532" s="84">
        <v>0.29117192798947461</v>
      </c>
      <c r="AA2532" s="84">
        <v>0.33937441553102948</v>
      </c>
      <c r="AB2532" s="84">
        <v>0.33866400696481253</v>
      </c>
      <c r="AC2532" s="84">
        <v>0.46369933726312978</v>
      </c>
      <c r="AD2532" s="84">
        <v>0.45481690269948227</v>
      </c>
      <c r="AE2532" s="84">
        <v>0.46609451031855731</v>
      </c>
      <c r="AF2532" s="84">
        <v>0.48640940666624172</v>
      </c>
      <c r="AG2532" s="84">
        <v>0.44546791566531002</v>
      </c>
      <c r="AH2532" s="84">
        <v>0.46536785439630868</v>
      </c>
      <c r="AI2532" s="84">
        <v>0.47875567851360479</v>
      </c>
      <c r="AJ2532" s="84">
        <v>0.45109792403444621</v>
      </c>
      <c r="AK2532" s="84">
        <v>0.4512308249242048</v>
      </c>
    </row>
    <row r="2533" spans="1:37">
      <c r="A2533" s="84">
        <v>6</v>
      </c>
      <c r="B2533" s="84">
        <v>0.5147056494401242</v>
      </c>
      <c r="C2533" s="84">
        <v>0.4870604534300777</v>
      </c>
      <c r="D2533" s="84">
        <v>0.5100942601661278</v>
      </c>
      <c r="E2533" s="84">
        <v>0.51158014831717047</v>
      </c>
      <c r="F2533" s="84">
        <v>0.49742728955542298</v>
      </c>
      <c r="G2533" s="84">
        <v>0.51152318637675376</v>
      </c>
      <c r="H2533" s="84">
        <v>0.5560187685660275</v>
      </c>
      <c r="I2533" s="84">
        <v>0.54007336983155751</v>
      </c>
      <c r="J2533" s="84">
        <v>0.5542899591432463</v>
      </c>
      <c r="K2533" s="84">
        <v>0.57832210055647126</v>
      </c>
      <c r="L2533" s="84">
        <v>0.55549063659991627</v>
      </c>
      <c r="M2533" s="84">
        <v>0.56096028985890534</v>
      </c>
      <c r="N2533" s="84">
        <v>0.41638991654478202</v>
      </c>
      <c r="O2533" s="84">
        <v>0.50439430669787999</v>
      </c>
      <c r="P2533" s="84">
        <v>0.5322278856700432</v>
      </c>
      <c r="Q2533" s="84">
        <v>0.34925504300489041</v>
      </c>
      <c r="R2533" s="84">
        <v>0.34711837331032841</v>
      </c>
      <c r="S2533" s="84">
        <v>0.33474938155259742</v>
      </c>
      <c r="T2533" s="84">
        <v>0.5000315406559056</v>
      </c>
      <c r="U2533" s="84">
        <v>0.39156274480988579</v>
      </c>
      <c r="V2533" s="84">
        <v>0.3713143654771725</v>
      </c>
      <c r="W2533" s="84">
        <v>0.3922759005454291</v>
      </c>
      <c r="X2533" s="84">
        <v>0.32750702044458441</v>
      </c>
      <c r="Y2533" s="84">
        <v>0.3263761208193372</v>
      </c>
      <c r="Z2533" s="84">
        <v>0.3349731554044667</v>
      </c>
      <c r="AA2533" s="84">
        <v>0.38680504489868101</v>
      </c>
      <c r="AB2533" s="84">
        <v>0.37462492287146382</v>
      </c>
      <c r="AC2533" s="84">
        <v>0.51778399440503542</v>
      </c>
      <c r="AD2533" s="84">
        <v>0.50901507860121897</v>
      </c>
      <c r="AE2533" s="84">
        <v>0.51203154215104463</v>
      </c>
      <c r="AF2533" s="84">
        <v>0.51413230514307562</v>
      </c>
      <c r="AG2533" s="84">
        <v>0.47664079880358018</v>
      </c>
      <c r="AH2533" s="84">
        <v>0.49514483465777998</v>
      </c>
      <c r="AI2533" s="84">
        <v>0.5054152192024145</v>
      </c>
      <c r="AJ2533" s="84">
        <v>0.48121063579913892</v>
      </c>
      <c r="AK2533" s="84">
        <v>0.48107946060907741</v>
      </c>
    </row>
    <row r="2534" spans="1:37">
      <c r="A2534" s="84">
        <v>7</v>
      </c>
      <c r="B2534" s="84">
        <v>0.55596382584456516</v>
      </c>
      <c r="C2534" s="84">
        <v>0.53568384347152265</v>
      </c>
      <c r="D2534" s="84">
        <v>0.55355782954493871</v>
      </c>
      <c r="E2534" s="84">
        <v>0.55980767663597097</v>
      </c>
      <c r="F2534" s="84">
        <v>0.54767619406184953</v>
      </c>
      <c r="G2534" s="84">
        <v>0.55543301237178222</v>
      </c>
      <c r="H2534" s="84">
        <v>0.61809681339454481</v>
      </c>
      <c r="I2534" s="84">
        <v>0.62076851631451957</v>
      </c>
      <c r="J2534" s="84">
        <v>0.59139119309974808</v>
      </c>
      <c r="K2534" s="84">
        <v>0.65585273911127795</v>
      </c>
      <c r="L2534" s="84">
        <v>0.63519720292042559</v>
      </c>
      <c r="M2534" s="84">
        <v>0.59658437247927232</v>
      </c>
      <c r="N2534" s="84">
        <v>0.54086724597780256</v>
      </c>
      <c r="O2534" s="84">
        <v>0.60525652906389571</v>
      </c>
      <c r="P2534" s="84">
        <v>0.59822784265651552</v>
      </c>
      <c r="Q2534" s="84">
        <v>0.49186690861155641</v>
      </c>
      <c r="R2534" s="84">
        <v>0.46303152443175449</v>
      </c>
      <c r="S2534" s="84">
        <v>0.4642809812698786</v>
      </c>
      <c r="T2534" s="84">
        <v>0.60293117828881437</v>
      </c>
      <c r="U2534" s="84">
        <v>0.52818069153694025</v>
      </c>
      <c r="V2534" s="84">
        <v>0.49866910789441088</v>
      </c>
      <c r="W2534" s="84">
        <v>0.51285025289415143</v>
      </c>
      <c r="X2534" s="84">
        <v>0.46567136945847282</v>
      </c>
      <c r="Y2534" s="84">
        <v>0.44343737699968189</v>
      </c>
      <c r="Z2534" s="84">
        <v>0.49806735255902129</v>
      </c>
      <c r="AA2534" s="84">
        <v>0.51791443456158481</v>
      </c>
      <c r="AB2534" s="84">
        <v>0.44682145906059573</v>
      </c>
      <c r="AC2534" s="84">
        <v>0.61481333466546773</v>
      </c>
      <c r="AD2534" s="84">
        <v>0.60420046748246958</v>
      </c>
      <c r="AE2534" s="84">
        <v>0.55708595120025084</v>
      </c>
      <c r="AF2534" s="84">
        <v>0.55613090306545154</v>
      </c>
      <c r="AG2534" s="84">
        <v>0.52613199802580823</v>
      </c>
      <c r="AH2534" s="84">
        <v>0.5393027428864392</v>
      </c>
      <c r="AI2534" s="84">
        <v>0.54771523334957639</v>
      </c>
      <c r="AJ2534" s="84">
        <v>0.52866635142005269</v>
      </c>
      <c r="AK2534" s="84">
        <v>0.52448074573510128</v>
      </c>
    </row>
    <row r="2535" spans="1:37">
      <c r="A2535" s="84">
        <v>8</v>
      </c>
      <c r="B2535" s="84">
        <v>0.63170148402730486</v>
      </c>
      <c r="C2535" s="84">
        <v>0.62886125884963551</v>
      </c>
      <c r="D2535" s="84">
        <v>0.59048017712236656</v>
      </c>
      <c r="E2535" s="84">
        <v>0.62464346833998852</v>
      </c>
      <c r="F2535" s="84">
        <v>0.63027222623118817</v>
      </c>
      <c r="G2535" s="84">
        <v>0.58121660618874837</v>
      </c>
      <c r="H2535" s="84">
        <v>0.65561706724277602</v>
      </c>
      <c r="I2535" s="84">
        <v>0.63523712177431768</v>
      </c>
      <c r="J2535" s="84">
        <v>0.59500521763738301</v>
      </c>
      <c r="K2535" s="84">
        <v>0.64309143425969739</v>
      </c>
      <c r="L2535" s="84">
        <v>0.62714261535286941</v>
      </c>
      <c r="M2535" s="84">
        <v>0.59767531042143263</v>
      </c>
      <c r="N2535" s="84">
        <v>0.61378301643293476</v>
      </c>
      <c r="O2535" s="84">
        <v>0.61622900773943345</v>
      </c>
      <c r="P2535" s="84">
        <v>0.63358496247069718</v>
      </c>
      <c r="Q2535" s="84">
        <v>0.58385750205463283</v>
      </c>
      <c r="R2535" s="84">
        <v>0.52201138978387285</v>
      </c>
      <c r="S2535" s="84">
        <v>0.55426139710213207</v>
      </c>
      <c r="T2535" s="84">
        <v>0.66605454430761268</v>
      </c>
      <c r="U2535" s="84">
        <v>0.60389312084944169</v>
      </c>
      <c r="V2535" s="84">
        <v>0.58976799272465807</v>
      </c>
      <c r="W2535" s="84">
        <v>0.60779016759284399</v>
      </c>
      <c r="X2535" s="84">
        <v>0.55970845940139691</v>
      </c>
      <c r="Y2535" s="84">
        <v>0.53821704130653969</v>
      </c>
      <c r="Z2535" s="84">
        <v>0.60919662338299108</v>
      </c>
      <c r="AA2535" s="84">
        <v>0.60700920574454165</v>
      </c>
      <c r="AB2535" s="84">
        <v>0.53184880271154356</v>
      </c>
      <c r="AC2535" s="84">
        <v>0.61859326606054554</v>
      </c>
      <c r="AD2535" s="84">
        <v>0.60845134974105164</v>
      </c>
      <c r="AE2535" s="84">
        <v>0.564779866909775</v>
      </c>
      <c r="AF2535" s="84">
        <v>0.6194793193550443</v>
      </c>
      <c r="AG2535" s="84">
        <v>0.61221518689097043</v>
      </c>
      <c r="AH2535" s="84">
        <v>0.5713509356575236</v>
      </c>
      <c r="AI2535" s="84">
        <v>0.63836710313281042</v>
      </c>
      <c r="AJ2535" s="84">
        <v>0.62167964283890653</v>
      </c>
      <c r="AK2535" s="84">
        <v>0.56457305760441656</v>
      </c>
    </row>
    <row r="2536" spans="1:37">
      <c r="A2536" s="84">
        <v>9</v>
      </c>
      <c r="B2536" s="84">
        <v>0.63269928253535856</v>
      </c>
      <c r="C2536" s="84">
        <v>0.62411327533373251</v>
      </c>
      <c r="D2536" s="84">
        <v>0.58043887210574874</v>
      </c>
      <c r="E2536" s="84">
        <v>0.62122076440387908</v>
      </c>
      <c r="F2536" s="84">
        <v>0.6216311611708969</v>
      </c>
      <c r="G2536" s="84">
        <v>0.57457070202005778</v>
      </c>
      <c r="H2536" s="84">
        <v>0.63647718066432601</v>
      </c>
      <c r="I2536" s="84">
        <v>0.59700733231586378</v>
      </c>
      <c r="J2536" s="84">
        <v>0.59305376229976947</v>
      </c>
      <c r="K2536" s="84">
        <v>0.59331908157770208</v>
      </c>
      <c r="L2536" s="84">
        <v>0.57913272912333913</v>
      </c>
      <c r="M2536" s="84">
        <v>0.5921545032595904</v>
      </c>
      <c r="N2536" s="84">
        <v>0.64046287533339064</v>
      </c>
      <c r="O2536" s="84">
        <v>0.59587168578222804</v>
      </c>
      <c r="P2536" s="84">
        <v>0.64037249715035371</v>
      </c>
      <c r="Q2536" s="84">
        <v>0.62132912370924298</v>
      </c>
      <c r="R2536" s="84">
        <v>0.52029453691162619</v>
      </c>
      <c r="S2536" s="84">
        <v>0.60203645894687241</v>
      </c>
      <c r="T2536" s="84">
        <v>0.71170438695478488</v>
      </c>
      <c r="U2536" s="84">
        <v>0.63604689241151546</v>
      </c>
      <c r="V2536" s="84">
        <v>0.63863182478752567</v>
      </c>
      <c r="W2536" s="84">
        <v>0.66066670092421986</v>
      </c>
      <c r="X2536" s="84">
        <v>0.58768026014699482</v>
      </c>
      <c r="Y2536" s="84">
        <v>0.6043986261706934</v>
      </c>
      <c r="Z2536" s="84">
        <v>0.65272000719124623</v>
      </c>
      <c r="AA2536" s="84">
        <v>0.62958710900970671</v>
      </c>
      <c r="AB2536" s="84">
        <v>0.59525479887413479</v>
      </c>
      <c r="AC2536" s="84">
        <v>0.57634795350850909</v>
      </c>
      <c r="AD2536" s="84">
        <v>0.5668706173518494</v>
      </c>
      <c r="AE2536" s="84">
        <v>0.57343769960630386</v>
      </c>
      <c r="AF2536" s="84">
        <v>0.61242113313364355</v>
      </c>
      <c r="AG2536" s="84">
        <v>0.61364126755009263</v>
      </c>
      <c r="AH2536" s="84">
        <v>0.56693668290181998</v>
      </c>
      <c r="AI2536" s="84">
        <v>0.64342864328717175</v>
      </c>
      <c r="AJ2536" s="84">
        <v>0.61913546946214915</v>
      </c>
      <c r="AK2536" s="84">
        <v>0.56565907959636208</v>
      </c>
    </row>
    <row r="2537" spans="1:37">
      <c r="A2537" s="84">
        <v>10</v>
      </c>
      <c r="B2537" s="84">
        <v>0.60891049905763472</v>
      </c>
      <c r="C2537" s="84">
        <v>0.57897455766498784</v>
      </c>
      <c r="D2537" s="84">
        <v>0.5833589703501596</v>
      </c>
      <c r="E2537" s="84">
        <v>0.58837910520739944</v>
      </c>
      <c r="F2537" s="84">
        <v>0.57260847739466003</v>
      </c>
      <c r="G2537" s="84">
        <v>0.57834223834966725</v>
      </c>
      <c r="H2537" s="84">
        <v>0.61794490953281123</v>
      </c>
      <c r="I2537" s="84">
        <v>0.57318547352011839</v>
      </c>
      <c r="J2537" s="84">
        <v>0.59259979836926724</v>
      </c>
      <c r="K2537" s="84">
        <v>0.58264658365834954</v>
      </c>
      <c r="L2537" s="84">
        <v>0.56610720438110218</v>
      </c>
      <c r="M2537" s="84">
        <v>0.59985718630575358</v>
      </c>
      <c r="N2537" s="84">
        <v>0.6829045857351802</v>
      </c>
      <c r="O2537" s="84">
        <v>0.60355334524252435</v>
      </c>
      <c r="P2537" s="84">
        <v>0.65833924769339958</v>
      </c>
      <c r="Q2537" s="84">
        <v>0.66181963171213976</v>
      </c>
      <c r="R2537" s="84">
        <v>0.53374937643278342</v>
      </c>
      <c r="S2537" s="84">
        <v>0.65002871362940262</v>
      </c>
      <c r="T2537" s="84">
        <v>0.76929061560351319</v>
      </c>
      <c r="U2537" s="84">
        <v>0.67774137893127784</v>
      </c>
      <c r="V2537" s="84">
        <v>0.68863469504291785</v>
      </c>
      <c r="W2537" s="84">
        <v>0.71031323638445776</v>
      </c>
      <c r="X2537" s="84">
        <v>0.6133500299314012</v>
      </c>
      <c r="Y2537" s="84">
        <v>0.64705850636501361</v>
      </c>
      <c r="Z2537" s="84">
        <v>0.67626316692680444</v>
      </c>
      <c r="AA2537" s="84">
        <v>0.63524878111094552</v>
      </c>
      <c r="AB2537" s="84">
        <v>0.62472001284771239</v>
      </c>
      <c r="AC2537" s="84">
        <v>0.56417557531554929</v>
      </c>
      <c r="AD2537" s="84">
        <v>0.55438150236032824</v>
      </c>
      <c r="AE2537" s="84">
        <v>0.5763875178556912</v>
      </c>
      <c r="AF2537" s="84">
        <v>0.58049200178446236</v>
      </c>
      <c r="AG2537" s="84">
        <v>0.57047690617381297</v>
      </c>
      <c r="AH2537" s="84">
        <v>0.57253012048192764</v>
      </c>
      <c r="AI2537" s="84">
        <v>0.60007545153025132</v>
      </c>
      <c r="AJ2537" s="84">
        <v>0.57301622188033496</v>
      </c>
      <c r="AK2537" s="84">
        <v>0.57594235033259444</v>
      </c>
    </row>
    <row r="2538" spans="1:37">
      <c r="A2538" s="84">
        <v>11</v>
      </c>
      <c r="B2538" s="84">
        <v>0.59750708753702153</v>
      </c>
      <c r="C2538" s="84">
        <v>0.56327944301597932</v>
      </c>
      <c r="D2538" s="84">
        <v>0.57653027773715082</v>
      </c>
      <c r="E2538" s="84">
        <v>0.57773612582511613</v>
      </c>
      <c r="F2538" s="84">
        <v>0.55606887752434142</v>
      </c>
      <c r="G2538" s="84">
        <v>0.57643932683790977</v>
      </c>
      <c r="H2538" s="84">
        <v>0.61392789630029709</v>
      </c>
      <c r="I2538" s="84">
        <v>0.56651824677840168</v>
      </c>
      <c r="J2538" s="84">
        <v>0.59225195587706425</v>
      </c>
      <c r="K2538" s="84">
        <v>0.57659230731571998</v>
      </c>
      <c r="L2538" s="84">
        <v>0.55854182751497194</v>
      </c>
      <c r="M2538" s="84">
        <v>0.59751001679383275</v>
      </c>
      <c r="N2538" s="84">
        <v>0.71901402391809344</v>
      </c>
      <c r="O2538" s="84">
        <v>0.60732253494762178</v>
      </c>
      <c r="P2538" s="84">
        <v>0.67369937845452399</v>
      </c>
      <c r="Q2538" s="84">
        <v>0.71427990202859393</v>
      </c>
      <c r="R2538" s="84">
        <v>0.56717257924455655</v>
      </c>
      <c r="S2538" s="84">
        <v>0.70807810107197544</v>
      </c>
      <c r="T2538" s="84">
        <v>0.82653340155460409</v>
      </c>
      <c r="U2538" s="84">
        <v>0.71918592070502951</v>
      </c>
      <c r="V2538" s="84">
        <v>0.74077666089594285</v>
      </c>
      <c r="W2538" s="84">
        <v>0.76349074679018947</v>
      </c>
      <c r="X2538" s="84">
        <v>0.6625937465241456</v>
      </c>
      <c r="Y2538" s="84">
        <v>0.69567901567394741</v>
      </c>
      <c r="Z2538" s="84">
        <v>0.73117813861127223</v>
      </c>
      <c r="AA2538" s="84">
        <v>0.67446777498087929</v>
      </c>
      <c r="AB2538" s="84">
        <v>0.67121267190154599</v>
      </c>
      <c r="AC2538" s="84">
        <v>0.56445865387817618</v>
      </c>
      <c r="AD2538" s="84">
        <v>0.5558893624822403</v>
      </c>
      <c r="AE2538" s="84">
        <v>0.57913410059577031</v>
      </c>
      <c r="AF2538" s="84">
        <v>0.56851061117838253</v>
      </c>
      <c r="AG2538" s="84">
        <v>0.55600280751879316</v>
      </c>
      <c r="AH2538" s="84">
        <v>0.56877210971545755</v>
      </c>
      <c r="AI2538" s="84">
        <v>0.58691859094267251</v>
      </c>
      <c r="AJ2538" s="84">
        <v>0.55807086832681752</v>
      </c>
      <c r="AK2538" s="84">
        <v>0.57120231684691636</v>
      </c>
    </row>
    <row r="2539" spans="1:37">
      <c r="A2539" s="84">
        <v>12</v>
      </c>
      <c r="B2539" s="84">
        <v>0.59978776984114412</v>
      </c>
      <c r="C2539" s="84">
        <v>0.56503352001221041</v>
      </c>
      <c r="D2539" s="84">
        <v>0.57649497430414409</v>
      </c>
      <c r="E2539" s="84">
        <v>0.57884442995680863</v>
      </c>
      <c r="F2539" s="84">
        <v>0.5557394450893649</v>
      </c>
      <c r="G2539" s="84">
        <v>0.57745078430812324</v>
      </c>
      <c r="H2539" s="84">
        <v>0.60604577369700241</v>
      </c>
      <c r="I2539" s="84">
        <v>0.55305777640870535</v>
      </c>
      <c r="J2539" s="84">
        <v>0.58371507572943748</v>
      </c>
      <c r="K2539" s="84">
        <v>0.56329248192692449</v>
      </c>
      <c r="L2539" s="84">
        <v>0.54345976299944132</v>
      </c>
      <c r="M2539" s="84">
        <v>0.58495431284133137</v>
      </c>
      <c r="N2539" s="84">
        <v>0.77163382947603887</v>
      </c>
      <c r="O2539" s="84">
        <v>0.60840175726048518</v>
      </c>
      <c r="P2539" s="84">
        <v>0.68097726735058173</v>
      </c>
      <c r="Q2539" s="84">
        <v>0.75929467097393666</v>
      </c>
      <c r="R2539" s="84">
        <v>0.60702971661978977</v>
      </c>
      <c r="S2539" s="84">
        <v>0.74538005065378721</v>
      </c>
      <c r="T2539" s="84">
        <v>0.8605272195860465</v>
      </c>
      <c r="U2539" s="84">
        <v>0.75715090761185888</v>
      </c>
      <c r="V2539" s="84">
        <v>0.78759807964807671</v>
      </c>
      <c r="W2539" s="84">
        <v>0.80693421815699251</v>
      </c>
      <c r="X2539" s="84">
        <v>0.70297801822878569</v>
      </c>
      <c r="Y2539" s="84">
        <v>0.73585327848080795</v>
      </c>
      <c r="Z2539" s="84">
        <v>0.76412712162195273</v>
      </c>
      <c r="AA2539" s="84">
        <v>0.70044071621707926</v>
      </c>
      <c r="AB2539" s="84">
        <v>0.71642478594189796</v>
      </c>
      <c r="AC2539" s="84">
        <v>0.54998834382389183</v>
      </c>
      <c r="AD2539" s="84">
        <v>0.54243549200238328</v>
      </c>
      <c r="AE2539" s="84">
        <v>0.5730951026048986</v>
      </c>
      <c r="AF2539" s="84">
        <v>0.56197820406602517</v>
      </c>
      <c r="AG2539" s="84">
        <v>0.5569452608239519</v>
      </c>
      <c r="AH2539" s="84">
        <v>0.57016662394257878</v>
      </c>
      <c r="AI2539" s="84">
        <v>0.59292327522517563</v>
      </c>
      <c r="AJ2539" s="84">
        <v>0.56174948550420567</v>
      </c>
      <c r="AK2539" s="84">
        <v>0.57405312457577273</v>
      </c>
    </row>
    <row r="2540" spans="1:37">
      <c r="A2540" s="84">
        <v>13</v>
      </c>
      <c r="B2540" s="84">
        <v>0.5805603509716657</v>
      </c>
      <c r="C2540" s="84">
        <v>0.54964601458208595</v>
      </c>
      <c r="D2540" s="84">
        <v>0.57057912760173679</v>
      </c>
      <c r="E2540" s="84">
        <v>0.56763099991850696</v>
      </c>
      <c r="F2540" s="84">
        <v>0.54048097135506523</v>
      </c>
      <c r="G2540" s="84">
        <v>0.56967341924054982</v>
      </c>
      <c r="H2540" s="84">
        <v>0.59868687550634614</v>
      </c>
      <c r="I2540" s="84">
        <v>0.54973699809107746</v>
      </c>
      <c r="J2540" s="84">
        <v>0.58794224635502335</v>
      </c>
      <c r="K2540" s="84">
        <v>0.56578925896310328</v>
      </c>
      <c r="L2540" s="84">
        <v>0.54424806460363517</v>
      </c>
      <c r="M2540" s="84">
        <v>0.59270988984832662</v>
      </c>
      <c r="N2540" s="84">
        <v>0.81137399982792735</v>
      </c>
      <c r="O2540" s="84">
        <v>0.62068224413533946</v>
      </c>
      <c r="P2540" s="84">
        <v>0.70692732864485874</v>
      </c>
      <c r="Q2540" s="84">
        <v>0.80473257223763739</v>
      </c>
      <c r="R2540" s="84">
        <v>0.65078246138146967</v>
      </c>
      <c r="S2540" s="84">
        <v>0.78687860760984796</v>
      </c>
      <c r="T2540" s="84">
        <v>0.87439809914980415</v>
      </c>
      <c r="U2540" s="84">
        <v>0.78942502294053052</v>
      </c>
      <c r="V2540" s="84">
        <v>0.81582326477954936</v>
      </c>
      <c r="W2540" s="84">
        <v>0.83860287910264775</v>
      </c>
      <c r="X2540" s="84">
        <v>0.74242997989159698</v>
      </c>
      <c r="Y2540" s="84">
        <v>0.77803868073565641</v>
      </c>
      <c r="Z2540" s="84">
        <v>0.80139085240784169</v>
      </c>
      <c r="AA2540" s="84">
        <v>0.73388503382754888</v>
      </c>
      <c r="AB2540" s="84">
        <v>0.76517002087753283</v>
      </c>
      <c r="AC2540" s="84">
        <v>0.55172011855996272</v>
      </c>
      <c r="AD2540" s="84">
        <v>0.54394793528576013</v>
      </c>
      <c r="AE2540" s="84">
        <v>0.58491179578896013</v>
      </c>
      <c r="AF2540" s="84">
        <v>0.54567905168567976</v>
      </c>
      <c r="AG2540" s="84">
        <v>0.54208674042603833</v>
      </c>
      <c r="AH2540" s="84">
        <v>0.56471161240707501</v>
      </c>
      <c r="AI2540" s="84">
        <v>0.56747410283414812</v>
      </c>
      <c r="AJ2540" s="84">
        <v>0.54566968815005723</v>
      </c>
      <c r="AK2540" s="84">
        <v>0.5703764876238745</v>
      </c>
    </row>
    <row r="2541" spans="1:37">
      <c r="A2541" s="84">
        <v>14</v>
      </c>
      <c r="B2541" s="84">
        <v>0.57826383059598663</v>
      </c>
      <c r="C2541" s="84">
        <v>0.54995127563899349</v>
      </c>
      <c r="D2541" s="84">
        <v>0.58102894377171788</v>
      </c>
      <c r="E2541" s="84">
        <v>0.56719093798386433</v>
      </c>
      <c r="F2541" s="84">
        <v>0.53952143402461838</v>
      </c>
      <c r="G2541" s="84">
        <v>0.58075945027000775</v>
      </c>
      <c r="H2541" s="84">
        <v>0.6026194977045638</v>
      </c>
      <c r="I2541" s="84">
        <v>0.54955030640772529</v>
      </c>
      <c r="J2541" s="84">
        <v>0.58860255752666313</v>
      </c>
      <c r="K2541" s="84">
        <v>0.56962417794024056</v>
      </c>
      <c r="L2541" s="84">
        <v>0.54660833234795625</v>
      </c>
      <c r="M2541" s="84">
        <v>0.59159911667085407</v>
      </c>
      <c r="N2541" s="84">
        <v>0.82818549427858557</v>
      </c>
      <c r="O2541" s="84">
        <v>0.63041142173096154</v>
      </c>
      <c r="P2541" s="84">
        <v>0.72016689248768739</v>
      </c>
      <c r="Q2541" s="84">
        <v>0.82828965034623614</v>
      </c>
      <c r="R2541" s="84">
        <v>0.68981101827282909</v>
      </c>
      <c r="S2541" s="84">
        <v>0.81243741901284006</v>
      </c>
      <c r="T2541" s="84">
        <v>0.90607192671353387</v>
      </c>
      <c r="U2541" s="84">
        <v>0.81624548276943409</v>
      </c>
      <c r="V2541" s="84">
        <v>0.83502074137186133</v>
      </c>
      <c r="W2541" s="84">
        <v>0.86133031866865351</v>
      </c>
      <c r="X2541" s="84">
        <v>0.78041973947808108</v>
      </c>
      <c r="Y2541" s="84">
        <v>0.81427423746542515</v>
      </c>
      <c r="Z2541" s="84">
        <v>0.83112829019947521</v>
      </c>
      <c r="AA2541" s="84">
        <v>0.75572104022784226</v>
      </c>
      <c r="AB2541" s="84">
        <v>0.77813184119551349</v>
      </c>
      <c r="AC2541" s="84">
        <v>0.55007160222466445</v>
      </c>
      <c r="AD2541" s="84">
        <v>0.54219029286401765</v>
      </c>
      <c r="AE2541" s="84">
        <v>0.58017931178649818</v>
      </c>
      <c r="AF2541" s="84">
        <v>0.54510547447581414</v>
      </c>
      <c r="AG2541" s="84">
        <v>0.54265469254941034</v>
      </c>
      <c r="AH2541" s="84">
        <v>0.57653422199436022</v>
      </c>
      <c r="AI2541" s="84">
        <v>0.5630098872942767</v>
      </c>
      <c r="AJ2541" s="84">
        <v>0.54497703361816507</v>
      </c>
      <c r="AK2541" s="84">
        <v>0.58363500610887387</v>
      </c>
    </row>
    <row r="2542" spans="1:37">
      <c r="A2542" s="84">
        <v>15</v>
      </c>
      <c r="B2542" s="84">
        <v>0.57542881578738969</v>
      </c>
      <c r="C2542" s="84">
        <v>0.54444483580477399</v>
      </c>
      <c r="D2542" s="84">
        <v>0.56969149842899713</v>
      </c>
      <c r="E2542" s="84">
        <v>0.56246434683399893</v>
      </c>
      <c r="F2542" s="84">
        <v>0.53677877827628384</v>
      </c>
      <c r="G2542" s="84">
        <v>0.5732506643046944</v>
      </c>
      <c r="H2542" s="84">
        <v>0.60658587631650007</v>
      </c>
      <c r="I2542" s="84">
        <v>0.55916959539244926</v>
      </c>
      <c r="J2542" s="84">
        <v>0.58985832787987058</v>
      </c>
      <c r="K2542" s="84">
        <v>0.57842001338141946</v>
      </c>
      <c r="L2542" s="84">
        <v>0.55785090434423734</v>
      </c>
      <c r="M2542" s="84">
        <v>0.59182391600439033</v>
      </c>
      <c r="N2542" s="84">
        <v>0.83746881183859601</v>
      </c>
      <c r="O2542" s="84">
        <v>0.64872584748994133</v>
      </c>
      <c r="P2542" s="84">
        <v>0.72620599178441625</v>
      </c>
      <c r="Q2542" s="84">
        <v>0.85502835800248989</v>
      </c>
      <c r="R2542" s="84">
        <v>0.72641636808870802</v>
      </c>
      <c r="S2542" s="84">
        <v>0.82619787371893016</v>
      </c>
      <c r="T2542" s="84">
        <v>0.91593363845997544</v>
      </c>
      <c r="U2542" s="84">
        <v>0.83740284265862497</v>
      </c>
      <c r="V2542" s="84">
        <v>0.858173127762621</v>
      </c>
      <c r="W2542" s="84">
        <v>0.88051944238491298</v>
      </c>
      <c r="X2542" s="84">
        <v>0.80426363128512535</v>
      </c>
      <c r="Y2542" s="84">
        <v>0.8308728776547849</v>
      </c>
      <c r="Z2542" s="84">
        <v>0.85088787376093999</v>
      </c>
      <c r="AA2542" s="84">
        <v>0.78558525508641541</v>
      </c>
      <c r="AB2542" s="84">
        <v>0.79539595466109936</v>
      </c>
      <c r="AC2542" s="84">
        <v>0.56272687914210529</v>
      </c>
      <c r="AD2542" s="84">
        <v>0.55590769512809945</v>
      </c>
      <c r="AE2542" s="84">
        <v>0.58213037267585688</v>
      </c>
      <c r="AF2542" s="84">
        <v>0.53674080683194192</v>
      </c>
      <c r="AG2542" s="84">
        <v>0.53894936297596963</v>
      </c>
      <c r="AH2542" s="84">
        <v>0.56741348372212252</v>
      </c>
      <c r="AI2542" s="84">
        <v>0.54339248942892637</v>
      </c>
      <c r="AJ2542" s="84">
        <v>0.53807046871843345</v>
      </c>
      <c r="AK2542" s="84">
        <v>0.57244671704602024</v>
      </c>
    </row>
    <row r="2543" spans="1:37">
      <c r="A2543" s="84">
        <v>16</v>
      </c>
      <c r="B2543" s="84">
        <v>0.58629373287508513</v>
      </c>
      <c r="C2543" s="84">
        <v>0.55712021415237223</v>
      </c>
      <c r="D2543" s="84">
        <v>0.57024122331438698</v>
      </c>
      <c r="E2543" s="84">
        <v>0.56681607040990956</v>
      </c>
      <c r="F2543" s="84">
        <v>0.5506253987178279</v>
      </c>
      <c r="G2543" s="84">
        <v>0.57365639018257686</v>
      </c>
      <c r="H2543" s="84">
        <v>0.62658655144477449</v>
      </c>
      <c r="I2543" s="84">
        <v>0.60191032264990185</v>
      </c>
      <c r="J2543" s="84">
        <v>0.63172323528891561</v>
      </c>
      <c r="K2543" s="84">
        <v>0.61619804500726194</v>
      </c>
      <c r="L2543" s="84">
        <v>0.60431896537732965</v>
      </c>
      <c r="M2543" s="84">
        <v>0.63748462769263325</v>
      </c>
      <c r="N2543" s="84">
        <v>0.89587886087929125</v>
      </c>
      <c r="O2543" s="84">
        <v>0.70934255255720202</v>
      </c>
      <c r="P2543" s="84">
        <v>0.80256790760694241</v>
      </c>
      <c r="Q2543" s="84">
        <v>0.89616170164289255</v>
      </c>
      <c r="R2543" s="84">
        <v>0.80157842450324268</v>
      </c>
      <c r="S2543" s="84">
        <v>0.8876524031099069</v>
      </c>
      <c r="T2543" s="84">
        <v>0.93778780848513754</v>
      </c>
      <c r="U2543" s="84">
        <v>0.88236512530216138</v>
      </c>
      <c r="V2543" s="84">
        <v>0.90581936727485879</v>
      </c>
      <c r="W2543" s="84">
        <v>0.91747355439242995</v>
      </c>
      <c r="X2543" s="84">
        <v>0.86624725212237985</v>
      </c>
      <c r="Y2543" s="84">
        <v>0.88906651857203711</v>
      </c>
      <c r="Z2543" s="84">
        <v>0.91565812161378102</v>
      </c>
      <c r="AA2543" s="84">
        <v>0.8708427981139768</v>
      </c>
      <c r="AB2543" s="84">
        <v>0.88833478433593405</v>
      </c>
      <c r="AC2543" s="84">
        <v>0.6127651780064608</v>
      </c>
      <c r="AD2543" s="84">
        <v>0.60833218754296725</v>
      </c>
      <c r="AE2543" s="84">
        <v>0.63486127724807506</v>
      </c>
      <c r="AF2543" s="84">
        <v>0.54615703269390103</v>
      </c>
      <c r="AG2543" s="84">
        <v>0.55262733660215801</v>
      </c>
      <c r="AH2543" s="84">
        <v>0.56785439630863865</v>
      </c>
      <c r="AI2543" s="84">
        <v>0.55939450146973291</v>
      </c>
      <c r="AJ2543" s="84">
        <v>0.55309574394870797</v>
      </c>
      <c r="AK2543" s="84">
        <v>0.5713833205122405</v>
      </c>
    </row>
    <row r="2544" spans="1:37">
      <c r="A2544" s="84">
        <v>17</v>
      </c>
      <c r="B2544" s="84">
        <v>0.63805255072142419</v>
      </c>
      <c r="C2544" s="84">
        <v>0.60871637725570316</v>
      </c>
      <c r="D2544" s="84">
        <v>0.62214231318179736</v>
      </c>
      <c r="E2544" s="84">
        <v>0.60363458560834493</v>
      </c>
      <c r="F2544" s="84">
        <v>0.60031479099342178</v>
      </c>
      <c r="G2544" s="84">
        <v>0.62329209405983033</v>
      </c>
      <c r="H2544" s="84">
        <v>0.66917026735079654</v>
      </c>
      <c r="I2544" s="84">
        <v>0.67156265606257903</v>
      </c>
      <c r="J2544" s="84">
        <v>0.69797838660039968</v>
      </c>
      <c r="K2544" s="84">
        <v>0.67432562541816932</v>
      </c>
      <c r="L2544" s="84">
        <v>0.67145443964507878</v>
      </c>
      <c r="M2544" s="84">
        <v>0.69656057019689788</v>
      </c>
      <c r="N2544" s="84">
        <v>0.96269465714531544</v>
      </c>
      <c r="O2544" s="84">
        <v>0.78847935958439519</v>
      </c>
      <c r="P2544" s="84">
        <v>0.89511151257070343</v>
      </c>
      <c r="Q2544" s="84">
        <v>0.95853303280089186</v>
      </c>
      <c r="R2544" s="84">
        <v>0.90926262021878523</v>
      </c>
      <c r="S2544" s="84">
        <v>0.97458107550948292</v>
      </c>
      <c r="T2544" s="84">
        <v>0.96476558283627634</v>
      </c>
      <c r="U2544" s="84">
        <v>0.95275697154911332</v>
      </c>
      <c r="V2544" s="84">
        <v>0.97715880972019553</v>
      </c>
      <c r="W2544" s="84">
        <v>0.95998473091915448</v>
      </c>
      <c r="X2544" s="84">
        <v>0.94524240685960204</v>
      </c>
      <c r="Y2544" s="84">
        <v>0.96809675036529408</v>
      </c>
      <c r="Z2544" s="84">
        <v>0.97792777700598987</v>
      </c>
      <c r="AA2544" s="84">
        <v>0.97813123877123509</v>
      </c>
      <c r="AB2544" s="84">
        <v>1</v>
      </c>
      <c r="AC2544" s="84">
        <v>0.69147767009691274</v>
      </c>
      <c r="AD2544" s="84">
        <v>0.6883129382648151</v>
      </c>
      <c r="AE2544" s="84">
        <v>0.71351922607918061</v>
      </c>
      <c r="AF2544" s="84">
        <v>0.60375374418456451</v>
      </c>
      <c r="AG2544" s="84">
        <v>0.60624548924487143</v>
      </c>
      <c r="AH2544" s="84">
        <v>0.62097410920276852</v>
      </c>
      <c r="AI2544" s="84">
        <v>0.61521291478692808</v>
      </c>
      <c r="AJ2544" s="84">
        <v>0.60698071445538926</v>
      </c>
      <c r="AK2544" s="84">
        <v>0.62380650708176855</v>
      </c>
    </row>
    <row r="2545" spans="1:37">
      <c r="A2545" s="84">
        <v>18</v>
      </c>
      <c r="B2545" s="84">
        <v>0.71675192828521206</v>
      </c>
      <c r="C2545" s="84">
        <v>0.69327369001913752</v>
      </c>
      <c r="D2545" s="84">
        <v>0.70853990044431892</v>
      </c>
      <c r="E2545" s="84">
        <v>0.68385624643468335</v>
      </c>
      <c r="F2545" s="84">
        <v>0.68162185339733738</v>
      </c>
      <c r="G2545" s="84">
        <v>0.70379153690105445</v>
      </c>
      <c r="H2545" s="84">
        <v>0.74940926275992426</v>
      </c>
      <c r="I2545" s="84">
        <v>0.76096463592788111</v>
      </c>
      <c r="J2545" s="84">
        <v>0.77961525082981076</v>
      </c>
      <c r="K2545" s="84">
        <v>0.75911813182330001</v>
      </c>
      <c r="L2545" s="84">
        <v>0.75980681973628994</v>
      </c>
      <c r="M2545" s="84">
        <v>0.77196752310804928</v>
      </c>
      <c r="N2545" s="84">
        <v>1</v>
      </c>
      <c r="O2545" s="84">
        <v>0.87819346966507117</v>
      </c>
      <c r="P2545" s="84">
        <v>0.94381573004709995</v>
      </c>
      <c r="Q2545" s="84">
        <v>1</v>
      </c>
      <c r="R2545" s="84">
        <v>1</v>
      </c>
      <c r="S2545" s="84">
        <v>1</v>
      </c>
      <c r="T2545" s="84">
        <v>0.99311712797796381</v>
      </c>
      <c r="U2545" s="84">
        <v>1</v>
      </c>
      <c r="V2545" s="84">
        <v>1</v>
      </c>
      <c r="W2545" s="84">
        <v>1</v>
      </c>
      <c r="X2545" s="84">
        <v>1</v>
      </c>
      <c r="Y2545" s="84">
        <v>1</v>
      </c>
      <c r="Z2545" s="84">
        <v>1</v>
      </c>
      <c r="AA2545" s="84">
        <v>1</v>
      </c>
      <c r="AB2545" s="84">
        <v>0.98993314118114428</v>
      </c>
      <c r="AC2545" s="84">
        <v>0.78344489959036867</v>
      </c>
      <c r="AD2545" s="84">
        <v>0.78207525551125179</v>
      </c>
      <c r="AE2545" s="84">
        <v>0.79992915790818409</v>
      </c>
      <c r="AF2545" s="84">
        <v>0.69002931616850416</v>
      </c>
      <c r="AG2545" s="84">
        <v>0.69043137079833217</v>
      </c>
      <c r="AH2545" s="84">
        <v>0.70754678287618555</v>
      </c>
      <c r="AI2545" s="84">
        <v>0.70077180627819613</v>
      </c>
      <c r="AJ2545" s="84">
        <v>0.69324506428144839</v>
      </c>
      <c r="AK2545" s="84">
        <v>0.71244739580976524</v>
      </c>
    </row>
    <row r="2546" spans="1:37">
      <c r="A2546" s="84">
        <v>19</v>
      </c>
      <c r="B2546" s="84">
        <v>0.8056351858597699</v>
      </c>
      <c r="C2546" s="84">
        <v>0.78906226151479941</v>
      </c>
      <c r="D2546" s="84">
        <v>0.80346578845174255</v>
      </c>
      <c r="E2546" s="84">
        <v>0.77930079048162337</v>
      </c>
      <c r="F2546" s="84">
        <v>0.77688011796818623</v>
      </c>
      <c r="G2546" s="84">
        <v>0.79475985028143681</v>
      </c>
      <c r="H2546" s="84">
        <v>0.83371590602214407</v>
      </c>
      <c r="I2546" s="84">
        <v>0.84215918266381051</v>
      </c>
      <c r="J2546" s="84">
        <v>0.84905994092573256</v>
      </c>
      <c r="K2546" s="84">
        <v>0.8364529447282103</v>
      </c>
      <c r="L2546" s="84">
        <v>0.83287310430853201</v>
      </c>
      <c r="M2546" s="84">
        <v>0.83327823545746671</v>
      </c>
      <c r="N2546" s="84">
        <v>0.92461498752473537</v>
      </c>
      <c r="O2546" s="84">
        <v>0.90567781863056596</v>
      </c>
      <c r="P2546" s="84">
        <v>0.94078327634040926</v>
      </c>
      <c r="Q2546" s="84">
        <v>0.9841813610213761</v>
      </c>
      <c r="R2546" s="84">
        <v>0.99949830375504756</v>
      </c>
      <c r="S2546" s="84">
        <v>0.97504859229591223</v>
      </c>
      <c r="T2546" s="84">
        <v>1</v>
      </c>
      <c r="U2546" s="84">
        <v>0.99533436474112758</v>
      </c>
      <c r="V2546" s="84">
        <v>0.99006891634263028</v>
      </c>
      <c r="W2546" s="84">
        <v>0.97289004059520046</v>
      </c>
      <c r="X2546" s="84">
        <v>0.96559201062783451</v>
      </c>
      <c r="Y2546" s="84">
        <v>0.94837086921123404</v>
      </c>
      <c r="Z2546" s="84">
        <v>0.95373086760752124</v>
      </c>
      <c r="AA2546" s="84">
        <v>0.96189139481523778</v>
      </c>
      <c r="AB2546" s="84">
        <v>0.94787801435224717</v>
      </c>
      <c r="AC2546" s="84">
        <v>0.86315649249009219</v>
      </c>
      <c r="AD2546" s="84">
        <v>0.86126082771896073</v>
      </c>
      <c r="AE2546" s="84">
        <v>0.86600973207753151</v>
      </c>
      <c r="AF2546" s="84">
        <v>0.78639028742591288</v>
      </c>
      <c r="AG2546" s="84">
        <v>0.7864177597884936</v>
      </c>
      <c r="AH2546" s="84">
        <v>0.80235836964880769</v>
      </c>
      <c r="AI2546" s="84">
        <v>0.79448889447789106</v>
      </c>
      <c r="AJ2546" s="84">
        <v>0.79011013651066386</v>
      </c>
      <c r="AK2546" s="84">
        <v>0.80826621114077568</v>
      </c>
    </row>
    <row r="2547" spans="1:37">
      <c r="A2547" s="84">
        <v>20</v>
      </c>
      <c r="B2547" s="84">
        <v>0.88393861163464726</v>
      </c>
      <c r="C2547" s="84">
        <v>0.87421365925821581</v>
      </c>
      <c r="D2547" s="84">
        <v>0.87756769433279003</v>
      </c>
      <c r="E2547" s="84">
        <v>0.86128269904653232</v>
      </c>
      <c r="F2547" s="84">
        <v>0.86131678850437665</v>
      </c>
      <c r="G2547" s="84">
        <v>0.86556758764536135</v>
      </c>
      <c r="H2547" s="84">
        <v>0.91380299756953798</v>
      </c>
      <c r="I2547" s="84">
        <v>0.9335330934345204</v>
      </c>
      <c r="J2547" s="84">
        <v>0.93671035332543318</v>
      </c>
      <c r="K2547" s="84">
        <v>0.92230617340361298</v>
      </c>
      <c r="L2547" s="84">
        <v>0.9196836592033053</v>
      </c>
      <c r="M2547" s="84">
        <v>0.92360128532324837</v>
      </c>
      <c r="N2547" s="84">
        <v>0.87052396111158903</v>
      </c>
      <c r="O2547" s="84">
        <v>0.94475860778010656</v>
      </c>
      <c r="P2547" s="84">
        <v>0.95958448932189178</v>
      </c>
      <c r="Q2547" s="84">
        <v>0.92977630947246792</v>
      </c>
      <c r="R2547" s="84">
        <v>0.93768875788252959</v>
      </c>
      <c r="S2547" s="84">
        <v>0.90241415361055455</v>
      </c>
      <c r="T2547" s="84">
        <v>0.97884673343940365</v>
      </c>
      <c r="U2547" s="84">
        <v>0.9479420637335958</v>
      </c>
      <c r="V2547" s="84">
        <v>0.94428381085319113</v>
      </c>
      <c r="W2547" s="84">
        <v>0.93647181459812223</v>
      </c>
      <c r="X2547" s="84">
        <v>0.91602211049498661</v>
      </c>
      <c r="Y2547" s="84">
        <v>0.89846711274782021</v>
      </c>
      <c r="Z2547" s="84">
        <v>0.91986663506876631</v>
      </c>
      <c r="AA2547" s="84">
        <v>0.94813764234020159</v>
      </c>
      <c r="AB2547" s="84">
        <v>0.93516131486192944</v>
      </c>
      <c r="AC2547" s="84">
        <v>0.96013587771006081</v>
      </c>
      <c r="AD2547" s="84">
        <v>0.95861863513451606</v>
      </c>
      <c r="AE2547" s="84">
        <v>0.95876641852578781</v>
      </c>
      <c r="AF2547" s="84">
        <v>0.87070613727614565</v>
      </c>
      <c r="AG2547" s="84">
        <v>0.87076981074049531</v>
      </c>
      <c r="AH2547" s="84">
        <v>0.87565239682132789</v>
      </c>
      <c r="AI2547" s="84">
        <v>0.87886885580898189</v>
      </c>
      <c r="AJ2547" s="84">
        <v>0.87652766955050698</v>
      </c>
      <c r="AK2547" s="84">
        <v>0.88290759762885218</v>
      </c>
    </row>
    <row r="2548" spans="1:37">
      <c r="A2548" s="84">
        <v>21</v>
      </c>
      <c r="B2548" s="84">
        <v>0.97920461204643716</v>
      </c>
      <c r="C2548" s="84">
        <v>0.97794606271940643</v>
      </c>
      <c r="D2548" s="84">
        <v>0.97428901407598301</v>
      </c>
      <c r="E2548" s="84">
        <v>0.9609648765381793</v>
      </c>
      <c r="F2548" s="84">
        <v>0.96241332789508338</v>
      </c>
      <c r="G2548" s="84">
        <v>0.96203320094859845</v>
      </c>
      <c r="H2548" s="84">
        <v>0.99346813394544942</v>
      </c>
      <c r="I2548" s="84">
        <v>1</v>
      </c>
      <c r="J2548" s="84">
        <v>1</v>
      </c>
      <c r="K2548" s="84">
        <v>1</v>
      </c>
      <c r="L2548" s="84">
        <v>1</v>
      </c>
      <c r="M2548" s="84">
        <v>1</v>
      </c>
      <c r="N2548" s="84">
        <v>0.82915770455132087</v>
      </c>
      <c r="O2548" s="84">
        <v>1</v>
      </c>
      <c r="P2548" s="84">
        <v>1</v>
      </c>
      <c r="Q2548" s="84">
        <v>0.8942250575704066</v>
      </c>
      <c r="R2548" s="84">
        <v>0.91216620500189738</v>
      </c>
      <c r="S2548" s="84">
        <v>0.86156349393332532</v>
      </c>
      <c r="T2548" s="84">
        <v>0.96183580635439114</v>
      </c>
      <c r="U2548" s="84">
        <v>0.91509052975557481</v>
      </c>
      <c r="V2548" s="84">
        <v>0.90888902988389075</v>
      </c>
      <c r="W2548" s="84">
        <v>0.89752097663390151</v>
      </c>
      <c r="X2548" s="84">
        <v>0.87353951632354909</v>
      </c>
      <c r="Y2548" s="84">
        <v>0.85129969212851864</v>
      </c>
      <c r="Z2548" s="84">
        <v>0.87278848746843618</v>
      </c>
      <c r="AA2548" s="84">
        <v>0.92589383832544181</v>
      </c>
      <c r="AB2548" s="84">
        <v>0.93138307313898339</v>
      </c>
      <c r="AC2548" s="84">
        <v>1</v>
      </c>
      <c r="AD2548" s="84">
        <v>1</v>
      </c>
      <c r="AE2548" s="84">
        <v>1</v>
      </c>
      <c r="AF2548" s="84">
        <v>0.9715601300108343</v>
      </c>
      <c r="AG2548" s="84">
        <v>0.973903964008204</v>
      </c>
      <c r="AH2548" s="84">
        <v>0.97303255575493441</v>
      </c>
      <c r="AI2548" s="84">
        <v>0.98096420768033721</v>
      </c>
      <c r="AJ2548" s="84">
        <v>0.98179783811864341</v>
      </c>
      <c r="AK2548" s="84">
        <v>0.97977284040001811</v>
      </c>
    </row>
    <row r="2549" spans="1:37">
      <c r="A2549" s="84">
        <v>22</v>
      </c>
      <c r="B2549" s="84">
        <v>1</v>
      </c>
      <c r="C2549" s="84">
        <v>1</v>
      </c>
      <c r="D2549" s="84">
        <v>1</v>
      </c>
      <c r="E2549" s="84">
        <v>1</v>
      </c>
      <c r="F2549" s="84">
        <v>1</v>
      </c>
      <c r="G2549" s="84">
        <v>1</v>
      </c>
      <c r="H2549" s="84">
        <v>1</v>
      </c>
      <c r="I2549" s="84">
        <v>0.93971958909160513</v>
      </c>
      <c r="J2549" s="84">
        <v>0.95735097307463279</v>
      </c>
      <c r="K2549" s="84">
        <v>0.93270125165227891</v>
      </c>
      <c r="L2549" s="84">
        <v>0.92418625248372988</v>
      </c>
      <c r="M2549" s="84">
        <v>0.94324478002724055</v>
      </c>
      <c r="N2549" s="84">
        <v>0.71032435687860285</v>
      </c>
      <c r="O2549" s="84">
        <v>0.90961108710271554</v>
      </c>
      <c r="P2549" s="84">
        <v>0.90367980729939568</v>
      </c>
      <c r="Q2549" s="84">
        <v>0.75743126134116656</v>
      </c>
      <c r="R2549" s="84">
        <v>0.77003978039064114</v>
      </c>
      <c r="S2549" s="84">
        <v>0.71774870420544223</v>
      </c>
      <c r="T2549" s="84">
        <v>0.86165567416399758</v>
      </c>
      <c r="U2549" s="84">
        <v>0.78965761041251281</v>
      </c>
      <c r="V2549" s="84">
        <v>0.78355555152712719</v>
      </c>
      <c r="W2549" s="84">
        <v>0.76321179242859127</v>
      </c>
      <c r="X2549" s="84">
        <v>0.73762595871091252</v>
      </c>
      <c r="Y2549" s="84">
        <v>0.72516134945839417</v>
      </c>
      <c r="Z2549" s="84">
        <v>0.74542988126271748</v>
      </c>
      <c r="AA2549" s="84">
        <v>0.79970258615748169</v>
      </c>
      <c r="AB2549" s="84">
        <v>0.82641641802398813</v>
      </c>
      <c r="AC2549" s="84">
        <v>0.89401205581643195</v>
      </c>
      <c r="AD2549" s="84">
        <v>0.89392272789770388</v>
      </c>
      <c r="AE2549" s="84">
        <v>0.92226532105403736</v>
      </c>
      <c r="AF2549" s="84">
        <v>1</v>
      </c>
      <c r="AG2549" s="84">
        <v>1</v>
      </c>
      <c r="AH2549" s="84">
        <v>1</v>
      </c>
      <c r="AI2549" s="84">
        <v>1</v>
      </c>
      <c r="AJ2549" s="84">
        <v>1</v>
      </c>
      <c r="AK2549" s="84">
        <v>1</v>
      </c>
    </row>
    <row r="2550" spans="1:37">
      <c r="A2550" s="84">
        <v>23</v>
      </c>
      <c r="B2550" s="84">
        <v>0.9033560873628026</v>
      </c>
      <c r="C2550" s="84">
        <v>0.88574548272339837</v>
      </c>
      <c r="D2550" s="84">
        <v>0.92323016325316087</v>
      </c>
      <c r="E2550" s="84">
        <v>0.91211800179284475</v>
      </c>
      <c r="F2550" s="84">
        <v>0.89516989301289462</v>
      </c>
      <c r="G2550" s="84">
        <v>0.92757507357353108</v>
      </c>
      <c r="H2550" s="84">
        <v>0.90479003510667011</v>
      </c>
      <c r="I2550" s="84">
        <v>0.81019056553578184</v>
      </c>
      <c r="J2550" s="84">
        <v>0.82798893978787502</v>
      </c>
      <c r="K2550" s="84">
        <v>0.80270565772940172</v>
      </c>
      <c r="L2550" s="84">
        <v>0.78357875017099199</v>
      </c>
      <c r="M2550" s="84">
        <v>0.8124776853602742</v>
      </c>
      <c r="N2550" s="84">
        <v>0.56223866471651041</v>
      </c>
      <c r="O2550" s="84">
        <v>0.74995551385541193</v>
      </c>
      <c r="P2550" s="84">
        <v>0.75348517108630664</v>
      </c>
      <c r="Q2550" s="84">
        <v>0.59834978395840277</v>
      </c>
      <c r="R2550" s="84">
        <v>0.59279177616104328</v>
      </c>
      <c r="S2550" s="84">
        <v>0.55418777241135586</v>
      </c>
      <c r="T2550" s="84">
        <v>0.73670561353584796</v>
      </c>
      <c r="U2550" s="84">
        <v>0.63507604221751879</v>
      </c>
      <c r="V2550" s="84">
        <v>0.62867052791549993</v>
      </c>
      <c r="W2550" s="84">
        <v>0.60767271312480264</v>
      </c>
      <c r="X2550" s="84">
        <v>0.57679372827786324</v>
      </c>
      <c r="Y2550" s="84">
        <v>0.57440946367817458</v>
      </c>
      <c r="Z2550" s="84">
        <v>0.61143571597845892</v>
      </c>
      <c r="AA2550" s="84">
        <v>0.64464614139931875</v>
      </c>
      <c r="AB2550" s="84">
        <v>0.66552417821129417</v>
      </c>
      <c r="AC2550" s="84">
        <v>0.75595297565524366</v>
      </c>
      <c r="AD2550" s="84">
        <v>0.75301572024382413</v>
      </c>
      <c r="AE2550" s="84">
        <v>0.76773084650492984</v>
      </c>
      <c r="AF2550" s="84">
        <v>0.90851443502644835</v>
      </c>
      <c r="AG2550" s="84">
        <v>0.88673943398238597</v>
      </c>
      <c r="AH2550" s="84">
        <v>0.92241989233529864</v>
      </c>
      <c r="AI2550" s="84">
        <v>0.88867755474165711</v>
      </c>
      <c r="AJ2550" s="84">
        <v>0.88045715199104846</v>
      </c>
      <c r="AK2550" s="84">
        <v>0.91780171048463743</v>
      </c>
    </row>
    <row r="2551" spans="1:37">
      <c r="A2551" s="84">
        <v>24</v>
      </c>
      <c r="B2551" s="84">
        <v>0.77690492405644684</v>
      </c>
      <c r="C2551" s="84">
        <v>0.75585220668521724</v>
      </c>
      <c r="D2551" s="84">
        <v>0.77290814551066411</v>
      </c>
      <c r="E2551" s="84">
        <v>0.78425556189389622</v>
      </c>
      <c r="F2551" s="84">
        <v>0.76420742739413716</v>
      </c>
      <c r="G2551" s="84">
        <v>0.78195948455670172</v>
      </c>
      <c r="H2551" s="84">
        <v>0.75810153929246549</v>
      </c>
      <c r="I2551" s="84">
        <v>0.64889128476549185</v>
      </c>
      <c r="J2551" s="84">
        <v>0.67434278403697745</v>
      </c>
      <c r="K2551" s="84">
        <v>0.65195254491750854</v>
      </c>
      <c r="L2551" s="84">
        <v>0.6185733132084571</v>
      </c>
      <c r="M2551" s="84">
        <v>0.65873477645689815</v>
      </c>
      <c r="N2551" s="84">
        <v>0.43346812354813741</v>
      </c>
      <c r="O2551" s="84">
        <v>0.58659776899096161</v>
      </c>
      <c r="P2551" s="84">
        <v>0.7255822956319764</v>
      </c>
      <c r="Q2551" s="84">
        <v>0.45682016062753777</v>
      </c>
      <c r="R2551" s="84">
        <v>0.43658943197467931</v>
      </c>
      <c r="S2551" s="84">
        <v>0.40442778890328662</v>
      </c>
      <c r="T2551" s="84">
        <v>0.61248449251084669</v>
      </c>
      <c r="U2551" s="84">
        <v>0.48467989136660761</v>
      </c>
      <c r="V2551" s="84">
        <v>0.477257002667827</v>
      </c>
      <c r="W2551" s="84">
        <v>0.49152492604038961</v>
      </c>
      <c r="X2551" s="84">
        <v>0.43763583169929121</v>
      </c>
      <c r="Y2551" s="84">
        <v>0.44407360878215529</v>
      </c>
      <c r="Z2551" s="84">
        <v>0.46728391530673108</v>
      </c>
      <c r="AA2551" s="84">
        <v>0.48671709818423597</v>
      </c>
      <c r="AB2551" s="84">
        <v>0.50982173799119246</v>
      </c>
      <c r="AC2551" s="84">
        <v>0.58292536716954735</v>
      </c>
      <c r="AD2551" s="84">
        <v>0.58425913194921864</v>
      </c>
      <c r="AE2551" s="84">
        <v>0.61736560326105905</v>
      </c>
      <c r="AF2551" s="84">
        <v>0.78073417882862783</v>
      </c>
      <c r="AG2551" s="84">
        <v>0.75384111725359171</v>
      </c>
      <c r="AH2551" s="84">
        <v>0.7710945911304794</v>
      </c>
      <c r="AI2551" s="84">
        <v>0.76828520678435008</v>
      </c>
      <c r="AJ2551" s="84">
        <v>0.75096183517930193</v>
      </c>
      <c r="AK2551" s="84">
        <v>0.76201977465043702</v>
      </c>
    </row>
    <row r="2561" spans="1:50">
      <c r="A2561" s="84" t="s">
        <v>120</v>
      </c>
      <c r="B2561" s="83"/>
      <c r="C2561" s="83"/>
      <c r="D2561" s="83">
        <v>2015</v>
      </c>
      <c r="E2561" s="83"/>
      <c r="F2561" s="84" t="s">
        <v>1</v>
      </c>
      <c r="G2561" s="164">
        <v>9505.8319999999949</v>
      </c>
      <c r="H2561" s="83" t="s">
        <v>2</v>
      </c>
      <c r="I2561" s="83"/>
      <c r="J2561" s="83"/>
      <c r="K2561" s="83" t="s">
        <v>3</v>
      </c>
      <c r="L2561" s="83" t="s">
        <v>4</v>
      </c>
      <c r="M2561" s="83"/>
      <c r="N2561" s="83"/>
      <c r="O2561" s="83"/>
      <c r="P2561" s="83"/>
      <c r="Q2561" s="83"/>
      <c r="R2561" s="83"/>
      <c r="S2561" s="83"/>
      <c r="T2561" s="105"/>
      <c r="U2561" s="83"/>
      <c r="V2561" s="83"/>
      <c r="W2561" s="83"/>
      <c r="X2561" s="83"/>
      <c r="Y2561" s="83"/>
      <c r="Z2561" s="83"/>
      <c r="AA2561" s="83"/>
      <c r="AB2561" s="83"/>
      <c r="AC2561" s="83"/>
      <c r="AD2561" s="83"/>
      <c r="AE2561" s="83"/>
      <c r="AF2561" s="83"/>
      <c r="AG2561" s="83"/>
      <c r="AH2561" s="83"/>
      <c r="AI2561" s="83"/>
      <c r="AJ2561" s="83"/>
      <c r="AK2561" s="83"/>
    </row>
    <row r="2562" spans="1:50">
      <c r="A2562" s="83">
        <v>65</v>
      </c>
      <c r="B2562" s="84" t="s">
        <v>121</v>
      </c>
      <c r="C2562" s="83"/>
      <c r="D2562" s="83"/>
      <c r="E2562" s="83"/>
      <c r="F2562" s="83" t="s">
        <v>9</v>
      </c>
      <c r="G2562" s="83">
        <v>0</v>
      </c>
      <c r="H2562" s="83" t="s">
        <v>2</v>
      </c>
      <c r="I2562" s="83"/>
      <c r="J2562" s="83"/>
      <c r="K2562" s="83" t="s">
        <v>10</v>
      </c>
      <c r="L2562" s="83" t="s">
        <v>4</v>
      </c>
      <c r="M2562" s="83"/>
      <c r="N2562" s="83" t="s">
        <v>11</v>
      </c>
      <c r="O2562" s="83"/>
      <c r="P2562" s="83"/>
      <c r="Q2562" s="83"/>
      <c r="R2562" s="83"/>
      <c r="S2562" s="83"/>
      <c r="T2562" s="83"/>
      <c r="U2562" s="83"/>
      <c r="V2562" s="83"/>
      <c r="W2562" s="83"/>
      <c r="X2562" s="83"/>
      <c r="Y2562" s="83"/>
      <c r="Z2562" s="83"/>
      <c r="AA2562" s="83"/>
      <c r="AB2562" s="83"/>
      <c r="AC2562" s="83"/>
      <c r="AD2562" s="83"/>
      <c r="AE2562" s="83"/>
      <c r="AF2562" s="83"/>
      <c r="AG2562" s="83"/>
      <c r="AH2562" s="83"/>
      <c r="AI2562" s="83"/>
      <c r="AJ2562" s="83"/>
      <c r="AK2562" s="83"/>
    </row>
    <row r="2563" spans="1:50">
      <c r="A2563" s="84"/>
      <c r="B2563" s="84">
        <v>1</v>
      </c>
      <c r="C2563" s="84" t="s">
        <v>22</v>
      </c>
      <c r="D2563" s="84" t="s">
        <v>23</v>
      </c>
      <c r="E2563" s="84">
        <v>2</v>
      </c>
      <c r="F2563" s="84" t="s">
        <v>24</v>
      </c>
      <c r="G2563" s="84" t="s">
        <v>25</v>
      </c>
      <c r="H2563" s="84">
        <v>3</v>
      </c>
      <c r="I2563" s="84" t="s">
        <v>26</v>
      </c>
      <c r="J2563" s="84" t="s">
        <v>27</v>
      </c>
      <c r="K2563" s="84">
        <v>4</v>
      </c>
      <c r="L2563" s="84" t="s">
        <v>28</v>
      </c>
      <c r="M2563" s="84" t="s">
        <v>29</v>
      </c>
      <c r="N2563" s="84">
        <v>5</v>
      </c>
      <c r="O2563" s="84" t="s">
        <v>30</v>
      </c>
      <c r="P2563" s="84" t="s">
        <v>30</v>
      </c>
      <c r="Q2563" s="84">
        <v>6</v>
      </c>
      <c r="R2563" s="84" t="s">
        <v>31</v>
      </c>
      <c r="S2563" s="84" t="s">
        <v>32</v>
      </c>
      <c r="T2563" s="84">
        <v>7</v>
      </c>
      <c r="U2563" s="84" t="s">
        <v>33</v>
      </c>
      <c r="V2563" s="84" t="s">
        <v>34</v>
      </c>
      <c r="W2563" s="84">
        <v>8</v>
      </c>
      <c r="X2563" s="84" t="s">
        <v>35</v>
      </c>
      <c r="Y2563" s="84" t="s">
        <v>36</v>
      </c>
      <c r="Z2563" s="84">
        <v>9</v>
      </c>
      <c r="AA2563" s="84" t="s">
        <v>37</v>
      </c>
      <c r="AB2563" s="84" t="s">
        <v>38</v>
      </c>
      <c r="AC2563" s="84">
        <v>10</v>
      </c>
      <c r="AD2563" s="84" t="s">
        <v>39</v>
      </c>
      <c r="AE2563" s="84" t="s">
        <v>40</v>
      </c>
      <c r="AF2563" s="84">
        <v>11</v>
      </c>
      <c r="AG2563" s="84" t="s">
        <v>41</v>
      </c>
      <c r="AH2563" s="84" t="s">
        <v>42</v>
      </c>
      <c r="AI2563" s="84">
        <v>12</v>
      </c>
      <c r="AJ2563" s="84" t="s">
        <v>43</v>
      </c>
      <c r="AK2563" s="84" t="s">
        <v>44</v>
      </c>
    </row>
    <row r="2564" spans="1:50">
      <c r="A2564" s="83"/>
      <c r="B2564" s="84">
        <v>31</v>
      </c>
      <c r="C2564" s="83"/>
      <c r="D2564" s="83"/>
      <c r="E2564" s="84">
        <v>28</v>
      </c>
      <c r="F2564" s="83"/>
      <c r="G2564" s="83"/>
      <c r="H2564" s="84">
        <v>31</v>
      </c>
      <c r="I2564" s="83"/>
      <c r="J2564" s="83"/>
      <c r="K2564" s="84">
        <v>30</v>
      </c>
      <c r="L2564" s="83"/>
      <c r="M2564" s="83"/>
      <c r="N2564" s="84">
        <v>31</v>
      </c>
      <c r="O2564" s="83"/>
      <c r="P2564" s="83"/>
      <c r="Q2564" s="84">
        <v>30</v>
      </c>
      <c r="R2564" s="83"/>
      <c r="S2564" s="83"/>
      <c r="T2564" s="84">
        <v>31</v>
      </c>
      <c r="U2564" s="83"/>
      <c r="V2564" s="83"/>
      <c r="W2564" s="84">
        <v>31</v>
      </c>
      <c r="X2564" s="83"/>
      <c r="Y2564" s="83"/>
      <c r="Z2564" s="84">
        <v>30</v>
      </c>
      <c r="AA2564" s="83"/>
      <c r="AB2564" s="83"/>
      <c r="AC2564" s="84">
        <v>31</v>
      </c>
      <c r="AD2564" s="83"/>
      <c r="AE2564" s="83"/>
      <c r="AF2564" s="84">
        <v>30</v>
      </c>
      <c r="AG2564" s="83"/>
      <c r="AH2564" s="83"/>
      <c r="AI2564" s="84">
        <v>31</v>
      </c>
      <c r="AJ2564" s="83"/>
      <c r="AK2564" s="83"/>
    </row>
    <row r="2565" spans="1:50">
      <c r="A2565" s="84" t="s">
        <v>47</v>
      </c>
      <c r="B2565" s="84" t="s">
        <v>48</v>
      </c>
      <c r="C2565" s="84" t="s">
        <v>49</v>
      </c>
      <c r="D2565" s="84" t="s">
        <v>50</v>
      </c>
      <c r="E2565" s="84" t="s">
        <v>48</v>
      </c>
      <c r="F2565" s="84" t="s">
        <v>49</v>
      </c>
      <c r="G2565" s="84" t="s">
        <v>50</v>
      </c>
      <c r="H2565" s="84" t="s">
        <v>48</v>
      </c>
      <c r="I2565" s="84" t="s">
        <v>49</v>
      </c>
      <c r="J2565" s="84" t="s">
        <v>50</v>
      </c>
      <c r="K2565" s="84" t="s">
        <v>48</v>
      </c>
      <c r="L2565" s="84" t="s">
        <v>49</v>
      </c>
      <c r="M2565" s="84" t="s">
        <v>50</v>
      </c>
      <c r="N2565" s="84" t="s">
        <v>48</v>
      </c>
      <c r="O2565" s="84" t="s">
        <v>49</v>
      </c>
      <c r="P2565" s="84" t="s">
        <v>50</v>
      </c>
      <c r="Q2565" s="84" t="s">
        <v>48</v>
      </c>
      <c r="R2565" s="84" t="s">
        <v>49</v>
      </c>
      <c r="S2565" s="84" t="s">
        <v>50</v>
      </c>
      <c r="T2565" s="84" t="s">
        <v>48</v>
      </c>
      <c r="U2565" s="84" t="s">
        <v>49</v>
      </c>
      <c r="V2565" s="84" t="s">
        <v>50</v>
      </c>
      <c r="W2565" s="84" t="s">
        <v>48</v>
      </c>
      <c r="X2565" s="84" t="s">
        <v>49</v>
      </c>
      <c r="Y2565" s="84" t="s">
        <v>50</v>
      </c>
      <c r="Z2565" s="84" t="s">
        <v>48</v>
      </c>
      <c r="AA2565" s="84" t="s">
        <v>49</v>
      </c>
      <c r="AB2565" s="84" t="s">
        <v>50</v>
      </c>
      <c r="AC2565" s="84" t="s">
        <v>48</v>
      </c>
      <c r="AD2565" s="84" t="s">
        <v>49</v>
      </c>
      <c r="AE2565" s="84" t="s">
        <v>50</v>
      </c>
      <c r="AF2565" s="84" t="s">
        <v>48</v>
      </c>
      <c r="AG2565" s="84" t="s">
        <v>49</v>
      </c>
      <c r="AH2565" s="84" t="s">
        <v>50</v>
      </c>
      <c r="AI2565" s="84" t="s">
        <v>48</v>
      </c>
      <c r="AJ2565" s="84" t="s">
        <v>49</v>
      </c>
      <c r="AK2565" s="84" t="s">
        <v>50</v>
      </c>
    </row>
    <row r="2566" spans="1:50">
      <c r="A2566" s="83"/>
      <c r="B2566" s="168">
        <v>8.6755744549033439E-2</v>
      </c>
      <c r="C2566" s="169">
        <v>1.0326248402230811</v>
      </c>
      <c r="D2566" s="169">
        <v>0.99147505337798747</v>
      </c>
      <c r="E2566" s="168">
        <v>7.7307254664068459E-2</v>
      </c>
      <c r="F2566" s="169">
        <v>1.0077399854256091</v>
      </c>
      <c r="G2566" s="169">
        <v>0.98329109065022713</v>
      </c>
      <c r="H2566" s="168">
        <v>8.4504242093786444E-2</v>
      </c>
      <c r="I2566" s="169">
        <v>1.006466955137578</v>
      </c>
      <c r="J2566" s="169">
        <v>0.99383501899888216</v>
      </c>
      <c r="K2566" s="168">
        <v>8.0977017356968398E-2</v>
      </c>
      <c r="L2566" s="169">
        <v>1.024546994761657</v>
      </c>
      <c r="M2566" s="169">
        <v>0.99393178128415449</v>
      </c>
      <c r="N2566" s="168">
        <v>8.3007622663963401E-2</v>
      </c>
      <c r="O2566" s="169">
        <v>1.007464738930578</v>
      </c>
      <c r="P2566" s="169">
        <v>0.99993928202783711</v>
      </c>
      <c r="Q2566" s="168">
        <v>8.0377168926479364E-2</v>
      </c>
      <c r="R2566" s="169">
        <v>1.011819815958954</v>
      </c>
      <c r="S2566" s="169">
        <v>1.0016517267240459</v>
      </c>
      <c r="T2566" s="168">
        <v>8.3801802489328323E-2</v>
      </c>
      <c r="U2566" s="169">
        <v>1.005592801568816</v>
      </c>
      <c r="V2566" s="169">
        <v>1.0016731208068741</v>
      </c>
      <c r="W2566" s="168">
        <v>8.4499405981715861E-2</v>
      </c>
      <c r="X2566" s="169">
        <v>1.0065973573847069</v>
      </c>
      <c r="Y2566" s="169">
        <v>0.99676466915896078</v>
      </c>
      <c r="Z2566" s="168">
        <v>8.2647229286390622E-2</v>
      </c>
      <c r="AA2566" s="169">
        <v>1.010015180561626</v>
      </c>
      <c r="AB2566" s="169">
        <v>0.9918051567962789</v>
      </c>
      <c r="AC2566" s="168">
        <v>8.5868278478417159E-2</v>
      </c>
      <c r="AD2566" s="169">
        <v>1.0069156245607089</v>
      </c>
      <c r="AE2566" s="169">
        <v>0.9897442812074756</v>
      </c>
      <c r="AF2566" s="168">
        <v>8.3554768170955293E-2</v>
      </c>
      <c r="AG2566" s="169">
        <v>1.0129254785663619</v>
      </c>
      <c r="AH2566" s="169">
        <v>0.98852720296708341</v>
      </c>
      <c r="AI2566" s="168">
        <v>8.6699465338893264E-2</v>
      </c>
      <c r="AJ2566" s="169">
        <v>1.026347730285885</v>
      </c>
      <c r="AK2566" s="169">
        <v>0.97745328096568895</v>
      </c>
      <c r="AM2566" t="str">
        <f>A2561</f>
        <v>RefgChg-Res-StdForMsr_IncNTXV16p_base_meter_A-cDXGF-SFm1985-CZ01</v>
      </c>
      <c r="AN2566" s="165">
        <f>1/($B2566*(1/$B2564)*(1/(5/7+2/7*$D2566))*$B2576/SUM($B2568:$B2591))</f>
        <v>8805.6566929508026</v>
      </c>
      <c r="AO2566" s="165">
        <f>1/(B2566*(1/B2564)*(1/(5/7+2/7*D2566)))</f>
        <v>356.45470499583018</v>
      </c>
      <c r="AP2566" s="165"/>
      <c r="AR2566" s="170">
        <f>CHOOSE(AV$3,C2566,F2566,I2566,L2566,O2566,R2566,U2566,X2566,AA2566,AD2566,AG2566,AJ2566)</f>
        <v>1.005592801568816</v>
      </c>
      <c r="AS2566" s="166"/>
      <c r="AT2566" s="166"/>
      <c r="AV2566" s="116">
        <f>AN2566/AR2566</f>
        <v>8756.6823064098899</v>
      </c>
      <c r="AW2566" s="167">
        <f>AO2566/AR2566</f>
        <v>354.47221225105079</v>
      </c>
      <c r="AX2566" s="165"/>
    </row>
    <row r="2567" spans="1:50">
      <c r="A2567" s="84" t="s">
        <v>51</v>
      </c>
      <c r="B2567" s="84" t="s">
        <v>52</v>
      </c>
      <c r="C2567" s="84" t="s">
        <v>53</v>
      </c>
      <c r="D2567" s="84" t="s">
        <v>54</v>
      </c>
      <c r="E2567" s="84" t="s">
        <v>52</v>
      </c>
      <c r="F2567" s="84" t="s">
        <v>53</v>
      </c>
      <c r="G2567" s="84" t="s">
        <v>54</v>
      </c>
      <c r="H2567" s="84" t="s">
        <v>52</v>
      </c>
      <c r="I2567" s="84" t="s">
        <v>53</v>
      </c>
      <c r="J2567" s="84" t="s">
        <v>54</v>
      </c>
      <c r="K2567" s="84" t="s">
        <v>52</v>
      </c>
      <c r="L2567" s="84" t="s">
        <v>53</v>
      </c>
      <c r="M2567" s="84" t="s">
        <v>54</v>
      </c>
      <c r="N2567" s="84" t="s">
        <v>52</v>
      </c>
      <c r="O2567" s="84" t="s">
        <v>53</v>
      </c>
      <c r="P2567" s="84" t="s">
        <v>54</v>
      </c>
      <c r="Q2567" s="84" t="s">
        <v>52</v>
      </c>
      <c r="R2567" s="84" t="s">
        <v>53</v>
      </c>
      <c r="S2567" s="84" t="s">
        <v>54</v>
      </c>
      <c r="T2567" s="84" t="s">
        <v>52</v>
      </c>
      <c r="U2567" s="84" t="s">
        <v>53</v>
      </c>
      <c r="V2567" s="84" t="s">
        <v>54</v>
      </c>
      <c r="W2567" s="84" t="s">
        <v>52</v>
      </c>
      <c r="X2567" s="84" t="s">
        <v>53</v>
      </c>
      <c r="Y2567" s="84" t="s">
        <v>54</v>
      </c>
      <c r="Z2567" s="84" t="s">
        <v>52</v>
      </c>
      <c r="AA2567" s="84" t="s">
        <v>53</v>
      </c>
      <c r="AB2567" s="84" t="s">
        <v>54</v>
      </c>
      <c r="AC2567" s="84" t="s">
        <v>52</v>
      </c>
      <c r="AD2567" s="84" t="s">
        <v>53</v>
      </c>
      <c r="AE2567" s="84" t="s">
        <v>54</v>
      </c>
      <c r="AF2567" s="84" t="s">
        <v>52</v>
      </c>
      <c r="AG2567" s="84" t="s">
        <v>53</v>
      </c>
      <c r="AH2567" s="84" t="s">
        <v>54</v>
      </c>
      <c r="AI2567" s="84" t="s">
        <v>52</v>
      </c>
      <c r="AJ2567" s="84" t="s">
        <v>53</v>
      </c>
      <c r="AK2567" s="84" t="s">
        <v>54</v>
      </c>
    </row>
    <row r="2568" spans="1:50">
      <c r="A2568" s="84">
        <v>1</v>
      </c>
      <c r="B2568" s="84">
        <v>0.54847597726881347</v>
      </c>
      <c r="C2568" s="84">
        <v>0.50151181635664366</v>
      </c>
      <c r="D2568" s="84">
        <v>0.56615809898463676</v>
      </c>
      <c r="E2568" s="84">
        <v>0.50179395181957964</v>
      </c>
      <c r="F2568" s="84">
        <v>0.50301837977685548</v>
      </c>
      <c r="G2568" s="84">
        <v>0.56206896551724139</v>
      </c>
      <c r="H2568" s="84">
        <v>0.40785394419565968</v>
      </c>
      <c r="I2568" s="84">
        <v>0.43878602055237509</v>
      </c>
      <c r="J2568" s="84">
        <v>0.49774169921875</v>
      </c>
      <c r="K2568" s="84">
        <v>0.45490266118949818</v>
      </c>
      <c r="L2568" s="84">
        <v>0.4198711786194963</v>
      </c>
      <c r="M2568" s="84">
        <v>0.47460776218001649</v>
      </c>
      <c r="N2568" s="84">
        <v>0.42826855123674912</v>
      </c>
      <c r="O2568" s="84">
        <v>0.42484511686032589</v>
      </c>
      <c r="P2568" s="84">
        <v>0.4816379917496732</v>
      </c>
      <c r="Q2568" s="84">
        <v>0.45022341376228769</v>
      </c>
      <c r="R2568" s="84">
        <v>0.4299015566655352</v>
      </c>
      <c r="S2568" s="84">
        <v>0.48485688543904643</v>
      </c>
      <c r="T2568" s="84">
        <v>0.46789654548742998</v>
      </c>
      <c r="U2568" s="84">
        <v>0.43090860901621569</v>
      </c>
      <c r="V2568" s="84">
        <v>0.48638394223119757</v>
      </c>
      <c r="W2568" s="84">
        <v>0.42762584915519941</v>
      </c>
      <c r="X2568" s="84">
        <v>0.42558081438920797</v>
      </c>
      <c r="Y2568" s="84">
        <v>0.48247242546685609</v>
      </c>
      <c r="Z2568" s="84">
        <v>0.43845353675450771</v>
      </c>
      <c r="AA2568" s="84">
        <v>0.41734163814963449</v>
      </c>
      <c r="AB2568" s="84">
        <v>0.47616195495927172</v>
      </c>
      <c r="AC2568" s="84">
        <v>0.40648887378970622</v>
      </c>
      <c r="AD2568" s="84">
        <v>0.40983530179141342</v>
      </c>
      <c r="AE2568" s="84">
        <v>0.4682351546758326</v>
      </c>
      <c r="AF2568" s="84">
        <v>0.52049603858077853</v>
      </c>
      <c r="AG2568" s="84">
        <v>0.5026829082216514</v>
      </c>
      <c r="AH2568" s="84">
        <v>0.55678920526986819</v>
      </c>
      <c r="AI2568" s="84">
        <v>0.50050505050505045</v>
      </c>
      <c r="AJ2568" s="84">
        <v>0.49479561590956089</v>
      </c>
      <c r="AK2568" s="84">
        <v>0.55413038361967515</v>
      </c>
    </row>
    <row r="2569" spans="1:50">
      <c r="A2569" s="84">
        <v>2</v>
      </c>
      <c r="B2569" s="84">
        <v>0.46512829343895301</v>
      </c>
      <c r="C2569" s="84">
        <v>0.40543286325923428</v>
      </c>
      <c r="D2569" s="84">
        <v>0.47631704853543161</v>
      </c>
      <c r="E2569" s="84">
        <v>0.39962412438065942</v>
      </c>
      <c r="F2569" s="84">
        <v>0.40087856411362038</v>
      </c>
      <c r="G2569" s="84">
        <v>0.46260404280618311</v>
      </c>
      <c r="H2569" s="84">
        <v>0.36066138477437137</v>
      </c>
      <c r="I2569" s="84">
        <v>0.37736843365990358</v>
      </c>
      <c r="J2569" s="84">
        <v>0.42071533203125</v>
      </c>
      <c r="K2569" s="84">
        <v>0.41757456688694411</v>
      </c>
      <c r="L2569" s="84">
        <v>0.37442318784849071</v>
      </c>
      <c r="M2569" s="84">
        <v>0.40868428296173959</v>
      </c>
      <c r="N2569" s="84">
        <v>0.37826855123674907</v>
      </c>
      <c r="O2569" s="84">
        <v>0.37477731394081187</v>
      </c>
      <c r="P2569" s="84">
        <v>0.41211389475802401</v>
      </c>
      <c r="Q2569" s="84">
        <v>0.3941018766756032</v>
      </c>
      <c r="R2569" s="84">
        <v>0.37949178022404351</v>
      </c>
      <c r="S2569" s="84">
        <v>0.41520548894587278</v>
      </c>
      <c r="T2569" s="84">
        <v>0.40549828178694158</v>
      </c>
      <c r="U2569" s="84">
        <v>0.38093631785654047</v>
      </c>
      <c r="V2569" s="84">
        <v>0.41723272749525742</v>
      </c>
      <c r="W2569" s="84">
        <v>0.37885385821285489</v>
      </c>
      <c r="X2569" s="84">
        <v>0.37679240569572819</v>
      </c>
      <c r="Y2569" s="84">
        <v>0.4141640275199302</v>
      </c>
      <c r="Z2569" s="84">
        <v>0.38470873786407772</v>
      </c>
      <c r="AA2569" s="84">
        <v>0.36990078534675902</v>
      </c>
      <c r="AB2569" s="84">
        <v>0.40896022999520848</v>
      </c>
      <c r="AC2569" s="84">
        <v>0.36113470358416849</v>
      </c>
      <c r="AD2569" s="84">
        <v>0.36310480583315857</v>
      </c>
      <c r="AE2569" s="84">
        <v>0.40221642764015642</v>
      </c>
      <c r="AF2569" s="84">
        <v>0.43145022390630378</v>
      </c>
      <c r="AG2569" s="84">
        <v>0.40337715840602179</v>
      </c>
      <c r="AH2569" s="84">
        <v>0.46318529536761582</v>
      </c>
      <c r="AI2569" s="84">
        <v>0.41801346801346789</v>
      </c>
      <c r="AJ2569" s="84">
        <v>0.39854323200294112</v>
      </c>
      <c r="AK2569" s="84">
        <v>0.46252059308072491</v>
      </c>
    </row>
    <row r="2570" spans="1:50">
      <c r="A2570" s="84">
        <v>3</v>
      </c>
      <c r="B2570" s="84">
        <v>0.42896504219045978</v>
      </c>
      <c r="C2570" s="84">
        <v>0.36290849277956522</v>
      </c>
      <c r="D2570" s="84">
        <v>0.41496996438254219</v>
      </c>
      <c r="E2570" s="84">
        <v>0.35759439603622067</v>
      </c>
      <c r="F2570" s="84">
        <v>0.35573761655796893</v>
      </c>
      <c r="G2570" s="84">
        <v>0.39649227110582641</v>
      </c>
      <c r="H2570" s="84">
        <v>0.33844299001033412</v>
      </c>
      <c r="I2570" s="84">
        <v>0.3490789757347833</v>
      </c>
      <c r="J2570" s="84">
        <v>0.38470458984375</v>
      </c>
      <c r="K2570" s="84">
        <v>0.4148955170566172</v>
      </c>
      <c r="L2570" s="84">
        <v>0.35683041722745618</v>
      </c>
      <c r="M2570" s="84">
        <v>0.3895540875309661</v>
      </c>
      <c r="N2570" s="84">
        <v>0.35653710247349818</v>
      </c>
      <c r="O2570" s="84">
        <v>0.35308037969634909</v>
      </c>
      <c r="P2570" s="84">
        <v>0.39214206660629852</v>
      </c>
      <c r="Q2570" s="84">
        <v>0.37372654155495982</v>
      </c>
      <c r="R2570" s="84">
        <v>0.35783909606711611</v>
      </c>
      <c r="S2570" s="84">
        <v>0.3971169173192875</v>
      </c>
      <c r="T2570" s="84">
        <v>0.38578404774823649</v>
      </c>
      <c r="U2570" s="84">
        <v>0.35951617955328519</v>
      </c>
      <c r="V2570" s="84">
        <v>0.39832323603206649</v>
      </c>
      <c r="W2570" s="84">
        <v>0.35708064797073669</v>
      </c>
      <c r="X2570" s="84">
        <v>0.35528353734698981</v>
      </c>
      <c r="Y2570" s="84">
        <v>0.3921044010046959</v>
      </c>
      <c r="Z2570" s="84">
        <v>0.36147711511789182</v>
      </c>
      <c r="AA2570" s="84">
        <v>0.34806371402545599</v>
      </c>
      <c r="AB2570" s="84">
        <v>0.38212745567800671</v>
      </c>
      <c r="AC2570" s="84">
        <v>0.33956174622048579</v>
      </c>
      <c r="AD2570" s="84">
        <v>0.34076455377734283</v>
      </c>
      <c r="AE2570" s="84">
        <v>0.37110347279838801</v>
      </c>
      <c r="AF2570" s="84">
        <v>0.3947640372028936</v>
      </c>
      <c r="AG2570" s="84">
        <v>0.35800930752994431</v>
      </c>
      <c r="AH2570" s="84">
        <v>0.40097747556311097</v>
      </c>
      <c r="AI2570" s="84">
        <v>0.39276094276094281</v>
      </c>
      <c r="AJ2570" s="84">
        <v>0.35729877530387633</v>
      </c>
      <c r="AK2570" s="84">
        <v>0.39774064485761362</v>
      </c>
    </row>
    <row r="2571" spans="1:50">
      <c r="A2571" s="84">
        <v>4</v>
      </c>
      <c r="B2571" s="84">
        <v>0.41381091785775792</v>
      </c>
      <c r="C2571" s="84">
        <v>0.34220265595897542</v>
      </c>
      <c r="D2571" s="84">
        <v>0.38541279038860238</v>
      </c>
      <c r="E2571" s="84">
        <v>0.34119255082863492</v>
      </c>
      <c r="F2571" s="84">
        <v>0.33498625559208761</v>
      </c>
      <c r="G2571" s="84">
        <v>0.36397146254458979</v>
      </c>
      <c r="H2571" s="84">
        <v>0.32759214605580428</v>
      </c>
      <c r="I2571" s="84">
        <v>0.33523366948523248</v>
      </c>
      <c r="J2571" s="84">
        <v>0.3614501953125</v>
      </c>
      <c r="K2571" s="84">
        <v>0.41007322736202889</v>
      </c>
      <c r="L2571" s="84">
        <v>0.34887521630455692</v>
      </c>
      <c r="M2571" s="84">
        <v>0.36478117258464082</v>
      </c>
      <c r="N2571" s="84">
        <v>0.3413427561837456</v>
      </c>
      <c r="O2571" s="84">
        <v>0.33795102236166868</v>
      </c>
      <c r="P2571" s="84">
        <v>0.36155548847972629</v>
      </c>
      <c r="Q2571" s="84">
        <v>0.35335120643431628</v>
      </c>
      <c r="R2571" s="84">
        <v>0.34207846370205131</v>
      </c>
      <c r="S2571" s="84">
        <v>0.36620694434818768</v>
      </c>
      <c r="T2571" s="84">
        <v>0.36028214867064567</v>
      </c>
      <c r="U2571" s="84">
        <v>0.34409560754644242</v>
      </c>
      <c r="V2571" s="84">
        <v>0.3676641576402912</v>
      </c>
      <c r="W2571" s="84">
        <v>0.34297160773384427</v>
      </c>
      <c r="X2571" s="84">
        <v>0.34136897327004739</v>
      </c>
      <c r="Y2571" s="84">
        <v>0.36261876160314521</v>
      </c>
      <c r="Z2571" s="84">
        <v>0.34396671289875169</v>
      </c>
      <c r="AA2571" s="84">
        <v>0.33592653684236451</v>
      </c>
      <c r="AB2571" s="84">
        <v>0.35379731672256831</v>
      </c>
      <c r="AC2571" s="84">
        <v>0.32970952947171728</v>
      </c>
      <c r="AD2571" s="84">
        <v>0.33002539194446379</v>
      </c>
      <c r="AE2571" s="84">
        <v>0.34402038639326782</v>
      </c>
      <c r="AF2571" s="84">
        <v>0.37719600413365478</v>
      </c>
      <c r="AG2571" s="84">
        <v>0.33563054700811218</v>
      </c>
      <c r="AH2571" s="84">
        <v>0.36942201444963879</v>
      </c>
      <c r="AI2571" s="84">
        <v>0.38148148148148142</v>
      </c>
      <c r="AJ2571" s="84">
        <v>0.33804370303991171</v>
      </c>
      <c r="AK2571" s="84">
        <v>0.3624970581313251</v>
      </c>
    </row>
    <row r="2572" spans="1:50">
      <c r="A2572" s="84">
        <v>5</v>
      </c>
      <c r="B2572" s="84">
        <v>0.40537282589977608</v>
      </c>
      <c r="C2572" s="84">
        <v>0.33412350934907242</v>
      </c>
      <c r="D2572" s="84">
        <v>0.36515868374887039</v>
      </c>
      <c r="E2572" s="84">
        <v>0.34683068511874249</v>
      </c>
      <c r="F2572" s="84">
        <v>0.330809033579475</v>
      </c>
      <c r="G2572" s="84">
        <v>0.33983353151010709</v>
      </c>
      <c r="H2572" s="84">
        <v>0.37340682053048568</v>
      </c>
      <c r="I2572" s="84">
        <v>0.36565501712697918</v>
      </c>
      <c r="J2572" s="84">
        <v>0.38555908203125</v>
      </c>
      <c r="K2572" s="84">
        <v>0.45490266118949818</v>
      </c>
      <c r="L2572" s="84">
        <v>0.39285714285714279</v>
      </c>
      <c r="M2572" s="84">
        <v>0.39691714836223507</v>
      </c>
      <c r="N2572" s="84">
        <v>0.38197879858657241</v>
      </c>
      <c r="O2572" s="84">
        <v>0.37868595283043949</v>
      </c>
      <c r="P2572" s="84">
        <v>0.38509910453767993</v>
      </c>
      <c r="Q2572" s="84">
        <v>0.38838248436103667</v>
      </c>
      <c r="R2572" s="84">
        <v>0.38346830900538292</v>
      </c>
      <c r="S2572" s="84">
        <v>0.38873102779125368</v>
      </c>
      <c r="T2572" s="84">
        <v>0.38958220293000539</v>
      </c>
      <c r="U2572" s="84">
        <v>0.38508059658337951</v>
      </c>
      <c r="V2572" s="84">
        <v>0.39067376537543602</v>
      </c>
      <c r="W2572" s="84">
        <v>0.38286012889740467</v>
      </c>
      <c r="X2572" s="84">
        <v>0.38143892080939301</v>
      </c>
      <c r="Y2572" s="84">
        <v>0.38768155509446328</v>
      </c>
      <c r="Z2572" s="84">
        <v>0.37829403606102641</v>
      </c>
      <c r="AA2572" s="84">
        <v>0.37428297102341279</v>
      </c>
      <c r="AB2572" s="84">
        <v>0.38134882606612369</v>
      </c>
      <c r="AC2572" s="84">
        <v>0.36657040937659252</v>
      </c>
      <c r="AD2572" s="84">
        <v>0.36673888228853629</v>
      </c>
      <c r="AE2572" s="84">
        <v>0.37471850183714589</v>
      </c>
      <c r="AF2572" s="84">
        <v>0.36892869445401311</v>
      </c>
      <c r="AG2572" s="84">
        <v>0.32825572819978122</v>
      </c>
      <c r="AH2572" s="84">
        <v>0.34918189545261369</v>
      </c>
      <c r="AI2572" s="84">
        <v>0.38602693602693611</v>
      </c>
      <c r="AJ2572" s="84">
        <v>0.33434433951425752</v>
      </c>
      <c r="AK2572" s="84">
        <v>0.33831489762297018</v>
      </c>
    </row>
    <row r="2573" spans="1:50">
      <c r="A2573" s="84">
        <v>6</v>
      </c>
      <c r="B2573" s="84">
        <v>0.44222490098157391</v>
      </c>
      <c r="C2573" s="84">
        <v>0.37035872378510448</v>
      </c>
      <c r="D2573" s="84">
        <v>0.40152038700760201</v>
      </c>
      <c r="E2573" s="84">
        <v>0.40116179736887059</v>
      </c>
      <c r="F2573" s="84">
        <v>0.37546488438527459</v>
      </c>
      <c r="G2573" s="84">
        <v>0.37294887039239</v>
      </c>
      <c r="H2573" s="84">
        <v>0.44212883224250782</v>
      </c>
      <c r="I2573" s="84">
        <v>0.42965961625985089</v>
      </c>
      <c r="J2573" s="84">
        <v>0.44171142578125011</v>
      </c>
      <c r="K2573" s="84">
        <v>0.52616538667619217</v>
      </c>
      <c r="L2573" s="84">
        <v>0.4655354739473177</v>
      </c>
      <c r="M2573" s="84">
        <v>0.4580924855491329</v>
      </c>
      <c r="N2573" s="84">
        <v>0.4563604240282686</v>
      </c>
      <c r="O2573" s="84">
        <v>0.45326916429578018</v>
      </c>
      <c r="P2573" s="84">
        <v>0.44521581648053138</v>
      </c>
      <c r="Q2573" s="84">
        <v>0.45898123324396778</v>
      </c>
      <c r="R2573" s="84">
        <v>0.45948305125842592</v>
      </c>
      <c r="S2573" s="84">
        <v>0.4495807055235983</v>
      </c>
      <c r="T2573" s="84">
        <v>0.45451257008500628</v>
      </c>
      <c r="U2573" s="84">
        <v>0.45996674939161009</v>
      </c>
      <c r="V2573" s="84">
        <v>0.45076800685392571</v>
      </c>
      <c r="W2573" s="84">
        <v>0.45445044417348901</v>
      </c>
      <c r="X2573" s="84">
        <v>0.45365975518361229</v>
      </c>
      <c r="Y2573" s="84">
        <v>0.44605220050234812</v>
      </c>
      <c r="Z2573" s="84">
        <v>0.44209431345353678</v>
      </c>
      <c r="AA2573" s="84">
        <v>0.44250227725941071</v>
      </c>
      <c r="AB2573" s="84">
        <v>0.43711068519405849</v>
      </c>
      <c r="AC2573" s="84">
        <v>0.43111941566162731</v>
      </c>
      <c r="AD2573" s="84">
        <v>0.43070794604794183</v>
      </c>
      <c r="AE2573" s="84">
        <v>0.42841057247836911</v>
      </c>
      <c r="AF2573" s="84">
        <v>0.40905959352394072</v>
      </c>
      <c r="AG2573" s="84">
        <v>0.36586730412226948</v>
      </c>
      <c r="AH2573" s="84">
        <v>0.38636846578835538</v>
      </c>
      <c r="AI2573" s="84">
        <v>0.42508417508417501</v>
      </c>
      <c r="AJ2573" s="84">
        <v>0.37370464833069089</v>
      </c>
      <c r="AK2573" s="84">
        <v>0.37373499646975761</v>
      </c>
    </row>
    <row r="2574" spans="1:50">
      <c r="A2574" s="84">
        <v>7</v>
      </c>
      <c r="B2574" s="84">
        <v>0.49646977785431368</v>
      </c>
      <c r="C2574" s="84">
        <v>0.43073462180402028</v>
      </c>
      <c r="D2574" s="84">
        <v>0.45367072457604601</v>
      </c>
      <c r="E2574" s="84">
        <v>0.47121134460960179</v>
      </c>
      <c r="F2574" s="84">
        <v>0.44246213550369212</v>
      </c>
      <c r="G2574" s="84">
        <v>0.42758620689655169</v>
      </c>
      <c r="H2574" s="84">
        <v>0.55218739235273862</v>
      </c>
      <c r="I2574" s="84">
        <v>0.53230172227944517</v>
      </c>
      <c r="J2574" s="84">
        <v>0.4974365234375</v>
      </c>
      <c r="K2574" s="84">
        <v>0.60153598856938739</v>
      </c>
      <c r="L2574" s="84">
        <v>0.56739088636800616</v>
      </c>
      <c r="M2574" s="84">
        <v>0.51059730250481694</v>
      </c>
      <c r="N2574" s="84">
        <v>0.55795053003533579</v>
      </c>
      <c r="O2574" s="84">
        <v>0.55510649046770688</v>
      </c>
      <c r="P2574" s="84">
        <v>0.50256565046785395</v>
      </c>
      <c r="Q2574" s="84">
        <v>0.5447721179624665</v>
      </c>
      <c r="R2574" s="84">
        <v>0.55945395470636727</v>
      </c>
      <c r="S2574" s="84">
        <v>0.50710374939358227</v>
      </c>
      <c r="T2574" s="84">
        <v>0.52613492494121905</v>
      </c>
      <c r="U2574" s="84">
        <v>0.56017637279232824</v>
      </c>
      <c r="V2574" s="84">
        <v>0.50786365583501614</v>
      </c>
      <c r="W2574" s="84">
        <v>0.5575683678801604</v>
      </c>
      <c r="X2574" s="84">
        <v>0.55670746939795146</v>
      </c>
      <c r="Y2574" s="84">
        <v>0.50240253358086717</v>
      </c>
      <c r="Z2574" s="84">
        <v>0.53172676837725386</v>
      </c>
      <c r="AA2574" s="84">
        <v>0.54964425515153015</v>
      </c>
      <c r="AB2574" s="84">
        <v>0.49233349305222812</v>
      </c>
      <c r="AC2574" s="84">
        <v>0.542551384406319</v>
      </c>
      <c r="AD2574" s="84">
        <v>0.54005637477578183</v>
      </c>
      <c r="AE2574" s="84">
        <v>0.48275453360199128</v>
      </c>
      <c r="AF2574" s="84">
        <v>0.46865311746469168</v>
      </c>
      <c r="AG2574" s="84">
        <v>0.42773949088319813</v>
      </c>
      <c r="AH2574" s="84">
        <v>0.4400233744156396</v>
      </c>
      <c r="AI2574" s="84">
        <v>0.48164983164983172</v>
      </c>
      <c r="AJ2574" s="84">
        <v>0.43422715470692302</v>
      </c>
      <c r="AK2574" s="84">
        <v>0.42468816192045189</v>
      </c>
    </row>
    <row r="2575" spans="1:50">
      <c r="A2575" s="84">
        <v>8</v>
      </c>
      <c r="B2575" s="84">
        <v>0.58446702255898042</v>
      </c>
      <c r="C2575" s="84">
        <v>0.5437942962192498</v>
      </c>
      <c r="D2575" s="84">
        <v>0.50411992982829201</v>
      </c>
      <c r="E2575" s="84">
        <v>0.57679822313343587</v>
      </c>
      <c r="F2575" s="84">
        <v>0.5536031908586212</v>
      </c>
      <c r="G2575" s="84">
        <v>0.47972651605231859</v>
      </c>
      <c r="H2575" s="84">
        <v>0.5473647950396141</v>
      </c>
      <c r="I2575" s="84">
        <v>0.55481831029774598</v>
      </c>
      <c r="J2575" s="84">
        <v>0.51000976562499978</v>
      </c>
      <c r="K2575" s="84">
        <v>0.57010180389355247</v>
      </c>
      <c r="L2575" s="84">
        <v>0.55520572966737181</v>
      </c>
      <c r="M2575" s="84">
        <v>0.50977153867327285</v>
      </c>
      <c r="N2575" s="84">
        <v>0.55141342756183742</v>
      </c>
      <c r="O2575" s="84">
        <v>0.54859209231832784</v>
      </c>
      <c r="P2575" s="84">
        <v>0.50769695140356186</v>
      </c>
      <c r="Q2575" s="84">
        <v>0.54101876675603222</v>
      </c>
      <c r="R2575" s="84">
        <v>0.55120993162310283</v>
      </c>
      <c r="S2575" s="84">
        <v>0.51167787095432804</v>
      </c>
      <c r="T2575" s="84">
        <v>0.52649665400614942</v>
      </c>
      <c r="U2575" s="84">
        <v>0.55256246536394948</v>
      </c>
      <c r="V2575" s="84">
        <v>0.51251453399424762</v>
      </c>
      <c r="W2575" s="84">
        <v>0.55251698310398889</v>
      </c>
      <c r="X2575" s="84">
        <v>0.55168623532350725</v>
      </c>
      <c r="Y2575" s="84">
        <v>0.50769902806596057</v>
      </c>
      <c r="Z2575" s="84">
        <v>0.53311373092926506</v>
      </c>
      <c r="AA2575" s="84">
        <v>0.5485117802013838</v>
      </c>
      <c r="AB2575" s="84">
        <v>0.49892189746046961</v>
      </c>
      <c r="AC2575" s="84">
        <v>0.54526923730253096</v>
      </c>
      <c r="AD2575" s="84">
        <v>0.54294499965056964</v>
      </c>
      <c r="AE2575" s="84">
        <v>0.49039943107739731</v>
      </c>
      <c r="AF2575" s="84">
        <v>0.56062693765070615</v>
      </c>
      <c r="AG2575" s="84">
        <v>0.53909925488899624</v>
      </c>
      <c r="AH2575" s="84">
        <v>0.49266893327666822</v>
      </c>
      <c r="AI2575" s="84">
        <v>0.58569023569023559</v>
      </c>
      <c r="AJ2575" s="84">
        <v>0.54853978539096049</v>
      </c>
      <c r="AK2575" s="84">
        <v>0.47670040009413978</v>
      </c>
    </row>
    <row r="2576" spans="1:50">
      <c r="A2576" s="84">
        <v>9</v>
      </c>
      <c r="B2576" s="84">
        <v>0.57602893060099869</v>
      </c>
      <c r="C2576" s="84">
        <v>0.5458503664642852</v>
      </c>
      <c r="D2576" s="84">
        <v>0.49774068364254959</v>
      </c>
      <c r="E2576" s="84">
        <v>0.56193405091406101</v>
      </c>
      <c r="F2576" s="84">
        <v>0.54576079340268413</v>
      </c>
      <c r="G2576" s="84">
        <v>0.48531510107015458</v>
      </c>
      <c r="H2576" s="84">
        <v>0.49224939717533578</v>
      </c>
      <c r="I2576" s="84">
        <v>0.51172539344144508</v>
      </c>
      <c r="J2576" s="84">
        <v>0.50567626953125</v>
      </c>
      <c r="K2576" s="84">
        <v>0.51080550098231825</v>
      </c>
      <c r="L2576" s="84">
        <v>0.49786098827148623</v>
      </c>
      <c r="M2576" s="84">
        <v>0.5013762730525736</v>
      </c>
      <c r="N2576" s="84">
        <v>0.50017667844522962</v>
      </c>
      <c r="O2576" s="84">
        <v>0.49727458852934131</v>
      </c>
      <c r="P2576" s="84">
        <v>0.5020625817486668</v>
      </c>
      <c r="Q2576" s="84">
        <v>0.50437890974083999</v>
      </c>
      <c r="R2576" s="84">
        <v>0.4999272586198536</v>
      </c>
      <c r="S2576" s="84">
        <v>0.50384642040335437</v>
      </c>
      <c r="T2576" s="84">
        <v>0.50425031651293184</v>
      </c>
      <c r="U2576" s="84">
        <v>0.50116859022239368</v>
      </c>
      <c r="V2576" s="84">
        <v>0.50553821675540056</v>
      </c>
      <c r="W2576" s="84">
        <v>0.50217732102421175</v>
      </c>
      <c r="X2576" s="84">
        <v>0.50064951286535098</v>
      </c>
      <c r="Y2576" s="84">
        <v>0.50469586108987674</v>
      </c>
      <c r="Z2576" s="84">
        <v>0.50086685159500699</v>
      </c>
      <c r="AA2576" s="84">
        <v>0.49789507373396708</v>
      </c>
      <c r="AB2576" s="84">
        <v>0.50227599425011982</v>
      </c>
      <c r="AC2576" s="84">
        <v>0.49532869033463561</v>
      </c>
      <c r="AD2576" s="84">
        <v>0.49490996342628168</v>
      </c>
      <c r="AE2576" s="84">
        <v>0.49976294891549128</v>
      </c>
      <c r="AF2576" s="84">
        <v>0.56234929383396504</v>
      </c>
      <c r="AG2576" s="84">
        <v>0.54197289118327696</v>
      </c>
      <c r="AH2576" s="84">
        <v>0.4959094772630685</v>
      </c>
      <c r="AI2576" s="84">
        <v>0.56296296296296289</v>
      </c>
      <c r="AJ2576" s="84">
        <v>0.54626502148388123</v>
      </c>
      <c r="AK2576" s="84">
        <v>0.48405507178159568</v>
      </c>
    </row>
    <row r="2577" spans="1:37">
      <c r="A2577" s="84">
        <v>10</v>
      </c>
      <c r="B2577" s="84">
        <v>0.54055450318581022</v>
      </c>
      <c r="C2577" s="84">
        <v>0.49684332744732829</v>
      </c>
      <c r="D2577" s="84">
        <v>0.5032162032853118</v>
      </c>
      <c r="E2577" s="84">
        <v>0.50521100290449328</v>
      </c>
      <c r="F2577" s="84">
        <v>0.49347814369643722</v>
      </c>
      <c r="G2577" s="84">
        <v>0.49667063020214031</v>
      </c>
      <c r="H2577" s="84">
        <v>0.47898725456424379</v>
      </c>
      <c r="I2577" s="84">
        <v>0.48930462069130698</v>
      </c>
      <c r="J2577" s="84">
        <v>0.510986328125</v>
      </c>
      <c r="K2577" s="84">
        <v>0.49205215217003029</v>
      </c>
      <c r="L2577" s="84">
        <v>0.48240722937896557</v>
      </c>
      <c r="M2577" s="84">
        <v>0.51259289843104872</v>
      </c>
      <c r="N2577" s="84">
        <v>0.48833922261484092</v>
      </c>
      <c r="O2577" s="84">
        <v>0.48554867186045891</v>
      </c>
      <c r="P2577" s="84">
        <v>0.52178287554079894</v>
      </c>
      <c r="Q2577" s="84">
        <v>0.50366398570151927</v>
      </c>
      <c r="R2577" s="84">
        <v>0.48840987342999859</v>
      </c>
      <c r="S2577" s="84">
        <v>0.52553884538083018</v>
      </c>
      <c r="T2577" s="84">
        <v>0.51383613673358663</v>
      </c>
      <c r="U2577" s="84">
        <v>0.4894585933546971</v>
      </c>
      <c r="V2577" s="84">
        <v>0.52616118964567649</v>
      </c>
      <c r="W2577" s="84">
        <v>0.48998432328862562</v>
      </c>
      <c r="X2577" s="84">
        <v>0.4883837122158381</v>
      </c>
      <c r="Y2577" s="84">
        <v>0.52113137490444483</v>
      </c>
      <c r="Z2577" s="84">
        <v>0.49687933425797509</v>
      </c>
      <c r="AA2577" s="84">
        <v>0.48531475417907888</v>
      </c>
      <c r="AB2577" s="84">
        <v>0.51365596550071879</v>
      </c>
      <c r="AC2577" s="84">
        <v>0.48241888907762859</v>
      </c>
      <c r="AD2577" s="84">
        <v>0.48244694481328759</v>
      </c>
      <c r="AE2577" s="84">
        <v>0.50515586108806443</v>
      </c>
      <c r="AF2577" s="84">
        <v>0.51842921116086815</v>
      </c>
      <c r="AG2577" s="84">
        <v>0.49378226483228649</v>
      </c>
      <c r="AH2577" s="84">
        <v>0.50302804929876754</v>
      </c>
      <c r="AI2577" s="84">
        <v>0.49696969696969689</v>
      </c>
      <c r="AJ2577" s="84">
        <v>0.49252085200248158</v>
      </c>
      <c r="AK2577" s="84">
        <v>0.49899976465050611</v>
      </c>
    </row>
    <row r="2578" spans="1:37">
      <c r="A2578" s="84">
        <v>11</v>
      </c>
      <c r="B2578" s="84">
        <v>0.50972963664542792</v>
      </c>
      <c r="C2578" s="84">
        <v>0.48235407948525683</v>
      </c>
      <c r="D2578" s="84">
        <v>0.49805964595183683</v>
      </c>
      <c r="E2578" s="84">
        <v>0.47650777379121811</v>
      </c>
      <c r="F2578" s="84">
        <v>0.47790114806230788</v>
      </c>
      <c r="G2578" s="84">
        <v>0.50023781212841856</v>
      </c>
      <c r="H2578" s="84">
        <v>0.4789872545642439</v>
      </c>
      <c r="I2578" s="84">
        <v>0.48580736340335828</v>
      </c>
      <c r="J2578" s="84">
        <v>0.515869140625</v>
      </c>
      <c r="K2578" s="84">
        <v>0.48722986247544198</v>
      </c>
      <c r="L2578" s="84">
        <v>0.47562968659873101</v>
      </c>
      <c r="M2578" s="84">
        <v>0.51555188549408204</v>
      </c>
      <c r="N2578" s="84">
        <v>0.47862190812720851</v>
      </c>
      <c r="O2578" s="84">
        <v>0.47565742242548331</v>
      </c>
      <c r="P2578" s="84">
        <v>0.52404668477714056</v>
      </c>
      <c r="Q2578" s="84">
        <v>0.49651474530831091</v>
      </c>
      <c r="R2578" s="84">
        <v>0.47648028708598039</v>
      </c>
      <c r="S2578" s="84">
        <v>0.5276179915448056</v>
      </c>
      <c r="T2578" s="84">
        <v>0.51148489781153916</v>
      </c>
      <c r="U2578" s="84">
        <v>0.47856781437486451</v>
      </c>
      <c r="V2578" s="84">
        <v>0.52824184566428001</v>
      </c>
      <c r="W2578" s="84">
        <v>0.48232015328340011</v>
      </c>
      <c r="X2578" s="84">
        <v>0.4807394454159381</v>
      </c>
      <c r="Y2578" s="84">
        <v>0.5237523206290271</v>
      </c>
      <c r="Z2578" s="84">
        <v>0.49687933425797498</v>
      </c>
      <c r="AA2578" s="84">
        <v>0.48280361407223221</v>
      </c>
      <c r="AB2578" s="84">
        <v>0.51754911356013411</v>
      </c>
      <c r="AC2578" s="84">
        <v>0.4853066077798539</v>
      </c>
      <c r="AD2578" s="84">
        <v>0.48505602534535358</v>
      </c>
      <c r="AE2578" s="84">
        <v>0.51007467109162019</v>
      </c>
      <c r="AF2578" s="84">
        <v>0.48966586290044778</v>
      </c>
      <c r="AG2578" s="84">
        <v>0.48060931261602619</v>
      </c>
      <c r="AH2578" s="84">
        <v>0.49808754781130482</v>
      </c>
      <c r="AI2578" s="84">
        <v>0.48181818181818181</v>
      </c>
      <c r="AJ2578" s="84">
        <v>0.478045081684704</v>
      </c>
      <c r="AK2578" s="84">
        <v>0.49694045657801839</v>
      </c>
    </row>
    <row r="2579" spans="1:37">
      <c r="A2579" s="84">
        <v>12</v>
      </c>
      <c r="B2579" s="84">
        <v>0.50576889960392624</v>
      </c>
      <c r="C2579" s="84">
        <v>0.48806269804794289</v>
      </c>
      <c r="D2579" s="84">
        <v>0.50114294827494565</v>
      </c>
      <c r="E2579" s="84">
        <v>0.47992482487613192</v>
      </c>
      <c r="F2579" s="84">
        <v>0.48205142025548442</v>
      </c>
      <c r="G2579" s="84">
        <v>0.5054696789536266</v>
      </c>
      <c r="H2579" s="84">
        <v>0.46417499138821899</v>
      </c>
      <c r="I2579" s="84">
        <v>0.47359091671257808</v>
      </c>
      <c r="J2579" s="84">
        <v>0.51031494140624989</v>
      </c>
      <c r="K2579" s="84">
        <v>0.47312020003572058</v>
      </c>
      <c r="L2579" s="84">
        <v>0.45976735243222461</v>
      </c>
      <c r="M2579" s="84">
        <v>0.50440407376823559</v>
      </c>
      <c r="N2579" s="84">
        <v>0.4628975265017668</v>
      </c>
      <c r="O2579" s="84">
        <v>0.45991650934616712</v>
      </c>
      <c r="P2579" s="84">
        <v>0.51071536371868409</v>
      </c>
      <c r="Q2579" s="84">
        <v>0.48114387846291329</v>
      </c>
      <c r="R2579" s="84">
        <v>0.46069540759420019</v>
      </c>
      <c r="S2579" s="84">
        <v>0.51334118788550831</v>
      </c>
      <c r="T2579" s="84">
        <v>0.49737746427925478</v>
      </c>
      <c r="U2579" s="84">
        <v>0.46285810664289329</v>
      </c>
      <c r="V2579" s="84">
        <v>0.51435040695183898</v>
      </c>
      <c r="W2579" s="84">
        <v>0.46681762759101209</v>
      </c>
      <c r="X2579" s="84">
        <v>0.4651511366475144</v>
      </c>
      <c r="Y2579" s="84">
        <v>0.51184885879654918</v>
      </c>
      <c r="Z2579" s="84">
        <v>0.48439667128987518</v>
      </c>
      <c r="AA2579" s="84">
        <v>0.4676136783278762</v>
      </c>
      <c r="AB2579" s="84">
        <v>0.50826545280306668</v>
      </c>
      <c r="AC2579" s="84">
        <v>0.47018855104467472</v>
      </c>
      <c r="AD2579" s="84">
        <v>0.47000722156218688</v>
      </c>
      <c r="AE2579" s="84">
        <v>0.50367429180988499</v>
      </c>
      <c r="AF2579" s="84">
        <v>0.4912159834653807</v>
      </c>
      <c r="AG2579" s="84">
        <v>0.48607685069806472</v>
      </c>
      <c r="AH2579" s="84">
        <v>0.50355928601784961</v>
      </c>
      <c r="AI2579" s="84">
        <v>0.48821548821548821</v>
      </c>
      <c r="AJ2579" s="84">
        <v>0.48590335700006893</v>
      </c>
      <c r="AK2579" s="84">
        <v>0.50152977171099089</v>
      </c>
    </row>
    <row r="2580" spans="1:37">
      <c r="A2580" s="84">
        <v>13</v>
      </c>
      <c r="B2580" s="84">
        <v>0.48114344756328559</v>
      </c>
      <c r="C2580" s="84">
        <v>0.47091265329817861</v>
      </c>
      <c r="D2580" s="84">
        <v>0.49689011748445078</v>
      </c>
      <c r="E2580" s="84">
        <v>0.46523150521100293</v>
      </c>
      <c r="F2580" s="84">
        <v>0.46690562173233441</v>
      </c>
      <c r="G2580" s="84">
        <v>0.49982164090368608</v>
      </c>
      <c r="H2580" s="84">
        <v>0.46641405442645539</v>
      </c>
      <c r="I2580" s="84">
        <v>0.47169856516635922</v>
      </c>
      <c r="J2580" s="84">
        <v>0.5185546875</v>
      </c>
      <c r="K2580" s="84">
        <v>0.47847829969637429</v>
      </c>
      <c r="L2580" s="84">
        <v>0.4621707363968468</v>
      </c>
      <c r="M2580" s="84">
        <v>0.51541425818882458</v>
      </c>
      <c r="N2580" s="84">
        <v>0.46537102473498232</v>
      </c>
      <c r="O2580" s="84">
        <v>0.46278816240793419</v>
      </c>
      <c r="P2580" s="84">
        <v>0.51977060066405079</v>
      </c>
      <c r="Q2580" s="84">
        <v>0.48614834673815899</v>
      </c>
      <c r="R2580" s="84">
        <v>0.46375054556035111</v>
      </c>
      <c r="S2580" s="84">
        <v>0.52193499202993965</v>
      </c>
      <c r="T2580" s="84">
        <v>0.5040694519804666</v>
      </c>
      <c r="U2580" s="84">
        <v>0.46577355853793689</v>
      </c>
      <c r="V2580" s="84">
        <v>0.52334618444403647</v>
      </c>
      <c r="W2580" s="84">
        <v>0.46925622713812931</v>
      </c>
      <c r="X2580" s="84">
        <v>0.46764926305271037</v>
      </c>
      <c r="Y2580" s="84">
        <v>0.52178661133559046</v>
      </c>
      <c r="Z2580" s="84">
        <v>0.490117891816921</v>
      </c>
      <c r="AA2580" s="84">
        <v>0.46980477116620323</v>
      </c>
      <c r="AB2580" s="84">
        <v>0.52036415908001921</v>
      </c>
      <c r="AC2580" s="84">
        <v>0.47171734329879389</v>
      </c>
      <c r="AD2580" s="84">
        <v>0.47201062268502342</v>
      </c>
      <c r="AE2580" s="84">
        <v>0.51736399194026317</v>
      </c>
      <c r="AF2580" s="84">
        <v>0.4777816052359628</v>
      </c>
      <c r="AG2580" s="84">
        <v>0.47104747857487977</v>
      </c>
      <c r="AH2580" s="84">
        <v>0.49909689757756059</v>
      </c>
      <c r="AI2580" s="84">
        <v>0.47255892255892251</v>
      </c>
      <c r="AJ2580" s="84">
        <v>0.47025573860894743</v>
      </c>
      <c r="AK2580" s="84">
        <v>0.49705813132501769</v>
      </c>
    </row>
    <row r="2581" spans="1:37">
      <c r="A2581" s="84">
        <v>14</v>
      </c>
      <c r="B2581" s="84">
        <v>0.47959359393835022</v>
      </c>
      <c r="C2581" s="84">
        <v>0.47127548922377299</v>
      </c>
      <c r="D2581" s="84">
        <v>0.51214714794535121</v>
      </c>
      <c r="E2581" s="84">
        <v>0.46745258841619669</v>
      </c>
      <c r="F2581" s="84">
        <v>0.46863041017625179</v>
      </c>
      <c r="G2581" s="84">
        <v>0.51420927467300825</v>
      </c>
      <c r="H2581" s="84">
        <v>0.4677919393730624</v>
      </c>
      <c r="I2581" s="84">
        <v>0.47289625601839652</v>
      </c>
      <c r="J2581" s="84">
        <v>0.5196533203125</v>
      </c>
      <c r="K2581" s="84">
        <v>0.48169315949276659</v>
      </c>
      <c r="L2581" s="84">
        <v>0.46570371082484141</v>
      </c>
      <c r="M2581" s="84">
        <v>0.51761629507294238</v>
      </c>
      <c r="N2581" s="84">
        <v>0.47102473498233211</v>
      </c>
      <c r="O2581" s="84">
        <v>0.46853146853146849</v>
      </c>
      <c r="P2581" s="84">
        <v>0.52550558406278303</v>
      </c>
      <c r="Q2581" s="84">
        <v>0.49294012511170687</v>
      </c>
      <c r="R2581" s="84">
        <v>0.47044275253382489</v>
      </c>
      <c r="S2581" s="84">
        <v>0.52941991822025081</v>
      </c>
      <c r="T2581" s="84">
        <v>0.51076143968167842</v>
      </c>
      <c r="U2581" s="84">
        <v>0.47206226055947748</v>
      </c>
      <c r="V2581" s="84">
        <v>0.53001652285661827</v>
      </c>
      <c r="W2581" s="84">
        <v>0.47361086918655287</v>
      </c>
      <c r="X2581" s="84">
        <v>0.47202098426180372</v>
      </c>
      <c r="Y2581" s="84">
        <v>0.52522660259910459</v>
      </c>
      <c r="Z2581" s="84">
        <v>0.49185159500693482</v>
      </c>
      <c r="AA2581" s="84">
        <v>0.47165119771535491</v>
      </c>
      <c r="AB2581" s="84">
        <v>0.51994489698131285</v>
      </c>
      <c r="AC2581" s="84">
        <v>0.47069814846271441</v>
      </c>
      <c r="AD2581" s="84">
        <v>0.470845854590351</v>
      </c>
      <c r="AE2581" s="84">
        <v>0.51280075856347052</v>
      </c>
      <c r="AF2581" s="84">
        <v>0.4839820874956941</v>
      </c>
      <c r="AG2581" s="84">
        <v>0.47313277216895971</v>
      </c>
      <c r="AH2581" s="84">
        <v>0.51418402039949007</v>
      </c>
      <c r="AI2581" s="84">
        <v>0.47424242424242419</v>
      </c>
      <c r="AJ2581" s="84">
        <v>0.47158842857471112</v>
      </c>
      <c r="AK2581" s="84">
        <v>0.51212049894092726</v>
      </c>
    </row>
    <row r="2582" spans="1:37">
      <c r="A2582" s="84">
        <v>15</v>
      </c>
      <c r="B2582" s="84">
        <v>0.47425520923023928</v>
      </c>
      <c r="C2582" s="84">
        <v>0.46757456278270981</v>
      </c>
      <c r="D2582" s="84">
        <v>0.50310988251554956</v>
      </c>
      <c r="E2582" s="84">
        <v>0.46642747309072258</v>
      </c>
      <c r="F2582" s="84">
        <v>0.46722901956556889</v>
      </c>
      <c r="G2582" s="84">
        <v>0.50808561236623062</v>
      </c>
      <c r="H2582" s="84">
        <v>0.48467102996899758</v>
      </c>
      <c r="I2582" s="84">
        <v>0.48609480920784731</v>
      </c>
      <c r="J2582" s="84">
        <v>0.521728515625</v>
      </c>
      <c r="K2582" s="84">
        <v>0.49383818539024832</v>
      </c>
      <c r="L2582" s="84">
        <v>0.48103730051913102</v>
      </c>
      <c r="M2582" s="84">
        <v>0.52181392788329206</v>
      </c>
      <c r="N2582" s="84">
        <v>0.48533568904593638</v>
      </c>
      <c r="O2582" s="84">
        <v>0.48302268074131183</v>
      </c>
      <c r="P2582" s="84">
        <v>0.53073749874232823</v>
      </c>
      <c r="Q2582" s="84">
        <v>0.50420017873100986</v>
      </c>
      <c r="R2582" s="84">
        <v>0.48433635614179732</v>
      </c>
      <c r="S2582" s="84">
        <v>0.53503361286298434</v>
      </c>
      <c r="T2582" s="84">
        <v>0.51926207270754199</v>
      </c>
      <c r="U2582" s="84">
        <v>0.4861576271594823</v>
      </c>
      <c r="V2582" s="84">
        <v>0.53558533749464532</v>
      </c>
      <c r="W2582" s="84">
        <v>0.48841665215119318</v>
      </c>
      <c r="X2582" s="84">
        <v>0.48683487384461649</v>
      </c>
      <c r="Y2582" s="84">
        <v>0.52981325761712372</v>
      </c>
      <c r="Z2582" s="84">
        <v>0.50381414701803051</v>
      </c>
      <c r="AA2582" s="84">
        <v>0.4876535611413379</v>
      </c>
      <c r="AB2582" s="84">
        <v>0.52365836128414001</v>
      </c>
      <c r="AC2582" s="84">
        <v>0.48802446067606592</v>
      </c>
      <c r="AD2582" s="84">
        <v>0.48726908472523123</v>
      </c>
      <c r="AE2582" s="84">
        <v>0.51517126940855751</v>
      </c>
      <c r="AF2582" s="84">
        <v>0.47950396141922152</v>
      </c>
      <c r="AG2582" s="84">
        <v>0.47008112300689159</v>
      </c>
      <c r="AH2582" s="84">
        <v>0.50568423289417763</v>
      </c>
      <c r="AI2582" s="84">
        <v>0.4717171717171717</v>
      </c>
      <c r="AJ2582" s="84">
        <v>0.4680958617678822</v>
      </c>
      <c r="AK2582" s="84">
        <v>0.50211814544598732</v>
      </c>
    </row>
    <row r="2583" spans="1:37">
      <c r="A2583" s="84">
        <v>16</v>
      </c>
      <c r="B2583" s="84">
        <v>0.48682624418804887</v>
      </c>
      <c r="C2583" s="84">
        <v>0.48467622940906152</v>
      </c>
      <c r="D2583" s="84">
        <v>0.50427941098293572</v>
      </c>
      <c r="E2583" s="84">
        <v>0.48436699128651978</v>
      </c>
      <c r="F2583" s="84">
        <v>0.48496200075459489</v>
      </c>
      <c r="G2583" s="84">
        <v>0.51034482758620692</v>
      </c>
      <c r="H2583" s="84">
        <v>0.54581467447468146</v>
      </c>
      <c r="I2583" s="84">
        <v>0.53800273073514271</v>
      </c>
      <c r="J2583" s="84">
        <v>0.57122802734375</v>
      </c>
      <c r="K2583" s="84">
        <v>0.55456331487765664</v>
      </c>
      <c r="L2583" s="84">
        <v>0.54049701980388376</v>
      </c>
      <c r="M2583" s="84">
        <v>0.58298926507018989</v>
      </c>
      <c r="N2583" s="84">
        <v>0.54257950530035326</v>
      </c>
      <c r="O2583" s="84">
        <v>0.54098752958068541</v>
      </c>
      <c r="P2583" s="84">
        <v>0.59085421068517963</v>
      </c>
      <c r="Q2583" s="84">
        <v>0.56175156389633596</v>
      </c>
      <c r="R2583" s="84">
        <v>0.54163231657048638</v>
      </c>
      <c r="S2583" s="84">
        <v>0.59463580289694362</v>
      </c>
      <c r="T2583" s="84">
        <v>0.57822391029119191</v>
      </c>
      <c r="U2583" s="84">
        <v>0.54345469002240798</v>
      </c>
      <c r="V2583" s="84">
        <v>0.5953736001468698</v>
      </c>
      <c r="W2583" s="84">
        <v>0.54676885560006971</v>
      </c>
      <c r="X2583" s="84">
        <v>0.54524106919810156</v>
      </c>
      <c r="Y2583" s="84">
        <v>0.59025881839030259</v>
      </c>
      <c r="Z2583" s="84">
        <v>0.56397364771151182</v>
      </c>
      <c r="AA2583" s="84">
        <v>0.54769935251975688</v>
      </c>
      <c r="AB2583" s="84">
        <v>0.58463104935313848</v>
      </c>
      <c r="AC2583" s="84">
        <v>0.5495158824528622</v>
      </c>
      <c r="AD2583" s="84">
        <v>0.54897849838097224</v>
      </c>
      <c r="AE2583" s="84">
        <v>0.57686381415194987</v>
      </c>
      <c r="AF2583" s="84">
        <v>0.49207716155700992</v>
      </c>
      <c r="AG2583" s="84">
        <v>0.48719578872415631</v>
      </c>
      <c r="AH2583" s="84">
        <v>0.50674670633234187</v>
      </c>
      <c r="AI2583" s="84">
        <v>0.4907407407407407</v>
      </c>
      <c r="AJ2583" s="84">
        <v>0.48659267939615353</v>
      </c>
      <c r="AK2583" s="84">
        <v>0.5026476818074842</v>
      </c>
    </row>
    <row r="2584" spans="1:37">
      <c r="A2584" s="84">
        <v>17</v>
      </c>
      <c r="B2584" s="84">
        <v>0.54950921301877031</v>
      </c>
      <c r="C2584" s="84">
        <v>0.54720495391983759</v>
      </c>
      <c r="D2584" s="84">
        <v>0.5665833820636863</v>
      </c>
      <c r="E2584" s="84">
        <v>0.54724073124893202</v>
      </c>
      <c r="F2584" s="84">
        <v>0.54751253166603775</v>
      </c>
      <c r="G2584" s="84">
        <v>0.57265160523186687</v>
      </c>
      <c r="H2584" s="84">
        <v>0.636238374095763</v>
      </c>
      <c r="I2584" s="84">
        <v>0.62315855031499279</v>
      </c>
      <c r="J2584" s="84">
        <v>0.65338134765624989</v>
      </c>
      <c r="K2584" s="84">
        <v>0.63511341310948377</v>
      </c>
      <c r="L2584" s="84">
        <v>0.62377427417804254</v>
      </c>
      <c r="M2584" s="84">
        <v>0.65675750068813654</v>
      </c>
      <c r="N2584" s="84">
        <v>0.61943462897526502</v>
      </c>
      <c r="O2584" s="84">
        <v>0.61833603658698721</v>
      </c>
      <c r="P2584" s="84">
        <v>0.65368749371164125</v>
      </c>
      <c r="Q2584" s="84">
        <v>0.6305630026809651</v>
      </c>
      <c r="R2584" s="84">
        <v>0.61590126570001458</v>
      </c>
      <c r="S2584" s="84">
        <v>0.65264398087185527</v>
      </c>
      <c r="T2584" s="84">
        <v>0.64333514197865793</v>
      </c>
      <c r="U2584" s="84">
        <v>0.61875045177457066</v>
      </c>
      <c r="V2584" s="84">
        <v>0.65528425432960036</v>
      </c>
      <c r="W2584" s="84">
        <v>0.62672008360912734</v>
      </c>
      <c r="X2584" s="84">
        <v>0.62523107669248057</v>
      </c>
      <c r="Y2584" s="84">
        <v>0.65894943758872992</v>
      </c>
      <c r="Z2584" s="84">
        <v>0.64875173370319006</v>
      </c>
      <c r="AA2584" s="84">
        <v>0.63480144759841473</v>
      </c>
      <c r="AB2584" s="84">
        <v>0.66530905606133206</v>
      </c>
      <c r="AC2584" s="84">
        <v>0.64379140479021568</v>
      </c>
      <c r="AD2584" s="84">
        <v>0.64316164651617835</v>
      </c>
      <c r="AE2584" s="84">
        <v>0.66996562759274625</v>
      </c>
      <c r="AF2584" s="84">
        <v>0.55408198415432308</v>
      </c>
      <c r="AG2584" s="84">
        <v>0.54932227958192414</v>
      </c>
      <c r="AH2584" s="84">
        <v>0.56863578410539739</v>
      </c>
      <c r="AI2584" s="84">
        <v>0.55286195286195283</v>
      </c>
      <c r="AJ2584" s="84">
        <v>0.54927506261345105</v>
      </c>
      <c r="AK2584" s="84">
        <v>0.5648976229701107</v>
      </c>
    </row>
    <row r="2585" spans="1:37">
      <c r="A2585" s="84">
        <v>18</v>
      </c>
      <c r="B2585" s="84">
        <v>0.65197175822283437</v>
      </c>
      <c r="C2585" s="84">
        <v>0.64824266466703762</v>
      </c>
      <c r="D2585" s="84">
        <v>0.67173462335867329</v>
      </c>
      <c r="E2585" s="84">
        <v>0.64343071928925333</v>
      </c>
      <c r="F2585" s="84">
        <v>0.64358863795612564</v>
      </c>
      <c r="G2585" s="84">
        <v>0.66997621878715818</v>
      </c>
      <c r="H2585" s="84">
        <v>0.74354116431277995</v>
      </c>
      <c r="I2585" s="84">
        <v>0.72805231513641699</v>
      </c>
      <c r="J2585" s="84">
        <v>0.74871826171875</v>
      </c>
      <c r="K2585" s="84">
        <v>0.73352384354348987</v>
      </c>
      <c r="L2585" s="84">
        <v>0.72784079984618344</v>
      </c>
      <c r="M2585" s="84">
        <v>0.74380677126341876</v>
      </c>
      <c r="N2585" s="84">
        <v>0.71961130742049473</v>
      </c>
      <c r="O2585" s="84">
        <v>0.71889707250923984</v>
      </c>
      <c r="P2585" s="84">
        <v>0.73292081698360012</v>
      </c>
      <c r="Q2585" s="84">
        <v>0.72135835567470963</v>
      </c>
      <c r="R2585" s="84">
        <v>0.71468405993889728</v>
      </c>
      <c r="S2585" s="84">
        <v>0.72832490124055727</v>
      </c>
      <c r="T2585" s="84">
        <v>0.72779887863989867</v>
      </c>
      <c r="U2585" s="84">
        <v>0.71792400549357893</v>
      </c>
      <c r="V2585" s="84">
        <v>0.73190135242641197</v>
      </c>
      <c r="W2585" s="84">
        <v>0.72792196481449223</v>
      </c>
      <c r="X2585" s="84">
        <v>0.72680489632775436</v>
      </c>
      <c r="Y2585" s="84">
        <v>0.74205525827236007</v>
      </c>
      <c r="Z2585" s="84">
        <v>0.74791955617198336</v>
      </c>
      <c r="AA2585" s="84">
        <v>0.73965385656958582</v>
      </c>
      <c r="AB2585" s="84">
        <v>0.7565884044082416</v>
      </c>
      <c r="AC2585" s="84">
        <v>0.75216578902666886</v>
      </c>
      <c r="AD2585" s="84">
        <v>0.7516714422158548</v>
      </c>
      <c r="AE2585" s="84">
        <v>0.77047528742444005</v>
      </c>
      <c r="AF2585" s="84">
        <v>0.65466758525663105</v>
      </c>
      <c r="AG2585" s="84">
        <v>0.64867889021692127</v>
      </c>
      <c r="AH2585" s="84">
        <v>0.67196132596685076</v>
      </c>
      <c r="AI2585" s="84">
        <v>0.65084175084175078</v>
      </c>
      <c r="AJ2585" s="84">
        <v>0.65035270329266337</v>
      </c>
      <c r="AK2585" s="84">
        <v>0.67233466698046607</v>
      </c>
    </row>
    <row r="2586" spans="1:37">
      <c r="A2586" s="84">
        <v>19</v>
      </c>
      <c r="B2586" s="84">
        <v>0.76390563113483712</v>
      </c>
      <c r="C2586" s="84">
        <v>0.76098788128008521</v>
      </c>
      <c r="D2586" s="84">
        <v>0.7817766200627293</v>
      </c>
      <c r="E2586" s="84">
        <v>0.75363061677772081</v>
      </c>
      <c r="F2586" s="84">
        <v>0.75384034926965959</v>
      </c>
      <c r="G2586" s="84">
        <v>0.77401902497027353</v>
      </c>
      <c r="H2586" s="84">
        <v>0.83000344471236653</v>
      </c>
      <c r="I2586" s="84">
        <v>0.82101707907154997</v>
      </c>
      <c r="J2586" s="84">
        <v>0.82769775390625</v>
      </c>
      <c r="K2586" s="84">
        <v>0.81014466869083746</v>
      </c>
      <c r="L2586" s="84">
        <v>0.80905114401076705</v>
      </c>
      <c r="M2586" s="84">
        <v>0.81117533718689794</v>
      </c>
      <c r="N2586" s="84">
        <v>0.79558303886925796</v>
      </c>
      <c r="O2586" s="84">
        <v>0.79496928926586696</v>
      </c>
      <c r="P2586" s="84">
        <v>0.7954522587785493</v>
      </c>
      <c r="Q2586" s="84">
        <v>0.79034852546916901</v>
      </c>
      <c r="R2586" s="84">
        <v>0.78834683090053848</v>
      </c>
      <c r="S2586" s="84">
        <v>0.7886201399958418</v>
      </c>
      <c r="T2586" s="84">
        <v>0.79327183939229506</v>
      </c>
      <c r="U2586" s="84">
        <v>0.79249692793292048</v>
      </c>
      <c r="V2586" s="84">
        <v>0.79291353038369738</v>
      </c>
      <c r="W2586" s="84">
        <v>0.80613133600418041</v>
      </c>
      <c r="X2586" s="84">
        <v>0.80509617786659993</v>
      </c>
      <c r="Y2586" s="84">
        <v>0.80670525281205652</v>
      </c>
      <c r="Z2586" s="84">
        <v>0.82662968099861311</v>
      </c>
      <c r="AA2586" s="84">
        <v>0.82365395504566852</v>
      </c>
      <c r="AB2586" s="84">
        <v>0.82636559655007202</v>
      </c>
      <c r="AC2586" s="84">
        <v>0.8421946662136911</v>
      </c>
      <c r="AD2586" s="84">
        <v>0.84142847159130618</v>
      </c>
      <c r="AE2586" s="84">
        <v>0.84579826952708326</v>
      </c>
      <c r="AF2586" s="84">
        <v>0.76575955907681703</v>
      </c>
      <c r="AG2586" s="84">
        <v>0.76042011036797819</v>
      </c>
      <c r="AH2586" s="84">
        <v>0.78038674033149169</v>
      </c>
      <c r="AI2586" s="84">
        <v>0.76195286195286183</v>
      </c>
      <c r="AJ2586" s="84">
        <v>0.76333264401093726</v>
      </c>
      <c r="AK2586" s="84">
        <v>0.7839491645092963</v>
      </c>
    </row>
    <row r="2587" spans="1:37">
      <c r="A2587" s="84">
        <v>20</v>
      </c>
      <c r="B2587" s="84">
        <v>0.85551920096435319</v>
      </c>
      <c r="C2587" s="84">
        <v>0.85658305314336869</v>
      </c>
      <c r="D2587" s="84">
        <v>0.86321832970070722</v>
      </c>
      <c r="E2587" s="84">
        <v>0.8462327011788825</v>
      </c>
      <c r="F2587" s="84">
        <v>0.846116531019242</v>
      </c>
      <c r="G2587" s="84">
        <v>0.85160523186682535</v>
      </c>
      <c r="H2587" s="84">
        <v>0.93610058560110232</v>
      </c>
      <c r="I2587" s="84">
        <v>0.92480896830910031</v>
      </c>
      <c r="J2587" s="84">
        <v>0.92749023437499989</v>
      </c>
      <c r="K2587" s="84">
        <v>0.91034113234506153</v>
      </c>
      <c r="L2587" s="84">
        <v>0.90811863103249357</v>
      </c>
      <c r="M2587" s="84">
        <v>0.91412056151940535</v>
      </c>
      <c r="N2587" s="84">
        <v>0.88745583038869247</v>
      </c>
      <c r="O2587" s="84">
        <v>0.88704831290382613</v>
      </c>
      <c r="P2587" s="84">
        <v>0.89526109266525822</v>
      </c>
      <c r="Q2587" s="84">
        <v>0.88150134048257378</v>
      </c>
      <c r="R2587" s="84">
        <v>0.87711556180592609</v>
      </c>
      <c r="S2587" s="84">
        <v>0.88710236329613967</v>
      </c>
      <c r="T2587" s="84">
        <v>0.88840658346898183</v>
      </c>
      <c r="U2587" s="84">
        <v>0.88229766522901942</v>
      </c>
      <c r="V2587" s="84">
        <v>0.8911939293800869</v>
      </c>
      <c r="W2587" s="84">
        <v>0.90088834697787845</v>
      </c>
      <c r="X2587" s="84">
        <v>0.90034973769672777</v>
      </c>
      <c r="Y2587" s="84">
        <v>0.90755706017254567</v>
      </c>
      <c r="Z2587" s="84">
        <v>0.92839805825242727</v>
      </c>
      <c r="AA2587" s="84">
        <v>0.92656146138506612</v>
      </c>
      <c r="AB2587" s="84">
        <v>0.92986344034499302</v>
      </c>
      <c r="AC2587" s="84">
        <v>0.95311703754034316</v>
      </c>
      <c r="AD2587" s="84">
        <v>0.95278030144198289</v>
      </c>
      <c r="AE2587" s="84">
        <v>0.95253052032713048</v>
      </c>
      <c r="AF2587" s="84">
        <v>0.85618325869789869</v>
      </c>
      <c r="AG2587" s="84">
        <v>0.85461434783714352</v>
      </c>
      <c r="AH2587" s="84">
        <v>0.86092222694432652</v>
      </c>
      <c r="AI2587" s="84">
        <v>0.86077441077441064</v>
      </c>
      <c r="AJ2587" s="84">
        <v>0.86059603409848107</v>
      </c>
      <c r="AK2587" s="84">
        <v>0.8665568369028005</v>
      </c>
    </row>
    <row r="2588" spans="1:37">
      <c r="A2588" s="84">
        <v>21</v>
      </c>
      <c r="B2588" s="84">
        <v>0.97244704666781467</v>
      </c>
      <c r="C2588" s="84">
        <v>0.97561742580005328</v>
      </c>
      <c r="D2588" s="84">
        <v>0.97411089256286232</v>
      </c>
      <c r="E2588" s="84">
        <v>0.96002050230650937</v>
      </c>
      <c r="F2588" s="84">
        <v>0.96008731741497322</v>
      </c>
      <c r="G2588" s="84">
        <v>0.96010701545778843</v>
      </c>
      <c r="H2588" s="84">
        <v>1</v>
      </c>
      <c r="I2588" s="84">
        <v>1</v>
      </c>
      <c r="J2588" s="84">
        <v>1</v>
      </c>
      <c r="K2588" s="84">
        <v>1</v>
      </c>
      <c r="L2588" s="84">
        <v>1</v>
      </c>
      <c r="M2588" s="84">
        <v>1</v>
      </c>
      <c r="N2588" s="84">
        <v>1</v>
      </c>
      <c r="O2588" s="84">
        <v>1</v>
      </c>
      <c r="P2588" s="84">
        <v>1</v>
      </c>
      <c r="Q2588" s="84">
        <v>1</v>
      </c>
      <c r="R2588" s="84">
        <v>1</v>
      </c>
      <c r="S2588" s="84">
        <v>1</v>
      </c>
      <c r="T2588" s="84">
        <v>1</v>
      </c>
      <c r="U2588" s="84">
        <v>1</v>
      </c>
      <c r="V2588" s="84">
        <v>1</v>
      </c>
      <c r="W2588" s="84">
        <v>1</v>
      </c>
      <c r="X2588" s="84">
        <v>1</v>
      </c>
      <c r="Y2588" s="84">
        <v>1</v>
      </c>
      <c r="Z2588" s="84">
        <v>1</v>
      </c>
      <c r="AA2588" s="84">
        <v>1</v>
      </c>
      <c r="AB2588" s="84">
        <v>1</v>
      </c>
      <c r="AC2588" s="84">
        <v>1</v>
      </c>
      <c r="AD2588" s="84">
        <v>1</v>
      </c>
      <c r="AE2588" s="84">
        <v>1</v>
      </c>
      <c r="AF2588" s="84">
        <v>0.97158112297623156</v>
      </c>
      <c r="AG2588" s="84">
        <v>0.97179767566055475</v>
      </c>
      <c r="AH2588" s="84">
        <v>0.97094135146621319</v>
      </c>
      <c r="AI2588" s="84">
        <v>0.9808080808080808</v>
      </c>
      <c r="AJ2588" s="84">
        <v>0.98111256634728083</v>
      </c>
      <c r="AK2588" s="84">
        <v>0.97799482231113199</v>
      </c>
    </row>
    <row r="2589" spans="1:37">
      <c r="A2589" s="84">
        <v>22</v>
      </c>
      <c r="B2589" s="84">
        <v>1</v>
      </c>
      <c r="C2589" s="84">
        <v>1</v>
      </c>
      <c r="D2589" s="84">
        <v>1</v>
      </c>
      <c r="E2589" s="84">
        <v>1</v>
      </c>
      <c r="F2589" s="84">
        <v>1</v>
      </c>
      <c r="G2589" s="84">
        <v>1</v>
      </c>
      <c r="H2589" s="84">
        <v>0.88666896314157773</v>
      </c>
      <c r="I2589" s="84">
        <v>0.92598270534409655</v>
      </c>
      <c r="J2589" s="84">
        <v>0.94677734374999989</v>
      </c>
      <c r="K2589" s="84">
        <v>0.91159135559921411</v>
      </c>
      <c r="L2589" s="84">
        <v>0.90581138242645631</v>
      </c>
      <c r="M2589" s="84">
        <v>0.92513074593999456</v>
      </c>
      <c r="N2589" s="84">
        <v>0.9220848056537102</v>
      </c>
      <c r="O2589" s="84">
        <v>0.92150814964503147</v>
      </c>
      <c r="P2589" s="84">
        <v>0.93374584968306662</v>
      </c>
      <c r="Q2589" s="84">
        <v>0.93243967828418239</v>
      </c>
      <c r="R2589" s="84">
        <v>0.92927113137093265</v>
      </c>
      <c r="S2589" s="84">
        <v>0.93748700533647511</v>
      </c>
      <c r="T2589" s="84">
        <v>0.93289925845541677</v>
      </c>
      <c r="U2589" s="84">
        <v>0.92578849721706846</v>
      </c>
      <c r="V2589" s="84">
        <v>0.93617281684107445</v>
      </c>
      <c r="W2589" s="84">
        <v>0.91342971607733847</v>
      </c>
      <c r="X2589" s="84">
        <v>0.91326505121159129</v>
      </c>
      <c r="Y2589" s="84">
        <v>0.92934367150813602</v>
      </c>
      <c r="Z2589" s="84">
        <v>0.9030859916782249</v>
      </c>
      <c r="AA2589" s="84">
        <v>0.89438440138851294</v>
      </c>
      <c r="AB2589" s="84">
        <v>0.91974125539051288</v>
      </c>
      <c r="AC2589" s="84">
        <v>0.87531849838627485</v>
      </c>
      <c r="AD2589" s="84">
        <v>0.87658117268851754</v>
      </c>
      <c r="AE2589" s="84">
        <v>0.90980206234443528</v>
      </c>
      <c r="AF2589" s="84">
        <v>1</v>
      </c>
      <c r="AG2589" s="84">
        <v>1</v>
      </c>
      <c r="AH2589" s="84">
        <v>1</v>
      </c>
      <c r="AI2589" s="84">
        <v>1</v>
      </c>
      <c r="AJ2589" s="84">
        <v>1</v>
      </c>
      <c r="AK2589" s="84">
        <v>1</v>
      </c>
    </row>
    <row r="2590" spans="1:37">
      <c r="A2590" s="84">
        <v>23</v>
      </c>
      <c r="B2590" s="84">
        <v>0.87773376958842764</v>
      </c>
      <c r="C2590" s="84">
        <v>0.86071938269514547</v>
      </c>
      <c r="D2590" s="84">
        <v>0.90122800489075572</v>
      </c>
      <c r="E2590" s="84">
        <v>0.86878523833931309</v>
      </c>
      <c r="F2590" s="84">
        <v>0.86896997790114827</v>
      </c>
      <c r="G2590" s="84">
        <v>0.90570749108204529</v>
      </c>
      <c r="H2590" s="84">
        <v>0.72063382707543922</v>
      </c>
      <c r="I2590" s="84">
        <v>0.76918101899537705</v>
      </c>
      <c r="J2590" s="84">
        <v>0.7904052734375</v>
      </c>
      <c r="K2590" s="84">
        <v>0.74173959635649211</v>
      </c>
      <c r="L2590" s="84">
        <v>0.73449817342818691</v>
      </c>
      <c r="M2590" s="84">
        <v>0.75977153867327285</v>
      </c>
      <c r="N2590" s="84">
        <v>0.74770318021201421</v>
      </c>
      <c r="O2590" s="84">
        <v>0.74660320667925217</v>
      </c>
      <c r="P2590" s="84">
        <v>0.77663748868095395</v>
      </c>
      <c r="Q2590" s="84">
        <v>0.76461126005361935</v>
      </c>
      <c r="R2590" s="84">
        <v>0.75301876727607786</v>
      </c>
      <c r="S2590" s="84">
        <v>0.78404601843509591</v>
      </c>
      <c r="T2590" s="84">
        <v>0.77192982456140347</v>
      </c>
      <c r="U2590" s="84">
        <v>0.75107823530829099</v>
      </c>
      <c r="V2590" s="84">
        <v>0.78214307569916142</v>
      </c>
      <c r="W2590" s="84">
        <v>0.74272774777913253</v>
      </c>
      <c r="X2590" s="84">
        <v>0.74199350487134652</v>
      </c>
      <c r="Y2590" s="84">
        <v>0.76886534891339964</v>
      </c>
      <c r="Z2590" s="84">
        <v>0.73682385575589471</v>
      </c>
      <c r="AA2590" s="84">
        <v>0.72791058371697981</v>
      </c>
      <c r="AB2590" s="84">
        <v>0.75077862961188313</v>
      </c>
      <c r="AC2590" s="84">
        <v>0.7136062510616612</v>
      </c>
      <c r="AD2590" s="84">
        <v>0.71363011624385575</v>
      </c>
      <c r="AE2590" s="84">
        <v>0.73183596064951983</v>
      </c>
      <c r="AF2590" s="84">
        <v>0.87340682053048568</v>
      </c>
      <c r="AG2590" s="84">
        <v>0.86285380057472716</v>
      </c>
      <c r="AH2590" s="84">
        <v>0.90118997025074388</v>
      </c>
      <c r="AI2590" s="84">
        <v>0.85791245791245785</v>
      </c>
      <c r="AJ2590" s="84">
        <v>0.85464488407895056</v>
      </c>
      <c r="AK2590" s="84">
        <v>0.89844669333960925</v>
      </c>
    </row>
    <row r="2591" spans="1:37">
      <c r="A2591" s="84">
        <v>24</v>
      </c>
      <c r="B2591" s="84">
        <v>0.7199931117616668</v>
      </c>
      <c r="C2591" s="84">
        <v>0.70167630197624653</v>
      </c>
      <c r="D2591" s="84">
        <v>0.71660198819839482</v>
      </c>
      <c r="E2591" s="84">
        <v>0.70647531180591128</v>
      </c>
      <c r="F2591" s="84">
        <v>0.70692071363121867</v>
      </c>
      <c r="G2591" s="84">
        <v>0.72324613555291328</v>
      </c>
      <c r="H2591" s="84">
        <v>0.51705132621426109</v>
      </c>
      <c r="I2591" s="84">
        <v>0.57477183989268688</v>
      </c>
      <c r="J2591" s="84">
        <v>0.60296630859375</v>
      </c>
      <c r="K2591" s="84">
        <v>0.54509733881050193</v>
      </c>
      <c r="L2591" s="84">
        <v>0.53468083060949811</v>
      </c>
      <c r="M2591" s="84">
        <v>0.56785026149188</v>
      </c>
      <c r="N2591" s="84">
        <v>0.55335689045936387</v>
      </c>
      <c r="O2591" s="84">
        <v>0.54819325161530463</v>
      </c>
      <c r="P2591" s="84">
        <v>0.58300633866586193</v>
      </c>
      <c r="Q2591" s="84">
        <v>0.55424486148346741</v>
      </c>
      <c r="R2591" s="84">
        <v>0.55193734542456718</v>
      </c>
      <c r="S2591" s="84">
        <v>0.58673504747383731</v>
      </c>
      <c r="T2591" s="84">
        <v>0.59992765418701399</v>
      </c>
      <c r="U2591" s="84">
        <v>0.55268293858275297</v>
      </c>
      <c r="V2591" s="84">
        <v>0.58888684903004695</v>
      </c>
      <c r="W2591" s="84">
        <v>0.5502525692388085</v>
      </c>
      <c r="X2591" s="84">
        <v>0.54316762428178877</v>
      </c>
      <c r="Y2591" s="84">
        <v>0.57770012012667904</v>
      </c>
      <c r="Z2591" s="84">
        <v>0.5582524271844661</v>
      </c>
      <c r="AA2591" s="84">
        <v>0.5304414190403508</v>
      </c>
      <c r="AB2591" s="84">
        <v>0.56726161954959275</v>
      </c>
      <c r="AC2591" s="84">
        <v>0.53422795991166971</v>
      </c>
      <c r="AD2591" s="84">
        <v>0.51860134647191736</v>
      </c>
      <c r="AE2591" s="84">
        <v>0.55701078582434516</v>
      </c>
      <c r="AF2591" s="84">
        <v>0.70530485704443679</v>
      </c>
      <c r="AG2591" s="84">
        <v>0.7022607634208986</v>
      </c>
      <c r="AH2591" s="84">
        <v>0.71488525286867832</v>
      </c>
      <c r="AI2591" s="84">
        <v>0.70420875420875406</v>
      </c>
      <c r="AJ2591" s="84">
        <v>0.69752533259805594</v>
      </c>
      <c r="AK2591" s="84">
        <v>0.70946104965874335</v>
      </c>
    </row>
    <row r="2601" spans="1:50">
      <c r="A2601" s="84" t="s">
        <v>122</v>
      </c>
      <c r="B2601" s="83"/>
      <c r="C2601" s="83"/>
      <c r="D2601" s="83">
        <v>2015</v>
      </c>
      <c r="E2601" s="83"/>
      <c r="F2601" s="84" t="s">
        <v>1</v>
      </c>
      <c r="G2601" s="164">
        <v>10693.89899999991</v>
      </c>
      <c r="H2601" s="83" t="s">
        <v>2</v>
      </c>
      <c r="I2601" s="83"/>
      <c r="J2601" s="83"/>
      <c r="K2601" s="83" t="s">
        <v>3</v>
      </c>
      <c r="L2601" s="83" t="s">
        <v>4</v>
      </c>
      <c r="M2601" s="83"/>
      <c r="N2601" s="83"/>
      <c r="O2601" s="83"/>
      <c r="P2601" s="83"/>
      <c r="Q2601" s="83"/>
      <c r="R2601" s="83"/>
      <c r="S2601" s="83"/>
      <c r="T2601" s="105"/>
      <c r="U2601" s="83"/>
      <c r="V2601" s="83"/>
      <c r="W2601" s="83"/>
      <c r="X2601" s="83"/>
      <c r="Y2601" s="83"/>
      <c r="Z2601" s="83"/>
      <c r="AA2601" s="83"/>
      <c r="AB2601" s="83"/>
      <c r="AC2601" s="83"/>
      <c r="AD2601" s="83"/>
      <c r="AE2601" s="83"/>
      <c r="AF2601" s="83"/>
      <c r="AG2601" s="83"/>
      <c r="AH2601" s="83"/>
      <c r="AI2601" s="83"/>
      <c r="AJ2601" s="83"/>
      <c r="AK2601" s="83"/>
    </row>
    <row r="2602" spans="1:50">
      <c r="A2602" s="83">
        <v>66</v>
      </c>
      <c r="B2602" s="84" t="s">
        <v>121</v>
      </c>
      <c r="C2602" s="83"/>
      <c r="D2602" s="83"/>
      <c r="E2602" s="83"/>
      <c r="F2602" s="83" t="s">
        <v>9</v>
      </c>
      <c r="G2602" s="83">
        <v>0</v>
      </c>
      <c r="H2602" s="83" t="s">
        <v>2</v>
      </c>
      <c r="I2602" s="83"/>
      <c r="J2602" s="83"/>
      <c r="K2602" s="83" t="s">
        <v>10</v>
      </c>
      <c r="L2602" s="83" t="s">
        <v>4</v>
      </c>
      <c r="M2602" s="83"/>
      <c r="N2602" s="83" t="s">
        <v>11</v>
      </c>
      <c r="O2602" s="83"/>
      <c r="P2602" s="83"/>
      <c r="Q2602" s="83"/>
      <c r="R2602" s="83"/>
      <c r="S2602" s="83"/>
      <c r="T2602" s="83"/>
      <c r="U2602" s="83"/>
      <c r="V2602" s="83"/>
      <c r="W2602" s="83"/>
      <c r="X2602" s="83"/>
      <c r="Y2602" s="83"/>
      <c r="Z2602" s="83"/>
      <c r="AA2602" s="83"/>
      <c r="AB2602" s="83"/>
      <c r="AC2602" s="83"/>
      <c r="AD2602" s="83"/>
      <c r="AE2602" s="83"/>
      <c r="AF2602" s="83"/>
      <c r="AG2602" s="83"/>
      <c r="AH2602" s="83"/>
      <c r="AI2602" s="83"/>
      <c r="AJ2602" s="83"/>
      <c r="AK2602" s="83"/>
    </row>
    <row r="2603" spans="1:50">
      <c r="A2603" s="84"/>
      <c r="B2603" s="84">
        <v>1</v>
      </c>
      <c r="C2603" s="84" t="s">
        <v>22</v>
      </c>
      <c r="D2603" s="84" t="s">
        <v>23</v>
      </c>
      <c r="E2603" s="84">
        <v>2</v>
      </c>
      <c r="F2603" s="84" t="s">
        <v>24</v>
      </c>
      <c r="G2603" s="84" t="s">
        <v>25</v>
      </c>
      <c r="H2603" s="84">
        <v>3</v>
      </c>
      <c r="I2603" s="84" t="s">
        <v>26</v>
      </c>
      <c r="J2603" s="84" t="s">
        <v>27</v>
      </c>
      <c r="K2603" s="84">
        <v>4</v>
      </c>
      <c r="L2603" s="84" t="s">
        <v>28</v>
      </c>
      <c r="M2603" s="84" t="s">
        <v>29</v>
      </c>
      <c r="N2603" s="84">
        <v>5</v>
      </c>
      <c r="O2603" s="84" t="s">
        <v>30</v>
      </c>
      <c r="P2603" s="84" t="s">
        <v>30</v>
      </c>
      <c r="Q2603" s="84">
        <v>6</v>
      </c>
      <c r="R2603" s="84" t="s">
        <v>31</v>
      </c>
      <c r="S2603" s="84" t="s">
        <v>32</v>
      </c>
      <c r="T2603" s="84">
        <v>7</v>
      </c>
      <c r="U2603" s="84" t="s">
        <v>33</v>
      </c>
      <c r="V2603" s="84" t="s">
        <v>34</v>
      </c>
      <c r="W2603" s="84">
        <v>8</v>
      </c>
      <c r="X2603" s="84" t="s">
        <v>35</v>
      </c>
      <c r="Y2603" s="84" t="s">
        <v>36</v>
      </c>
      <c r="Z2603" s="84">
        <v>9</v>
      </c>
      <c r="AA2603" s="84" t="s">
        <v>37</v>
      </c>
      <c r="AB2603" s="84" t="s">
        <v>38</v>
      </c>
      <c r="AC2603" s="84">
        <v>10</v>
      </c>
      <c r="AD2603" s="84" t="s">
        <v>39</v>
      </c>
      <c r="AE2603" s="84" t="s">
        <v>40</v>
      </c>
      <c r="AF2603" s="84">
        <v>11</v>
      </c>
      <c r="AG2603" s="84" t="s">
        <v>41</v>
      </c>
      <c r="AH2603" s="84" t="s">
        <v>42</v>
      </c>
      <c r="AI2603" s="84">
        <v>12</v>
      </c>
      <c r="AJ2603" s="84" t="s">
        <v>43</v>
      </c>
      <c r="AK2603" s="84" t="s">
        <v>44</v>
      </c>
    </row>
    <row r="2604" spans="1:50">
      <c r="A2604" s="83"/>
      <c r="B2604" s="84">
        <v>31</v>
      </c>
      <c r="C2604" s="83"/>
      <c r="D2604" s="83"/>
      <c r="E2604" s="84">
        <v>28</v>
      </c>
      <c r="F2604" s="83"/>
      <c r="G2604" s="83"/>
      <c r="H2604" s="84">
        <v>31</v>
      </c>
      <c r="I2604" s="83"/>
      <c r="J2604" s="83"/>
      <c r="K2604" s="84">
        <v>30</v>
      </c>
      <c r="L2604" s="83"/>
      <c r="M2604" s="83"/>
      <c r="N2604" s="84">
        <v>31</v>
      </c>
      <c r="O2604" s="83"/>
      <c r="P2604" s="83"/>
      <c r="Q2604" s="84">
        <v>30</v>
      </c>
      <c r="R2604" s="83"/>
      <c r="S2604" s="83"/>
      <c r="T2604" s="84">
        <v>31</v>
      </c>
      <c r="U2604" s="83"/>
      <c r="V2604" s="83"/>
      <c r="W2604" s="84">
        <v>31</v>
      </c>
      <c r="X2604" s="83"/>
      <c r="Y2604" s="83"/>
      <c r="Z2604" s="84">
        <v>30</v>
      </c>
      <c r="AA2604" s="83"/>
      <c r="AB2604" s="83"/>
      <c r="AC2604" s="84">
        <v>31</v>
      </c>
      <c r="AD2604" s="83"/>
      <c r="AE2604" s="83"/>
      <c r="AF2604" s="84">
        <v>30</v>
      </c>
      <c r="AG2604" s="83"/>
      <c r="AH2604" s="83"/>
      <c r="AI2604" s="84">
        <v>31</v>
      </c>
      <c r="AJ2604" s="83"/>
      <c r="AK2604" s="83"/>
    </row>
    <row r="2605" spans="1:50">
      <c r="A2605" s="84" t="s">
        <v>47</v>
      </c>
      <c r="B2605" s="84" t="s">
        <v>48</v>
      </c>
      <c r="C2605" s="84" t="s">
        <v>49</v>
      </c>
      <c r="D2605" s="84" t="s">
        <v>50</v>
      </c>
      <c r="E2605" s="84" t="s">
        <v>48</v>
      </c>
      <c r="F2605" s="84" t="s">
        <v>49</v>
      </c>
      <c r="G2605" s="84" t="s">
        <v>50</v>
      </c>
      <c r="H2605" s="84" t="s">
        <v>48</v>
      </c>
      <c r="I2605" s="84" t="s">
        <v>49</v>
      </c>
      <c r="J2605" s="84" t="s">
        <v>50</v>
      </c>
      <c r="K2605" s="84" t="s">
        <v>48</v>
      </c>
      <c r="L2605" s="84" t="s">
        <v>49</v>
      </c>
      <c r="M2605" s="84" t="s">
        <v>50</v>
      </c>
      <c r="N2605" s="84" t="s">
        <v>48</v>
      </c>
      <c r="O2605" s="84" t="s">
        <v>49</v>
      </c>
      <c r="P2605" s="84" t="s">
        <v>50</v>
      </c>
      <c r="Q2605" s="84" t="s">
        <v>48</v>
      </c>
      <c r="R2605" s="84" t="s">
        <v>49</v>
      </c>
      <c r="S2605" s="84" t="s">
        <v>50</v>
      </c>
      <c r="T2605" s="84" t="s">
        <v>48</v>
      </c>
      <c r="U2605" s="84" t="s">
        <v>49</v>
      </c>
      <c r="V2605" s="84" t="s">
        <v>50</v>
      </c>
      <c r="W2605" s="84" t="s">
        <v>48</v>
      </c>
      <c r="X2605" s="84" t="s">
        <v>49</v>
      </c>
      <c r="Y2605" s="84" t="s">
        <v>50</v>
      </c>
      <c r="Z2605" s="84" t="s">
        <v>48</v>
      </c>
      <c r="AA2605" s="84" t="s">
        <v>49</v>
      </c>
      <c r="AB2605" s="84" t="s">
        <v>50</v>
      </c>
      <c r="AC2605" s="84" t="s">
        <v>48</v>
      </c>
      <c r="AD2605" s="84" t="s">
        <v>49</v>
      </c>
      <c r="AE2605" s="84" t="s">
        <v>50</v>
      </c>
      <c r="AF2605" s="84" t="s">
        <v>48</v>
      </c>
      <c r="AG2605" s="84" t="s">
        <v>49</v>
      </c>
      <c r="AH2605" s="84" t="s">
        <v>50</v>
      </c>
      <c r="AI2605" s="84" t="s">
        <v>48</v>
      </c>
      <c r="AJ2605" s="84" t="s">
        <v>49</v>
      </c>
      <c r="AK2605" s="84" t="s">
        <v>50</v>
      </c>
    </row>
    <row r="2606" spans="1:50">
      <c r="A2606" s="83"/>
      <c r="B2606" s="168">
        <v>8.5506256765974856E-2</v>
      </c>
      <c r="C2606" s="169">
        <v>1.044713963446106</v>
      </c>
      <c r="D2606" s="169">
        <v>0.9879941665554538</v>
      </c>
      <c r="E2606" s="168">
        <v>7.5187004351522632E-2</v>
      </c>
      <c r="F2606" s="169">
        <v>1.0198130083225441</v>
      </c>
      <c r="G2606" s="169">
        <v>0.98052023335415328</v>
      </c>
      <c r="H2606" s="168">
        <v>8.1469503689054687E-2</v>
      </c>
      <c r="I2606" s="169">
        <v>1.0558682432377811</v>
      </c>
      <c r="J2606" s="169">
        <v>0.99968506664352741</v>
      </c>
      <c r="K2606" s="168">
        <v>7.7692014703778234E-2</v>
      </c>
      <c r="L2606" s="169">
        <v>1.03753720098101</v>
      </c>
      <c r="M2606" s="169">
        <v>0.9896602133156196</v>
      </c>
      <c r="N2606" s="168">
        <v>7.8798623872716675E-2</v>
      </c>
      <c r="O2606" s="169">
        <v>1.1349709796848699</v>
      </c>
      <c r="P2606" s="169">
        <v>0.96426110465676507</v>
      </c>
      <c r="Q2606" s="168">
        <v>8.8434153013636871E-2</v>
      </c>
      <c r="R2606" s="169">
        <v>1.659139388993389</v>
      </c>
      <c r="S2606" s="169">
        <v>0.95176923962789661</v>
      </c>
      <c r="T2606" s="168">
        <v>8.8895148041328004E-2</v>
      </c>
      <c r="U2606" s="169">
        <v>1.6868594542521209</v>
      </c>
      <c r="V2606" s="169">
        <v>0.93396647979850733</v>
      </c>
      <c r="W2606" s="168">
        <v>8.9885937896374002E-2</v>
      </c>
      <c r="X2606" s="169">
        <v>1.4456268396308081</v>
      </c>
      <c r="Y2606" s="169">
        <v>0.87333040324263378</v>
      </c>
      <c r="Z2606" s="168">
        <v>8.9459499656202965E-2</v>
      </c>
      <c r="AA2606" s="169">
        <v>1.46218875200983</v>
      </c>
      <c r="AB2606" s="169">
        <v>0.95117816911275566</v>
      </c>
      <c r="AC2606" s="168">
        <v>7.9736995370214489E-2</v>
      </c>
      <c r="AD2606" s="169">
        <v>1.0604699002113129</v>
      </c>
      <c r="AE2606" s="169">
        <v>0.99183244086504774</v>
      </c>
      <c r="AF2606" s="168">
        <v>7.9868998279176054E-2</v>
      </c>
      <c r="AG2606" s="169">
        <v>1.042987378873385</v>
      </c>
      <c r="AH2606" s="169">
        <v>0.98742434231811127</v>
      </c>
      <c r="AI2606" s="168">
        <v>8.5065864360020532E-2</v>
      </c>
      <c r="AJ2606" s="169">
        <v>1.047445652538209</v>
      </c>
      <c r="AK2606" s="169">
        <v>0.99632003192708729</v>
      </c>
      <c r="AM2606" t="str">
        <f>A2601</f>
        <v>RefgChg-Res-StdForMsr_IncNTXV16p_base_meter_A-cDXGF-SFm1985-CZ02</v>
      </c>
      <c r="AN2606" s="165">
        <f>1/($B2606*(1/$B2604)*(1/(5/7+2/7*$D2606))*$B2616/SUM($B2608:$B2631))</f>
        <v>8742.4764357101576</v>
      </c>
      <c r="AO2606" s="165">
        <f>1/(B2606*(1/B2604)*(1/(5/7+2/7*D2606)))</f>
        <v>361.30294772014827</v>
      </c>
      <c r="AP2606" s="165"/>
      <c r="AR2606" s="170">
        <f>CHOOSE(AV$3,C2606,F2606,I2606,L2606,O2606,R2606,U2606,X2606,AA2606,AD2606,AG2606,AJ2606)</f>
        <v>1.6868594542521209</v>
      </c>
      <c r="AS2606" s="166"/>
      <c r="AT2606" s="166"/>
      <c r="AV2606" s="116">
        <f>AN2606/AR2606</f>
        <v>5182.6940375339009</v>
      </c>
      <c r="AW2606" s="167">
        <f>AO2606/AR2606</f>
        <v>214.18675207907825</v>
      </c>
      <c r="AX2606" s="165"/>
    </row>
    <row r="2607" spans="1:50">
      <c r="A2607" s="84" t="s">
        <v>51</v>
      </c>
      <c r="B2607" s="84" t="s">
        <v>52</v>
      </c>
      <c r="C2607" s="84" t="s">
        <v>53</v>
      </c>
      <c r="D2607" s="84" t="s">
        <v>54</v>
      </c>
      <c r="E2607" s="84" t="s">
        <v>52</v>
      </c>
      <c r="F2607" s="84" t="s">
        <v>53</v>
      </c>
      <c r="G2607" s="84" t="s">
        <v>54</v>
      </c>
      <c r="H2607" s="84" t="s">
        <v>52</v>
      </c>
      <c r="I2607" s="84" t="s">
        <v>53</v>
      </c>
      <c r="J2607" s="84" t="s">
        <v>54</v>
      </c>
      <c r="K2607" s="84" t="s">
        <v>52</v>
      </c>
      <c r="L2607" s="84" t="s">
        <v>53</v>
      </c>
      <c r="M2607" s="84" t="s">
        <v>54</v>
      </c>
      <c r="N2607" s="84" t="s">
        <v>52</v>
      </c>
      <c r="O2607" s="84" t="s">
        <v>53</v>
      </c>
      <c r="P2607" s="84" t="s">
        <v>54</v>
      </c>
      <c r="Q2607" s="84" t="s">
        <v>52</v>
      </c>
      <c r="R2607" s="84" t="s">
        <v>53</v>
      </c>
      <c r="S2607" s="84" t="s">
        <v>54</v>
      </c>
      <c r="T2607" s="84" t="s">
        <v>52</v>
      </c>
      <c r="U2607" s="84" t="s">
        <v>53</v>
      </c>
      <c r="V2607" s="84" t="s">
        <v>54</v>
      </c>
      <c r="W2607" s="84" t="s">
        <v>52</v>
      </c>
      <c r="X2607" s="84" t="s">
        <v>53</v>
      </c>
      <c r="Y2607" s="84" t="s">
        <v>54</v>
      </c>
      <c r="Z2607" s="84" t="s">
        <v>52</v>
      </c>
      <c r="AA2607" s="84" t="s">
        <v>53</v>
      </c>
      <c r="AB2607" s="84" t="s">
        <v>54</v>
      </c>
      <c r="AC2607" s="84" t="s">
        <v>52</v>
      </c>
      <c r="AD2607" s="84" t="s">
        <v>53</v>
      </c>
      <c r="AE2607" s="84" t="s">
        <v>54</v>
      </c>
      <c r="AF2607" s="84" t="s">
        <v>52</v>
      </c>
      <c r="AG2607" s="84" t="s">
        <v>53</v>
      </c>
      <c r="AH2607" s="84" t="s">
        <v>54</v>
      </c>
      <c r="AI2607" s="84" t="s">
        <v>52</v>
      </c>
      <c r="AJ2607" s="84" t="s">
        <v>53</v>
      </c>
      <c r="AK2607" s="84" t="s">
        <v>54</v>
      </c>
    </row>
    <row r="2608" spans="1:50">
      <c r="A2608" s="84">
        <v>1</v>
      </c>
      <c r="B2608" s="84">
        <v>0.61635413464494315</v>
      </c>
      <c r="C2608" s="84">
        <v>0.56210251915773402</v>
      </c>
      <c r="D2608" s="84">
        <v>0.62223529988720505</v>
      </c>
      <c r="E2608" s="84">
        <v>0.58502289077828651</v>
      </c>
      <c r="F2608" s="84">
        <v>0.5650040456242007</v>
      </c>
      <c r="G2608" s="84">
        <v>0.61288287254789486</v>
      </c>
      <c r="H2608" s="84">
        <v>0.5803066989507667</v>
      </c>
      <c r="I2608" s="84">
        <v>0.49205179007510502</v>
      </c>
      <c r="J2608" s="84">
        <v>0.54313154831199073</v>
      </c>
      <c r="K2608" s="84">
        <v>0.49170461938841881</v>
      </c>
      <c r="L2608" s="84">
        <v>0.47590851039126891</v>
      </c>
      <c r="M2608" s="84">
        <v>0.53126051551248399</v>
      </c>
      <c r="N2608" s="84">
        <v>0.31762321043962999</v>
      </c>
      <c r="O2608" s="84">
        <v>0.43829032589698769</v>
      </c>
      <c r="P2608" s="84">
        <v>0.50393778790430432</v>
      </c>
      <c r="Q2608" s="84">
        <v>0.1933037630562312</v>
      </c>
      <c r="R2608" s="84">
        <v>0.35133892656016541</v>
      </c>
      <c r="S2608" s="84">
        <v>0.43275372604684181</v>
      </c>
      <c r="T2608" s="84">
        <v>0.1653692680054949</v>
      </c>
      <c r="U2608" s="84">
        <v>0.36631170958783688</v>
      </c>
      <c r="V2608" s="84">
        <v>0.44805876180482679</v>
      </c>
      <c r="W2608" s="84">
        <v>0.1890129655999401</v>
      </c>
      <c r="X2608" s="84">
        <v>0.33295897972780047</v>
      </c>
      <c r="Y2608" s="84">
        <v>0.48439678284182291</v>
      </c>
      <c r="Z2608" s="84">
        <v>0.19595410628019319</v>
      </c>
      <c r="AA2608" s="84">
        <v>0.33612311015118801</v>
      </c>
      <c r="AB2608" s="84">
        <v>0.43631000268168407</v>
      </c>
      <c r="AC2608" s="84">
        <v>0.39812646370023408</v>
      </c>
      <c r="AD2608" s="84">
        <v>0.42407547689553049</v>
      </c>
      <c r="AE2608" s="84">
        <v>0.4777323202805378</v>
      </c>
      <c r="AF2608" s="84">
        <v>0.59613526570048303</v>
      </c>
      <c r="AG2608" s="84">
        <v>0.55016445334718178</v>
      </c>
      <c r="AH2608" s="84">
        <v>0.59024938675388394</v>
      </c>
      <c r="AI2608" s="84">
        <v>0.56755929609793421</v>
      </c>
      <c r="AJ2608" s="84">
        <v>0.55660809778456832</v>
      </c>
      <c r="AK2608" s="84">
        <v>0.60148140138408279</v>
      </c>
    </row>
    <row r="2609" spans="1:37">
      <c r="A2609" s="84">
        <v>2</v>
      </c>
      <c r="B2609" s="84">
        <v>0.5430371964340609</v>
      </c>
      <c r="C2609" s="84">
        <v>0.47830288321085862</v>
      </c>
      <c r="D2609" s="84">
        <v>0.54131724780540436</v>
      </c>
      <c r="E2609" s="84">
        <v>0.50294310006540233</v>
      </c>
      <c r="F2609" s="84">
        <v>0.48236890872549798</v>
      </c>
      <c r="G2609" s="84">
        <v>0.52856487323620505</v>
      </c>
      <c r="H2609" s="84">
        <v>0.50185633575464084</v>
      </c>
      <c r="I2609" s="84">
        <v>0.44256554393401842</v>
      </c>
      <c r="J2609" s="84">
        <v>0.48201396973224692</v>
      </c>
      <c r="K2609" s="84">
        <v>0.45868575146389062</v>
      </c>
      <c r="L2609" s="84">
        <v>0.43977708115639141</v>
      </c>
      <c r="M2609" s="84">
        <v>0.4778248872737062</v>
      </c>
      <c r="N2609" s="84">
        <v>0.28113518307360957</v>
      </c>
      <c r="O2609" s="84">
        <v>0.39665364449470542</v>
      </c>
      <c r="P2609" s="84">
        <v>0.43939769181237298</v>
      </c>
      <c r="Q2609" s="84">
        <v>0.1638288739447703</v>
      </c>
      <c r="R2609" s="84">
        <v>0.31165000191548847</v>
      </c>
      <c r="S2609" s="84">
        <v>0.3676366217175302</v>
      </c>
      <c r="T2609" s="84">
        <v>0.1466605612612023</v>
      </c>
      <c r="U2609" s="84">
        <v>0.32489561065270811</v>
      </c>
      <c r="V2609" s="84">
        <v>0.3854862760258464</v>
      </c>
      <c r="W2609" s="84">
        <v>0.16780334257663199</v>
      </c>
      <c r="X2609" s="84">
        <v>0.29549823926905872</v>
      </c>
      <c r="Y2609" s="84">
        <v>0.41699731903485249</v>
      </c>
      <c r="Z2609" s="84">
        <v>0.17247886473429949</v>
      </c>
      <c r="AA2609" s="84">
        <v>0.29900107991360703</v>
      </c>
      <c r="AB2609" s="84">
        <v>0.3763475462590507</v>
      </c>
      <c r="AC2609" s="84">
        <v>0.35035128805620602</v>
      </c>
      <c r="AD2609" s="84">
        <v>0.38121800610609918</v>
      </c>
      <c r="AE2609" s="84">
        <v>0.41671537112799528</v>
      </c>
      <c r="AF2609" s="84">
        <v>0.52077294685990339</v>
      </c>
      <c r="AG2609" s="84">
        <v>0.46501966021218172</v>
      </c>
      <c r="AH2609" s="84">
        <v>0.51098732624693377</v>
      </c>
      <c r="AI2609" s="84">
        <v>0.49334353481254778</v>
      </c>
      <c r="AJ2609" s="84">
        <v>0.47209429226235949</v>
      </c>
      <c r="AK2609" s="84">
        <v>0.5238429930795846</v>
      </c>
    </row>
    <row r="2610" spans="1:37">
      <c r="A2610" s="84">
        <v>3</v>
      </c>
      <c r="B2610" s="84">
        <v>0.5018444512757454</v>
      </c>
      <c r="C2610" s="84">
        <v>0.44165037416571151</v>
      </c>
      <c r="D2610" s="84">
        <v>0.48889215830513449</v>
      </c>
      <c r="E2610" s="84">
        <v>0.47187704381949003</v>
      </c>
      <c r="F2610" s="84">
        <v>0.4518831728134054</v>
      </c>
      <c r="G2610" s="84">
        <v>0.47854766548124361</v>
      </c>
      <c r="H2610" s="84">
        <v>0.46924939467312349</v>
      </c>
      <c r="I2610" s="84">
        <v>0.42348984011426999</v>
      </c>
      <c r="J2610" s="84">
        <v>0.46030267753201393</v>
      </c>
      <c r="K2610" s="84">
        <v>0.44827586206896552</v>
      </c>
      <c r="L2610" s="84">
        <v>0.42976895390688491</v>
      </c>
      <c r="M2610" s="84">
        <v>0.46672050609058491</v>
      </c>
      <c r="N2610" s="84">
        <v>0.26479158748257953</v>
      </c>
      <c r="O2610" s="84">
        <v>0.38179808779685409</v>
      </c>
      <c r="P2610" s="84">
        <v>0.42533062558819151</v>
      </c>
      <c r="Q2610" s="84">
        <v>0.15560165975103729</v>
      </c>
      <c r="R2610" s="84">
        <v>0.29444891391794042</v>
      </c>
      <c r="S2610" s="84">
        <v>0.35208185474331682</v>
      </c>
      <c r="T2610" s="84">
        <v>0.13841826388434619</v>
      </c>
      <c r="U2610" s="84">
        <v>0.30699458573911648</v>
      </c>
      <c r="V2610" s="84">
        <v>0.36847627989175458</v>
      </c>
      <c r="W2610" s="84">
        <v>0.15836018886307429</v>
      </c>
      <c r="X2610" s="84">
        <v>0.27891881602741031</v>
      </c>
      <c r="Y2610" s="84">
        <v>0.39533512064343163</v>
      </c>
      <c r="Z2610" s="84">
        <v>0.16221316425120769</v>
      </c>
      <c r="AA2610" s="84">
        <v>0.28174174637457577</v>
      </c>
      <c r="AB2610" s="84">
        <v>0.35285599356395819</v>
      </c>
      <c r="AC2610" s="84">
        <v>0.32864949258391879</v>
      </c>
      <c r="AD2610" s="84">
        <v>0.36292266372839332</v>
      </c>
      <c r="AE2610" s="84">
        <v>0.38912916423144361</v>
      </c>
      <c r="AF2610" s="84">
        <v>0.48276972624798697</v>
      </c>
      <c r="AG2610" s="84">
        <v>0.42985384672453419</v>
      </c>
      <c r="AH2610" s="84">
        <v>0.45732829108748979</v>
      </c>
      <c r="AI2610" s="84">
        <v>0.46120887528691662</v>
      </c>
      <c r="AJ2610" s="84">
        <v>0.43741132816763068</v>
      </c>
      <c r="AK2610" s="84">
        <v>0.47302119377162621</v>
      </c>
    </row>
    <row r="2611" spans="1:37">
      <c r="A2611" s="84">
        <v>4</v>
      </c>
      <c r="B2611" s="84">
        <v>0.47924992314786352</v>
      </c>
      <c r="C2611" s="84">
        <v>0.42407694554933822</v>
      </c>
      <c r="D2611" s="84">
        <v>0.45932028836251282</v>
      </c>
      <c r="E2611" s="84">
        <v>0.4622302158273382</v>
      </c>
      <c r="F2611" s="84">
        <v>0.44008561062824642</v>
      </c>
      <c r="G2611" s="84">
        <v>0.45503040036709869</v>
      </c>
      <c r="H2611" s="84">
        <v>0.44810330912025831</v>
      </c>
      <c r="I2611" s="84">
        <v>0.41644012348523252</v>
      </c>
      <c r="J2611" s="84">
        <v>0.44348079161816062</v>
      </c>
      <c r="K2611" s="84">
        <v>0.44030579050097579</v>
      </c>
      <c r="L2611" s="84">
        <v>0.42593753628236369</v>
      </c>
      <c r="M2611" s="84">
        <v>0.44565583148260313</v>
      </c>
      <c r="N2611" s="84">
        <v>0.25402255162802478</v>
      </c>
      <c r="O2611" s="84">
        <v>0.37385627634419638</v>
      </c>
      <c r="P2611" s="84">
        <v>0.40190202585566398</v>
      </c>
      <c r="Q2611" s="84">
        <v>0.14723136357132641</v>
      </c>
      <c r="R2611" s="84">
        <v>0.28218978661456529</v>
      </c>
      <c r="S2611" s="84">
        <v>0.32611781405251961</v>
      </c>
      <c r="T2611" s="84">
        <v>0.13259632367370969</v>
      </c>
      <c r="U2611" s="84">
        <v>0.29424809701716181</v>
      </c>
      <c r="V2611" s="84">
        <v>0.341194013364997</v>
      </c>
      <c r="W2611" s="84">
        <v>0.1518399160608559</v>
      </c>
      <c r="X2611" s="84">
        <v>0.26829732559246222</v>
      </c>
      <c r="Y2611" s="84">
        <v>0.36648793565683641</v>
      </c>
      <c r="Z2611" s="84">
        <v>0.15443840579710141</v>
      </c>
      <c r="AA2611" s="84">
        <v>0.27246605985806849</v>
      </c>
      <c r="AB2611" s="84">
        <v>0.32780906409225002</v>
      </c>
      <c r="AC2611" s="84">
        <v>0.31506635441061659</v>
      </c>
      <c r="AD2611" s="84">
        <v>0.35530151734269899</v>
      </c>
      <c r="AE2611" s="84">
        <v>0.36838106370543539</v>
      </c>
      <c r="AF2611" s="84">
        <v>0.46618357487922701</v>
      </c>
      <c r="AG2611" s="84">
        <v>0.41489230160496571</v>
      </c>
      <c r="AH2611" s="84">
        <v>0.43361610793131639</v>
      </c>
      <c r="AI2611" s="84">
        <v>0.44774292272379501</v>
      </c>
      <c r="AJ2611" s="84">
        <v>0.4225253737858779</v>
      </c>
      <c r="AK2611" s="84">
        <v>0.44458261245674718</v>
      </c>
    </row>
    <row r="2612" spans="1:37">
      <c r="A2612" s="84">
        <v>5</v>
      </c>
      <c r="B2612" s="84">
        <v>0.47033507531509372</v>
      </c>
      <c r="C2612" s="84">
        <v>0.41863862109260891</v>
      </c>
      <c r="D2612" s="84">
        <v>0.43882104850178988</v>
      </c>
      <c r="E2612" s="84">
        <v>0.45994113799869202</v>
      </c>
      <c r="F2612" s="84">
        <v>0.43747553049878629</v>
      </c>
      <c r="G2612" s="84">
        <v>0.4381094413215556</v>
      </c>
      <c r="H2612" s="84">
        <v>0.44487489911218731</v>
      </c>
      <c r="I2612" s="84">
        <v>0.44682762751693322</v>
      </c>
      <c r="J2612" s="84">
        <v>0.46583236321303861</v>
      </c>
      <c r="K2612" s="84">
        <v>0.47852960312296677</v>
      </c>
      <c r="L2612" s="84">
        <v>0.47024265644955288</v>
      </c>
      <c r="M2612" s="84">
        <v>0.47896897503196723</v>
      </c>
      <c r="N2612" s="84">
        <v>0.28354237932345111</v>
      </c>
      <c r="O2612" s="84">
        <v>0.41834584147219089</v>
      </c>
      <c r="P2612" s="84">
        <v>0.42998662638070251</v>
      </c>
      <c r="Q2612" s="84">
        <v>0.16103877521820001</v>
      </c>
      <c r="R2612" s="84">
        <v>0.31513619124238601</v>
      </c>
      <c r="S2612" s="84">
        <v>0.34510290986515268</v>
      </c>
      <c r="T2612" s="84">
        <v>0.14757637208085311</v>
      </c>
      <c r="U2612" s="84">
        <v>0.32851177751583333</v>
      </c>
      <c r="V2612" s="84">
        <v>0.36190423593085552</v>
      </c>
      <c r="W2612" s="84">
        <v>0.16847785355617181</v>
      </c>
      <c r="X2612" s="84">
        <v>0.29865803749881042</v>
      </c>
      <c r="Y2612" s="84">
        <v>0.39104557640750659</v>
      </c>
      <c r="Z2612" s="84">
        <v>0.16915760869565211</v>
      </c>
      <c r="AA2612" s="84">
        <v>0.30254936747917321</v>
      </c>
      <c r="AB2612" s="84">
        <v>0.35269509251810138</v>
      </c>
      <c r="AC2612" s="84">
        <v>0.3470725995316159</v>
      </c>
      <c r="AD2612" s="84">
        <v>0.39365975713334722</v>
      </c>
      <c r="AE2612" s="84">
        <v>0.40490940970192868</v>
      </c>
      <c r="AF2612" s="84">
        <v>0.45990338164251199</v>
      </c>
      <c r="AG2612" s="84">
        <v>0.41051512228899267</v>
      </c>
      <c r="AH2612" s="84">
        <v>0.41777391659852831</v>
      </c>
      <c r="AI2612" s="84">
        <v>0.4429992348890589</v>
      </c>
      <c r="AJ2612" s="84">
        <v>0.41866201025864891</v>
      </c>
      <c r="AK2612" s="84">
        <v>0.42576773356401382</v>
      </c>
    </row>
    <row r="2613" spans="1:37">
      <c r="A2613" s="84">
        <v>6</v>
      </c>
      <c r="B2613" s="84">
        <v>0.50030740854595757</v>
      </c>
      <c r="C2613" s="84">
        <v>0.45192026787118811</v>
      </c>
      <c r="D2613" s="84">
        <v>0.471286351821882</v>
      </c>
      <c r="E2613" s="84">
        <v>0.49901896664486589</v>
      </c>
      <c r="F2613" s="84">
        <v>0.477801268498943</v>
      </c>
      <c r="G2613" s="84">
        <v>0.47367213490879889</v>
      </c>
      <c r="H2613" s="84">
        <v>0.48184019370460057</v>
      </c>
      <c r="I2613" s="84">
        <v>0.50488411740312411</v>
      </c>
      <c r="J2613" s="84">
        <v>0.51862630966239809</v>
      </c>
      <c r="K2613" s="84">
        <v>0.54472999349381901</v>
      </c>
      <c r="L2613" s="84">
        <v>0.53793103448275836</v>
      </c>
      <c r="M2613" s="84">
        <v>0.53953832693990167</v>
      </c>
      <c r="N2613" s="84">
        <v>0.33675408589889771</v>
      </c>
      <c r="O2613" s="84">
        <v>0.48943661971830971</v>
      </c>
      <c r="P2613" s="84">
        <v>0.49036604091336877</v>
      </c>
      <c r="Q2613" s="84">
        <v>0.18879668049792531</v>
      </c>
      <c r="R2613" s="84">
        <v>0.37488028195992801</v>
      </c>
      <c r="S2613" s="84">
        <v>0.39703099124674712</v>
      </c>
      <c r="T2613" s="84">
        <v>0.17511611172892</v>
      </c>
      <c r="U2613" s="84">
        <v>0.39050606357261303</v>
      </c>
      <c r="V2613" s="84">
        <v>0.41652399624454622</v>
      </c>
      <c r="W2613" s="84">
        <v>0.19943041295061081</v>
      </c>
      <c r="X2613" s="84">
        <v>0.35336442371752153</v>
      </c>
      <c r="Y2613" s="84">
        <v>0.44841823056300262</v>
      </c>
      <c r="Z2613" s="84">
        <v>0.19663345410628019</v>
      </c>
      <c r="AA2613" s="84">
        <v>0.35587010182042578</v>
      </c>
      <c r="AB2613" s="84">
        <v>0.40278895146151789</v>
      </c>
      <c r="AC2613" s="84">
        <v>0.40249804839968772</v>
      </c>
      <c r="AD2613" s="84">
        <v>0.45703923053967799</v>
      </c>
      <c r="AE2613" s="84">
        <v>0.46206896551724141</v>
      </c>
      <c r="AF2613" s="84">
        <v>0.49790660225442829</v>
      </c>
      <c r="AG2613" s="84">
        <v>0.44760986225486549</v>
      </c>
      <c r="AH2613" s="84">
        <v>0.45717497955846281</v>
      </c>
      <c r="AI2613" s="84">
        <v>0.47834736036725328</v>
      </c>
      <c r="AJ2613" s="84">
        <v>0.45476372367128681</v>
      </c>
      <c r="AK2613" s="84">
        <v>0.45853157439446363</v>
      </c>
    </row>
    <row r="2614" spans="1:37">
      <c r="A2614" s="84">
        <v>7</v>
      </c>
      <c r="B2614" s="84">
        <v>0.54319090070703957</v>
      </c>
      <c r="C2614" s="84">
        <v>0.5032922088136812</v>
      </c>
      <c r="D2614" s="84">
        <v>0.51807169829826882</v>
      </c>
      <c r="E2614" s="84">
        <v>0.55657292347939835</v>
      </c>
      <c r="F2614" s="84">
        <v>0.53751990186098719</v>
      </c>
      <c r="G2614" s="84">
        <v>0.52810599977056327</v>
      </c>
      <c r="H2614" s="84">
        <v>0.52962066182405165</v>
      </c>
      <c r="I2614" s="84">
        <v>0.59915679859927207</v>
      </c>
      <c r="J2614" s="84">
        <v>0.56589057043073332</v>
      </c>
      <c r="K2614" s="84">
        <v>0.63484059856864006</v>
      </c>
      <c r="L2614" s="84">
        <v>0.62914199465923593</v>
      </c>
      <c r="M2614" s="84">
        <v>0.58698431926778383</v>
      </c>
      <c r="N2614" s="84">
        <v>0.40947675155200808</v>
      </c>
      <c r="O2614" s="84">
        <v>0.58101161714814398</v>
      </c>
      <c r="P2614" s="84">
        <v>0.53880826192481057</v>
      </c>
      <c r="Q2614" s="84">
        <v>0.223207898125626</v>
      </c>
      <c r="R2614" s="84">
        <v>0.45391334329387412</v>
      </c>
      <c r="S2614" s="84">
        <v>0.44576531819257159</v>
      </c>
      <c r="T2614" s="84">
        <v>0.21227186498331921</v>
      </c>
      <c r="U2614" s="84">
        <v>0.47361796495714548</v>
      </c>
      <c r="V2614" s="84">
        <v>0.46766443916717282</v>
      </c>
      <c r="W2614" s="84">
        <v>0.24349846361388</v>
      </c>
      <c r="X2614" s="84">
        <v>0.4319786808794136</v>
      </c>
      <c r="Y2614" s="84">
        <v>0.50364611260053604</v>
      </c>
      <c r="Z2614" s="84">
        <v>0.23565821256038641</v>
      </c>
      <c r="AA2614" s="84">
        <v>0.43977553224313509</v>
      </c>
      <c r="AB2614" s="84">
        <v>0.45229283990345942</v>
      </c>
      <c r="AC2614" s="84">
        <v>0.48649492583918807</v>
      </c>
      <c r="AD2614" s="84">
        <v>0.56440098248513626</v>
      </c>
      <c r="AE2614" s="84">
        <v>0.5136762127410871</v>
      </c>
      <c r="AF2614" s="84">
        <v>0.55169082125603863</v>
      </c>
      <c r="AG2614" s="84">
        <v>0.50584860400128573</v>
      </c>
      <c r="AH2614" s="84">
        <v>0.51001635322976291</v>
      </c>
      <c r="AI2614" s="84">
        <v>0.53129303749043599</v>
      </c>
      <c r="AJ2614" s="84">
        <v>0.50968023573065591</v>
      </c>
      <c r="AK2614" s="84">
        <v>0.504000865051903</v>
      </c>
    </row>
    <row r="2615" spans="1:37">
      <c r="A2615" s="84">
        <v>8</v>
      </c>
      <c r="B2615" s="84">
        <v>0.6046726098985552</v>
      </c>
      <c r="C2615" s="84">
        <v>0.60446302164093557</v>
      </c>
      <c r="D2615" s="84">
        <v>0.56196361139718476</v>
      </c>
      <c r="E2615" s="84">
        <v>0.65353172007848281</v>
      </c>
      <c r="F2615" s="84">
        <v>0.63858220447367742</v>
      </c>
      <c r="G2615" s="84">
        <v>0.56877366066307222</v>
      </c>
      <c r="H2615" s="84">
        <v>0.57804681194511698</v>
      </c>
      <c r="I2615" s="84">
        <v>0.61397041883610559</v>
      </c>
      <c r="J2615" s="84">
        <v>0.56623981373690335</v>
      </c>
      <c r="K2615" s="84">
        <v>0.611093038386467</v>
      </c>
      <c r="L2615" s="84">
        <v>0.6070358760013933</v>
      </c>
      <c r="M2615" s="84">
        <v>0.57675482872333272</v>
      </c>
      <c r="N2615" s="84">
        <v>0.40478905359179013</v>
      </c>
      <c r="O2615" s="84">
        <v>0.56643877865734538</v>
      </c>
      <c r="P2615" s="84">
        <v>0.5338550695923524</v>
      </c>
      <c r="Q2615" s="84">
        <v>0.22206324223780219</v>
      </c>
      <c r="R2615" s="84">
        <v>0.4472474428226641</v>
      </c>
      <c r="S2615" s="84">
        <v>0.44972793943695311</v>
      </c>
      <c r="T2615" s="84">
        <v>0.20978609275855301</v>
      </c>
      <c r="U2615" s="84">
        <v>0.46730465706351271</v>
      </c>
      <c r="V2615" s="84">
        <v>0.47186171094052021</v>
      </c>
      <c r="W2615" s="84">
        <v>0.2416997676684404</v>
      </c>
      <c r="X2615" s="84">
        <v>0.4282287998477205</v>
      </c>
      <c r="Y2615" s="84">
        <v>0.50916890080428945</v>
      </c>
      <c r="Z2615" s="84">
        <v>0.23626207729468601</v>
      </c>
      <c r="AA2615" s="84">
        <v>0.43890774452329512</v>
      </c>
      <c r="AB2615" s="84">
        <v>0.45781710914454288</v>
      </c>
      <c r="AC2615" s="84">
        <v>0.49008587041373919</v>
      </c>
      <c r="AD2615" s="84">
        <v>0.56309253265385772</v>
      </c>
      <c r="AE2615" s="84">
        <v>0.51408533021624792</v>
      </c>
      <c r="AF2615" s="84">
        <v>0.62624798711755225</v>
      </c>
      <c r="AG2615" s="84">
        <v>0.60367979820461426</v>
      </c>
      <c r="AH2615" s="84">
        <v>0.55279026982829116</v>
      </c>
      <c r="AI2615" s="84">
        <v>0.63305279265493486</v>
      </c>
      <c r="AJ2615" s="84">
        <v>0.61584633853541415</v>
      </c>
      <c r="AK2615" s="84">
        <v>0.54649653979238733</v>
      </c>
    </row>
    <row r="2616" spans="1:37">
      <c r="A2616" s="84">
        <v>9</v>
      </c>
      <c r="B2616" s="84">
        <v>0.5896095911466338</v>
      </c>
      <c r="C2616" s="84">
        <v>0.60192363873345456</v>
      </c>
      <c r="D2616" s="84">
        <v>0.55249865136579868</v>
      </c>
      <c r="E2616" s="84">
        <v>0.63440156965336825</v>
      </c>
      <c r="F2616" s="84">
        <v>0.62065095398428738</v>
      </c>
      <c r="G2616" s="84">
        <v>0.55299988528163346</v>
      </c>
      <c r="H2616" s="84">
        <v>0.53849878934624695</v>
      </c>
      <c r="I2616" s="84">
        <v>0.52766898585449029</v>
      </c>
      <c r="J2616" s="84">
        <v>0.51670547147846335</v>
      </c>
      <c r="K2616" s="84">
        <v>0.47104749512036431</v>
      </c>
      <c r="L2616" s="84">
        <v>0.49481017067223948</v>
      </c>
      <c r="M2616" s="84">
        <v>0.50541759203176528</v>
      </c>
      <c r="N2616" s="84">
        <v>0.36842772076523511</v>
      </c>
      <c r="O2616" s="84">
        <v>0.49542510537678608</v>
      </c>
      <c r="P2616" s="84">
        <v>0.50894051216008718</v>
      </c>
      <c r="Q2616" s="84">
        <v>0.20775504364000569</v>
      </c>
      <c r="R2616" s="84">
        <v>0.40686894226717218</v>
      </c>
      <c r="S2616" s="84">
        <v>0.44304471256210082</v>
      </c>
      <c r="T2616" s="84">
        <v>0.1910773860142605</v>
      </c>
      <c r="U2616" s="84">
        <v>0.42470980760393978</v>
      </c>
      <c r="V2616" s="84">
        <v>0.46562103054067489</v>
      </c>
      <c r="W2616" s="84">
        <v>0.22011541632316581</v>
      </c>
      <c r="X2616" s="84">
        <v>0.38924526506138768</v>
      </c>
      <c r="Y2616" s="84">
        <v>0.50616621983914201</v>
      </c>
      <c r="Z2616" s="84">
        <v>0.2225996376811594</v>
      </c>
      <c r="AA2616" s="84">
        <v>0.39893165689601978</v>
      </c>
      <c r="AB2616" s="84">
        <v>0.46071332796996528</v>
      </c>
      <c r="AC2616" s="84">
        <v>0.46135831381733022</v>
      </c>
      <c r="AD2616" s="84">
        <v>0.50134288272157557</v>
      </c>
      <c r="AE2616" s="84">
        <v>0.50549386323787271</v>
      </c>
      <c r="AF2616" s="84">
        <v>0.60305958132045079</v>
      </c>
      <c r="AG2616" s="84">
        <v>0.58948487771100699</v>
      </c>
      <c r="AH2616" s="84">
        <v>0.54446034341782512</v>
      </c>
      <c r="AI2616" s="84">
        <v>0.62280030604437653</v>
      </c>
      <c r="AJ2616" s="84">
        <v>0.60899268798428463</v>
      </c>
      <c r="AK2616" s="84">
        <v>0.54460423875432518</v>
      </c>
    </row>
    <row r="2617" spans="1:37">
      <c r="A2617" s="84">
        <v>10</v>
      </c>
      <c r="B2617" s="84">
        <v>0.45158315401168148</v>
      </c>
      <c r="C2617" s="84">
        <v>0.47037012067686901</v>
      </c>
      <c r="D2617" s="84">
        <v>0.47295375410720408</v>
      </c>
      <c r="E2617" s="84">
        <v>0.48528449967298892</v>
      </c>
      <c r="F2617" s="84">
        <v>0.49158249158249168</v>
      </c>
      <c r="G2617" s="84">
        <v>0.49575542044281279</v>
      </c>
      <c r="H2617" s="84">
        <v>0.47344632768361578</v>
      </c>
      <c r="I2617" s="84">
        <v>0.48732894069944249</v>
      </c>
      <c r="J2617" s="84">
        <v>0.50727590221187424</v>
      </c>
      <c r="K2617" s="84">
        <v>0.45901106050748203</v>
      </c>
      <c r="L2617" s="84">
        <v>0.48257285498664809</v>
      </c>
      <c r="M2617" s="84">
        <v>0.51955044081028334</v>
      </c>
      <c r="N2617" s="84">
        <v>0.36107943747624471</v>
      </c>
      <c r="O2617" s="84">
        <v>0.48429628868099078</v>
      </c>
      <c r="P2617" s="84">
        <v>0.52835702610332358</v>
      </c>
      <c r="Q2617" s="84">
        <v>0.21018743740163109</v>
      </c>
      <c r="R2617" s="84">
        <v>0.39867065088304032</v>
      </c>
      <c r="S2617" s="84">
        <v>0.46173409037142182</v>
      </c>
      <c r="T2617" s="84">
        <v>0.1873487276771113</v>
      </c>
      <c r="U2617" s="84">
        <v>0.41541965516552443</v>
      </c>
      <c r="V2617" s="84">
        <v>0.4846192080410891</v>
      </c>
      <c r="W2617" s="84">
        <v>0.2156936221239602</v>
      </c>
      <c r="X2617" s="84">
        <v>0.38041305796135888</v>
      </c>
      <c r="Y2617" s="84">
        <v>0.52273458445040211</v>
      </c>
      <c r="Z2617" s="84">
        <v>0.2210144927536232</v>
      </c>
      <c r="AA2617" s="84">
        <v>0.38919315026226481</v>
      </c>
      <c r="AB2617" s="84">
        <v>0.47042102440332528</v>
      </c>
      <c r="AC2617" s="84">
        <v>0.45448868071818888</v>
      </c>
      <c r="AD2617" s="84">
        <v>0.48862566857195322</v>
      </c>
      <c r="AE2617" s="84">
        <v>0.51063705435417883</v>
      </c>
      <c r="AF2617" s="84">
        <v>0.47600644122383262</v>
      </c>
      <c r="AG2617" s="84">
        <v>0.4932116625862451</v>
      </c>
      <c r="AH2617" s="84">
        <v>0.49345870809484882</v>
      </c>
      <c r="AI2617" s="84">
        <v>0.4642693190512624</v>
      </c>
      <c r="AJ2617" s="84">
        <v>0.48147986467314191</v>
      </c>
      <c r="AK2617" s="84">
        <v>0.47053416955017291</v>
      </c>
    </row>
    <row r="2618" spans="1:37">
      <c r="A2618" s="84">
        <v>11</v>
      </c>
      <c r="B2618" s="84">
        <v>0.45296649246849058</v>
      </c>
      <c r="C2618" s="84">
        <v>0.45989797523539849</v>
      </c>
      <c r="D2618" s="84">
        <v>0.47162964052768358</v>
      </c>
      <c r="E2618" s="84">
        <v>0.47449313276651423</v>
      </c>
      <c r="F2618" s="84">
        <v>0.4788714013520215</v>
      </c>
      <c r="G2618" s="84">
        <v>0.49891017551910061</v>
      </c>
      <c r="H2618" s="84">
        <v>0.47247780468119449</v>
      </c>
      <c r="I2618" s="84">
        <v>0.48348154633000062</v>
      </c>
      <c r="J2618" s="84">
        <v>0.51245634458672873</v>
      </c>
      <c r="K2618" s="84">
        <v>0.45283018867924518</v>
      </c>
      <c r="L2618" s="84">
        <v>0.47695344247068377</v>
      </c>
      <c r="M2618" s="84">
        <v>0.52271350696547547</v>
      </c>
      <c r="N2618" s="84">
        <v>0.35474471050297718</v>
      </c>
      <c r="O2618" s="84">
        <v>0.47481237791713771</v>
      </c>
      <c r="P2618" s="84">
        <v>0.53043736688295606</v>
      </c>
      <c r="Q2618" s="84">
        <v>0.26606095292602661</v>
      </c>
      <c r="R2618" s="84">
        <v>0.40041374554648901</v>
      </c>
      <c r="S2618" s="84">
        <v>0.47805772415424669</v>
      </c>
      <c r="T2618" s="84">
        <v>0.19742264669326881</v>
      </c>
      <c r="U2618" s="84">
        <v>0.41262262002277589</v>
      </c>
      <c r="V2618" s="84">
        <v>0.48688352570828958</v>
      </c>
      <c r="W2618" s="84">
        <v>0.21299557820580081</v>
      </c>
      <c r="X2618" s="84">
        <v>0.37510231274388489</v>
      </c>
      <c r="Y2618" s="84">
        <v>0.52595174262734579</v>
      </c>
      <c r="Z2618" s="84">
        <v>0.2228260869565217</v>
      </c>
      <c r="AA2618" s="84">
        <v>0.38790111076828149</v>
      </c>
      <c r="AB2618" s="84">
        <v>0.47385358004827038</v>
      </c>
      <c r="AC2618" s="84">
        <v>0.45807962529273988</v>
      </c>
      <c r="AD2618" s="84">
        <v>0.49126552349470881</v>
      </c>
      <c r="AE2618" s="84">
        <v>0.51578024547048507</v>
      </c>
      <c r="AF2618" s="84">
        <v>0.4669887278582931</v>
      </c>
      <c r="AG2618" s="84">
        <v>0.47978336671859928</v>
      </c>
      <c r="AH2618" s="84">
        <v>0.49356091578086669</v>
      </c>
      <c r="AI2618" s="84">
        <v>0.45631216526396329</v>
      </c>
      <c r="AJ2618" s="84">
        <v>0.46814362108479751</v>
      </c>
      <c r="AK2618" s="84">
        <v>0.4708585640138408</v>
      </c>
    </row>
    <row r="2619" spans="1:37">
      <c r="A2619" s="84">
        <v>12</v>
      </c>
      <c r="B2619" s="84">
        <v>0.45481094374423608</v>
      </c>
      <c r="C2619" s="84">
        <v>0.46693184116497</v>
      </c>
      <c r="D2619" s="84">
        <v>0.47604335245941842</v>
      </c>
      <c r="E2619" s="84">
        <v>0.48119686069326362</v>
      </c>
      <c r="F2619" s="84">
        <v>0.48260381593714941</v>
      </c>
      <c r="G2619" s="84">
        <v>0.50378570609154516</v>
      </c>
      <c r="H2619" s="84">
        <v>0.47570621468926549</v>
      </c>
      <c r="I2619" s="84">
        <v>0.47226189927659767</v>
      </c>
      <c r="J2619" s="84">
        <v>0.50756693830034927</v>
      </c>
      <c r="K2619" s="84">
        <v>0.43835393623942742</v>
      </c>
      <c r="L2619" s="84">
        <v>0.46197608266573781</v>
      </c>
      <c r="M2619" s="84">
        <v>0.51208022074163806</v>
      </c>
      <c r="N2619" s="84">
        <v>0.34422906372735329</v>
      </c>
      <c r="O2619" s="84">
        <v>0.45985401459853997</v>
      </c>
      <c r="P2619" s="84">
        <v>0.51746000297191541</v>
      </c>
      <c r="Q2619" s="84">
        <v>0.38481900128773783</v>
      </c>
      <c r="R2619" s="84">
        <v>0.41215569091675291</v>
      </c>
      <c r="S2619" s="84">
        <v>0.49591909155429392</v>
      </c>
      <c r="T2619" s="84">
        <v>0.27343494472427549</v>
      </c>
      <c r="U2619" s="84">
        <v>0.43467924000559388</v>
      </c>
      <c r="V2619" s="84">
        <v>0.47523057381123318</v>
      </c>
      <c r="W2619" s="84">
        <v>0.2294086787079368</v>
      </c>
      <c r="X2619" s="84">
        <v>0.36962025316455682</v>
      </c>
      <c r="Y2619" s="84">
        <v>0.51528150134048256</v>
      </c>
      <c r="Z2619" s="84">
        <v>0.28185386473429952</v>
      </c>
      <c r="AA2619" s="84">
        <v>0.38458423326133923</v>
      </c>
      <c r="AB2619" s="84">
        <v>0.49182086350227949</v>
      </c>
      <c r="AC2619" s="84">
        <v>0.44793130366900857</v>
      </c>
      <c r="AD2619" s="84">
        <v>0.47698735165163092</v>
      </c>
      <c r="AE2619" s="84">
        <v>0.50981881940385743</v>
      </c>
      <c r="AF2619" s="84">
        <v>0.47246376811594198</v>
      </c>
      <c r="AG2619" s="84">
        <v>0.4856443356332073</v>
      </c>
      <c r="AH2619" s="84">
        <v>0.4985690923957482</v>
      </c>
      <c r="AI2619" s="84">
        <v>0.46840091813312928</v>
      </c>
      <c r="AJ2619" s="84">
        <v>0.47641602095383612</v>
      </c>
      <c r="AK2619" s="84">
        <v>0.478698096885813</v>
      </c>
    </row>
    <row r="2620" spans="1:37">
      <c r="A2620" s="84">
        <v>13</v>
      </c>
      <c r="B2620" s="84">
        <v>0.45035351982785121</v>
      </c>
      <c r="C2620" s="84">
        <v>0.45360569900447201</v>
      </c>
      <c r="D2620" s="84">
        <v>0.47187484674611341</v>
      </c>
      <c r="E2620" s="84">
        <v>0.46451929365598432</v>
      </c>
      <c r="F2620" s="84">
        <v>0.46730874637851377</v>
      </c>
      <c r="G2620" s="84">
        <v>0.49822186532063778</v>
      </c>
      <c r="H2620" s="84">
        <v>0.4810330912025827</v>
      </c>
      <c r="I2620" s="84">
        <v>0.47083352531908029</v>
      </c>
      <c r="J2620" s="84">
        <v>0.51827706635622817</v>
      </c>
      <c r="K2620" s="84">
        <v>0.44323357189329848</v>
      </c>
      <c r="L2620" s="84">
        <v>0.46478578892372002</v>
      </c>
      <c r="M2620" s="84">
        <v>0.52264620768557779</v>
      </c>
      <c r="N2620" s="84">
        <v>0.34701634359559103</v>
      </c>
      <c r="O2620" s="84">
        <v>0.46304101984167773</v>
      </c>
      <c r="P2620" s="84">
        <v>0.52677200455693696</v>
      </c>
      <c r="Q2620" s="84">
        <v>0.54285305480040058</v>
      </c>
      <c r="R2620" s="84">
        <v>0.44950771941922368</v>
      </c>
      <c r="S2620" s="84">
        <v>0.53968535604447609</v>
      </c>
      <c r="T2620" s="84">
        <v>0.43396349839733123</v>
      </c>
      <c r="U2620" s="84">
        <v>0.49827183185823021</v>
      </c>
      <c r="V2620" s="84">
        <v>0.48428784448003531</v>
      </c>
      <c r="W2620" s="84">
        <v>0.33680581578355701</v>
      </c>
      <c r="X2620" s="84">
        <v>0.39929570762348898</v>
      </c>
      <c r="Y2620" s="84">
        <v>0.52616621983914214</v>
      </c>
      <c r="Z2620" s="84">
        <v>0.44761473429951693</v>
      </c>
      <c r="AA2620" s="84">
        <v>0.41258485035482861</v>
      </c>
      <c r="AB2620" s="84">
        <v>0.57994100294985251</v>
      </c>
      <c r="AC2620" s="84">
        <v>0.45433255269320838</v>
      </c>
      <c r="AD2620" s="84">
        <v>0.4796042513141886</v>
      </c>
      <c r="AE2620" s="84">
        <v>0.52402104032729413</v>
      </c>
      <c r="AF2620" s="84">
        <v>0.46119162640901767</v>
      </c>
      <c r="AG2620" s="84">
        <v>0.47105373791329708</v>
      </c>
      <c r="AH2620" s="84">
        <v>0.49422526573998371</v>
      </c>
      <c r="AI2620" s="84">
        <v>0.4558530986993114</v>
      </c>
      <c r="AJ2620" s="84">
        <v>0.46231583542507898</v>
      </c>
      <c r="AK2620" s="84">
        <v>0.47718425605536319</v>
      </c>
    </row>
    <row r="2621" spans="1:37">
      <c r="A2621" s="84">
        <v>14</v>
      </c>
      <c r="B2621" s="84">
        <v>0.45972948047955731</v>
      </c>
      <c r="C2621" s="84">
        <v>0.45533607496797679</v>
      </c>
      <c r="D2621" s="84">
        <v>0.48599872492766399</v>
      </c>
      <c r="E2621" s="84">
        <v>0.46517331589274041</v>
      </c>
      <c r="F2621" s="84">
        <v>0.46892699605877908</v>
      </c>
      <c r="G2621" s="84">
        <v>0.51216014683950906</v>
      </c>
      <c r="H2621" s="84">
        <v>0.49168684422921721</v>
      </c>
      <c r="I2621" s="84">
        <v>0.47223886098696038</v>
      </c>
      <c r="J2621" s="84">
        <v>0.52159487776484281</v>
      </c>
      <c r="K2621" s="84">
        <v>0.44990240728692249</v>
      </c>
      <c r="L2621" s="84">
        <v>0.46866364797399263</v>
      </c>
      <c r="M2621" s="84">
        <v>0.52493438320209973</v>
      </c>
      <c r="N2621" s="84">
        <v>0.37425566958064099</v>
      </c>
      <c r="O2621" s="84">
        <v>0.4735015935026215</v>
      </c>
      <c r="P2621" s="84">
        <v>0.53276536727921142</v>
      </c>
      <c r="Q2621" s="84">
        <v>0.66068107025325506</v>
      </c>
      <c r="R2621" s="84">
        <v>0.50693406888097148</v>
      </c>
      <c r="S2621" s="84">
        <v>0.57073574639224045</v>
      </c>
      <c r="T2621" s="84">
        <v>0.54719696474128354</v>
      </c>
      <c r="U2621" s="84">
        <v>0.5466605398277824</v>
      </c>
      <c r="V2621" s="84">
        <v>0.52603965317280599</v>
      </c>
      <c r="W2621" s="84">
        <v>0.50003747283219679</v>
      </c>
      <c r="X2621" s="84">
        <v>0.44876748834110591</v>
      </c>
      <c r="Y2621" s="84">
        <v>0.55426273458445041</v>
      </c>
      <c r="Z2621" s="84">
        <v>0.63126509661835739</v>
      </c>
      <c r="AA2621" s="84">
        <v>0.47898025300833091</v>
      </c>
      <c r="AB2621" s="84">
        <v>0.67020648967551644</v>
      </c>
      <c r="AC2621" s="84">
        <v>0.45355191256830601</v>
      </c>
      <c r="AD2621" s="84">
        <v>0.47923696715102271</v>
      </c>
      <c r="AE2621" s="84">
        <v>0.52010520163647</v>
      </c>
      <c r="AF2621" s="84">
        <v>0.46714975845410622</v>
      </c>
      <c r="AG2621" s="84">
        <v>0.47315577317802993</v>
      </c>
      <c r="AH2621" s="84">
        <v>0.50884096484055608</v>
      </c>
      <c r="AI2621" s="84">
        <v>0.45141545524101001</v>
      </c>
      <c r="AJ2621" s="84">
        <v>0.46286150823965949</v>
      </c>
      <c r="AK2621" s="84">
        <v>0.49399870242214522</v>
      </c>
    </row>
    <row r="2622" spans="1:37">
      <c r="A2622" s="84">
        <v>15</v>
      </c>
      <c r="B2622" s="84">
        <v>0.45250537964955417</v>
      </c>
      <c r="C2622" s="84">
        <v>0.45075170228544459</v>
      </c>
      <c r="D2622" s="84">
        <v>0.4776617135010543</v>
      </c>
      <c r="E2622" s="84">
        <v>0.46272073250490531</v>
      </c>
      <c r="F2622" s="84">
        <v>0.46749145198757608</v>
      </c>
      <c r="G2622" s="84">
        <v>0.50630951015257541</v>
      </c>
      <c r="H2622" s="84">
        <v>0.49281678773204202</v>
      </c>
      <c r="I2622" s="84">
        <v>0.48539372436990269</v>
      </c>
      <c r="J2622" s="84">
        <v>0.5239813736903377</v>
      </c>
      <c r="K2622" s="84">
        <v>0.46356538711776191</v>
      </c>
      <c r="L2622" s="84">
        <v>0.48378033205619408</v>
      </c>
      <c r="M2622" s="84">
        <v>0.52977993135473445</v>
      </c>
      <c r="N2622" s="84">
        <v>0.4495122260230584</v>
      </c>
      <c r="O2622" s="84">
        <v>0.50079675131078449</v>
      </c>
      <c r="P2622" s="84">
        <v>0.53851107038486301</v>
      </c>
      <c r="Q2622" s="84">
        <v>0.76649019888396042</v>
      </c>
      <c r="R2622" s="84">
        <v>0.59370570432517322</v>
      </c>
      <c r="S2622" s="84">
        <v>0.61775490891885498</v>
      </c>
      <c r="T2622" s="84">
        <v>0.69882907045201814</v>
      </c>
      <c r="U2622" s="84">
        <v>0.60965376700697249</v>
      </c>
      <c r="V2622" s="84">
        <v>0.62064394985364757</v>
      </c>
      <c r="W2622" s="84">
        <v>0.69047440605560984</v>
      </c>
      <c r="X2622" s="84">
        <v>0.55250785190825147</v>
      </c>
      <c r="Y2622" s="84">
        <v>0.60284182305630019</v>
      </c>
      <c r="Z2622" s="84">
        <v>0.78872282608695643</v>
      </c>
      <c r="AA2622" s="84">
        <v>0.61796127738352369</v>
      </c>
      <c r="AB2622" s="84">
        <v>0.75103244837758121</v>
      </c>
      <c r="AC2622" s="84">
        <v>0.4658860265417642</v>
      </c>
      <c r="AD2622" s="84">
        <v>0.49622385969744959</v>
      </c>
      <c r="AE2622" s="84">
        <v>0.52326125073056695</v>
      </c>
      <c r="AF2622" s="84">
        <v>0.46280193236714962</v>
      </c>
      <c r="AG2622" s="84">
        <v>0.47016346415411608</v>
      </c>
      <c r="AH2622" s="84">
        <v>0.50102207686017997</v>
      </c>
      <c r="AI2622" s="84">
        <v>0.44881407804131601</v>
      </c>
      <c r="AJ2622" s="84">
        <v>0.4594783367892612</v>
      </c>
      <c r="AK2622" s="84">
        <v>0.48334775086505177</v>
      </c>
    </row>
    <row r="2623" spans="1:37">
      <c r="A2623" s="84">
        <v>16</v>
      </c>
      <c r="B2623" s="84">
        <v>0.4518905625576391</v>
      </c>
      <c r="C2623" s="84">
        <v>0.46603294456055189</v>
      </c>
      <c r="D2623" s="84">
        <v>0.47844637340002938</v>
      </c>
      <c r="E2623" s="84">
        <v>0.47874427730542851</v>
      </c>
      <c r="F2623" s="84">
        <v>0.48440477122647679</v>
      </c>
      <c r="G2623" s="84">
        <v>0.50803028564873232</v>
      </c>
      <c r="H2623" s="84">
        <v>0.51186440677966105</v>
      </c>
      <c r="I2623" s="84">
        <v>0.53506427682808833</v>
      </c>
      <c r="J2623" s="84">
        <v>0.57013969732246805</v>
      </c>
      <c r="K2623" s="84">
        <v>0.51626545217957054</v>
      </c>
      <c r="L2623" s="84">
        <v>0.54129803784976205</v>
      </c>
      <c r="M2623" s="84">
        <v>0.58981088902348744</v>
      </c>
      <c r="N2623" s="84">
        <v>0.65298365640440892</v>
      </c>
      <c r="O2623" s="84">
        <v>0.59167780405058057</v>
      </c>
      <c r="P2623" s="84">
        <v>0.59794937837436235</v>
      </c>
      <c r="Q2623" s="84">
        <v>0.89962798683645717</v>
      </c>
      <c r="R2623" s="84">
        <v>0.72422710033329496</v>
      </c>
      <c r="S2623" s="84">
        <v>0.73882185947480494</v>
      </c>
      <c r="T2623" s="84">
        <v>0.8634787728135016</v>
      </c>
      <c r="U2623" s="84">
        <v>0.72768865003096694</v>
      </c>
      <c r="V2623" s="84">
        <v>0.73557187827911852</v>
      </c>
      <c r="W2623" s="84">
        <v>0.86509780409203341</v>
      </c>
      <c r="X2623" s="84">
        <v>0.74255258399162472</v>
      </c>
      <c r="Y2623" s="84">
        <v>0.72884718498659506</v>
      </c>
      <c r="Z2623" s="84">
        <v>0.92874396135265702</v>
      </c>
      <c r="AA2623" s="84">
        <v>0.79446929959888912</v>
      </c>
      <c r="AB2623" s="84">
        <v>0.85459908822740693</v>
      </c>
      <c r="AC2623" s="84">
        <v>0.68134270101483208</v>
      </c>
      <c r="AD2623" s="84">
        <v>0.57183848678924754</v>
      </c>
      <c r="AE2623" s="84">
        <v>0.62057276446522491</v>
      </c>
      <c r="AF2623" s="84">
        <v>0.47455716586151359</v>
      </c>
      <c r="AG2623" s="84">
        <v>0.48668298835225149</v>
      </c>
      <c r="AH2623" s="84">
        <v>0.5021974652493868</v>
      </c>
      <c r="AI2623" s="84">
        <v>0.46258607498087229</v>
      </c>
      <c r="AJ2623" s="84">
        <v>0.47619775182800378</v>
      </c>
      <c r="AK2623" s="84">
        <v>0.48318555363321791</v>
      </c>
    </row>
    <row r="2624" spans="1:37">
      <c r="A2624" s="84">
        <v>17</v>
      </c>
      <c r="B2624" s="84">
        <v>0.51014448201660012</v>
      </c>
      <c r="C2624" s="84">
        <v>0.52349490999797754</v>
      </c>
      <c r="D2624" s="84">
        <v>0.53548133980677748</v>
      </c>
      <c r="E2624" s="84">
        <v>0.53678875081752786</v>
      </c>
      <c r="F2624" s="84">
        <v>0.54420170699240478</v>
      </c>
      <c r="G2624" s="84">
        <v>0.56791327291499372</v>
      </c>
      <c r="H2624" s="84">
        <v>0.56626311541565788</v>
      </c>
      <c r="I2624" s="84">
        <v>0.61615905635165646</v>
      </c>
      <c r="J2624" s="84">
        <v>0.64720605355064031</v>
      </c>
      <c r="K2624" s="84">
        <v>0.59124918672739091</v>
      </c>
      <c r="L2624" s="84">
        <v>0.62185069081620803</v>
      </c>
      <c r="M2624" s="84">
        <v>0.66202301635372496</v>
      </c>
      <c r="N2624" s="84">
        <v>0.87013809704801703</v>
      </c>
      <c r="O2624" s="84">
        <v>0.71995476508687151</v>
      </c>
      <c r="P2624" s="84">
        <v>0.65996334637673992</v>
      </c>
      <c r="Q2624" s="84">
        <v>0.97131206181141794</v>
      </c>
      <c r="R2624" s="84">
        <v>0.85072597019499663</v>
      </c>
      <c r="S2624" s="84">
        <v>0.88277738348710677</v>
      </c>
      <c r="T2624" s="84">
        <v>0.96637665990711086</v>
      </c>
      <c r="U2624" s="84">
        <v>0.85737118654226496</v>
      </c>
      <c r="V2624" s="84">
        <v>0.90666593030319764</v>
      </c>
      <c r="W2624" s="84">
        <v>0.97691673536685919</v>
      </c>
      <c r="X2624" s="84">
        <v>0.90825164176263418</v>
      </c>
      <c r="Y2624" s="84">
        <v>0.8915817694369973</v>
      </c>
      <c r="Z2624" s="84">
        <v>1</v>
      </c>
      <c r="AA2624" s="84">
        <v>0.95354443073125572</v>
      </c>
      <c r="AB2624" s="84">
        <v>0.94100294985250754</v>
      </c>
      <c r="AC2624" s="84">
        <v>0.89648711943793902</v>
      </c>
      <c r="AD2624" s="84">
        <v>0.68656887725822358</v>
      </c>
      <c r="AE2624" s="84">
        <v>0.74517825832846296</v>
      </c>
      <c r="AF2624" s="84">
        <v>0.53220611916264082</v>
      </c>
      <c r="AG2624" s="84">
        <v>0.54702376536340458</v>
      </c>
      <c r="AH2624" s="84">
        <v>0.56147792313982015</v>
      </c>
      <c r="AI2624" s="84">
        <v>0.51905126243305288</v>
      </c>
      <c r="AJ2624" s="84">
        <v>0.53554512714176594</v>
      </c>
      <c r="AK2624" s="84">
        <v>0.53935986159169547</v>
      </c>
    </row>
    <row r="2625" spans="1:37">
      <c r="A2625" s="84">
        <v>18</v>
      </c>
      <c r="B2625" s="84">
        <v>0.60159852443897932</v>
      </c>
      <c r="C2625" s="84">
        <v>0.61547450504505707</v>
      </c>
      <c r="D2625" s="84">
        <v>0.63248491981756649</v>
      </c>
      <c r="E2625" s="84">
        <v>0.62867887508175291</v>
      </c>
      <c r="F2625" s="84">
        <v>0.63717276120376909</v>
      </c>
      <c r="G2625" s="84">
        <v>0.66158081908913602</v>
      </c>
      <c r="H2625" s="84">
        <v>0.6484261501210653</v>
      </c>
      <c r="I2625" s="84">
        <v>0.71683638206699529</v>
      </c>
      <c r="J2625" s="84">
        <v>0.73701979045401644</v>
      </c>
      <c r="K2625" s="84">
        <v>0.68558880936890032</v>
      </c>
      <c r="L2625" s="84">
        <v>0.72218739115290831</v>
      </c>
      <c r="M2625" s="84">
        <v>0.74722390470421973</v>
      </c>
      <c r="N2625" s="84">
        <v>1</v>
      </c>
      <c r="O2625" s="84">
        <v>0.83553510846098467</v>
      </c>
      <c r="P2625" s="84">
        <v>0.73777799791965937</v>
      </c>
      <c r="Q2625" s="84">
        <v>1</v>
      </c>
      <c r="R2625" s="84">
        <v>0.96182431138183333</v>
      </c>
      <c r="S2625" s="84">
        <v>0.98746155665956969</v>
      </c>
      <c r="T2625" s="84">
        <v>1</v>
      </c>
      <c r="U2625" s="84">
        <v>0.95772481169959811</v>
      </c>
      <c r="V2625" s="84">
        <v>1</v>
      </c>
      <c r="W2625" s="84">
        <v>1</v>
      </c>
      <c r="X2625" s="84">
        <v>1</v>
      </c>
      <c r="Y2625" s="84">
        <v>0.98600536193029475</v>
      </c>
      <c r="Z2625" s="84">
        <v>0.96580615942028991</v>
      </c>
      <c r="AA2625" s="84">
        <v>1</v>
      </c>
      <c r="AB2625" s="84">
        <v>0.96712255296326122</v>
      </c>
      <c r="AC2625" s="84">
        <v>0.98735362997658072</v>
      </c>
      <c r="AD2625" s="84">
        <v>0.79521612377476303</v>
      </c>
      <c r="AE2625" s="84">
        <v>0.82805376972530675</v>
      </c>
      <c r="AF2625" s="84">
        <v>0.62624798711755225</v>
      </c>
      <c r="AG2625" s="84">
        <v>0.6435195489279617</v>
      </c>
      <c r="AH2625" s="84">
        <v>0.66067048242027815</v>
      </c>
      <c r="AI2625" s="84">
        <v>0.6090283091048202</v>
      </c>
      <c r="AJ2625" s="84">
        <v>0.63134344646949681</v>
      </c>
      <c r="AK2625" s="84">
        <v>0.63456963667820054</v>
      </c>
    </row>
    <row r="2626" spans="1:37">
      <c r="A2626" s="84">
        <v>19</v>
      </c>
      <c r="B2626" s="84">
        <v>0.6999692591454042</v>
      </c>
      <c r="C2626" s="84">
        <v>0.71945436976111821</v>
      </c>
      <c r="D2626" s="84">
        <v>0.73360796429797459</v>
      </c>
      <c r="E2626" s="84">
        <v>0.73413996075866594</v>
      </c>
      <c r="F2626" s="84">
        <v>0.74376843369091439</v>
      </c>
      <c r="G2626" s="84">
        <v>0.76167259378226448</v>
      </c>
      <c r="H2626" s="84">
        <v>0.7326876513317192</v>
      </c>
      <c r="I2626" s="84">
        <v>0.80592544809473343</v>
      </c>
      <c r="J2626" s="84">
        <v>0.81257275902211878</v>
      </c>
      <c r="K2626" s="84">
        <v>0.76154847104749512</v>
      </c>
      <c r="L2626" s="84">
        <v>0.80071984209915248</v>
      </c>
      <c r="M2626" s="84">
        <v>0.81284070260448205</v>
      </c>
      <c r="N2626" s="84">
        <v>0.91486126947928537</v>
      </c>
      <c r="O2626" s="84">
        <v>0.86755937082348089</v>
      </c>
      <c r="P2626" s="84">
        <v>0.79880132745554522</v>
      </c>
      <c r="Q2626" s="84">
        <v>0.95571612533981976</v>
      </c>
      <c r="R2626" s="84">
        <v>0.98189863234111019</v>
      </c>
      <c r="S2626" s="84">
        <v>0.98852614147149287</v>
      </c>
      <c r="T2626" s="84">
        <v>0.96735788578530779</v>
      </c>
      <c r="U2626" s="84">
        <v>0.98441651849040035</v>
      </c>
      <c r="V2626" s="84">
        <v>0.98696636659855308</v>
      </c>
      <c r="W2626" s="84">
        <v>0.93292363036798354</v>
      </c>
      <c r="X2626" s="84">
        <v>0.9847530217949938</v>
      </c>
      <c r="Y2626" s="84">
        <v>0.9608042895442358</v>
      </c>
      <c r="Z2626" s="84">
        <v>0.8912288647342993</v>
      </c>
      <c r="AA2626" s="84">
        <v>0.9852668929342796</v>
      </c>
      <c r="AB2626" s="84">
        <v>0.97114507910968095</v>
      </c>
      <c r="AC2626" s="84">
        <v>1</v>
      </c>
      <c r="AD2626" s="84">
        <v>0.87326400844753604</v>
      </c>
      <c r="AE2626" s="84">
        <v>0.87346580946814734</v>
      </c>
      <c r="AF2626" s="84">
        <v>0.72962962962962952</v>
      </c>
      <c r="AG2626" s="84">
        <v>0.75200929841481778</v>
      </c>
      <c r="AH2626" s="84">
        <v>0.76476901062959945</v>
      </c>
      <c r="AI2626" s="84">
        <v>0.7104820198928844</v>
      </c>
      <c r="AJ2626" s="84">
        <v>0.7383607988650005</v>
      </c>
      <c r="AK2626" s="84">
        <v>0.73713235294117618</v>
      </c>
    </row>
    <row r="2627" spans="1:37">
      <c r="A2627" s="84">
        <v>20</v>
      </c>
      <c r="B2627" s="84">
        <v>0.78081770673224715</v>
      </c>
      <c r="C2627" s="84">
        <v>0.80920919571226302</v>
      </c>
      <c r="D2627" s="84">
        <v>0.8087391496248344</v>
      </c>
      <c r="E2627" s="84">
        <v>0.82243296272073252</v>
      </c>
      <c r="F2627" s="84">
        <v>0.83285046850938338</v>
      </c>
      <c r="G2627" s="84">
        <v>0.83623953194906497</v>
      </c>
      <c r="H2627" s="84">
        <v>0.85213882163034704</v>
      </c>
      <c r="I2627" s="84">
        <v>0.91114131686863575</v>
      </c>
      <c r="J2627" s="84">
        <v>0.92095459837019789</v>
      </c>
      <c r="K2627" s="84">
        <v>0.91607026675341563</v>
      </c>
      <c r="L2627" s="84">
        <v>0.91118077324973867</v>
      </c>
      <c r="M2627" s="84">
        <v>0.91439531597011914</v>
      </c>
      <c r="N2627" s="84">
        <v>0.83035601165589756</v>
      </c>
      <c r="O2627" s="84">
        <v>0.91628970905726315</v>
      </c>
      <c r="P2627" s="84">
        <v>0.89741938679478939</v>
      </c>
      <c r="Q2627" s="84">
        <v>0.88632136214050639</v>
      </c>
      <c r="R2627" s="84">
        <v>0.97304907481898595</v>
      </c>
      <c r="S2627" s="84">
        <v>0.99538679914833217</v>
      </c>
      <c r="T2627" s="84">
        <v>0.86491790410152414</v>
      </c>
      <c r="U2627" s="84">
        <v>0.98249855153537258</v>
      </c>
      <c r="V2627" s="84">
        <v>0.97028773402551483</v>
      </c>
      <c r="W2627" s="84">
        <v>0.86217492318069422</v>
      </c>
      <c r="X2627" s="84">
        <v>0.95003331112591605</v>
      </c>
      <c r="Y2627" s="84">
        <v>0.96428954423592494</v>
      </c>
      <c r="Z2627" s="84">
        <v>0.8001962560386473</v>
      </c>
      <c r="AA2627" s="84">
        <v>0.93969839555692702</v>
      </c>
      <c r="AB2627" s="84">
        <v>0.99243765084473046</v>
      </c>
      <c r="AC2627" s="84">
        <v>0.90944574551131918</v>
      </c>
      <c r="AD2627" s="84">
        <v>0.95863462112343045</v>
      </c>
      <c r="AE2627" s="84">
        <v>0.9544126241963764</v>
      </c>
      <c r="AF2627" s="84">
        <v>0.81352657004830908</v>
      </c>
      <c r="AG2627" s="84">
        <v>0.84336127803744076</v>
      </c>
      <c r="AH2627" s="84">
        <v>0.84193581357318059</v>
      </c>
      <c r="AI2627" s="84">
        <v>0.80107115531752116</v>
      </c>
      <c r="AJ2627" s="84">
        <v>0.83090690821783253</v>
      </c>
      <c r="AK2627" s="84">
        <v>0.81487889273356373</v>
      </c>
    </row>
    <row r="2628" spans="1:37">
      <c r="A2628" s="84">
        <v>21</v>
      </c>
      <c r="B2628" s="84">
        <v>0.9840147556102059</v>
      </c>
      <c r="C2628" s="84">
        <v>0.9865165509337287</v>
      </c>
      <c r="D2628" s="84">
        <v>0.98018733755088017</v>
      </c>
      <c r="E2628" s="84">
        <v>0.96321124918247236</v>
      </c>
      <c r="F2628" s="84">
        <v>0.96199723331506293</v>
      </c>
      <c r="G2628" s="84">
        <v>0.9609957554204428</v>
      </c>
      <c r="H2628" s="84">
        <v>1</v>
      </c>
      <c r="I2628" s="84">
        <v>1</v>
      </c>
      <c r="J2628" s="84">
        <v>1</v>
      </c>
      <c r="K2628" s="84">
        <v>1</v>
      </c>
      <c r="L2628" s="84">
        <v>1</v>
      </c>
      <c r="M2628" s="84">
        <v>1</v>
      </c>
      <c r="N2628" s="84">
        <v>0.81122513619662995</v>
      </c>
      <c r="O2628" s="84">
        <v>1</v>
      </c>
      <c r="P2628" s="84">
        <v>1</v>
      </c>
      <c r="Q2628" s="84">
        <v>0.80512233509801112</v>
      </c>
      <c r="R2628" s="84">
        <v>1</v>
      </c>
      <c r="S2628" s="84">
        <v>1</v>
      </c>
      <c r="T2628" s="84">
        <v>0.75619807679727891</v>
      </c>
      <c r="U2628" s="84">
        <v>1</v>
      </c>
      <c r="V2628" s="84">
        <v>0.99734909151157014</v>
      </c>
      <c r="W2628" s="84">
        <v>0.7222513677583754</v>
      </c>
      <c r="X2628" s="84">
        <v>0.90737603502426933</v>
      </c>
      <c r="Y2628" s="84">
        <v>1</v>
      </c>
      <c r="Z2628" s="84">
        <v>0.6813103864734299</v>
      </c>
      <c r="AA2628" s="84">
        <v>0.88533631595186679</v>
      </c>
      <c r="AB2628" s="84">
        <v>1</v>
      </c>
      <c r="AC2628" s="84">
        <v>0.9208430913348945</v>
      </c>
      <c r="AD2628" s="84">
        <v>1</v>
      </c>
      <c r="AE2628" s="84">
        <v>1</v>
      </c>
      <c r="AF2628" s="84">
        <v>0.97342995169082114</v>
      </c>
      <c r="AG2628" s="84">
        <v>0.97373692410416179</v>
      </c>
      <c r="AH2628" s="84">
        <v>0.97378372853638595</v>
      </c>
      <c r="AI2628" s="84">
        <v>0.99173680183626634</v>
      </c>
      <c r="AJ2628" s="84">
        <v>0.98367346938775502</v>
      </c>
      <c r="AK2628" s="84">
        <v>0.99275519031141812</v>
      </c>
    </row>
    <row r="2629" spans="1:37">
      <c r="A2629" s="84">
        <v>22</v>
      </c>
      <c r="B2629" s="84">
        <v>1</v>
      </c>
      <c r="C2629" s="84">
        <v>1</v>
      </c>
      <c r="D2629" s="84">
        <v>1</v>
      </c>
      <c r="E2629" s="84">
        <v>1</v>
      </c>
      <c r="F2629" s="84">
        <v>1</v>
      </c>
      <c r="G2629" s="84">
        <v>1</v>
      </c>
      <c r="H2629" s="84">
        <v>0.99741727199354302</v>
      </c>
      <c r="I2629" s="84">
        <v>0.93012486752983459</v>
      </c>
      <c r="J2629" s="84">
        <v>0.94738067520372526</v>
      </c>
      <c r="K2629" s="84">
        <v>0.9212752114508781</v>
      </c>
      <c r="L2629" s="84">
        <v>0.91373505166608626</v>
      </c>
      <c r="M2629" s="84">
        <v>0.93337371290127191</v>
      </c>
      <c r="N2629" s="84">
        <v>0.68554415304700356</v>
      </c>
      <c r="O2629" s="84">
        <v>0.91114937801994433</v>
      </c>
      <c r="P2629" s="84">
        <v>0.93476645698152461</v>
      </c>
      <c r="Q2629" s="84">
        <v>0.63406782086135349</v>
      </c>
      <c r="R2629" s="84">
        <v>0.8598820058997052</v>
      </c>
      <c r="S2629" s="84">
        <v>0.87094866335462506</v>
      </c>
      <c r="T2629" s="84">
        <v>0.53771178125204422</v>
      </c>
      <c r="U2629" s="84">
        <v>0.84756158472019638</v>
      </c>
      <c r="V2629" s="84">
        <v>0.88479593527365108</v>
      </c>
      <c r="W2629" s="84">
        <v>0.55961927602488215</v>
      </c>
      <c r="X2629" s="84">
        <v>0.75878937850956507</v>
      </c>
      <c r="Y2629" s="84">
        <v>0.92407506702412867</v>
      </c>
      <c r="Z2629" s="84">
        <v>0.52022946859903374</v>
      </c>
      <c r="AA2629" s="84">
        <v>0.74857297130515277</v>
      </c>
      <c r="AB2629" s="84">
        <v>0.887047465808528</v>
      </c>
      <c r="AC2629" s="84">
        <v>0.81779859484777495</v>
      </c>
      <c r="AD2629" s="84">
        <v>0.87856667355324469</v>
      </c>
      <c r="AE2629" s="84">
        <v>0.91098772647574533</v>
      </c>
      <c r="AF2629" s="84">
        <v>1</v>
      </c>
      <c r="AG2629" s="84">
        <v>1</v>
      </c>
      <c r="AH2629" s="84">
        <v>1</v>
      </c>
      <c r="AI2629" s="84">
        <v>1</v>
      </c>
      <c r="AJ2629" s="84">
        <v>1</v>
      </c>
      <c r="AK2629" s="84">
        <v>1</v>
      </c>
    </row>
    <row r="2630" spans="1:37">
      <c r="A2630" s="84">
        <v>23</v>
      </c>
      <c r="B2630" s="84">
        <v>0.90762373193974777</v>
      </c>
      <c r="C2630" s="84">
        <v>0.87523315130677071</v>
      </c>
      <c r="D2630" s="84">
        <v>0.9156000196164974</v>
      </c>
      <c r="E2630" s="84">
        <v>0.88505559189012439</v>
      </c>
      <c r="F2630" s="84">
        <v>0.87951870122412756</v>
      </c>
      <c r="G2630" s="84">
        <v>0.92032809452793374</v>
      </c>
      <c r="H2630" s="84">
        <v>0.88329297820823249</v>
      </c>
      <c r="I2630" s="84">
        <v>0.78532921715891812</v>
      </c>
      <c r="J2630" s="84">
        <v>0.80331781140861469</v>
      </c>
      <c r="K2630" s="84">
        <v>0.77553675992192572</v>
      </c>
      <c r="L2630" s="84">
        <v>0.75732032973412267</v>
      </c>
      <c r="M2630" s="84">
        <v>0.78578639208560475</v>
      </c>
      <c r="N2630" s="84">
        <v>0.54795388318763461</v>
      </c>
      <c r="O2630" s="84">
        <v>0.74223810013364833</v>
      </c>
      <c r="P2630" s="84">
        <v>0.78092030313537075</v>
      </c>
      <c r="Q2630" s="84">
        <v>0.44698812419516393</v>
      </c>
      <c r="R2630" s="84">
        <v>0.65992414664981025</v>
      </c>
      <c r="S2630" s="84">
        <v>0.69641589779985813</v>
      </c>
      <c r="T2630" s="84">
        <v>0.3261594819127363</v>
      </c>
      <c r="U2630" s="84">
        <v>0.64605518150760177</v>
      </c>
      <c r="V2630" s="84">
        <v>0.716463246258353</v>
      </c>
      <c r="W2630" s="84">
        <v>0.36693397286966961</v>
      </c>
      <c r="X2630" s="84">
        <v>0.58530503473874562</v>
      </c>
      <c r="Y2630" s="84">
        <v>0.76595174262734567</v>
      </c>
      <c r="Z2630" s="84">
        <v>0.35431763285024148</v>
      </c>
      <c r="AA2630" s="84">
        <v>0.59192764578833712</v>
      </c>
      <c r="AB2630" s="84">
        <v>0.68854920890319127</v>
      </c>
      <c r="AC2630" s="84">
        <v>0.66604215456674465</v>
      </c>
      <c r="AD2630" s="84">
        <v>0.71861442049445623</v>
      </c>
      <c r="AE2630" s="84">
        <v>0.73512565751022807</v>
      </c>
      <c r="AF2630" s="84">
        <v>0.8901771336553943</v>
      </c>
      <c r="AG2630" s="84">
        <v>0.8741746420357589</v>
      </c>
      <c r="AH2630" s="84">
        <v>0.91118152085036808</v>
      </c>
      <c r="AI2630" s="84">
        <v>0.87299158377964803</v>
      </c>
      <c r="AJ2630" s="84">
        <v>0.87087198515769937</v>
      </c>
      <c r="AK2630" s="84">
        <v>0.90711505190311392</v>
      </c>
    </row>
    <row r="2631" spans="1:37">
      <c r="A2631" s="84">
        <v>24</v>
      </c>
      <c r="B2631" s="84">
        <v>0.76022133415308935</v>
      </c>
      <c r="C2631" s="84">
        <v>0.73761208117036325</v>
      </c>
      <c r="D2631" s="84">
        <v>0.75445049286449894</v>
      </c>
      <c r="E2631" s="84">
        <v>0.7501635055591892</v>
      </c>
      <c r="F2631" s="84">
        <v>0.74121055516404366</v>
      </c>
      <c r="G2631" s="84">
        <v>0.76127107949982797</v>
      </c>
      <c r="H2631" s="84">
        <v>0.7226795803066991</v>
      </c>
      <c r="I2631" s="84">
        <v>0.60938579919826741</v>
      </c>
      <c r="J2631" s="84">
        <v>0.63050058207217696</v>
      </c>
      <c r="K2631" s="84">
        <v>0.61190631099544557</v>
      </c>
      <c r="L2631" s="84">
        <v>0.57508417508417498</v>
      </c>
      <c r="M2631" s="84">
        <v>0.61679790026246717</v>
      </c>
      <c r="N2631" s="84">
        <v>0.39896110477638408</v>
      </c>
      <c r="O2631" s="84">
        <v>0.55438470237483284</v>
      </c>
      <c r="P2631" s="84">
        <v>0.593937292585071</v>
      </c>
      <c r="Q2631" s="84">
        <v>0.29131492345113752</v>
      </c>
      <c r="R2631" s="84">
        <v>0.46205417001877169</v>
      </c>
      <c r="S2631" s="84">
        <v>0.51378045895434132</v>
      </c>
      <c r="T2631" s="84">
        <v>0.23209262772290179</v>
      </c>
      <c r="U2631" s="84">
        <v>0.47279883323676908</v>
      </c>
      <c r="V2631" s="84">
        <v>0.5414480587618048</v>
      </c>
      <c r="W2631" s="84">
        <v>0.24739563816233229</v>
      </c>
      <c r="X2631" s="84">
        <v>0.42287998477205663</v>
      </c>
      <c r="Y2631" s="84">
        <v>0.57785522788203747</v>
      </c>
      <c r="Z2631" s="84">
        <v>0.24758454106280189</v>
      </c>
      <c r="AA2631" s="84">
        <v>0.42567880283863002</v>
      </c>
      <c r="AB2631" s="84">
        <v>0.51735049611155826</v>
      </c>
      <c r="AC2631" s="84">
        <v>0.50413739266198276</v>
      </c>
      <c r="AD2631" s="84">
        <v>0.52884328443862905</v>
      </c>
      <c r="AE2631" s="84">
        <v>0.56335476329631795</v>
      </c>
      <c r="AF2631" s="84">
        <v>0.7547504025764894</v>
      </c>
      <c r="AG2631" s="84">
        <v>0.73039542992803608</v>
      </c>
      <c r="AH2631" s="84">
        <v>0.74724039247751428</v>
      </c>
      <c r="AI2631" s="84">
        <v>0.73940321346595272</v>
      </c>
      <c r="AJ2631" s="84">
        <v>0.73633089599476165</v>
      </c>
      <c r="AK2631" s="84">
        <v>0.73999783737024194</v>
      </c>
    </row>
    <row r="2641" spans="1:50">
      <c r="A2641" s="84" t="s">
        <v>123</v>
      </c>
      <c r="B2641" s="83"/>
      <c r="C2641" s="83"/>
      <c r="D2641" s="83">
        <v>2015</v>
      </c>
      <c r="E2641" s="83"/>
      <c r="F2641" s="84" t="s">
        <v>1</v>
      </c>
      <c r="G2641" s="164">
        <v>10523.63000000003</v>
      </c>
      <c r="H2641" s="83" t="s">
        <v>2</v>
      </c>
      <c r="I2641" s="83"/>
      <c r="J2641" s="83"/>
      <c r="K2641" s="83" t="s">
        <v>3</v>
      </c>
      <c r="L2641" s="83" t="s">
        <v>4</v>
      </c>
      <c r="M2641" s="83"/>
      <c r="N2641" s="83"/>
      <c r="O2641" s="83"/>
      <c r="P2641" s="83"/>
      <c r="Q2641" s="83"/>
      <c r="R2641" s="83"/>
      <c r="S2641" s="83"/>
      <c r="T2641" s="105"/>
      <c r="U2641" s="83"/>
      <c r="V2641" s="83"/>
      <c r="W2641" s="83"/>
      <c r="X2641" s="83"/>
      <c r="Y2641" s="83"/>
      <c r="Z2641" s="83"/>
      <c r="AA2641" s="83"/>
      <c r="AB2641" s="83"/>
      <c r="AC2641" s="83"/>
      <c r="AD2641" s="83"/>
      <c r="AE2641" s="83"/>
      <c r="AF2641" s="83"/>
      <c r="AG2641" s="83"/>
      <c r="AH2641" s="83"/>
      <c r="AI2641" s="83"/>
      <c r="AJ2641" s="83"/>
      <c r="AK2641" s="83"/>
    </row>
    <row r="2642" spans="1:50">
      <c r="A2642" s="83">
        <v>67</v>
      </c>
      <c r="B2642" s="84" t="s">
        <v>121</v>
      </c>
      <c r="C2642" s="83"/>
      <c r="D2642" s="83"/>
      <c r="E2642" s="83"/>
      <c r="F2642" s="83" t="s">
        <v>9</v>
      </c>
      <c r="G2642" s="83">
        <v>0</v>
      </c>
      <c r="H2642" s="83" t="s">
        <v>2</v>
      </c>
      <c r="I2642" s="83"/>
      <c r="J2642" s="83"/>
      <c r="K2642" s="83" t="s">
        <v>10</v>
      </c>
      <c r="L2642" s="83" t="s">
        <v>4</v>
      </c>
      <c r="M2642" s="83"/>
      <c r="N2642" s="83" t="s">
        <v>11</v>
      </c>
      <c r="O2642" s="83"/>
      <c r="P2642" s="83"/>
      <c r="Q2642" s="83"/>
      <c r="R2642" s="83"/>
      <c r="S2642" s="83"/>
      <c r="T2642" s="83"/>
      <c r="U2642" s="83"/>
      <c r="V2642" s="83"/>
      <c r="W2642" s="83"/>
      <c r="X2642" s="83"/>
      <c r="Y2642" s="83"/>
      <c r="Z2642" s="83"/>
      <c r="AA2642" s="83"/>
      <c r="AB2642" s="83"/>
      <c r="AC2642" s="83"/>
      <c r="AD2642" s="83"/>
      <c r="AE2642" s="83"/>
      <c r="AF2642" s="83"/>
      <c r="AG2642" s="83"/>
      <c r="AH2642" s="83"/>
      <c r="AI2642" s="83"/>
      <c r="AJ2642" s="83"/>
      <c r="AK2642" s="83"/>
    </row>
    <row r="2643" spans="1:50">
      <c r="A2643" s="84"/>
      <c r="B2643" s="84">
        <v>1</v>
      </c>
      <c r="C2643" s="84" t="s">
        <v>22</v>
      </c>
      <c r="D2643" s="84" t="s">
        <v>23</v>
      </c>
      <c r="E2643" s="84">
        <v>2</v>
      </c>
      <c r="F2643" s="84" t="s">
        <v>24</v>
      </c>
      <c r="G2643" s="84" t="s">
        <v>25</v>
      </c>
      <c r="H2643" s="84">
        <v>3</v>
      </c>
      <c r="I2643" s="84" t="s">
        <v>26</v>
      </c>
      <c r="J2643" s="84" t="s">
        <v>27</v>
      </c>
      <c r="K2643" s="84">
        <v>4</v>
      </c>
      <c r="L2643" s="84" t="s">
        <v>28</v>
      </c>
      <c r="M2643" s="84" t="s">
        <v>29</v>
      </c>
      <c r="N2643" s="84">
        <v>5</v>
      </c>
      <c r="O2643" s="84" t="s">
        <v>30</v>
      </c>
      <c r="P2643" s="84" t="s">
        <v>30</v>
      </c>
      <c r="Q2643" s="84">
        <v>6</v>
      </c>
      <c r="R2643" s="84" t="s">
        <v>31</v>
      </c>
      <c r="S2643" s="84" t="s">
        <v>32</v>
      </c>
      <c r="T2643" s="84">
        <v>7</v>
      </c>
      <c r="U2643" s="84" t="s">
        <v>33</v>
      </c>
      <c r="V2643" s="84" t="s">
        <v>34</v>
      </c>
      <c r="W2643" s="84">
        <v>8</v>
      </c>
      <c r="X2643" s="84" t="s">
        <v>35</v>
      </c>
      <c r="Y2643" s="84" t="s">
        <v>36</v>
      </c>
      <c r="Z2643" s="84">
        <v>9</v>
      </c>
      <c r="AA2643" s="84" t="s">
        <v>37</v>
      </c>
      <c r="AB2643" s="84" t="s">
        <v>38</v>
      </c>
      <c r="AC2643" s="84">
        <v>10</v>
      </c>
      <c r="AD2643" s="84" t="s">
        <v>39</v>
      </c>
      <c r="AE2643" s="84" t="s">
        <v>40</v>
      </c>
      <c r="AF2643" s="84">
        <v>11</v>
      </c>
      <c r="AG2643" s="84" t="s">
        <v>41</v>
      </c>
      <c r="AH2643" s="84" t="s">
        <v>42</v>
      </c>
      <c r="AI2643" s="84">
        <v>12</v>
      </c>
      <c r="AJ2643" s="84" t="s">
        <v>43</v>
      </c>
      <c r="AK2643" s="84" t="s">
        <v>44</v>
      </c>
    </row>
    <row r="2644" spans="1:50">
      <c r="A2644" s="83"/>
      <c r="B2644" s="84">
        <v>31</v>
      </c>
      <c r="C2644" s="83"/>
      <c r="D2644" s="83"/>
      <c r="E2644" s="84">
        <v>28</v>
      </c>
      <c r="F2644" s="83"/>
      <c r="G2644" s="83"/>
      <c r="H2644" s="84">
        <v>31</v>
      </c>
      <c r="I2644" s="83"/>
      <c r="J2644" s="83"/>
      <c r="K2644" s="84">
        <v>30</v>
      </c>
      <c r="L2644" s="83"/>
      <c r="M2644" s="83"/>
      <c r="N2644" s="84">
        <v>31</v>
      </c>
      <c r="O2644" s="83"/>
      <c r="P2644" s="83"/>
      <c r="Q2644" s="84">
        <v>30</v>
      </c>
      <c r="R2644" s="83"/>
      <c r="S2644" s="83"/>
      <c r="T2644" s="84">
        <v>31</v>
      </c>
      <c r="U2644" s="83"/>
      <c r="V2644" s="83"/>
      <c r="W2644" s="84">
        <v>31</v>
      </c>
      <c r="X2644" s="83"/>
      <c r="Y2644" s="83"/>
      <c r="Z2644" s="84">
        <v>30</v>
      </c>
      <c r="AA2644" s="83"/>
      <c r="AB2644" s="83"/>
      <c r="AC2644" s="84">
        <v>31</v>
      </c>
      <c r="AD2644" s="83"/>
      <c r="AE2644" s="83"/>
      <c r="AF2644" s="84">
        <v>30</v>
      </c>
      <c r="AG2644" s="83"/>
      <c r="AH2644" s="83"/>
      <c r="AI2644" s="84">
        <v>31</v>
      </c>
      <c r="AJ2644" s="83"/>
      <c r="AK2644" s="83"/>
    </row>
    <row r="2645" spans="1:50">
      <c r="A2645" s="84" t="s">
        <v>47</v>
      </c>
      <c r="B2645" s="84" t="s">
        <v>48</v>
      </c>
      <c r="C2645" s="84" t="s">
        <v>49</v>
      </c>
      <c r="D2645" s="84" t="s">
        <v>50</v>
      </c>
      <c r="E2645" s="84" t="s">
        <v>48</v>
      </c>
      <c r="F2645" s="84" t="s">
        <v>49</v>
      </c>
      <c r="G2645" s="84" t="s">
        <v>50</v>
      </c>
      <c r="H2645" s="84" t="s">
        <v>48</v>
      </c>
      <c r="I2645" s="84" t="s">
        <v>49</v>
      </c>
      <c r="J2645" s="84" t="s">
        <v>50</v>
      </c>
      <c r="K2645" s="84" t="s">
        <v>48</v>
      </c>
      <c r="L2645" s="84" t="s">
        <v>49</v>
      </c>
      <c r="M2645" s="84" t="s">
        <v>50</v>
      </c>
      <c r="N2645" s="84" t="s">
        <v>48</v>
      </c>
      <c r="O2645" s="84" t="s">
        <v>49</v>
      </c>
      <c r="P2645" s="84" t="s">
        <v>50</v>
      </c>
      <c r="Q2645" s="84" t="s">
        <v>48</v>
      </c>
      <c r="R2645" s="84" t="s">
        <v>49</v>
      </c>
      <c r="S2645" s="84" t="s">
        <v>50</v>
      </c>
      <c r="T2645" s="84" t="s">
        <v>48</v>
      </c>
      <c r="U2645" s="84" t="s">
        <v>49</v>
      </c>
      <c r="V2645" s="84" t="s">
        <v>50</v>
      </c>
      <c r="W2645" s="84" t="s">
        <v>48</v>
      </c>
      <c r="X2645" s="84" t="s">
        <v>49</v>
      </c>
      <c r="Y2645" s="84" t="s">
        <v>50</v>
      </c>
      <c r="Z2645" s="84" t="s">
        <v>48</v>
      </c>
      <c r="AA2645" s="84" t="s">
        <v>49</v>
      </c>
      <c r="AB2645" s="84" t="s">
        <v>50</v>
      </c>
      <c r="AC2645" s="84" t="s">
        <v>48</v>
      </c>
      <c r="AD2645" s="84" t="s">
        <v>49</v>
      </c>
      <c r="AE2645" s="84" t="s">
        <v>50</v>
      </c>
      <c r="AF2645" s="84" t="s">
        <v>48</v>
      </c>
      <c r="AG2645" s="84" t="s">
        <v>49</v>
      </c>
      <c r="AH2645" s="84" t="s">
        <v>50</v>
      </c>
      <c r="AI2645" s="84" t="s">
        <v>48</v>
      </c>
      <c r="AJ2645" s="84" t="s">
        <v>49</v>
      </c>
      <c r="AK2645" s="84" t="s">
        <v>50</v>
      </c>
    </row>
    <row r="2646" spans="1:50">
      <c r="A2646" s="83"/>
      <c r="B2646" s="168">
        <v>8.9668903902109284E-2</v>
      </c>
      <c r="C2646" s="169">
        <v>1.043334130382801</v>
      </c>
      <c r="D2646" s="169">
        <v>0.97592113557811455</v>
      </c>
      <c r="E2646" s="168">
        <v>7.8074859521281709E-2</v>
      </c>
      <c r="F2646" s="169">
        <v>1.027033130561082</v>
      </c>
      <c r="G2646" s="169">
        <v>0.98074911628857842</v>
      </c>
      <c r="H2646" s="168">
        <v>8.490950171226451E-2</v>
      </c>
      <c r="I2646" s="169">
        <v>1.064466005754233</v>
      </c>
      <c r="J2646" s="169">
        <v>0.99574357549810433</v>
      </c>
      <c r="K2646" s="168">
        <v>8.1287602851156923E-2</v>
      </c>
      <c r="L2646" s="169">
        <v>1.0414323242372181</v>
      </c>
      <c r="M2646" s="169">
        <v>0.98860813707899786</v>
      </c>
      <c r="N2646" s="168">
        <v>8.1061716013236723E-2</v>
      </c>
      <c r="O2646" s="169">
        <v>1.148087528888138</v>
      </c>
      <c r="P2646" s="169">
        <v>0.96412135280193356</v>
      </c>
      <c r="Q2646" s="168">
        <v>7.8921024688311095E-2</v>
      </c>
      <c r="R2646" s="169">
        <v>1.340761184698561</v>
      </c>
      <c r="S2646" s="169">
        <v>0.95197892472700285</v>
      </c>
      <c r="T2646" s="168">
        <v>8.2408791693671865E-2</v>
      </c>
      <c r="U2646" s="169">
        <v>1.5047036381265551</v>
      </c>
      <c r="V2646" s="169">
        <v>0.9143596391383163</v>
      </c>
      <c r="W2646" s="168">
        <v>7.9402463533615561E-2</v>
      </c>
      <c r="X2646" s="169">
        <v>1.106403927004497</v>
      </c>
      <c r="Y2646" s="169">
        <v>0.98875812181534117</v>
      </c>
      <c r="Z2646" s="168">
        <v>9.1363987007322886E-2</v>
      </c>
      <c r="AA2646" s="169">
        <v>1.505570671673047</v>
      </c>
      <c r="AB2646" s="169">
        <v>0.95426992081367346</v>
      </c>
      <c r="AC2646" s="168">
        <v>8.1453137451408031E-2</v>
      </c>
      <c r="AD2646" s="169">
        <v>1.052387768636283</v>
      </c>
      <c r="AE2646" s="169">
        <v>0.99431702528611854</v>
      </c>
      <c r="AF2646" s="168">
        <v>8.2825808207428117E-2</v>
      </c>
      <c r="AG2646" s="169">
        <v>1.058939734890876</v>
      </c>
      <c r="AH2646" s="169">
        <v>0.98648289667393907</v>
      </c>
      <c r="AI2646" s="168">
        <v>8.8622203418193338E-2</v>
      </c>
      <c r="AJ2646" s="169">
        <v>1.0477377294821719</v>
      </c>
      <c r="AK2646" s="169">
        <v>0.998552273078959</v>
      </c>
      <c r="AM2646" t="str">
        <f>A2641</f>
        <v>RefgChg-Res-StdForMsr_IncNTXV16p_base_meter_A-cDXGF-SFm1985-CZ03</v>
      </c>
      <c r="AN2646" s="165">
        <f>1/($B2646*(1/$B2644)*(1/(5/7+2/7*$D2646))*$B2656/SUM($B2648:$B2671))</f>
        <v>8299.6806126352185</v>
      </c>
      <c r="AO2646" s="165">
        <f>1/(B2646*(1/B2644)*(1/(5/7+2/7*D2646)))</f>
        <v>343.33786539408555</v>
      </c>
      <c r="AP2646" s="165"/>
      <c r="AR2646" s="170">
        <f>CHOOSE(AV$3,C2646,F2646,I2646,L2646,O2646,R2646,U2646,X2646,AA2646,AD2646,AG2646,AJ2646)</f>
        <v>1.5047036381265551</v>
      </c>
      <c r="AS2646" s="166"/>
      <c r="AT2646" s="166"/>
      <c r="AV2646" s="116">
        <f>AN2646/AR2646</f>
        <v>5515.8241146866712</v>
      </c>
      <c r="AW2646" s="167">
        <f>AO2646/AR2646</f>
        <v>228.17640410676583</v>
      </c>
      <c r="AX2646" s="165"/>
    </row>
    <row r="2647" spans="1:50">
      <c r="A2647" s="84" t="s">
        <v>51</v>
      </c>
      <c r="B2647" s="84" t="s">
        <v>52</v>
      </c>
      <c r="C2647" s="84" t="s">
        <v>53</v>
      </c>
      <c r="D2647" s="84" t="s">
        <v>54</v>
      </c>
      <c r="E2647" s="84" t="s">
        <v>52</v>
      </c>
      <c r="F2647" s="84" t="s">
        <v>53</v>
      </c>
      <c r="G2647" s="84" t="s">
        <v>54</v>
      </c>
      <c r="H2647" s="84" t="s">
        <v>52</v>
      </c>
      <c r="I2647" s="84" t="s">
        <v>53</v>
      </c>
      <c r="J2647" s="84" t="s">
        <v>54</v>
      </c>
      <c r="K2647" s="84" t="s">
        <v>52</v>
      </c>
      <c r="L2647" s="84" t="s">
        <v>53</v>
      </c>
      <c r="M2647" s="84" t="s">
        <v>54</v>
      </c>
      <c r="N2647" s="84" t="s">
        <v>52</v>
      </c>
      <c r="O2647" s="84" t="s">
        <v>53</v>
      </c>
      <c r="P2647" s="84" t="s">
        <v>54</v>
      </c>
      <c r="Q2647" s="84" t="s">
        <v>52</v>
      </c>
      <c r="R2647" s="84" t="s">
        <v>53</v>
      </c>
      <c r="S2647" s="84" t="s">
        <v>54</v>
      </c>
      <c r="T2647" s="84" t="s">
        <v>52</v>
      </c>
      <c r="U2647" s="84" t="s">
        <v>53</v>
      </c>
      <c r="V2647" s="84" t="s">
        <v>54</v>
      </c>
      <c r="W2647" s="84" t="s">
        <v>52</v>
      </c>
      <c r="X2647" s="84" t="s">
        <v>53</v>
      </c>
      <c r="Y2647" s="84" t="s">
        <v>54</v>
      </c>
      <c r="Z2647" s="84" t="s">
        <v>52</v>
      </c>
      <c r="AA2647" s="84" t="s">
        <v>53</v>
      </c>
      <c r="AB2647" s="84" t="s">
        <v>54</v>
      </c>
      <c r="AC2647" s="84" t="s">
        <v>52</v>
      </c>
      <c r="AD2647" s="84" t="s">
        <v>53</v>
      </c>
      <c r="AE2647" s="84" t="s">
        <v>54</v>
      </c>
      <c r="AF2647" s="84" t="s">
        <v>52</v>
      </c>
      <c r="AG2647" s="84" t="s">
        <v>53</v>
      </c>
      <c r="AH2647" s="84" t="s">
        <v>54</v>
      </c>
      <c r="AI2647" s="84" t="s">
        <v>52</v>
      </c>
      <c r="AJ2647" s="84" t="s">
        <v>53</v>
      </c>
      <c r="AK2647" s="84" t="s">
        <v>54</v>
      </c>
    </row>
    <row r="2648" spans="1:50">
      <c r="A2648" s="84">
        <v>1</v>
      </c>
      <c r="B2648" s="84">
        <v>0.60951327433628322</v>
      </c>
      <c r="C2648" s="84">
        <v>0.57548504907555353</v>
      </c>
      <c r="D2648" s="84">
        <v>0.62477674141694783</v>
      </c>
      <c r="E2648" s="84">
        <v>0.61160567095285201</v>
      </c>
      <c r="F2648" s="84">
        <v>0.57668855534709185</v>
      </c>
      <c r="G2648" s="84">
        <v>0.62985194077631046</v>
      </c>
      <c r="H2648" s="84">
        <v>0.59424171409440907</v>
      </c>
      <c r="I2648" s="84">
        <v>0.50911449285433019</v>
      </c>
      <c r="J2648" s="84">
        <v>0.56097275124523882</v>
      </c>
      <c r="K2648" s="84">
        <v>0.49057840406357539</v>
      </c>
      <c r="L2648" s="84">
        <v>0.49398119267114898</v>
      </c>
      <c r="M2648" s="84">
        <v>0.53820224719101128</v>
      </c>
      <c r="N2648" s="84">
        <v>0.37694974003466208</v>
      </c>
      <c r="O2648" s="84">
        <v>0.44837107969802908</v>
      </c>
      <c r="P2648" s="84">
        <v>0.52214232581205078</v>
      </c>
      <c r="Q2648" s="84">
        <v>0.27303641948222912</v>
      </c>
      <c r="R2648" s="84">
        <v>0.42822721796649471</v>
      </c>
      <c r="S2648" s="84">
        <v>0.50921375921375922</v>
      </c>
      <c r="T2648" s="84">
        <v>0.25707835575204591</v>
      </c>
      <c r="U2648" s="84">
        <v>0.40669782618281242</v>
      </c>
      <c r="V2648" s="84">
        <v>0.49128792494212248</v>
      </c>
      <c r="W2648" s="84">
        <v>0.34940778341793571</v>
      </c>
      <c r="X2648" s="84">
        <v>0.42882571075401732</v>
      </c>
      <c r="Y2648" s="84">
        <v>0.48746064488112029</v>
      </c>
      <c r="Z2648" s="84">
        <v>0.22699386503067481</v>
      </c>
      <c r="AA2648" s="84">
        <v>0.36060089760638292</v>
      </c>
      <c r="AB2648" s="84">
        <v>0.42666175464449241</v>
      </c>
      <c r="AC2648" s="84">
        <v>0.42483333333333329</v>
      </c>
      <c r="AD2648" s="84">
        <v>0.4298084431990446</v>
      </c>
      <c r="AE2648" s="84">
        <v>0.54399110226540992</v>
      </c>
      <c r="AF2648" s="84">
        <v>0.5961722488038278</v>
      </c>
      <c r="AG2648" s="84">
        <v>0.5628211462450593</v>
      </c>
      <c r="AH2648" s="84">
        <v>0.60318761851073632</v>
      </c>
      <c r="AI2648" s="84">
        <v>0.59147114774889042</v>
      </c>
      <c r="AJ2648" s="84">
        <v>0.56916770785383908</v>
      </c>
      <c r="AK2648" s="84">
        <v>0.61812655429676699</v>
      </c>
    </row>
    <row r="2649" spans="1:50">
      <c r="A2649" s="84">
        <v>2</v>
      </c>
      <c r="B2649" s="84">
        <v>0.53113147914032866</v>
      </c>
      <c r="C2649" s="84">
        <v>0.49301529331202909</v>
      </c>
      <c r="D2649" s="84">
        <v>0.54638817225640002</v>
      </c>
      <c r="E2649" s="84">
        <v>0.53231124299373556</v>
      </c>
      <c r="F2649" s="84">
        <v>0.49343339587242019</v>
      </c>
      <c r="G2649" s="84">
        <v>0.54964843080089165</v>
      </c>
      <c r="H2649" s="84">
        <v>0.51473049882825583</v>
      </c>
      <c r="I2649" s="84">
        <v>0.46186273828550239</v>
      </c>
      <c r="J2649" s="84">
        <v>0.49651333138001758</v>
      </c>
      <c r="K2649" s="84">
        <v>0.45207275110601353</v>
      </c>
      <c r="L2649" s="84">
        <v>0.45798387283103431</v>
      </c>
      <c r="M2649" s="84">
        <v>0.48526107072042302</v>
      </c>
      <c r="N2649" s="84">
        <v>0.33838821490467941</v>
      </c>
      <c r="O2649" s="84">
        <v>0.4078887368901048</v>
      </c>
      <c r="P2649" s="84">
        <v>0.46089759484254911</v>
      </c>
      <c r="Q2649" s="84">
        <v>0.24221149627029401</v>
      </c>
      <c r="R2649" s="84">
        <v>0.38444752574273178</v>
      </c>
      <c r="S2649" s="84">
        <v>0.44635544635544638</v>
      </c>
      <c r="T2649" s="84">
        <v>0.2109867369015144</v>
      </c>
      <c r="U2649" s="84">
        <v>0.35696018342960439</v>
      </c>
      <c r="V2649" s="84">
        <v>0.4232971853295967</v>
      </c>
      <c r="W2649" s="84">
        <v>0.31049069373942478</v>
      </c>
      <c r="X2649" s="84">
        <v>0.38106304079110009</v>
      </c>
      <c r="Y2649" s="84">
        <v>0.42014982086635538</v>
      </c>
      <c r="Z2649" s="84">
        <v>0.19640422631220181</v>
      </c>
      <c r="AA2649" s="84">
        <v>0.32074883643617008</v>
      </c>
      <c r="AB2649" s="84">
        <v>0.36819114783432449</v>
      </c>
      <c r="AC2649" s="84">
        <v>0.38166666666666671</v>
      </c>
      <c r="AD2649" s="84">
        <v>0.38816665901051961</v>
      </c>
      <c r="AE2649" s="84">
        <v>0.45548205818650123</v>
      </c>
      <c r="AF2649" s="84">
        <v>0.51674641148325351</v>
      </c>
      <c r="AG2649" s="84">
        <v>0.47744565217391299</v>
      </c>
      <c r="AH2649" s="84">
        <v>0.52734074719417823</v>
      </c>
      <c r="AI2649" s="84">
        <v>0.51553582752060878</v>
      </c>
      <c r="AJ2649" s="84">
        <v>0.48677144297582248</v>
      </c>
      <c r="AK2649" s="84">
        <v>0.54247029566178506</v>
      </c>
    </row>
    <row r="2650" spans="1:50">
      <c r="A2650" s="84">
        <v>3</v>
      </c>
      <c r="B2650" s="84">
        <v>0.49446902654867247</v>
      </c>
      <c r="C2650" s="84">
        <v>0.45863958000456512</v>
      </c>
      <c r="D2650" s="84">
        <v>0.4936991466560825</v>
      </c>
      <c r="E2650" s="84">
        <v>0.49851632047477751</v>
      </c>
      <c r="F2650" s="84">
        <v>0.46234625807796531</v>
      </c>
      <c r="G2650" s="84">
        <v>0.49671297090264671</v>
      </c>
      <c r="H2650" s="84">
        <v>0.47957817207900899</v>
      </c>
      <c r="I2650" s="84">
        <v>0.44446760706923311</v>
      </c>
      <c r="J2650" s="84">
        <v>0.47336653970114262</v>
      </c>
      <c r="K2650" s="84">
        <v>0.43683434376536129</v>
      </c>
      <c r="L2650" s="84">
        <v>0.44520690372218752</v>
      </c>
      <c r="M2650" s="84">
        <v>0.47316589557171179</v>
      </c>
      <c r="N2650" s="84">
        <v>0.323367995378394</v>
      </c>
      <c r="O2650" s="84">
        <v>0.39365151745452698</v>
      </c>
      <c r="P2650" s="84">
        <v>0.4456236052566328</v>
      </c>
      <c r="Q2650" s="84">
        <v>0.22882843352347521</v>
      </c>
      <c r="R2650" s="84">
        <v>0.36644466165071721</v>
      </c>
      <c r="S2650" s="84">
        <v>0.43400218400218399</v>
      </c>
      <c r="T2650" s="84">
        <v>0.197159251246355</v>
      </c>
      <c r="U2650" s="84">
        <v>0.33733850698884432</v>
      </c>
      <c r="V2650" s="84">
        <v>0.40520287559400509</v>
      </c>
      <c r="W2650" s="84">
        <v>0.29357021996615912</v>
      </c>
      <c r="X2650" s="84">
        <v>0.36029666254635362</v>
      </c>
      <c r="Y2650" s="84">
        <v>0.39843665182933452</v>
      </c>
      <c r="Z2650" s="84">
        <v>0.18421949556918879</v>
      </c>
      <c r="AA2650" s="84">
        <v>0.30267204122340408</v>
      </c>
      <c r="AB2650" s="84">
        <v>0.34519235829693168</v>
      </c>
      <c r="AC2650" s="84">
        <v>0.36333333333333329</v>
      </c>
      <c r="AD2650" s="84">
        <v>0.37224952914695209</v>
      </c>
      <c r="AE2650" s="84">
        <v>0.40607621612129008</v>
      </c>
      <c r="AF2650" s="84">
        <v>0.48787878787878791</v>
      </c>
      <c r="AG2650" s="84">
        <v>0.443947628458498</v>
      </c>
      <c r="AH2650" s="84">
        <v>0.48126889765797171</v>
      </c>
      <c r="AI2650" s="84">
        <v>0.47875713379835128</v>
      </c>
      <c r="AJ2650" s="84">
        <v>0.45235746695600709</v>
      </c>
      <c r="AK2650" s="84">
        <v>0.49151699364465329</v>
      </c>
    </row>
    <row r="2651" spans="1:50">
      <c r="A2651" s="84">
        <v>4</v>
      </c>
      <c r="B2651" s="84">
        <v>0.47835018963337561</v>
      </c>
      <c r="C2651" s="84">
        <v>0.44202236932207262</v>
      </c>
      <c r="D2651" s="84">
        <v>0.46576701726533037</v>
      </c>
      <c r="E2651" s="84">
        <v>0.48483349818661398</v>
      </c>
      <c r="F2651" s="84">
        <v>0.44871794871794862</v>
      </c>
      <c r="G2651" s="84">
        <v>0.47333219001886467</v>
      </c>
      <c r="H2651" s="84">
        <v>0.45781720790090391</v>
      </c>
      <c r="I2651" s="84">
        <v>0.4382368610010885</v>
      </c>
      <c r="J2651" s="84">
        <v>0.45443891004980957</v>
      </c>
      <c r="K2651" s="84">
        <v>0.42962477470096683</v>
      </c>
      <c r="L2651" s="84">
        <v>0.43848339918208901</v>
      </c>
      <c r="M2651" s="84">
        <v>0.45201586252478521</v>
      </c>
      <c r="N2651" s="84">
        <v>0.31354708261120739</v>
      </c>
      <c r="O2651" s="84">
        <v>0.38435425849926519</v>
      </c>
      <c r="P2651" s="84">
        <v>0.41879494173072163</v>
      </c>
      <c r="Q2651" s="84">
        <v>0.21961386573058361</v>
      </c>
      <c r="R2651" s="84">
        <v>0.35385174914190892</v>
      </c>
      <c r="S2651" s="84">
        <v>0.40731640731640728</v>
      </c>
      <c r="T2651" s="84">
        <v>0.1888815727589126</v>
      </c>
      <c r="U2651" s="84">
        <v>0.32366947396269657</v>
      </c>
      <c r="V2651" s="84">
        <v>0.37559400511758262</v>
      </c>
      <c r="W2651" s="84">
        <v>0.28299492385786812</v>
      </c>
      <c r="X2651" s="84">
        <v>0.34731767614338688</v>
      </c>
      <c r="Y2651" s="84">
        <v>0.36966670285528169</v>
      </c>
      <c r="Z2651" s="84">
        <v>0.17339809134287659</v>
      </c>
      <c r="AA2651" s="84">
        <v>0.29290641622340408</v>
      </c>
      <c r="AB2651" s="84">
        <v>0.32093047734329783</v>
      </c>
      <c r="AC2651" s="84">
        <v>0.35416666666666669</v>
      </c>
      <c r="AD2651" s="84">
        <v>0.36540493362120452</v>
      </c>
      <c r="AE2651" s="84">
        <v>0.38494409647017502</v>
      </c>
      <c r="AF2651" s="84">
        <v>0.46985645933014353</v>
      </c>
      <c r="AG2651" s="84">
        <v>0.42838438735177869</v>
      </c>
      <c r="AH2651" s="84">
        <v>0.45625992927791709</v>
      </c>
      <c r="AI2651" s="84">
        <v>0.46353836398224479</v>
      </c>
      <c r="AJ2651" s="84">
        <v>0.43835075951864272</v>
      </c>
      <c r="AK2651" s="84">
        <v>0.4652113843603205</v>
      </c>
    </row>
    <row r="2652" spans="1:50">
      <c r="A2652" s="84">
        <v>5</v>
      </c>
      <c r="B2652" s="84">
        <v>0.46902654867256638</v>
      </c>
      <c r="C2652" s="84">
        <v>0.43615612873773107</v>
      </c>
      <c r="D2652" s="84">
        <v>0.45058543361778142</v>
      </c>
      <c r="E2652" s="84">
        <v>0.47774480712166179</v>
      </c>
      <c r="F2652" s="84">
        <v>0.44561705232436938</v>
      </c>
      <c r="G2652" s="84">
        <v>0.4532670210941519</v>
      </c>
      <c r="H2652" s="84">
        <v>0.46233679276866407</v>
      </c>
      <c r="I2652" s="84">
        <v>0.46786185810576048</v>
      </c>
      <c r="J2652" s="84">
        <v>0.47770290067389393</v>
      </c>
      <c r="K2652" s="84">
        <v>0.46452564312633132</v>
      </c>
      <c r="L2652" s="84">
        <v>0.47783091887895379</v>
      </c>
      <c r="M2652" s="84">
        <v>0.48321216126900202</v>
      </c>
      <c r="N2652" s="84">
        <v>0.3473425765453495</v>
      </c>
      <c r="O2652" s="84">
        <v>0.4272179155900086</v>
      </c>
      <c r="P2652" s="84">
        <v>0.44497892387800653</v>
      </c>
      <c r="Q2652" s="84">
        <v>0.24550241333918391</v>
      </c>
      <c r="R2652" s="84">
        <v>0.39347168867774418</v>
      </c>
      <c r="S2652" s="84">
        <v>0.43011193011193011</v>
      </c>
      <c r="T2652" s="84">
        <v>0.2107045433167152</v>
      </c>
      <c r="U2652" s="84">
        <v>0.36187662595352538</v>
      </c>
      <c r="V2652" s="84">
        <v>0.39862312659924448</v>
      </c>
      <c r="W2652" s="84">
        <v>0.31556683587140438</v>
      </c>
      <c r="X2652" s="84">
        <v>0.38729295426452409</v>
      </c>
      <c r="Y2652" s="84">
        <v>0.39517967647378133</v>
      </c>
      <c r="Z2652" s="84">
        <v>0.18839468302658491</v>
      </c>
      <c r="AA2652" s="84">
        <v>0.3255900930851065</v>
      </c>
      <c r="AB2652" s="84">
        <v>0.34545550234198202</v>
      </c>
      <c r="AC2652" s="84">
        <v>0.39050000000000001</v>
      </c>
      <c r="AD2652" s="84">
        <v>0.4044972208185954</v>
      </c>
      <c r="AE2652" s="84">
        <v>0.41918866709594332</v>
      </c>
      <c r="AF2652" s="84">
        <v>0.46363636363636368</v>
      </c>
      <c r="AG2652" s="84">
        <v>0.42376482213438738</v>
      </c>
      <c r="AH2652" s="84">
        <v>0.43909188745964223</v>
      </c>
      <c r="AI2652" s="84">
        <v>0.45529486366518712</v>
      </c>
      <c r="AJ2652" s="84">
        <v>0.43394489379890833</v>
      </c>
      <c r="AK2652" s="84">
        <v>0.44520585797181539</v>
      </c>
    </row>
    <row r="2653" spans="1:50">
      <c r="A2653" s="84">
        <v>6</v>
      </c>
      <c r="B2653" s="84">
        <v>0.5</v>
      </c>
      <c r="C2653" s="84">
        <v>0.46751883131705091</v>
      </c>
      <c r="D2653" s="84">
        <v>0.48397499503869817</v>
      </c>
      <c r="E2653" s="84">
        <v>0.51351796900758329</v>
      </c>
      <c r="F2653" s="84">
        <v>0.48353137377527622</v>
      </c>
      <c r="G2653" s="84">
        <v>0.48653747213170973</v>
      </c>
      <c r="H2653" s="84">
        <v>0.4996652159357215</v>
      </c>
      <c r="I2653" s="84">
        <v>0.52440182521483336</v>
      </c>
      <c r="J2653" s="84">
        <v>0.53026662760035148</v>
      </c>
      <c r="K2653" s="84">
        <v>0.52908405702113726</v>
      </c>
      <c r="L2653" s="84">
        <v>0.54307894919248634</v>
      </c>
      <c r="M2653" s="84">
        <v>0.53780568407138141</v>
      </c>
      <c r="N2653" s="84">
        <v>0.40612362796071633</v>
      </c>
      <c r="O2653" s="84">
        <v>0.49417337994629362</v>
      </c>
      <c r="P2653" s="84">
        <v>0.50240515745102909</v>
      </c>
      <c r="Q2653" s="84">
        <v>0.29223343571741989</v>
      </c>
      <c r="R2653" s="84">
        <v>0.46189166458300202</v>
      </c>
      <c r="S2653" s="84">
        <v>0.48887523887523893</v>
      </c>
      <c r="T2653" s="84">
        <v>0.25049383877339848</v>
      </c>
      <c r="U2653" s="84">
        <v>0.43026588473918609</v>
      </c>
      <c r="V2653" s="84">
        <v>0.45893749238454967</v>
      </c>
      <c r="W2653" s="84">
        <v>0.37351945854483931</v>
      </c>
      <c r="X2653" s="84">
        <v>0.45841779975278091</v>
      </c>
      <c r="Y2653" s="84">
        <v>0.45326240364781228</v>
      </c>
      <c r="Z2653" s="84">
        <v>0.21702453987730061</v>
      </c>
      <c r="AA2653" s="84">
        <v>0.38314494680851058</v>
      </c>
      <c r="AB2653" s="84">
        <v>0.39461080995737069</v>
      </c>
      <c r="AC2653" s="84">
        <v>0.45166666666666672</v>
      </c>
      <c r="AD2653" s="84">
        <v>0.466879507556617</v>
      </c>
      <c r="AE2653" s="84">
        <v>0.47421413100743431</v>
      </c>
      <c r="AF2653" s="84">
        <v>0.49984051036682631</v>
      </c>
      <c r="AG2653" s="84">
        <v>0.45970849802371527</v>
      </c>
      <c r="AH2653" s="84">
        <v>0.47532414287910613</v>
      </c>
      <c r="AI2653" s="84">
        <v>0.49254914394419791</v>
      </c>
      <c r="AJ2653" s="84">
        <v>0.46842462900857063</v>
      </c>
      <c r="AK2653" s="84">
        <v>0.481680022105554</v>
      </c>
    </row>
    <row r="2654" spans="1:50">
      <c r="A2654" s="84">
        <v>7</v>
      </c>
      <c r="B2654" s="84">
        <v>0.55025284450063205</v>
      </c>
      <c r="C2654" s="84">
        <v>0.51931065966674272</v>
      </c>
      <c r="D2654" s="84">
        <v>0.53205000992260365</v>
      </c>
      <c r="E2654" s="84">
        <v>0.57072205736894177</v>
      </c>
      <c r="F2654" s="84">
        <v>0.53989472587033549</v>
      </c>
      <c r="G2654" s="84">
        <v>0.5363288172411822</v>
      </c>
      <c r="H2654" s="84">
        <v>0.55222631402745226</v>
      </c>
      <c r="I2654" s="84">
        <v>0.61566256688207899</v>
      </c>
      <c r="J2654" s="84">
        <v>0.58001757984178148</v>
      </c>
      <c r="K2654" s="84">
        <v>0.62543011633622814</v>
      </c>
      <c r="L2654" s="84">
        <v>0.63267946674060205</v>
      </c>
      <c r="M2654" s="84">
        <v>0.57851949768671518</v>
      </c>
      <c r="N2654" s="84">
        <v>0.48700173310225298</v>
      </c>
      <c r="O2654" s="84">
        <v>0.58215534275725767</v>
      </c>
      <c r="P2654" s="84">
        <v>0.54852467146045136</v>
      </c>
      <c r="Q2654" s="84">
        <v>0.35388328214129011</v>
      </c>
      <c r="R2654" s="84">
        <v>0.55211056304412065</v>
      </c>
      <c r="S2654" s="84">
        <v>0.54156429156429153</v>
      </c>
      <c r="T2654" s="84">
        <v>0.30420468441350768</v>
      </c>
      <c r="U2654" s="84">
        <v>0.52202478063406688</v>
      </c>
      <c r="V2654" s="84">
        <v>0.51541367125624449</v>
      </c>
      <c r="W2654" s="84">
        <v>0.45685279187817263</v>
      </c>
      <c r="X2654" s="84">
        <v>0.56069221260815794</v>
      </c>
      <c r="Y2654" s="84">
        <v>0.50917381391814132</v>
      </c>
      <c r="Z2654" s="84">
        <v>0.25238582140422627</v>
      </c>
      <c r="AA2654" s="84">
        <v>0.47350814494680871</v>
      </c>
      <c r="AB2654" s="84">
        <v>0.44339771590968902</v>
      </c>
      <c r="AC2654" s="84">
        <v>0.55883333333333329</v>
      </c>
      <c r="AD2654" s="84">
        <v>0.57207496899260424</v>
      </c>
      <c r="AE2654" s="84">
        <v>0.52602001990282732</v>
      </c>
      <c r="AF2654" s="84">
        <v>0.55039872408293455</v>
      </c>
      <c r="AG2654" s="84">
        <v>0.51469861660079064</v>
      </c>
      <c r="AH2654" s="84">
        <v>0.52482960077896779</v>
      </c>
      <c r="AI2654" s="84">
        <v>0.53741280913126199</v>
      </c>
      <c r="AJ2654" s="84">
        <v>0.5209881414260974</v>
      </c>
      <c r="AK2654" s="84">
        <v>0.52893064382426103</v>
      </c>
    </row>
    <row r="2655" spans="1:50">
      <c r="A2655" s="84">
        <v>8</v>
      </c>
      <c r="B2655" s="84">
        <v>0.63606194690265494</v>
      </c>
      <c r="C2655" s="84">
        <v>0.61926500798904371</v>
      </c>
      <c r="D2655" s="84">
        <v>0.57575907918237745</v>
      </c>
      <c r="E2655" s="84">
        <v>0.64589515331355107</v>
      </c>
      <c r="F2655" s="84">
        <v>0.63753387533875328</v>
      </c>
      <c r="G2655" s="84">
        <v>0.5738866975361574</v>
      </c>
      <c r="H2655" s="84">
        <v>0.60143957147639771</v>
      </c>
      <c r="I2655" s="84">
        <v>0.62520556829499896</v>
      </c>
      <c r="J2655" s="84">
        <v>0.57925578669791966</v>
      </c>
      <c r="K2655" s="84">
        <v>0.61150253973455682</v>
      </c>
      <c r="L2655" s="84">
        <v>0.61306346895866526</v>
      </c>
      <c r="M2655" s="84">
        <v>0.56642432253800401</v>
      </c>
      <c r="N2655" s="84">
        <v>0.47718082033506648</v>
      </c>
      <c r="O2655" s="84">
        <v>0.56427015250544654</v>
      </c>
      <c r="P2655" s="84">
        <v>0.54267294817753553</v>
      </c>
      <c r="Q2655" s="84">
        <v>0.3485081175954366</v>
      </c>
      <c r="R2655" s="84">
        <v>0.54081331120860143</v>
      </c>
      <c r="S2655" s="84">
        <v>0.54313404313404312</v>
      </c>
      <c r="T2655" s="84">
        <v>0.30034803875458571</v>
      </c>
      <c r="U2655" s="84">
        <v>0.51483751488160845</v>
      </c>
      <c r="V2655" s="84">
        <v>0.51980017058608508</v>
      </c>
      <c r="W2655" s="84">
        <v>0.45262267343485618</v>
      </c>
      <c r="X2655" s="84">
        <v>0.55550061804697148</v>
      </c>
      <c r="Y2655" s="84">
        <v>0.51460210617739666</v>
      </c>
      <c r="Z2655" s="84">
        <v>0.2547716428084526</v>
      </c>
      <c r="AA2655" s="84">
        <v>0.47269780585106369</v>
      </c>
      <c r="AB2655" s="84">
        <v>0.44892374085574449</v>
      </c>
      <c r="AC2655" s="84">
        <v>0.56066666666666665</v>
      </c>
      <c r="AD2655" s="84">
        <v>0.56869860811245343</v>
      </c>
      <c r="AE2655" s="84">
        <v>0.5195223321430662</v>
      </c>
      <c r="AF2655" s="84">
        <v>0.62185007974481665</v>
      </c>
      <c r="AG2655" s="84">
        <v>0.61027667984189715</v>
      </c>
      <c r="AH2655" s="84">
        <v>0.55988315481986362</v>
      </c>
      <c r="AI2655" s="84">
        <v>0.6215916296766012</v>
      </c>
      <c r="AJ2655" s="84">
        <v>0.62427390894544155</v>
      </c>
      <c r="AK2655" s="84">
        <v>0.57093119646311141</v>
      </c>
    </row>
    <row r="2656" spans="1:50">
      <c r="A2656" s="84">
        <v>9</v>
      </c>
      <c r="B2656" s="84">
        <v>0.62752844500632121</v>
      </c>
      <c r="C2656" s="84">
        <v>0.61479114357452636</v>
      </c>
      <c r="D2656" s="84">
        <v>0.56300853343917434</v>
      </c>
      <c r="E2656" s="84">
        <v>0.6221562809099902</v>
      </c>
      <c r="F2656" s="84">
        <v>0.61887638107150289</v>
      </c>
      <c r="G2656" s="84">
        <v>0.55667981478305606</v>
      </c>
      <c r="H2656" s="84">
        <v>0.59876129896216934</v>
      </c>
      <c r="I2656" s="84">
        <v>0.56764644569522615</v>
      </c>
      <c r="J2656" s="84">
        <v>0.56062115440961013</v>
      </c>
      <c r="K2656" s="84">
        <v>0.55628379485498947</v>
      </c>
      <c r="L2656" s="84">
        <v>0.5491093089346365</v>
      </c>
      <c r="M2656" s="84">
        <v>0.55313945803040321</v>
      </c>
      <c r="N2656" s="84">
        <v>0.43139803581744662</v>
      </c>
      <c r="O2656" s="84">
        <v>0.51036125044332992</v>
      </c>
      <c r="P2656" s="84">
        <v>0.52764691296801403</v>
      </c>
      <c r="Q2656" s="84">
        <v>0.31702501096972358</v>
      </c>
      <c r="R2656" s="84">
        <v>0.49089627895346988</v>
      </c>
      <c r="S2656" s="84">
        <v>0.53269178269178274</v>
      </c>
      <c r="T2656" s="84">
        <v>0.27335151914213152</v>
      </c>
      <c r="U2656" s="84">
        <v>0.46748092949424569</v>
      </c>
      <c r="V2656" s="84">
        <v>0.51212379675886432</v>
      </c>
      <c r="W2656" s="84">
        <v>0.41088550479413422</v>
      </c>
      <c r="X2656" s="84">
        <v>0.50420271940667472</v>
      </c>
      <c r="Y2656" s="84">
        <v>0.51134513082184341</v>
      </c>
      <c r="Z2656" s="84">
        <v>0.27564758009543278</v>
      </c>
      <c r="AA2656" s="84">
        <v>0.43527676196808529</v>
      </c>
      <c r="AB2656" s="84">
        <v>0.45402873532971949</v>
      </c>
      <c r="AC2656" s="84">
        <v>0.51116666666666666</v>
      </c>
      <c r="AD2656" s="84">
        <v>0.51146125223942296</v>
      </c>
      <c r="AE2656" s="84">
        <v>0.51612714394427217</v>
      </c>
      <c r="AF2656" s="84">
        <v>0.5982456140350878</v>
      </c>
      <c r="AG2656" s="84">
        <v>0.59547924901185767</v>
      </c>
      <c r="AH2656" s="84">
        <v>0.54368882283605791</v>
      </c>
      <c r="AI2656" s="84">
        <v>0.6214331008243501</v>
      </c>
      <c r="AJ2656" s="84">
        <v>0.61291948883189762</v>
      </c>
      <c r="AK2656" s="84">
        <v>0.55965736391268306</v>
      </c>
    </row>
    <row r="2657" spans="1:37">
      <c r="A2657" s="84">
        <v>10</v>
      </c>
      <c r="B2657" s="84">
        <v>0.58138432364096093</v>
      </c>
      <c r="C2657" s="84">
        <v>0.55596895685916459</v>
      </c>
      <c r="D2657" s="84">
        <v>0.54817424092081768</v>
      </c>
      <c r="E2657" s="84">
        <v>0.55918232772832188</v>
      </c>
      <c r="F2657" s="84">
        <v>0.54372524494475705</v>
      </c>
      <c r="G2657" s="84">
        <v>0.54004458926427701</v>
      </c>
      <c r="H2657" s="84">
        <v>0.57917643120187479</v>
      </c>
      <c r="I2657" s="84">
        <v>0.53190651564635294</v>
      </c>
      <c r="J2657" s="84">
        <v>0.55353061822443594</v>
      </c>
      <c r="K2657" s="84">
        <v>0.54235621825331815</v>
      </c>
      <c r="L2657" s="84">
        <v>0.52699798988008595</v>
      </c>
      <c r="M2657" s="84">
        <v>0.55155320555188359</v>
      </c>
      <c r="N2657" s="84">
        <v>0.42013287117273251</v>
      </c>
      <c r="O2657" s="84">
        <v>0.49483204134366932</v>
      </c>
      <c r="P2657" s="84">
        <v>0.54153235804611966</v>
      </c>
      <c r="Q2657" s="84">
        <v>0.33885476086002642</v>
      </c>
      <c r="R2657" s="84">
        <v>0.4868047189325575</v>
      </c>
      <c r="S2657" s="84">
        <v>0.55009555009555011</v>
      </c>
      <c r="T2657" s="84">
        <v>0.2907534568714138</v>
      </c>
      <c r="U2657" s="84">
        <v>0.46236606552317111</v>
      </c>
      <c r="V2657" s="84">
        <v>0.53241135615937607</v>
      </c>
      <c r="W2657" s="84">
        <v>0.40087422447828541</v>
      </c>
      <c r="X2657" s="84">
        <v>0.49184177997527789</v>
      </c>
      <c r="Y2657" s="84">
        <v>0.52719574421886872</v>
      </c>
      <c r="Z2657" s="84">
        <v>0.33819018404907969</v>
      </c>
      <c r="AA2657" s="84">
        <v>0.43307430186170209</v>
      </c>
      <c r="AB2657" s="84">
        <v>0.48339561075732862</v>
      </c>
      <c r="AC2657" s="84">
        <v>0.49633333333333329</v>
      </c>
      <c r="AD2657" s="84">
        <v>0.49423492121824619</v>
      </c>
      <c r="AE2657" s="84">
        <v>0.51735643622314564</v>
      </c>
      <c r="AF2657" s="84">
        <v>0.53636363636363649</v>
      </c>
      <c r="AG2657" s="84">
        <v>0.53246047430830024</v>
      </c>
      <c r="AH2657" s="84">
        <v>0.528416952800697</v>
      </c>
      <c r="AI2657" s="84">
        <v>0.57545973367152825</v>
      </c>
      <c r="AJ2657" s="84">
        <v>0.54139541000854863</v>
      </c>
      <c r="AK2657" s="84">
        <v>0.54993092014368616</v>
      </c>
    </row>
    <row r="2658" spans="1:37">
      <c r="A2658" s="84">
        <v>11</v>
      </c>
      <c r="B2658" s="84">
        <v>0.5497787610619469</v>
      </c>
      <c r="C2658" s="84">
        <v>0.53044966902533675</v>
      </c>
      <c r="D2658" s="84">
        <v>0.52490573526493356</v>
      </c>
      <c r="E2658" s="84">
        <v>0.53198153643257495</v>
      </c>
      <c r="F2658" s="84">
        <v>0.51060558682509893</v>
      </c>
      <c r="G2658" s="84">
        <v>0.52323786657520144</v>
      </c>
      <c r="H2658" s="84">
        <v>0.57130900569132903</v>
      </c>
      <c r="I2658" s="84">
        <v>0.51960716188358469</v>
      </c>
      <c r="J2658" s="84">
        <v>0.54843246410782298</v>
      </c>
      <c r="K2658" s="84">
        <v>0.53186957234147147</v>
      </c>
      <c r="L2658" s="84">
        <v>0.51274231186894936</v>
      </c>
      <c r="M2658" s="84">
        <v>0.54633179114342356</v>
      </c>
      <c r="N2658" s="84">
        <v>0.41103408434430971</v>
      </c>
      <c r="O2658" s="84">
        <v>0.48239347418553957</v>
      </c>
      <c r="P2658" s="84">
        <v>0.53830895115298794</v>
      </c>
      <c r="Q2658" s="84">
        <v>0.36803422553751652</v>
      </c>
      <c r="R2658" s="84">
        <v>0.4827586206896553</v>
      </c>
      <c r="S2658" s="84">
        <v>0.54716079716079724</v>
      </c>
      <c r="T2658" s="84">
        <v>0.3407017213808673</v>
      </c>
      <c r="U2658" s="84">
        <v>0.46492349750870859</v>
      </c>
      <c r="V2658" s="84">
        <v>0.53411721700986969</v>
      </c>
      <c r="W2658" s="84">
        <v>0.39481105470953187</v>
      </c>
      <c r="X2658" s="84">
        <v>0.48412855377008651</v>
      </c>
      <c r="Y2658" s="84">
        <v>0.52958419281294089</v>
      </c>
      <c r="Z2658" s="84">
        <v>0.42544308111792772</v>
      </c>
      <c r="AA2658" s="84">
        <v>0.44639295212765961</v>
      </c>
      <c r="AB2658" s="84">
        <v>0.51060470501552557</v>
      </c>
      <c r="AC2658" s="84">
        <v>0.49766666666666659</v>
      </c>
      <c r="AD2658" s="84">
        <v>0.49455647939730818</v>
      </c>
      <c r="AE2658" s="84">
        <v>0.51905403032254271</v>
      </c>
      <c r="AF2658" s="84">
        <v>0.51499202551834133</v>
      </c>
      <c r="AG2658" s="84">
        <v>0.50748517786561265</v>
      </c>
      <c r="AH2658" s="84">
        <v>0.51396504894173112</v>
      </c>
      <c r="AI2658" s="84">
        <v>0.55136334812935961</v>
      </c>
      <c r="AJ2658" s="84">
        <v>0.50886653076434085</v>
      </c>
      <c r="AK2658" s="84">
        <v>0.53086487980105002</v>
      </c>
    </row>
    <row r="2659" spans="1:37">
      <c r="A2659" s="84">
        <v>12</v>
      </c>
      <c r="B2659" s="84">
        <v>0.54456384323640949</v>
      </c>
      <c r="C2659" s="84">
        <v>0.52800730426843179</v>
      </c>
      <c r="D2659" s="84">
        <v>0.51622345703512607</v>
      </c>
      <c r="E2659" s="84">
        <v>0.52340916584240027</v>
      </c>
      <c r="F2659" s="84">
        <v>0.5070095893266624</v>
      </c>
      <c r="G2659" s="84">
        <v>0.51946492882867434</v>
      </c>
      <c r="H2659" s="84">
        <v>0.56494810847003685</v>
      </c>
      <c r="I2659" s="84">
        <v>0.49927037731915769</v>
      </c>
      <c r="J2659" s="84">
        <v>0.53647817169645473</v>
      </c>
      <c r="K2659" s="84">
        <v>0.50712764214320838</v>
      </c>
      <c r="L2659" s="84">
        <v>0.48938333217809188</v>
      </c>
      <c r="M2659" s="84">
        <v>0.52815598149372112</v>
      </c>
      <c r="N2659" s="84">
        <v>0.39558058925476602</v>
      </c>
      <c r="O2659" s="84">
        <v>0.46364695749100659</v>
      </c>
      <c r="P2659" s="84">
        <v>0.52204314406149288</v>
      </c>
      <c r="Q2659" s="84">
        <v>0.40028521281263713</v>
      </c>
      <c r="R2659" s="84">
        <v>0.47405269020071378</v>
      </c>
      <c r="S2659" s="84">
        <v>0.52866502866502874</v>
      </c>
      <c r="T2659" s="84">
        <v>0.47004044774715448</v>
      </c>
      <c r="U2659" s="84">
        <v>0.48289166188985377</v>
      </c>
      <c r="V2659" s="84">
        <v>0.52028755940051175</v>
      </c>
      <c r="W2659" s="84">
        <v>0.38268471517202479</v>
      </c>
      <c r="X2659" s="84">
        <v>0.46843016069221249</v>
      </c>
      <c r="Y2659" s="84">
        <v>0.51758766691998692</v>
      </c>
      <c r="Z2659" s="84">
        <v>0.56603612815269255</v>
      </c>
      <c r="AA2659" s="84">
        <v>0.45684424867021278</v>
      </c>
      <c r="AB2659" s="84">
        <v>0.5568127993263513</v>
      </c>
      <c r="AC2659" s="84">
        <v>0.48266666666666658</v>
      </c>
      <c r="AD2659" s="84">
        <v>0.47900684459552578</v>
      </c>
      <c r="AE2659" s="84">
        <v>0.51120997482877717</v>
      </c>
      <c r="AF2659" s="84">
        <v>0.50909090909090904</v>
      </c>
      <c r="AG2659" s="84">
        <v>0.50303853754940708</v>
      </c>
      <c r="AH2659" s="84">
        <v>0.51283759544918772</v>
      </c>
      <c r="AI2659" s="84">
        <v>0.547717184527584</v>
      </c>
      <c r="AJ2659" s="84">
        <v>0.50560049100195081</v>
      </c>
      <c r="AK2659" s="84">
        <v>0.5227963525835867</v>
      </c>
    </row>
    <row r="2660" spans="1:37">
      <c r="A2660" s="84">
        <v>13</v>
      </c>
      <c r="B2660" s="84">
        <v>0.52496839443742094</v>
      </c>
      <c r="C2660" s="84">
        <v>0.50591189226204059</v>
      </c>
      <c r="D2660" s="84">
        <v>0.50416749355030754</v>
      </c>
      <c r="E2660" s="84">
        <v>0.50247279920870436</v>
      </c>
      <c r="F2660" s="84">
        <v>0.48668438607462988</v>
      </c>
      <c r="G2660" s="84">
        <v>0.51071857314354308</v>
      </c>
      <c r="H2660" s="84">
        <v>0.55741546702376965</v>
      </c>
      <c r="I2660" s="84">
        <v>0.49452203923748628</v>
      </c>
      <c r="J2660" s="84">
        <v>0.53847055376501596</v>
      </c>
      <c r="K2660" s="84">
        <v>0.50614451908897262</v>
      </c>
      <c r="L2660" s="84">
        <v>0.48635659989371782</v>
      </c>
      <c r="M2660" s="84">
        <v>0.53337739590218114</v>
      </c>
      <c r="N2660" s="84">
        <v>0.41291161178509528</v>
      </c>
      <c r="O2660" s="84">
        <v>0.46714292952323039</v>
      </c>
      <c r="P2660" s="84">
        <v>0.52923382097694038</v>
      </c>
      <c r="Q2660" s="84">
        <v>0.46237384817902588</v>
      </c>
      <c r="R2660" s="84">
        <v>0.48725933671265881</v>
      </c>
      <c r="S2660" s="84">
        <v>0.53289653289653294</v>
      </c>
      <c r="T2660" s="84">
        <v>0.5876211080801429</v>
      </c>
      <c r="U2660" s="84">
        <v>0.51272101944530157</v>
      </c>
      <c r="V2660" s="84">
        <v>0.52881686365297909</v>
      </c>
      <c r="W2660" s="84">
        <v>0.38564579808234628</v>
      </c>
      <c r="X2660" s="84">
        <v>0.47228677379480832</v>
      </c>
      <c r="Y2660" s="84">
        <v>0.52779285636738682</v>
      </c>
      <c r="Z2660" s="84">
        <v>0.71676891615541916</v>
      </c>
      <c r="AA2660" s="84">
        <v>0.50905917553191493</v>
      </c>
      <c r="AB2660" s="84">
        <v>0.63249302668280627</v>
      </c>
      <c r="AC2660" s="84">
        <v>0.48466666666666658</v>
      </c>
      <c r="AD2660" s="84">
        <v>0.48095916211125911</v>
      </c>
      <c r="AE2660" s="84">
        <v>0.52473218989638815</v>
      </c>
      <c r="AF2660" s="84">
        <v>0.48947368421052628</v>
      </c>
      <c r="AG2660" s="84">
        <v>0.48540019762845837</v>
      </c>
      <c r="AH2660" s="84">
        <v>0.50627786603802583</v>
      </c>
      <c r="AI2660" s="84">
        <v>0.5296448953709576</v>
      </c>
      <c r="AJ2660" s="84">
        <v>0.48446987133118508</v>
      </c>
      <c r="AK2660" s="84">
        <v>0.51870682508980381</v>
      </c>
    </row>
    <row r="2661" spans="1:37">
      <c r="A2661" s="84">
        <v>14</v>
      </c>
      <c r="B2661" s="84">
        <v>0.52623261694058165</v>
      </c>
      <c r="C2661" s="84">
        <v>0.50383474092672909</v>
      </c>
      <c r="D2661" s="84">
        <v>0.51369319309386774</v>
      </c>
      <c r="E2661" s="84">
        <v>0.50148367952522266</v>
      </c>
      <c r="F2661" s="84">
        <v>0.48522514071294548</v>
      </c>
      <c r="G2661" s="84">
        <v>0.52220888355342121</v>
      </c>
      <c r="H2661" s="84">
        <v>0.56344158018078339</v>
      </c>
      <c r="I2661" s="84">
        <v>0.49320176962453388</v>
      </c>
      <c r="J2661" s="84">
        <v>0.53858775271022552</v>
      </c>
      <c r="K2661" s="84">
        <v>0.50253973455677536</v>
      </c>
      <c r="L2661" s="84">
        <v>0.48566345509576941</v>
      </c>
      <c r="M2661" s="84">
        <v>0.5301387970918704</v>
      </c>
      <c r="N2661" s="84">
        <v>0.50274407856730208</v>
      </c>
      <c r="O2661" s="84">
        <v>0.4857374474337538</v>
      </c>
      <c r="P2661" s="84">
        <v>0.53389536325316156</v>
      </c>
      <c r="Q2661" s="84">
        <v>0.58062746818780175</v>
      </c>
      <c r="R2661" s="84">
        <v>0.51667310708521808</v>
      </c>
      <c r="S2661" s="84">
        <v>0.53822003822003828</v>
      </c>
      <c r="T2661" s="84">
        <v>0.69570125105822589</v>
      </c>
      <c r="U2661" s="84">
        <v>0.54296926672251855</v>
      </c>
      <c r="V2661" s="84">
        <v>0.5352747654441331</v>
      </c>
      <c r="W2661" s="84">
        <v>0.41229554427523968</v>
      </c>
      <c r="X2661" s="84">
        <v>0.48309023485784902</v>
      </c>
      <c r="Y2661" s="84">
        <v>0.53148409510368044</v>
      </c>
      <c r="Z2661" s="84">
        <v>0.82498295841854119</v>
      </c>
      <c r="AA2661" s="84">
        <v>0.59177609707446799</v>
      </c>
      <c r="AB2661" s="84">
        <v>0.68138519025314459</v>
      </c>
      <c r="AC2661" s="84">
        <v>0.51883333333333326</v>
      </c>
      <c r="AD2661" s="84">
        <v>0.48468004961183331</v>
      </c>
      <c r="AE2661" s="84">
        <v>0.52010770941872042</v>
      </c>
      <c r="AF2661" s="84">
        <v>0.49696969696969701</v>
      </c>
      <c r="AG2661" s="84">
        <v>0.48520256916996052</v>
      </c>
      <c r="AH2661" s="84">
        <v>0.5210885050991646</v>
      </c>
      <c r="AI2661" s="84">
        <v>0.52330374128091306</v>
      </c>
      <c r="AJ2661" s="84">
        <v>0.4813353499484887</v>
      </c>
      <c r="AK2661" s="84">
        <v>0.5323570046974303</v>
      </c>
    </row>
    <row r="2662" spans="1:37">
      <c r="A2662" s="84">
        <v>15</v>
      </c>
      <c r="B2662" s="84">
        <v>0.51501264222503162</v>
      </c>
      <c r="C2662" s="84">
        <v>0.49618808491212052</v>
      </c>
      <c r="D2662" s="84">
        <v>0.49960309585235158</v>
      </c>
      <c r="E2662" s="84">
        <v>0.49324101549620841</v>
      </c>
      <c r="F2662" s="84">
        <v>0.48228059203668938</v>
      </c>
      <c r="G2662" s="84">
        <v>0.51403418510261245</v>
      </c>
      <c r="H2662" s="84">
        <v>0.56210244392366915</v>
      </c>
      <c r="I2662" s="84">
        <v>0.50327751140759258</v>
      </c>
      <c r="J2662" s="84">
        <v>0.53946674479929668</v>
      </c>
      <c r="K2662" s="84">
        <v>0.51499262657709322</v>
      </c>
      <c r="L2662" s="84">
        <v>0.49552921605323352</v>
      </c>
      <c r="M2662" s="84">
        <v>0.53020489094514212</v>
      </c>
      <c r="N2662" s="84">
        <v>0.64326978625072229</v>
      </c>
      <c r="O2662" s="84">
        <v>0.52019050514262555</v>
      </c>
      <c r="P2662" s="84">
        <v>0.53925117778328802</v>
      </c>
      <c r="Q2662" s="84">
        <v>0.63635366388767012</v>
      </c>
      <c r="R2662" s="84">
        <v>0.53401677539608572</v>
      </c>
      <c r="S2662" s="84">
        <v>0.54306579306579306</v>
      </c>
      <c r="T2662" s="84">
        <v>0.77151726084093686</v>
      </c>
      <c r="U2662" s="84">
        <v>0.57233564090127409</v>
      </c>
      <c r="V2662" s="84">
        <v>0.54094066041184352</v>
      </c>
      <c r="W2662" s="84">
        <v>0.4626339537507051</v>
      </c>
      <c r="X2662" s="84">
        <v>0.50754017305315191</v>
      </c>
      <c r="Y2662" s="84">
        <v>0.53794376289219425</v>
      </c>
      <c r="Z2662" s="84">
        <v>0.91802999318336742</v>
      </c>
      <c r="AA2662" s="84">
        <v>0.68695977393617014</v>
      </c>
      <c r="AB2662" s="84">
        <v>0.73280353665596565</v>
      </c>
      <c r="AC2662" s="84">
        <v>0.59550000000000003</v>
      </c>
      <c r="AD2662" s="84">
        <v>0.50909550277918147</v>
      </c>
      <c r="AE2662" s="84">
        <v>0.52250775624890233</v>
      </c>
      <c r="AF2662" s="84">
        <v>0.48452950558213731</v>
      </c>
      <c r="AG2662" s="84">
        <v>0.4793725296442688</v>
      </c>
      <c r="AH2662" s="84">
        <v>0.5128375954491875</v>
      </c>
      <c r="AI2662" s="84">
        <v>0.50713379835130001</v>
      </c>
      <c r="AJ2662" s="84">
        <v>0.47480327042370818</v>
      </c>
      <c r="AK2662" s="84">
        <v>0.52108317214700206</v>
      </c>
    </row>
    <row r="2663" spans="1:37">
      <c r="A2663" s="84">
        <v>16</v>
      </c>
      <c r="B2663" s="84">
        <v>0.51311630847029077</v>
      </c>
      <c r="C2663" s="84">
        <v>0.5070531842045195</v>
      </c>
      <c r="D2663" s="84">
        <v>0.50034729112919241</v>
      </c>
      <c r="E2663" s="84">
        <v>0.50511045169798885</v>
      </c>
      <c r="F2663" s="84">
        <v>0.49697727746508219</v>
      </c>
      <c r="G2663" s="84">
        <v>0.51654947693363051</v>
      </c>
      <c r="H2663" s="84">
        <v>0.58369601606963517</v>
      </c>
      <c r="I2663" s="84">
        <v>0.54911634586431324</v>
      </c>
      <c r="J2663" s="84">
        <v>0.58617052446527984</v>
      </c>
      <c r="K2663" s="84">
        <v>0.56824512534818938</v>
      </c>
      <c r="L2663" s="84">
        <v>0.54873963170906392</v>
      </c>
      <c r="M2663" s="84">
        <v>0.58407138136153336</v>
      </c>
      <c r="N2663" s="84">
        <v>0.73671288272674751</v>
      </c>
      <c r="O2663" s="84">
        <v>0.58251000658661389</v>
      </c>
      <c r="P2663" s="84">
        <v>0.59846268286635274</v>
      </c>
      <c r="Q2663" s="84">
        <v>0.76239578762615179</v>
      </c>
      <c r="R2663" s="84">
        <v>0.60616461709817482</v>
      </c>
      <c r="S2663" s="84">
        <v>0.60053235053235055</v>
      </c>
      <c r="T2663" s="84">
        <v>0.84535791553005357</v>
      </c>
      <c r="U2663" s="84">
        <v>0.65035936328762278</v>
      </c>
      <c r="V2663" s="84">
        <v>0.62276105763372724</v>
      </c>
      <c r="W2663" s="84">
        <v>0.63747884940778343</v>
      </c>
      <c r="X2663" s="84">
        <v>0.60076637824474666</v>
      </c>
      <c r="Y2663" s="84">
        <v>0.63049614591249603</v>
      </c>
      <c r="Z2663" s="84">
        <v>0.95628834355828218</v>
      </c>
      <c r="AA2663" s="84">
        <v>0.82340841090425543</v>
      </c>
      <c r="AB2663" s="84">
        <v>0.79911583600863112</v>
      </c>
      <c r="AC2663" s="84">
        <v>0.70616666666666672</v>
      </c>
      <c r="AD2663" s="84">
        <v>0.57650787817538707</v>
      </c>
      <c r="AE2663" s="84">
        <v>0.58326991746180412</v>
      </c>
      <c r="AF2663" s="84">
        <v>0.49936204146730462</v>
      </c>
      <c r="AG2663" s="84">
        <v>0.49503458498023711</v>
      </c>
      <c r="AH2663" s="84">
        <v>0.51606621226874383</v>
      </c>
      <c r="AI2663" s="84">
        <v>0.50713379835130001</v>
      </c>
      <c r="AJ2663" s="84">
        <v>0.49211985708336059</v>
      </c>
      <c r="AK2663" s="84">
        <v>0.52053053329649079</v>
      </c>
    </row>
    <row r="2664" spans="1:37">
      <c r="A2664" s="84">
        <v>17</v>
      </c>
      <c r="B2664" s="84">
        <v>0.57743362831858414</v>
      </c>
      <c r="C2664" s="84">
        <v>0.56566993837023505</v>
      </c>
      <c r="D2664" s="84">
        <v>0.56494344115896</v>
      </c>
      <c r="E2664" s="84">
        <v>0.56264424662050794</v>
      </c>
      <c r="F2664" s="84">
        <v>0.55451323744006675</v>
      </c>
      <c r="G2664" s="84">
        <v>0.57474418338764066</v>
      </c>
      <c r="H2664" s="84">
        <v>0.64228322731837972</v>
      </c>
      <c r="I2664" s="84">
        <v>0.62807773376879061</v>
      </c>
      <c r="J2664" s="84">
        <v>0.66281863463228818</v>
      </c>
      <c r="K2664" s="84">
        <v>0.63329510077011308</v>
      </c>
      <c r="L2664" s="84">
        <v>0.62563249462812776</v>
      </c>
      <c r="M2664" s="84">
        <v>0.65254461335095848</v>
      </c>
      <c r="N2664" s="84">
        <v>0.8861929520508377</v>
      </c>
      <c r="O2664" s="84">
        <v>0.67061863505091945</v>
      </c>
      <c r="P2664" s="84">
        <v>0.65886436895611211</v>
      </c>
      <c r="Q2664" s="84">
        <v>0.91333918385256707</v>
      </c>
      <c r="R2664" s="84">
        <v>0.7009978860273226</v>
      </c>
      <c r="S2664" s="84">
        <v>0.66352716352716357</v>
      </c>
      <c r="T2664" s="84">
        <v>0.94939328379268173</v>
      </c>
      <c r="U2664" s="84">
        <v>0.75536840248688186</v>
      </c>
      <c r="V2664" s="84">
        <v>0.7057999268916777</v>
      </c>
      <c r="W2664" s="84">
        <v>0.86040609137055857</v>
      </c>
      <c r="X2664" s="84">
        <v>0.72632880098887498</v>
      </c>
      <c r="Y2664" s="84">
        <v>0.76500922809684058</v>
      </c>
      <c r="Z2664" s="84">
        <v>1</v>
      </c>
      <c r="AA2664" s="84">
        <v>0.96357629654255339</v>
      </c>
      <c r="AB2664" s="84">
        <v>0.87732224619756871</v>
      </c>
      <c r="AC2664" s="84">
        <v>0.83366666666666678</v>
      </c>
      <c r="AD2664" s="84">
        <v>0.67380219578299416</v>
      </c>
      <c r="AE2664" s="84">
        <v>0.67634490429081529</v>
      </c>
      <c r="AF2664" s="84">
        <v>0.5593301435406699</v>
      </c>
      <c r="AG2664" s="84">
        <v>0.556052371541502</v>
      </c>
      <c r="AH2664" s="84">
        <v>0.57551376005739752</v>
      </c>
      <c r="AI2664" s="84">
        <v>0.56578947368421062</v>
      </c>
      <c r="AJ2664" s="84">
        <v>0.55301286688147999</v>
      </c>
      <c r="AK2664" s="84">
        <v>0.57866814037026815</v>
      </c>
    </row>
    <row r="2665" spans="1:37">
      <c r="A2665" s="84">
        <v>18</v>
      </c>
      <c r="B2665" s="84">
        <v>0.67003792667509487</v>
      </c>
      <c r="C2665" s="84">
        <v>0.65754393973978553</v>
      </c>
      <c r="D2665" s="84">
        <v>0.66273070053582062</v>
      </c>
      <c r="E2665" s="84">
        <v>0.65100560501153981</v>
      </c>
      <c r="F2665" s="84">
        <v>0.64558578278090462</v>
      </c>
      <c r="G2665" s="84">
        <v>0.66649516949637</v>
      </c>
      <c r="H2665" s="84">
        <v>0.72112487445597584</v>
      </c>
      <c r="I2665" s="84">
        <v>0.72918259097120885</v>
      </c>
      <c r="J2665" s="84">
        <v>0.75247582771755039</v>
      </c>
      <c r="K2665" s="84">
        <v>0.72472554481402596</v>
      </c>
      <c r="L2665" s="84">
        <v>0.72463667660174202</v>
      </c>
      <c r="M2665" s="84">
        <v>0.73694646397885</v>
      </c>
      <c r="N2665" s="84">
        <v>0.99133448873483532</v>
      </c>
      <c r="O2665" s="84">
        <v>0.76946851091857915</v>
      </c>
      <c r="P2665" s="84">
        <v>0.73642449789238817</v>
      </c>
      <c r="Q2665" s="84">
        <v>1</v>
      </c>
      <c r="R2665" s="84">
        <v>0.80362784988520919</v>
      </c>
      <c r="S2665" s="84">
        <v>0.72986622986622995</v>
      </c>
      <c r="T2665" s="84">
        <v>1</v>
      </c>
      <c r="U2665" s="84">
        <v>0.85808457163014207</v>
      </c>
      <c r="V2665" s="84">
        <v>0.78390398440355791</v>
      </c>
      <c r="W2665" s="84">
        <v>1</v>
      </c>
      <c r="X2665" s="84">
        <v>0.84017305315203916</v>
      </c>
      <c r="Y2665" s="84">
        <v>0.82814026707197919</v>
      </c>
      <c r="Z2665" s="84">
        <v>0.93899113837764137</v>
      </c>
      <c r="AA2665" s="84">
        <v>1</v>
      </c>
      <c r="AB2665" s="84">
        <v>0.89000578916899131</v>
      </c>
      <c r="AC2665" s="84">
        <v>0.91716666666666657</v>
      </c>
      <c r="AD2665" s="84">
        <v>0.77743580320639438</v>
      </c>
      <c r="AE2665" s="84">
        <v>0.77334191886670955</v>
      </c>
      <c r="AF2665" s="84">
        <v>0.65199362041467313</v>
      </c>
      <c r="AG2665" s="84">
        <v>0.65167984189723305</v>
      </c>
      <c r="AH2665" s="84">
        <v>0.6725772561881822</v>
      </c>
      <c r="AI2665" s="84">
        <v>0.6620164870006342</v>
      </c>
      <c r="AJ2665" s="84">
        <v>0.64941583919686108</v>
      </c>
      <c r="AK2665" s="84">
        <v>0.67571152252003319</v>
      </c>
    </row>
    <row r="2666" spans="1:37">
      <c r="A2666" s="84">
        <v>19</v>
      </c>
      <c r="B2666" s="84">
        <v>0.77544247787610621</v>
      </c>
      <c r="C2666" s="84">
        <v>0.76295366354713534</v>
      </c>
      <c r="D2666" s="84">
        <v>0.76969636832704891</v>
      </c>
      <c r="E2666" s="84">
        <v>0.75074183976261133</v>
      </c>
      <c r="F2666" s="84">
        <v>0.75179799874921827</v>
      </c>
      <c r="G2666" s="84">
        <v>0.7667066826730693</v>
      </c>
      <c r="H2666" s="84">
        <v>0.8088382992969535</v>
      </c>
      <c r="I2666" s="84">
        <v>0.82044333263845459</v>
      </c>
      <c r="J2666" s="84">
        <v>0.83041312628186337</v>
      </c>
      <c r="K2666" s="84">
        <v>0.80648861215795509</v>
      </c>
      <c r="L2666" s="84">
        <v>0.80534183590952135</v>
      </c>
      <c r="M2666" s="84">
        <v>0.80548578982154673</v>
      </c>
      <c r="N2666" s="84">
        <v>0.99162333911034084</v>
      </c>
      <c r="O2666" s="84">
        <v>0.83153468105588479</v>
      </c>
      <c r="P2666" s="84">
        <v>0.79806595586412132</v>
      </c>
      <c r="Q2666" s="84">
        <v>0.95688898639754272</v>
      </c>
      <c r="R2666" s="84">
        <v>0.85295387902620901</v>
      </c>
      <c r="S2666" s="84">
        <v>0.7899262899262901</v>
      </c>
      <c r="T2666" s="84">
        <v>0.93669457247671895</v>
      </c>
      <c r="U2666" s="84">
        <v>0.88092508488028576</v>
      </c>
      <c r="V2666" s="84">
        <v>0.80559278664554645</v>
      </c>
      <c r="W2666" s="84">
        <v>0.95981387478849423</v>
      </c>
      <c r="X2666" s="84">
        <v>0.86229913473423947</v>
      </c>
      <c r="Y2666" s="84">
        <v>0.86564976658343284</v>
      </c>
      <c r="Z2666" s="84">
        <v>0.86324130879345606</v>
      </c>
      <c r="AA2666" s="84">
        <v>0.98458277925531912</v>
      </c>
      <c r="AB2666" s="84">
        <v>0.90947844850271031</v>
      </c>
      <c r="AC2666" s="84">
        <v>0.94966666666666677</v>
      </c>
      <c r="AD2666" s="84">
        <v>0.8581698745923102</v>
      </c>
      <c r="AE2666" s="84">
        <v>0.84797752151261485</v>
      </c>
      <c r="AF2666" s="84">
        <v>0.75773524720893148</v>
      </c>
      <c r="AG2666" s="84">
        <v>0.75943675889328066</v>
      </c>
      <c r="AH2666" s="84">
        <v>0.77789166196894344</v>
      </c>
      <c r="AI2666" s="84">
        <v>0.76902346227013318</v>
      </c>
      <c r="AJ2666" s="84">
        <v>0.75769930514456041</v>
      </c>
      <c r="AK2666" s="84">
        <v>0.78275766786405077</v>
      </c>
    </row>
    <row r="2667" spans="1:37">
      <c r="A2667" s="84">
        <v>20</v>
      </c>
      <c r="B2667" s="84">
        <v>0.86504424778761069</v>
      </c>
      <c r="C2667" s="84">
        <v>0.85930152933120296</v>
      </c>
      <c r="D2667" s="84">
        <v>0.8544354038499703</v>
      </c>
      <c r="E2667" s="84">
        <v>0.83382789317507422</v>
      </c>
      <c r="F2667" s="84">
        <v>0.84354805086512374</v>
      </c>
      <c r="G2667" s="84">
        <v>0.84490939232835971</v>
      </c>
      <c r="H2667" s="84">
        <v>0.89404084365584191</v>
      </c>
      <c r="I2667" s="84">
        <v>0.92425821694114341</v>
      </c>
      <c r="J2667" s="84">
        <v>0.92927043656607067</v>
      </c>
      <c r="K2667" s="84">
        <v>0.90594789447812563</v>
      </c>
      <c r="L2667" s="84">
        <v>0.90496984820128923</v>
      </c>
      <c r="M2667" s="84">
        <v>0.91110376734963672</v>
      </c>
      <c r="N2667" s="84">
        <v>0.99075678798382438</v>
      </c>
      <c r="O2667" s="84">
        <v>0.90619141713532947</v>
      </c>
      <c r="P2667" s="84">
        <v>0.89675179766922897</v>
      </c>
      <c r="Q2667" s="84">
        <v>0.91004826678367701</v>
      </c>
      <c r="R2667" s="84">
        <v>0.90959925442684075</v>
      </c>
      <c r="S2667" s="84">
        <v>0.88779688779688792</v>
      </c>
      <c r="T2667" s="84">
        <v>0.88749882419339654</v>
      </c>
      <c r="U2667" s="84">
        <v>0.93125799197495485</v>
      </c>
      <c r="V2667" s="84">
        <v>0.8916778359936639</v>
      </c>
      <c r="W2667" s="84">
        <v>0.8745064861816132</v>
      </c>
      <c r="X2667" s="84">
        <v>0.92170580964153259</v>
      </c>
      <c r="Y2667" s="84">
        <v>0.90847899250895647</v>
      </c>
      <c r="Z2667" s="84">
        <v>0.81322426721199725</v>
      </c>
      <c r="AA2667" s="84">
        <v>0.97704039228723394</v>
      </c>
      <c r="AB2667" s="84">
        <v>0.96626493342455666</v>
      </c>
      <c r="AC2667" s="84">
        <v>0.96483333333333332</v>
      </c>
      <c r="AD2667" s="84">
        <v>0.95482107584179343</v>
      </c>
      <c r="AE2667" s="84">
        <v>0.95305274249253635</v>
      </c>
      <c r="AF2667" s="84">
        <v>0.85406698564593309</v>
      </c>
      <c r="AG2667" s="84">
        <v>0.85375494071146252</v>
      </c>
      <c r="AH2667" s="84">
        <v>0.85886332188797188</v>
      </c>
      <c r="AI2667" s="84">
        <v>0.86176284083703247</v>
      </c>
      <c r="AJ2667" s="84">
        <v>0.85539554152692832</v>
      </c>
      <c r="AK2667" s="84">
        <v>0.86681403702680304</v>
      </c>
    </row>
    <row r="2668" spans="1:37">
      <c r="A2668" s="84">
        <v>21</v>
      </c>
      <c r="B2668" s="84">
        <v>0.97503160556257906</v>
      </c>
      <c r="C2668" s="84">
        <v>0.97384158867838366</v>
      </c>
      <c r="D2668" s="84">
        <v>0.96705695574518757</v>
      </c>
      <c r="E2668" s="84">
        <v>0.94906033630069242</v>
      </c>
      <c r="F2668" s="84">
        <v>0.95622263914946815</v>
      </c>
      <c r="G2668" s="84">
        <v>0.95455324987137702</v>
      </c>
      <c r="H2668" s="84">
        <v>0.97924338801473043</v>
      </c>
      <c r="I2668" s="84">
        <v>1</v>
      </c>
      <c r="J2668" s="84">
        <v>1</v>
      </c>
      <c r="K2668" s="84">
        <v>1</v>
      </c>
      <c r="L2668" s="84">
        <v>1</v>
      </c>
      <c r="M2668" s="84">
        <v>1</v>
      </c>
      <c r="N2668" s="84">
        <v>1</v>
      </c>
      <c r="O2668" s="84">
        <v>1</v>
      </c>
      <c r="P2668" s="84">
        <v>1</v>
      </c>
      <c r="Q2668" s="84">
        <v>0.87779727950855635</v>
      </c>
      <c r="R2668" s="84">
        <v>1</v>
      </c>
      <c r="S2668" s="84">
        <v>1</v>
      </c>
      <c r="T2668" s="84">
        <v>0.81271752422161614</v>
      </c>
      <c r="U2668" s="84">
        <v>1</v>
      </c>
      <c r="V2668" s="84">
        <v>1</v>
      </c>
      <c r="W2668" s="84">
        <v>0.84151156232374513</v>
      </c>
      <c r="X2668" s="84">
        <v>1</v>
      </c>
      <c r="Y2668" s="84">
        <v>1</v>
      </c>
      <c r="Z2668" s="84">
        <v>0.77803340149965916</v>
      </c>
      <c r="AA2668" s="84">
        <v>0.97972074468085124</v>
      </c>
      <c r="AB2668" s="84">
        <v>1</v>
      </c>
      <c r="AC2668" s="84">
        <v>1</v>
      </c>
      <c r="AD2668" s="84">
        <v>1</v>
      </c>
      <c r="AE2668" s="84">
        <v>1</v>
      </c>
      <c r="AF2668" s="84">
        <v>0.96586921850079754</v>
      </c>
      <c r="AG2668" s="84">
        <v>0.96978754940711476</v>
      </c>
      <c r="AH2668" s="84">
        <v>0.96843130220878371</v>
      </c>
      <c r="AI2668" s="84">
        <v>0.975110970196576</v>
      </c>
      <c r="AJ2668" s="84">
        <v>0.97483615001863166</v>
      </c>
      <c r="AK2668" s="84">
        <v>0.97513125172699644</v>
      </c>
    </row>
    <row r="2669" spans="1:37">
      <c r="A2669" s="84">
        <v>22</v>
      </c>
      <c r="B2669" s="84">
        <v>1</v>
      </c>
      <c r="C2669" s="84">
        <v>1</v>
      </c>
      <c r="D2669" s="84">
        <v>1</v>
      </c>
      <c r="E2669" s="84">
        <v>1</v>
      </c>
      <c r="F2669" s="84">
        <v>1</v>
      </c>
      <c r="G2669" s="84">
        <v>1</v>
      </c>
      <c r="H2669" s="84">
        <v>1</v>
      </c>
      <c r="I2669" s="84">
        <v>0.93558474046278917</v>
      </c>
      <c r="J2669" s="84">
        <v>0.95616759449164945</v>
      </c>
      <c r="K2669" s="84">
        <v>0.92298869408487627</v>
      </c>
      <c r="L2669" s="84">
        <v>0.92017282410295498</v>
      </c>
      <c r="M2669" s="84">
        <v>0.94216787838731009</v>
      </c>
      <c r="N2669" s="84">
        <v>0.82755632582322369</v>
      </c>
      <c r="O2669" s="84">
        <v>0.90983938795156294</v>
      </c>
      <c r="P2669" s="84">
        <v>0.93647408876766691</v>
      </c>
      <c r="Q2669" s="84">
        <v>0.74637999122422127</v>
      </c>
      <c r="R2669" s="84">
        <v>0.91575932534721483</v>
      </c>
      <c r="S2669" s="84">
        <v>0.94144144144144148</v>
      </c>
      <c r="T2669" s="84">
        <v>0.63079672655441632</v>
      </c>
      <c r="U2669" s="84">
        <v>0.8837029851404381</v>
      </c>
      <c r="V2669" s="84">
        <v>0.93682222492993783</v>
      </c>
      <c r="W2669" s="84">
        <v>0.74252679075014105</v>
      </c>
      <c r="X2669" s="84">
        <v>0.90929542645241013</v>
      </c>
      <c r="Y2669" s="84">
        <v>0.92970361524264455</v>
      </c>
      <c r="Z2669" s="84">
        <v>0.65056237218813906</v>
      </c>
      <c r="AA2669" s="84">
        <v>0.83998919547872331</v>
      </c>
      <c r="AB2669" s="84">
        <v>0.89653176148623781</v>
      </c>
      <c r="AC2669" s="84">
        <v>0.8763333333333333</v>
      </c>
      <c r="AD2669" s="84">
        <v>0.8783361661077681</v>
      </c>
      <c r="AE2669" s="84">
        <v>0.91113972955569866</v>
      </c>
      <c r="AF2669" s="84">
        <v>1</v>
      </c>
      <c r="AG2669" s="84">
        <v>1</v>
      </c>
      <c r="AH2669" s="84">
        <v>1</v>
      </c>
      <c r="AI2669" s="84">
        <v>1</v>
      </c>
      <c r="AJ2669" s="84">
        <v>1</v>
      </c>
      <c r="AK2669" s="84">
        <v>1</v>
      </c>
    </row>
    <row r="2670" spans="1:37">
      <c r="A2670" s="84">
        <v>23</v>
      </c>
      <c r="B2670" s="84">
        <v>0.89585967130214927</v>
      </c>
      <c r="C2670" s="84">
        <v>0.88183063227573621</v>
      </c>
      <c r="D2670" s="84">
        <v>0.92230601309783711</v>
      </c>
      <c r="E2670" s="84">
        <v>0.90586877678865829</v>
      </c>
      <c r="F2670" s="84">
        <v>0.89026996039191142</v>
      </c>
      <c r="G2670" s="84">
        <v>0.9216829588978448</v>
      </c>
      <c r="H2670" s="84">
        <v>0.89471041178439892</v>
      </c>
      <c r="I2670" s="84">
        <v>0.79677113010446332</v>
      </c>
      <c r="J2670" s="84">
        <v>0.81640785232932911</v>
      </c>
      <c r="K2670" s="84">
        <v>0.77863345895461245</v>
      </c>
      <c r="L2670" s="84">
        <v>0.76982971742797068</v>
      </c>
      <c r="M2670" s="84">
        <v>0.79986781229345671</v>
      </c>
      <c r="N2670" s="84">
        <v>0.65193529751588686</v>
      </c>
      <c r="O2670" s="84">
        <v>0.7437300501595987</v>
      </c>
      <c r="P2670" s="84">
        <v>0.78745350855442597</v>
      </c>
      <c r="Q2670" s="84">
        <v>0.54563405002193954</v>
      </c>
      <c r="R2670" s="84">
        <v>0.73279839974541416</v>
      </c>
      <c r="S2670" s="84">
        <v>0.79456729456729458</v>
      </c>
      <c r="T2670" s="84">
        <v>0.47935283604552731</v>
      </c>
      <c r="U2670" s="84">
        <v>0.71067948322236429</v>
      </c>
      <c r="V2670" s="84">
        <v>0.78408675520896787</v>
      </c>
      <c r="W2670" s="84">
        <v>0.60420191765369435</v>
      </c>
      <c r="X2670" s="84">
        <v>0.74022249690976494</v>
      </c>
      <c r="Y2670" s="84">
        <v>0.77098034958202144</v>
      </c>
      <c r="Z2670" s="84">
        <v>0.46923994546693931</v>
      </c>
      <c r="AA2670" s="84">
        <v>0.66090425531914909</v>
      </c>
      <c r="AB2670" s="84">
        <v>0.70780485237619084</v>
      </c>
      <c r="AC2670" s="84">
        <v>0.72266666666666668</v>
      </c>
      <c r="AD2670" s="84">
        <v>0.71872846708622362</v>
      </c>
      <c r="AE2670" s="84">
        <v>0.73617046186267043</v>
      </c>
      <c r="AF2670" s="84">
        <v>0.89681020733652317</v>
      </c>
      <c r="AG2670" s="84">
        <v>0.87924901185770765</v>
      </c>
      <c r="AH2670" s="84">
        <v>0.91769589504432925</v>
      </c>
      <c r="AI2670" s="84">
        <v>0.89140773620798985</v>
      </c>
      <c r="AJ2670" s="84">
        <v>0.87852085662304613</v>
      </c>
      <c r="AK2670" s="84">
        <v>0.91483835313622552</v>
      </c>
    </row>
    <row r="2671" spans="1:37">
      <c r="A2671" s="84">
        <v>24</v>
      </c>
      <c r="B2671" s="84">
        <v>0.75932364096080907</v>
      </c>
      <c r="C2671" s="84">
        <v>0.74603971695959836</v>
      </c>
      <c r="D2671" s="84">
        <v>0.76498313157372488</v>
      </c>
      <c r="E2671" s="84">
        <v>0.76706231454005946</v>
      </c>
      <c r="F2671" s="84">
        <v>0.75461225766103812</v>
      </c>
      <c r="G2671" s="84">
        <v>0.76413422511861884</v>
      </c>
      <c r="H2671" s="84">
        <v>0.74054235018413117</v>
      </c>
      <c r="I2671" s="84">
        <v>0.62346837143585121</v>
      </c>
      <c r="J2671" s="84">
        <v>0.65062994433050092</v>
      </c>
      <c r="K2671" s="84">
        <v>0.60085203998033765</v>
      </c>
      <c r="L2671" s="84">
        <v>0.59113698851690111</v>
      </c>
      <c r="M2671" s="84">
        <v>0.63132848645076012</v>
      </c>
      <c r="N2671" s="84">
        <v>0.48064702484113242</v>
      </c>
      <c r="O2671" s="84">
        <v>0.56016618533718399</v>
      </c>
      <c r="P2671" s="84">
        <v>0.60614926853458984</v>
      </c>
      <c r="Q2671" s="84">
        <v>0.36287845546292241</v>
      </c>
      <c r="R2671" s="84">
        <v>0.55856613552156031</v>
      </c>
      <c r="S2671" s="84">
        <v>0.60606060606060608</v>
      </c>
      <c r="T2671" s="84">
        <v>0.31756184742733518</v>
      </c>
      <c r="U2671" s="84">
        <v>0.51620441818422336</v>
      </c>
      <c r="V2671" s="84">
        <v>0.59254295113927125</v>
      </c>
      <c r="W2671" s="84">
        <v>0.44825155104342918</v>
      </c>
      <c r="X2671" s="84">
        <v>0.5444004944375771</v>
      </c>
      <c r="Y2671" s="84">
        <v>0.581750081424384</v>
      </c>
      <c r="Z2671" s="84">
        <v>0.28629856850715751</v>
      </c>
      <c r="AA2671" s="84">
        <v>0.46798121675531912</v>
      </c>
      <c r="AB2671" s="84">
        <v>0.50634177148571125</v>
      </c>
      <c r="AC2671" s="84">
        <v>0.52749999999999997</v>
      </c>
      <c r="AD2671" s="84">
        <v>0.53252331296798194</v>
      </c>
      <c r="AE2671" s="84">
        <v>0.66364221740911999</v>
      </c>
      <c r="AF2671" s="84">
        <v>0.76044657097288682</v>
      </c>
      <c r="AG2671" s="84">
        <v>0.73962450592885376</v>
      </c>
      <c r="AH2671" s="84">
        <v>0.75570132732024797</v>
      </c>
      <c r="AI2671" s="84">
        <v>0.7503170577045023</v>
      </c>
      <c r="AJ2671" s="84">
        <v>0.74693671773963721</v>
      </c>
      <c r="AK2671" s="84">
        <v>0.75164410058027076</v>
      </c>
    </row>
    <row r="2681" spans="1:50">
      <c r="A2681" s="84" t="s">
        <v>124</v>
      </c>
      <c r="B2681" s="83"/>
      <c r="C2681" s="83"/>
      <c r="D2681" s="83">
        <v>2015</v>
      </c>
      <c r="E2681" s="83"/>
      <c r="F2681" s="84" t="s">
        <v>1</v>
      </c>
      <c r="G2681" s="164">
        <v>12490.493999999941</v>
      </c>
      <c r="H2681" s="83" t="s">
        <v>2</v>
      </c>
      <c r="I2681" s="83"/>
      <c r="J2681" s="83"/>
      <c r="K2681" s="83" t="s">
        <v>3</v>
      </c>
      <c r="L2681" s="83" t="s">
        <v>4</v>
      </c>
      <c r="M2681" s="83"/>
      <c r="N2681" s="83"/>
      <c r="O2681" s="83"/>
      <c r="P2681" s="83"/>
      <c r="Q2681" s="83"/>
      <c r="R2681" s="83"/>
      <c r="S2681" s="83"/>
      <c r="T2681" s="105"/>
      <c r="U2681" s="83"/>
      <c r="V2681" s="83"/>
      <c r="W2681" s="83"/>
      <c r="X2681" s="83"/>
      <c r="Y2681" s="83"/>
      <c r="Z2681" s="83"/>
      <c r="AA2681" s="83"/>
      <c r="AB2681" s="83"/>
      <c r="AC2681" s="83"/>
      <c r="AD2681" s="83"/>
      <c r="AE2681" s="83"/>
      <c r="AF2681" s="83"/>
      <c r="AG2681" s="83"/>
      <c r="AH2681" s="83"/>
      <c r="AI2681" s="83"/>
      <c r="AJ2681" s="83"/>
      <c r="AK2681" s="83"/>
    </row>
    <row r="2682" spans="1:50">
      <c r="A2682" s="106">
        <v>68</v>
      </c>
      <c r="B2682" s="84" t="s">
        <v>121</v>
      </c>
      <c r="C2682" s="83"/>
      <c r="D2682" s="83"/>
      <c r="E2682" s="83"/>
      <c r="F2682" s="83" t="s">
        <v>9</v>
      </c>
      <c r="G2682" s="83">
        <v>0</v>
      </c>
      <c r="H2682" s="83" t="s">
        <v>2</v>
      </c>
      <c r="I2682" s="83"/>
      <c r="J2682" s="83"/>
      <c r="K2682" s="83" t="s">
        <v>10</v>
      </c>
      <c r="L2682" s="83" t="s">
        <v>4</v>
      </c>
      <c r="M2682" s="83"/>
      <c r="N2682" s="83" t="s">
        <v>11</v>
      </c>
      <c r="O2682" s="83"/>
      <c r="P2682" s="83"/>
      <c r="Q2682" s="83"/>
      <c r="R2682" s="83"/>
      <c r="S2682" s="83"/>
      <c r="T2682" s="83"/>
      <c r="U2682" s="83"/>
      <c r="V2682" s="83"/>
      <c r="W2682" s="83"/>
      <c r="X2682" s="83"/>
      <c r="Y2682" s="83"/>
      <c r="Z2682" s="83"/>
      <c r="AA2682" s="83"/>
      <c r="AB2682" s="83"/>
      <c r="AC2682" s="83"/>
      <c r="AD2682" s="83"/>
      <c r="AE2682" s="83"/>
      <c r="AF2682" s="83"/>
      <c r="AG2682" s="83"/>
      <c r="AH2682" s="83"/>
      <c r="AI2682" s="83"/>
      <c r="AJ2682" s="83"/>
      <c r="AK2682" s="83"/>
    </row>
    <row r="2683" spans="1:50">
      <c r="A2683" s="84"/>
      <c r="B2683" s="84">
        <v>1</v>
      </c>
      <c r="C2683" s="84" t="s">
        <v>22</v>
      </c>
      <c r="D2683" s="84" t="s">
        <v>23</v>
      </c>
      <c r="E2683" s="84">
        <v>2</v>
      </c>
      <c r="F2683" s="84" t="s">
        <v>24</v>
      </c>
      <c r="G2683" s="84" t="s">
        <v>25</v>
      </c>
      <c r="H2683" s="84">
        <v>3</v>
      </c>
      <c r="I2683" s="84" t="s">
        <v>26</v>
      </c>
      <c r="J2683" s="84" t="s">
        <v>27</v>
      </c>
      <c r="K2683" s="84">
        <v>4</v>
      </c>
      <c r="L2683" s="84" t="s">
        <v>28</v>
      </c>
      <c r="M2683" s="84" t="s">
        <v>29</v>
      </c>
      <c r="N2683" s="84">
        <v>5</v>
      </c>
      <c r="O2683" s="84" t="s">
        <v>30</v>
      </c>
      <c r="P2683" s="84" t="s">
        <v>30</v>
      </c>
      <c r="Q2683" s="84">
        <v>6</v>
      </c>
      <c r="R2683" s="84" t="s">
        <v>31</v>
      </c>
      <c r="S2683" s="84" t="s">
        <v>32</v>
      </c>
      <c r="T2683" s="84">
        <v>7</v>
      </c>
      <c r="U2683" s="84" t="s">
        <v>33</v>
      </c>
      <c r="V2683" s="84" t="s">
        <v>34</v>
      </c>
      <c r="W2683" s="84">
        <v>8</v>
      </c>
      <c r="X2683" s="84" t="s">
        <v>35</v>
      </c>
      <c r="Y2683" s="84" t="s">
        <v>36</v>
      </c>
      <c r="Z2683" s="84">
        <v>9</v>
      </c>
      <c r="AA2683" s="84" t="s">
        <v>37</v>
      </c>
      <c r="AB2683" s="84" t="s">
        <v>38</v>
      </c>
      <c r="AC2683" s="84">
        <v>10</v>
      </c>
      <c r="AD2683" s="84" t="s">
        <v>39</v>
      </c>
      <c r="AE2683" s="84" t="s">
        <v>40</v>
      </c>
      <c r="AF2683" s="84">
        <v>11</v>
      </c>
      <c r="AG2683" s="84" t="s">
        <v>41</v>
      </c>
      <c r="AH2683" s="84" t="s">
        <v>42</v>
      </c>
      <c r="AI2683" s="84">
        <v>12</v>
      </c>
      <c r="AJ2683" s="84" t="s">
        <v>43</v>
      </c>
      <c r="AK2683" s="84" t="s">
        <v>44</v>
      </c>
    </row>
    <row r="2684" spans="1:50">
      <c r="A2684" s="83"/>
      <c r="B2684" s="84">
        <v>31</v>
      </c>
      <c r="C2684" s="83"/>
      <c r="D2684" s="83"/>
      <c r="E2684" s="84">
        <v>28</v>
      </c>
      <c r="F2684" s="83"/>
      <c r="G2684" s="83"/>
      <c r="H2684" s="84">
        <v>31</v>
      </c>
      <c r="I2684" s="83"/>
      <c r="J2684" s="83"/>
      <c r="K2684" s="84">
        <v>30</v>
      </c>
      <c r="L2684" s="83"/>
      <c r="M2684" s="83"/>
      <c r="N2684" s="84">
        <v>31</v>
      </c>
      <c r="O2684" s="83"/>
      <c r="P2684" s="83"/>
      <c r="Q2684" s="84">
        <v>30</v>
      </c>
      <c r="R2684" s="83"/>
      <c r="S2684" s="83"/>
      <c r="T2684" s="84">
        <v>31</v>
      </c>
      <c r="U2684" s="83"/>
      <c r="V2684" s="83"/>
      <c r="W2684" s="84">
        <v>31</v>
      </c>
      <c r="X2684" s="83"/>
      <c r="Y2684" s="83"/>
      <c r="Z2684" s="84">
        <v>30</v>
      </c>
      <c r="AA2684" s="83"/>
      <c r="AB2684" s="83"/>
      <c r="AC2684" s="84">
        <v>31</v>
      </c>
      <c r="AD2684" s="83"/>
      <c r="AE2684" s="83"/>
      <c r="AF2684" s="84">
        <v>30</v>
      </c>
      <c r="AG2684" s="83"/>
      <c r="AH2684" s="83"/>
      <c r="AI2684" s="84">
        <v>31</v>
      </c>
      <c r="AJ2684" s="83"/>
      <c r="AK2684" s="83"/>
    </row>
    <row r="2685" spans="1:50">
      <c r="A2685" s="84" t="s">
        <v>47</v>
      </c>
      <c r="B2685" s="84" t="s">
        <v>48</v>
      </c>
      <c r="C2685" s="84" t="s">
        <v>49</v>
      </c>
      <c r="D2685" s="84" t="s">
        <v>50</v>
      </c>
      <c r="E2685" s="84" t="s">
        <v>48</v>
      </c>
      <c r="F2685" s="84" t="s">
        <v>49</v>
      </c>
      <c r="G2685" s="84" t="s">
        <v>50</v>
      </c>
      <c r="H2685" s="84" t="s">
        <v>48</v>
      </c>
      <c r="I2685" s="84" t="s">
        <v>49</v>
      </c>
      <c r="J2685" s="84" t="s">
        <v>50</v>
      </c>
      <c r="K2685" s="84" t="s">
        <v>48</v>
      </c>
      <c r="L2685" s="84" t="s">
        <v>49</v>
      </c>
      <c r="M2685" s="84" t="s">
        <v>50</v>
      </c>
      <c r="N2685" s="84" t="s">
        <v>48</v>
      </c>
      <c r="O2685" s="84" t="s">
        <v>49</v>
      </c>
      <c r="P2685" s="84" t="s">
        <v>50</v>
      </c>
      <c r="Q2685" s="84" t="s">
        <v>48</v>
      </c>
      <c r="R2685" s="84" t="s">
        <v>49</v>
      </c>
      <c r="S2685" s="84" t="s">
        <v>50</v>
      </c>
      <c r="T2685" s="84" t="s">
        <v>48</v>
      </c>
      <c r="U2685" s="84" t="s">
        <v>49</v>
      </c>
      <c r="V2685" s="84" t="s">
        <v>50</v>
      </c>
      <c r="W2685" s="84" t="s">
        <v>48</v>
      </c>
      <c r="X2685" s="84" t="s">
        <v>49</v>
      </c>
      <c r="Y2685" s="84" t="s">
        <v>50</v>
      </c>
      <c r="Z2685" s="84" t="s">
        <v>48</v>
      </c>
      <c r="AA2685" s="84" t="s">
        <v>49</v>
      </c>
      <c r="AB2685" s="84" t="s">
        <v>50</v>
      </c>
      <c r="AC2685" s="84" t="s">
        <v>48</v>
      </c>
      <c r="AD2685" s="84" t="s">
        <v>49</v>
      </c>
      <c r="AE2685" s="84" t="s">
        <v>50</v>
      </c>
      <c r="AF2685" s="84" t="s">
        <v>48</v>
      </c>
      <c r="AG2685" s="84" t="s">
        <v>49</v>
      </c>
      <c r="AH2685" s="84" t="s">
        <v>50</v>
      </c>
      <c r="AI2685" s="84" t="s">
        <v>48</v>
      </c>
      <c r="AJ2685" s="84" t="s">
        <v>49</v>
      </c>
      <c r="AK2685" s="84" t="s">
        <v>50</v>
      </c>
    </row>
    <row r="2686" spans="1:50">
      <c r="A2686" s="83"/>
      <c r="B2686" s="168">
        <v>7.3905404822026635E-2</v>
      </c>
      <c r="C2686" s="169">
        <v>1.0523222367109</v>
      </c>
      <c r="D2686" s="169">
        <v>0.99711206565927735</v>
      </c>
      <c r="E2686" s="168">
        <v>6.5574533804362942E-2</v>
      </c>
      <c r="F2686" s="169">
        <v>1.027985964006781</v>
      </c>
      <c r="G2686" s="169">
        <v>0.9870420749247405</v>
      </c>
      <c r="H2686" s="168">
        <v>7.0645186536789542E-2</v>
      </c>
      <c r="I2686" s="169">
        <v>1.0608171897434591</v>
      </c>
      <c r="J2686" s="169">
        <v>0.9984453335348511</v>
      </c>
      <c r="K2686" s="168">
        <v>6.7765061508797103E-2</v>
      </c>
      <c r="L2686" s="169">
        <v>1.046143773677201</v>
      </c>
      <c r="M2686" s="169">
        <v>0.9797002214055246</v>
      </c>
      <c r="N2686" s="168">
        <v>8.4269464115984863E-2</v>
      </c>
      <c r="O2686" s="169">
        <v>1.633033283410791</v>
      </c>
      <c r="P2686" s="169">
        <v>0.85208682566764771</v>
      </c>
      <c r="Q2686" s="168">
        <v>8.5127509215482886E-2</v>
      </c>
      <c r="R2686" s="169">
        <v>1.5650882904212291</v>
      </c>
      <c r="S2686" s="169">
        <v>0.86454294909736629</v>
      </c>
      <c r="T2686" s="168">
        <v>0.10597028597311831</v>
      </c>
      <c r="U2686" s="169">
        <v>1.4887016935776041</v>
      </c>
      <c r="V2686" s="169">
        <v>0.96856765601883532</v>
      </c>
      <c r="W2686" s="168">
        <v>0.1037168266989298</v>
      </c>
      <c r="X2686" s="169">
        <v>1.4009158082149711</v>
      </c>
      <c r="Y2686" s="169">
        <v>0.99357148139089069</v>
      </c>
      <c r="Z2686" s="168">
        <v>0.11889744757803621</v>
      </c>
      <c r="AA2686" s="169">
        <v>1.429626894252733</v>
      </c>
      <c r="AB2686" s="169">
        <v>0.84330180168239899</v>
      </c>
      <c r="AC2686" s="168">
        <v>8.0925611736892472E-2</v>
      </c>
      <c r="AD2686" s="169">
        <v>1.3747751614749411</v>
      </c>
      <c r="AE2686" s="169">
        <v>0.99822513830975934</v>
      </c>
      <c r="AF2686" s="168">
        <v>6.9384181884305229E-2</v>
      </c>
      <c r="AG2686" s="169">
        <v>1.0654150365806261</v>
      </c>
      <c r="AH2686" s="169">
        <v>0.98871876962140581</v>
      </c>
      <c r="AI2686" s="168">
        <v>7.3818486125273808E-2</v>
      </c>
      <c r="AJ2686" s="169">
        <v>1.0468488804831919</v>
      </c>
      <c r="AK2686" s="169">
        <v>0.99310495597177328</v>
      </c>
      <c r="AM2686" t="str">
        <f>A2681</f>
        <v>RefgChg-Res-StdForMsr_IncNTXV16p_base_meter_A-cDXGF-SFm1985-CZ04</v>
      </c>
      <c r="AN2686" s="165">
        <f>1/($B2686*(1/$B2684)*(1/(5/7+2/7*$D2686))*$B2696/SUM($B2688:$B2711))</f>
        <v>10174.777068282987</v>
      </c>
      <c r="AO2686" s="165">
        <f>1/(B2686*(1/B2684)*(1/(5/7+2/7*D2686)))</f>
        <v>419.10901141225611</v>
      </c>
      <c r="AP2686" s="165"/>
      <c r="AR2686" s="170">
        <f>CHOOSE(AV$3,C2686,F2686,I2686,L2686,O2686,R2686,U2686,X2686,AA2686,AD2686,AG2686,AJ2686)</f>
        <v>1.4887016935776041</v>
      </c>
      <c r="AS2686" s="166"/>
      <c r="AT2686" s="166"/>
      <c r="AV2686" s="116">
        <f>AN2686/AR2686</f>
        <v>6834.6648036862662</v>
      </c>
      <c r="AW2686" s="167">
        <f>AO2686/AR2686</f>
        <v>281.52652288926043</v>
      </c>
      <c r="AX2686" s="165"/>
    </row>
    <row r="2687" spans="1:50">
      <c r="A2687" s="84" t="s">
        <v>51</v>
      </c>
      <c r="B2687" s="84" t="s">
        <v>52</v>
      </c>
      <c r="C2687" s="84" t="s">
        <v>53</v>
      </c>
      <c r="D2687" s="84" t="s">
        <v>54</v>
      </c>
      <c r="E2687" s="84" t="s">
        <v>52</v>
      </c>
      <c r="F2687" s="84" t="s">
        <v>53</v>
      </c>
      <c r="G2687" s="84" t="s">
        <v>54</v>
      </c>
      <c r="H2687" s="84" t="s">
        <v>52</v>
      </c>
      <c r="I2687" s="84" t="s">
        <v>53</v>
      </c>
      <c r="J2687" s="84" t="s">
        <v>54</v>
      </c>
      <c r="K2687" s="84" t="s">
        <v>52</v>
      </c>
      <c r="L2687" s="84" t="s">
        <v>53</v>
      </c>
      <c r="M2687" s="84" t="s">
        <v>54</v>
      </c>
      <c r="N2687" s="84" t="s">
        <v>52</v>
      </c>
      <c r="O2687" s="84" t="s">
        <v>53</v>
      </c>
      <c r="P2687" s="84" t="s">
        <v>54</v>
      </c>
      <c r="Q2687" s="84" t="s">
        <v>52</v>
      </c>
      <c r="R2687" s="84" t="s">
        <v>53</v>
      </c>
      <c r="S2687" s="84" t="s">
        <v>54</v>
      </c>
      <c r="T2687" s="84" t="s">
        <v>52</v>
      </c>
      <c r="U2687" s="84" t="s">
        <v>53</v>
      </c>
      <c r="V2687" s="84" t="s">
        <v>54</v>
      </c>
      <c r="W2687" s="84" t="s">
        <v>52</v>
      </c>
      <c r="X2687" s="84" t="s">
        <v>53</v>
      </c>
      <c r="Y2687" s="84" t="s">
        <v>54</v>
      </c>
      <c r="Z2687" s="84" t="s">
        <v>52</v>
      </c>
      <c r="AA2687" s="84" t="s">
        <v>53</v>
      </c>
      <c r="AB2687" s="84" t="s">
        <v>54</v>
      </c>
      <c r="AC2687" s="84" t="s">
        <v>52</v>
      </c>
      <c r="AD2687" s="84" t="s">
        <v>53</v>
      </c>
      <c r="AE2687" s="84" t="s">
        <v>54</v>
      </c>
      <c r="AF2687" s="84" t="s">
        <v>52</v>
      </c>
      <c r="AG2687" s="84" t="s">
        <v>53</v>
      </c>
      <c r="AH2687" s="84" t="s">
        <v>54</v>
      </c>
      <c r="AI2687" s="84" t="s">
        <v>52</v>
      </c>
      <c r="AJ2687" s="84" t="s">
        <v>53</v>
      </c>
      <c r="AK2687" s="84" t="s">
        <v>54</v>
      </c>
    </row>
    <row r="2688" spans="1:50">
      <c r="A2688" s="84">
        <v>1</v>
      </c>
      <c r="B2688" s="84">
        <v>0.63214884855879205</v>
      </c>
      <c r="C2688" s="84">
        <v>0.56646596682856931</v>
      </c>
      <c r="D2688" s="84">
        <v>0.64023277605168427</v>
      </c>
      <c r="E2688" s="84">
        <v>0.64213025780189958</v>
      </c>
      <c r="F2688" s="84">
        <v>0.5828369273990065</v>
      </c>
      <c r="G2688" s="84">
        <v>0.64253679852805867</v>
      </c>
      <c r="H2688" s="84">
        <v>0.61423101467772812</v>
      </c>
      <c r="I2688" s="84">
        <v>0.5015141087405367</v>
      </c>
      <c r="J2688" s="84">
        <v>0.56023506366307541</v>
      </c>
      <c r="K2688" s="84">
        <v>0.48954732510288068</v>
      </c>
      <c r="L2688" s="84">
        <v>0.48912346583623378</v>
      </c>
      <c r="M2688" s="84">
        <v>0.53834467269964992</v>
      </c>
      <c r="N2688" s="84">
        <v>0.188462596259626</v>
      </c>
      <c r="O2688" s="84">
        <v>0.363860843937312</v>
      </c>
      <c r="P2688" s="84">
        <v>0.44255114109247012</v>
      </c>
      <c r="Q2688" s="84">
        <v>0.28141371491125189</v>
      </c>
      <c r="R2688" s="84">
        <v>0.30193940930409419</v>
      </c>
      <c r="S2688" s="84">
        <v>0.43783536933439882</v>
      </c>
      <c r="T2688" s="84">
        <v>0.19965154546041169</v>
      </c>
      <c r="U2688" s="84">
        <v>0.2438782731776363</v>
      </c>
      <c r="V2688" s="84">
        <v>0.27174805736306779</v>
      </c>
      <c r="W2688" s="84">
        <v>0.2137352980938218</v>
      </c>
      <c r="X2688" s="84">
        <v>0.2339394912555364</v>
      </c>
      <c r="Y2688" s="84">
        <v>0.27419631131159711</v>
      </c>
      <c r="Z2688" s="84">
        <v>0.23185628742514969</v>
      </c>
      <c r="AA2688" s="84">
        <v>0.25142240078028849</v>
      </c>
      <c r="AB2688" s="84">
        <v>0.30549658708644961</v>
      </c>
      <c r="AC2688" s="84">
        <v>0.23970481049562681</v>
      </c>
      <c r="AD2688" s="84">
        <v>0.35873235265080472</v>
      </c>
      <c r="AE2688" s="84">
        <v>0.41713738148073431</v>
      </c>
      <c r="AF2688" s="84">
        <v>0.60843656891955444</v>
      </c>
      <c r="AG2688" s="84">
        <v>0.55762356711450745</v>
      </c>
      <c r="AH2688" s="84">
        <v>0.6023445935523678</v>
      </c>
      <c r="AI2688" s="84">
        <v>0.60532876285447168</v>
      </c>
      <c r="AJ2688" s="84">
        <v>0.57381652261659288</v>
      </c>
      <c r="AK2688" s="84">
        <v>0.61815208503679497</v>
      </c>
    </row>
    <row r="2689" spans="1:37">
      <c r="A2689" s="84">
        <v>2</v>
      </c>
      <c r="B2689" s="84">
        <v>0.56428244624065882</v>
      </c>
      <c r="C2689" s="84">
        <v>0.4853727868925844</v>
      </c>
      <c r="D2689" s="84">
        <v>0.56610938501750763</v>
      </c>
      <c r="E2689" s="84">
        <v>0.58141112618724555</v>
      </c>
      <c r="F2689" s="84">
        <v>0.50596987748094602</v>
      </c>
      <c r="G2689" s="84">
        <v>0.56934222631094744</v>
      </c>
      <c r="H2689" s="84">
        <v>0.54722399489470319</v>
      </c>
      <c r="I2689" s="84">
        <v>0.45749025005735272</v>
      </c>
      <c r="J2689" s="84">
        <v>0.50388892089646831</v>
      </c>
      <c r="K2689" s="84">
        <v>0.45218106995884771</v>
      </c>
      <c r="L2689" s="84">
        <v>0.45498259754533821</v>
      </c>
      <c r="M2689" s="84">
        <v>0.48239645947552678</v>
      </c>
      <c r="N2689" s="84">
        <v>0.15236523652365239</v>
      </c>
      <c r="O2689" s="84">
        <v>0.31827867056972742</v>
      </c>
      <c r="P2689" s="84">
        <v>0.38394147794471928</v>
      </c>
      <c r="Q2689" s="84">
        <v>0.20885135663460791</v>
      </c>
      <c r="R2689" s="84">
        <v>0.26183610089998732</v>
      </c>
      <c r="S2689" s="84">
        <v>0.35757506564676339</v>
      </c>
      <c r="T2689" s="84">
        <v>0.1574498289991611</v>
      </c>
      <c r="U2689" s="84">
        <v>0.211426365566493</v>
      </c>
      <c r="V2689" s="84">
        <v>0.2223766504517026</v>
      </c>
      <c r="W2689" s="84">
        <v>0.1526294443693389</v>
      </c>
      <c r="X2689" s="84">
        <v>0.20678950396745749</v>
      </c>
      <c r="Y2689" s="84">
        <v>0.2214640552732256</v>
      </c>
      <c r="Z2689" s="84">
        <v>0.17443113772455091</v>
      </c>
      <c r="AA2689" s="84">
        <v>0.19623325050509749</v>
      </c>
      <c r="AB2689" s="84">
        <v>0.24324765668375839</v>
      </c>
      <c r="AC2689" s="84">
        <v>0.20881924198250729</v>
      </c>
      <c r="AD2689" s="84">
        <v>0.31943923388291062</v>
      </c>
      <c r="AE2689" s="84">
        <v>0.36282025418599972</v>
      </c>
      <c r="AF2689" s="84">
        <v>0.54853379331974284</v>
      </c>
      <c r="AG2689" s="84">
        <v>0.48009367681498832</v>
      </c>
      <c r="AH2689" s="84">
        <v>0.5348346958712531</v>
      </c>
      <c r="AI2689" s="84">
        <v>0.53817388594577742</v>
      </c>
      <c r="AJ2689" s="84">
        <v>0.49776247093405868</v>
      </c>
      <c r="AK2689" s="84">
        <v>0.55132188607249955</v>
      </c>
    </row>
    <row r="2690" spans="1:37">
      <c r="A2690" s="84">
        <v>3</v>
      </c>
      <c r="B2690" s="84">
        <v>0.52768034161964317</v>
      </c>
      <c r="C2690" s="84">
        <v>0.45128365825816402</v>
      </c>
      <c r="D2690" s="84">
        <v>0.51748286235636443</v>
      </c>
      <c r="E2690" s="84">
        <v>0.55987109905020349</v>
      </c>
      <c r="F2690" s="84">
        <v>0.47847462476913882</v>
      </c>
      <c r="G2690" s="84">
        <v>0.52374655013799432</v>
      </c>
      <c r="H2690" s="84">
        <v>0.51738991703892789</v>
      </c>
      <c r="I2690" s="84">
        <v>0.4434503326451022</v>
      </c>
      <c r="J2690" s="84">
        <v>0.48303278216281609</v>
      </c>
      <c r="K2690" s="84">
        <v>0.43818930041152271</v>
      </c>
      <c r="L2690" s="84">
        <v>0.44360230811503948</v>
      </c>
      <c r="M2690" s="84">
        <v>0.46740207411321738</v>
      </c>
      <c r="N2690" s="84">
        <v>0.14397689768976901</v>
      </c>
      <c r="O2690" s="84">
        <v>0.30007766294282812</v>
      </c>
      <c r="P2690" s="84">
        <v>0.36773402251522169</v>
      </c>
      <c r="Q2690" s="84">
        <v>0.18187504887012279</v>
      </c>
      <c r="R2690" s="84">
        <v>0.24540499429585499</v>
      </c>
      <c r="S2690" s="84">
        <v>0.33839479392624727</v>
      </c>
      <c r="T2690" s="84">
        <v>0.1355746273472285</v>
      </c>
      <c r="U2690" s="84">
        <v>0.19720774625233231</v>
      </c>
      <c r="V2690" s="84">
        <v>0.21046812811927479</v>
      </c>
      <c r="W2690" s="84">
        <v>0.14411247803163441</v>
      </c>
      <c r="X2690" s="84">
        <v>0.19521496527638399</v>
      </c>
      <c r="Y2690" s="84">
        <v>0.20981556557985501</v>
      </c>
      <c r="Z2690" s="84">
        <v>0.14101796407185629</v>
      </c>
      <c r="AA2690" s="84">
        <v>0.17615707949188361</v>
      </c>
      <c r="AB2690" s="84">
        <v>0.2148339266468533</v>
      </c>
      <c r="AC2690" s="84">
        <v>0.19442419825072879</v>
      </c>
      <c r="AD2690" s="84">
        <v>0.30119458979168728</v>
      </c>
      <c r="AE2690" s="84">
        <v>0.33820859390760538</v>
      </c>
      <c r="AF2690" s="84">
        <v>0.52548220166222348</v>
      </c>
      <c r="AG2690" s="84">
        <v>0.45053617650684069</v>
      </c>
      <c r="AH2690" s="84">
        <v>0.4955010540387681</v>
      </c>
      <c r="AI2690" s="84">
        <v>0.51698348395138671</v>
      </c>
      <c r="AJ2690" s="84">
        <v>0.4695081823366824</v>
      </c>
      <c r="AK2690" s="84">
        <v>0.50716816571272849</v>
      </c>
    </row>
    <row r="2691" spans="1:37">
      <c r="A2691" s="84">
        <v>4</v>
      </c>
      <c r="B2691" s="84">
        <v>0.51075186823242336</v>
      </c>
      <c r="C2691" s="84">
        <v>0.43559325827607032</v>
      </c>
      <c r="D2691" s="84">
        <v>0.49233121270404889</v>
      </c>
      <c r="E2691" s="84">
        <v>0.55376526458616016</v>
      </c>
      <c r="F2691" s="84">
        <v>0.46788752178550069</v>
      </c>
      <c r="G2691" s="84">
        <v>0.50436982520699147</v>
      </c>
      <c r="H2691" s="84">
        <v>0.50223356732610069</v>
      </c>
      <c r="I2691" s="84">
        <v>0.43980270704289981</v>
      </c>
      <c r="J2691" s="84">
        <v>0.4675347122198536</v>
      </c>
      <c r="K2691" s="84">
        <v>0.42913580246913569</v>
      </c>
      <c r="L2691" s="84">
        <v>0.43794651034988102</v>
      </c>
      <c r="M2691" s="84">
        <v>0.44573617808309662</v>
      </c>
      <c r="N2691" s="84">
        <v>0.1382700770077008</v>
      </c>
      <c r="O2691" s="84">
        <v>0.28822908576776768</v>
      </c>
      <c r="P2691" s="84">
        <v>0.34215252529677159</v>
      </c>
      <c r="Q2691" s="84">
        <v>0.1634998827117054</v>
      </c>
      <c r="R2691" s="84">
        <v>0.23364811763214599</v>
      </c>
      <c r="S2691" s="84">
        <v>0.31362027628724742</v>
      </c>
      <c r="T2691" s="84">
        <v>0.12983158030586561</v>
      </c>
      <c r="U2691" s="84">
        <v>0.18915267322910639</v>
      </c>
      <c r="V2691" s="84">
        <v>0.19495862025396429</v>
      </c>
      <c r="W2691" s="84">
        <v>0.1368798161416791</v>
      </c>
      <c r="X2691" s="84">
        <v>0.1880293846092089</v>
      </c>
      <c r="Y2691" s="84">
        <v>0.19459829840689771</v>
      </c>
      <c r="Z2691" s="84">
        <v>0.1220359281437126</v>
      </c>
      <c r="AA2691" s="84">
        <v>0.1643714730266366</v>
      </c>
      <c r="AB2691" s="84">
        <v>0.1996146183742121</v>
      </c>
      <c r="AC2691" s="84">
        <v>0.1837645772594752</v>
      </c>
      <c r="AD2691" s="84">
        <v>0.29232895646164492</v>
      </c>
      <c r="AE2691" s="84">
        <v>0.31697599354448253</v>
      </c>
      <c r="AF2691" s="84">
        <v>0.51889603261721806</v>
      </c>
      <c r="AG2691" s="84">
        <v>0.43875261925305059</v>
      </c>
      <c r="AH2691" s="84">
        <v>0.47765951976965398</v>
      </c>
      <c r="AI2691" s="84">
        <v>0.50950451854160173</v>
      </c>
      <c r="AJ2691" s="84">
        <v>0.45801342517439592</v>
      </c>
      <c r="AK2691" s="84">
        <v>0.48411011174707019</v>
      </c>
    </row>
    <row r="2692" spans="1:37">
      <c r="A2692" s="84">
        <v>5</v>
      </c>
      <c r="B2692" s="84">
        <v>0.49656855269177991</v>
      </c>
      <c r="C2692" s="84">
        <v>0.42986324059359399</v>
      </c>
      <c r="D2692" s="84">
        <v>0.47201262514178632</v>
      </c>
      <c r="E2692" s="84">
        <v>0.54782903663500682</v>
      </c>
      <c r="F2692" s="84">
        <v>0.46401165361704361</v>
      </c>
      <c r="G2692" s="84">
        <v>0.48418813247470088</v>
      </c>
      <c r="H2692" s="84">
        <v>0.49999999999999989</v>
      </c>
      <c r="I2692" s="84">
        <v>0.4699013535214499</v>
      </c>
      <c r="J2692" s="84">
        <v>0.48660482802327593</v>
      </c>
      <c r="K2692" s="84">
        <v>0.46716049382716052</v>
      </c>
      <c r="L2692" s="84">
        <v>0.47788056420589869</v>
      </c>
      <c r="M2692" s="84">
        <v>0.47275249355968019</v>
      </c>
      <c r="N2692" s="84">
        <v>0.15422167216721669</v>
      </c>
      <c r="O2692" s="84">
        <v>0.31953322580002791</v>
      </c>
      <c r="P2692" s="84">
        <v>0.36291558981996569</v>
      </c>
      <c r="Q2692" s="84">
        <v>0.17499413558526861</v>
      </c>
      <c r="R2692" s="84">
        <v>0.26036253010520988</v>
      </c>
      <c r="S2692" s="84">
        <v>0.33228679072953538</v>
      </c>
      <c r="T2692" s="84">
        <v>0.144931277021359</v>
      </c>
      <c r="U2692" s="84">
        <v>0.21137489545132859</v>
      </c>
      <c r="V2692" s="84">
        <v>0.20686714258639211</v>
      </c>
      <c r="W2692" s="84">
        <v>0.1503312153575774</v>
      </c>
      <c r="X2692" s="84">
        <v>0.2096664124282446</v>
      </c>
      <c r="Y2692" s="84">
        <v>0.2079598012904699</v>
      </c>
      <c r="Z2692" s="84">
        <v>0.13407185628742521</v>
      </c>
      <c r="AA2692" s="84">
        <v>0.18258981444926969</v>
      </c>
      <c r="AB2692" s="84">
        <v>0.21489924556647841</v>
      </c>
      <c r="AC2692" s="84">
        <v>0.20116618075801751</v>
      </c>
      <c r="AD2692" s="84">
        <v>0.32376345147596042</v>
      </c>
      <c r="AE2692" s="84">
        <v>0.34390760540649579</v>
      </c>
      <c r="AF2692" s="84">
        <v>0.51105535518268774</v>
      </c>
      <c r="AG2692" s="84">
        <v>0.43527671638111659</v>
      </c>
      <c r="AH2692" s="84">
        <v>0.46105198210704929</v>
      </c>
      <c r="AI2692" s="84">
        <v>0.50763477718915551</v>
      </c>
      <c r="AJ2692" s="84">
        <v>0.45430614662396362</v>
      </c>
      <c r="AK2692" s="84">
        <v>0.46530389751976031</v>
      </c>
    </row>
    <row r="2693" spans="1:37">
      <c r="A2693" s="84">
        <v>6</v>
      </c>
      <c r="B2693" s="84">
        <v>0.52280006100350773</v>
      </c>
      <c r="C2693" s="84">
        <v>0.46166931530765248</v>
      </c>
      <c r="D2693" s="84">
        <v>0.50081372984169248</v>
      </c>
      <c r="E2693" s="84">
        <v>0.57869742198100405</v>
      </c>
      <c r="F2693" s="84">
        <v>0.49795801576359822</v>
      </c>
      <c r="G2693" s="84">
        <v>0.51328196872125098</v>
      </c>
      <c r="H2693" s="84">
        <v>0.52967453733248238</v>
      </c>
      <c r="I2693" s="84">
        <v>0.52399632943335617</v>
      </c>
      <c r="J2693" s="84">
        <v>0.53114017399320157</v>
      </c>
      <c r="K2693" s="84">
        <v>0.52839506172839512</v>
      </c>
      <c r="L2693" s="84">
        <v>0.5395905843561094</v>
      </c>
      <c r="M2693" s="84">
        <v>0.52645485170751027</v>
      </c>
      <c r="N2693" s="84">
        <v>0.18323707370737069</v>
      </c>
      <c r="O2693" s="84">
        <v>0.37445486588207161</v>
      </c>
      <c r="P2693" s="84">
        <v>0.41407858425686622</v>
      </c>
      <c r="Q2693" s="84">
        <v>0.22417702713269219</v>
      </c>
      <c r="R2693" s="84">
        <v>0.31360121688426928</v>
      </c>
      <c r="S2693" s="84">
        <v>0.3825208357118392</v>
      </c>
      <c r="T2693" s="84">
        <v>0.17235593985932759</v>
      </c>
      <c r="U2693" s="84">
        <v>0.25136717493405403</v>
      </c>
      <c r="V2693" s="84">
        <v>0.238107271463769</v>
      </c>
      <c r="W2693" s="84">
        <v>0.1760848992834933</v>
      </c>
      <c r="X2693" s="84">
        <v>0.2481500809548659</v>
      </c>
      <c r="Y2693" s="84">
        <v>0.23850853651573109</v>
      </c>
      <c r="Z2693" s="84">
        <v>0.15610778443113771</v>
      </c>
      <c r="AA2693" s="84">
        <v>0.2148231578458466</v>
      </c>
      <c r="AB2693" s="84">
        <v>0.2454684999510108</v>
      </c>
      <c r="AC2693" s="84">
        <v>0.23114067055393589</v>
      </c>
      <c r="AD2693" s="84">
        <v>0.37841840260637782</v>
      </c>
      <c r="AE2693" s="84">
        <v>0.38914666128706882</v>
      </c>
      <c r="AF2693" s="84">
        <v>0.53787047200878146</v>
      </c>
      <c r="AG2693" s="84">
        <v>0.46966596819918632</v>
      </c>
      <c r="AH2693" s="84">
        <v>0.492467479047766</v>
      </c>
      <c r="AI2693" s="84">
        <v>0.53723901526955431</v>
      </c>
      <c r="AJ2693" s="84">
        <v>0.48607028473654218</v>
      </c>
      <c r="AK2693" s="84">
        <v>0.49452166802943598</v>
      </c>
    </row>
    <row r="2694" spans="1:37">
      <c r="A2694" s="84">
        <v>7</v>
      </c>
      <c r="B2694" s="84">
        <v>0.55909714808601496</v>
      </c>
      <c r="C2694" s="84">
        <v>0.50954629899053183</v>
      </c>
      <c r="D2694" s="84">
        <v>0.54026729792375594</v>
      </c>
      <c r="E2694" s="84">
        <v>0.61923337856173677</v>
      </c>
      <c r="F2694" s="84">
        <v>0.54824025180136837</v>
      </c>
      <c r="G2694" s="84">
        <v>0.55537028518859222</v>
      </c>
      <c r="H2694" s="84">
        <v>0.5662093171665602</v>
      </c>
      <c r="I2694" s="84">
        <v>0.60977288368891946</v>
      </c>
      <c r="J2694" s="84">
        <v>0.56922279195713554</v>
      </c>
      <c r="K2694" s="84">
        <v>0.61563786008230459</v>
      </c>
      <c r="L2694" s="84">
        <v>0.62699212309946895</v>
      </c>
      <c r="M2694" s="84">
        <v>0.56932426184028007</v>
      </c>
      <c r="N2694" s="84">
        <v>0.22297854785478549</v>
      </c>
      <c r="O2694" s="84">
        <v>0.45263556166238522</v>
      </c>
      <c r="P2694" s="84">
        <v>0.46103640106881588</v>
      </c>
      <c r="Q2694" s="84">
        <v>0.28360309641097819</v>
      </c>
      <c r="R2694" s="84">
        <v>0.38453859804791463</v>
      </c>
      <c r="S2694" s="84">
        <v>0.42967233702477448</v>
      </c>
      <c r="T2694" s="84">
        <v>0.20913725237142669</v>
      </c>
      <c r="U2694" s="84">
        <v>0.30497329987775862</v>
      </c>
      <c r="V2694" s="84">
        <v>0.26745214479752349</v>
      </c>
      <c r="W2694" s="84">
        <v>0.20974719480870621</v>
      </c>
      <c r="X2694" s="84">
        <v>0.30349377115865811</v>
      </c>
      <c r="Y2694" s="84">
        <v>0.26797236338719799</v>
      </c>
      <c r="Z2694" s="84">
        <v>0.19802395209580839</v>
      </c>
      <c r="AA2694" s="84">
        <v>0.2713708460091499</v>
      </c>
      <c r="AB2694" s="84">
        <v>0.27577647865704302</v>
      </c>
      <c r="AC2694" s="84">
        <v>0.26958819241982512</v>
      </c>
      <c r="AD2694" s="84">
        <v>0.47082634021127467</v>
      </c>
      <c r="AE2694" s="84">
        <v>0.43403268105709092</v>
      </c>
      <c r="AF2694" s="84">
        <v>0.57268307981809619</v>
      </c>
      <c r="AG2694" s="84">
        <v>0.51951189449032409</v>
      </c>
      <c r="AH2694" s="84">
        <v>0.5327780348604042</v>
      </c>
      <c r="AI2694" s="84">
        <v>0.57930819569959491</v>
      </c>
      <c r="AJ2694" s="84">
        <v>0.53305839512130926</v>
      </c>
      <c r="AK2694" s="84">
        <v>0.53224311801580815</v>
      </c>
    </row>
    <row r="2695" spans="1:37">
      <c r="A2695" s="84">
        <v>8</v>
      </c>
      <c r="B2695" s="84">
        <v>0.61232270855574189</v>
      </c>
      <c r="C2695" s="84">
        <v>0.60527788347471845</v>
      </c>
      <c r="D2695" s="84">
        <v>0.57760023672140848</v>
      </c>
      <c r="E2695" s="84">
        <v>0.68826322930800543</v>
      </c>
      <c r="F2695" s="84">
        <v>0.64297791535520143</v>
      </c>
      <c r="G2695" s="84">
        <v>0.58814397424103038</v>
      </c>
      <c r="H2695" s="84">
        <v>0.59205488194001255</v>
      </c>
      <c r="I2695" s="84">
        <v>0.61720578114246361</v>
      </c>
      <c r="J2695" s="84">
        <v>0.56449847323846292</v>
      </c>
      <c r="K2695" s="84">
        <v>0.5967078189300411</v>
      </c>
      <c r="L2695" s="84">
        <v>0.60601758563839558</v>
      </c>
      <c r="M2695" s="84">
        <v>0.56159587819538925</v>
      </c>
      <c r="N2695" s="84">
        <v>0.2405803080308031</v>
      </c>
      <c r="O2695" s="84">
        <v>0.45277495668797418</v>
      </c>
      <c r="P2695" s="84">
        <v>0.46235051907661312</v>
      </c>
      <c r="Q2695" s="84">
        <v>0.32410665415591527</v>
      </c>
      <c r="R2695" s="84">
        <v>0.39108251996450738</v>
      </c>
      <c r="S2695" s="84">
        <v>0.433382806256422</v>
      </c>
      <c r="T2695" s="84">
        <v>0.21939730270374919</v>
      </c>
      <c r="U2695" s="84">
        <v>0.30346779900920029</v>
      </c>
      <c r="V2695" s="84">
        <v>0.26988438941183912</v>
      </c>
      <c r="W2695" s="84">
        <v>0.20940921995403541</v>
      </c>
      <c r="X2695" s="84">
        <v>0.30080419627206201</v>
      </c>
      <c r="Y2695" s="84">
        <v>0.27091303603037742</v>
      </c>
      <c r="Z2695" s="84">
        <v>0.23916167664670659</v>
      </c>
      <c r="AA2695" s="84">
        <v>0.28211142332969502</v>
      </c>
      <c r="AB2695" s="84">
        <v>0.29210620856331038</v>
      </c>
      <c r="AC2695" s="84">
        <v>0.27241253644314872</v>
      </c>
      <c r="AD2695" s="84">
        <v>0.47319577450883621</v>
      </c>
      <c r="AE2695" s="84">
        <v>0.43731087351220499</v>
      </c>
      <c r="AF2695" s="84">
        <v>0.62992002509016753</v>
      </c>
      <c r="AG2695" s="84">
        <v>0.61032910144212982</v>
      </c>
      <c r="AH2695" s="84">
        <v>0.56177695511337333</v>
      </c>
      <c r="AI2695" s="84">
        <v>0.66843253349953247</v>
      </c>
      <c r="AJ2695" s="84">
        <v>0.63225551704470695</v>
      </c>
      <c r="AK2695" s="84">
        <v>0.56740256200599626</v>
      </c>
    </row>
    <row r="2696" spans="1:37">
      <c r="A2696" s="84">
        <v>9</v>
      </c>
      <c r="B2696" s="84">
        <v>0.5909714808601495</v>
      </c>
      <c r="C2696" s="84">
        <v>0.59867493341092726</v>
      </c>
      <c r="D2696" s="84">
        <v>0.56265719781032719</v>
      </c>
      <c r="E2696" s="84">
        <v>0.64721845318860238</v>
      </c>
      <c r="F2696" s="84">
        <v>0.62352053689878539</v>
      </c>
      <c r="G2696" s="84">
        <v>0.57003219871205146</v>
      </c>
      <c r="H2696" s="84">
        <v>0.53174856413529026</v>
      </c>
      <c r="I2696" s="84">
        <v>0.52674925441615061</v>
      </c>
      <c r="J2696" s="84">
        <v>0.51149392176067288</v>
      </c>
      <c r="K2696" s="84">
        <v>0.48049382716049382</v>
      </c>
      <c r="L2696" s="84">
        <v>0.4907721194357943</v>
      </c>
      <c r="M2696" s="84">
        <v>0.49990091815839882</v>
      </c>
      <c r="N2696" s="84">
        <v>0.2409240924092409</v>
      </c>
      <c r="O2696" s="84">
        <v>0.41444132465101452</v>
      </c>
      <c r="P2696" s="84">
        <v>0.46016032239695109</v>
      </c>
      <c r="Q2696" s="84">
        <v>0.38830244741574799</v>
      </c>
      <c r="R2696" s="84">
        <v>0.37260742806439329</v>
      </c>
      <c r="S2696" s="84">
        <v>0.44765384176275819</v>
      </c>
      <c r="T2696" s="84">
        <v>0.23959476027618251</v>
      </c>
      <c r="U2696" s="84">
        <v>0.28394775783310822</v>
      </c>
      <c r="V2696" s="84">
        <v>0.27007391496620131</v>
      </c>
      <c r="W2696" s="84">
        <v>0.2227254292280654</v>
      </c>
      <c r="X2696" s="84">
        <v>0.2734668754097922</v>
      </c>
      <c r="Y2696" s="84">
        <v>0.28056301033517961</v>
      </c>
      <c r="Z2696" s="84">
        <v>0.30329341317365272</v>
      </c>
      <c r="AA2696" s="84">
        <v>0.29006525626436908</v>
      </c>
      <c r="AB2696" s="84">
        <v>0.32345928998334372</v>
      </c>
      <c r="AC2696" s="84">
        <v>0.26639941690962099</v>
      </c>
      <c r="AD2696" s="84">
        <v>0.43216507058939679</v>
      </c>
      <c r="AE2696" s="84">
        <v>0.43726043978212631</v>
      </c>
      <c r="AF2696" s="84">
        <v>0.60279128116669278</v>
      </c>
      <c r="AG2696" s="84">
        <v>0.59280167632195224</v>
      </c>
      <c r="AH2696" s="84">
        <v>0.53910226746876455</v>
      </c>
      <c r="AI2696" s="84">
        <v>0.63851667186039252</v>
      </c>
      <c r="AJ2696" s="84">
        <v>0.61455271355240659</v>
      </c>
      <c r="AK2696" s="84">
        <v>0.55290269828291094</v>
      </c>
    </row>
    <row r="2697" spans="1:37">
      <c r="A2697" s="84">
        <v>10</v>
      </c>
      <c r="B2697" s="84">
        <v>0.44822327283818819</v>
      </c>
      <c r="C2697" s="84">
        <v>0.47140586879154822</v>
      </c>
      <c r="D2697" s="84">
        <v>0.47901563347635251</v>
      </c>
      <c r="E2697" s="84">
        <v>0.50186567164179108</v>
      </c>
      <c r="F2697" s="84">
        <v>0.49309367114949432</v>
      </c>
      <c r="G2697" s="84">
        <v>0.49988500459981589</v>
      </c>
      <c r="H2697" s="84">
        <v>0.46298659859604341</v>
      </c>
      <c r="I2697" s="84">
        <v>0.48839183298921762</v>
      </c>
      <c r="J2697" s="84">
        <v>0.50198767068041716</v>
      </c>
      <c r="K2697" s="84">
        <v>0.46831275720164611</v>
      </c>
      <c r="L2697" s="84">
        <v>0.47854460523905501</v>
      </c>
      <c r="M2697" s="84">
        <v>0.51390448510469644</v>
      </c>
      <c r="N2697" s="84">
        <v>0.30239273927392751</v>
      </c>
      <c r="O2697" s="84">
        <v>0.43274190015333441</v>
      </c>
      <c r="P2697" s="84">
        <v>0.48666170222085942</v>
      </c>
      <c r="Q2697" s="84">
        <v>0.45484400656814461</v>
      </c>
      <c r="R2697" s="84">
        <v>0.37308277348206359</v>
      </c>
      <c r="S2697" s="84">
        <v>0.48801233017467738</v>
      </c>
      <c r="T2697" s="84">
        <v>0.30741433825901793</v>
      </c>
      <c r="U2697" s="84">
        <v>0.29362413948401223</v>
      </c>
      <c r="V2697" s="84">
        <v>0.29515446332680528</v>
      </c>
      <c r="W2697" s="84">
        <v>0.26632418548060022</v>
      </c>
      <c r="X2697" s="84">
        <v>0.27063010985776043</v>
      </c>
      <c r="Y2697" s="84">
        <v>0.30668646148575351</v>
      </c>
      <c r="Z2697" s="84">
        <v>0.38628742514970071</v>
      </c>
      <c r="AA2697" s="84">
        <v>0.33553563549383431</v>
      </c>
      <c r="AB2697" s="84">
        <v>0.37137071752833212</v>
      </c>
      <c r="AC2697" s="84">
        <v>0.26621720116618081</v>
      </c>
      <c r="AD2697" s="84">
        <v>0.421087965248297</v>
      </c>
      <c r="AE2697" s="84">
        <v>0.44164817429897107</v>
      </c>
      <c r="AF2697" s="84">
        <v>0.46589305315979301</v>
      </c>
      <c r="AG2697" s="84">
        <v>0.49503266362627868</v>
      </c>
      <c r="AH2697" s="84">
        <v>0.50064270656589027</v>
      </c>
      <c r="AI2697" s="84">
        <v>0.46977251480211901</v>
      </c>
      <c r="AJ2697" s="84">
        <v>0.48655288904488231</v>
      </c>
      <c r="AK2697" s="84">
        <v>0.47745979831016638</v>
      </c>
    </row>
    <row r="2698" spans="1:37">
      <c r="A2698" s="84">
        <v>11</v>
      </c>
      <c r="B2698" s="84">
        <v>0.44334299222205281</v>
      </c>
      <c r="C2698" s="84">
        <v>0.45799852272981612</v>
      </c>
      <c r="D2698" s="84">
        <v>0.47827587907481389</v>
      </c>
      <c r="E2698" s="84">
        <v>0.49389416553595661</v>
      </c>
      <c r="F2698" s="84">
        <v>0.47935905106261228</v>
      </c>
      <c r="G2698" s="84">
        <v>0.50298988040478365</v>
      </c>
      <c r="H2698" s="84">
        <v>0.46171027440970003</v>
      </c>
      <c r="I2698" s="84">
        <v>0.48479008947006191</v>
      </c>
      <c r="J2698" s="84">
        <v>0.50665437575617911</v>
      </c>
      <c r="K2698" s="84">
        <v>0.46205761316872429</v>
      </c>
      <c r="L2698" s="84">
        <v>0.47256823594064862</v>
      </c>
      <c r="M2698" s="84">
        <v>0.5168108857916639</v>
      </c>
      <c r="N2698" s="84">
        <v>0.35382288228822878</v>
      </c>
      <c r="O2698" s="84">
        <v>0.45618017802736122</v>
      </c>
      <c r="P2698" s="84">
        <v>0.48841385956458883</v>
      </c>
      <c r="Q2698" s="84">
        <v>0.53850965673625784</v>
      </c>
      <c r="R2698" s="84">
        <v>0.3879769299023958</v>
      </c>
      <c r="S2698" s="84">
        <v>0.5166114853293754</v>
      </c>
      <c r="T2698" s="84">
        <v>0.4308575853390979</v>
      </c>
      <c r="U2698" s="84">
        <v>0.32682236376503898</v>
      </c>
      <c r="V2698" s="84">
        <v>0.33192242087308099</v>
      </c>
      <c r="W2698" s="84">
        <v>0.34439637690955788</v>
      </c>
      <c r="X2698" s="84">
        <v>0.29392637790534298</v>
      </c>
      <c r="Y2698" s="84">
        <v>0.32453034888368631</v>
      </c>
      <c r="Z2698" s="84">
        <v>0.50287425149700604</v>
      </c>
      <c r="AA2698" s="84">
        <v>0.41769814913727049</v>
      </c>
      <c r="AB2698" s="84">
        <v>0.41941278291257061</v>
      </c>
      <c r="AC2698" s="84">
        <v>0.2819788629737609</v>
      </c>
      <c r="AD2698" s="84">
        <v>0.42805805114029027</v>
      </c>
      <c r="AE2698" s="84">
        <v>0.45163405285454911</v>
      </c>
      <c r="AF2698" s="84">
        <v>0.45695468088442842</v>
      </c>
      <c r="AG2698" s="84">
        <v>0.48172069518057431</v>
      </c>
      <c r="AH2698" s="84">
        <v>0.50095120571751772</v>
      </c>
      <c r="AI2698" s="84">
        <v>0.4562168899968837</v>
      </c>
      <c r="AJ2698" s="84">
        <v>0.47253542754354427</v>
      </c>
      <c r="AK2698" s="84">
        <v>0.47587898609975487</v>
      </c>
    </row>
    <row r="2699" spans="1:37">
      <c r="A2699" s="84">
        <v>12</v>
      </c>
      <c r="B2699" s="84">
        <v>0.44807076406893392</v>
      </c>
      <c r="C2699" s="84">
        <v>0.46388522058329779</v>
      </c>
      <c r="D2699" s="84">
        <v>0.48305962420476412</v>
      </c>
      <c r="E2699" s="84">
        <v>0.49864314789687919</v>
      </c>
      <c r="F2699" s="84">
        <v>0.48284473116041959</v>
      </c>
      <c r="G2699" s="84">
        <v>0.50781968721251147</v>
      </c>
      <c r="H2699" s="84">
        <v>0.45931716656030619</v>
      </c>
      <c r="I2699" s="84">
        <v>0.47276898371186038</v>
      </c>
      <c r="J2699" s="84">
        <v>0.50129630696548944</v>
      </c>
      <c r="K2699" s="84">
        <v>0.4470781893004116</v>
      </c>
      <c r="L2699" s="84">
        <v>0.45736398607803652</v>
      </c>
      <c r="M2699" s="84">
        <v>0.50591188321553593</v>
      </c>
      <c r="N2699" s="84">
        <v>0.47834158415841582</v>
      </c>
      <c r="O2699" s="84">
        <v>0.49811816715454921</v>
      </c>
      <c r="P2699" s="84">
        <v>0.51561610232598876</v>
      </c>
      <c r="Q2699" s="84">
        <v>0.61678004535147413</v>
      </c>
      <c r="R2699" s="84">
        <v>0.4097952845734566</v>
      </c>
      <c r="S2699" s="84">
        <v>0.54795067930129004</v>
      </c>
      <c r="T2699" s="84">
        <v>0.54539588307414344</v>
      </c>
      <c r="U2699" s="84">
        <v>0.39834008878594868</v>
      </c>
      <c r="V2699" s="84">
        <v>0.38650578052940798</v>
      </c>
      <c r="W2699" s="84">
        <v>0.47999188860348801</v>
      </c>
      <c r="X2699" s="84">
        <v>0.35699088755971259</v>
      </c>
      <c r="Y2699" s="84">
        <v>0.35799120653229027</v>
      </c>
      <c r="Z2699" s="84">
        <v>0.62413173652694598</v>
      </c>
      <c r="AA2699" s="84">
        <v>0.50707136387914831</v>
      </c>
      <c r="AB2699" s="84">
        <v>0.48613605930957898</v>
      </c>
      <c r="AC2699" s="84">
        <v>0.39085276967930033</v>
      </c>
      <c r="AD2699" s="84">
        <v>0.44965939381972592</v>
      </c>
      <c r="AE2699" s="84">
        <v>0.50463990316723817</v>
      </c>
      <c r="AF2699" s="84">
        <v>0.4619727144425278</v>
      </c>
      <c r="AG2699" s="84">
        <v>0.4874399112535438</v>
      </c>
      <c r="AH2699" s="84">
        <v>0.50599002519409741</v>
      </c>
      <c r="AI2699" s="84">
        <v>0.46322842006855708</v>
      </c>
      <c r="AJ2699" s="84">
        <v>0.47994998464440852</v>
      </c>
      <c r="AK2699" s="84">
        <v>0.48089397656037081</v>
      </c>
    </row>
    <row r="2700" spans="1:37">
      <c r="A2700" s="84">
        <v>13</v>
      </c>
      <c r="B2700" s="84">
        <v>0.44059783437547662</v>
      </c>
      <c r="C2700" s="84">
        <v>0.449470644850818</v>
      </c>
      <c r="D2700" s="84">
        <v>0.47901563347635251</v>
      </c>
      <c r="E2700" s="84">
        <v>0.48677069199457262</v>
      </c>
      <c r="F2700" s="84">
        <v>0.4678094841713708</v>
      </c>
      <c r="G2700" s="84">
        <v>0.50218491260349574</v>
      </c>
      <c r="H2700" s="84">
        <v>0.4550095724313975</v>
      </c>
      <c r="I2700" s="84">
        <v>0.47070428997476488</v>
      </c>
      <c r="J2700" s="84">
        <v>0.50907414875842605</v>
      </c>
      <c r="K2700" s="84">
        <v>0.44938271604938268</v>
      </c>
      <c r="L2700" s="84">
        <v>0.45969957867741351</v>
      </c>
      <c r="M2700" s="84">
        <v>0.51648061298632664</v>
      </c>
      <c r="N2700" s="84">
        <v>0.58738998899889994</v>
      </c>
      <c r="O2700" s="84">
        <v>0.54834020351673729</v>
      </c>
      <c r="P2700" s="84">
        <v>0.54522756143501683</v>
      </c>
      <c r="Q2700" s="84">
        <v>0.71217452498240696</v>
      </c>
      <c r="R2700" s="84">
        <v>0.46327164406135118</v>
      </c>
      <c r="S2700" s="84">
        <v>0.6058910834570157</v>
      </c>
      <c r="T2700" s="84">
        <v>0.66645157127185906</v>
      </c>
      <c r="U2700" s="84">
        <v>0.50954127259859749</v>
      </c>
      <c r="V2700" s="84">
        <v>0.49500916040179421</v>
      </c>
      <c r="W2700" s="84">
        <v>0.6040286602676761</v>
      </c>
      <c r="X2700" s="84">
        <v>0.4562107770329038</v>
      </c>
      <c r="Y2700" s="84">
        <v>0.45506195397704557</v>
      </c>
      <c r="Z2700" s="84">
        <v>0.73970059880239536</v>
      </c>
      <c r="AA2700" s="84">
        <v>0.61313021063143003</v>
      </c>
      <c r="AB2700" s="84">
        <v>0.59485940102550705</v>
      </c>
      <c r="AC2700" s="84">
        <v>0.57625728862973769</v>
      </c>
      <c r="AD2700" s="84">
        <v>0.5232698193306351</v>
      </c>
      <c r="AE2700" s="84">
        <v>0.62830340932015327</v>
      </c>
      <c r="AF2700" s="84">
        <v>0.45083895248549472</v>
      </c>
      <c r="AG2700" s="84">
        <v>0.47294465672377661</v>
      </c>
      <c r="AH2700" s="84">
        <v>0.50167103707131477</v>
      </c>
      <c r="AI2700" s="84">
        <v>0.44920535992521032</v>
      </c>
      <c r="AJ2700" s="84">
        <v>0.46525248979949979</v>
      </c>
      <c r="AK2700" s="84">
        <v>0.47707822294903252</v>
      </c>
    </row>
    <row r="2701" spans="1:37">
      <c r="A2701" s="84">
        <v>14</v>
      </c>
      <c r="B2701" s="84">
        <v>0.44944334299222211</v>
      </c>
      <c r="C2701" s="84">
        <v>0.45083600062672052</v>
      </c>
      <c r="D2701" s="84">
        <v>0.49326823494599797</v>
      </c>
      <c r="E2701" s="84">
        <v>0.49287652645861602</v>
      </c>
      <c r="F2701" s="84">
        <v>0.46913612361158102</v>
      </c>
      <c r="G2701" s="84">
        <v>0.51621435142594285</v>
      </c>
      <c r="H2701" s="84">
        <v>0.45756222080408421</v>
      </c>
      <c r="I2701" s="84">
        <v>0.47166781371874278</v>
      </c>
      <c r="J2701" s="84">
        <v>0.5101688079737281</v>
      </c>
      <c r="K2701" s="84">
        <v>0.45267489711934161</v>
      </c>
      <c r="L2701" s="84">
        <v>0.46308847774317652</v>
      </c>
      <c r="M2701" s="84">
        <v>0.51859435894048489</v>
      </c>
      <c r="N2701" s="84">
        <v>0.70847084708470853</v>
      </c>
      <c r="O2701" s="84">
        <v>0.61164545870920195</v>
      </c>
      <c r="P2701" s="84">
        <v>0.59319286871961086</v>
      </c>
      <c r="Q2701" s="84">
        <v>0.80803815779185251</v>
      </c>
      <c r="R2701" s="84">
        <v>0.52886931169983509</v>
      </c>
      <c r="S2701" s="84">
        <v>0.65184381778741851</v>
      </c>
      <c r="T2701" s="84">
        <v>0.74949990320707227</v>
      </c>
      <c r="U2701" s="84">
        <v>0.61388406356559233</v>
      </c>
      <c r="V2701" s="84">
        <v>0.60859814264956724</v>
      </c>
      <c r="W2701" s="84">
        <v>0.71691226172772737</v>
      </c>
      <c r="X2701" s="84">
        <v>0.5557250478369663</v>
      </c>
      <c r="Y2701" s="84">
        <v>0.56586535716325015</v>
      </c>
      <c r="Z2701" s="84">
        <v>0.85083832335329346</v>
      </c>
      <c r="AA2701" s="84">
        <v>0.71411486031443772</v>
      </c>
      <c r="AB2701" s="84">
        <v>0.69678957510042794</v>
      </c>
      <c r="AC2701" s="84">
        <v>0.74262026239067058</v>
      </c>
      <c r="AD2701" s="84">
        <v>0.60053312271695158</v>
      </c>
      <c r="AE2701" s="84">
        <v>0.7087452087956424</v>
      </c>
      <c r="AF2701" s="84">
        <v>0.45585698604359409</v>
      </c>
      <c r="AG2701" s="84">
        <v>0.47489214840379629</v>
      </c>
      <c r="AH2701" s="84">
        <v>0.51653041287469781</v>
      </c>
      <c r="AI2701" s="84">
        <v>0.45045185416017453</v>
      </c>
      <c r="AJ2701" s="84">
        <v>0.4661738252972405</v>
      </c>
      <c r="AK2701" s="84">
        <v>0.49103297901335519</v>
      </c>
    </row>
    <row r="2702" spans="1:37">
      <c r="A2702" s="84">
        <v>15</v>
      </c>
      <c r="B2702" s="84">
        <v>0.44288546591429012</v>
      </c>
      <c r="C2702" s="84">
        <v>0.44707567652259561</v>
      </c>
      <c r="D2702" s="84">
        <v>0.48503230260886721</v>
      </c>
      <c r="E2702" s="84">
        <v>0.49016282225237451</v>
      </c>
      <c r="F2702" s="84">
        <v>0.4675493587909374</v>
      </c>
      <c r="G2702" s="84">
        <v>0.51034958601655922</v>
      </c>
      <c r="H2702" s="84">
        <v>0.45899808551372051</v>
      </c>
      <c r="I2702" s="84">
        <v>0.48440009176416599</v>
      </c>
      <c r="J2702" s="84">
        <v>0.51287664919052844</v>
      </c>
      <c r="K2702" s="84">
        <v>0.51193415637860085</v>
      </c>
      <c r="L2702" s="84">
        <v>0.48422330097087379</v>
      </c>
      <c r="M2702" s="84">
        <v>0.52282185084880106</v>
      </c>
      <c r="N2702" s="84">
        <v>0.82405115511551152</v>
      </c>
      <c r="O2702" s="84">
        <v>0.70089810223629445</v>
      </c>
      <c r="P2702" s="84">
        <v>0.65797888650400793</v>
      </c>
      <c r="Q2702" s="84">
        <v>0.89053092501368414</v>
      </c>
      <c r="R2702" s="84">
        <v>0.63078336924832035</v>
      </c>
      <c r="S2702" s="84">
        <v>0.69420025117022488</v>
      </c>
      <c r="T2702" s="84">
        <v>0.81254436342517922</v>
      </c>
      <c r="U2702" s="84">
        <v>0.71714598211413516</v>
      </c>
      <c r="V2702" s="84">
        <v>0.71887042769600118</v>
      </c>
      <c r="W2702" s="84">
        <v>0.82215763147221832</v>
      </c>
      <c r="X2702" s="84">
        <v>0.68400840324889933</v>
      </c>
      <c r="Y2702" s="84">
        <v>0.68788899674527482</v>
      </c>
      <c r="Z2702" s="84">
        <v>0.9244311377245511</v>
      </c>
      <c r="AA2702" s="84">
        <v>0.82400548059729228</v>
      </c>
      <c r="AB2702" s="84">
        <v>0.80381462490610411</v>
      </c>
      <c r="AC2702" s="84">
        <v>0.87099125364431496</v>
      </c>
      <c r="AD2702" s="84">
        <v>0.7177608845888046</v>
      </c>
      <c r="AE2702" s="84">
        <v>0.78056284042767798</v>
      </c>
      <c r="AF2702" s="84">
        <v>0.45099576603418529</v>
      </c>
      <c r="AG2702" s="84">
        <v>0.47185997781338579</v>
      </c>
      <c r="AH2702" s="84">
        <v>0.50866368450820099</v>
      </c>
      <c r="AI2702" s="84">
        <v>0.44686818323465249</v>
      </c>
      <c r="AJ2702" s="84">
        <v>0.46257622954415839</v>
      </c>
      <c r="AK2702" s="84">
        <v>0.48187517034614352</v>
      </c>
    </row>
    <row r="2703" spans="1:37">
      <c r="A2703" s="84">
        <v>16</v>
      </c>
      <c r="B2703" s="84">
        <v>0.44883330791520509</v>
      </c>
      <c r="C2703" s="84">
        <v>0.46274369362311701</v>
      </c>
      <c r="D2703" s="84">
        <v>0.48596932485081629</v>
      </c>
      <c r="E2703" s="84">
        <v>0.50271370420624151</v>
      </c>
      <c r="F2703" s="84">
        <v>0.48463959628540981</v>
      </c>
      <c r="G2703" s="84">
        <v>0.51218951241950317</v>
      </c>
      <c r="H2703" s="84">
        <v>0.48261008296107211</v>
      </c>
      <c r="I2703" s="84">
        <v>0.5339986235375086</v>
      </c>
      <c r="J2703" s="84">
        <v>0.55977415451979018</v>
      </c>
      <c r="K2703" s="84">
        <v>0.61481481481481481</v>
      </c>
      <c r="L2703" s="84">
        <v>0.54767356658728716</v>
      </c>
      <c r="M2703" s="84">
        <v>0.58174251932095911</v>
      </c>
      <c r="N2703" s="84">
        <v>0.91102860286028609</v>
      </c>
      <c r="O2703" s="84">
        <v>0.81046259234920426</v>
      </c>
      <c r="P2703" s="84">
        <v>0.78706907880327637</v>
      </c>
      <c r="Q2703" s="84">
        <v>0.95253733677379004</v>
      </c>
      <c r="R2703" s="84">
        <v>0.76876029915071609</v>
      </c>
      <c r="S2703" s="84">
        <v>0.80597100125585108</v>
      </c>
      <c r="T2703" s="84">
        <v>0.91643543911724845</v>
      </c>
      <c r="U2703" s="84">
        <v>0.83626069613330789</v>
      </c>
      <c r="V2703" s="84">
        <v>0.84509444690125723</v>
      </c>
      <c r="W2703" s="84">
        <v>0.92496958226307946</v>
      </c>
      <c r="X2703" s="84">
        <v>0.82555229951962328</v>
      </c>
      <c r="Y2703" s="84">
        <v>0.84077542397076455</v>
      </c>
      <c r="Z2703" s="84">
        <v>0.94532934131736535</v>
      </c>
      <c r="AA2703" s="84">
        <v>0.92702213139499756</v>
      </c>
      <c r="AB2703" s="84">
        <v>0.89594696103726457</v>
      </c>
      <c r="AC2703" s="84">
        <v>0.9795007288629739</v>
      </c>
      <c r="AD2703" s="84">
        <v>0.87601935038009704</v>
      </c>
      <c r="AE2703" s="84">
        <v>0.89171878152108108</v>
      </c>
      <c r="AF2703" s="84">
        <v>0.46212952799121843</v>
      </c>
      <c r="AG2703" s="84">
        <v>0.48822876864291859</v>
      </c>
      <c r="AH2703" s="84">
        <v>0.509589181963083</v>
      </c>
      <c r="AI2703" s="84">
        <v>0.46338423184792771</v>
      </c>
      <c r="AJ2703" s="84">
        <v>0.47984030184705839</v>
      </c>
      <c r="AK2703" s="84">
        <v>0.48220223494140108</v>
      </c>
    </row>
    <row r="2704" spans="1:37">
      <c r="A2704" s="84">
        <v>17</v>
      </c>
      <c r="B2704" s="84">
        <v>0.50251639469269482</v>
      </c>
      <c r="C2704" s="84">
        <v>0.52040199655303609</v>
      </c>
      <c r="D2704" s="84">
        <v>0.54297973072939798</v>
      </c>
      <c r="E2704" s="84">
        <v>0.56343283582089543</v>
      </c>
      <c r="F2704" s="84">
        <v>0.54457248393725799</v>
      </c>
      <c r="G2704" s="84">
        <v>0.57204461821527131</v>
      </c>
      <c r="H2704" s="84">
        <v>0.54211869814933</v>
      </c>
      <c r="I2704" s="84">
        <v>0.6152787336545078</v>
      </c>
      <c r="J2704" s="84">
        <v>0.63628507230512188</v>
      </c>
      <c r="K2704" s="84">
        <v>0.76148148148148154</v>
      </c>
      <c r="L2704" s="84">
        <v>0.63686114673017058</v>
      </c>
      <c r="M2704" s="84">
        <v>0.65255300878525668</v>
      </c>
      <c r="N2704" s="84">
        <v>0.985973597359736</v>
      </c>
      <c r="O2704" s="84">
        <v>0.92273532867355668</v>
      </c>
      <c r="P2704" s="84">
        <v>0.9221604100048183</v>
      </c>
      <c r="Q2704" s="84">
        <v>0.99085151301900098</v>
      </c>
      <c r="R2704" s="84">
        <v>0.91252059830143217</v>
      </c>
      <c r="S2704" s="84">
        <v>0.94474255051946565</v>
      </c>
      <c r="T2704" s="84">
        <v>0.96625153255468821</v>
      </c>
      <c r="U2704" s="84">
        <v>0.93418259023354577</v>
      </c>
      <c r="V2704" s="84">
        <v>0.96825446964432382</v>
      </c>
      <c r="W2704" s="84">
        <v>0.98979315938894119</v>
      </c>
      <c r="X2704" s="84">
        <v>0.94402740422571019</v>
      </c>
      <c r="Y2704" s="84">
        <v>0.97045052246902286</v>
      </c>
      <c r="Z2704" s="84">
        <v>0.96904191616766466</v>
      </c>
      <c r="AA2704" s="84">
        <v>0.99655140382248431</v>
      </c>
      <c r="AB2704" s="84">
        <v>0.98634834579836039</v>
      </c>
      <c r="AC2704" s="84">
        <v>1</v>
      </c>
      <c r="AD2704" s="84">
        <v>0.96728206140783957</v>
      </c>
      <c r="AE2704" s="84">
        <v>0.97942303812789977</v>
      </c>
      <c r="AF2704" s="84">
        <v>0.51858240551983681</v>
      </c>
      <c r="AG2704" s="84">
        <v>0.54828053740909644</v>
      </c>
      <c r="AH2704" s="84">
        <v>0.5691295182271584</v>
      </c>
      <c r="AI2704" s="84">
        <v>0.52150202555313174</v>
      </c>
      <c r="AJ2704" s="84">
        <v>0.53974904575966332</v>
      </c>
      <c r="AK2704" s="84">
        <v>0.53949304987735103</v>
      </c>
    </row>
    <row r="2705" spans="1:37">
      <c r="A2705" s="84">
        <v>18</v>
      </c>
      <c r="B2705" s="84">
        <v>0.59264907732194605</v>
      </c>
      <c r="C2705" s="84">
        <v>0.61353716677485026</v>
      </c>
      <c r="D2705" s="84">
        <v>0.64028209301178685</v>
      </c>
      <c r="E2705" s="84">
        <v>0.6575644504748982</v>
      </c>
      <c r="F2705" s="84">
        <v>0.63730718206175407</v>
      </c>
      <c r="G2705" s="84">
        <v>0.66588086476540931</v>
      </c>
      <c r="H2705" s="84">
        <v>0.62316528398213122</v>
      </c>
      <c r="I2705" s="84">
        <v>0.71527873365450778</v>
      </c>
      <c r="J2705" s="84">
        <v>0.72581667338825817</v>
      </c>
      <c r="K2705" s="84">
        <v>0.86534979423868319</v>
      </c>
      <c r="L2705" s="84">
        <v>0.73671917933687503</v>
      </c>
      <c r="M2705" s="84">
        <v>0.73584781029130053</v>
      </c>
      <c r="N2705" s="84">
        <v>1</v>
      </c>
      <c r="O2705" s="84">
        <v>1</v>
      </c>
      <c r="P2705" s="84">
        <v>1</v>
      </c>
      <c r="Q2705" s="84">
        <v>1</v>
      </c>
      <c r="R2705" s="84">
        <v>1</v>
      </c>
      <c r="S2705" s="84">
        <v>1</v>
      </c>
      <c r="T2705" s="84">
        <v>1</v>
      </c>
      <c r="U2705" s="84">
        <v>1</v>
      </c>
      <c r="V2705" s="84">
        <v>1</v>
      </c>
      <c r="W2705" s="84">
        <v>1</v>
      </c>
      <c r="X2705" s="84">
        <v>1</v>
      </c>
      <c r="Y2705" s="84">
        <v>1</v>
      </c>
      <c r="Z2705" s="84">
        <v>0.98952095808383234</v>
      </c>
      <c r="AA2705" s="84">
        <v>1</v>
      </c>
      <c r="AB2705" s="84">
        <v>1</v>
      </c>
      <c r="AC2705" s="84">
        <v>0.97658527696793007</v>
      </c>
      <c r="AD2705" s="84">
        <v>0.9813999407641425</v>
      </c>
      <c r="AE2705" s="84">
        <v>1</v>
      </c>
      <c r="AF2705" s="84">
        <v>0.61016151795515117</v>
      </c>
      <c r="AG2705" s="84">
        <v>0.64452113891285578</v>
      </c>
      <c r="AH2705" s="84">
        <v>0.66892899377860049</v>
      </c>
      <c r="AI2705" s="84">
        <v>0.61498909317544403</v>
      </c>
      <c r="AJ2705" s="84">
        <v>0.63655508270082928</v>
      </c>
      <c r="AK2705" s="84">
        <v>0.63870264377214514</v>
      </c>
    </row>
    <row r="2706" spans="1:37">
      <c r="A2706" s="84">
        <v>19</v>
      </c>
      <c r="B2706" s="84">
        <v>0.68918712825987494</v>
      </c>
      <c r="C2706" s="84">
        <v>0.71743850303288015</v>
      </c>
      <c r="D2706" s="84">
        <v>0.74202298170340797</v>
      </c>
      <c r="E2706" s="84">
        <v>0.76322930800542743</v>
      </c>
      <c r="F2706" s="84">
        <v>0.74364643758291527</v>
      </c>
      <c r="G2706" s="84">
        <v>0.76621435142594285</v>
      </c>
      <c r="H2706" s="84">
        <v>0.70596681557115493</v>
      </c>
      <c r="I2706" s="84">
        <v>0.80392291810048178</v>
      </c>
      <c r="J2706" s="84">
        <v>0.80019588638589623</v>
      </c>
      <c r="K2706" s="84">
        <v>0.90469135802469147</v>
      </c>
      <c r="L2706" s="84">
        <v>0.80877908041765922</v>
      </c>
      <c r="M2706" s="84">
        <v>0.80025100733205612</v>
      </c>
      <c r="N2706" s="84">
        <v>0.93316831683168333</v>
      </c>
      <c r="O2706" s="84">
        <v>0.98293406615289625</v>
      </c>
      <c r="P2706" s="84">
        <v>0.96898681501598827</v>
      </c>
      <c r="Q2706" s="84">
        <v>0.96199859254046471</v>
      </c>
      <c r="R2706" s="84">
        <v>0.97686652300671795</v>
      </c>
      <c r="S2706" s="84">
        <v>0.93994748258933669</v>
      </c>
      <c r="T2706" s="84">
        <v>0.99044976447054267</v>
      </c>
      <c r="U2706" s="84">
        <v>0.96695618606446654</v>
      </c>
      <c r="V2706" s="84">
        <v>0.9161033546023124</v>
      </c>
      <c r="W2706" s="84">
        <v>0.94078680546167348</v>
      </c>
      <c r="X2706" s="84">
        <v>0.94717193207819839</v>
      </c>
      <c r="Y2706" s="84">
        <v>0.94452692285730611</v>
      </c>
      <c r="Z2706" s="84">
        <v>1</v>
      </c>
      <c r="AA2706" s="84">
        <v>0.95984765797357274</v>
      </c>
      <c r="AB2706" s="84">
        <v>0.97070446454815629</v>
      </c>
      <c r="AC2706" s="84">
        <v>0.93740889212827982</v>
      </c>
      <c r="AD2706" s="84">
        <v>0.98720505479316856</v>
      </c>
      <c r="AE2706" s="84">
        <v>0.96298164212225135</v>
      </c>
      <c r="AF2706" s="84">
        <v>0.71083581621452074</v>
      </c>
      <c r="AG2706" s="84">
        <v>0.75256994946382338</v>
      </c>
      <c r="AH2706" s="84">
        <v>0.7737672888066226</v>
      </c>
      <c r="AI2706" s="84">
        <v>0.71922717357432209</v>
      </c>
      <c r="AJ2706" s="84">
        <v>0.74446101873382187</v>
      </c>
      <c r="AK2706" s="84">
        <v>0.74161896974652508</v>
      </c>
    </row>
    <row r="2707" spans="1:37">
      <c r="A2707" s="84">
        <v>20</v>
      </c>
      <c r="B2707" s="84">
        <v>0.76437395150221144</v>
      </c>
      <c r="C2707" s="84">
        <v>0.80558229066410003</v>
      </c>
      <c r="D2707" s="84">
        <v>0.81718202889973868</v>
      </c>
      <c r="E2707" s="84">
        <v>0.84854138398914514</v>
      </c>
      <c r="F2707" s="84">
        <v>0.83255729261504074</v>
      </c>
      <c r="G2707" s="84">
        <v>0.84124885004599792</v>
      </c>
      <c r="H2707" s="84">
        <v>0.84716017868538607</v>
      </c>
      <c r="I2707" s="84">
        <v>0.91181463638449201</v>
      </c>
      <c r="J2707" s="84">
        <v>0.91663305870830214</v>
      </c>
      <c r="K2707" s="84">
        <v>0.93366255144032917</v>
      </c>
      <c r="L2707" s="84">
        <v>0.91610185015570644</v>
      </c>
      <c r="M2707" s="84">
        <v>0.91472356166193258</v>
      </c>
      <c r="N2707" s="84">
        <v>0.87396864686468634</v>
      </c>
      <c r="O2707" s="84">
        <v>0.96148714578728289</v>
      </c>
      <c r="P2707" s="84">
        <v>0.95807963555127229</v>
      </c>
      <c r="Q2707" s="84">
        <v>0.9164907342247246</v>
      </c>
      <c r="R2707" s="84">
        <v>0.91801876029915053</v>
      </c>
      <c r="S2707" s="84">
        <v>0.93954789359515922</v>
      </c>
      <c r="T2707" s="84">
        <v>0.93760082596631611</v>
      </c>
      <c r="U2707" s="84">
        <v>0.92157241201827222</v>
      </c>
      <c r="V2707" s="84">
        <v>0.86044601680459931</v>
      </c>
      <c r="W2707" s="84">
        <v>0.86284980397458422</v>
      </c>
      <c r="X2707" s="84">
        <v>0.89577562790199783</v>
      </c>
      <c r="Y2707" s="84">
        <v>0.88979615143036594</v>
      </c>
      <c r="Z2707" s="84">
        <v>0.99898203592814372</v>
      </c>
      <c r="AA2707" s="84">
        <v>0.91427277582963717</v>
      </c>
      <c r="AB2707" s="84">
        <v>0.9311211992553643</v>
      </c>
      <c r="AC2707" s="84">
        <v>0.88957725947521871</v>
      </c>
      <c r="AD2707" s="84">
        <v>1</v>
      </c>
      <c r="AE2707" s="84">
        <v>0.98017954407908003</v>
      </c>
      <c r="AF2707" s="84">
        <v>0.79300611572839885</v>
      </c>
      <c r="AG2707" s="84">
        <v>0.84383088869715273</v>
      </c>
      <c r="AH2707" s="84">
        <v>0.85135482544089669</v>
      </c>
      <c r="AI2707" s="84">
        <v>0.80881894671237142</v>
      </c>
      <c r="AJ2707" s="84">
        <v>0.83690168034045553</v>
      </c>
      <c r="AK2707" s="84">
        <v>0.81771599890978486</v>
      </c>
    </row>
    <row r="2708" spans="1:37">
      <c r="A2708" s="84">
        <v>21</v>
      </c>
      <c r="B2708" s="84">
        <v>0.99145950892176293</v>
      </c>
      <c r="C2708" s="84">
        <v>0.98681648275398959</v>
      </c>
      <c r="D2708" s="84">
        <v>0.97854712235537811</v>
      </c>
      <c r="E2708" s="84">
        <v>0.95827679782903674</v>
      </c>
      <c r="F2708" s="84">
        <v>0.96069505501651842</v>
      </c>
      <c r="G2708" s="84">
        <v>0.96055657773689052</v>
      </c>
      <c r="H2708" s="84">
        <v>1</v>
      </c>
      <c r="I2708" s="84">
        <v>1</v>
      </c>
      <c r="J2708" s="84">
        <v>1</v>
      </c>
      <c r="K2708" s="84">
        <v>1</v>
      </c>
      <c r="L2708" s="84">
        <v>1</v>
      </c>
      <c r="M2708" s="84">
        <v>1</v>
      </c>
      <c r="N2708" s="84">
        <v>0.82762651265126519</v>
      </c>
      <c r="O2708" s="84">
        <v>0.98367086843100926</v>
      </c>
      <c r="P2708" s="84">
        <v>0.95129002584432065</v>
      </c>
      <c r="Q2708" s="84">
        <v>0.87317225740871085</v>
      </c>
      <c r="R2708" s="84">
        <v>0.92603625301052084</v>
      </c>
      <c r="S2708" s="84">
        <v>0.98453019751113136</v>
      </c>
      <c r="T2708" s="84">
        <v>0.8747499516035363</v>
      </c>
      <c r="U2708" s="84">
        <v>0.87993308885028632</v>
      </c>
      <c r="V2708" s="84">
        <v>0.81435971950217967</v>
      </c>
      <c r="W2708" s="84">
        <v>0.80255508990131119</v>
      </c>
      <c r="X2708" s="84">
        <v>0.84884856756720573</v>
      </c>
      <c r="Y2708" s="84">
        <v>0.84671386969679663</v>
      </c>
      <c r="Z2708" s="84">
        <v>0.94101796407185634</v>
      </c>
      <c r="AA2708" s="84">
        <v>0.86156847263184777</v>
      </c>
      <c r="AB2708" s="84">
        <v>0.85538391195009644</v>
      </c>
      <c r="AC2708" s="84">
        <v>0.82780612244897966</v>
      </c>
      <c r="AD2708" s="84">
        <v>0.97391647744101106</v>
      </c>
      <c r="AE2708" s="84">
        <v>0.97301795440790784</v>
      </c>
      <c r="AF2708" s="84">
        <v>0.97977105221891148</v>
      </c>
      <c r="AG2708" s="84">
        <v>0.97280907185997767</v>
      </c>
      <c r="AH2708" s="84">
        <v>0.97141241194920058</v>
      </c>
      <c r="AI2708" s="84">
        <v>0.97709566843253337</v>
      </c>
      <c r="AJ2708" s="84">
        <v>0.98381081911113089</v>
      </c>
      <c r="AK2708" s="84">
        <v>0.98855273916598563</v>
      </c>
    </row>
    <row r="2709" spans="1:37">
      <c r="A2709" s="84">
        <v>22</v>
      </c>
      <c r="B2709" s="84">
        <v>1</v>
      </c>
      <c r="C2709" s="84">
        <v>1</v>
      </c>
      <c r="D2709" s="84">
        <v>1</v>
      </c>
      <c r="E2709" s="84">
        <v>1</v>
      </c>
      <c r="F2709" s="84">
        <v>1</v>
      </c>
      <c r="G2709" s="84">
        <v>1</v>
      </c>
      <c r="H2709" s="84">
        <v>0.99106573069559634</v>
      </c>
      <c r="I2709" s="84">
        <v>0.92780454232622134</v>
      </c>
      <c r="J2709" s="84">
        <v>0.94636169845019313</v>
      </c>
      <c r="K2709" s="84">
        <v>0.91950617283950631</v>
      </c>
      <c r="L2709" s="84">
        <v>0.91543780912255002</v>
      </c>
      <c r="M2709" s="84">
        <v>0.935861021203514</v>
      </c>
      <c r="N2709" s="84">
        <v>0.69059405940594065</v>
      </c>
      <c r="O2709" s="84">
        <v>0.85580580281577934</v>
      </c>
      <c r="P2709" s="84">
        <v>0.83481536641990439</v>
      </c>
      <c r="Q2709" s="84">
        <v>0.69989835014465573</v>
      </c>
      <c r="R2709" s="84">
        <v>0.77742743059956898</v>
      </c>
      <c r="S2709" s="84">
        <v>0.81367736042927274</v>
      </c>
      <c r="T2709" s="84">
        <v>0.72052655352648898</v>
      </c>
      <c r="U2709" s="84">
        <v>0.73967702502734356</v>
      </c>
      <c r="V2709" s="84">
        <v>0.654463326805231</v>
      </c>
      <c r="W2709" s="84">
        <v>0.66479653913748815</v>
      </c>
      <c r="X2709" s="84">
        <v>0.7000388048117967</v>
      </c>
      <c r="Y2709" s="84">
        <v>0.67212927539542044</v>
      </c>
      <c r="Z2709" s="84">
        <v>0.78299401197604801</v>
      </c>
      <c r="AA2709" s="84">
        <v>0.70810013701493235</v>
      </c>
      <c r="AB2709" s="84">
        <v>0.6899964074594207</v>
      </c>
      <c r="AC2709" s="84">
        <v>0.68868440233236139</v>
      </c>
      <c r="AD2709" s="84">
        <v>0.81200513377431149</v>
      </c>
      <c r="AE2709" s="84">
        <v>0.85878555577970561</v>
      </c>
      <c r="AF2709" s="84">
        <v>1</v>
      </c>
      <c r="AG2709" s="84">
        <v>1</v>
      </c>
      <c r="AH2709" s="84">
        <v>1</v>
      </c>
      <c r="AI2709" s="84">
        <v>1</v>
      </c>
      <c r="AJ2709" s="84">
        <v>1</v>
      </c>
      <c r="AK2709" s="84">
        <v>1</v>
      </c>
    </row>
    <row r="2710" spans="1:37">
      <c r="A2710" s="84">
        <v>23</v>
      </c>
      <c r="B2710" s="84">
        <v>0.90407198413908796</v>
      </c>
      <c r="C2710" s="84">
        <v>0.87570785862971967</v>
      </c>
      <c r="D2710" s="84">
        <v>0.91714750702766701</v>
      </c>
      <c r="E2710" s="84">
        <v>0.90332428765264594</v>
      </c>
      <c r="F2710" s="84">
        <v>0.88515464453866799</v>
      </c>
      <c r="G2710" s="84">
        <v>0.92220561177552884</v>
      </c>
      <c r="H2710" s="84">
        <v>0.8781110402042116</v>
      </c>
      <c r="I2710" s="84">
        <v>0.78414774030740997</v>
      </c>
      <c r="J2710" s="84">
        <v>0.80111770467246635</v>
      </c>
      <c r="K2710" s="84">
        <v>0.76987654320987653</v>
      </c>
      <c r="L2710" s="84">
        <v>0.76263967759662965</v>
      </c>
      <c r="M2710" s="84">
        <v>0.78941805931699582</v>
      </c>
      <c r="N2710" s="84">
        <v>0.51464521452145207</v>
      </c>
      <c r="O2710" s="84">
        <v>0.66537228428619766</v>
      </c>
      <c r="P2710" s="84">
        <v>0.68964913049191789</v>
      </c>
      <c r="Q2710" s="84">
        <v>0.51599030416764424</v>
      </c>
      <c r="R2710" s="84">
        <v>0.59186842438838871</v>
      </c>
      <c r="S2710" s="84">
        <v>0.65492636145678729</v>
      </c>
      <c r="T2710" s="84">
        <v>0.53720074853197397</v>
      </c>
      <c r="U2710" s="84">
        <v>0.52590876922087126</v>
      </c>
      <c r="V2710" s="84">
        <v>0.49390359466801442</v>
      </c>
      <c r="W2710" s="84">
        <v>0.50675949709341628</v>
      </c>
      <c r="X2710" s="84">
        <v>0.49745092529404678</v>
      </c>
      <c r="Y2710" s="84">
        <v>0.50051390395706041</v>
      </c>
      <c r="Z2710" s="84">
        <v>0.59982035928143718</v>
      </c>
      <c r="AA2710" s="84">
        <v>0.53202433756763667</v>
      </c>
      <c r="AB2710" s="84">
        <v>0.51944870831836443</v>
      </c>
      <c r="AC2710" s="84">
        <v>0.46537900874635568</v>
      </c>
      <c r="AD2710" s="84">
        <v>0.62651791884687558</v>
      </c>
      <c r="AE2710" s="84">
        <v>0.65503328626185198</v>
      </c>
      <c r="AF2710" s="84">
        <v>0.89477810882860265</v>
      </c>
      <c r="AG2710" s="84">
        <v>0.8728460495501047</v>
      </c>
      <c r="AH2710" s="84">
        <v>0.91007249730063255</v>
      </c>
      <c r="AI2710" s="84">
        <v>0.87831100031162357</v>
      </c>
      <c r="AJ2710" s="84">
        <v>0.86807353134734377</v>
      </c>
      <c r="AK2710" s="84">
        <v>0.90842191332788247</v>
      </c>
    </row>
    <row r="2711" spans="1:37">
      <c r="A2711" s="84">
        <v>24</v>
      </c>
      <c r="B2711" s="84">
        <v>0.76483147780997418</v>
      </c>
      <c r="C2711" s="84">
        <v>0.74002283053920359</v>
      </c>
      <c r="D2711" s="84">
        <v>0.76214430142526024</v>
      </c>
      <c r="E2711" s="84">
        <v>0.78154681139755755</v>
      </c>
      <c r="F2711" s="84">
        <v>0.75459771609915993</v>
      </c>
      <c r="G2711" s="84">
        <v>0.76966421343146263</v>
      </c>
      <c r="H2711" s="84">
        <v>0.72894065092533511</v>
      </c>
      <c r="I2711" s="84">
        <v>0.61445285615966971</v>
      </c>
      <c r="J2711" s="84">
        <v>0.63392291294578562</v>
      </c>
      <c r="K2711" s="84">
        <v>0.59934156378600822</v>
      </c>
      <c r="L2711" s="84">
        <v>0.58616504854368934</v>
      </c>
      <c r="M2711" s="84">
        <v>0.619856001056873</v>
      </c>
      <c r="N2711" s="84">
        <v>0.34261551155115522</v>
      </c>
      <c r="O2711" s="84">
        <v>0.47248939602126772</v>
      </c>
      <c r="P2711" s="84">
        <v>0.52928292960707868</v>
      </c>
      <c r="Q2711" s="84">
        <v>0.37055281882868102</v>
      </c>
      <c r="R2711" s="84">
        <v>0.41923881353783737</v>
      </c>
      <c r="S2711" s="84">
        <v>0.49275031396278107</v>
      </c>
      <c r="T2711" s="84">
        <v>0.36329612183003163</v>
      </c>
      <c r="U2711" s="84">
        <v>0.34578910120311401</v>
      </c>
      <c r="V2711" s="84">
        <v>0.33236464716659297</v>
      </c>
      <c r="W2711" s="84">
        <v>0.34906042990401509</v>
      </c>
      <c r="X2711" s="84">
        <v>0.3260273239398927</v>
      </c>
      <c r="Y2711" s="84">
        <v>0.34462970364871809</v>
      </c>
      <c r="Z2711" s="84">
        <v>0.42449101796407179</v>
      </c>
      <c r="AA2711" s="84">
        <v>0.36320568495854721</v>
      </c>
      <c r="AB2711" s="84">
        <v>0.37731473921421338</v>
      </c>
      <c r="AC2711" s="84">
        <v>0.29446064139941702</v>
      </c>
      <c r="AD2711" s="84">
        <v>0.45348997926744999</v>
      </c>
      <c r="AE2711" s="84">
        <v>0.48476901351623958</v>
      </c>
      <c r="AF2711" s="84">
        <v>0.7608593382468245</v>
      </c>
      <c r="AG2711" s="84">
        <v>0.72966843337852827</v>
      </c>
      <c r="AH2711" s="84">
        <v>0.74934443930279204</v>
      </c>
      <c r="AI2711" s="84">
        <v>0.76285447179806787</v>
      </c>
      <c r="AJ2711" s="84">
        <v>0.74070986706444975</v>
      </c>
      <c r="AK2711" s="84">
        <v>0.74581629871899724</v>
      </c>
    </row>
    <row r="2721" spans="1:50">
      <c r="A2721" s="84" t="s">
        <v>125</v>
      </c>
      <c r="B2721" s="83"/>
      <c r="C2721" s="83"/>
      <c r="D2721" s="83">
        <v>2015</v>
      </c>
      <c r="E2721" s="83"/>
      <c r="F2721" s="120" t="s">
        <v>1</v>
      </c>
      <c r="G2721" s="164">
        <v>10120.643999999969</v>
      </c>
      <c r="H2721" s="83" t="s">
        <v>2</v>
      </c>
      <c r="I2721" s="83"/>
      <c r="J2721" s="83"/>
      <c r="K2721" s="83" t="s">
        <v>3</v>
      </c>
      <c r="L2721" s="83" t="s">
        <v>4</v>
      </c>
      <c r="M2721" s="83"/>
      <c r="N2721" s="83"/>
      <c r="O2721" s="83"/>
      <c r="P2721" s="83"/>
      <c r="Q2721" s="83"/>
      <c r="R2721" s="83"/>
      <c r="S2721" s="83"/>
      <c r="T2721" s="105"/>
      <c r="U2721" s="83"/>
      <c r="V2721" s="83"/>
      <c r="W2721" s="83"/>
      <c r="X2721" s="83"/>
      <c r="Y2721" s="83"/>
      <c r="Z2721" s="83"/>
      <c r="AA2721" s="83"/>
      <c r="AB2721" s="83"/>
      <c r="AC2721" s="83"/>
      <c r="AD2721" s="83"/>
      <c r="AE2721" s="83"/>
      <c r="AF2721" s="83"/>
      <c r="AG2721" s="83"/>
      <c r="AH2721" s="83"/>
      <c r="AI2721" s="83"/>
      <c r="AJ2721" s="83"/>
      <c r="AK2721" s="83"/>
    </row>
    <row r="2722" spans="1:50">
      <c r="A2722" s="106">
        <v>69</v>
      </c>
      <c r="B2722" s="84" t="s">
        <v>121</v>
      </c>
      <c r="C2722" s="83"/>
      <c r="D2722" s="83"/>
      <c r="E2722" s="83"/>
      <c r="F2722" s="105" t="s">
        <v>9</v>
      </c>
      <c r="G2722" s="83">
        <v>0</v>
      </c>
      <c r="H2722" s="83" t="s">
        <v>2</v>
      </c>
      <c r="I2722" s="83"/>
      <c r="J2722" s="83"/>
      <c r="K2722" s="83" t="s">
        <v>10</v>
      </c>
      <c r="L2722" s="83" t="s">
        <v>4</v>
      </c>
      <c r="M2722" s="83"/>
      <c r="N2722" s="83" t="s">
        <v>11</v>
      </c>
      <c r="O2722" s="83"/>
      <c r="P2722" s="83"/>
      <c r="Q2722" s="83"/>
      <c r="R2722" s="83"/>
      <c r="S2722" s="83"/>
      <c r="T2722" s="83"/>
      <c r="U2722" s="83"/>
      <c r="V2722" s="83"/>
      <c r="W2722" s="83"/>
      <c r="X2722" s="83"/>
      <c r="Y2722" s="83"/>
      <c r="Z2722" s="83"/>
      <c r="AA2722" s="83"/>
      <c r="AB2722" s="83"/>
      <c r="AC2722" s="83"/>
      <c r="AD2722" s="83"/>
      <c r="AE2722" s="83"/>
      <c r="AF2722" s="83"/>
      <c r="AG2722" s="83"/>
      <c r="AH2722" s="83"/>
      <c r="AI2722" s="83"/>
      <c r="AJ2722" s="83"/>
      <c r="AK2722" s="83"/>
    </row>
    <row r="2723" spans="1:50">
      <c r="A2723" s="84"/>
      <c r="B2723" s="84">
        <v>1</v>
      </c>
      <c r="C2723" s="84" t="s">
        <v>22</v>
      </c>
      <c r="D2723" s="84" t="s">
        <v>23</v>
      </c>
      <c r="E2723" s="84">
        <v>2</v>
      </c>
      <c r="F2723" s="84" t="s">
        <v>24</v>
      </c>
      <c r="G2723" s="84" t="s">
        <v>25</v>
      </c>
      <c r="H2723" s="84">
        <v>3</v>
      </c>
      <c r="I2723" s="84" t="s">
        <v>26</v>
      </c>
      <c r="J2723" s="84" t="s">
        <v>27</v>
      </c>
      <c r="K2723" s="84">
        <v>4</v>
      </c>
      <c r="L2723" s="84" t="s">
        <v>28</v>
      </c>
      <c r="M2723" s="84" t="s">
        <v>29</v>
      </c>
      <c r="N2723" s="84">
        <v>5</v>
      </c>
      <c r="O2723" s="84" t="s">
        <v>30</v>
      </c>
      <c r="P2723" s="84" t="s">
        <v>30</v>
      </c>
      <c r="Q2723" s="84">
        <v>6</v>
      </c>
      <c r="R2723" s="84" t="s">
        <v>31</v>
      </c>
      <c r="S2723" s="84" t="s">
        <v>32</v>
      </c>
      <c r="T2723" s="84">
        <v>7</v>
      </c>
      <c r="U2723" s="84" t="s">
        <v>33</v>
      </c>
      <c r="V2723" s="84" t="s">
        <v>34</v>
      </c>
      <c r="W2723" s="84">
        <v>8</v>
      </c>
      <c r="X2723" s="84" t="s">
        <v>35</v>
      </c>
      <c r="Y2723" s="84" t="s">
        <v>36</v>
      </c>
      <c r="Z2723" s="84">
        <v>9</v>
      </c>
      <c r="AA2723" s="84" t="s">
        <v>37</v>
      </c>
      <c r="AB2723" s="84" t="s">
        <v>38</v>
      </c>
      <c r="AC2723" s="84">
        <v>10</v>
      </c>
      <c r="AD2723" s="84" t="s">
        <v>39</v>
      </c>
      <c r="AE2723" s="84" t="s">
        <v>40</v>
      </c>
      <c r="AF2723" s="84">
        <v>11</v>
      </c>
      <c r="AG2723" s="84" t="s">
        <v>41</v>
      </c>
      <c r="AH2723" s="84" t="s">
        <v>42</v>
      </c>
      <c r="AI2723" s="84">
        <v>12</v>
      </c>
      <c r="AJ2723" s="84" t="s">
        <v>43</v>
      </c>
      <c r="AK2723" s="84" t="s">
        <v>44</v>
      </c>
    </row>
    <row r="2724" spans="1:50">
      <c r="A2724" s="83"/>
      <c r="B2724" s="84">
        <v>31</v>
      </c>
      <c r="C2724" s="83"/>
      <c r="D2724" s="83"/>
      <c r="E2724" s="84">
        <v>28</v>
      </c>
      <c r="F2724" s="83"/>
      <c r="G2724" s="83"/>
      <c r="H2724" s="84">
        <v>31</v>
      </c>
      <c r="I2724" s="83"/>
      <c r="J2724" s="83"/>
      <c r="K2724" s="84">
        <v>30</v>
      </c>
      <c r="L2724" s="83"/>
      <c r="M2724" s="83"/>
      <c r="N2724" s="84">
        <v>31</v>
      </c>
      <c r="O2724" s="83"/>
      <c r="P2724" s="83"/>
      <c r="Q2724" s="84">
        <v>30</v>
      </c>
      <c r="R2724" s="83"/>
      <c r="S2724" s="83"/>
      <c r="T2724" s="84">
        <v>31</v>
      </c>
      <c r="U2724" s="83"/>
      <c r="V2724" s="83"/>
      <c r="W2724" s="84">
        <v>31</v>
      </c>
      <c r="X2724" s="83"/>
      <c r="Y2724" s="83"/>
      <c r="Z2724" s="84">
        <v>30</v>
      </c>
      <c r="AA2724" s="83"/>
      <c r="AB2724" s="83"/>
      <c r="AC2724" s="84">
        <v>31</v>
      </c>
      <c r="AD2724" s="83"/>
      <c r="AE2724" s="83"/>
      <c r="AF2724" s="84">
        <v>30</v>
      </c>
      <c r="AG2724" s="83"/>
      <c r="AH2724" s="83"/>
      <c r="AI2724" s="84">
        <v>31</v>
      </c>
      <c r="AJ2724" s="83"/>
      <c r="AK2724" s="83"/>
    </row>
    <row r="2725" spans="1:50">
      <c r="A2725" s="84" t="s">
        <v>47</v>
      </c>
      <c r="B2725" s="84" t="s">
        <v>48</v>
      </c>
      <c r="C2725" s="84" t="s">
        <v>49</v>
      </c>
      <c r="D2725" s="84" t="s">
        <v>50</v>
      </c>
      <c r="E2725" s="84" t="s">
        <v>48</v>
      </c>
      <c r="F2725" s="84" t="s">
        <v>49</v>
      </c>
      <c r="G2725" s="84" t="s">
        <v>50</v>
      </c>
      <c r="H2725" s="84" t="s">
        <v>48</v>
      </c>
      <c r="I2725" s="84" t="s">
        <v>49</v>
      </c>
      <c r="J2725" s="84" t="s">
        <v>50</v>
      </c>
      <c r="K2725" s="84" t="s">
        <v>48</v>
      </c>
      <c r="L2725" s="84" t="s">
        <v>49</v>
      </c>
      <c r="M2725" s="84" t="s">
        <v>50</v>
      </c>
      <c r="N2725" s="84" t="s">
        <v>48</v>
      </c>
      <c r="O2725" s="84" t="s">
        <v>49</v>
      </c>
      <c r="P2725" s="84" t="s">
        <v>50</v>
      </c>
      <c r="Q2725" s="84" t="s">
        <v>48</v>
      </c>
      <c r="R2725" s="84" t="s">
        <v>49</v>
      </c>
      <c r="S2725" s="84" t="s">
        <v>50</v>
      </c>
      <c r="T2725" s="84" t="s">
        <v>48</v>
      </c>
      <c r="U2725" s="84" t="s">
        <v>49</v>
      </c>
      <c r="V2725" s="84" t="s">
        <v>50</v>
      </c>
      <c r="W2725" s="84" t="s">
        <v>48</v>
      </c>
      <c r="X2725" s="84" t="s">
        <v>49</v>
      </c>
      <c r="Y2725" s="84" t="s">
        <v>50</v>
      </c>
      <c r="Z2725" s="84" t="s">
        <v>48</v>
      </c>
      <c r="AA2725" s="84" t="s">
        <v>49</v>
      </c>
      <c r="AB2725" s="84" t="s">
        <v>50</v>
      </c>
      <c r="AC2725" s="84" t="s">
        <v>48</v>
      </c>
      <c r="AD2725" s="84" t="s">
        <v>49</v>
      </c>
      <c r="AE2725" s="84" t="s">
        <v>50</v>
      </c>
      <c r="AF2725" s="84" t="s">
        <v>48</v>
      </c>
      <c r="AG2725" s="84" t="s">
        <v>49</v>
      </c>
      <c r="AH2725" s="84" t="s">
        <v>50</v>
      </c>
      <c r="AI2725" s="84" t="s">
        <v>48</v>
      </c>
      <c r="AJ2725" s="84" t="s">
        <v>49</v>
      </c>
      <c r="AK2725" s="84" t="s">
        <v>50</v>
      </c>
    </row>
    <row r="2726" spans="1:50">
      <c r="A2726" s="83"/>
      <c r="B2726" s="168">
        <v>8.8096780680176554E-2</v>
      </c>
      <c r="C2726" s="180">
        <v>1.041950113378685</v>
      </c>
      <c r="D2726" s="169">
        <v>0.99467930029154528</v>
      </c>
      <c r="E2726" s="168">
        <v>7.8033240852353372E-2</v>
      </c>
      <c r="F2726" s="180">
        <v>1.0226052424423999</v>
      </c>
      <c r="G2726" s="169">
        <v>0.98204739581497535</v>
      </c>
      <c r="H2726" s="168">
        <v>8.5709211861176762E-2</v>
      </c>
      <c r="I2726" s="169">
        <v>1.0510868483991369</v>
      </c>
      <c r="J2726" s="169">
        <v>0.99465225608622132</v>
      </c>
      <c r="K2726" s="168">
        <v>8.3057717922389085E-2</v>
      </c>
      <c r="L2726" s="169">
        <v>1.0380082682987379</v>
      </c>
      <c r="M2726" s="169">
        <v>0.9935567177228718</v>
      </c>
      <c r="N2726" s="168">
        <v>8.337901442339371E-2</v>
      </c>
      <c r="O2726" s="169">
        <v>1.1461711765211049</v>
      </c>
      <c r="P2726" s="169">
        <v>0.98376890932113714</v>
      </c>
      <c r="Q2726" s="168">
        <v>7.847863920020666E-2</v>
      </c>
      <c r="R2726" s="169">
        <v>1.027454107575372</v>
      </c>
      <c r="S2726" s="169">
        <v>1.003774481497522</v>
      </c>
      <c r="T2726" s="168">
        <v>8.2479558503422631E-2</v>
      </c>
      <c r="U2726" s="169">
        <v>1.2570291338031649</v>
      </c>
      <c r="V2726" s="169">
        <v>1.0352161703882099</v>
      </c>
      <c r="W2726" s="168">
        <v>8.1065736149507031E-2</v>
      </c>
      <c r="X2726" s="169">
        <v>1.017595829456083</v>
      </c>
      <c r="Y2726" s="169">
        <v>0.99468442477176611</v>
      </c>
      <c r="Z2726" s="168">
        <v>8.2053364297489093E-2</v>
      </c>
      <c r="AA2726" s="169">
        <v>1.262376430262087</v>
      </c>
      <c r="AB2726" s="169">
        <v>0.94846798621015582</v>
      </c>
      <c r="AC2726" s="168">
        <v>8.662501384764211E-2</v>
      </c>
      <c r="AD2726" s="169">
        <v>1.3016540421269309</v>
      </c>
      <c r="AE2726" s="169">
        <v>0.95538483073667291</v>
      </c>
      <c r="AF2726" s="168">
        <v>8.3262128881904832E-2</v>
      </c>
      <c r="AG2726" s="169">
        <v>1.0451254720652119</v>
      </c>
      <c r="AH2726" s="169">
        <v>0.98977039268492595</v>
      </c>
      <c r="AI2726" s="168">
        <v>8.7759593380338202E-2</v>
      </c>
      <c r="AJ2726" s="180">
        <v>1.0401144968325109</v>
      </c>
      <c r="AK2726" s="169">
        <v>0.99139568678675671</v>
      </c>
      <c r="AM2726" t="str">
        <f>A2721</f>
        <v>RefgChg-Res-StdForMsr_IncNTXV16p_base_meter_A-cDXGF-SFm1985-CZ05</v>
      </c>
      <c r="AN2726" s="165">
        <f>1/($B2726*(1/$B2724)*(1/(5/7+2/7*$D2726))*$B2736/SUM($B2728:$B2751))</f>
        <v>9195.9765097742784</v>
      </c>
      <c r="AO2726" s="165">
        <f>1/(B2726*(1/B2724)*(1/(5/7+2/7*D2726)))</f>
        <v>351.35079356591336</v>
      </c>
      <c r="AP2726" s="165"/>
      <c r="AR2726" s="170">
        <f>CHOOSE(AV$3,C2726,F2726,I2726,L2726,O2726,R2726,U2726,X2726,AA2726,AD2726,AG2726,AJ2726)</f>
        <v>1.2570291338031649</v>
      </c>
      <c r="AS2726" s="166"/>
      <c r="AT2726" s="166"/>
      <c r="AV2726" s="116">
        <f>AN2726/AR2726</f>
        <v>7315.6431004520009</v>
      </c>
      <c r="AW2726" s="167">
        <f>AO2726/AR2726</f>
        <v>279.50887065194348</v>
      </c>
      <c r="AX2726" s="165"/>
    </row>
    <row r="2727" spans="1:50">
      <c r="A2727" s="84" t="s">
        <v>51</v>
      </c>
      <c r="B2727" s="84" t="s">
        <v>52</v>
      </c>
      <c r="C2727" s="84" t="s">
        <v>53</v>
      </c>
      <c r="D2727" s="84" t="s">
        <v>54</v>
      </c>
      <c r="E2727" s="84" t="s">
        <v>52</v>
      </c>
      <c r="F2727" s="84" t="s">
        <v>53</v>
      </c>
      <c r="G2727" s="84" t="s">
        <v>54</v>
      </c>
      <c r="H2727" s="84" t="s">
        <v>52</v>
      </c>
      <c r="I2727" s="84" t="s">
        <v>53</v>
      </c>
      <c r="J2727" s="84" t="s">
        <v>54</v>
      </c>
      <c r="K2727" s="84" t="s">
        <v>52</v>
      </c>
      <c r="L2727" s="84" t="s">
        <v>53</v>
      </c>
      <c r="M2727" s="84" t="s">
        <v>54</v>
      </c>
      <c r="N2727" s="84" t="s">
        <v>52</v>
      </c>
      <c r="O2727" s="84" t="s">
        <v>53</v>
      </c>
      <c r="P2727" s="84" t="s">
        <v>54</v>
      </c>
      <c r="Q2727" s="84" t="s">
        <v>52</v>
      </c>
      <c r="R2727" s="84" t="s">
        <v>53</v>
      </c>
      <c r="S2727" s="84" t="s">
        <v>54</v>
      </c>
      <c r="T2727" s="84" t="s">
        <v>52</v>
      </c>
      <c r="U2727" s="84" t="s">
        <v>53</v>
      </c>
      <c r="V2727" s="84" t="s">
        <v>54</v>
      </c>
      <c r="W2727" s="84" t="s">
        <v>52</v>
      </c>
      <c r="X2727" s="84" t="s">
        <v>53</v>
      </c>
      <c r="Y2727" s="84" t="s">
        <v>54</v>
      </c>
      <c r="Z2727" s="84" t="s">
        <v>52</v>
      </c>
      <c r="AA2727" s="84" t="s">
        <v>53</v>
      </c>
      <c r="AB2727" s="84" t="s">
        <v>54</v>
      </c>
      <c r="AC2727" s="84" t="s">
        <v>52</v>
      </c>
      <c r="AD2727" s="84" t="s">
        <v>53</v>
      </c>
      <c r="AE2727" s="84" t="s">
        <v>54</v>
      </c>
      <c r="AF2727" s="84" t="s">
        <v>52</v>
      </c>
      <c r="AG2727" s="84" t="s">
        <v>53</v>
      </c>
      <c r="AH2727" s="84" t="s">
        <v>54</v>
      </c>
      <c r="AI2727" s="84" t="s">
        <v>52</v>
      </c>
      <c r="AJ2727" s="84" t="s">
        <v>53</v>
      </c>
      <c r="AK2727" s="84" t="s">
        <v>54</v>
      </c>
    </row>
    <row r="2728" spans="1:50">
      <c r="A2728" s="84">
        <v>1</v>
      </c>
      <c r="B2728" s="84">
        <v>0.5239384198951107</v>
      </c>
      <c r="C2728" s="84">
        <v>0.50568845851122179</v>
      </c>
      <c r="D2728" s="84">
        <v>0.55969681129116566</v>
      </c>
      <c r="E2728" s="84">
        <v>0.51018347079616222</v>
      </c>
      <c r="F2728" s="84">
        <v>0.50978257984018682</v>
      </c>
      <c r="G2728" s="84">
        <v>0.5678427242408286</v>
      </c>
      <c r="H2728" s="84">
        <v>0.54010046769443976</v>
      </c>
      <c r="I2728" s="84">
        <v>0.44667955853221392</v>
      </c>
      <c r="J2728" s="84">
        <v>0.5045640163343742</v>
      </c>
      <c r="K2728" s="84">
        <v>0.46014428998768259</v>
      </c>
      <c r="L2728" s="84">
        <v>0.42816288908321731</v>
      </c>
      <c r="M2728" s="84">
        <v>0.48511703423082109</v>
      </c>
      <c r="N2728" s="84">
        <v>0.44695801199657242</v>
      </c>
      <c r="O2728" s="84">
        <v>0.42859003751563152</v>
      </c>
      <c r="P2728" s="84">
        <v>0.48707753479125249</v>
      </c>
      <c r="Q2728" s="84">
        <v>0.45634708087841458</v>
      </c>
      <c r="R2728" s="84">
        <v>0.43541266794625721</v>
      </c>
      <c r="S2728" s="84">
        <v>0.49060098792535672</v>
      </c>
      <c r="T2728" s="84">
        <v>0.3206237056888781</v>
      </c>
      <c r="U2728" s="84">
        <v>0.43448275862068969</v>
      </c>
      <c r="V2728" s="84">
        <v>0.49068776628119293</v>
      </c>
      <c r="W2728" s="84">
        <v>0.42991141219385098</v>
      </c>
      <c r="X2728" s="84">
        <v>0.43046522019760669</v>
      </c>
      <c r="Y2728" s="84">
        <v>0.48641319086619289</v>
      </c>
      <c r="Z2728" s="84">
        <v>0.27998648496452311</v>
      </c>
      <c r="AA2728" s="84">
        <v>0.42197320341047512</v>
      </c>
      <c r="AB2728" s="84">
        <v>0.48127006778451659</v>
      </c>
      <c r="AC2728" s="84">
        <v>0.29906323185011707</v>
      </c>
      <c r="AD2728" s="84">
        <v>0.41558828928046992</v>
      </c>
      <c r="AE2728" s="84">
        <v>0.47443930432745812</v>
      </c>
      <c r="AF2728" s="84">
        <v>0.51187290969899668</v>
      </c>
      <c r="AG2728" s="84">
        <v>0.50905715289276932</v>
      </c>
      <c r="AH2728" s="84">
        <v>0.56205219392291195</v>
      </c>
      <c r="AI2728" s="84">
        <v>0.52104475128930305</v>
      </c>
      <c r="AJ2728" s="84">
        <v>0.50460605237545575</v>
      </c>
      <c r="AK2728" s="84">
        <v>0.55715112912565135</v>
      </c>
    </row>
    <row r="2729" spans="1:50">
      <c r="A2729" s="84">
        <v>2</v>
      </c>
      <c r="B2729" s="84">
        <v>0.44747081712062259</v>
      </c>
      <c r="C2729" s="84">
        <v>0.41426765568726592</v>
      </c>
      <c r="D2729" s="84">
        <v>0.47553580763199149</v>
      </c>
      <c r="E2729" s="84">
        <v>0.41053694664197948</v>
      </c>
      <c r="F2729" s="84">
        <v>0.41219570469085992</v>
      </c>
      <c r="G2729" s="84">
        <v>0.47235387045813593</v>
      </c>
      <c r="H2729" s="84">
        <v>0.44881344188463529</v>
      </c>
      <c r="I2729" s="84">
        <v>0.39017545514574081</v>
      </c>
      <c r="J2729" s="84">
        <v>0.43538313716070137</v>
      </c>
      <c r="K2729" s="84">
        <v>0.43146225585078313</v>
      </c>
      <c r="L2729" s="84">
        <v>0.39292382595542541</v>
      </c>
      <c r="M2729" s="84">
        <v>0.42504397239886338</v>
      </c>
      <c r="N2729" s="84">
        <v>0.38731790916880882</v>
      </c>
      <c r="O2729" s="84">
        <v>0.37932471863276362</v>
      </c>
      <c r="P2729" s="84">
        <v>0.41878727634194829</v>
      </c>
      <c r="Q2729" s="84">
        <v>0.40439207284413492</v>
      </c>
      <c r="R2729" s="84">
        <v>0.38608445297504801</v>
      </c>
      <c r="S2729" s="84">
        <v>0.42151481888035119</v>
      </c>
      <c r="T2729" s="84">
        <v>0.27810939213058838</v>
      </c>
      <c r="U2729" s="84">
        <v>0.38534781052380379</v>
      </c>
      <c r="V2729" s="84">
        <v>0.42221545952525869</v>
      </c>
      <c r="W2729" s="84">
        <v>0.38144867118290787</v>
      </c>
      <c r="X2729" s="84">
        <v>0.38213097661486511</v>
      </c>
      <c r="Y2729" s="84">
        <v>0.41894017464880401</v>
      </c>
      <c r="Z2729" s="84">
        <v>0.2490145286631377</v>
      </c>
      <c r="AA2729" s="84">
        <v>0.37539585870889153</v>
      </c>
      <c r="AB2729" s="84">
        <v>0.41503151385420378</v>
      </c>
      <c r="AC2729" s="84">
        <v>0.26358313817330209</v>
      </c>
      <c r="AD2729" s="84">
        <v>0.36958516886930981</v>
      </c>
      <c r="AE2729" s="84">
        <v>0.40920536393980211</v>
      </c>
      <c r="AF2729" s="84">
        <v>0.42290969899665548</v>
      </c>
      <c r="AG2729" s="84">
        <v>0.41258969341161122</v>
      </c>
      <c r="AH2729" s="84">
        <v>0.47298781444485127</v>
      </c>
      <c r="AI2729" s="84">
        <v>0.44718016968890367</v>
      </c>
      <c r="AJ2729" s="84">
        <v>0.41499739707113942</v>
      </c>
      <c r="AK2729" s="84">
        <v>0.47058482918355521</v>
      </c>
    </row>
    <row r="2730" spans="1:50">
      <c r="A2730" s="84">
        <v>3</v>
      </c>
      <c r="B2730" s="84">
        <v>0.41701911690069371</v>
      </c>
      <c r="C2730" s="84">
        <v>0.38440622987573619</v>
      </c>
      <c r="D2730" s="84">
        <v>0.43131207527443799</v>
      </c>
      <c r="E2730" s="84">
        <v>0.37889244234977271</v>
      </c>
      <c r="F2730" s="84">
        <v>0.3781093206615519</v>
      </c>
      <c r="G2730" s="84">
        <v>0.41624246679538951</v>
      </c>
      <c r="H2730" s="84">
        <v>0.41659449159882211</v>
      </c>
      <c r="I2730" s="84">
        <v>0.37265352325252321</v>
      </c>
      <c r="J2730" s="84">
        <v>0.41394427095844338</v>
      </c>
      <c r="K2730" s="84">
        <v>0.42829491465775121</v>
      </c>
      <c r="L2730" s="84">
        <v>0.38609345087565888</v>
      </c>
      <c r="M2730" s="84">
        <v>0.41049925585171149</v>
      </c>
      <c r="N2730" s="84">
        <v>0.37326478149100251</v>
      </c>
      <c r="O2730" s="84">
        <v>0.35892559399749913</v>
      </c>
      <c r="P2730" s="84">
        <v>0.40228628230616298</v>
      </c>
      <c r="Q2730" s="84">
        <v>0.38671665773968938</v>
      </c>
      <c r="R2730" s="84">
        <v>0.36497120921305171</v>
      </c>
      <c r="S2730" s="84">
        <v>0.40326564215148192</v>
      </c>
      <c r="T2730" s="84">
        <v>0.26495310025581692</v>
      </c>
      <c r="U2730" s="84">
        <v>0.36453883784751229</v>
      </c>
      <c r="V2730" s="84">
        <v>0.40371272063298841</v>
      </c>
      <c r="W2730" s="84">
        <v>0.36025707833941301</v>
      </c>
      <c r="X2730" s="84">
        <v>0.36085596544362242</v>
      </c>
      <c r="Y2730" s="84">
        <v>0.39713619352389218</v>
      </c>
      <c r="Z2730" s="84">
        <v>0.23493636670796261</v>
      </c>
      <c r="AA2730" s="84">
        <v>0.3540560292326429</v>
      </c>
      <c r="AB2730" s="84">
        <v>0.38892852895706981</v>
      </c>
      <c r="AC2730" s="84">
        <v>0.24660421545667449</v>
      </c>
      <c r="AD2730" s="84">
        <v>0.34820117474302492</v>
      </c>
      <c r="AE2730" s="84">
        <v>0.37846225917901283</v>
      </c>
      <c r="AF2730" s="84">
        <v>0.38628762541806022</v>
      </c>
      <c r="AG2730" s="84">
        <v>0.37304932510411959</v>
      </c>
      <c r="AH2730" s="84">
        <v>0.42100308561267719</v>
      </c>
      <c r="AI2730" s="84">
        <v>0.42771585426717679</v>
      </c>
      <c r="AJ2730" s="84">
        <v>0.38147620017654649</v>
      </c>
      <c r="AK2730" s="84">
        <v>0.41858714533873759</v>
      </c>
    </row>
    <row r="2731" spans="1:50">
      <c r="A2731" s="84">
        <v>4</v>
      </c>
      <c r="B2731" s="84">
        <v>0.40686855016071738</v>
      </c>
      <c r="C2731" s="84">
        <v>0.3783957831468982</v>
      </c>
      <c r="D2731" s="84">
        <v>0.41536853110297961</v>
      </c>
      <c r="E2731" s="84">
        <v>0.37535768389160079</v>
      </c>
      <c r="F2731" s="84">
        <v>0.37118054633783742</v>
      </c>
      <c r="G2731" s="84">
        <v>0.39822128605698898</v>
      </c>
      <c r="H2731" s="84">
        <v>0.40827992378312838</v>
      </c>
      <c r="I2731" s="84">
        <v>0.37112064899537772</v>
      </c>
      <c r="J2731" s="84">
        <v>0.40115301465289449</v>
      </c>
      <c r="K2731" s="84">
        <v>0.42407179306704201</v>
      </c>
      <c r="L2731" s="84">
        <v>0.38557349152702608</v>
      </c>
      <c r="M2731" s="84">
        <v>0.39128670004058991</v>
      </c>
      <c r="N2731" s="84">
        <v>0.35886889460154242</v>
      </c>
      <c r="O2731" s="84">
        <v>0.34972905377240521</v>
      </c>
      <c r="P2731" s="84">
        <v>0.37813121272365802</v>
      </c>
      <c r="Q2731" s="84">
        <v>0.36904124263524368</v>
      </c>
      <c r="R2731" s="84">
        <v>0.35047984644913621</v>
      </c>
      <c r="S2731" s="84">
        <v>0.37273600439077942</v>
      </c>
      <c r="T2731" s="84">
        <v>0.24826410037763441</v>
      </c>
      <c r="U2731" s="84">
        <v>0.34964801336356038</v>
      </c>
      <c r="V2731" s="84">
        <v>0.3737674984783933</v>
      </c>
      <c r="W2731" s="84">
        <v>0.34653465346534662</v>
      </c>
      <c r="X2731" s="84">
        <v>0.34730152425400929</v>
      </c>
      <c r="Y2731" s="84">
        <v>0.36811845744969351</v>
      </c>
      <c r="Z2731" s="84">
        <v>0.2272778466043473</v>
      </c>
      <c r="AA2731" s="84">
        <v>0.34243605359317902</v>
      </c>
      <c r="AB2731" s="84">
        <v>0.36122012129860859</v>
      </c>
      <c r="AC2731" s="84">
        <v>0.23641686182669791</v>
      </c>
      <c r="AD2731" s="84">
        <v>0.33883994126284878</v>
      </c>
      <c r="AE2731" s="84">
        <v>0.35199390993734259</v>
      </c>
      <c r="AF2731" s="84">
        <v>0.37809364548494978</v>
      </c>
      <c r="AG2731" s="84">
        <v>0.35792061819459081</v>
      </c>
      <c r="AH2731" s="84">
        <v>0.39563830343601281</v>
      </c>
      <c r="AI2731" s="84">
        <v>0.4180668773914491</v>
      </c>
      <c r="AJ2731" s="84">
        <v>0.36954799574477709</v>
      </c>
      <c r="AK2731" s="84">
        <v>0.39502026635784587</v>
      </c>
    </row>
    <row r="2732" spans="1:50">
      <c r="A2732" s="84">
        <v>5</v>
      </c>
      <c r="B2732" s="84">
        <v>0.40314667568939272</v>
      </c>
      <c r="C2732" s="84">
        <v>0.38433467693848827</v>
      </c>
      <c r="D2732" s="84">
        <v>0.40460010454783052</v>
      </c>
      <c r="E2732" s="84">
        <v>0.37687258037367438</v>
      </c>
      <c r="F2732" s="84">
        <v>0.37362287291937663</v>
      </c>
      <c r="G2732" s="84">
        <v>0.38107776022467982</v>
      </c>
      <c r="H2732" s="84">
        <v>0.40689416248051269</v>
      </c>
      <c r="I2732" s="84">
        <v>0.40795679652862932</v>
      </c>
      <c r="J2732" s="84">
        <v>0.4281767955801104</v>
      </c>
      <c r="K2732" s="84">
        <v>0.46911842336793952</v>
      </c>
      <c r="L2732" s="84">
        <v>0.43222802580889141</v>
      </c>
      <c r="M2732" s="84">
        <v>0.42544987146529561</v>
      </c>
      <c r="N2732" s="84">
        <v>0.39245929734361612</v>
      </c>
      <c r="O2732" s="84">
        <v>0.39537307211338052</v>
      </c>
      <c r="P2732" s="84">
        <v>0.40586481113320078</v>
      </c>
      <c r="Q2732" s="84">
        <v>0.40474915193715411</v>
      </c>
      <c r="R2732" s="84">
        <v>0.39232245681381961</v>
      </c>
      <c r="S2732" s="84">
        <v>0.39503293084522489</v>
      </c>
      <c r="T2732" s="84">
        <v>0.26799853818979169</v>
      </c>
      <c r="U2732" s="84">
        <v>0.39078868870063249</v>
      </c>
      <c r="V2732" s="84">
        <v>0.39677419354838722</v>
      </c>
      <c r="W2732" s="84">
        <v>0.38631231544207062</v>
      </c>
      <c r="X2732" s="84">
        <v>0.38712079837148111</v>
      </c>
      <c r="Y2732" s="84">
        <v>0.39333948039268851</v>
      </c>
      <c r="Z2732" s="84">
        <v>0.25228066223673828</v>
      </c>
      <c r="AA2732" s="84">
        <v>0.38053593179049938</v>
      </c>
      <c r="AB2732" s="84">
        <v>0.38886906885479838</v>
      </c>
      <c r="AC2732" s="84">
        <v>0.26042154566744741</v>
      </c>
      <c r="AD2732" s="84">
        <v>0.37639959618208518</v>
      </c>
      <c r="AE2732" s="84">
        <v>0.38238566492943732</v>
      </c>
      <c r="AF2732" s="84">
        <v>0.37842809364548491</v>
      </c>
      <c r="AG2732" s="84">
        <v>0.35613929449545878</v>
      </c>
      <c r="AH2732" s="84">
        <v>0.38010564301030281</v>
      </c>
      <c r="AI2732" s="84">
        <v>0.42255864248877067</v>
      </c>
      <c r="AJ2732" s="84">
        <v>0.37276204703379301</v>
      </c>
      <c r="AK2732" s="84">
        <v>0.37979154603358423</v>
      </c>
    </row>
    <row r="2733" spans="1:50">
      <c r="A2733" s="84">
        <v>6</v>
      </c>
      <c r="B2733" s="84">
        <v>0.44205718152596862</v>
      </c>
      <c r="C2733" s="84">
        <v>0.42876905096954232</v>
      </c>
      <c r="D2733" s="84">
        <v>0.44777835859905901</v>
      </c>
      <c r="E2733" s="84">
        <v>0.42770577343881488</v>
      </c>
      <c r="F2733" s="84">
        <v>0.42002707796862149</v>
      </c>
      <c r="G2733" s="84">
        <v>0.42133286525071678</v>
      </c>
      <c r="H2733" s="84">
        <v>0.45227784514117447</v>
      </c>
      <c r="I2733" s="84">
        <v>0.47042731817753031</v>
      </c>
      <c r="J2733" s="84">
        <v>0.48672832092241158</v>
      </c>
      <c r="K2733" s="84">
        <v>0.53492873482315684</v>
      </c>
      <c r="L2733" s="84">
        <v>0.50060268015409715</v>
      </c>
      <c r="M2733" s="84">
        <v>0.48707887971857661</v>
      </c>
      <c r="N2733" s="84">
        <v>0.45724078834618681</v>
      </c>
      <c r="O2733" s="84">
        <v>0.46798145060441848</v>
      </c>
      <c r="P2733" s="84">
        <v>0.46774353876739561</v>
      </c>
      <c r="Q2733" s="84">
        <v>0.47295125870380289</v>
      </c>
      <c r="R2733" s="84">
        <v>0.46689059500959679</v>
      </c>
      <c r="S2733" s="84">
        <v>0.45588638858397368</v>
      </c>
      <c r="T2733" s="84">
        <v>0.3119746619563894</v>
      </c>
      <c r="U2733" s="84">
        <v>0.46488485860875811</v>
      </c>
      <c r="V2733" s="84">
        <v>0.45684723067559341</v>
      </c>
      <c r="W2733" s="84">
        <v>0.45787736668403689</v>
      </c>
      <c r="X2733" s="84">
        <v>0.45864157688297502</v>
      </c>
      <c r="Y2733" s="84">
        <v>0.45137495254108578</v>
      </c>
      <c r="Z2733" s="84">
        <v>0.29688027931073319</v>
      </c>
      <c r="AA2733" s="84">
        <v>0.44799025578562718</v>
      </c>
      <c r="AB2733" s="84">
        <v>0.44440480437626351</v>
      </c>
      <c r="AC2733" s="84">
        <v>0.30187353629976588</v>
      </c>
      <c r="AD2733" s="84">
        <v>0.44039096916299553</v>
      </c>
      <c r="AE2733" s="84">
        <v>0.43543948000234228</v>
      </c>
      <c r="AF2733" s="84">
        <v>0.42341137123745809</v>
      </c>
      <c r="AG2733" s="84">
        <v>0.39926739926739929</v>
      </c>
      <c r="AH2733" s="84">
        <v>0.42414099680979039</v>
      </c>
      <c r="AI2733" s="84">
        <v>0.45949093328897028</v>
      </c>
      <c r="AJ2733" s="84">
        <v>0.4158348611394041</v>
      </c>
      <c r="AK2733" s="84">
        <v>0.42101910828025468</v>
      </c>
    </row>
    <row r="2734" spans="1:50">
      <c r="A2734" s="84">
        <v>7</v>
      </c>
      <c r="B2734" s="84">
        <v>0.49805447470817121</v>
      </c>
      <c r="C2734" s="84">
        <v>0.4909008514799531</v>
      </c>
      <c r="D2734" s="84">
        <v>0.5025091479351802</v>
      </c>
      <c r="E2734" s="84">
        <v>0.49082646019188692</v>
      </c>
      <c r="F2734" s="84">
        <v>0.48562478430539702</v>
      </c>
      <c r="G2734" s="84">
        <v>0.47820490316540859</v>
      </c>
      <c r="H2734" s="84">
        <v>0.51411744327039666</v>
      </c>
      <c r="I2734" s="84">
        <v>0.56607867182341276</v>
      </c>
      <c r="J2734" s="84">
        <v>0.53639202498198413</v>
      </c>
      <c r="K2734" s="84">
        <v>0.6120007038535985</v>
      </c>
      <c r="L2734" s="84">
        <v>0.59358086549597044</v>
      </c>
      <c r="M2734" s="84">
        <v>0.53680151535651466</v>
      </c>
      <c r="N2734" s="84">
        <v>0.51876606683804627</v>
      </c>
      <c r="O2734" s="84">
        <v>0.56299499791579832</v>
      </c>
      <c r="P2734" s="84">
        <v>0.51873757455268399</v>
      </c>
      <c r="Q2734" s="84">
        <v>0.55632922692376363</v>
      </c>
      <c r="R2734" s="84">
        <v>0.56463531669865652</v>
      </c>
      <c r="S2734" s="84">
        <v>0.51234906695938531</v>
      </c>
      <c r="T2734" s="84">
        <v>0.36009258131319283</v>
      </c>
      <c r="U2734" s="84">
        <v>0.56415702183510352</v>
      </c>
      <c r="V2734" s="84">
        <v>0.51326841144248314</v>
      </c>
      <c r="W2734" s="84">
        <v>0.56018759770713922</v>
      </c>
      <c r="X2734" s="84">
        <v>0.56114393525644202</v>
      </c>
      <c r="Y2734" s="84">
        <v>0.50713239681076094</v>
      </c>
      <c r="Z2734" s="84">
        <v>0.36682058790404309</v>
      </c>
      <c r="AA2734" s="84">
        <v>0.55398294762484779</v>
      </c>
      <c r="AB2734" s="84">
        <v>0.49940539897728609</v>
      </c>
      <c r="AC2734" s="84">
        <v>0.36487119437939108</v>
      </c>
      <c r="AD2734" s="84">
        <v>0.54742566079295152</v>
      </c>
      <c r="AE2734" s="84">
        <v>0.48943022779176681</v>
      </c>
      <c r="AF2734" s="84">
        <v>0.48193979933110359</v>
      </c>
      <c r="AG2734" s="84">
        <v>0.46199006472979059</v>
      </c>
      <c r="AH2734" s="84">
        <v>0.48151247319700857</v>
      </c>
      <c r="AI2734" s="84">
        <v>0.51755115621360859</v>
      </c>
      <c r="AJ2734" s="84">
        <v>0.47764876304293719</v>
      </c>
      <c r="AK2734" s="84">
        <v>0.47568037058482909</v>
      </c>
    </row>
    <row r="2735" spans="1:50">
      <c r="A2735" s="84">
        <v>8</v>
      </c>
      <c r="B2735" s="84">
        <v>0.58568770089663336</v>
      </c>
      <c r="C2735" s="84">
        <v>0.59002552054761848</v>
      </c>
      <c r="D2735" s="84">
        <v>0.54134866701515927</v>
      </c>
      <c r="E2735" s="84">
        <v>0.58963137518936204</v>
      </c>
      <c r="F2735" s="84">
        <v>0.58334439459502507</v>
      </c>
      <c r="G2735" s="84">
        <v>0.51717278099584585</v>
      </c>
      <c r="H2735" s="84">
        <v>0.58513771002944748</v>
      </c>
      <c r="I2735" s="84">
        <v>0.57860107537024796</v>
      </c>
      <c r="J2735" s="84">
        <v>0.53705260629353824</v>
      </c>
      <c r="K2735" s="84">
        <v>0.59334858349463315</v>
      </c>
      <c r="L2735" s="84">
        <v>0.5761385928009265</v>
      </c>
      <c r="M2735" s="84">
        <v>0.53274252469219319</v>
      </c>
      <c r="N2735" s="84">
        <v>0.51036846615252784</v>
      </c>
      <c r="O2735" s="84">
        <v>0.55226135889954142</v>
      </c>
      <c r="P2735" s="84">
        <v>0.51699801192842942</v>
      </c>
      <c r="Q2735" s="84">
        <v>0.5490091055168721</v>
      </c>
      <c r="R2735" s="84">
        <v>0.55556621880998081</v>
      </c>
      <c r="S2735" s="84">
        <v>0.51619099890230513</v>
      </c>
      <c r="T2735" s="84">
        <v>0.36021439883055179</v>
      </c>
      <c r="U2735" s="84">
        <v>0.55642524758382061</v>
      </c>
      <c r="V2735" s="84">
        <v>0.51777236762020706</v>
      </c>
      <c r="W2735" s="84">
        <v>0.55497655028660775</v>
      </c>
      <c r="X2735" s="84">
        <v>0.55610446353209864</v>
      </c>
      <c r="Y2735" s="84">
        <v>0.5126105114714975</v>
      </c>
      <c r="Z2735" s="84">
        <v>0.36603221083455328</v>
      </c>
      <c r="AA2735" s="84">
        <v>0.55286236297198532</v>
      </c>
      <c r="AB2735" s="84">
        <v>0.50552978951123795</v>
      </c>
      <c r="AC2735" s="84">
        <v>0.3675644028103045</v>
      </c>
      <c r="AD2735" s="84">
        <v>0.54776982378854611</v>
      </c>
      <c r="AE2735" s="84">
        <v>0.49692568952392119</v>
      </c>
      <c r="AF2735" s="84">
        <v>0.58260869565217399</v>
      </c>
      <c r="AG2735" s="84">
        <v>0.55903457273320278</v>
      </c>
      <c r="AH2735" s="84">
        <v>0.51629098896501224</v>
      </c>
      <c r="AI2735" s="84">
        <v>0.61919813674929303</v>
      </c>
      <c r="AJ2735" s="84">
        <v>0.58285235734818142</v>
      </c>
      <c r="AK2735" s="84">
        <v>0.51812391430225813</v>
      </c>
    </row>
    <row r="2736" spans="1:50">
      <c r="A2736" s="84">
        <v>9</v>
      </c>
      <c r="B2736" s="84">
        <v>0.58213500253764172</v>
      </c>
      <c r="C2736" s="84">
        <v>0.57588188995158252</v>
      </c>
      <c r="D2736" s="84">
        <v>0.52253005750130666</v>
      </c>
      <c r="E2736" s="84">
        <v>0.57195758289850207</v>
      </c>
      <c r="F2736" s="84">
        <v>0.56675250205739469</v>
      </c>
      <c r="G2736" s="84">
        <v>0.51149727926979116</v>
      </c>
      <c r="H2736" s="84">
        <v>0.56902823488654086</v>
      </c>
      <c r="I2736" s="84">
        <v>0.64722667672861045</v>
      </c>
      <c r="J2736" s="84">
        <v>0.65715829930338687</v>
      </c>
      <c r="K2736" s="84">
        <v>0.73271159598803459</v>
      </c>
      <c r="L2736" s="84">
        <v>0.68859161920068102</v>
      </c>
      <c r="M2736" s="84">
        <v>0.69834934379650926</v>
      </c>
      <c r="N2736" s="84">
        <v>0.60651242502142233</v>
      </c>
      <c r="O2736" s="84">
        <v>0.61619424760316799</v>
      </c>
      <c r="P2736" s="84">
        <v>0.65531809145129216</v>
      </c>
      <c r="Q2736" s="84">
        <v>0.68594893768969822</v>
      </c>
      <c r="R2736" s="84">
        <v>0.61338771593090202</v>
      </c>
      <c r="S2736" s="84">
        <v>0.62499999999999989</v>
      </c>
      <c r="T2736" s="84">
        <v>0.3458399317821903</v>
      </c>
      <c r="U2736" s="84">
        <v>0.52361293401742037</v>
      </c>
      <c r="V2736" s="84">
        <v>0.55106512477175884</v>
      </c>
      <c r="W2736" s="84">
        <v>0.58381101268021551</v>
      </c>
      <c r="X2736" s="84">
        <v>0.55292686559753712</v>
      </c>
      <c r="Y2736" s="84">
        <v>0.55204208927699738</v>
      </c>
      <c r="Z2736" s="84">
        <v>0.33213199684649158</v>
      </c>
      <c r="AA2736" s="84">
        <v>0.5378319123020705</v>
      </c>
      <c r="AB2736" s="84">
        <v>0.55309787132833865</v>
      </c>
      <c r="AC2736" s="84">
        <v>0.34695550351288063</v>
      </c>
      <c r="AD2736" s="84">
        <v>0.57867566079295152</v>
      </c>
      <c r="AE2736" s="84">
        <v>0.57147039878198758</v>
      </c>
      <c r="AF2736" s="84">
        <v>0.56755852842809362</v>
      </c>
      <c r="AG2736" s="84">
        <v>0.55110642781875652</v>
      </c>
      <c r="AH2736" s="84">
        <v>0.50107211965901377</v>
      </c>
      <c r="AI2736" s="84">
        <v>0.59590750291132932</v>
      </c>
      <c r="AJ2736" s="84">
        <v>0.56852493153165407</v>
      </c>
      <c r="AK2736" s="84">
        <v>0.5088013896931094</v>
      </c>
    </row>
    <row r="2737" spans="1:37">
      <c r="A2737" s="84">
        <v>10</v>
      </c>
      <c r="B2737" s="84">
        <v>0.7188293013026561</v>
      </c>
      <c r="C2737" s="84">
        <v>0.68027762539652215</v>
      </c>
      <c r="D2737" s="84">
        <v>0.69592263460533188</v>
      </c>
      <c r="E2737" s="84">
        <v>0.69617909442854731</v>
      </c>
      <c r="F2737" s="84">
        <v>0.66452520640314305</v>
      </c>
      <c r="G2737" s="84">
        <v>0.66889005909543053</v>
      </c>
      <c r="H2737" s="84">
        <v>0.72388706045383688</v>
      </c>
      <c r="I2737" s="84">
        <v>0.61911612112064873</v>
      </c>
      <c r="J2737" s="84">
        <v>0.64574825846745121</v>
      </c>
      <c r="K2737" s="84">
        <v>0.66883688192855895</v>
      </c>
      <c r="L2737" s="84">
        <v>0.61499373685330061</v>
      </c>
      <c r="M2737" s="84">
        <v>0.656541739953998</v>
      </c>
      <c r="N2737" s="84">
        <v>0.57926306769494429</v>
      </c>
      <c r="O2737" s="84">
        <v>0.55966027511463112</v>
      </c>
      <c r="P2737" s="84">
        <v>0.624403578528827</v>
      </c>
      <c r="Q2737" s="84">
        <v>0.63470808784145683</v>
      </c>
      <c r="R2737" s="84">
        <v>0.55702975047984638</v>
      </c>
      <c r="S2737" s="84">
        <v>0.60764270032930834</v>
      </c>
      <c r="T2737" s="84">
        <v>0.35314898282373008</v>
      </c>
      <c r="U2737" s="84">
        <v>0.5036153203674979</v>
      </c>
      <c r="V2737" s="84">
        <v>0.55532562385879491</v>
      </c>
      <c r="W2737" s="84">
        <v>0.5473336807364948</v>
      </c>
      <c r="X2737" s="84">
        <v>0.51911523757509559</v>
      </c>
      <c r="Y2737" s="84">
        <v>0.55101155285567049</v>
      </c>
      <c r="Z2737" s="84">
        <v>0.32458610203851779</v>
      </c>
      <c r="AA2737" s="84">
        <v>0.50582216808769798</v>
      </c>
      <c r="AB2737" s="84">
        <v>0.54780592222618618</v>
      </c>
      <c r="AC2737" s="84">
        <v>0.37248243559718991</v>
      </c>
      <c r="AD2737" s="84">
        <v>0.53856919970631434</v>
      </c>
      <c r="AE2737" s="84">
        <v>0.54195701821162967</v>
      </c>
      <c r="AF2737" s="84">
        <v>0.68578595317725755</v>
      </c>
      <c r="AG2737" s="84">
        <v>0.63229464599327612</v>
      </c>
      <c r="AH2737" s="84">
        <v>0.64536373620626541</v>
      </c>
      <c r="AI2737" s="84">
        <v>0.70520712027948773</v>
      </c>
      <c r="AJ2737" s="84">
        <v>0.65974061248047822</v>
      </c>
      <c r="AK2737" s="84">
        <v>0.68702953097857544</v>
      </c>
    </row>
    <row r="2738" spans="1:37">
      <c r="A2738" s="84">
        <v>11</v>
      </c>
      <c r="B2738" s="84">
        <v>0.64811368634748767</v>
      </c>
      <c r="C2738" s="84">
        <v>0.59243446943497036</v>
      </c>
      <c r="D2738" s="84">
        <v>0.62425509670674317</v>
      </c>
      <c r="E2738" s="84">
        <v>0.62767210907254667</v>
      </c>
      <c r="F2738" s="84">
        <v>0.58984841646977615</v>
      </c>
      <c r="G2738" s="84">
        <v>0.60482125095079287</v>
      </c>
      <c r="H2738" s="84">
        <v>0.66707084704659625</v>
      </c>
      <c r="I2738" s="84">
        <v>0.57381379115177789</v>
      </c>
      <c r="J2738" s="84">
        <v>0.60190968051885652</v>
      </c>
      <c r="K2738" s="84">
        <v>0.6269575928206933</v>
      </c>
      <c r="L2738" s="84">
        <v>0.57308974025667092</v>
      </c>
      <c r="M2738" s="84">
        <v>0.62379921526180471</v>
      </c>
      <c r="N2738" s="84">
        <v>0.59108826049700069</v>
      </c>
      <c r="O2738" s="84">
        <v>0.53100250104210089</v>
      </c>
      <c r="P2738" s="84">
        <v>0.59647117296222674</v>
      </c>
      <c r="Q2738" s="84">
        <v>0.59007320121406892</v>
      </c>
      <c r="R2738" s="84">
        <v>0.5184500959692897</v>
      </c>
      <c r="S2738" s="84">
        <v>0.58267014270032935</v>
      </c>
      <c r="T2738" s="84">
        <v>0.35387988792788411</v>
      </c>
      <c r="U2738" s="84">
        <v>0.48726882233623681</v>
      </c>
      <c r="V2738" s="84">
        <v>0.54583079732197204</v>
      </c>
      <c r="W2738" s="84">
        <v>0.51571999305193694</v>
      </c>
      <c r="X2738" s="84">
        <v>0.49813812621021802</v>
      </c>
      <c r="Y2738" s="84">
        <v>0.5422791126539025</v>
      </c>
      <c r="Z2738" s="84">
        <v>0.34564703232345978</v>
      </c>
      <c r="AA2738" s="84">
        <v>0.49712545676004871</v>
      </c>
      <c r="AB2738" s="84">
        <v>0.54019502913545003</v>
      </c>
      <c r="AC2738" s="84">
        <v>0.45784543325526939</v>
      </c>
      <c r="AD2738" s="84">
        <v>0.53574706314243759</v>
      </c>
      <c r="AE2738" s="84">
        <v>0.53288048252034903</v>
      </c>
      <c r="AF2738" s="84">
        <v>0.617056856187291</v>
      </c>
      <c r="AG2738" s="84">
        <v>0.56347533744794009</v>
      </c>
      <c r="AH2738" s="84">
        <v>0.5834422885832331</v>
      </c>
      <c r="AI2738" s="84">
        <v>0.61853269006820844</v>
      </c>
      <c r="AJ2738" s="84">
        <v>0.57271225187297725</v>
      </c>
      <c r="AK2738" s="84">
        <v>0.61881876085697729</v>
      </c>
    </row>
    <row r="2739" spans="1:37">
      <c r="A2739" s="84">
        <v>12</v>
      </c>
      <c r="B2739" s="84">
        <v>0.61275587886990357</v>
      </c>
      <c r="C2739" s="84">
        <v>0.55069525604026037</v>
      </c>
      <c r="D2739" s="84">
        <v>0.58107684265551474</v>
      </c>
      <c r="E2739" s="84">
        <v>0.58946305335802052</v>
      </c>
      <c r="F2739" s="84">
        <v>0.55199235445591854</v>
      </c>
      <c r="G2739" s="84">
        <v>0.57211397811713782</v>
      </c>
      <c r="H2739" s="84">
        <v>0.63675731855187945</v>
      </c>
      <c r="I2739" s="84">
        <v>0.53388831242335621</v>
      </c>
      <c r="J2739" s="84">
        <v>0.56900072063415796</v>
      </c>
      <c r="K2739" s="84">
        <v>0.59070913250043999</v>
      </c>
      <c r="L2739" s="84">
        <v>0.53621989553544014</v>
      </c>
      <c r="M2739" s="84">
        <v>0.59268028683534013</v>
      </c>
      <c r="N2739" s="84">
        <v>0.65055698371893744</v>
      </c>
      <c r="O2739" s="84">
        <v>0.51294810337640695</v>
      </c>
      <c r="P2739" s="84">
        <v>0.56133200795228622</v>
      </c>
      <c r="Q2739" s="84">
        <v>0.54972326370291014</v>
      </c>
      <c r="R2739" s="84">
        <v>0.48697216890595002</v>
      </c>
      <c r="S2739" s="84">
        <v>0.5513858397365532</v>
      </c>
      <c r="T2739" s="84">
        <v>0.41405774150322822</v>
      </c>
      <c r="U2739" s="84">
        <v>0.47698365350196881</v>
      </c>
      <c r="V2739" s="84">
        <v>0.54199634814363962</v>
      </c>
      <c r="W2739" s="84">
        <v>0.48375890220601009</v>
      </c>
      <c r="X2739" s="84">
        <v>0.47418201678168898</v>
      </c>
      <c r="Y2739" s="84">
        <v>0.52291587568476428</v>
      </c>
      <c r="Z2739" s="84">
        <v>0.40770357022187181</v>
      </c>
      <c r="AA2739" s="84">
        <v>0.4935200974421437</v>
      </c>
      <c r="AB2739" s="84">
        <v>0.52015697466999633</v>
      </c>
      <c r="AC2739" s="84">
        <v>0.61896955503512885</v>
      </c>
      <c r="AD2739" s="84">
        <v>0.54187316446402356</v>
      </c>
      <c r="AE2739" s="84">
        <v>0.51935351642560179</v>
      </c>
      <c r="AF2739" s="84">
        <v>0.58979933110367888</v>
      </c>
      <c r="AG2739" s="84">
        <v>0.53514978172512406</v>
      </c>
      <c r="AH2739" s="84">
        <v>0.54871607133518119</v>
      </c>
      <c r="AI2739" s="84">
        <v>0.57810680419231419</v>
      </c>
      <c r="AJ2739" s="84">
        <v>0.53928159163441314</v>
      </c>
      <c r="AK2739" s="84">
        <v>0.57869137232194534</v>
      </c>
    </row>
    <row r="2740" spans="1:37">
      <c r="A2740" s="84">
        <v>13</v>
      </c>
      <c r="B2740" s="84">
        <v>0.58111994586364413</v>
      </c>
      <c r="C2740" s="84">
        <v>0.50964772103894851</v>
      </c>
      <c r="D2740" s="84">
        <v>0.54960794563512805</v>
      </c>
      <c r="E2740" s="84">
        <v>0.54132300959434432</v>
      </c>
      <c r="F2740" s="84">
        <v>0.50951710955958474</v>
      </c>
      <c r="G2740" s="84">
        <v>0.54116201509566431</v>
      </c>
      <c r="H2740" s="84">
        <v>0.60176684566083505</v>
      </c>
      <c r="I2740" s="84">
        <v>0.51679086878596359</v>
      </c>
      <c r="J2740" s="84">
        <v>0.56365601729521964</v>
      </c>
      <c r="K2740" s="84">
        <v>0.5741685729368291</v>
      </c>
      <c r="L2740" s="84">
        <v>0.52548982534092803</v>
      </c>
      <c r="M2740" s="84">
        <v>0.58652415099445265</v>
      </c>
      <c r="N2740" s="84">
        <v>0.71259640102827759</v>
      </c>
      <c r="O2740" s="84">
        <v>0.51594414339308048</v>
      </c>
      <c r="P2740" s="84">
        <v>0.55700795228628242</v>
      </c>
      <c r="Q2740" s="84">
        <v>0.53347616497054096</v>
      </c>
      <c r="R2740" s="84">
        <v>0.48241362763915541</v>
      </c>
      <c r="S2740" s="84">
        <v>0.5486416026344676</v>
      </c>
      <c r="T2740" s="84">
        <v>0.52040443415763193</v>
      </c>
      <c r="U2740" s="84">
        <v>0.4846438372509248</v>
      </c>
      <c r="V2740" s="84">
        <v>0.58198417528910529</v>
      </c>
      <c r="W2740" s="84">
        <v>0.47733194372068788</v>
      </c>
      <c r="X2740" s="84">
        <v>0.47378481703986891</v>
      </c>
      <c r="Y2740" s="84">
        <v>0.52904485545370716</v>
      </c>
      <c r="Z2740" s="84">
        <v>0.50827795922964292</v>
      </c>
      <c r="AA2740" s="84">
        <v>0.51693057247259411</v>
      </c>
      <c r="AB2740" s="84">
        <v>0.52645974551076213</v>
      </c>
      <c r="AC2740" s="84">
        <v>0.73735362997658094</v>
      </c>
      <c r="AD2740" s="84">
        <v>0.56302771659324524</v>
      </c>
      <c r="AE2740" s="84">
        <v>0.5297768928968789</v>
      </c>
      <c r="AF2740" s="84">
        <v>0.55401337792642158</v>
      </c>
      <c r="AG2740" s="84">
        <v>0.50403933965577796</v>
      </c>
      <c r="AH2740" s="84">
        <v>0.52471105067726576</v>
      </c>
      <c r="AI2740" s="84">
        <v>0.53036100482448856</v>
      </c>
      <c r="AJ2740" s="84">
        <v>0.50582829723184197</v>
      </c>
      <c r="AK2740" s="84">
        <v>0.55767226404169057</v>
      </c>
    </row>
    <row r="2741" spans="1:37">
      <c r="A2741" s="84">
        <v>14</v>
      </c>
      <c r="B2741" s="84">
        <v>0.57536795804432417</v>
      </c>
      <c r="C2741" s="84">
        <v>0.50051279605027788</v>
      </c>
      <c r="D2741" s="84">
        <v>0.55211709357030836</v>
      </c>
      <c r="E2741" s="84">
        <v>0.52415418279750881</v>
      </c>
      <c r="F2741" s="84">
        <v>0.49940269186864522</v>
      </c>
      <c r="G2741" s="84">
        <v>0.54578433093440992</v>
      </c>
      <c r="H2741" s="84">
        <v>0.58565737051792832</v>
      </c>
      <c r="I2741" s="84">
        <v>0.51021130082067701</v>
      </c>
      <c r="J2741" s="84">
        <v>0.55873168388181604</v>
      </c>
      <c r="K2741" s="84">
        <v>0.56537040295618513</v>
      </c>
      <c r="L2741" s="84">
        <v>0.52118834345678433</v>
      </c>
      <c r="M2741" s="84">
        <v>0.5774590718441347</v>
      </c>
      <c r="N2741" s="84">
        <v>0.75852613538988856</v>
      </c>
      <c r="O2741" s="84">
        <v>0.52261358899541466</v>
      </c>
      <c r="P2741" s="84">
        <v>0.55656063618290263</v>
      </c>
      <c r="Q2741" s="84">
        <v>0.52722728084270665</v>
      </c>
      <c r="R2741" s="84">
        <v>0.48445297504798462</v>
      </c>
      <c r="S2741" s="84">
        <v>0.54816136114160252</v>
      </c>
      <c r="T2741" s="84">
        <v>0.57083688634425633</v>
      </c>
      <c r="U2741" s="84">
        <v>0.49466650757666142</v>
      </c>
      <c r="V2741" s="84">
        <v>0.60048691418137567</v>
      </c>
      <c r="W2741" s="84">
        <v>0.47837415320479421</v>
      </c>
      <c r="X2741" s="84">
        <v>0.47770716449034301</v>
      </c>
      <c r="Y2741" s="84">
        <v>0.53116016705537772</v>
      </c>
      <c r="Z2741" s="84">
        <v>0.62856177497465915</v>
      </c>
      <c r="AA2741" s="84">
        <v>0.54453105968331295</v>
      </c>
      <c r="AB2741" s="84">
        <v>0.53936258770365075</v>
      </c>
      <c r="AC2741" s="84">
        <v>0.79496487119437953</v>
      </c>
      <c r="AD2741" s="84">
        <v>0.57222834067547734</v>
      </c>
      <c r="AE2741" s="84">
        <v>0.52538502078819471</v>
      </c>
      <c r="AF2741" s="84">
        <v>0.54464882943143822</v>
      </c>
      <c r="AG2741" s="84">
        <v>0.49999999999999978</v>
      </c>
      <c r="AH2741" s="84">
        <v>0.53307881386956746</v>
      </c>
      <c r="AI2741" s="84">
        <v>0.51888204957577777</v>
      </c>
      <c r="AJ2741" s="84">
        <v>0.49967180462189648</v>
      </c>
      <c r="AK2741" s="84">
        <v>0.56114649681528639</v>
      </c>
    </row>
    <row r="2742" spans="1:37">
      <c r="A2742" s="84">
        <v>15</v>
      </c>
      <c r="B2742" s="84">
        <v>0.56369480629335145</v>
      </c>
      <c r="C2742" s="84">
        <v>0.49025687504472071</v>
      </c>
      <c r="D2742" s="84">
        <v>0.53418714061683215</v>
      </c>
      <c r="E2742" s="84">
        <v>0.52146103349604433</v>
      </c>
      <c r="F2742" s="84">
        <v>0.49268629376941248</v>
      </c>
      <c r="G2742" s="84">
        <v>0.53144930080159158</v>
      </c>
      <c r="H2742" s="84">
        <v>0.57128009700329119</v>
      </c>
      <c r="I2742" s="84">
        <v>0.5169795302329967</v>
      </c>
      <c r="J2742" s="84">
        <v>0.55332692769637282</v>
      </c>
      <c r="K2742" s="84">
        <v>0.57293682913953903</v>
      </c>
      <c r="L2742" s="84">
        <v>0.52695516532343833</v>
      </c>
      <c r="M2742" s="84">
        <v>0.570152888648356</v>
      </c>
      <c r="N2742" s="84">
        <v>0.81730934018851753</v>
      </c>
      <c r="O2742" s="84">
        <v>0.5393132555231348</v>
      </c>
      <c r="P2742" s="84">
        <v>0.55417495029821084</v>
      </c>
      <c r="Q2742" s="84">
        <v>0.52490626673808249</v>
      </c>
      <c r="R2742" s="84">
        <v>0.49452975047984638</v>
      </c>
      <c r="S2742" s="84">
        <v>0.54644621295279916</v>
      </c>
      <c r="T2742" s="84">
        <v>0.68035083444999389</v>
      </c>
      <c r="U2742" s="84">
        <v>0.51647774728552676</v>
      </c>
      <c r="V2742" s="84">
        <v>0.63785757760194761</v>
      </c>
      <c r="W2742" s="84">
        <v>0.49279138440159798</v>
      </c>
      <c r="X2742" s="84">
        <v>0.49247802988928052</v>
      </c>
      <c r="Y2742" s="84">
        <v>0.53533655149970161</v>
      </c>
      <c r="Z2742" s="84">
        <v>0.72418065097420858</v>
      </c>
      <c r="AA2742" s="84">
        <v>0.5785383678440924</v>
      </c>
      <c r="AB2742" s="84">
        <v>0.54322749435129036</v>
      </c>
      <c r="AC2742" s="84">
        <v>0.82224824355971904</v>
      </c>
      <c r="AD2742" s="84">
        <v>0.58551303230543328</v>
      </c>
      <c r="AE2742" s="84">
        <v>0.54535339930901217</v>
      </c>
      <c r="AF2742" s="84">
        <v>0.52993311036789292</v>
      </c>
      <c r="AG2742" s="84">
        <v>0.4924481910783281</v>
      </c>
      <c r="AH2742" s="84">
        <v>0.52340358767846884</v>
      </c>
      <c r="AI2742" s="84">
        <v>0.50790217933788073</v>
      </c>
      <c r="AJ2742" s="84">
        <v>0.49245150630361467</v>
      </c>
      <c r="AK2742" s="84">
        <v>0.54331210191082813</v>
      </c>
    </row>
    <row r="2743" spans="1:37">
      <c r="A2743" s="84">
        <v>16</v>
      </c>
      <c r="B2743" s="84">
        <v>0.57435290137032646</v>
      </c>
      <c r="C2743" s="84">
        <v>0.5046390154315834</v>
      </c>
      <c r="D2743" s="84">
        <v>0.53246210141139561</v>
      </c>
      <c r="E2743" s="84">
        <v>0.53391684901531722</v>
      </c>
      <c r="F2743" s="84">
        <v>0.50834904032493544</v>
      </c>
      <c r="G2743" s="84">
        <v>0.52483763384237314</v>
      </c>
      <c r="H2743" s="84">
        <v>0.57405161960852247</v>
      </c>
      <c r="I2743" s="84">
        <v>0.56407414394868394</v>
      </c>
      <c r="J2743" s="84">
        <v>0.59752582272399712</v>
      </c>
      <c r="K2743" s="84">
        <v>0.62519795882456453</v>
      </c>
      <c r="L2743" s="84">
        <v>0.57637493795939609</v>
      </c>
      <c r="M2743" s="84">
        <v>0.61913137599783508</v>
      </c>
      <c r="N2743" s="84">
        <v>0.91945158526135373</v>
      </c>
      <c r="O2743" s="84">
        <v>0.59907774072530218</v>
      </c>
      <c r="P2743" s="84">
        <v>0.60815109343936369</v>
      </c>
      <c r="Q2743" s="84">
        <v>0.57543295840028563</v>
      </c>
      <c r="R2743" s="84">
        <v>0.54906429942418411</v>
      </c>
      <c r="S2743" s="84">
        <v>0.60325192096597136</v>
      </c>
      <c r="T2743" s="84">
        <v>0.83968814715556106</v>
      </c>
      <c r="U2743" s="84">
        <v>0.583152368452452</v>
      </c>
      <c r="V2743" s="84">
        <v>0.73183201460742542</v>
      </c>
      <c r="W2743" s="84">
        <v>0.55480284870592322</v>
      </c>
      <c r="X2743" s="84">
        <v>0.55094086688843658</v>
      </c>
      <c r="Y2743" s="84">
        <v>0.59516190269566638</v>
      </c>
      <c r="Z2743" s="84">
        <v>0.84209933551075555</v>
      </c>
      <c r="AA2743" s="84">
        <v>0.6584409257003655</v>
      </c>
      <c r="AB2743" s="84">
        <v>0.60126055416815316</v>
      </c>
      <c r="AC2743" s="84">
        <v>0.92564402810304469</v>
      </c>
      <c r="AD2743" s="84">
        <v>0.64741648311306887</v>
      </c>
      <c r="AE2743" s="84">
        <v>0.63330795807226103</v>
      </c>
      <c r="AF2743" s="84">
        <v>0.54230769230769238</v>
      </c>
      <c r="AG2743" s="84">
        <v>0.50644789000953372</v>
      </c>
      <c r="AH2743" s="84">
        <v>0.52408346843784326</v>
      </c>
      <c r="AI2743" s="84">
        <v>0.51605390118116801</v>
      </c>
      <c r="AJ2743" s="84">
        <v>0.50743532287634985</v>
      </c>
      <c r="AK2743" s="84">
        <v>0.5412854661262303</v>
      </c>
    </row>
    <row r="2744" spans="1:37">
      <c r="A2744" s="84">
        <v>17</v>
      </c>
      <c r="B2744" s="84">
        <v>0.63119607511419396</v>
      </c>
      <c r="C2744" s="84">
        <v>0.56903665895485001</v>
      </c>
      <c r="D2744" s="84">
        <v>0.59660219550444304</v>
      </c>
      <c r="E2744" s="84">
        <v>0.58458172024911625</v>
      </c>
      <c r="F2744" s="84">
        <v>0.56393851708301246</v>
      </c>
      <c r="G2744" s="84">
        <v>0.58346498156924698</v>
      </c>
      <c r="H2744" s="84">
        <v>0.6244586869911658</v>
      </c>
      <c r="I2744" s="84">
        <v>0.64522214885388152</v>
      </c>
      <c r="J2744" s="84">
        <v>0.67277203939466723</v>
      </c>
      <c r="K2744" s="84">
        <v>0.68907267288404006</v>
      </c>
      <c r="L2744" s="84">
        <v>0.64999645482262314</v>
      </c>
      <c r="M2744" s="84">
        <v>0.68163983222838587</v>
      </c>
      <c r="N2744" s="84">
        <v>0.94498714652956273</v>
      </c>
      <c r="O2744" s="84">
        <v>0.66981033764068354</v>
      </c>
      <c r="P2744" s="84">
        <v>0.6639662027833001</v>
      </c>
      <c r="Q2744" s="84">
        <v>0.63988573469023391</v>
      </c>
      <c r="R2744" s="84">
        <v>0.62305662188099808</v>
      </c>
      <c r="S2744" s="84">
        <v>0.65937156970362243</v>
      </c>
      <c r="T2744" s="84">
        <v>0.9773419417712268</v>
      </c>
      <c r="U2744" s="84">
        <v>0.67008710177783082</v>
      </c>
      <c r="V2744" s="84">
        <v>0.82282410225197822</v>
      </c>
      <c r="W2744" s="84">
        <v>0.68629494528400214</v>
      </c>
      <c r="X2744" s="84">
        <v>0.63748076063750536</v>
      </c>
      <c r="Y2744" s="84">
        <v>0.66301459022617559</v>
      </c>
      <c r="Z2744" s="84">
        <v>1</v>
      </c>
      <c r="AA2744" s="84">
        <v>0.77873325213154687</v>
      </c>
      <c r="AB2744" s="84">
        <v>0.66797478891663675</v>
      </c>
      <c r="AC2744" s="84">
        <v>1</v>
      </c>
      <c r="AD2744" s="84">
        <v>0.7320805800293686</v>
      </c>
      <c r="AE2744" s="84">
        <v>0.74187503659893428</v>
      </c>
      <c r="AF2744" s="84">
        <v>0.60551839464882939</v>
      </c>
      <c r="AG2744" s="84">
        <v>0.56794119122886266</v>
      </c>
      <c r="AH2744" s="84">
        <v>0.58600491606087568</v>
      </c>
      <c r="AI2744" s="84">
        <v>0.57594410247878902</v>
      </c>
      <c r="AJ2744" s="84">
        <v>0.56836649238360404</v>
      </c>
      <c r="AK2744" s="84">
        <v>0.60011580775911977</v>
      </c>
    </row>
    <row r="2745" spans="1:37">
      <c r="A2745" s="84">
        <v>18</v>
      </c>
      <c r="B2745" s="84">
        <v>0.72221282354931493</v>
      </c>
      <c r="C2745" s="84">
        <v>0.66971164166289032</v>
      </c>
      <c r="D2745" s="84">
        <v>0.70052273915316254</v>
      </c>
      <c r="E2745" s="84">
        <v>0.67699040565561353</v>
      </c>
      <c r="F2745" s="84">
        <v>0.65695930340598363</v>
      </c>
      <c r="G2745" s="84">
        <v>0.68000702123924872</v>
      </c>
      <c r="H2745" s="84">
        <v>0.7096830071020267</v>
      </c>
      <c r="I2745" s="84">
        <v>0.74841996038109593</v>
      </c>
      <c r="J2745" s="84">
        <v>0.76771558971895271</v>
      </c>
      <c r="K2745" s="84">
        <v>0.78444483547422139</v>
      </c>
      <c r="L2745" s="84">
        <v>0.75257025359835517</v>
      </c>
      <c r="M2745" s="84">
        <v>0.76978757948856713</v>
      </c>
      <c r="N2745" s="84">
        <v>0.99982862039417286</v>
      </c>
      <c r="O2745" s="84">
        <v>0.76406836181742377</v>
      </c>
      <c r="P2745" s="84">
        <v>0.7411530815109344</v>
      </c>
      <c r="Q2745" s="84">
        <v>0.72844134975897168</v>
      </c>
      <c r="R2745" s="84">
        <v>0.72298464491362779</v>
      </c>
      <c r="S2745" s="84">
        <v>0.73401481888035136</v>
      </c>
      <c r="T2745" s="84">
        <v>1</v>
      </c>
      <c r="U2745" s="84">
        <v>0.78019329435628193</v>
      </c>
      <c r="V2745" s="84">
        <v>0.88034083992696299</v>
      </c>
      <c r="W2745" s="84">
        <v>0.8099704707312837</v>
      </c>
      <c r="X2745" s="84">
        <v>0.74114989325256941</v>
      </c>
      <c r="Y2745" s="84">
        <v>0.74507783261918981</v>
      </c>
      <c r="Z2745" s="84">
        <v>0.97364568081991187</v>
      </c>
      <c r="AA2745" s="84">
        <v>0.86024360535931788</v>
      </c>
      <c r="AB2745" s="84">
        <v>0.75823522416458544</v>
      </c>
      <c r="AC2745" s="84">
        <v>0.94730679156908681</v>
      </c>
      <c r="AD2745" s="84">
        <v>0.82053046989721012</v>
      </c>
      <c r="AE2745" s="84">
        <v>0.82309539146220068</v>
      </c>
      <c r="AF2745" s="84">
        <v>0.70384615384615368</v>
      </c>
      <c r="AG2745" s="84">
        <v>0.66578854935019305</v>
      </c>
      <c r="AH2745" s="84">
        <v>0.68845771664661881</v>
      </c>
      <c r="AI2745" s="84">
        <v>0.67958742305772757</v>
      </c>
      <c r="AJ2745" s="84">
        <v>0.66926959552748944</v>
      </c>
      <c r="AK2745" s="84">
        <v>0.70289519397799627</v>
      </c>
    </row>
    <row r="2746" spans="1:37">
      <c r="A2746" s="84">
        <v>19</v>
      </c>
      <c r="B2746" s="84">
        <v>0.82727118930806975</v>
      </c>
      <c r="C2746" s="84">
        <v>0.7835523648245758</v>
      </c>
      <c r="D2746" s="84">
        <v>0.81468897020386821</v>
      </c>
      <c r="E2746" s="84">
        <v>0.78909274532906915</v>
      </c>
      <c r="F2746" s="84">
        <v>0.76651888821046477</v>
      </c>
      <c r="G2746" s="84">
        <v>0.78713943010941445</v>
      </c>
      <c r="H2746" s="84">
        <v>0.81153646284427505</v>
      </c>
      <c r="I2746" s="84">
        <v>0.84180737666257888</v>
      </c>
      <c r="J2746" s="84">
        <v>0.85016814797021378</v>
      </c>
      <c r="K2746" s="84">
        <v>0.87471405947562919</v>
      </c>
      <c r="L2746" s="84">
        <v>0.84219233768996249</v>
      </c>
      <c r="M2746" s="84">
        <v>0.84643485319983758</v>
      </c>
      <c r="N2746" s="84">
        <v>0.98714652956298188</v>
      </c>
      <c r="O2746" s="84">
        <v>0.82763651521467263</v>
      </c>
      <c r="P2746" s="84">
        <v>0.80591451292246519</v>
      </c>
      <c r="Q2746" s="84">
        <v>0.80557043385109817</v>
      </c>
      <c r="R2746" s="84">
        <v>0.79237044145873325</v>
      </c>
      <c r="S2746" s="84">
        <v>0.79452524698133908</v>
      </c>
      <c r="T2746" s="84">
        <v>0.86271165793641125</v>
      </c>
      <c r="U2746" s="84">
        <v>0.83042596348884379</v>
      </c>
      <c r="V2746" s="84">
        <v>0.87267194157029815</v>
      </c>
      <c r="W2746" s="84">
        <v>0.83828382838283821</v>
      </c>
      <c r="X2746" s="84">
        <v>0.81150389752246643</v>
      </c>
      <c r="Y2746" s="84">
        <v>0.80902532950046102</v>
      </c>
      <c r="Z2746" s="84">
        <v>0.90573262754814721</v>
      </c>
      <c r="AA2746" s="84">
        <v>0.90287454323995109</v>
      </c>
      <c r="AB2746" s="84">
        <v>0.8274467832084671</v>
      </c>
      <c r="AC2746" s="84">
        <v>0.86721311475409857</v>
      </c>
      <c r="AD2746" s="84">
        <v>0.88943190161527153</v>
      </c>
      <c r="AE2746" s="84">
        <v>0.87972126251683558</v>
      </c>
      <c r="AF2746" s="84">
        <v>0.81471571906354512</v>
      </c>
      <c r="AG2746" s="84">
        <v>0.77665713282151638</v>
      </c>
      <c r="AH2746" s="84">
        <v>0.79802311594581887</v>
      </c>
      <c r="AI2746" s="84">
        <v>0.80419231409083358</v>
      </c>
      <c r="AJ2746" s="84">
        <v>0.78273465969534428</v>
      </c>
      <c r="AK2746" s="84">
        <v>0.81511291256514162</v>
      </c>
    </row>
    <row r="2747" spans="1:37">
      <c r="A2747" s="84">
        <v>20</v>
      </c>
      <c r="B2747" s="84">
        <v>0.91913381830485541</v>
      </c>
      <c r="C2747" s="84">
        <v>0.88687480621079484</v>
      </c>
      <c r="D2747" s="84">
        <v>0.9072138003136434</v>
      </c>
      <c r="E2747" s="84">
        <v>0.89143241878471635</v>
      </c>
      <c r="F2747" s="84">
        <v>0.863229711433805</v>
      </c>
      <c r="G2747" s="84">
        <v>0.87314961090632515</v>
      </c>
      <c r="H2747" s="84">
        <v>0.89658756279230911</v>
      </c>
      <c r="I2747" s="84">
        <v>0.9406188095462692</v>
      </c>
      <c r="J2747" s="84">
        <v>0.93736488109536364</v>
      </c>
      <c r="K2747" s="84">
        <v>0.91219426359317268</v>
      </c>
      <c r="L2747" s="84">
        <v>0.91023610881331118</v>
      </c>
      <c r="M2747" s="84">
        <v>0.91611419293735608</v>
      </c>
      <c r="N2747" s="84">
        <v>0.93521850899742931</v>
      </c>
      <c r="O2747" s="84">
        <v>0.89547728220091727</v>
      </c>
      <c r="P2747" s="84">
        <v>0.89686878727634201</v>
      </c>
      <c r="Q2747" s="84">
        <v>0.88162828066416721</v>
      </c>
      <c r="R2747" s="84">
        <v>0.87859884836852209</v>
      </c>
      <c r="S2747" s="84">
        <v>0.88858397365532393</v>
      </c>
      <c r="T2747" s="84">
        <v>0.65233280545742489</v>
      </c>
      <c r="U2747" s="84">
        <v>0.89039494093783589</v>
      </c>
      <c r="V2747" s="84">
        <v>0.89184418746195981</v>
      </c>
      <c r="W2747" s="84">
        <v>0.90185860691332309</v>
      </c>
      <c r="X2747" s="84">
        <v>0.90137033910927966</v>
      </c>
      <c r="Y2747" s="84">
        <v>0.90839073601995979</v>
      </c>
      <c r="Z2747" s="84">
        <v>0.6479333258249802</v>
      </c>
      <c r="AA2747" s="84">
        <v>0.93283800243605353</v>
      </c>
      <c r="AB2747" s="84">
        <v>0.93013437983113323</v>
      </c>
      <c r="AC2747" s="84">
        <v>0.69285714285714295</v>
      </c>
      <c r="AD2747" s="84">
        <v>0.95787444933920696</v>
      </c>
      <c r="AE2747" s="84">
        <v>0.95327048076360033</v>
      </c>
      <c r="AF2747" s="84">
        <v>0.91705685618729094</v>
      </c>
      <c r="AG2747" s="84">
        <v>0.87478047067088172</v>
      </c>
      <c r="AH2747" s="84">
        <v>0.88541394278541929</v>
      </c>
      <c r="AI2747" s="84">
        <v>0.91482282482116151</v>
      </c>
      <c r="AJ2747" s="84">
        <v>0.88397727529933734</v>
      </c>
      <c r="AK2747" s="84">
        <v>0.9022582513028371</v>
      </c>
    </row>
    <row r="2748" spans="1:37">
      <c r="A2748" s="84">
        <v>21</v>
      </c>
      <c r="B2748" s="84">
        <v>0.97614616816105559</v>
      </c>
      <c r="C2748" s="84">
        <v>0.97707920910153356</v>
      </c>
      <c r="D2748" s="84">
        <v>0.97522216414009388</v>
      </c>
      <c r="E2748" s="84">
        <v>0.9607810132974246</v>
      </c>
      <c r="F2748" s="84">
        <v>0.96094932172343328</v>
      </c>
      <c r="G2748" s="84">
        <v>0.96097361184249019</v>
      </c>
      <c r="H2748" s="84">
        <v>0.93781396154512386</v>
      </c>
      <c r="I2748" s="84">
        <v>1</v>
      </c>
      <c r="J2748" s="84">
        <v>1</v>
      </c>
      <c r="K2748" s="84">
        <v>1</v>
      </c>
      <c r="L2748" s="84">
        <v>1</v>
      </c>
      <c r="M2748" s="84">
        <v>1</v>
      </c>
      <c r="N2748" s="84">
        <v>1</v>
      </c>
      <c r="O2748" s="84">
        <v>1</v>
      </c>
      <c r="P2748" s="84">
        <v>1</v>
      </c>
      <c r="Q2748" s="84">
        <v>1</v>
      </c>
      <c r="R2748" s="84">
        <v>1</v>
      </c>
      <c r="S2748" s="84">
        <v>1</v>
      </c>
      <c r="T2748" s="84">
        <v>0.69411621391156064</v>
      </c>
      <c r="U2748" s="84">
        <v>1</v>
      </c>
      <c r="V2748" s="84">
        <v>1</v>
      </c>
      <c r="W2748" s="84">
        <v>1</v>
      </c>
      <c r="X2748" s="84">
        <v>1</v>
      </c>
      <c r="Y2748" s="84">
        <v>1</v>
      </c>
      <c r="Z2748" s="84">
        <v>0.67023313436197751</v>
      </c>
      <c r="AA2748" s="84">
        <v>1</v>
      </c>
      <c r="AB2748" s="84">
        <v>1</v>
      </c>
      <c r="AC2748" s="84">
        <v>0.70199063231850123</v>
      </c>
      <c r="AD2748" s="84">
        <v>1</v>
      </c>
      <c r="AE2748" s="84">
        <v>1</v>
      </c>
      <c r="AF2748" s="84">
        <v>0.97274247491638799</v>
      </c>
      <c r="AG2748" s="84">
        <v>0.97267800692458228</v>
      </c>
      <c r="AH2748" s="84">
        <v>0.97196799330578942</v>
      </c>
      <c r="AI2748" s="84">
        <v>0.98203293961071403</v>
      </c>
      <c r="AJ2748" s="84">
        <v>0.98198320545030715</v>
      </c>
      <c r="AK2748" s="84">
        <v>0.97898089171974501</v>
      </c>
    </row>
    <row r="2749" spans="1:37">
      <c r="A2749" s="84">
        <v>22</v>
      </c>
      <c r="B2749" s="84">
        <v>1</v>
      </c>
      <c r="C2749" s="84">
        <v>1</v>
      </c>
      <c r="D2749" s="84">
        <v>1</v>
      </c>
      <c r="E2749" s="84">
        <v>1</v>
      </c>
      <c r="F2749" s="84">
        <v>1</v>
      </c>
      <c r="G2749" s="84">
        <v>1</v>
      </c>
      <c r="H2749" s="84">
        <v>1</v>
      </c>
      <c r="I2749" s="84">
        <v>0.92661069710404653</v>
      </c>
      <c r="J2749" s="84">
        <v>0.94733365361518129</v>
      </c>
      <c r="K2749" s="84">
        <v>0.91272215379201138</v>
      </c>
      <c r="L2749" s="84">
        <v>0.90678546949965733</v>
      </c>
      <c r="M2749" s="84">
        <v>0.92585577053172763</v>
      </c>
      <c r="N2749" s="84">
        <v>0.88688946015424142</v>
      </c>
      <c r="O2749" s="84">
        <v>0.91569403918299297</v>
      </c>
      <c r="P2749" s="84">
        <v>0.93434393638170965</v>
      </c>
      <c r="Q2749" s="84">
        <v>0.93215497232637023</v>
      </c>
      <c r="R2749" s="84">
        <v>0.92965451055662174</v>
      </c>
      <c r="S2749" s="84">
        <v>0.93784302963776067</v>
      </c>
      <c r="T2749" s="84">
        <v>0.63296382019734443</v>
      </c>
      <c r="U2749" s="84">
        <v>0.92349361651354245</v>
      </c>
      <c r="V2749" s="84">
        <v>0.93670115642118068</v>
      </c>
      <c r="W2749" s="84">
        <v>0.91349661281917682</v>
      </c>
      <c r="X2749" s="84">
        <v>0.91393178094434224</v>
      </c>
      <c r="Y2749" s="84">
        <v>0.92976080707273412</v>
      </c>
      <c r="Z2749" s="84">
        <v>0.59060705034350702</v>
      </c>
      <c r="AA2749" s="84">
        <v>0.89330085261875736</v>
      </c>
      <c r="AB2749" s="84">
        <v>0.92056130336544173</v>
      </c>
      <c r="AC2749" s="84">
        <v>0.60960187353629991</v>
      </c>
      <c r="AD2749" s="84">
        <v>0.87555066079295141</v>
      </c>
      <c r="AE2749" s="84">
        <v>0.91110850852023195</v>
      </c>
      <c r="AF2749" s="84">
        <v>1</v>
      </c>
      <c r="AG2749" s="84">
        <v>1</v>
      </c>
      <c r="AH2749" s="84">
        <v>1</v>
      </c>
      <c r="AI2749" s="84">
        <v>1</v>
      </c>
      <c r="AJ2749" s="84">
        <v>1</v>
      </c>
      <c r="AK2749" s="84">
        <v>1</v>
      </c>
    </row>
    <row r="2750" spans="1:37">
      <c r="A2750" s="84">
        <v>23</v>
      </c>
      <c r="B2750" s="84">
        <v>0.87294873963796316</v>
      </c>
      <c r="C2750" s="84">
        <v>0.8609964939060748</v>
      </c>
      <c r="D2750" s="84">
        <v>0.90099320439100883</v>
      </c>
      <c r="E2750" s="84">
        <v>0.87072883352970865</v>
      </c>
      <c r="F2750" s="84">
        <v>0.87074252037484412</v>
      </c>
      <c r="G2750" s="84">
        <v>0.90691006962728937</v>
      </c>
      <c r="H2750" s="84">
        <v>0.89676078295513595</v>
      </c>
      <c r="I2750" s="84">
        <v>0.7719790585793791</v>
      </c>
      <c r="J2750" s="84">
        <v>0.79281767955801086</v>
      </c>
      <c r="K2750" s="84">
        <v>0.74502903396093623</v>
      </c>
      <c r="L2750" s="84">
        <v>0.73727872184538312</v>
      </c>
      <c r="M2750" s="84">
        <v>0.76295494520362572</v>
      </c>
      <c r="N2750" s="84">
        <v>0.73316195372750625</v>
      </c>
      <c r="O2750" s="84">
        <v>0.74406002501042101</v>
      </c>
      <c r="P2750" s="84">
        <v>0.77892644135188849</v>
      </c>
      <c r="Q2750" s="84">
        <v>0.76468487770041049</v>
      </c>
      <c r="R2750" s="84">
        <v>0.75506238003838766</v>
      </c>
      <c r="S2750" s="84">
        <v>0.78581229418221743</v>
      </c>
      <c r="T2750" s="84">
        <v>0.52454622974783771</v>
      </c>
      <c r="U2750" s="84">
        <v>0.75088891540388991</v>
      </c>
      <c r="V2750" s="84">
        <v>0.78387096774193554</v>
      </c>
      <c r="W2750" s="84">
        <v>0.74326906374848012</v>
      </c>
      <c r="X2750" s="84">
        <v>0.74390546646144662</v>
      </c>
      <c r="Y2750" s="84">
        <v>0.7708954819113738</v>
      </c>
      <c r="Z2750" s="84">
        <v>0.48192364004955501</v>
      </c>
      <c r="AA2750" s="84">
        <v>0.72864799025578564</v>
      </c>
      <c r="AB2750" s="84">
        <v>0.7535973361874182</v>
      </c>
      <c r="AC2750" s="84">
        <v>0.49613583138173312</v>
      </c>
      <c r="AD2750" s="84">
        <v>0.71510187224669597</v>
      </c>
      <c r="AE2750" s="84">
        <v>0.73519939099373421</v>
      </c>
      <c r="AF2750" s="84">
        <v>0.86204013377926425</v>
      </c>
      <c r="AG2750" s="84">
        <v>0.86431833007175496</v>
      </c>
      <c r="AH2750" s="84">
        <v>0.90241096176978186</v>
      </c>
      <c r="AI2750" s="84">
        <v>0.85543170853435369</v>
      </c>
      <c r="AJ2750" s="84">
        <v>0.85563930196238247</v>
      </c>
      <c r="AK2750" s="84">
        <v>0.89936305732484068</v>
      </c>
    </row>
    <row r="2751" spans="1:37">
      <c r="A2751" s="84">
        <v>24</v>
      </c>
      <c r="B2751" s="84">
        <v>0.70681779732701744</v>
      </c>
      <c r="C2751" s="84">
        <v>0.70269754573425225</v>
      </c>
      <c r="D2751" s="84">
        <v>0.71547307893361212</v>
      </c>
      <c r="E2751" s="84">
        <v>0.71048645009257694</v>
      </c>
      <c r="F2751" s="84">
        <v>0.71084977036820729</v>
      </c>
      <c r="G2751" s="84">
        <v>0.72710783453279504</v>
      </c>
      <c r="H2751" s="84">
        <v>0.72977654598995312</v>
      </c>
      <c r="I2751" s="84">
        <v>0.58025186303178944</v>
      </c>
      <c r="J2751" s="84">
        <v>0.60803507086235875</v>
      </c>
      <c r="K2751" s="84">
        <v>0.55463663557979948</v>
      </c>
      <c r="L2751" s="84">
        <v>0.53988324549171629</v>
      </c>
      <c r="M2751" s="84">
        <v>0.57407657962386671</v>
      </c>
      <c r="N2751" s="84">
        <v>0.55766923736075413</v>
      </c>
      <c r="O2751" s="84">
        <v>0.54942163401417266</v>
      </c>
      <c r="P2751" s="84">
        <v>0.5874751491053678</v>
      </c>
      <c r="Q2751" s="84">
        <v>0.58186038207462953</v>
      </c>
      <c r="R2751" s="84">
        <v>0.55597408829174655</v>
      </c>
      <c r="S2751" s="84">
        <v>0.59007958287596052</v>
      </c>
      <c r="T2751" s="84">
        <v>0.39943963942014871</v>
      </c>
      <c r="U2751" s="84">
        <v>0.55504116453883801</v>
      </c>
      <c r="V2751" s="84">
        <v>0.59196591600730375</v>
      </c>
      <c r="W2751" s="84">
        <v>0.55184992183428871</v>
      </c>
      <c r="X2751" s="84">
        <v>0.54684474455091592</v>
      </c>
      <c r="Y2751" s="84">
        <v>0.58095134783316149</v>
      </c>
      <c r="Z2751" s="84">
        <v>0.34846266471449477</v>
      </c>
      <c r="AA2751" s="84">
        <v>0.53999999999999992</v>
      </c>
      <c r="AB2751" s="84">
        <v>0.57164942323700796</v>
      </c>
      <c r="AC2751" s="84">
        <v>0.36744730679156917</v>
      </c>
      <c r="AD2751" s="84">
        <v>0.5228524229074889</v>
      </c>
      <c r="AE2751" s="84">
        <v>0.56251097968027175</v>
      </c>
      <c r="AF2751" s="84">
        <v>0.70401337792642138</v>
      </c>
      <c r="AG2751" s="84">
        <v>0.70547945205479434</v>
      </c>
      <c r="AH2751" s="84">
        <v>0.7185816641389049</v>
      </c>
      <c r="AI2751" s="84">
        <v>0.69905173847945445</v>
      </c>
      <c r="AJ2751" s="84">
        <v>0.69968991195310248</v>
      </c>
      <c r="AK2751" s="84">
        <v>0.71285466126230446</v>
      </c>
    </row>
    <row r="2761" spans="1:50">
      <c r="A2761" s="84" t="s">
        <v>126</v>
      </c>
      <c r="B2761" s="83"/>
      <c r="C2761" s="83"/>
      <c r="D2761" s="83">
        <v>2015</v>
      </c>
      <c r="E2761" s="83"/>
      <c r="F2761" s="84" t="s">
        <v>1</v>
      </c>
      <c r="G2761" s="164">
        <v>10853.91700000005</v>
      </c>
      <c r="H2761" s="83" t="s">
        <v>2</v>
      </c>
      <c r="I2761" s="83"/>
      <c r="J2761" s="83"/>
      <c r="K2761" s="83" t="s">
        <v>3</v>
      </c>
      <c r="L2761" s="83" t="s">
        <v>4</v>
      </c>
      <c r="M2761" s="83"/>
      <c r="N2761" s="83"/>
      <c r="O2761" s="83"/>
      <c r="P2761" s="83"/>
      <c r="Q2761" s="83"/>
      <c r="R2761" s="83"/>
      <c r="S2761" s="83"/>
      <c r="T2761" s="105"/>
      <c r="U2761" s="83"/>
      <c r="V2761" s="83"/>
      <c r="W2761" s="83"/>
      <c r="X2761" s="83"/>
      <c r="Y2761" s="83"/>
      <c r="Z2761" s="83"/>
      <c r="AA2761" s="83"/>
      <c r="AB2761" s="83"/>
      <c r="AC2761" s="83"/>
      <c r="AD2761" s="83"/>
      <c r="AE2761" s="83"/>
      <c r="AF2761" s="83"/>
      <c r="AG2761" s="83"/>
      <c r="AH2761" s="83"/>
      <c r="AI2761" s="83"/>
      <c r="AJ2761" s="83"/>
      <c r="AK2761" s="83"/>
    </row>
    <row r="2762" spans="1:50">
      <c r="A2762" s="83">
        <v>70</v>
      </c>
      <c r="B2762" s="84" t="s">
        <v>121</v>
      </c>
      <c r="C2762" s="83"/>
      <c r="D2762" s="83"/>
      <c r="E2762" s="83"/>
      <c r="F2762" s="83" t="s">
        <v>9</v>
      </c>
      <c r="G2762" s="83">
        <v>0</v>
      </c>
      <c r="H2762" s="83" t="s">
        <v>2</v>
      </c>
      <c r="I2762" s="83"/>
      <c r="J2762" s="83"/>
      <c r="K2762" s="83" t="s">
        <v>10</v>
      </c>
      <c r="L2762" s="83" t="s">
        <v>4</v>
      </c>
      <c r="M2762" s="83"/>
      <c r="N2762" s="83" t="s">
        <v>11</v>
      </c>
      <c r="O2762" s="83"/>
      <c r="P2762" s="83"/>
      <c r="Q2762" s="83"/>
      <c r="R2762" s="83"/>
      <c r="S2762" s="83"/>
      <c r="T2762" s="83"/>
      <c r="U2762" s="83"/>
      <c r="V2762" s="83"/>
      <c r="W2762" s="83"/>
      <c r="X2762" s="83"/>
      <c r="Y2762" s="83"/>
      <c r="Z2762" s="83"/>
      <c r="AA2762" s="83"/>
      <c r="AB2762" s="83"/>
      <c r="AC2762" s="83"/>
      <c r="AD2762" s="83"/>
      <c r="AE2762" s="83"/>
      <c r="AF2762" s="83"/>
      <c r="AG2762" s="83"/>
      <c r="AH2762" s="83"/>
      <c r="AI2762" s="83"/>
      <c r="AJ2762" s="83"/>
      <c r="AK2762" s="83"/>
    </row>
    <row r="2763" spans="1:50">
      <c r="A2763" s="84"/>
      <c r="B2763" s="84">
        <v>1</v>
      </c>
      <c r="C2763" s="84" t="s">
        <v>22</v>
      </c>
      <c r="D2763" s="84" t="s">
        <v>23</v>
      </c>
      <c r="E2763" s="84">
        <v>2</v>
      </c>
      <c r="F2763" s="84" t="s">
        <v>24</v>
      </c>
      <c r="G2763" s="84" t="s">
        <v>25</v>
      </c>
      <c r="H2763" s="84">
        <v>3</v>
      </c>
      <c r="I2763" s="84" t="s">
        <v>26</v>
      </c>
      <c r="J2763" s="84" t="s">
        <v>27</v>
      </c>
      <c r="K2763" s="84">
        <v>4</v>
      </c>
      <c r="L2763" s="84" t="s">
        <v>28</v>
      </c>
      <c r="M2763" s="84" t="s">
        <v>29</v>
      </c>
      <c r="N2763" s="84">
        <v>5</v>
      </c>
      <c r="O2763" s="84" t="s">
        <v>30</v>
      </c>
      <c r="P2763" s="84" t="s">
        <v>30</v>
      </c>
      <c r="Q2763" s="84">
        <v>6</v>
      </c>
      <c r="R2763" s="84" t="s">
        <v>31</v>
      </c>
      <c r="S2763" s="84" t="s">
        <v>32</v>
      </c>
      <c r="T2763" s="84">
        <v>7</v>
      </c>
      <c r="U2763" s="84" t="s">
        <v>33</v>
      </c>
      <c r="V2763" s="84" t="s">
        <v>34</v>
      </c>
      <c r="W2763" s="84">
        <v>8</v>
      </c>
      <c r="X2763" s="84" t="s">
        <v>35</v>
      </c>
      <c r="Y2763" s="84" t="s">
        <v>36</v>
      </c>
      <c r="Z2763" s="84">
        <v>9</v>
      </c>
      <c r="AA2763" s="84" t="s">
        <v>37</v>
      </c>
      <c r="AB2763" s="84" t="s">
        <v>38</v>
      </c>
      <c r="AC2763" s="84">
        <v>10</v>
      </c>
      <c r="AD2763" s="84" t="s">
        <v>39</v>
      </c>
      <c r="AE2763" s="84" t="s">
        <v>40</v>
      </c>
      <c r="AF2763" s="84">
        <v>11</v>
      </c>
      <c r="AG2763" s="84" t="s">
        <v>41</v>
      </c>
      <c r="AH2763" s="84" t="s">
        <v>42</v>
      </c>
      <c r="AI2763" s="84">
        <v>12</v>
      </c>
      <c r="AJ2763" s="84" t="s">
        <v>43</v>
      </c>
      <c r="AK2763" s="84" t="s">
        <v>44</v>
      </c>
    </row>
    <row r="2764" spans="1:50">
      <c r="A2764" s="83"/>
      <c r="B2764" s="84">
        <v>31</v>
      </c>
      <c r="C2764" s="83"/>
      <c r="D2764" s="83"/>
      <c r="E2764" s="84">
        <v>28</v>
      </c>
      <c r="F2764" s="83"/>
      <c r="G2764" s="83"/>
      <c r="H2764" s="84">
        <v>31</v>
      </c>
      <c r="I2764" s="83"/>
      <c r="J2764" s="83"/>
      <c r="K2764" s="84">
        <v>30</v>
      </c>
      <c r="L2764" s="83"/>
      <c r="M2764" s="83"/>
      <c r="N2764" s="84">
        <v>31</v>
      </c>
      <c r="O2764" s="83"/>
      <c r="P2764" s="83"/>
      <c r="Q2764" s="84">
        <v>30</v>
      </c>
      <c r="R2764" s="83"/>
      <c r="S2764" s="83"/>
      <c r="T2764" s="84">
        <v>31</v>
      </c>
      <c r="U2764" s="83"/>
      <c r="V2764" s="83"/>
      <c r="W2764" s="84">
        <v>31</v>
      </c>
      <c r="X2764" s="83"/>
      <c r="Y2764" s="83"/>
      <c r="Z2764" s="84">
        <v>30</v>
      </c>
      <c r="AA2764" s="83"/>
      <c r="AB2764" s="83"/>
      <c r="AC2764" s="84">
        <v>31</v>
      </c>
      <c r="AD2764" s="83"/>
      <c r="AE2764" s="83"/>
      <c r="AF2764" s="84">
        <v>30</v>
      </c>
      <c r="AG2764" s="83"/>
      <c r="AH2764" s="83"/>
      <c r="AI2764" s="84">
        <v>31</v>
      </c>
      <c r="AJ2764" s="83"/>
      <c r="AK2764" s="83"/>
    </row>
    <row r="2765" spans="1:50">
      <c r="A2765" s="84" t="s">
        <v>47</v>
      </c>
      <c r="B2765" s="84" t="s">
        <v>48</v>
      </c>
      <c r="C2765" s="84" t="s">
        <v>49</v>
      </c>
      <c r="D2765" s="84" t="s">
        <v>50</v>
      </c>
      <c r="E2765" s="84" t="s">
        <v>48</v>
      </c>
      <c r="F2765" s="84" t="s">
        <v>49</v>
      </c>
      <c r="G2765" s="84" t="s">
        <v>50</v>
      </c>
      <c r="H2765" s="84" t="s">
        <v>48</v>
      </c>
      <c r="I2765" s="84" t="s">
        <v>49</v>
      </c>
      <c r="J2765" s="84" t="s">
        <v>50</v>
      </c>
      <c r="K2765" s="84" t="s">
        <v>48</v>
      </c>
      <c r="L2765" s="84" t="s">
        <v>49</v>
      </c>
      <c r="M2765" s="84" t="s">
        <v>50</v>
      </c>
      <c r="N2765" s="84" t="s">
        <v>48</v>
      </c>
      <c r="O2765" s="84" t="s">
        <v>49</v>
      </c>
      <c r="P2765" s="84" t="s">
        <v>50</v>
      </c>
      <c r="Q2765" s="84" t="s">
        <v>48</v>
      </c>
      <c r="R2765" s="84" t="s">
        <v>49</v>
      </c>
      <c r="S2765" s="84" t="s">
        <v>50</v>
      </c>
      <c r="T2765" s="84" t="s">
        <v>48</v>
      </c>
      <c r="U2765" s="84" t="s">
        <v>49</v>
      </c>
      <c r="V2765" s="84" t="s">
        <v>50</v>
      </c>
      <c r="W2765" s="84" t="s">
        <v>48</v>
      </c>
      <c r="X2765" s="84" t="s">
        <v>49</v>
      </c>
      <c r="Y2765" s="84" t="s">
        <v>50</v>
      </c>
      <c r="Z2765" s="84" t="s">
        <v>48</v>
      </c>
      <c r="AA2765" s="84" t="s">
        <v>49</v>
      </c>
      <c r="AB2765" s="84" t="s">
        <v>50</v>
      </c>
      <c r="AC2765" s="84" t="s">
        <v>48</v>
      </c>
      <c r="AD2765" s="84" t="s">
        <v>49</v>
      </c>
      <c r="AE2765" s="84" t="s">
        <v>50</v>
      </c>
      <c r="AF2765" s="84" t="s">
        <v>48</v>
      </c>
      <c r="AG2765" s="84" t="s">
        <v>49</v>
      </c>
      <c r="AH2765" s="84" t="s">
        <v>50</v>
      </c>
      <c r="AI2765" s="84" t="s">
        <v>48</v>
      </c>
      <c r="AJ2765" s="84" t="s">
        <v>49</v>
      </c>
      <c r="AK2765" s="84" t="s">
        <v>50</v>
      </c>
    </row>
    <row r="2766" spans="1:50">
      <c r="A2766" s="83"/>
      <c r="B2766" s="168">
        <v>7.3271339601568647E-2</v>
      </c>
      <c r="C2766" s="169">
        <v>1.029128208545756</v>
      </c>
      <c r="D2766" s="169">
        <v>0.99101551653282705</v>
      </c>
      <c r="E2766" s="168">
        <v>6.5102966611220059E-2</v>
      </c>
      <c r="F2766" s="169">
        <v>1.0173164674184649</v>
      </c>
      <c r="G2766" s="169">
        <v>0.99047601223562087</v>
      </c>
      <c r="H2766" s="168">
        <v>7.1404582132802041E-2</v>
      </c>
      <c r="I2766" s="169">
        <v>1.0383237024991769</v>
      </c>
      <c r="J2766" s="169">
        <v>0.99313984551948431</v>
      </c>
      <c r="K2766" s="168">
        <v>6.8252911540940195E-2</v>
      </c>
      <c r="L2766" s="169">
        <v>1.030031326122876</v>
      </c>
      <c r="M2766" s="169">
        <v>0.99157922962348022</v>
      </c>
      <c r="N2766" s="168">
        <v>7.2414416162544584E-2</v>
      </c>
      <c r="O2766" s="169">
        <v>1.298914563849128</v>
      </c>
      <c r="P2766" s="169">
        <v>0.9598757471729702</v>
      </c>
      <c r="Q2766" s="168">
        <v>8.6978048104997208E-2</v>
      </c>
      <c r="R2766" s="169">
        <v>1.3042128609495049</v>
      </c>
      <c r="S2766" s="169">
        <v>0.99141625798567234</v>
      </c>
      <c r="T2766" s="168">
        <v>0.1136379116331525</v>
      </c>
      <c r="U2766" s="169">
        <v>1.362427534916371</v>
      </c>
      <c r="V2766" s="169">
        <v>0.97804514720951441</v>
      </c>
      <c r="W2766" s="168">
        <v>0.10015001830310651</v>
      </c>
      <c r="X2766" s="169">
        <v>1.1189496408629951</v>
      </c>
      <c r="Y2766" s="169">
        <v>0.93397262829653138</v>
      </c>
      <c r="Z2766" s="168">
        <v>0.1127926967298897</v>
      </c>
      <c r="AA2766" s="169">
        <v>1.5241554080076409</v>
      </c>
      <c r="AB2766" s="169">
        <v>0.82084225553176304</v>
      </c>
      <c r="AC2766" s="168">
        <v>9.0275877214173295E-2</v>
      </c>
      <c r="AD2766" s="169">
        <v>1.711687920787581</v>
      </c>
      <c r="AE2766" s="169">
        <v>0.95494277809486228</v>
      </c>
      <c r="AF2766" s="168">
        <v>7.1946970369286739E-2</v>
      </c>
      <c r="AG2766" s="169">
        <v>1.163723624264239</v>
      </c>
      <c r="AH2766" s="169">
        <v>0.99269558150722836</v>
      </c>
      <c r="AI2766" s="168">
        <v>7.377226159631857E-2</v>
      </c>
      <c r="AJ2766" s="169">
        <v>1.037125765256607</v>
      </c>
      <c r="AK2766" s="169">
        <v>0.97962949038461344</v>
      </c>
      <c r="AM2766" t="str">
        <f>A2761</f>
        <v>RefgChg-Res-StdForMsr_IncNTXV16p_base_meter_A-cDXGF-SFm1985-CZ06</v>
      </c>
      <c r="AN2766" s="165">
        <f>1/($B2766*(1/$B2764)*(1/(5/7+2/7*$D2766))*$B2776/SUM($B2768:$B2791))</f>
        <v>10673.480554354623</v>
      </c>
      <c r="AO2766" s="165">
        <f>1/(B2766*(1/B2764)*(1/(5/7+2/7*D2766)))</f>
        <v>421.99887861435582</v>
      </c>
      <c r="AP2766" s="165"/>
      <c r="AR2766" s="170">
        <f>CHOOSE(AV$3,C2766,F2766,I2766,L2766,O2766,R2766,U2766,X2766,AA2766,AD2766,AG2766,AJ2766)</f>
        <v>1.362427534916371</v>
      </c>
      <c r="AS2766" s="166"/>
      <c r="AT2766" s="166"/>
      <c r="AV2766" s="116">
        <f>AN2766/AR2766</f>
        <v>7834.163858857848</v>
      </c>
      <c r="AW2766" s="167">
        <f>AO2766/AR2766</f>
        <v>309.74042126964139</v>
      </c>
      <c r="AX2766" s="165"/>
    </row>
    <row r="2767" spans="1:50">
      <c r="A2767" s="84" t="s">
        <v>51</v>
      </c>
      <c r="B2767" s="84" t="s">
        <v>52</v>
      </c>
      <c r="C2767" s="84" t="s">
        <v>53</v>
      </c>
      <c r="D2767" s="84" t="s">
        <v>54</v>
      </c>
      <c r="E2767" s="84" t="s">
        <v>52</v>
      </c>
      <c r="F2767" s="84" t="s">
        <v>53</v>
      </c>
      <c r="G2767" s="84" t="s">
        <v>54</v>
      </c>
      <c r="H2767" s="84" t="s">
        <v>52</v>
      </c>
      <c r="I2767" s="84" t="s">
        <v>53</v>
      </c>
      <c r="J2767" s="84" t="s">
        <v>54</v>
      </c>
      <c r="K2767" s="84" t="s">
        <v>52</v>
      </c>
      <c r="L2767" s="84" t="s">
        <v>53</v>
      </c>
      <c r="M2767" s="84" t="s">
        <v>54</v>
      </c>
      <c r="N2767" s="84" t="s">
        <v>52</v>
      </c>
      <c r="O2767" s="84" t="s">
        <v>53</v>
      </c>
      <c r="P2767" s="84" t="s">
        <v>54</v>
      </c>
      <c r="Q2767" s="84" t="s">
        <v>52</v>
      </c>
      <c r="R2767" s="84" t="s">
        <v>53</v>
      </c>
      <c r="S2767" s="84" t="s">
        <v>54</v>
      </c>
      <c r="T2767" s="84" t="s">
        <v>52</v>
      </c>
      <c r="U2767" s="84" t="s">
        <v>53</v>
      </c>
      <c r="V2767" s="84" t="s">
        <v>54</v>
      </c>
      <c r="W2767" s="84" t="s">
        <v>52</v>
      </c>
      <c r="X2767" s="84" t="s">
        <v>53</v>
      </c>
      <c r="Y2767" s="84" t="s">
        <v>54</v>
      </c>
      <c r="Z2767" s="84" t="s">
        <v>52</v>
      </c>
      <c r="AA2767" s="84" t="s">
        <v>53</v>
      </c>
      <c r="AB2767" s="84" t="s">
        <v>54</v>
      </c>
      <c r="AC2767" s="84" t="s">
        <v>52</v>
      </c>
      <c r="AD2767" s="84" t="s">
        <v>53</v>
      </c>
      <c r="AE2767" s="84" t="s">
        <v>54</v>
      </c>
      <c r="AF2767" s="84" t="s">
        <v>52</v>
      </c>
      <c r="AG2767" s="84" t="s">
        <v>53</v>
      </c>
      <c r="AH2767" s="84" t="s">
        <v>54</v>
      </c>
      <c r="AI2767" s="84" t="s">
        <v>52</v>
      </c>
      <c r="AJ2767" s="84" t="s">
        <v>53</v>
      </c>
      <c r="AK2767" s="84" t="s">
        <v>54</v>
      </c>
    </row>
    <row r="2768" spans="1:50">
      <c r="A2768" s="84">
        <v>1</v>
      </c>
      <c r="B2768" s="84">
        <v>0.60326591204305058</v>
      </c>
      <c r="C2768" s="84">
        <v>0.53230527966544683</v>
      </c>
      <c r="D2768" s="84">
        <v>0.59143657462985211</v>
      </c>
      <c r="E2768" s="84">
        <v>0.53412243388200475</v>
      </c>
      <c r="F2768" s="84">
        <v>0.52324970828471429</v>
      </c>
      <c r="G2768" s="84">
        <v>0.58718426634102439</v>
      </c>
      <c r="H2768" s="84">
        <v>0.60160671900675555</v>
      </c>
      <c r="I2768" s="84">
        <v>0.4731648244054521</v>
      </c>
      <c r="J2768" s="84">
        <v>0.53869399553278163</v>
      </c>
      <c r="K2768" s="84">
        <v>0.51044607566346689</v>
      </c>
      <c r="L2768" s="84">
        <v>0.46007034240198608</v>
      </c>
      <c r="M2768" s="84">
        <v>0.5164183529760582</v>
      </c>
      <c r="N2768" s="84">
        <v>0.25323142632347978</v>
      </c>
      <c r="O2768" s="84">
        <v>0.39579213794194412</v>
      </c>
      <c r="P2768" s="84">
        <v>0.4847699287103045</v>
      </c>
      <c r="Q2768" s="84">
        <v>0.24912319158263921</v>
      </c>
      <c r="R2768" s="84">
        <v>0.31595092024539873</v>
      </c>
      <c r="S2768" s="84">
        <v>0.34150420739037268</v>
      </c>
      <c r="T2768" s="84">
        <v>0.31084751901484958</v>
      </c>
      <c r="U2768" s="84">
        <v>0.28920476251114219</v>
      </c>
      <c r="V2768" s="84">
        <v>0.31692077962904752</v>
      </c>
      <c r="W2768" s="84">
        <v>0.26288899210404082</v>
      </c>
      <c r="X2768" s="84">
        <v>0.2884876336596045</v>
      </c>
      <c r="Y2768" s="84">
        <v>0.33472069204717009</v>
      </c>
      <c r="Z2768" s="84">
        <v>0.26596799320209602</v>
      </c>
      <c r="AA2768" s="84">
        <v>0.27954580565425619</v>
      </c>
      <c r="AB2768" s="84">
        <v>0.35467980295566498</v>
      </c>
      <c r="AC2768" s="84">
        <v>0.189940490747534</v>
      </c>
      <c r="AD2768" s="84">
        <v>0.3592424242424242</v>
      </c>
      <c r="AE2768" s="84">
        <v>0.42017573890220261</v>
      </c>
      <c r="AF2768" s="84">
        <v>0.47850372376438732</v>
      </c>
      <c r="AG2768" s="84">
        <v>0.52301451514984265</v>
      </c>
      <c r="AH2768" s="84">
        <v>0.58403674992822274</v>
      </c>
      <c r="AI2768" s="84">
        <v>0.61596055514974424</v>
      </c>
      <c r="AJ2768" s="84">
        <v>0.53631202172303127</v>
      </c>
      <c r="AK2768" s="84">
        <v>0.58668168732006531</v>
      </c>
    </row>
    <row r="2769" spans="1:37">
      <c r="A2769" s="84">
        <v>2</v>
      </c>
      <c r="B2769" s="84">
        <v>0.52625719057339027</v>
      </c>
      <c r="C2769" s="84">
        <v>0.44874542603240969</v>
      </c>
      <c r="D2769" s="84">
        <v>0.51374835648545136</v>
      </c>
      <c r="E2769" s="84">
        <v>0.45977436656186432</v>
      </c>
      <c r="F2769" s="84">
        <v>0.43637689614935832</v>
      </c>
      <c r="G2769" s="84">
        <v>0.50485249694710455</v>
      </c>
      <c r="H2769" s="84">
        <v>0.51287201022457551</v>
      </c>
      <c r="I2769" s="84">
        <v>0.42279250727886419</v>
      </c>
      <c r="J2769" s="84">
        <v>0.47451057679674152</v>
      </c>
      <c r="K2769" s="84">
        <v>0.47186147186147193</v>
      </c>
      <c r="L2769" s="84">
        <v>0.42417502844729488</v>
      </c>
      <c r="M2769" s="84">
        <v>0.45615595582240021</v>
      </c>
      <c r="N2769" s="84">
        <v>0.22434528492750361</v>
      </c>
      <c r="O2769" s="84">
        <v>0.35173613857470531</v>
      </c>
      <c r="P2769" s="84">
        <v>0.41763879887664729</v>
      </c>
      <c r="Q2769" s="84">
        <v>0.22029811486190259</v>
      </c>
      <c r="R2769" s="84">
        <v>0.27969363258773761</v>
      </c>
      <c r="S2769" s="84">
        <v>0.2934197459886061</v>
      </c>
      <c r="T2769" s="84">
        <v>0.2348786671495835</v>
      </c>
      <c r="U2769" s="84">
        <v>0.24625939131542079</v>
      </c>
      <c r="V2769" s="84">
        <v>0.25157183275699457</v>
      </c>
      <c r="W2769" s="84">
        <v>0.2331630283325592</v>
      </c>
      <c r="X2769" s="84">
        <v>0.25389444735937472</v>
      </c>
      <c r="Y2769" s="84">
        <v>0.28795854245725699</v>
      </c>
      <c r="Z2769" s="84">
        <v>0.2108058348675825</v>
      </c>
      <c r="AA2769" s="84">
        <v>0.23760234821566509</v>
      </c>
      <c r="AB2769" s="84">
        <v>0.29696150660447268</v>
      </c>
      <c r="AC2769" s="84">
        <v>0.16303904785196049</v>
      </c>
      <c r="AD2769" s="84">
        <v>0.3175324675324675</v>
      </c>
      <c r="AE2769" s="84">
        <v>0.36249001483510218</v>
      </c>
      <c r="AF2769" s="84">
        <v>0.39014895057549093</v>
      </c>
      <c r="AG2769" s="84">
        <v>0.43250179369722391</v>
      </c>
      <c r="AH2769" s="84">
        <v>0.50123456790123455</v>
      </c>
      <c r="AI2769" s="84">
        <v>0.53944485025566113</v>
      </c>
      <c r="AJ2769" s="84">
        <v>0.45144408787953588</v>
      </c>
      <c r="AK2769" s="84">
        <v>0.50531981474527476</v>
      </c>
    </row>
    <row r="2770" spans="1:37">
      <c r="A2770" s="84">
        <v>3</v>
      </c>
      <c r="B2770" s="84">
        <v>0.49081462237891998</v>
      </c>
      <c r="C2770" s="84">
        <v>0.41636173549398842</v>
      </c>
      <c r="D2770" s="84">
        <v>0.46532898873835271</v>
      </c>
      <c r="E2770" s="84">
        <v>0.43702607730719428</v>
      </c>
      <c r="F2770" s="84">
        <v>0.40685530921820312</v>
      </c>
      <c r="G2770" s="84">
        <v>0.45433511151102252</v>
      </c>
      <c r="H2770" s="84">
        <v>0.47069563629724298</v>
      </c>
      <c r="I2770" s="84">
        <v>0.40565818968849038</v>
      </c>
      <c r="J2770" s="84">
        <v>0.44672184995401398</v>
      </c>
      <c r="K2770" s="84">
        <v>0.45736871823828351</v>
      </c>
      <c r="L2770" s="84">
        <v>0.41170994103651593</v>
      </c>
      <c r="M2770" s="84">
        <v>0.43895930620413609</v>
      </c>
      <c r="N2770" s="84">
        <v>0.2120939642576149</v>
      </c>
      <c r="O2770" s="84">
        <v>0.33372880909066921</v>
      </c>
      <c r="P2770" s="84">
        <v>0.39895225750702101</v>
      </c>
      <c r="Q2770" s="84">
        <v>0.2080227970188514</v>
      </c>
      <c r="R2770" s="84">
        <v>0.26422284037648119</v>
      </c>
      <c r="S2770" s="84">
        <v>0.28082370773009979</v>
      </c>
      <c r="T2770" s="84">
        <v>0.21278522274538211</v>
      </c>
      <c r="U2770" s="84">
        <v>0.2288934165287152</v>
      </c>
      <c r="V2770" s="84">
        <v>0.23844702923608921</v>
      </c>
      <c r="W2770" s="84">
        <v>0.22015791918253599</v>
      </c>
      <c r="X2770" s="84">
        <v>0.2395107741853775</v>
      </c>
      <c r="Y2770" s="84">
        <v>0.27277920594115967</v>
      </c>
      <c r="Z2770" s="84">
        <v>0.17362979747911059</v>
      </c>
      <c r="AA2770" s="84">
        <v>0.21688552448632781</v>
      </c>
      <c r="AB2770" s="84">
        <v>0.26771001351410262</v>
      </c>
      <c r="AC2770" s="84">
        <v>0.15333822450476889</v>
      </c>
      <c r="AD2770" s="84">
        <v>0.29889610389610388</v>
      </c>
      <c r="AE2770" s="84">
        <v>0.33550154056829867</v>
      </c>
      <c r="AF2770" s="84">
        <v>0.34444820582261337</v>
      </c>
      <c r="AG2770" s="84">
        <v>0.39453060323417399</v>
      </c>
      <c r="AH2770" s="84">
        <v>0.44685615848406551</v>
      </c>
      <c r="AI2770" s="84">
        <v>0.50346968590211838</v>
      </c>
      <c r="AJ2770" s="84">
        <v>0.41742779560602322</v>
      </c>
      <c r="AK2770" s="84">
        <v>0.45024408561772439</v>
      </c>
    </row>
    <row r="2771" spans="1:37">
      <c r="A2771" s="84">
        <v>4</v>
      </c>
      <c r="B2771" s="84">
        <v>0.47467062534793092</v>
      </c>
      <c r="C2771" s="84">
        <v>0.40345007841087288</v>
      </c>
      <c r="D2771" s="84">
        <v>0.44091922483279022</v>
      </c>
      <c r="E2771" s="84">
        <v>0.42962825966339918</v>
      </c>
      <c r="F2771" s="84">
        <v>0.39641190198366388</v>
      </c>
      <c r="G2771" s="84">
        <v>0.43396105148145758</v>
      </c>
      <c r="H2771" s="84">
        <v>0.45353295599780902</v>
      </c>
      <c r="I2771" s="84">
        <v>0.39993816186132802</v>
      </c>
      <c r="J2771" s="84">
        <v>0.42668506109578253</v>
      </c>
      <c r="K2771" s="84">
        <v>0.44852249200075289</v>
      </c>
      <c r="L2771" s="84">
        <v>0.40527050791352021</v>
      </c>
      <c r="M2771" s="84">
        <v>0.41561040693795859</v>
      </c>
      <c r="N2771" s="84">
        <v>0.20400134876924811</v>
      </c>
      <c r="O2771" s="84">
        <v>0.32199636162303258</v>
      </c>
      <c r="P2771" s="84">
        <v>0.37070641607258592</v>
      </c>
      <c r="Q2771" s="84">
        <v>0.19958351600175361</v>
      </c>
      <c r="R2771" s="84">
        <v>0.25382006630339521</v>
      </c>
      <c r="S2771" s="84">
        <v>0.26038781163434899</v>
      </c>
      <c r="T2771" s="84">
        <v>0.19983701557406741</v>
      </c>
      <c r="U2771" s="84">
        <v>0.21921558640010191</v>
      </c>
      <c r="V2771" s="84">
        <v>0.2211175730902232</v>
      </c>
      <c r="W2771" s="84">
        <v>0.21214584300975381</v>
      </c>
      <c r="X2771" s="84">
        <v>0.23084438493966089</v>
      </c>
      <c r="Y2771" s="84">
        <v>0.25323376994328151</v>
      </c>
      <c r="Z2771" s="84">
        <v>0.13893216258320351</v>
      </c>
      <c r="AA2771" s="84">
        <v>0.2033214892630929</v>
      </c>
      <c r="AB2771" s="84">
        <v>0.24382056759230999</v>
      </c>
      <c r="AC2771" s="84">
        <v>0.14926224830846979</v>
      </c>
      <c r="AD2771" s="84">
        <v>0.29058441558441561</v>
      </c>
      <c r="AE2771" s="84">
        <v>0.3127924226862947</v>
      </c>
      <c r="AF2771" s="84">
        <v>0.32125930941096831</v>
      </c>
      <c r="AG2771" s="84">
        <v>0.37744908659418291</v>
      </c>
      <c r="AH2771" s="84">
        <v>0.42101636520241181</v>
      </c>
      <c r="AI2771" s="84">
        <v>0.48721694667640608</v>
      </c>
      <c r="AJ2771" s="84">
        <v>0.40491236731671187</v>
      </c>
      <c r="AK2771" s="84">
        <v>0.42001502065339852</v>
      </c>
    </row>
    <row r="2772" spans="1:37">
      <c r="A2772" s="84">
        <v>5</v>
      </c>
      <c r="B2772" s="84">
        <v>0.46576359250324728</v>
      </c>
      <c r="C2772" s="84">
        <v>0.4014113957135389</v>
      </c>
      <c r="D2772" s="84">
        <v>0.42319785056879888</v>
      </c>
      <c r="E2772" s="84">
        <v>0.42907342334011472</v>
      </c>
      <c r="F2772" s="84">
        <v>0.39451575262543748</v>
      </c>
      <c r="G2772" s="84">
        <v>0.41635066520984632</v>
      </c>
      <c r="H2772" s="84">
        <v>0.44075223662589008</v>
      </c>
      <c r="I2772" s="84">
        <v>0.42982659555280728</v>
      </c>
      <c r="J2772" s="84">
        <v>0.44724740507160687</v>
      </c>
      <c r="K2772" s="84">
        <v>0.48691887822322599</v>
      </c>
      <c r="L2772" s="84">
        <v>0.44543291610634111</v>
      </c>
      <c r="M2772" s="84">
        <v>0.44236898673189529</v>
      </c>
      <c r="N2772" s="84">
        <v>0.22760481061031809</v>
      </c>
      <c r="O2772" s="84">
        <v>0.35930290806506898</v>
      </c>
      <c r="P2772" s="84">
        <v>0.3933354936271331</v>
      </c>
      <c r="Q2772" s="84">
        <v>0.2224901359053047</v>
      </c>
      <c r="R2772" s="84">
        <v>0.28306596044659532</v>
      </c>
      <c r="S2772" s="84">
        <v>0.2753880729629436</v>
      </c>
      <c r="T2772" s="84">
        <v>0.2164070988772184</v>
      </c>
      <c r="U2772" s="84">
        <v>0.24368075894562591</v>
      </c>
      <c r="V2772" s="84">
        <v>0.2341637849732788</v>
      </c>
      <c r="W2772" s="84">
        <v>0.2358337203901533</v>
      </c>
      <c r="X2772" s="84">
        <v>0.25689783068878802</v>
      </c>
      <c r="Y2772" s="84">
        <v>0.26971885583710781</v>
      </c>
      <c r="Z2772" s="84">
        <v>0.1484209035547373</v>
      </c>
      <c r="AA2772" s="84">
        <v>0.22413100571605141</v>
      </c>
      <c r="AB2772" s="84">
        <v>0.26117093160120319</v>
      </c>
      <c r="AC2772" s="84">
        <v>0.16532159452188791</v>
      </c>
      <c r="AD2772" s="84">
        <v>0.32160173160173172</v>
      </c>
      <c r="AE2772" s="84">
        <v>0.3394385484423143</v>
      </c>
      <c r="AF2772" s="84">
        <v>0.30958023019634401</v>
      </c>
      <c r="AG2772" s="84">
        <v>0.37206799492245712</v>
      </c>
      <c r="AH2772" s="84">
        <v>0.40218202698822852</v>
      </c>
      <c r="AI2772" s="84">
        <v>0.47808619430241051</v>
      </c>
      <c r="AJ2772" s="84">
        <v>0.40436929153295481</v>
      </c>
      <c r="AK2772" s="84">
        <v>0.40211540868694462</v>
      </c>
    </row>
    <row r="2773" spans="1:37">
      <c r="A2773" s="84">
        <v>6</v>
      </c>
      <c r="B2773" s="84">
        <v>0.49842271293375401</v>
      </c>
      <c r="C2773" s="84">
        <v>0.43755880815473069</v>
      </c>
      <c r="D2773" s="84">
        <v>0.45806894186245939</v>
      </c>
      <c r="E2773" s="84">
        <v>0.46513778435361558</v>
      </c>
      <c r="F2773" s="84">
        <v>0.43138856476079351</v>
      </c>
      <c r="G2773" s="84">
        <v>0.44848640658139982</v>
      </c>
      <c r="H2773" s="84">
        <v>0.47215628993974812</v>
      </c>
      <c r="I2773" s="84">
        <v>0.48620236530880429</v>
      </c>
      <c r="J2773" s="84">
        <v>0.4955984758901591</v>
      </c>
      <c r="K2773" s="84">
        <v>0.54733672124976473</v>
      </c>
      <c r="L2773" s="84">
        <v>0.50760318609703114</v>
      </c>
      <c r="M2773" s="84">
        <v>0.4968497516863094</v>
      </c>
      <c r="N2773" s="84">
        <v>0.27009104192424399</v>
      </c>
      <c r="O2773" s="84">
        <v>0.42474096337894479</v>
      </c>
      <c r="P2773" s="84">
        <v>0.45128537481097419</v>
      </c>
      <c r="Q2773" s="84">
        <v>0.26490574309513371</v>
      </c>
      <c r="R2773" s="84">
        <v>0.33683267919064119</v>
      </c>
      <c r="S2773" s="84">
        <v>0.31673025662467991</v>
      </c>
      <c r="T2773" s="84">
        <v>0.26539297356030422</v>
      </c>
      <c r="U2773" s="84">
        <v>0.29213357952374891</v>
      </c>
      <c r="V2773" s="84">
        <v>0.26890128890286069</v>
      </c>
      <c r="W2773" s="84">
        <v>0.2791453785415699</v>
      </c>
      <c r="X2773" s="84">
        <v>0.30404733042644427</v>
      </c>
      <c r="Y2773" s="84">
        <v>0.3088913371689721</v>
      </c>
      <c r="Z2773" s="84">
        <v>0.20188358589434921</v>
      </c>
      <c r="AA2773" s="84">
        <v>0.27070909933570231</v>
      </c>
      <c r="AB2773" s="84">
        <v>0.29870526178124601</v>
      </c>
      <c r="AC2773" s="84">
        <v>0.1929567131327953</v>
      </c>
      <c r="AD2773" s="84">
        <v>0.37500000000000011</v>
      </c>
      <c r="AE2773" s="84">
        <v>0.38616912016432731</v>
      </c>
      <c r="AF2773" s="84">
        <v>0.34089370345294517</v>
      </c>
      <c r="AG2773" s="84">
        <v>0.40750041393012848</v>
      </c>
      <c r="AH2773" s="84">
        <v>0.4354292276772897</v>
      </c>
      <c r="AI2773" s="84">
        <v>0.50967859751643541</v>
      </c>
      <c r="AJ2773" s="84">
        <v>0.44018760799802531</v>
      </c>
      <c r="AK2773" s="84">
        <v>0.43747653022906502</v>
      </c>
    </row>
    <row r="2774" spans="1:37">
      <c r="A2774" s="84">
        <v>7</v>
      </c>
      <c r="B2774" s="84">
        <v>0.54629801447392834</v>
      </c>
      <c r="C2774" s="84">
        <v>0.49072138003136417</v>
      </c>
      <c r="D2774" s="84">
        <v>0.50483050363002346</v>
      </c>
      <c r="E2774" s="84">
        <v>0.51877196227112998</v>
      </c>
      <c r="F2774" s="84">
        <v>0.48693115519253211</v>
      </c>
      <c r="G2774" s="84">
        <v>0.49521177453563858</v>
      </c>
      <c r="H2774" s="84">
        <v>0.52108818696366621</v>
      </c>
      <c r="I2774" s="84">
        <v>0.57589343227435519</v>
      </c>
      <c r="J2774" s="84">
        <v>0.53948232820917097</v>
      </c>
      <c r="K2774" s="84">
        <v>0.63090532655750065</v>
      </c>
      <c r="L2774" s="84">
        <v>0.59679838626254256</v>
      </c>
      <c r="M2774" s="84">
        <v>0.54028611667037274</v>
      </c>
      <c r="N2774" s="84">
        <v>0.32954928627627278</v>
      </c>
      <c r="O2774" s="84">
        <v>0.5161222283740674</v>
      </c>
      <c r="P2774" s="84">
        <v>0.50675091812486484</v>
      </c>
      <c r="Q2774" s="84">
        <v>0.32189829022358613</v>
      </c>
      <c r="R2774" s="84">
        <v>0.40908051670921758</v>
      </c>
      <c r="S2774" s="84">
        <v>0.35671353159462699</v>
      </c>
      <c r="T2774" s="84">
        <v>0.34507424846070262</v>
      </c>
      <c r="U2774" s="84">
        <v>0.36739144276072849</v>
      </c>
      <c r="V2774" s="84">
        <v>0.30717541653568048</v>
      </c>
      <c r="W2774" s="84">
        <v>0.34231305155596842</v>
      </c>
      <c r="X2774" s="84">
        <v>0.37292612762569882</v>
      </c>
      <c r="Y2774" s="84">
        <v>0.34773738115640418</v>
      </c>
      <c r="Z2774" s="84">
        <v>0.28721144313836572</v>
      </c>
      <c r="AA2774" s="84">
        <v>0.34659354240692108</v>
      </c>
      <c r="AB2774" s="84">
        <v>0.35916997253585592</v>
      </c>
      <c r="AC2774" s="84">
        <v>0.24235754463193929</v>
      </c>
      <c r="AD2774" s="84">
        <v>0.46854978354978349</v>
      </c>
      <c r="AE2774" s="84">
        <v>0.43449731826999899</v>
      </c>
      <c r="AF2774" s="84">
        <v>0.39302640487474622</v>
      </c>
      <c r="AG2774" s="84">
        <v>0.46340857663226448</v>
      </c>
      <c r="AH2774" s="84">
        <v>0.48171116853287399</v>
      </c>
      <c r="AI2774" s="84">
        <v>0.55533235938641345</v>
      </c>
      <c r="AJ2774" s="84">
        <v>0.49210071587262388</v>
      </c>
      <c r="AK2774" s="84">
        <v>0.48410314182000252</v>
      </c>
    </row>
    <row r="2775" spans="1:37">
      <c r="A2775" s="84">
        <v>8</v>
      </c>
      <c r="B2775" s="84">
        <v>0.6140285767303767</v>
      </c>
      <c r="C2775" s="84">
        <v>0.58599059069524317</v>
      </c>
      <c r="D2775" s="84">
        <v>0.54090207511576061</v>
      </c>
      <c r="E2775" s="84">
        <v>0.61623820972813026</v>
      </c>
      <c r="F2775" s="84">
        <v>0.58553092182030342</v>
      </c>
      <c r="G2775" s="84">
        <v>0.52625490070055914</v>
      </c>
      <c r="H2775" s="84">
        <v>0.5911995618039072</v>
      </c>
      <c r="I2775" s="84">
        <v>0.58885367550436751</v>
      </c>
      <c r="J2775" s="84">
        <v>0.54552621206148988</v>
      </c>
      <c r="K2775" s="84">
        <v>0.60455486542443071</v>
      </c>
      <c r="L2775" s="84">
        <v>0.58138512465087389</v>
      </c>
      <c r="M2775" s="84">
        <v>0.537247053591283</v>
      </c>
      <c r="N2775" s="84">
        <v>0.32775092727885802</v>
      </c>
      <c r="O2775" s="84">
        <v>0.51232566110364086</v>
      </c>
      <c r="P2775" s="84">
        <v>0.51409591704471813</v>
      </c>
      <c r="Q2775" s="84">
        <v>0.32430951337132841</v>
      </c>
      <c r="R2775" s="84">
        <v>0.4065465076401325</v>
      </c>
      <c r="S2775" s="84">
        <v>0.36256729211310301</v>
      </c>
      <c r="T2775" s="84">
        <v>0.45925389351684182</v>
      </c>
      <c r="U2775" s="84">
        <v>0.39715713739971992</v>
      </c>
      <c r="V2775" s="84">
        <v>0.33527192706696002</v>
      </c>
      <c r="W2775" s="84">
        <v>0.34173246632605658</v>
      </c>
      <c r="X2775" s="84">
        <v>0.37225669881131151</v>
      </c>
      <c r="Y2775" s="84">
        <v>0.35430693271310237</v>
      </c>
      <c r="Z2775" s="84">
        <v>0.39031298682906113</v>
      </c>
      <c r="AA2775" s="84">
        <v>0.3744013594932798</v>
      </c>
      <c r="AB2775" s="84">
        <v>0.38576223898164702</v>
      </c>
      <c r="AC2775" s="84">
        <v>0.24569984511290449</v>
      </c>
      <c r="AD2775" s="84">
        <v>0.47409090909090917</v>
      </c>
      <c r="AE2775" s="84">
        <v>0.44396896040168898</v>
      </c>
      <c r="AF2775" s="84">
        <v>0.47968855788761011</v>
      </c>
      <c r="AG2775" s="84">
        <v>0.56418676527402167</v>
      </c>
      <c r="AH2775" s="84">
        <v>0.51679586563307489</v>
      </c>
      <c r="AI2775" s="84">
        <v>0.62198685171658141</v>
      </c>
      <c r="AJ2775" s="84">
        <v>0.59039743273265843</v>
      </c>
      <c r="AK2775" s="84">
        <v>0.52215546376267374</v>
      </c>
    </row>
    <row r="2776" spans="1:37">
      <c r="A2776" s="84">
        <v>9</v>
      </c>
      <c r="B2776" s="84">
        <v>0.58266839858971986</v>
      </c>
      <c r="C2776" s="84">
        <v>0.57051751176163079</v>
      </c>
      <c r="D2776" s="84">
        <v>0.52695363859829647</v>
      </c>
      <c r="E2776" s="84">
        <v>0.59626410208988345</v>
      </c>
      <c r="F2776" s="84">
        <v>0.57543757292882158</v>
      </c>
      <c r="G2776" s="84">
        <v>0.51352914711742392</v>
      </c>
      <c r="H2776" s="84">
        <v>0.57093299251415008</v>
      </c>
      <c r="I2776" s="84">
        <v>0.53080312282600295</v>
      </c>
      <c r="J2776" s="84">
        <v>0.52036526080672729</v>
      </c>
      <c r="K2776" s="84">
        <v>0.50122341426689254</v>
      </c>
      <c r="L2776" s="84">
        <v>0.50685321195820832</v>
      </c>
      <c r="M2776" s="84">
        <v>0.51278630197909725</v>
      </c>
      <c r="N2776" s="84">
        <v>0.29920197819489708</v>
      </c>
      <c r="O2776" s="84">
        <v>0.46666139365656872</v>
      </c>
      <c r="P2776" s="84">
        <v>0.50982933678980336</v>
      </c>
      <c r="Q2776" s="84">
        <v>0.36683472161332747</v>
      </c>
      <c r="R2776" s="84">
        <v>0.38351179362115612</v>
      </c>
      <c r="S2776" s="84">
        <v>0.35885642607014062</v>
      </c>
      <c r="T2776" s="84">
        <v>0.54310032596885194</v>
      </c>
      <c r="U2776" s="84">
        <v>0.40868139564497641</v>
      </c>
      <c r="V2776" s="84">
        <v>0.39508016347060682</v>
      </c>
      <c r="W2776" s="84">
        <v>0.31235485369252203</v>
      </c>
      <c r="X2776" s="84">
        <v>0.34309131370881663</v>
      </c>
      <c r="Y2776" s="84">
        <v>0.3603460235850981</v>
      </c>
      <c r="Z2776" s="84">
        <v>0.49334371901996882</v>
      </c>
      <c r="AA2776" s="84">
        <v>0.41218909315618729</v>
      </c>
      <c r="AB2776" s="84">
        <v>0.43755176773181043</v>
      </c>
      <c r="AC2776" s="84">
        <v>0.27635118610907311</v>
      </c>
      <c r="AD2776" s="84">
        <v>0.4484199134199135</v>
      </c>
      <c r="AE2776" s="84">
        <v>0.45412529955494702</v>
      </c>
      <c r="AF2776" s="84">
        <v>0.48815165876777261</v>
      </c>
      <c r="AG2776" s="84">
        <v>0.56327611899111429</v>
      </c>
      <c r="AH2776" s="84">
        <v>0.51024978466838944</v>
      </c>
      <c r="AI2776" s="84">
        <v>0.58655953250547843</v>
      </c>
      <c r="AJ2776" s="84">
        <v>0.57679585287583313</v>
      </c>
      <c r="AK2776" s="84">
        <v>0.51946426336212304</v>
      </c>
    </row>
    <row r="2777" spans="1:37">
      <c r="A2777" s="84">
        <v>10</v>
      </c>
      <c r="B2777" s="84">
        <v>0.50584524030432365</v>
      </c>
      <c r="C2777" s="84">
        <v>0.50491374803972822</v>
      </c>
      <c r="D2777" s="84">
        <v>0.50820328131252523</v>
      </c>
      <c r="E2777" s="84">
        <v>0.50564083595339371</v>
      </c>
      <c r="F2777" s="84">
        <v>0.50595099183197201</v>
      </c>
      <c r="G2777" s="84">
        <v>0.51192236004884639</v>
      </c>
      <c r="H2777" s="84">
        <v>0.48676282636479817</v>
      </c>
      <c r="I2777" s="84">
        <v>0.50119811393677061</v>
      </c>
      <c r="J2777" s="84">
        <v>0.52233609249770074</v>
      </c>
      <c r="K2777" s="84">
        <v>0.48842461885940153</v>
      </c>
      <c r="L2777" s="84">
        <v>0.49412951277542139</v>
      </c>
      <c r="M2777" s="84">
        <v>0.52672151804906975</v>
      </c>
      <c r="N2777" s="84">
        <v>0.29223333707991461</v>
      </c>
      <c r="O2777" s="84">
        <v>0.45532442194626788</v>
      </c>
      <c r="P2777" s="84">
        <v>0.5284078634694318</v>
      </c>
      <c r="Q2777" s="84">
        <v>0.45615957913195959</v>
      </c>
      <c r="R2777" s="84">
        <v>0.3918378234195784</v>
      </c>
      <c r="S2777" s="84">
        <v>0.38295092248993889</v>
      </c>
      <c r="T2777" s="84">
        <v>0.64224918507787032</v>
      </c>
      <c r="U2777" s="84">
        <v>0.47021838787724418</v>
      </c>
      <c r="V2777" s="84">
        <v>0.49779943414020728</v>
      </c>
      <c r="W2777" s="84">
        <v>0.37389688806316768</v>
      </c>
      <c r="X2777" s="84">
        <v>0.38030793725461809</v>
      </c>
      <c r="Y2777" s="84">
        <v>0.4032725343779327</v>
      </c>
      <c r="Z2777" s="84">
        <v>0.63022234810933297</v>
      </c>
      <c r="AA2777" s="84">
        <v>0.49680210103506878</v>
      </c>
      <c r="AB2777" s="84">
        <v>0.50294258686080484</v>
      </c>
      <c r="AC2777" s="84">
        <v>0.42031466536235418</v>
      </c>
      <c r="AD2777" s="84">
        <v>0.49231601731601732</v>
      </c>
      <c r="AE2777" s="84">
        <v>0.48328198105671588</v>
      </c>
      <c r="AF2777" s="84">
        <v>0.46343940419769808</v>
      </c>
      <c r="AG2777" s="84">
        <v>0.50698162150229042</v>
      </c>
      <c r="AH2777" s="84">
        <v>0.51105368934826301</v>
      </c>
      <c r="AI2777" s="84">
        <v>0.49817384952520077</v>
      </c>
      <c r="AJ2777" s="84">
        <v>0.50135768945939274</v>
      </c>
      <c r="AK2777" s="84">
        <v>0.50175240956314926</v>
      </c>
    </row>
    <row r="2778" spans="1:37">
      <c r="A2778" s="84">
        <v>11</v>
      </c>
      <c r="B2778" s="84">
        <v>0.49638151790684731</v>
      </c>
      <c r="C2778" s="84">
        <v>0.49163617354939881</v>
      </c>
      <c r="D2778" s="84">
        <v>0.50791745269536392</v>
      </c>
      <c r="E2778" s="84">
        <v>0.49176992787127788</v>
      </c>
      <c r="F2778" s="84">
        <v>0.49194865810968491</v>
      </c>
      <c r="G2778" s="84">
        <v>0.51500739122051542</v>
      </c>
      <c r="H2778" s="84">
        <v>0.47982472156289929</v>
      </c>
      <c r="I2778" s="84">
        <v>0.49741052794310908</v>
      </c>
      <c r="J2778" s="84">
        <v>0.52660622782814359</v>
      </c>
      <c r="K2778" s="84">
        <v>0.48183700357613413</v>
      </c>
      <c r="L2778" s="84">
        <v>0.48771594082962638</v>
      </c>
      <c r="M2778" s="84">
        <v>0.52931584018975608</v>
      </c>
      <c r="N2778" s="84">
        <v>0.28616387546363953</v>
      </c>
      <c r="O2778" s="84">
        <v>0.44570117851775692</v>
      </c>
      <c r="P2778" s="84">
        <v>0.5303521278893929</v>
      </c>
      <c r="Q2778" s="84">
        <v>0.57452871547566853</v>
      </c>
      <c r="R2778" s="84">
        <v>0.41452958884273883</v>
      </c>
      <c r="S2778" s="84">
        <v>0.4128469137092981</v>
      </c>
      <c r="T2778" s="84">
        <v>0.73442593263310396</v>
      </c>
      <c r="U2778" s="84">
        <v>0.54243601171526812</v>
      </c>
      <c r="V2778" s="84">
        <v>0.56149795661741575</v>
      </c>
      <c r="W2778" s="84">
        <v>0.4986065954482119</v>
      </c>
      <c r="X2778" s="84">
        <v>0.45725606556783838</v>
      </c>
      <c r="Y2778" s="84">
        <v>0.46080711633410848</v>
      </c>
      <c r="Z2778" s="84">
        <v>0.68934995043195002</v>
      </c>
      <c r="AA2778" s="84">
        <v>0.58527730573150005</v>
      </c>
      <c r="AB2778" s="84">
        <v>0.5620122934739965</v>
      </c>
      <c r="AC2778" s="84">
        <v>0.62598842422760248</v>
      </c>
      <c r="AD2778" s="84">
        <v>0.58932900432900437</v>
      </c>
      <c r="AE2778" s="84">
        <v>0.57468903343603794</v>
      </c>
      <c r="AF2778" s="84">
        <v>0.45565335138794871</v>
      </c>
      <c r="AG2778" s="84">
        <v>0.49323914123295992</v>
      </c>
      <c r="AH2778" s="84">
        <v>0.51162790697674421</v>
      </c>
      <c r="AI2778" s="84">
        <v>0.48813002191380572</v>
      </c>
      <c r="AJ2778" s="84">
        <v>0.48721303381881009</v>
      </c>
      <c r="AK2778" s="84">
        <v>0.49968706972086618</v>
      </c>
    </row>
    <row r="2779" spans="1:37">
      <c r="A2779" s="84">
        <v>12</v>
      </c>
      <c r="B2779" s="84">
        <v>0.50287622935609577</v>
      </c>
      <c r="C2779" s="84">
        <v>0.49861474124411909</v>
      </c>
      <c r="D2779" s="84">
        <v>0.51329103069799364</v>
      </c>
      <c r="E2779" s="84">
        <v>0.4956537821342703</v>
      </c>
      <c r="F2779" s="84">
        <v>0.49547841306884471</v>
      </c>
      <c r="G2779" s="84">
        <v>0.5196992094607622</v>
      </c>
      <c r="H2779" s="84">
        <v>0.47909439474164689</v>
      </c>
      <c r="I2779" s="84">
        <v>0.48509443199093039</v>
      </c>
      <c r="J2779" s="84">
        <v>0.52095651031401924</v>
      </c>
      <c r="K2779" s="84">
        <v>0.46621494447581407</v>
      </c>
      <c r="L2779" s="84">
        <v>0.47214751215475309</v>
      </c>
      <c r="M2779" s="84">
        <v>0.51827144021940552</v>
      </c>
      <c r="N2779" s="84">
        <v>0.27717208047656511</v>
      </c>
      <c r="O2779" s="84">
        <v>0.43151678135463639</v>
      </c>
      <c r="P2779" s="84">
        <v>0.52414128321451725</v>
      </c>
      <c r="Q2779" s="84">
        <v>0.66834721613327497</v>
      </c>
      <c r="R2779" s="84">
        <v>0.46711504020119649</v>
      </c>
      <c r="S2779" s="84">
        <v>0.46464224115402702</v>
      </c>
      <c r="T2779" s="84">
        <v>0.78214415067004717</v>
      </c>
      <c r="U2779" s="84">
        <v>0.622230357825035</v>
      </c>
      <c r="V2779" s="84">
        <v>0.61195378811694423</v>
      </c>
      <c r="W2779" s="84">
        <v>0.6658151416627961</v>
      </c>
      <c r="X2779" s="84">
        <v>0.55873785529482023</v>
      </c>
      <c r="Y2779" s="84">
        <v>0.53919288366589135</v>
      </c>
      <c r="Z2779" s="84">
        <v>0.74302506727092477</v>
      </c>
      <c r="AA2779" s="84">
        <v>0.66181059786806751</v>
      </c>
      <c r="AB2779" s="84">
        <v>0.62300013078163818</v>
      </c>
      <c r="AC2779" s="84">
        <v>0.8019890763837938</v>
      </c>
      <c r="AD2779" s="84">
        <v>0.6730952380952383</v>
      </c>
      <c r="AE2779" s="84">
        <v>0.71031610179162386</v>
      </c>
      <c r="AF2779" s="84">
        <v>0.54096140825998651</v>
      </c>
      <c r="AG2779" s="84">
        <v>0.50513273359456912</v>
      </c>
      <c r="AH2779" s="84">
        <v>0.5314958369221936</v>
      </c>
      <c r="AI2779" s="84">
        <v>0.4947041636230825</v>
      </c>
      <c r="AJ2779" s="84">
        <v>0.49508763268328809</v>
      </c>
      <c r="AK2779" s="84">
        <v>0.5047565402428339</v>
      </c>
    </row>
    <row r="2780" spans="1:37">
      <c r="A2780" s="84">
        <v>13</v>
      </c>
      <c r="B2780" s="84">
        <v>0.49211356466876971</v>
      </c>
      <c r="C2780" s="84">
        <v>0.48431782540512291</v>
      </c>
      <c r="D2780" s="84">
        <v>0.5096324243983309</v>
      </c>
      <c r="E2780" s="84">
        <v>0.48067320140558539</v>
      </c>
      <c r="F2780" s="84">
        <v>0.48025087514585768</v>
      </c>
      <c r="G2780" s="84">
        <v>0.51410759046211185</v>
      </c>
      <c r="H2780" s="84">
        <v>0.46576593025378848</v>
      </c>
      <c r="I2780" s="84">
        <v>0.48285279946406939</v>
      </c>
      <c r="J2780" s="84">
        <v>0.52857705951911704</v>
      </c>
      <c r="K2780" s="84">
        <v>0.46753246753246752</v>
      </c>
      <c r="L2780" s="84">
        <v>0.4740612392676114</v>
      </c>
      <c r="M2780" s="84">
        <v>0.52864872878215108</v>
      </c>
      <c r="N2780" s="84">
        <v>0.29762841407215912</v>
      </c>
      <c r="O2780" s="84">
        <v>0.4419837063987978</v>
      </c>
      <c r="P2780" s="84">
        <v>0.54909267660401806</v>
      </c>
      <c r="Q2780" s="84">
        <v>0.71975010960105201</v>
      </c>
      <c r="R2780" s="84">
        <v>0.52372061121060853</v>
      </c>
      <c r="S2780" s="84">
        <v>0.53953901635917012</v>
      </c>
      <c r="T2780" s="84">
        <v>0.83013400941687809</v>
      </c>
      <c r="U2780" s="84">
        <v>0.6997962562078186</v>
      </c>
      <c r="V2780" s="84">
        <v>0.66386356491669285</v>
      </c>
      <c r="W2780" s="84">
        <v>0.76405016256386438</v>
      </c>
      <c r="X2780" s="84">
        <v>0.62309348482929572</v>
      </c>
      <c r="Y2780" s="84">
        <v>0.64153099114538692</v>
      </c>
      <c r="Z2780" s="84">
        <v>0.76986262569041208</v>
      </c>
      <c r="AA2780" s="84">
        <v>0.71846130078788817</v>
      </c>
      <c r="AB2780" s="84">
        <v>0.68982954793147033</v>
      </c>
      <c r="AC2780" s="84">
        <v>0.85000407597619621</v>
      </c>
      <c r="AD2780" s="84">
        <v>0.72987012987012978</v>
      </c>
      <c r="AE2780" s="84">
        <v>0.81410475864429999</v>
      </c>
      <c r="AF2780" s="84">
        <v>0.72054840893703453</v>
      </c>
      <c r="AG2780" s="84">
        <v>0.52141398531927785</v>
      </c>
      <c r="AH2780" s="84">
        <v>0.55538329026701116</v>
      </c>
      <c r="AI2780" s="84">
        <v>0.48356464572680791</v>
      </c>
      <c r="AJ2780" s="84">
        <v>0.48039990125894849</v>
      </c>
      <c r="AK2780" s="84">
        <v>0.50112654900488174</v>
      </c>
    </row>
    <row r="2781" spans="1:37">
      <c r="A2781" s="84">
        <v>14</v>
      </c>
      <c r="B2781" s="84">
        <v>0.49879383930228238</v>
      </c>
      <c r="C2781" s="84">
        <v>0.48619968635650812</v>
      </c>
      <c r="D2781" s="84">
        <v>0.52489567255473624</v>
      </c>
      <c r="E2781" s="84">
        <v>0.48233771037543932</v>
      </c>
      <c r="F2781" s="84">
        <v>0.48168028004667451</v>
      </c>
      <c r="G2781" s="84">
        <v>0.52831158814833856</v>
      </c>
      <c r="H2781" s="84">
        <v>0.46978272777067742</v>
      </c>
      <c r="I2781" s="84">
        <v>0.482955863028523</v>
      </c>
      <c r="J2781" s="84">
        <v>0.52870844829851538</v>
      </c>
      <c r="K2781" s="84">
        <v>0.46997929606625249</v>
      </c>
      <c r="L2781" s="84">
        <v>0.47654391227888693</v>
      </c>
      <c r="M2781" s="84">
        <v>0.52968645763842559</v>
      </c>
      <c r="N2781" s="84">
        <v>0.33606833764190169</v>
      </c>
      <c r="O2781" s="84">
        <v>0.46766326557515359</v>
      </c>
      <c r="P2781" s="84">
        <v>0.57804061352343905</v>
      </c>
      <c r="Q2781" s="84">
        <v>0.73323103901797448</v>
      </c>
      <c r="R2781" s="84">
        <v>0.58712799603703825</v>
      </c>
      <c r="S2781" s="84">
        <v>0.62274604087179219</v>
      </c>
      <c r="T2781" s="84">
        <v>0.87187613183629131</v>
      </c>
      <c r="U2781" s="84">
        <v>0.74906086845791398</v>
      </c>
      <c r="V2781" s="84">
        <v>0.74359478151524661</v>
      </c>
      <c r="W2781" s="84">
        <v>0.80016256386437534</v>
      </c>
      <c r="X2781" s="84">
        <v>0.68267264930976446</v>
      </c>
      <c r="Y2781" s="84">
        <v>0.69988166646264327</v>
      </c>
      <c r="Z2781" s="84">
        <v>0.78466222914601336</v>
      </c>
      <c r="AA2781" s="84">
        <v>0.77489572068592627</v>
      </c>
      <c r="AB2781" s="84">
        <v>0.69087580103753443</v>
      </c>
      <c r="AC2781" s="84">
        <v>0.89329094318089175</v>
      </c>
      <c r="AD2781" s="84">
        <v>0.78673160173160195</v>
      </c>
      <c r="AE2781" s="84">
        <v>0.86950815930617398</v>
      </c>
      <c r="AF2781" s="84">
        <v>0.9150304671631686</v>
      </c>
      <c r="AG2781" s="84">
        <v>0.56959545228765363</v>
      </c>
      <c r="AH2781" s="84">
        <v>0.58960666092449054</v>
      </c>
      <c r="AI2781" s="84">
        <v>0.48886048210372529</v>
      </c>
      <c r="AJ2781" s="84">
        <v>0.48153542335225868</v>
      </c>
      <c r="AK2781" s="84">
        <v>0.5171485792965328</v>
      </c>
    </row>
    <row r="2782" spans="1:37">
      <c r="A2782" s="84">
        <v>15</v>
      </c>
      <c r="B2782" s="84">
        <v>0.49304138059009089</v>
      </c>
      <c r="C2782" s="84">
        <v>0.48193936225823308</v>
      </c>
      <c r="D2782" s="84">
        <v>0.51517749957125714</v>
      </c>
      <c r="E2782" s="84">
        <v>0.48011836508230082</v>
      </c>
      <c r="F2782" s="84">
        <v>0.47925904317386242</v>
      </c>
      <c r="G2782" s="84">
        <v>0.52162735394305537</v>
      </c>
      <c r="H2782" s="84">
        <v>0.4686872375387986</v>
      </c>
      <c r="I2782" s="84">
        <v>0.49537502254515481</v>
      </c>
      <c r="J2782" s="84">
        <v>0.53015372487189594</v>
      </c>
      <c r="K2782" s="84">
        <v>0.4842838321099191</v>
      </c>
      <c r="L2782" s="84">
        <v>0.49107789386572881</v>
      </c>
      <c r="M2782" s="84">
        <v>0.53309613816618484</v>
      </c>
      <c r="N2782" s="84">
        <v>0.45374845453523649</v>
      </c>
      <c r="O2782" s="84">
        <v>0.51799414695879142</v>
      </c>
      <c r="P2782" s="84">
        <v>0.61098509397278011</v>
      </c>
      <c r="Q2782" s="84">
        <v>0.79329241560718966</v>
      </c>
      <c r="R2782" s="84">
        <v>0.68046717219830022</v>
      </c>
      <c r="S2782" s="84">
        <v>0.7142110489729786</v>
      </c>
      <c r="T2782" s="84">
        <v>0.88174574429554509</v>
      </c>
      <c r="U2782" s="84">
        <v>0.79644721762383808</v>
      </c>
      <c r="V2782" s="84">
        <v>0.8199072618673372</v>
      </c>
      <c r="W2782" s="84">
        <v>0.82837900603808645</v>
      </c>
      <c r="X2782" s="84">
        <v>0.76524759819797017</v>
      </c>
      <c r="Y2782" s="84">
        <v>0.76463867466438151</v>
      </c>
      <c r="Z2782" s="84">
        <v>0.83019402350941784</v>
      </c>
      <c r="AA2782" s="84">
        <v>0.84141819867140444</v>
      </c>
      <c r="AB2782" s="84">
        <v>0.75530755481930345</v>
      </c>
      <c r="AC2782" s="84">
        <v>0.94309937229966567</v>
      </c>
      <c r="AD2782" s="84">
        <v>0.85532467532467549</v>
      </c>
      <c r="AE2782" s="84">
        <v>0.90762296017345667</v>
      </c>
      <c r="AF2782" s="84">
        <v>1</v>
      </c>
      <c r="AG2782" s="84">
        <v>0.59765991500634685</v>
      </c>
      <c r="AH2782" s="84">
        <v>0.59488946310651747</v>
      </c>
      <c r="AI2782" s="84">
        <v>0.48283418553688828</v>
      </c>
      <c r="AJ2782" s="84">
        <v>0.47696864971611952</v>
      </c>
      <c r="AK2782" s="84">
        <v>0.50776067092251842</v>
      </c>
    </row>
    <row r="2783" spans="1:37">
      <c r="A2783" s="84">
        <v>16</v>
      </c>
      <c r="B2783" s="84">
        <v>0.50473186119873825</v>
      </c>
      <c r="C2783" s="84">
        <v>0.49832723470987977</v>
      </c>
      <c r="D2783" s="84">
        <v>0.51552049391185051</v>
      </c>
      <c r="E2783" s="84">
        <v>0.49731829110412429</v>
      </c>
      <c r="F2783" s="84">
        <v>0.49609101516919479</v>
      </c>
      <c r="G2783" s="84">
        <v>0.52291278359791749</v>
      </c>
      <c r="H2783" s="84">
        <v>0.47909439474164689</v>
      </c>
      <c r="I2783" s="84">
        <v>0.54463940635386876</v>
      </c>
      <c r="J2783" s="84">
        <v>0.57692813033766921</v>
      </c>
      <c r="K2783" s="84">
        <v>0.54074910596649728</v>
      </c>
      <c r="L2783" s="84">
        <v>0.5479466225302575</v>
      </c>
      <c r="M2783" s="84">
        <v>0.59120895411755991</v>
      </c>
      <c r="N2783" s="84">
        <v>0.63785545689558276</v>
      </c>
      <c r="O2783" s="84">
        <v>0.62311160325872006</v>
      </c>
      <c r="P2783" s="84">
        <v>0.68092460574638147</v>
      </c>
      <c r="Q2783" s="84">
        <v>0.87911003945637878</v>
      </c>
      <c r="R2783" s="84">
        <v>0.79842243645924593</v>
      </c>
      <c r="S2783" s="84">
        <v>0.83724455129880304</v>
      </c>
      <c r="T2783" s="84">
        <v>0.95445490764215868</v>
      </c>
      <c r="U2783" s="84">
        <v>0.88431172800203739</v>
      </c>
      <c r="V2783" s="84">
        <v>0.90942313737818281</v>
      </c>
      <c r="W2783" s="84">
        <v>0.8873664653971205</v>
      </c>
      <c r="X2783" s="84">
        <v>0.86273090770928695</v>
      </c>
      <c r="Y2783" s="84">
        <v>0.88105439262251584</v>
      </c>
      <c r="Z2783" s="84">
        <v>0.89689845630930454</v>
      </c>
      <c r="AA2783" s="84">
        <v>0.92691178742468738</v>
      </c>
      <c r="AB2783" s="84">
        <v>0.8731854047691705</v>
      </c>
      <c r="AC2783" s="84">
        <v>0.98809814950680686</v>
      </c>
      <c r="AD2783" s="84">
        <v>0.92298701298701324</v>
      </c>
      <c r="AE2783" s="84">
        <v>0.95891817870592289</v>
      </c>
      <c r="AF2783" s="84">
        <v>0.98036560595802302</v>
      </c>
      <c r="AG2783" s="84">
        <v>0.60809095424692317</v>
      </c>
      <c r="AH2783" s="84">
        <v>0.59666953775480924</v>
      </c>
      <c r="AI2783" s="84">
        <v>0.49415631848064279</v>
      </c>
      <c r="AJ2783" s="84">
        <v>0.49397679585287591</v>
      </c>
      <c r="AK2783" s="84">
        <v>0.50732256853173119</v>
      </c>
    </row>
    <row r="2784" spans="1:37">
      <c r="A2784" s="84">
        <v>17</v>
      </c>
      <c r="B2784" s="84">
        <v>0.56411208016329561</v>
      </c>
      <c r="C2784" s="84">
        <v>0.55752744380554087</v>
      </c>
      <c r="D2784" s="84">
        <v>0.57405819470645403</v>
      </c>
      <c r="E2784" s="84">
        <v>0.55687072313667463</v>
      </c>
      <c r="F2784" s="84">
        <v>0.55563010501750298</v>
      </c>
      <c r="G2784" s="84">
        <v>0.58217109068706208</v>
      </c>
      <c r="H2784" s="84">
        <v>0.53514697827277702</v>
      </c>
      <c r="I2784" s="84">
        <v>0.62590502692535643</v>
      </c>
      <c r="J2784" s="84">
        <v>0.65510445407962159</v>
      </c>
      <c r="K2784" s="84">
        <v>0.62017692452475071</v>
      </c>
      <c r="L2784" s="84">
        <v>0.62778007654908441</v>
      </c>
      <c r="M2784" s="84">
        <v>0.66110740493662445</v>
      </c>
      <c r="N2784" s="84">
        <v>0.81870293357311463</v>
      </c>
      <c r="O2784" s="84">
        <v>0.73640222521026122</v>
      </c>
      <c r="P2784" s="84">
        <v>0.7760315402894794</v>
      </c>
      <c r="Q2784" s="84">
        <v>0.96953090749671178</v>
      </c>
      <c r="R2784" s="84">
        <v>0.93672598407194296</v>
      </c>
      <c r="S2784" s="84">
        <v>0.97799613233680027</v>
      </c>
      <c r="T2784" s="84">
        <v>1</v>
      </c>
      <c r="U2784" s="84">
        <v>0.96902457659493169</v>
      </c>
      <c r="V2784" s="84">
        <v>0.99909619616472811</v>
      </c>
      <c r="W2784" s="84">
        <v>0.93009753831862518</v>
      </c>
      <c r="X2784" s="84">
        <v>0.96412223408297304</v>
      </c>
      <c r="Y2784" s="84">
        <v>1</v>
      </c>
      <c r="Z2784" s="84">
        <v>0.99490157201529505</v>
      </c>
      <c r="AA2784" s="84">
        <v>1</v>
      </c>
      <c r="AB2784" s="84">
        <v>1</v>
      </c>
      <c r="AC2784" s="84">
        <v>1</v>
      </c>
      <c r="AD2784" s="84">
        <v>0.95183982683982682</v>
      </c>
      <c r="AE2784" s="84">
        <v>1</v>
      </c>
      <c r="AF2784" s="84">
        <v>0.9353419092755586</v>
      </c>
      <c r="AG2784" s="84">
        <v>0.62213698327722278</v>
      </c>
      <c r="AH2784" s="84">
        <v>0.64369796152741898</v>
      </c>
      <c r="AI2784" s="84">
        <v>0.55314097881665447</v>
      </c>
      <c r="AJ2784" s="84">
        <v>0.55339422364848179</v>
      </c>
      <c r="AK2784" s="84">
        <v>0.56577794467392661</v>
      </c>
    </row>
    <row r="2785" spans="1:37">
      <c r="A2785" s="84">
        <v>18</v>
      </c>
      <c r="B2785" s="84">
        <v>0.6620894414548153</v>
      </c>
      <c r="C2785" s="84">
        <v>0.65446941975953987</v>
      </c>
      <c r="D2785" s="84">
        <v>0.67466986794717887</v>
      </c>
      <c r="E2785" s="84">
        <v>0.64971333456630298</v>
      </c>
      <c r="F2785" s="84">
        <v>0.64839556592765468</v>
      </c>
      <c r="G2785" s="84">
        <v>0.6756218265955396</v>
      </c>
      <c r="H2785" s="84">
        <v>0.61712616395837139</v>
      </c>
      <c r="I2785" s="84">
        <v>0.7277318286052924</v>
      </c>
      <c r="J2785" s="84">
        <v>0.74720798843778757</v>
      </c>
      <c r="K2785" s="84">
        <v>0.72068511198945984</v>
      </c>
      <c r="L2785" s="84">
        <v>0.72931105823937081</v>
      </c>
      <c r="M2785" s="84">
        <v>0.74597880068193612</v>
      </c>
      <c r="N2785" s="84">
        <v>0.93930538383724826</v>
      </c>
      <c r="O2785" s="84">
        <v>0.82973450394157511</v>
      </c>
      <c r="P2785" s="84">
        <v>0.81567293151868658</v>
      </c>
      <c r="Q2785" s="84">
        <v>1</v>
      </c>
      <c r="R2785" s="84">
        <v>1</v>
      </c>
      <c r="S2785" s="84">
        <v>1</v>
      </c>
      <c r="T2785" s="84">
        <v>0.99402390438247035</v>
      </c>
      <c r="U2785" s="84">
        <v>1</v>
      </c>
      <c r="V2785" s="84">
        <v>1</v>
      </c>
      <c r="W2785" s="84">
        <v>0.95587552252670682</v>
      </c>
      <c r="X2785" s="84">
        <v>1</v>
      </c>
      <c r="Y2785" s="84">
        <v>0.99481780715713874</v>
      </c>
      <c r="Z2785" s="84">
        <v>1</v>
      </c>
      <c r="AA2785" s="84">
        <v>0.99681754982233906</v>
      </c>
      <c r="AB2785" s="84">
        <v>0.97432320502201486</v>
      </c>
      <c r="AC2785" s="84">
        <v>0.98247330235591412</v>
      </c>
      <c r="AD2785" s="84">
        <v>0.98140692640692651</v>
      </c>
      <c r="AE2785" s="84">
        <v>0.98408079424854522</v>
      </c>
      <c r="AF2785" s="84">
        <v>0.89979688557887616</v>
      </c>
      <c r="AG2785" s="84">
        <v>0.68000441525470501</v>
      </c>
      <c r="AH2785" s="84">
        <v>0.73149583692219355</v>
      </c>
      <c r="AI2785" s="84">
        <v>0.65138787436084722</v>
      </c>
      <c r="AJ2785" s="84">
        <v>0.65077758578128864</v>
      </c>
      <c r="AK2785" s="84">
        <v>0.66666666666666663</v>
      </c>
    </row>
    <row r="2786" spans="1:37">
      <c r="A2786" s="84">
        <v>19</v>
      </c>
      <c r="B2786" s="84">
        <v>0.77138615698645385</v>
      </c>
      <c r="C2786" s="84">
        <v>0.76471510716152613</v>
      </c>
      <c r="D2786" s="84">
        <v>0.78185559938261051</v>
      </c>
      <c r="E2786" s="84">
        <v>0.75772147216571106</v>
      </c>
      <c r="F2786" s="84">
        <v>0.75691365227537899</v>
      </c>
      <c r="G2786" s="84">
        <v>0.77768494119159326</v>
      </c>
      <c r="H2786" s="84">
        <v>0.71480737630089453</v>
      </c>
      <c r="I2786" s="84">
        <v>0.81865965834428389</v>
      </c>
      <c r="J2786" s="84">
        <v>0.82446459072395251</v>
      </c>
      <c r="K2786" s="84">
        <v>0.79936006022962547</v>
      </c>
      <c r="L2786" s="84">
        <v>0.80888590048619013</v>
      </c>
      <c r="M2786" s="84">
        <v>0.81165221258616871</v>
      </c>
      <c r="N2786" s="84">
        <v>1</v>
      </c>
      <c r="O2786" s="84">
        <v>0.87756070552875087</v>
      </c>
      <c r="P2786" s="84">
        <v>0.81977748973860443</v>
      </c>
      <c r="Q2786" s="84">
        <v>0.92875931608943441</v>
      </c>
      <c r="R2786" s="84">
        <v>0.91302442556110186</v>
      </c>
      <c r="S2786" s="84">
        <v>0.91491140960643913</v>
      </c>
      <c r="T2786" s="84">
        <v>0.92529880478087667</v>
      </c>
      <c r="U2786" s="84">
        <v>0.94366802495861468</v>
      </c>
      <c r="V2786" s="84">
        <v>0.92360892801005956</v>
      </c>
      <c r="W2786" s="84">
        <v>0.93648397584765464</v>
      </c>
      <c r="X2786" s="84">
        <v>0.95811546742414677</v>
      </c>
      <c r="Y2786" s="84">
        <v>0.93201942302199359</v>
      </c>
      <c r="Z2786" s="84">
        <v>0.92338195722985428</v>
      </c>
      <c r="AA2786" s="84">
        <v>0.94263865286575033</v>
      </c>
      <c r="AB2786" s="84">
        <v>0.8989929813854135</v>
      </c>
      <c r="AC2786" s="84">
        <v>0.94073530610581235</v>
      </c>
      <c r="AD2786" s="84">
        <v>0.94718614718614735</v>
      </c>
      <c r="AE2786" s="84">
        <v>0.94482483167864906</v>
      </c>
      <c r="AF2786" s="84">
        <v>0.89539607312119174</v>
      </c>
      <c r="AG2786" s="84">
        <v>0.78285225453943363</v>
      </c>
      <c r="AH2786" s="84">
        <v>0.81395348837209314</v>
      </c>
      <c r="AI2786" s="84">
        <v>0.76022644265887518</v>
      </c>
      <c r="AJ2786" s="84">
        <v>0.76114539619846944</v>
      </c>
      <c r="AK2786" s="84">
        <v>0.77412692452121679</v>
      </c>
    </row>
    <row r="2787" spans="1:37">
      <c r="A2787" s="84">
        <v>20</v>
      </c>
      <c r="B2787" s="84">
        <v>0.86082761180181855</v>
      </c>
      <c r="C2787" s="84">
        <v>0.85854678515420813</v>
      </c>
      <c r="D2787" s="84">
        <v>0.86143028640027453</v>
      </c>
      <c r="E2787" s="84">
        <v>0.84889957462548549</v>
      </c>
      <c r="F2787" s="84">
        <v>0.8483372228704783</v>
      </c>
      <c r="G2787" s="84">
        <v>0.85436082010411962</v>
      </c>
      <c r="H2787" s="84">
        <v>0.79313492788022644</v>
      </c>
      <c r="I2787" s="84">
        <v>0.91997114220195308</v>
      </c>
      <c r="J2787" s="84">
        <v>0.92294048088293268</v>
      </c>
      <c r="K2787" s="84">
        <v>0.90645586297760217</v>
      </c>
      <c r="L2787" s="84">
        <v>0.90904623978483512</v>
      </c>
      <c r="M2787" s="84">
        <v>0.91490623378548663</v>
      </c>
      <c r="N2787" s="84">
        <v>0.99213217938630993</v>
      </c>
      <c r="O2787" s="84">
        <v>0.92580874792375201</v>
      </c>
      <c r="P2787" s="84">
        <v>0.90300280838193969</v>
      </c>
      <c r="Q2787" s="84">
        <v>0.89138535729942991</v>
      </c>
      <c r="R2787" s="84">
        <v>0.87979651716648233</v>
      </c>
      <c r="S2787" s="84">
        <v>0.83928291433648672</v>
      </c>
      <c r="T2787" s="84">
        <v>0.86037667511771099</v>
      </c>
      <c r="U2787" s="84">
        <v>0.90914300267413717</v>
      </c>
      <c r="V2787" s="84">
        <v>0.88910719899402679</v>
      </c>
      <c r="W2787" s="84">
        <v>0.9922201579191825</v>
      </c>
      <c r="X2787" s="84">
        <v>0.94067413290875845</v>
      </c>
      <c r="Y2787" s="84">
        <v>0.87734116782959959</v>
      </c>
      <c r="Z2787" s="84">
        <v>0.90723693527828919</v>
      </c>
      <c r="AA2787" s="84">
        <v>0.91945002317318103</v>
      </c>
      <c r="AB2787" s="84">
        <v>0.87728322943458759</v>
      </c>
      <c r="AC2787" s="84">
        <v>0.91179587511208915</v>
      </c>
      <c r="AD2787" s="84">
        <v>1</v>
      </c>
      <c r="AE2787" s="84">
        <v>0.97546502339381513</v>
      </c>
      <c r="AF2787" s="84">
        <v>0.82024373730534872</v>
      </c>
      <c r="AG2787" s="84">
        <v>0.85890501683315845</v>
      </c>
      <c r="AH2787" s="84">
        <v>0.87212173413723804</v>
      </c>
      <c r="AI2787" s="84">
        <v>0.84970781592403211</v>
      </c>
      <c r="AJ2787" s="84">
        <v>0.85638114045914582</v>
      </c>
      <c r="AK2787" s="84">
        <v>0.85436224809112526</v>
      </c>
    </row>
    <row r="2788" spans="1:37">
      <c r="A2788" s="84">
        <v>21</v>
      </c>
      <c r="B2788" s="84">
        <v>0.97439228057153449</v>
      </c>
      <c r="C2788" s="84">
        <v>0.97645060115002613</v>
      </c>
      <c r="D2788" s="84">
        <v>0.97204596124163967</v>
      </c>
      <c r="E2788" s="84">
        <v>0.96060662104679118</v>
      </c>
      <c r="F2788" s="84">
        <v>0.96079346557759648</v>
      </c>
      <c r="G2788" s="84">
        <v>0.9606658525612185</v>
      </c>
      <c r="H2788" s="84">
        <v>0.94011320065729409</v>
      </c>
      <c r="I2788" s="84">
        <v>1</v>
      </c>
      <c r="J2788" s="84">
        <v>1</v>
      </c>
      <c r="K2788" s="84">
        <v>1</v>
      </c>
      <c r="L2788" s="84">
        <v>1</v>
      </c>
      <c r="M2788" s="84">
        <v>1</v>
      </c>
      <c r="N2788" s="84">
        <v>0.96178487130493429</v>
      </c>
      <c r="O2788" s="84">
        <v>1</v>
      </c>
      <c r="P2788" s="84">
        <v>1</v>
      </c>
      <c r="Q2788" s="84">
        <v>0.89642700569925449</v>
      </c>
      <c r="R2788" s="84">
        <v>0.91552032923065163</v>
      </c>
      <c r="S2788" s="84">
        <v>0.85809857314587368</v>
      </c>
      <c r="T2788" s="84">
        <v>0.85385729808040556</v>
      </c>
      <c r="U2788" s="84">
        <v>0.9380491531898637</v>
      </c>
      <c r="V2788" s="84">
        <v>0.89810594152782131</v>
      </c>
      <c r="W2788" s="84">
        <v>1</v>
      </c>
      <c r="X2788" s="84">
        <v>0.94758553310054106</v>
      </c>
      <c r="Y2788" s="84">
        <v>0.9004774146162321</v>
      </c>
      <c r="Z2788" s="84">
        <v>0.85816456592550616</v>
      </c>
      <c r="AA2788" s="84">
        <v>0.90582419280086524</v>
      </c>
      <c r="AB2788" s="84">
        <v>0.85740442041937315</v>
      </c>
      <c r="AC2788" s="84">
        <v>0.84014021358115254</v>
      </c>
      <c r="AD2788" s="84">
        <v>0.99727272727272753</v>
      </c>
      <c r="AE2788" s="84">
        <v>0.99024306744265689</v>
      </c>
      <c r="AF2788" s="84">
        <v>0.89133378469871372</v>
      </c>
      <c r="AG2788" s="84">
        <v>0.97326011369280863</v>
      </c>
      <c r="AH2788" s="84">
        <v>0.97100200976169981</v>
      </c>
      <c r="AI2788" s="84">
        <v>0.97972972972972983</v>
      </c>
      <c r="AJ2788" s="84">
        <v>0.98175759071834112</v>
      </c>
      <c r="AK2788" s="84">
        <v>0.97997246213543621</v>
      </c>
    </row>
    <row r="2789" spans="1:37">
      <c r="A2789" s="84">
        <v>22</v>
      </c>
      <c r="B2789" s="84">
        <v>1</v>
      </c>
      <c r="C2789" s="84">
        <v>1</v>
      </c>
      <c r="D2789" s="84">
        <v>1</v>
      </c>
      <c r="E2789" s="84">
        <v>1</v>
      </c>
      <c r="F2789" s="84">
        <v>1</v>
      </c>
      <c r="G2789" s="84">
        <v>1</v>
      </c>
      <c r="H2789" s="84">
        <v>1</v>
      </c>
      <c r="I2789" s="84">
        <v>0.92834505681378998</v>
      </c>
      <c r="J2789" s="84">
        <v>0.95066351333596122</v>
      </c>
      <c r="K2789" s="84">
        <v>0.9188782232260494</v>
      </c>
      <c r="L2789" s="84">
        <v>0.91093410572049249</v>
      </c>
      <c r="M2789" s="84">
        <v>0.93128752501667778</v>
      </c>
      <c r="N2789" s="84">
        <v>0.76891086883219051</v>
      </c>
      <c r="O2789" s="84">
        <v>0.895541669962298</v>
      </c>
      <c r="P2789" s="84">
        <v>0.92579390797148398</v>
      </c>
      <c r="Q2789" s="84">
        <v>0.77444103463393243</v>
      </c>
      <c r="R2789" s="84">
        <v>0.78062721487634756</v>
      </c>
      <c r="S2789" s="84">
        <v>0.70250352793602677</v>
      </c>
      <c r="T2789" s="84">
        <v>0.73976819992756238</v>
      </c>
      <c r="U2789" s="84">
        <v>0.80965872914809611</v>
      </c>
      <c r="V2789" s="84">
        <v>0.770551713297705</v>
      </c>
      <c r="W2789" s="84">
        <v>0.85938225731537388</v>
      </c>
      <c r="X2789" s="84">
        <v>0.81055164552839643</v>
      </c>
      <c r="Y2789" s="84">
        <v>0.75643693638552245</v>
      </c>
      <c r="Z2789" s="84">
        <v>0.71845347684463956</v>
      </c>
      <c r="AA2789" s="84">
        <v>0.7507029198207944</v>
      </c>
      <c r="AB2789" s="84">
        <v>0.74432189720563247</v>
      </c>
      <c r="AC2789" s="84">
        <v>0.66976440857585384</v>
      </c>
      <c r="AD2789" s="84">
        <v>0.84281385281385302</v>
      </c>
      <c r="AE2789" s="84">
        <v>0.85033664270227116</v>
      </c>
      <c r="AF2789" s="84">
        <v>0.90944482058226128</v>
      </c>
      <c r="AG2789" s="84">
        <v>1</v>
      </c>
      <c r="AH2789" s="84">
        <v>1</v>
      </c>
      <c r="AI2789" s="84">
        <v>1</v>
      </c>
      <c r="AJ2789" s="84">
        <v>1</v>
      </c>
      <c r="AK2789" s="84">
        <v>1</v>
      </c>
    </row>
    <row r="2790" spans="1:37">
      <c r="A2790" s="84">
        <v>23</v>
      </c>
      <c r="B2790" s="84">
        <v>0.88216737799220624</v>
      </c>
      <c r="C2790" s="84">
        <v>0.86332984840564542</v>
      </c>
      <c r="D2790" s="84">
        <v>0.9103641456582634</v>
      </c>
      <c r="E2790" s="84">
        <v>0.87349731829110411</v>
      </c>
      <c r="F2790" s="84">
        <v>0.87254959159859991</v>
      </c>
      <c r="G2790" s="84">
        <v>0.90796323671187107</v>
      </c>
      <c r="H2790" s="84">
        <v>0.91217819974438563</v>
      </c>
      <c r="I2790" s="84">
        <v>0.77841333642524024</v>
      </c>
      <c r="J2790" s="84">
        <v>0.80528182893180922</v>
      </c>
      <c r="K2790" s="84">
        <v>0.77018633540372683</v>
      </c>
      <c r="L2790" s="84">
        <v>0.74940519292438168</v>
      </c>
      <c r="M2790" s="84">
        <v>0.77570232006522866</v>
      </c>
      <c r="N2790" s="84">
        <v>0.51669101944475671</v>
      </c>
      <c r="O2790" s="84">
        <v>0.70257586543278228</v>
      </c>
      <c r="P2790" s="84">
        <v>0.77046878375459049</v>
      </c>
      <c r="Q2790" s="84">
        <v>0.53123629986847865</v>
      </c>
      <c r="R2790" s="84">
        <v>0.58912852951263173</v>
      </c>
      <c r="S2790" s="84">
        <v>0.54967856582867292</v>
      </c>
      <c r="T2790" s="84">
        <v>0.56646142701919588</v>
      </c>
      <c r="U2790" s="84">
        <v>0.59386540175729019</v>
      </c>
      <c r="V2790" s="84">
        <v>0.59258094938698513</v>
      </c>
      <c r="W2790" s="84">
        <v>0.60682768230376205</v>
      </c>
      <c r="X2790" s="84">
        <v>0.58256590255287577</v>
      </c>
      <c r="Y2790" s="84">
        <v>0.57032684539111267</v>
      </c>
      <c r="Z2790" s="84">
        <v>0.55785299532644095</v>
      </c>
      <c r="AA2790" s="84">
        <v>0.56193418816622898</v>
      </c>
      <c r="AB2790" s="84">
        <v>0.57038231832250763</v>
      </c>
      <c r="AC2790" s="84">
        <v>0.47004157495720222</v>
      </c>
      <c r="AD2790" s="84">
        <v>0.65701298701298716</v>
      </c>
      <c r="AE2790" s="84">
        <v>0.64972041538285974</v>
      </c>
      <c r="AF2790" s="84">
        <v>0.79637779282329058</v>
      </c>
      <c r="AG2790" s="84">
        <v>0.8674319774822008</v>
      </c>
      <c r="AH2790" s="84">
        <v>0.90875681883433845</v>
      </c>
      <c r="AI2790" s="84">
        <v>0.89097881665449241</v>
      </c>
      <c r="AJ2790" s="84">
        <v>0.86316958775610952</v>
      </c>
      <c r="AK2790" s="84">
        <v>0.90587057203655041</v>
      </c>
    </row>
    <row r="2791" spans="1:37">
      <c r="A2791" s="84">
        <v>24</v>
      </c>
      <c r="B2791" s="84">
        <v>0.72629430321024302</v>
      </c>
      <c r="C2791" s="84">
        <v>0.7110820700470466</v>
      </c>
      <c r="D2791" s="84">
        <v>0.738581146744412</v>
      </c>
      <c r="E2791" s="84">
        <v>0.71925282041797667</v>
      </c>
      <c r="F2791" s="84">
        <v>0.71834889148191372</v>
      </c>
      <c r="G2791" s="84">
        <v>0.72877434282408882</v>
      </c>
      <c r="H2791" s="84">
        <v>0.76812123425232781</v>
      </c>
      <c r="I2791" s="84">
        <v>0.5955270413027236</v>
      </c>
      <c r="J2791" s="84">
        <v>0.63198002890553151</v>
      </c>
      <c r="K2791" s="84">
        <v>0.60060229625447015</v>
      </c>
      <c r="L2791" s="84">
        <v>0.56279093824350879</v>
      </c>
      <c r="M2791" s="84">
        <v>0.59825068564228001</v>
      </c>
      <c r="N2791" s="84">
        <v>0.32022029897718329</v>
      </c>
      <c r="O2791" s="84">
        <v>0.50663081019800149</v>
      </c>
      <c r="P2791" s="84">
        <v>0.58257723050334831</v>
      </c>
      <c r="Q2791" s="84">
        <v>0.33198158702323538</v>
      </c>
      <c r="R2791" s="84">
        <v>0.40988073009945503</v>
      </c>
      <c r="S2791" s="84">
        <v>0.41180159933099891</v>
      </c>
      <c r="T2791" s="84">
        <v>0.40184715682723648</v>
      </c>
      <c r="U2791" s="84">
        <v>0.40825162358334388</v>
      </c>
      <c r="V2791" s="84">
        <v>0.40730116315624021</v>
      </c>
      <c r="W2791" s="84">
        <v>0.38968880631676728</v>
      </c>
      <c r="X2791" s="84">
        <v>0.38130303414086952</v>
      </c>
      <c r="Y2791" s="84">
        <v>0.40682254049863298</v>
      </c>
      <c r="Z2791" s="84">
        <v>0.39711089080866729</v>
      </c>
      <c r="AA2791" s="84">
        <v>0.39125598640506731</v>
      </c>
      <c r="AB2791" s="84">
        <v>0.41156981559789008</v>
      </c>
      <c r="AC2791" s="84">
        <v>0.28580745088448678</v>
      </c>
      <c r="AD2791" s="84">
        <v>0.4642207792207792</v>
      </c>
      <c r="AE2791" s="84">
        <v>0.49748944425425101</v>
      </c>
      <c r="AF2791" s="84">
        <v>0.64573459715639814</v>
      </c>
      <c r="AG2791" s="84">
        <v>0.71292565814890441</v>
      </c>
      <c r="AH2791" s="84">
        <v>0.73890324432960097</v>
      </c>
      <c r="AI2791" s="84">
        <v>0.75602629656683706</v>
      </c>
      <c r="AJ2791" s="84">
        <v>0.71957541347815368</v>
      </c>
      <c r="AK2791" s="84">
        <v>0.72956565277256236</v>
      </c>
    </row>
    <row r="2801" spans="1:50">
      <c r="A2801" s="84" t="s">
        <v>127</v>
      </c>
      <c r="B2801" s="83"/>
      <c r="C2801" s="83"/>
      <c r="D2801" s="83">
        <v>2015</v>
      </c>
      <c r="E2801" s="83"/>
      <c r="F2801" s="84" t="s">
        <v>1</v>
      </c>
      <c r="G2801" s="164">
        <v>10689.905000000001</v>
      </c>
      <c r="H2801" s="83" t="s">
        <v>2</v>
      </c>
      <c r="I2801" s="83"/>
      <c r="J2801" s="83"/>
      <c r="K2801" s="83" t="s">
        <v>3</v>
      </c>
      <c r="L2801" s="83" t="s">
        <v>4</v>
      </c>
      <c r="M2801" s="83"/>
      <c r="N2801" s="83"/>
      <c r="O2801" s="83"/>
      <c r="P2801" s="83"/>
      <c r="Q2801" s="83"/>
      <c r="R2801" s="83"/>
      <c r="S2801" s="83"/>
      <c r="T2801" s="105"/>
      <c r="U2801" s="83"/>
      <c r="V2801" s="83"/>
      <c r="W2801" s="83"/>
      <c r="X2801" s="83"/>
      <c r="Y2801" s="83"/>
      <c r="Z2801" s="83"/>
      <c r="AA2801" s="83"/>
      <c r="AB2801" s="83"/>
      <c r="AC2801" s="83"/>
      <c r="AD2801" s="83"/>
      <c r="AE2801" s="83"/>
      <c r="AF2801" s="83"/>
      <c r="AG2801" s="83"/>
      <c r="AH2801" s="83"/>
      <c r="AI2801" s="83"/>
      <c r="AJ2801" s="83"/>
      <c r="AK2801" s="83"/>
    </row>
    <row r="2802" spans="1:50">
      <c r="A2802" s="106">
        <v>71</v>
      </c>
      <c r="B2802" s="84" t="s">
        <v>121</v>
      </c>
      <c r="C2802" s="83"/>
      <c r="D2802" s="83"/>
      <c r="E2802" s="83"/>
      <c r="F2802" s="83" t="s">
        <v>9</v>
      </c>
      <c r="G2802" s="83">
        <v>0</v>
      </c>
      <c r="H2802" s="83" t="s">
        <v>2</v>
      </c>
      <c r="I2802" s="83"/>
      <c r="J2802" s="83"/>
      <c r="K2802" s="83" t="s">
        <v>10</v>
      </c>
      <c r="L2802" s="83" t="s">
        <v>4</v>
      </c>
      <c r="M2802" s="83"/>
      <c r="N2802" s="83" t="s">
        <v>11</v>
      </c>
      <c r="O2802" s="83"/>
      <c r="P2802" s="83"/>
      <c r="Q2802" s="83"/>
      <c r="R2802" s="83"/>
      <c r="S2802" s="83"/>
      <c r="T2802" s="83"/>
      <c r="U2802" s="83"/>
      <c r="V2802" s="83"/>
      <c r="W2802" s="83"/>
      <c r="X2802" s="83"/>
      <c r="Y2802" s="83"/>
      <c r="Z2802" s="83"/>
      <c r="AA2802" s="83"/>
      <c r="AB2802" s="83"/>
      <c r="AC2802" s="83"/>
      <c r="AD2802" s="83"/>
      <c r="AE2802" s="83"/>
      <c r="AF2802" s="83"/>
      <c r="AG2802" s="83"/>
      <c r="AH2802" s="83"/>
      <c r="AI2802" s="83"/>
      <c r="AJ2802" s="83"/>
      <c r="AK2802" s="83"/>
    </row>
    <row r="2803" spans="1:50">
      <c r="A2803" s="84"/>
      <c r="B2803" s="84">
        <v>1</v>
      </c>
      <c r="C2803" s="84" t="s">
        <v>22</v>
      </c>
      <c r="D2803" s="84" t="s">
        <v>23</v>
      </c>
      <c r="E2803" s="84">
        <v>2</v>
      </c>
      <c r="F2803" s="84" t="s">
        <v>24</v>
      </c>
      <c r="G2803" s="84" t="s">
        <v>25</v>
      </c>
      <c r="H2803" s="84">
        <v>3</v>
      </c>
      <c r="I2803" s="84" t="s">
        <v>26</v>
      </c>
      <c r="J2803" s="84" t="s">
        <v>27</v>
      </c>
      <c r="K2803" s="84">
        <v>4</v>
      </c>
      <c r="L2803" s="84" t="s">
        <v>28</v>
      </c>
      <c r="M2803" s="84" t="s">
        <v>29</v>
      </c>
      <c r="N2803" s="84">
        <v>5</v>
      </c>
      <c r="O2803" s="84" t="s">
        <v>30</v>
      </c>
      <c r="P2803" s="84" t="s">
        <v>30</v>
      </c>
      <c r="Q2803" s="84">
        <v>6</v>
      </c>
      <c r="R2803" s="84" t="s">
        <v>31</v>
      </c>
      <c r="S2803" s="84" t="s">
        <v>32</v>
      </c>
      <c r="T2803" s="84">
        <v>7</v>
      </c>
      <c r="U2803" s="84" t="s">
        <v>33</v>
      </c>
      <c r="V2803" s="84" t="s">
        <v>34</v>
      </c>
      <c r="W2803" s="84">
        <v>8</v>
      </c>
      <c r="X2803" s="84" t="s">
        <v>35</v>
      </c>
      <c r="Y2803" s="84" t="s">
        <v>36</v>
      </c>
      <c r="Z2803" s="84">
        <v>9</v>
      </c>
      <c r="AA2803" s="84" t="s">
        <v>37</v>
      </c>
      <c r="AB2803" s="84" t="s">
        <v>38</v>
      </c>
      <c r="AC2803" s="84">
        <v>10</v>
      </c>
      <c r="AD2803" s="84" t="s">
        <v>39</v>
      </c>
      <c r="AE2803" s="84" t="s">
        <v>40</v>
      </c>
      <c r="AF2803" s="84">
        <v>11</v>
      </c>
      <c r="AG2803" s="84" t="s">
        <v>41</v>
      </c>
      <c r="AH2803" s="84" t="s">
        <v>42</v>
      </c>
      <c r="AI2803" s="84">
        <v>12</v>
      </c>
      <c r="AJ2803" s="84" t="s">
        <v>43</v>
      </c>
      <c r="AK2803" s="84" t="s">
        <v>44</v>
      </c>
    </row>
    <row r="2804" spans="1:50">
      <c r="A2804" s="83"/>
      <c r="B2804" s="84">
        <v>31</v>
      </c>
      <c r="C2804" s="83"/>
      <c r="D2804" s="83"/>
      <c r="E2804" s="84">
        <v>28</v>
      </c>
      <c r="F2804" s="83"/>
      <c r="G2804" s="83"/>
      <c r="H2804" s="84">
        <v>31</v>
      </c>
      <c r="I2804" s="83"/>
      <c r="J2804" s="83"/>
      <c r="K2804" s="84">
        <v>30</v>
      </c>
      <c r="L2804" s="83"/>
      <c r="M2804" s="83"/>
      <c r="N2804" s="84">
        <v>31</v>
      </c>
      <c r="O2804" s="83"/>
      <c r="P2804" s="83"/>
      <c r="Q2804" s="84">
        <v>30</v>
      </c>
      <c r="R2804" s="83"/>
      <c r="S2804" s="83"/>
      <c r="T2804" s="84">
        <v>31</v>
      </c>
      <c r="U2804" s="83"/>
      <c r="V2804" s="83"/>
      <c r="W2804" s="84">
        <v>31</v>
      </c>
      <c r="X2804" s="83"/>
      <c r="Y2804" s="83"/>
      <c r="Z2804" s="84">
        <v>30</v>
      </c>
      <c r="AA2804" s="83"/>
      <c r="AB2804" s="83"/>
      <c r="AC2804" s="84">
        <v>31</v>
      </c>
      <c r="AD2804" s="83"/>
      <c r="AE2804" s="83"/>
      <c r="AF2804" s="84">
        <v>30</v>
      </c>
      <c r="AG2804" s="83"/>
      <c r="AH2804" s="83"/>
      <c r="AI2804" s="84">
        <v>31</v>
      </c>
      <c r="AJ2804" s="83"/>
      <c r="AK2804" s="83"/>
    </row>
    <row r="2805" spans="1:50">
      <c r="A2805" s="84" t="s">
        <v>47</v>
      </c>
      <c r="B2805" s="84" t="s">
        <v>48</v>
      </c>
      <c r="C2805" s="84" t="s">
        <v>49</v>
      </c>
      <c r="D2805" s="84" t="s">
        <v>50</v>
      </c>
      <c r="E2805" s="84" t="s">
        <v>48</v>
      </c>
      <c r="F2805" s="84" t="s">
        <v>49</v>
      </c>
      <c r="G2805" s="84" t="s">
        <v>50</v>
      </c>
      <c r="H2805" s="84" t="s">
        <v>48</v>
      </c>
      <c r="I2805" s="84" t="s">
        <v>49</v>
      </c>
      <c r="J2805" s="84" t="s">
        <v>50</v>
      </c>
      <c r="K2805" s="84" t="s">
        <v>48</v>
      </c>
      <c r="L2805" s="84" t="s">
        <v>49</v>
      </c>
      <c r="M2805" s="84" t="s">
        <v>50</v>
      </c>
      <c r="N2805" s="84" t="s">
        <v>48</v>
      </c>
      <c r="O2805" s="84" t="s">
        <v>49</v>
      </c>
      <c r="P2805" s="84" t="s">
        <v>50</v>
      </c>
      <c r="Q2805" s="84" t="s">
        <v>48</v>
      </c>
      <c r="R2805" s="84" t="s">
        <v>49</v>
      </c>
      <c r="S2805" s="84" t="s">
        <v>50</v>
      </c>
      <c r="T2805" s="84" t="s">
        <v>48</v>
      </c>
      <c r="U2805" s="84" t="s">
        <v>49</v>
      </c>
      <c r="V2805" s="84" t="s">
        <v>50</v>
      </c>
      <c r="W2805" s="84" t="s">
        <v>48</v>
      </c>
      <c r="X2805" s="84" t="s">
        <v>49</v>
      </c>
      <c r="Y2805" s="84" t="s">
        <v>50</v>
      </c>
      <c r="Z2805" s="84" t="s">
        <v>48</v>
      </c>
      <c r="AA2805" s="84" t="s">
        <v>49</v>
      </c>
      <c r="AB2805" s="84" t="s">
        <v>50</v>
      </c>
      <c r="AC2805" s="84" t="s">
        <v>48</v>
      </c>
      <c r="AD2805" s="84" t="s">
        <v>49</v>
      </c>
      <c r="AE2805" s="84" t="s">
        <v>50</v>
      </c>
      <c r="AF2805" s="84" t="s">
        <v>48</v>
      </c>
      <c r="AG2805" s="84" t="s">
        <v>49</v>
      </c>
      <c r="AH2805" s="84" t="s">
        <v>50</v>
      </c>
      <c r="AI2805" s="84" t="s">
        <v>48</v>
      </c>
      <c r="AJ2805" s="84" t="s">
        <v>49</v>
      </c>
      <c r="AK2805" s="84" t="s">
        <v>50</v>
      </c>
    </row>
    <row r="2806" spans="1:50">
      <c r="A2806" s="83"/>
      <c r="B2806" s="168">
        <v>7.5874081095165774E-2</v>
      </c>
      <c r="C2806" s="169">
        <v>1.0245961547878351</v>
      </c>
      <c r="D2806" s="169">
        <v>0.98955597429754405</v>
      </c>
      <c r="E2806" s="168">
        <v>6.726083964956138E-2</v>
      </c>
      <c r="F2806" s="169">
        <v>1.03987702021649</v>
      </c>
      <c r="G2806" s="169">
        <v>0.99589157841791653</v>
      </c>
      <c r="H2806" s="168">
        <v>7.4877739842215421E-2</v>
      </c>
      <c r="I2806" s="169">
        <v>1.0465360506711301</v>
      </c>
      <c r="J2806" s="169">
        <v>0.99614231173746792</v>
      </c>
      <c r="K2806" s="168">
        <v>7.2843118272068366E-2</v>
      </c>
      <c r="L2806" s="169">
        <v>1.175691529885569</v>
      </c>
      <c r="M2806" s="169">
        <v>1.044507419602503</v>
      </c>
      <c r="N2806" s="168">
        <v>7.2530679319881372E-2</v>
      </c>
      <c r="O2806" s="169">
        <v>1.1823474858773191</v>
      </c>
      <c r="P2806" s="169">
        <v>0.95326282747891777</v>
      </c>
      <c r="Q2806" s="168">
        <v>7.0178915472590045E-2</v>
      </c>
      <c r="R2806" s="169">
        <v>1.295918647827266</v>
      </c>
      <c r="S2806" s="169">
        <v>0.95246155693946988</v>
      </c>
      <c r="T2806" s="168">
        <v>9.3186847263065489E-2</v>
      </c>
      <c r="U2806" s="169">
        <v>1.473099534991207</v>
      </c>
      <c r="V2806" s="169">
        <v>1.040407556325238</v>
      </c>
      <c r="W2806" s="168">
        <v>0.1120794499825926</v>
      </c>
      <c r="X2806" s="169">
        <v>1.2420391629581451</v>
      </c>
      <c r="Y2806" s="169">
        <v>0.96039701272223732</v>
      </c>
      <c r="Z2806" s="168">
        <v>0.11292726774069251</v>
      </c>
      <c r="AA2806" s="169">
        <v>1.380739487675205</v>
      </c>
      <c r="AB2806" s="169">
        <v>0.91421513345147953</v>
      </c>
      <c r="AC2806" s="168">
        <v>9.2437220829578309E-2</v>
      </c>
      <c r="AD2806" s="169">
        <v>1.5880177241851099</v>
      </c>
      <c r="AE2806" s="169">
        <v>0.98425652316939805</v>
      </c>
      <c r="AF2806" s="168">
        <v>7.7649165979040743E-2</v>
      </c>
      <c r="AG2806" s="169">
        <v>1.3126429299201681</v>
      </c>
      <c r="AH2806" s="169">
        <v>1.0201564145038899</v>
      </c>
      <c r="AI2806" s="168">
        <v>7.8154674553548048E-2</v>
      </c>
      <c r="AJ2806" s="169">
        <v>1.2930914158230169</v>
      </c>
      <c r="AK2806" s="169">
        <v>1.0040469667260239</v>
      </c>
      <c r="AM2806" t="str">
        <f>A2801</f>
        <v>RefgChg-Res-StdForMsr_IncNTXV16p_base_meter_A-cDXGF-SFm1985-CZ07</v>
      </c>
      <c r="AN2806" s="165">
        <f>1/($B2806*(1/$B2804)*(1/(5/7+2/7*$D2806))*$B2816/SUM($B2808:$B2831))</f>
        <v>10203.661488697127</v>
      </c>
      <c r="AO2806" s="165">
        <f>1/(B2806*(1/B2804)*(1/(5/7+2/7*D2806)))</f>
        <v>407.35248883717827</v>
      </c>
      <c r="AP2806" s="165"/>
      <c r="AR2806" s="170">
        <f>CHOOSE(AV$3,C2806,F2806,I2806,L2806,O2806,R2806,U2806,X2806,AA2806,AD2806,AG2806,AJ2806)</f>
        <v>1.473099534991207</v>
      </c>
      <c r="AS2806" s="166"/>
      <c r="AT2806" s="166"/>
      <c r="AV2806" s="116">
        <f>AN2806/AR2806</f>
        <v>6926.6612651249216</v>
      </c>
      <c r="AW2806" s="167">
        <f>AO2806/AR2806</f>
        <v>276.52747092857493</v>
      </c>
      <c r="AX2806" s="165"/>
    </row>
    <row r="2807" spans="1:50">
      <c r="A2807" s="84" t="s">
        <v>51</v>
      </c>
      <c r="B2807" s="84" t="s">
        <v>52</v>
      </c>
      <c r="C2807" s="84" t="s">
        <v>53</v>
      </c>
      <c r="D2807" s="84" t="s">
        <v>54</v>
      </c>
      <c r="E2807" s="84" t="s">
        <v>52</v>
      </c>
      <c r="F2807" s="84" t="s">
        <v>53</v>
      </c>
      <c r="G2807" s="84" t="s">
        <v>54</v>
      </c>
      <c r="H2807" s="84" t="s">
        <v>52</v>
      </c>
      <c r="I2807" s="84" t="s">
        <v>53</v>
      </c>
      <c r="J2807" s="84" t="s">
        <v>54</v>
      </c>
      <c r="K2807" s="84" t="s">
        <v>52</v>
      </c>
      <c r="L2807" s="84" t="s">
        <v>53</v>
      </c>
      <c r="M2807" s="84" t="s">
        <v>54</v>
      </c>
      <c r="N2807" s="84" t="s">
        <v>52</v>
      </c>
      <c r="O2807" s="84" t="s">
        <v>53</v>
      </c>
      <c r="P2807" s="84" t="s">
        <v>54</v>
      </c>
      <c r="Q2807" s="84" t="s">
        <v>52</v>
      </c>
      <c r="R2807" s="84" t="s">
        <v>53</v>
      </c>
      <c r="S2807" s="84" t="s">
        <v>54</v>
      </c>
      <c r="T2807" s="84" t="s">
        <v>52</v>
      </c>
      <c r="U2807" s="84" t="s">
        <v>53</v>
      </c>
      <c r="V2807" s="84" t="s">
        <v>54</v>
      </c>
      <c r="W2807" s="84" t="s">
        <v>52</v>
      </c>
      <c r="X2807" s="84" t="s">
        <v>53</v>
      </c>
      <c r="Y2807" s="84" t="s">
        <v>54</v>
      </c>
      <c r="Z2807" s="84" t="s">
        <v>52</v>
      </c>
      <c r="AA2807" s="84" t="s">
        <v>53</v>
      </c>
      <c r="AB2807" s="84" t="s">
        <v>54</v>
      </c>
      <c r="AC2807" s="84" t="s">
        <v>52</v>
      </c>
      <c r="AD2807" s="84" t="s">
        <v>53</v>
      </c>
      <c r="AE2807" s="84" t="s">
        <v>54</v>
      </c>
      <c r="AF2807" s="84" t="s">
        <v>52</v>
      </c>
      <c r="AG2807" s="84" t="s">
        <v>53</v>
      </c>
      <c r="AH2807" s="84" t="s">
        <v>54</v>
      </c>
      <c r="AI2807" s="84" t="s">
        <v>52</v>
      </c>
      <c r="AJ2807" s="84" t="s">
        <v>53</v>
      </c>
      <c r="AK2807" s="84" t="s">
        <v>54</v>
      </c>
    </row>
    <row r="2808" spans="1:50">
      <c r="A2808" s="84">
        <v>1</v>
      </c>
      <c r="B2808" s="84">
        <v>0.59736697750959955</v>
      </c>
      <c r="C2808" s="84">
        <v>0.54917009209636292</v>
      </c>
      <c r="D2808" s="84">
        <v>0.60022662889518408</v>
      </c>
      <c r="E2808" s="84">
        <v>0.55669178327951208</v>
      </c>
      <c r="F2808" s="84">
        <v>0.53057922865809604</v>
      </c>
      <c r="G2808" s="84">
        <v>0.61079255861365955</v>
      </c>
      <c r="H2808" s="84">
        <v>0.60688273852876906</v>
      </c>
      <c r="I2808" s="84">
        <v>0.49648094592173619</v>
      </c>
      <c r="J2808" s="84">
        <v>0.56197862356621475</v>
      </c>
      <c r="K2808" s="84">
        <v>0.74305047549378211</v>
      </c>
      <c r="L2808" s="84">
        <v>0.47447324735027441</v>
      </c>
      <c r="M2808" s="84">
        <v>0.63736184353102643</v>
      </c>
      <c r="N2808" s="84">
        <v>0.33118121790168742</v>
      </c>
      <c r="O2808" s="84">
        <v>0.42883457509691247</v>
      </c>
      <c r="P2808" s="84">
        <v>0.51319311663479927</v>
      </c>
      <c r="Q2808" s="84">
        <v>0.29596236769894158</v>
      </c>
      <c r="R2808" s="84">
        <v>0.40417888563049847</v>
      </c>
      <c r="S2808" s="84">
        <v>0.48211243611584309</v>
      </c>
      <c r="T2808" s="84">
        <v>0.32583109642783398</v>
      </c>
      <c r="U2808" s="84">
        <v>0.32943546021627318</v>
      </c>
      <c r="V2808" s="84">
        <v>0.42243028289539919</v>
      </c>
      <c r="W2808" s="84">
        <v>0.36032470826991381</v>
      </c>
      <c r="X2808" s="84">
        <v>0.32152736440351559</v>
      </c>
      <c r="Y2808" s="84">
        <v>0.35775976867176501</v>
      </c>
      <c r="Z2808" s="84">
        <v>0.30862533692722371</v>
      </c>
      <c r="AA2808" s="84">
        <v>0.32310387984981209</v>
      </c>
      <c r="AB2808" s="84">
        <v>0.39603657202852283</v>
      </c>
      <c r="AC2808" s="84">
        <v>0.28957453080475593</v>
      </c>
      <c r="AD2808" s="84">
        <v>0.3670604528191031</v>
      </c>
      <c r="AE2808" s="84">
        <v>0.38534932221063611</v>
      </c>
      <c r="AF2808" s="84">
        <v>0.41809290953545242</v>
      </c>
      <c r="AG2808" s="84">
        <v>0.50479876981812388</v>
      </c>
      <c r="AH2808" s="84">
        <v>0.53594701420788393</v>
      </c>
      <c r="AI2808" s="84">
        <v>0.88014428594851624</v>
      </c>
      <c r="AJ2808" s="84">
        <v>0.55751608500682392</v>
      </c>
      <c r="AK2808" s="84">
        <v>0.67110301964969554</v>
      </c>
    </row>
    <row r="2809" spans="1:50">
      <c r="A2809" s="84">
        <v>2</v>
      </c>
      <c r="B2809" s="84">
        <v>0.5183763027975864</v>
      </c>
      <c r="C2809" s="84">
        <v>0.46633539726312512</v>
      </c>
      <c r="D2809" s="84">
        <v>0.52141643059490084</v>
      </c>
      <c r="E2809" s="84">
        <v>0.46896304269824179</v>
      </c>
      <c r="F2809" s="84">
        <v>0.44134045933843702</v>
      </c>
      <c r="G2809" s="84">
        <v>0.5251019367991846</v>
      </c>
      <c r="H2809" s="84">
        <v>0.51839038601602327</v>
      </c>
      <c r="I2809" s="84">
        <v>0.44747012003173542</v>
      </c>
      <c r="J2809" s="84">
        <v>0.49947862356621481</v>
      </c>
      <c r="K2809" s="84">
        <v>0.59400146305779078</v>
      </c>
      <c r="L2809" s="84">
        <v>0.43437619716511278</v>
      </c>
      <c r="M2809" s="84">
        <v>0.53846709528281445</v>
      </c>
      <c r="N2809" s="84">
        <v>0.29347028613352899</v>
      </c>
      <c r="O2809" s="84">
        <v>0.38484590218018838</v>
      </c>
      <c r="P2809" s="84">
        <v>0.44556132204315763</v>
      </c>
      <c r="Q2809" s="84">
        <v>0.26198876257676729</v>
      </c>
      <c r="R2809" s="84">
        <v>0.35808895405669589</v>
      </c>
      <c r="S2809" s="84">
        <v>0.41441374712984208</v>
      </c>
      <c r="T2809" s="84">
        <v>0.25655585380962209</v>
      </c>
      <c r="U2809" s="84">
        <v>0.28884021979311292</v>
      </c>
      <c r="V2809" s="84">
        <v>0.3529648645927716</v>
      </c>
      <c r="W2809" s="84">
        <v>0.2967021816336885</v>
      </c>
      <c r="X2809" s="84">
        <v>0.27103540039917368</v>
      </c>
      <c r="Y2809" s="84">
        <v>0.29654149069740893</v>
      </c>
      <c r="Z2809" s="84">
        <v>0.25640161725067379</v>
      </c>
      <c r="AA2809" s="84">
        <v>0.27110554860241959</v>
      </c>
      <c r="AB2809" s="84">
        <v>0.31663677326217249</v>
      </c>
      <c r="AC2809" s="84">
        <v>0.2251154564213422</v>
      </c>
      <c r="AD2809" s="84">
        <v>0.31527372683970878</v>
      </c>
      <c r="AE2809" s="84">
        <v>0.33237747653806049</v>
      </c>
      <c r="AF2809" s="84">
        <v>0.34445563066302332</v>
      </c>
      <c r="AG2809" s="84">
        <v>0.41102391431146929</v>
      </c>
      <c r="AH2809" s="84">
        <v>0.45102019015062489</v>
      </c>
      <c r="AI2809" s="84">
        <v>0.60878832595507459</v>
      </c>
      <c r="AJ2809" s="84">
        <v>0.45659485279781631</v>
      </c>
      <c r="AK2809" s="84">
        <v>0.55333040366626896</v>
      </c>
    </row>
    <row r="2810" spans="1:50">
      <c r="A2810" s="84">
        <v>3</v>
      </c>
      <c r="B2810" s="84">
        <v>0.4856463704516365</v>
      </c>
      <c r="C2810" s="84">
        <v>0.43511629117019618</v>
      </c>
      <c r="D2810" s="84">
        <v>0.47263456090651562</v>
      </c>
      <c r="E2810" s="84">
        <v>0.43236454969501259</v>
      </c>
      <c r="F2810" s="84">
        <v>0.40782897587750971</v>
      </c>
      <c r="G2810" s="84">
        <v>0.47285932721712542</v>
      </c>
      <c r="H2810" s="84">
        <v>0.47742170429715952</v>
      </c>
      <c r="I2810" s="84">
        <v>0.43024594988866982</v>
      </c>
      <c r="J2810" s="84">
        <v>0.47275808133472358</v>
      </c>
      <c r="K2810" s="84">
        <v>0.49707388441843448</v>
      </c>
      <c r="L2810" s="84">
        <v>0.42063593410803202</v>
      </c>
      <c r="M2810" s="84">
        <v>0.48963374990970171</v>
      </c>
      <c r="N2810" s="84">
        <v>0.27732942039618491</v>
      </c>
      <c r="O2810" s="84">
        <v>0.3676353339015202</v>
      </c>
      <c r="P2810" s="84">
        <v>0.42682327232996448</v>
      </c>
      <c r="Q2810" s="84">
        <v>0.247484646543839</v>
      </c>
      <c r="R2810" s="84">
        <v>0.3385386119257085</v>
      </c>
      <c r="S2810" s="84">
        <v>0.39708169765202572</v>
      </c>
      <c r="T2810" s="84">
        <v>0.23033243857113361</v>
      </c>
      <c r="U2810" s="84">
        <v>0.27235573632648258</v>
      </c>
      <c r="V2810" s="84">
        <v>0.32276250880902052</v>
      </c>
      <c r="W2810" s="84">
        <v>0.2278031456113648</v>
      </c>
      <c r="X2810" s="84">
        <v>0.2411674078224027</v>
      </c>
      <c r="Y2810" s="84">
        <v>0.26355438876840542</v>
      </c>
      <c r="Z2810" s="84">
        <v>0.22978436657681939</v>
      </c>
      <c r="AA2810" s="84">
        <v>0.24709219858156031</v>
      </c>
      <c r="AB2810" s="84">
        <v>0.27879609781705228</v>
      </c>
      <c r="AC2810" s="84">
        <v>0.1970128721627199</v>
      </c>
      <c r="AD2810" s="84">
        <v>0.29294752082590181</v>
      </c>
      <c r="AE2810" s="84">
        <v>0.30761209593326388</v>
      </c>
      <c r="AF2810" s="84">
        <v>0.30015820509132751</v>
      </c>
      <c r="AG2810" s="84">
        <v>0.37006203934461002</v>
      </c>
      <c r="AH2810" s="84">
        <v>0.39584446106185228</v>
      </c>
      <c r="AI2810" s="84">
        <v>0.40973930152484023</v>
      </c>
      <c r="AJ2810" s="84">
        <v>0.41026515890037041</v>
      </c>
      <c r="AK2810" s="84">
        <v>0.47146713541339702</v>
      </c>
    </row>
    <row r="2811" spans="1:50">
      <c r="A2811" s="84">
        <v>4</v>
      </c>
      <c r="B2811" s="84">
        <v>0.4701042238069118</v>
      </c>
      <c r="C2811" s="84">
        <v>0.42182215515895732</v>
      </c>
      <c r="D2811" s="84">
        <v>0.44838526912181309</v>
      </c>
      <c r="E2811" s="84">
        <v>0.41675636885540007</v>
      </c>
      <c r="F2811" s="84">
        <v>0.39468438538205969</v>
      </c>
      <c r="G2811" s="84">
        <v>0.44992354740061158</v>
      </c>
      <c r="H2811" s="84">
        <v>0.46212672978878372</v>
      </c>
      <c r="I2811" s="84">
        <v>0.42499936017198581</v>
      </c>
      <c r="J2811" s="84">
        <v>0.45431438998957252</v>
      </c>
      <c r="K2811" s="84">
        <v>0.43343087051938561</v>
      </c>
      <c r="L2811" s="84">
        <v>0.41419997446047729</v>
      </c>
      <c r="M2811" s="84">
        <v>0.4451347251318355</v>
      </c>
      <c r="N2811" s="84">
        <v>0.2666177549523111</v>
      </c>
      <c r="O2811" s="84">
        <v>0.35650070106947462</v>
      </c>
      <c r="P2811" s="84">
        <v>0.39901666211417652</v>
      </c>
      <c r="Q2811" s="84">
        <v>0.2378152358552201</v>
      </c>
      <c r="R2811" s="84">
        <v>0.32546432062561098</v>
      </c>
      <c r="S2811" s="84">
        <v>0.36856529145989181</v>
      </c>
      <c r="T2811" s="84">
        <v>0.19956638447243441</v>
      </c>
      <c r="U2811" s="84">
        <v>0.26162028979839258</v>
      </c>
      <c r="V2811" s="84">
        <v>0.28757676432095042</v>
      </c>
      <c r="W2811" s="84">
        <v>0.20801623541349559</v>
      </c>
      <c r="X2811" s="84">
        <v>0.22864946251619461</v>
      </c>
      <c r="Y2811" s="84">
        <v>0.24156298748240301</v>
      </c>
      <c r="Z2811" s="84">
        <v>0.20502021563342321</v>
      </c>
      <c r="AA2811" s="84">
        <v>0.23219023779724651</v>
      </c>
      <c r="AB2811" s="84">
        <v>0.25250448401067421</v>
      </c>
      <c r="AC2811" s="84">
        <v>0.18197897219219811</v>
      </c>
      <c r="AD2811" s="84">
        <v>0.28264473214847757</v>
      </c>
      <c r="AE2811" s="84">
        <v>0.28660062565172051</v>
      </c>
      <c r="AF2811" s="84">
        <v>0.27685890982309802</v>
      </c>
      <c r="AG2811" s="84">
        <v>0.35009809639959699</v>
      </c>
      <c r="AH2811" s="84">
        <v>0.36732186732186728</v>
      </c>
      <c r="AI2811" s="84">
        <v>0.34595835382849638</v>
      </c>
      <c r="AJ2811" s="84">
        <v>0.3915480600506922</v>
      </c>
      <c r="AK2811" s="84">
        <v>0.43524389478309999</v>
      </c>
    </row>
    <row r="2812" spans="1:50">
      <c r="A2812" s="84">
        <v>5</v>
      </c>
      <c r="B2812" s="84">
        <v>0.46370451636496629</v>
      </c>
      <c r="C2812" s="84">
        <v>0.42114574119361042</v>
      </c>
      <c r="D2812" s="84">
        <v>0.43223796033994327</v>
      </c>
      <c r="E2812" s="84">
        <v>0.40940078937926089</v>
      </c>
      <c r="F2812" s="84">
        <v>0.39087100967788541</v>
      </c>
      <c r="G2812" s="84">
        <v>0.43055555555555558</v>
      </c>
      <c r="H2812" s="84">
        <v>0.45284049526584119</v>
      </c>
      <c r="I2812" s="84">
        <v>0.45665805031607493</v>
      </c>
      <c r="J2812" s="84">
        <v>0.47464807090719502</v>
      </c>
      <c r="K2812" s="84">
        <v>0.43397951719092909</v>
      </c>
      <c r="L2812" s="84">
        <v>0.4552164474524325</v>
      </c>
      <c r="M2812" s="84">
        <v>0.45690962941558899</v>
      </c>
      <c r="N2812" s="84">
        <v>0.29728539985326491</v>
      </c>
      <c r="O2812" s="84">
        <v>0.39545816952134832</v>
      </c>
      <c r="P2812" s="84">
        <v>0.42245288172630407</v>
      </c>
      <c r="Q2812" s="84">
        <v>0.265124787664968</v>
      </c>
      <c r="R2812" s="84">
        <v>0.36300097751710658</v>
      </c>
      <c r="S2812" s="84">
        <v>0.38989704466335823</v>
      </c>
      <c r="T2812" s="84">
        <v>0.21484616972950649</v>
      </c>
      <c r="U2812" s="84">
        <v>0.2914800836934629</v>
      </c>
      <c r="V2812" s="84">
        <v>0.3027786167321051</v>
      </c>
      <c r="W2812" s="84">
        <v>0.22100456621004561</v>
      </c>
      <c r="X2812" s="84">
        <v>0.25365033789698521</v>
      </c>
      <c r="Y2812" s="84">
        <v>0.25518395921317949</v>
      </c>
      <c r="Z2812" s="84">
        <v>0.20333557951482481</v>
      </c>
      <c r="AA2812" s="84">
        <v>0.24982895285773871</v>
      </c>
      <c r="AB2812" s="84">
        <v>0.27065925893521159</v>
      </c>
      <c r="AC2812" s="84">
        <v>0.2011398250958043</v>
      </c>
      <c r="AD2812" s="84">
        <v>0.31250393436431168</v>
      </c>
      <c r="AE2812" s="84">
        <v>0.31079249217935351</v>
      </c>
      <c r="AF2812" s="84">
        <v>0.26204516036243353</v>
      </c>
      <c r="AG2812" s="84">
        <v>0.34378811177687041</v>
      </c>
      <c r="AH2812" s="84">
        <v>0.34697147740625989</v>
      </c>
      <c r="AI2812" s="84">
        <v>0.32939826201016559</v>
      </c>
      <c r="AJ2812" s="84">
        <v>0.39028075648274507</v>
      </c>
      <c r="AK2812" s="84">
        <v>0.41452696340008788</v>
      </c>
    </row>
    <row r="2813" spans="1:50">
      <c r="A2813" s="84">
        <v>6</v>
      </c>
      <c r="B2813" s="84">
        <v>0.50082281952825014</v>
      </c>
      <c r="C2813" s="84">
        <v>0.45988344867058628</v>
      </c>
      <c r="D2813" s="84">
        <v>0.46747875354107649</v>
      </c>
      <c r="E2813" s="84">
        <v>0.44581987800502337</v>
      </c>
      <c r="F2813" s="84">
        <v>0.4291203235591507</v>
      </c>
      <c r="G2813" s="84">
        <v>0.46495922528032618</v>
      </c>
      <c r="H2813" s="84">
        <v>0.48488710852148581</v>
      </c>
      <c r="I2813" s="84">
        <v>0.51250223939804973</v>
      </c>
      <c r="J2813" s="84">
        <v>0.52267987486965595</v>
      </c>
      <c r="K2813" s="84">
        <v>0.49524506217995612</v>
      </c>
      <c r="L2813" s="84">
        <v>0.51804367258332262</v>
      </c>
      <c r="M2813" s="84">
        <v>0.51116087553276013</v>
      </c>
      <c r="N2813" s="84">
        <v>0.35289801907556861</v>
      </c>
      <c r="O2813" s="84">
        <v>0.46149616473757998</v>
      </c>
      <c r="P2813" s="84">
        <v>0.47910406992624971</v>
      </c>
      <c r="Q2813" s="84">
        <v>0.31543185678818758</v>
      </c>
      <c r="R2813" s="84">
        <v>0.43184261974584559</v>
      </c>
      <c r="S2813" s="84">
        <v>0.44855936597289081</v>
      </c>
      <c r="T2813" s="84">
        <v>0.25727854635556469</v>
      </c>
      <c r="U2813" s="84">
        <v>0.34642836191556348</v>
      </c>
      <c r="V2813" s="84">
        <v>0.34999496627403598</v>
      </c>
      <c r="W2813" s="84">
        <v>0.27843734145103999</v>
      </c>
      <c r="X2813" s="84">
        <v>0.30601561679330508</v>
      </c>
      <c r="Y2813" s="84">
        <v>0.29212799147738078</v>
      </c>
      <c r="Z2813" s="84">
        <v>0.2378706199460916</v>
      </c>
      <c r="AA2813" s="84">
        <v>0.29460158531497699</v>
      </c>
      <c r="AB2813" s="84">
        <v>0.30880615949954071</v>
      </c>
      <c r="AC2813" s="84">
        <v>0.2344502309128427</v>
      </c>
      <c r="AD2813" s="84">
        <v>0.36424869379104857</v>
      </c>
      <c r="AE2813" s="84">
        <v>0.35328467153284671</v>
      </c>
      <c r="AF2813" s="84">
        <v>0.28764562059542648</v>
      </c>
      <c r="AG2813" s="84">
        <v>0.37814836417625541</v>
      </c>
      <c r="AH2813" s="84">
        <v>0.37789766050635609</v>
      </c>
      <c r="AI2813" s="84">
        <v>0.35907525823905562</v>
      </c>
      <c r="AJ2813" s="84">
        <v>0.4268619613959837</v>
      </c>
      <c r="AK2813" s="84">
        <v>0.44830183941239249</v>
      </c>
    </row>
    <row r="2814" spans="1:50">
      <c r="A2814" s="84">
        <v>7</v>
      </c>
      <c r="B2814" s="84">
        <v>0.55348326933625891</v>
      </c>
      <c r="C2814" s="84">
        <v>0.51378843852437694</v>
      </c>
      <c r="D2814" s="84">
        <v>0.51790368271954679</v>
      </c>
      <c r="E2814" s="84">
        <v>0.5016146393972013</v>
      </c>
      <c r="F2814" s="84">
        <v>0.48782319803553381</v>
      </c>
      <c r="G2814" s="84">
        <v>0.51395259938837923</v>
      </c>
      <c r="H2814" s="84">
        <v>0.53313911143481429</v>
      </c>
      <c r="I2814" s="84">
        <v>0.60054257415606671</v>
      </c>
      <c r="J2814" s="84">
        <v>0.56465067778936395</v>
      </c>
      <c r="K2814" s="84">
        <v>0.60790051207022666</v>
      </c>
      <c r="L2814" s="84">
        <v>0.61013919039713949</v>
      </c>
      <c r="M2814" s="84">
        <v>0.5694574875388283</v>
      </c>
      <c r="N2814" s="84">
        <v>0.43081438004402062</v>
      </c>
      <c r="O2814" s="84">
        <v>0.55365243449811674</v>
      </c>
      <c r="P2814" s="84">
        <v>0.53269598470363277</v>
      </c>
      <c r="Q2814" s="84">
        <v>0.38298706389651122</v>
      </c>
      <c r="R2814" s="84">
        <v>0.52434017595307914</v>
      </c>
      <c r="S2814" s="84">
        <v>0.50485149248203842</v>
      </c>
      <c r="T2814" s="84">
        <v>0.36495973570101181</v>
      </c>
      <c r="U2814" s="84">
        <v>0.42662156084397451</v>
      </c>
      <c r="V2814" s="84">
        <v>0.41014799154334042</v>
      </c>
      <c r="W2814" s="84">
        <v>0.38934550989345512</v>
      </c>
      <c r="X2814" s="84">
        <v>0.39726531041002838</v>
      </c>
      <c r="Y2814" s="84">
        <v>0.33774683255336141</v>
      </c>
      <c r="Z2814" s="84">
        <v>0.35402628032345018</v>
      </c>
      <c r="AA2814" s="84">
        <v>0.38526491447642869</v>
      </c>
      <c r="AB2814" s="84">
        <v>0.3503652828207709</v>
      </c>
      <c r="AC2814" s="84">
        <v>0.3025449543087354</v>
      </c>
      <c r="AD2814" s="84">
        <v>0.45680592567723521</v>
      </c>
      <c r="AE2814" s="84">
        <v>0.39754953076120958</v>
      </c>
      <c r="AF2814" s="84">
        <v>0.32877894434057248</v>
      </c>
      <c r="AG2814" s="84">
        <v>0.43438146243173009</v>
      </c>
      <c r="AH2814" s="84">
        <v>0.42548872983655589</v>
      </c>
      <c r="AI2814" s="84">
        <v>0.40350877192982471</v>
      </c>
      <c r="AJ2814" s="84">
        <v>0.48311074283486061</v>
      </c>
      <c r="AK2814" s="84">
        <v>0.49664134597275411</v>
      </c>
    </row>
    <row r="2815" spans="1:50">
      <c r="A2815" s="84">
        <v>8</v>
      </c>
      <c r="B2815" s="84">
        <v>0.62168586578899265</v>
      </c>
      <c r="C2815" s="84">
        <v>0.60442790988084716</v>
      </c>
      <c r="D2815" s="84">
        <v>0.54912181303116159</v>
      </c>
      <c r="E2815" s="84">
        <v>0.60028704700394686</v>
      </c>
      <c r="F2815" s="84">
        <v>0.58642207135634838</v>
      </c>
      <c r="G2815" s="84">
        <v>0.54217635066258918</v>
      </c>
      <c r="H2815" s="84">
        <v>0.6017844136926439</v>
      </c>
      <c r="I2815" s="84">
        <v>0.6110101604688658</v>
      </c>
      <c r="J2815" s="84">
        <v>0.56425964546402496</v>
      </c>
      <c r="K2815" s="84">
        <v>0.63606437454279441</v>
      </c>
      <c r="L2815" s="84">
        <v>0.59701187587792093</v>
      </c>
      <c r="M2815" s="84">
        <v>0.58007657299718263</v>
      </c>
      <c r="N2815" s="84">
        <v>0.4287600880410859</v>
      </c>
      <c r="O2815" s="84">
        <v>0.54798889286008856</v>
      </c>
      <c r="P2815" s="84">
        <v>0.53652007648183564</v>
      </c>
      <c r="Q2815" s="84">
        <v>0.37998170652031882</v>
      </c>
      <c r="R2815" s="84">
        <v>0.51977028347996101</v>
      </c>
      <c r="S2815" s="84">
        <v>0.51270276275831417</v>
      </c>
      <c r="T2815" s="84">
        <v>0.43247986785050591</v>
      </c>
      <c r="U2815" s="84">
        <v>0.43266391599366433</v>
      </c>
      <c r="V2815" s="84">
        <v>0.44120608074096451</v>
      </c>
      <c r="W2815" s="84">
        <v>0.48066971080669713</v>
      </c>
      <c r="X2815" s="84">
        <v>0.43854826849679618</v>
      </c>
      <c r="Y2815" s="84">
        <v>0.37769660997603011</v>
      </c>
      <c r="Z2815" s="84">
        <v>0.43387803234501349</v>
      </c>
      <c r="AA2815" s="84">
        <v>0.42629954109303292</v>
      </c>
      <c r="AB2815" s="84">
        <v>0.37936917625442929</v>
      </c>
      <c r="AC2815" s="84">
        <v>0.35816055812125391</v>
      </c>
      <c r="AD2815" s="84">
        <v>0.47331976414797422</v>
      </c>
      <c r="AE2815" s="84">
        <v>0.40651720542231501</v>
      </c>
      <c r="AF2815" s="84">
        <v>0.38602042283906229</v>
      </c>
      <c r="AG2815" s="84">
        <v>0.53690545628082076</v>
      </c>
      <c r="AH2815" s="84">
        <v>0.46757825018694588</v>
      </c>
      <c r="AI2815" s="84">
        <v>0.46597802918511227</v>
      </c>
      <c r="AJ2815" s="84">
        <v>0.57898713199454066</v>
      </c>
      <c r="AK2815" s="84">
        <v>0.5327390294431541</v>
      </c>
    </row>
    <row r="2816" spans="1:50">
      <c r="A2816" s="84">
        <v>9</v>
      </c>
      <c r="B2816" s="84">
        <v>0.58913878222709837</v>
      </c>
      <c r="C2816" s="84">
        <v>0.58429158645090806</v>
      </c>
      <c r="D2816" s="84">
        <v>0.53002832861189797</v>
      </c>
      <c r="E2816" s="84">
        <v>0.59346968066020811</v>
      </c>
      <c r="F2816" s="84">
        <v>0.57769752997255519</v>
      </c>
      <c r="G2816" s="84">
        <v>0.52229867482161074</v>
      </c>
      <c r="H2816" s="84">
        <v>0.59650400582665686</v>
      </c>
      <c r="I2816" s="84">
        <v>0.55992629181276066</v>
      </c>
      <c r="J2816" s="84">
        <v>0.55520072992700731</v>
      </c>
      <c r="K2816" s="84">
        <v>0.62692026335040241</v>
      </c>
      <c r="L2816" s="84">
        <v>0.53893500191546384</v>
      </c>
      <c r="M2816" s="84">
        <v>0.58014881167377008</v>
      </c>
      <c r="N2816" s="84">
        <v>0.42112986060161411</v>
      </c>
      <c r="O2816" s="84">
        <v>0.50455007835482357</v>
      </c>
      <c r="P2816" s="84">
        <v>0.52848948374760996</v>
      </c>
      <c r="Q2816" s="84">
        <v>0.34705344309421132</v>
      </c>
      <c r="R2816" s="84">
        <v>0.47419354838709671</v>
      </c>
      <c r="S2816" s="84">
        <v>0.50670320716983919</v>
      </c>
      <c r="T2816" s="84">
        <v>0.49473466859384668</v>
      </c>
      <c r="U2816" s="84">
        <v>0.41439996871272422</v>
      </c>
      <c r="V2816" s="84">
        <v>0.46380751031913819</v>
      </c>
      <c r="W2816" s="84">
        <v>0.54997463216641296</v>
      </c>
      <c r="X2816" s="84">
        <v>0.45344724955355581</v>
      </c>
      <c r="Y2816" s="84">
        <v>0.4365939961191645</v>
      </c>
      <c r="Z2816" s="84">
        <v>0.50800202156334229</v>
      </c>
      <c r="AA2816" s="84">
        <v>0.45767209011264059</v>
      </c>
      <c r="AB2816" s="84">
        <v>0.45268821908219958</v>
      </c>
      <c r="AC2816" s="84">
        <v>0.4787265402377911</v>
      </c>
      <c r="AD2816" s="84">
        <v>0.47197683446293309</v>
      </c>
      <c r="AE2816" s="84">
        <v>0.43081334723670478</v>
      </c>
      <c r="AF2816" s="84">
        <v>0.39565655112900922</v>
      </c>
      <c r="AG2816" s="84">
        <v>0.53960973540484647</v>
      </c>
      <c r="AH2816" s="84">
        <v>0.46805896805896802</v>
      </c>
      <c r="AI2816" s="84">
        <v>0.47565174618789968</v>
      </c>
      <c r="AJ2816" s="84">
        <v>0.56989666601676725</v>
      </c>
      <c r="AK2816" s="84">
        <v>0.52960010044572792</v>
      </c>
    </row>
    <row r="2817" spans="1:37">
      <c r="A2817" s="84">
        <v>10</v>
      </c>
      <c r="B2817" s="84">
        <v>0.52239897604680929</v>
      </c>
      <c r="C2817" s="84">
        <v>0.5187314636557574</v>
      </c>
      <c r="D2817" s="84">
        <v>0.52719546742209633</v>
      </c>
      <c r="E2817" s="84">
        <v>0.53247219232149268</v>
      </c>
      <c r="F2817" s="84">
        <v>0.52084356492849915</v>
      </c>
      <c r="G2817" s="84">
        <v>0.51924057084607544</v>
      </c>
      <c r="H2817" s="84">
        <v>0.55007283321194456</v>
      </c>
      <c r="I2817" s="84">
        <v>0.52552913776776788</v>
      </c>
      <c r="J2817" s="84">
        <v>0.54887904066736171</v>
      </c>
      <c r="K2817" s="84">
        <v>0.67885881492318934</v>
      </c>
      <c r="L2817" s="84">
        <v>0.52087855957093598</v>
      </c>
      <c r="M2817" s="84">
        <v>0.60514339377302595</v>
      </c>
      <c r="N2817" s="84">
        <v>0.45957446808510649</v>
      </c>
      <c r="O2817" s="84">
        <v>0.49957385973111912</v>
      </c>
      <c r="P2817" s="84">
        <v>0.54465992898115267</v>
      </c>
      <c r="Q2817" s="84">
        <v>0.33921338037370968</v>
      </c>
      <c r="R2817" s="84">
        <v>0.46285434995112401</v>
      </c>
      <c r="S2817" s="84">
        <v>0.52736834308569736</v>
      </c>
      <c r="T2817" s="84">
        <v>0.57567623373941779</v>
      </c>
      <c r="U2817" s="84">
        <v>0.42605447896908422</v>
      </c>
      <c r="V2817" s="84">
        <v>0.52058793919259039</v>
      </c>
      <c r="W2817" s="84">
        <v>0.59472349061390151</v>
      </c>
      <c r="X2817" s="84">
        <v>0.51285059000665301</v>
      </c>
      <c r="Y2817" s="84">
        <v>0.49727961039455149</v>
      </c>
      <c r="Z2817" s="84">
        <v>0.60756401617250677</v>
      </c>
      <c r="AA2817" s="84">
        <v>0.51280767626199408</v>
      </c>
      <c r="AB2817" s="84">
        <v>0.55999825014217608</v>
      </c>
      <c r="AC2817" s="84">
        <v>0.62965510464773511</v>
      </c>
      <c r="AD2817" s="84">
        <v>0.50764840422183533</v>
      </c>
      <c r="AE2817" s="84">
        <v>0.48274244004171007</v>
      </c>
      <c r="AF2817" s="84">
        <v>0.40860060405580328</v>
      </c>
      <c r="AG2817" s="84">
        <v>0.49236438835569207</v>
      </c>
      <c r="AH2817" s="84">
        <v>0.48499091977352848</v>
      </c>
      <c r="AI2817" s="84">
        <v>0.5089358911296934</v>
      </c>
      <c r="AJ2817" s="84">
        <v>0.52061805420159868</v>
      </c>
      <c r="AK2817" s="84">
        <v>0.53054177914495582</v>
      </c>
    </row>
    <row r="2818" spans="1:37">
      <c r="A2818" s="84">
        <v>11</v>
      </c>
      <c r="B2818" s="84">
        <v>0.50283415615286164</v>
      </c>
      <c r="C2818" s="84">
        <v>0.49812685363442422</v>
      </c>
      <c r="D2818" s="84">
        <v>0.5187535410764873</v>
      </c>
      <c r="E2818" s="84">
        <v>0.51112307140294222</v>
      </c>
      <c r="F2818" s="84">
        <v>0.50420338003755594</v>
      </c>
      <c r="G2818" s="84">
        <v>0.52089704383282365</v>
      </c>
      <c r="H2818" s="84">
        <v>0.53386744355426075</v>
      </c>
      <c r="I2818" s="84">
        <v>0.51296291556829487</v>
      </c>
      <c r="J2818" s="84">
        <v>0.54581595411887385</v>
      </c>
      <c r="K2818" s="84">
        <v>0.6777615215801025</v>
      </c>
      <c r="L2818" s="84">
        <v>0.51020303920316679</v>
      </c>
      <c r="M2818" s="84">
        <v>0.603192949505165</v>
      </c>
      <c r="N2818" s="84">
        <v>0.42391782831988262</v>
      </c>
      <c r="O2818" s="84">
        <v>0.48280317818161822</v>
      </c>
      <c r="P2818" s="84">
        <v>0.54444140945096964</v>
      </c>
      <c r="Q2818" s="84">
        <v>0.36639226447144913</v>
      </c>
      <c r="R2818" s="84">
        <v>0.45801564027370473</v>
      </c>
      <c r="S2818" s="84">
        <v>0.52870157766091386</v>
      </c>
      <c r="T2818" s="84">
        <v>0.61387569688209787</v>
      </c>
      <c r="U2818" s="84">
        <v>0.45043899958935452</v>
      </c>
      <c r="V2818" s="84">
        <v>0.56105909594281678</v>
      </c>
      <c r="W2818" s="84">
        <v>0.65286656519533215</v>
      </c>
      <c r="X2818" s="84">
        <v>0.56360516824818818</v>
      </c>
      <c r="Y2818" s="84">
        <v>0.56781950310086371</v>
      </c>
      <c r="Z2818" s="84">
        <v>0.66686320754716977</v>
      </c>
      <c r="AA2818" s="84">
        <v>0.57198164372131821</v>
      </c>
      <c r="AB2818" s="84">
        <v>0.61367513889496472</v>
      </c>
      <c r="AC2818" s="84">
        <v>0.77380367495332614</v>
      </c>
      <c r="AD2818" s="84">
        <v>0.57038840044484562</v>
      </c>
      <c r="AE2818" s="84">
        <v>0.52752867570385809</v>
      </c>
      <c r="AF2818" s="84">
        <v>0.56766863224507413</v>
      </c>
      <c r="AG2818" s="84">
        <v>0.49673895752691027</v>
      </c>
      <c r="AH2818" s="84">
        <v>0.52911013780578997</v>
      </c>
      <c r="AI2818" s="84">
        <v>0.61551073946548618</v>
      </c>
      <c r="AJ2818" s="84">
        <v>0.51369662702281127</v>
      </c>
      <c r="AK2818" s="84">
        <v>0.53951911607759429</v>
      </c>
    </row>
    <row r="2819" spans="1:37">
      <c r="A2819" s="84">
        <v>12</v>
      </c>
      <c r="B2819" s="84">
        <v>0.50246845858475053</v>
      </c>
      <c r="C2819" s="84">
        <v>0.50215932150476095</v>
      </c>
      <c r="D2819" s="84">
        <v>0.5185835694050992</v>
      </c>
      <c r="E2819" s="84">
        <v>0.52152852529601723</v>
      </c>
      <c r="F2819" s="84">
        <v>0.50582117579084218</v>
      </c>
      <c r="G2819" s="84">
        <v>0.52325433231396545</v>
      </c>
      <c r="H2819" s="84">
        <v>0.52986161689730527</v>
      </c>
      <c r="I2819" s="84">
        <v>0.49709518081539672</v>
      </c>
      <c r="J2819" s="84">
        <v>0.53793013555787272</v>
      </c>
      <c r="K2819" s="84">
        <v>0.65544989027066558</v>
      </c>
      <c r="L2819" s="84">
        <v>0.49030775124505133</v>
      </c>
      <c r="M2819" s="84">
        <v>0.58563895109441588</v>
      </c>
      <c r="N2819" s="84">
        <v>0.43096111518708741</v>
      </c>
      <c r="O2819" s="84">
        <v>0.47392296483655449</v>
      </c>
      <c r="P2819" s="84">
        <v>0.52996449057634543</v>
      </c>
      <c r="Q2819" s="84">
        <v>0.39239513916111329</v>
      </c>
      <c r="R2819" s="84">
        <v>0.45031769305962849</v>
      </c>
      <c r="S2819" s="84">
        <v>0.51448040885860302</v>
      </c>
      <c r="T2819" s="84">
        <v>0.66776791245096012</v>
      </c>
      <c r="U2819" s="84">
        <v>0.4859109485910949</v>
      </c>
      <c r="V2819" s="84">
        <v>0.58607671398369077</v>
      </c>
      <c r="W2819" s="84">
        <v>0.70065956367326243</v>
      </c>
      <c r="X2819" s="84">
        <v>0.62526699114114648</v>
      </c>
      <c r="Y2819" s="84">
        <v>0.61975421375033291</v>
      </c>
      <c r="Z2819" s="84">
        <v>0.67520215633423186</v>
      </c>
      <c r="AA2819" s="84">
        <v>0.63137254901960749</v>
      </c>
      <c r="AB2819" s="84">
        <v>0.66862067457019114</v>
      </c>
      <c r="AC2819" s="84">
        <v>0.84985752186302432</v>
      </c>
      <c r="AD2819" s="84">
        <v>0.59940827160752885</v>
      </c>
      <c r="AE2819" s="84">
        <v>0.61835245046923881</v>
      </c>
      <c r="AF2819" s="84">
        <v>0.73421544656982618</v>
      </c>
      <c r="AG2819" s="84">
        <v>0.54013998621347881</v>
      </c>
      <c r="AH2819" s="84">
        <v>0.57504540113235758</v>
      </c>
      <c r="AI2819" s="84">
        <v>0.73618626004262999</v>
      </c>
      <c r="AJ2819" s="84">
        <v>0.52719828426593873</v>
      </c>
      <c r="AK2819" s="84">
        <v>0.56808336995417164</v>
      </c>
    </row>
    <row r="2820" spans="1:37">
      <c r="A2820" s="84">
        <v>13</v>
      </c>
      <c r="B2820" s="84">
        <v>0.49186322910952651</v>
      </c>
      <c r="C2820" s="84">
        <v>0.48717415058015512</v>
      </c>
      <c r="D2820" s="84">
        <v>0.51478753541076494</v>
      </c>
      <c r="E2820" s="84">
        <v>0.50430570505920347</v>
      </c>
      <c r="F2820" s="84">
        <v>0.4897876643073813</v>
      </c>
      <c r="G2820" s="84">
        <v>0.51630988786952081</v>
      </c>
      <c r="H2820" s="84">
        <v>0.50928623452294242</v>
      </c>
      <c r="I2820" s="84">
        <v>0.49302587464489528</v>
      </c>
      <c r="J2820" s="84">
        <v>0.54470802919708039</v>
      </c>
      <c r="K2820" s="84">
        <v>0.59016093635698608</v>
      </c>
      <c r="L2820" s="84">
        <v>0.49012897458817511</v>
      </c>
      <c r="M2820" s="84">
        <v>0.56548436032651883</v>
      </c>
      <c r="N2820" s="84">
        <v>0.43683052090975788</v>
      </c>
      <c r="O2820" s="84">
        <v>0.47744205866989242</v>
      </c>
      <c r="P2820" s="84">
        <v>0.53788582354547931</v>
      </c>
      <c r="Q2820" s="84">
        <v>0.45119560956487648</v>
      </c>
      <c r="R2820" s="84">
        <v>0.46339198435972617</v>
      </c>
      <c r="S2820" s="84">
        <v>0.52233167913487888</v>
      </c>
      <c r="T2820" s="84">
        <v>0.68748709477596537</v>
      </c>
      <c r="U2820" s="84">
        <v>0.51911457009327511</v>
      </c>
      <c r="V2820" s="84">
        <v>0.63369576160273844</v>
      </c>
      <c r="W2820" s="84">
        <v>0.70766108574327757</v>
      </c>
      <c r="X2820" s="84">
        <v>0.65032038936937564</v>
      </c>
      <c r="Y2820" s="84">
        <v>0.65730700452764135</v>
      </c>
      <c r="Z2820" s="84">
        <v>0.67115902964959573</v>
      </c>
      <c r="AA2820" s="84">
        <v>0.66266166040884411</v>
      </c>
      <c r="AB2820" s="84">
        <v>0.71035478367382654</v>
      </c>
      <c r="AC2820" s="84">
        <v>0.88424879630539444</v>
      </c>
      <c r="AD2820" s="84">
        <v>0.6302536878108147</v>
      </c>
      <c r="AE2820" s="84">
        <v>0.67518248175182483</v>
      </c>
      <c r="AF2820" s="84">
        <v>0.85128721415216457</v>
      </c>
      <c r="AG2820" s="84">
        <v>0.56280820828251765</v>
      </c>
      <c r="AH2820" s="84">
        <v>0.62739023608588829</v>
      </c>
      <c r="AI2820" s="84">
        <v>0.85292670929660608</v>
      </c>
      <c r="AJ2820" s="84">
        <v>0.52110547865080892</v>
      </c>
      <c r="AK2820" s="84">
        <v>0.58070186452382455</v>
      </c>
    </row>
    <row r="2821" spans="1:37">
      <c r="A2821" s="84">
        <v>14</v>
      </c>
      <c r="B2821" s="84">
        <v>0.4946059608703603</v>
      </c>
      <c r="C2821" s="84">
        <v>0.48907331286747491</v>
      </c>
      <c r="D2821" s="84">
        <v>0.52861189801699726</v>
      </c>
      <c r="E2821" s="84">
        <v>0.49982059562253323</v>
      </c>
      <c r="F2821" s="84">
        <v>0.49033655929510322</v>
      </c>
      <c r="G2821" s="84">
        <v>0.53083588175331298</v>
      </c>
      <c r="H2821" s="84">
        <v>0.5103787327021122</v>
      </c>
      <c r="I2821" s="84">
        <v>0.49159265989302059</v>
      </c>
      <c r="J2821" s="84">
        <v>0.5433394160583942</v>
      </c>
      <c r="K2821" s="84">
        <v>0.58119970738844184</v>
      </c>
      <c r="L2821" s="84">
        <v>0.489745881752011</v>
      </c>
      <c r="M2821" s="84">
        <v>0.56158347179079682</v>
      </c>
      <c r="N2821" s="84">
        <v>0.48290535583272198</v>
      </c>
      <c r="O2821" s="84">
        <v>0.48953894372199158</v>
      </c>
      <c r="P2821" s="84">
        <v>0.54001638896476367</v>
      </c>
      <c r="Q2821" s="84">
        <v>0.52436952828955963</v>
      </c>
      <c r="R2821" s="84">
        <v>0.48140273704789832</v>
      </c>
      <c r="S2821" s="84">
        <v>0.52833123472335386</v>
      </c>
      <c r="T2821" s="84">
        <v>0.72506710716498024</v>
      </c>
      <c r="U2821" s="84">
        <v>0.55652241928860557</v>
      </c>
      <c r="V2821" s="84">
        <v>0.66565992147387509</v>
      </c>
      <c r="W2821" s="84">
        <v>0.74124809741248099</v>
      </c>
      <c r="X2821" s="84">
        <v>0.68043348856752717</v>
      </c>
      <c r="Y2821" s="84">
        <v>0.69307156717269713</v>
      </c>
      <c r="Z2821" s="84">
        <v>0.7401448787061996</v>
      </c>
      <c r="AA2821" s="84">
        <v>0.70681685440133468</v>
      </c>
      <c r="AB2821" s="84">
        <v>0.73017192353121319</v>
      </c>
      <c r="AC2821" s="84">
        <v>0.93996266090203406</v>
      </c>
      <c r="AD2821" s="84">
        <v>0.68013093564429161</v>
      </c>
      <c r="AE2821" s="84">
        <v>0.73263816475495325</v>
      </c>
      <c r="AF2821" s="84">
        <v>0.93125269667769317</v>
      </c>
      <c r="AG2821" s="84">
        <v>0.60363752054721875</v>
      </c>
      <c r="AH2821" s="84">
        <v>0.67679735071039393</v>
      </c>
      <c r="AI2821" s="84">
        <v>0.93621905230365632</v>
      </c>
      <c r="AJ2821" s="84">
        <v>0.53372977188535764</v>
      </c>
      <c r="AK2821" s="84">
        <v>0.60455772490426263</v>
      </c>
    </row>
    <row r="2822" spans="1:37">
      <c r="A2822" s="84">
        <v>15</v>
      </c>
      <c r="B2822" s="84">
        <v>0.48893764856463712</v>
      </c>
      <c r="C2822" s="84">
        <v>0.48470263801446478</v>
      </c>
      <c r="D2822" s="84">
        <v>0.51960339943342781</v>
      </c>
      <c r="E2822" s="84">
        <v>0.48726228919985659</v>
      </c>
      <c r="F2822" s="84">
        <v>0.48603206702296692</v>
      </c>
      <c r="G2822" s="84">
        <v>0.52229867482161063</v>
      </c>
      <c r="H2822" s="84">
        <v>0.50236707938820102</v>
      </c>
      <c r="I2822" s="84">
        <v>0.50272566734061863</v>
      </c>
      <c r="J2822" s="84">
        <v>0.54346976016684045</v>
      </c>
      <c r="K2822" s="84">
        <v>0.60277980980248724</v>
      </c>
      <c r="L2822" s="84">
        <v>0.49970629549227408</v>
      </c>
      <c r="M2822" s="84">
        <v>0.56721808856461753</v>
      </c>
      <c r="N2822" s="84">
        <v>0.57608217168011744</v>
      </c>
      <c r="O2822" s="84">
        <v>0.5196161988288015</v>
      </c>
      <c r="P2822" s="84">
        <v>0.54242010379677696</v>
      </c>
      <c r="Q2822" s="84">
        <v>0.65738925911407275</v>
      </c>
      <c r="R2822" s="84">
        <v>0.53022971652003903</v>
      </c>
      <c r="S2822" s="84">
        <v>0.53314569291163627</v>
      </c>
      <c r="T2822" s="84">
        <v>0.79692339459013017</v>
      </c>
      <c r="U2822" s="84">
        <v>0.62916756291675635</v>
      </c>
      <c r="V2822" s="84">
        <v>0.74589751333937382</v>
      </c>
      <c r="W2822" s="84">
        <v>0.80071029934043625</v>
      </c>
      <c r="X2822" s="84">
        <v>0.75734444483350261</v>
      </c>
      <c r="Y2822" s="84">
        <v>0.75181676368755457</v>
      </c>
      <c r="Z2822" s="84">
        <v>0.84358153638814026</v>
      </c>
      <c r="AA2822" s="84">
        <v>0.79933249895702929</v>
      </c>
      <c r="AB2822" s="84">
        <v>0.77641191653178177</v>
      </c>
      <c r="AC2822" s="84">
        <v>0.95755134125970331</v>
      </c>
      <c r="AD2822" s="84">
        <v>0.77619237467738222</v>
      </c>
      <c r="AE2822" s="84">
        <v>0.79687174139728878</v>
      </c>
      <c r="AF2822" s="84">
        <v>0.9853300733496333</v>
      </c>
      <c r="AG2822" s="84">
        <v>0.64446683281192008</v>
      </c>
      <c r="AH2822" s="84">
        <v>0.69591923939750022</v>
      </c>
      <c r="AI2822" s="84">
        <v>1</v>
      </c>
      <c r="AJ2822" s="84">
        <v>0.53624000779879111</v>
      </c>
      <c r="AK2822" s="84">
        <v>0.60279992466570398</v>
      </c>
    </row>
    <row r="2823" spans="1:37">
      <c r="A2823" s="84">
        <v>16</v>
      </c>
      <c r="B2823" s="84">
        <v>0.50356555128908398</v>
      </c>
      <c r="C2823" s="84">
        <v>0.50166501899162286</v>
      </c>
      <c r="D2823" s="84">
        <v>0.5198300283286118</v>
      </c>
      <c r="E2823" s="84">
        <v>0.50663796196627198</v>
      </c>
      <c r="F2823" s="84">
        <v>0.50177668640762674</v>
      </c>
      <c r="G2823" s="84">
        <v>0.52478338430173299</v>
      </c>
      <c r="H2823" s="84">
        <v>0.51110706482155865</v>
      </c>
      <c r="I2823" s="84">
        <v>0.55160852762777335</v>
      </c>
      <c r="J2823" s="84">
        <v>0.5853102189781022</v>
      </c>
      <c r="K2823" s="84">
        <v>0.65160936356986099</v>
      </c>
      <c r="L2823" s="84">
        <v>0.5516792235985184</v>
      </c>
      <c r="M2823" s="84">
        <v>0.61973560644368997</v>
      </c>
      <c r="N2823" s="84">
        <v>0.69640498899486425</v>
      </c>
      <c r="O2823" s="84">
        <v>0.58906331619607932</v>
      </c>
      <c r="P2823" s="84">
        <v>0.59896203223163058</v>
      </c>
      <c r="Q2823" s="84">
        <v>0.81118515614791575</v>
      </c>
      <c r="R2823" s="84">
        <v>0.62333822091886593</v>
      </c>
      <c r="S2823" s="84">
        <v>0.58928968224575951</v>
      </c>
      <c r="T2823" s="84">
        <v>0.88385298368779686</v>
      </c>
      <c r="U2823" s="84">
        <v>0.74790277479027734</v>
      </c>
      <c r="V2823" s="84">
        <v>0.8807006946541831</v>
      </c>
      <c r="W2823" s="84">
        <v>0.88391679350583452</v>
      </c>
      <c r="X2823" s="84">
        <v>0.86524388108827333</v>
      </c>
      <c r="Y2823" s="84">
        <v>0.86881254042536982</v>
      </c>
      <c r="Z2823" s="84">
        <v>0.9540936657681941</v>
      </c>
      <c r="AA2823" s="84">
        <v>0.91257405089695431</v>
      </c>
      <c r="AB2823" s="84">
        <v>0.87820989544599515</v>
      </c>
      <c r="AC2823" s="84">
        <v>1</v>
      </c>
      <c r="AD2823" s="84">
        <v>0.88811717061502005</v>
      </c>
      <c r="AE2823" s="84">
        <v>0.88237747653806042</v>
      </c>
      <c r="AF2823" s="84">
        <v>1</v>
      </c>
      <c r="AG2823" s="84">
        <v>0.68012619969245447</v>
      </c>
      <c r="AH2823" s="84">
        <v>0.70580066232240146</v>
      </c>
      <c r="AI2823" s="84">
        <v>0.99212985735366455</v>
      </c>
      <c r="AJ2823" s="84">
        <v>0.54201598752193403</v>
      </c>
      <c r="AK2823" s="84">
        <v>0.59846820264925604</v>
      </c>
    </row>
    <row r="2824" spans="1:37">
      <c r="A2824" s="84">
        <v>17</v>
      </c>
      <c r="B2824" s="84">
        <v>0.56427134759553854</v>
      </c>
      <c r="C2824" s="84">
        <v>0.56064311358551422</v>
      </c>
      <c r="D2824" s="84">
        <v>0.57750708215297442</v>
      </c>
      <c r="E2824" s="84">
        <v>0.56081808396124866</v>
      </c>
      <c r="F2824" s="84">
        <v>0.55724396937743748</v>
      </c>
      <c r="G2824" s="84">
        <v>0.58244138634046883</v>
      </c>
      <c r="H2824" s="84">
        <v>0.55717407137654773</v>
      </c>
      <c r="I2824" s="84">
        <v>0.62984669720779041</v>
      </c>
      <c r="J2824" s="84">
        <v>0.65823774765380605</v>
      </c>
      <c r="K2824" s="84">
        <v>0.77633504023408928</v>
      </c>
      <c r="L2824" s="84">
        <v>0.62602477333673823</v>
      </c>
      <c r="M2824" s="84">
        <v>0.70931156541212159</v>
      </c>
      <c r="N2824" s="84">
        <v>0.85003668378576691</v>
      </c>
      <c r="O2824" s="84">
        <v>0.68226431693838818</v>
      </c>
      <c r="P2824" s="84">
        <v>0.6579623053810435</v>
      </c>
      <c r="Q2824" s="84">
        <v>0.93754083366000274</v>
      </c>
      <c r="R2824" s="84">
        <v>0.71933040078201349</v>
      </c>
      <c r="S2824" s="84">
        <v>0.6852085030738464</v>
      </c>
      <c r="T2824" s="84">
        <v>0.97408631013834379</v>
      </c>
      <c r="U2824" s="84">
        <v>0.89900076262734896</v>
      </c>
      <c r="V2824" s="84">
        <v>0.99411054062216875</v>
      </c>
      <c r="W2824" s="84">
        <v>0.98214104515474376</v>
      </c>
      <c r="X2824" s="84">
        <v>0.9605903568052101</v>
      </c>
      <c r="Y2824" s="84">
        <v>0.98538979568542384</v>
      </c>
      <c r="Z2824" s="84">
        <v>1</v>
      </c>
      <c r="AA2824" s="84">
        <v>0.9911889862327905</v>
      </c>
      <c r="AB2824" s="84">
        <v>0.99396299050702164</v>
      </c>
      <c r="AC2824" s="84">
        <v>0.99636435098752096</v>
      </c>
      <c r="AD2824" s="84">
        <v>0.9313427198522779</v>
      </c>
      <c r="AE2824" s="84">
        <v>0.94786235662148066</v>
      </c>
      <c r="AF2824" s="84">
        <v>0.94923054796490725</v>
      </c>
      <c r="AG2824" s="84">
        <v>0.70234370857415562</v>
      </c>
      <c r="AH2824" s="84">
        <v>0.72796709753231492</v>
      </c>
      <c r="AI2824" s="84">
        <v>0.92343007050336134</v>
      </c>
      <c r="AJ2824" s="84">
        <v>0.58995418210177408</v>
      </c>
      <c r="AK2824" s="84">
        <v>0.63801870801682459</v>
      </c>
    </row>
    <row r="2825" spans="1:37">
      <c r="A2825" s="84">
        <v>18</v>
      </c>
      <c r="B2825" s="84">
        <v>0.65990126165661012</v>
      </c>
      <c r="C2825" s="84">
        <v>0.6567979603517351</v>
      </c>
      <c r="D2825" s="84">
        <v>0.67626062322946168</v>
      </c>
      <c r="E2825" s="84">
        <v>0.65052027269465384</v>
      </c>
      <c r="F2825" s="84">
        <v>0.64888054311714571</v>
      </c>
      <c r="G2825" s="84">
        <v>0.67450305810397548</v>
      </c>
      <c r="H2825" s="84">
        <v>0.63892935178441368</v>
      </c>
      <c r="I2825" s="84">
        <v>0.73093952345609481</v>
      </c>
      <c r="J2825" s="84">
        <v>0.74941345151199157</v>
      </c>
      <c r="K2825" s="84">
        <v>0.85058522311631313</v>
      </c>
      <c r="L2825" s="84">
        <v>0.72777423062188706</v>
      </c>
      <c r="M2825" s="84">
        <v>0.78646247200751285</v>
      </c>
      <c r="N2825" s="84">
        <v>0.96933235509904625</v>
      </c>
      <c r="O2825" s="84">
        <v>0.80666978253099808</v>
      </c>
      <c r="P2825" s="84">
        <v>0.73488118000546299</v>
      </c>
      <c r="Q2825" s="84">
        <v>1</v>
      </c>
      <c r="R2825" s="84">
        <v>0.81287878787878765</v>
      </c>
      <c r="S2825" s="84">
        <v>0.80527368343085703</v>
      </c>
      <c r="T2825" s="84">
        <v>1</v>
      </c>
      <c r="U2825" s="84">
        <v>0.98787618060579985</v>
      </c>
      <c r="V2825" s="84">
        <v>0.99023457162992068</v>
      </c>
      <c r="W2825" s="84">
        <v>1</v>
      </c>
      <c r="X2825" s="84">
        <v>1</v>
      </c>
      <c r="Y2825" s="84">
        <v>1</v>
      </c>
      <c r="Z2825" s="84">
        <v>0.97405660377358494</v>
      </c>
      <c r="AA2825" s="84">
        <v>1</v>
      </c>
      <c r="AB2825" s="84">
        <v>1</v>
      </c>
      <c r="AC2825" s="84">
        <v>0.9794634961186991</v>
      </c>
      <c r="AD2825" s="84">
        <v>0.94636674570367429</v>
      </c>
      <c r="AE2825" s="84">
        <v>0.95849843587069872</v>
      </c>
      <c r="AF2825" s="84">
        <v>0.94923054796490725</v>
      </c>
      <c r="AG2825" s="84">
        <v>0.75049048199798496</v>
      </c>
      <c r="AH2825" s="84">
        <v>0.7963892746501442</v>
      </c>
      <c r="AI2825" s="84">
        <v>0.93097229053943276</v>
      </c>
      <c r="AJ2825" s="84">
        <v>0.67851920452329861</v>
      </c>
      <c r="AK2825" s="84">
        <v>0.72772929876326198</v>
      </c>
    </row>
    <row r="2826" spans="1:37">
      <c r="A2826" s="84">
        <v>19</v>
      </c>
      <c r="B2826" s="84">
        <v>0.76705064911318355</v>
      </c>
      <c r="C2826" s="84">
        <v>0.76645507050314787</v>
      </c>
      <c r="D2826" s="84">
        <v>0.78271954674220956</v>
      </c>
      <c r="E2826" s="84">
        <v>0.75421600287047019</v>
      </c>
      <c r="F2826" s="84">
        <v>0.75588617651307244</v>
      </c>
      <c r="G2826" s="84">
        <v>0.77618501529051986</v>
      </c>
      <c r="H2826" s="84">
        <v>0.74344501092498183</v>
      </c>
      <c r="I2826" s="84">
        <v>0.8224093363703836</v>
      </c>
      <c r="J2826" s="84">
        <v>0.82807612095933281</v>
      </c>
      <c r="K2826" s="84">
        <v>0.84583028529626925</v>
      </c>
      <c r="L2826" s="84">
        <v>0.80998595326267375</v>
      </c>
      <c r="M2826" s="84">
        <v>0.82359315177345949</v>
      </c>
      <c r="N2826" s="84">
        <v>0.96757153338224511</v>
      </c>
      <c r="O2826" s="84">
        <v>0.84436257663651582</v>
      </c>
      <c r="P2826" s="84">
        <v>0.79726850587271236</v>
      </c>
      <c r="Q2826" s="84">
        <v>0.96772507513393446</v>
      </c>
      <c r="R2826" s="84">
        <v>0.85935972629521018</v>
      </c>
      <c r="S2826" s="84">
        <v>0.84941856158803042</v>
      </c>
      <c r="T2826" s="84">
        <v>0.96644641750980786</v>
      </c>
      <c r="U2826" s="84">
        <v>0.97479418838850962</v>
      </c>
      <c r="V2826" s="84">
        <v>0.96707943219571124</v>
      </c>
      <c r="W2826" s="84">
        <v>0.95667174023338408</v>
      </c>
      <c r="X2826" s="84">
        <v>0.96579011870163534</v>
      </c>
      <c r="Y2826" s="84">
        <v>0.95403873226039648</v>
      </c>
      <c r="Z2826" s="84">
        <v>0.92099056603773599</v>
      </c>
      <c r="AA2826" s="84">
        <v>0.96932832707551098</v>
      </c>
      <c r="AB2826" s="84">
        <v>0.96684019423421874</v>
      </c>
      <c r="AC2826" s="84">
        <v>0.95607742949788754</v>
      </c>
      <c r="AD2826" s="84">
        <v>0.93463709423589436</v>
      </c>
      <c r="AE2826" s="84">
        <v>0.95855057351407691</v>
      </c>
      <c r="AF2826" s="84">
        <v>0.96548252552854874</v>
      </c>
      <c r="AG2826" s="84">
        <v>0.82920621453947718</v>
      </c>
      <c r="AH2826" s="84">
        <v>0.86887084713171669</v>
      </c>
      <c r="AI2826" s="84">
        <v>0.96458435809149046</v>
      </c>
      <c r="AJ2826" s="84">
        <v>0.78314486254630522</v>
      </c>
      <c r="AK2826" s="84">
        <v>0.82352941176470584</v>
      </c>
    </row>
    <row r="2827" spans="1:37">
      <c r="A2827" s="84">
        <v>20</v>
      </c>
      <c r="B2827" s="84">
        <v>0.85810934357286528</v>
      </c>
      <c r="C2827" s="84">
        <v>0.86032051615588767</v>
      </c>
      <c r="D2827" s="84">
        <v>0.86237960339943343</v>
      </c>
      <c r="E2827" s="84">
        <v>0.84732687477574464</v>
      </c>
      <c r="F2827" s="84">
        <v>0.84781164235158157</v>
      </c>
      <c r="G2827" s="84">
        <v>0.85359327217125391</v>
      </c>
      <c r="H2827" s="84">
        <v>0.83175528040786595</v>
      </c>
      <c r="I2827" s="84">
        <v>0.925268087937962</v>
      </c>
      <c r="J2827" s="84">
        <v>0.92733315954118867</v>
      </c>
      <c r="K2827" s="84">
        <v>0.92355523043160204</v>
      </c>
      <c r="L2827" s="84">
        <v>0.90882390499297661</v>
      </c>
      <c r="M2827" s="84">
        <v>0.91880372751571204</v>
      </c>
      <c r="N2827" s="84">
        <v>0.96140865737344106</v>
      </c>
      <c r="O2827" s="84">
        <v>0.9057817611964919</v>
      </c>
      <c r="P2827" s="84">
        <v>0.89554766457252122</v>
      </c>
      <c r="Q2827" s="84">
        <v>0.9490395923167384</v>
      </c>
      <c r="R2827" s="84">
        <v>0.90354349951124113</v>
      </c>
      <c r="S2827" s="84">
        <v>0.92622768683801193</v>
      </c>
      <c r="T2827" s="84">
        <v>0.92917613049762537</v>
      </c>
      <c r="U2827" s="84">
        <v>0.96235749623574962</v>
      </c>
      <c r="V2827" s="84">
        <v>0.9700996677740864</v>
      </c>
      <c r="W2827" s="84">
        <v>0.92876712328767108</v>
      </c>
      <c r="X2827" s="84">
        <v>0.9625862250078786</v>
      </c>
      <c r="Y2827" s="84">
        <v>0.94867404786363807</v>
      </c>
      <c r="Z2827" s="84">
        <v>0.89319407008086249</v>
      </c>
      <c r="AA2827" s="84">
        <v>0.97061326658322866</v>
      </c>
      <c r="AB2827" s="84">
        <v>0.97677063738571257</v>
      </c>
      <c r="AC2827" s="84">
        <v>0.91785398447479627</v>
      </c>
      <c r="AD2827" s="84">
        <v>0.9851648236355629</v>
      </c>
      <c r="AE2827" s="84">
        <v>0.99692387904066704</v>
      </c>
      <c r="AF2827" s="84">
        <v>0.95771609377247258</v>
      </c>
      <c r="AG2827" s="84">
        <v>0.88703006522084926</v>
      </c>
      <c r="AH2827" s="84">
        <v>0.91453904497382754</v>
      </c>
      <c r="AI2827" s="84">
        <v>0.94326938842433172</v>
      </c>
      <c r="AJ2827" s="84">
        <v>0.87309904464807953</v>
      </c>
      <c r="AK2827" s="84">
        <v>0.88009291229832398</v>
      </c>
    </row>
    <row r="2828" spans="1:37">
      <c r="A2828" s="84">
        <v>21</v>
      </c>
      <c r="B2828" s="84">
        <v>0.97220698482355106</v>
      </c>
      <c r="C2828" s="84">
        <v>0.97642957489983861</v>
      </c>
      <c r="D2828" s="84">
        <v>0.97076487252124655</v>
      </c>
      <c r="E2828" s="84">
        <v>0.95945461069250093</v>
      </c>
      <c r="F2828" s="84">
        <v>0.95978621984688739</v>
      </c>
      <c r="G2828" s="84">
        <v>0.95967125382262997</v>
      </c>
      <c r="H2828" s="84">
        <v>0.93554260742898754</v>
      </c>
      <c r="I2828" s="84">
        <v>1</v>
      </c>
      <c r="J2828" s="84">
        <v>1</v>
      </c>
      <c r="K2828" s="84">
        <v>0.9992684711046087</v>
      </c>
      <c r="L2828" s="84">
        <v>1</v>
      </c>
      <c r="M2828" s="84">
        <v>1</v>
      </c>
      <c r="N2828" s="84">
        <v>1</v>
      </c>
      <c r="O2828" s="84">
        <v>1</v>
      </c>
      <c r="P2828" s="84">
        <v>1</v>
      </c>
      <c r="Q2828" s="84">
        <v>0.96903175225401794</v>
      </c>
      <c r="R2828" s="84">
        <v>1</v>
      </c>
      <c r="S2828" s="84">
        <v>1</v>
      </c>
      <c r="T2828" s="84">
        <v>0.93454470369605613</v>
      </c>
      <c r="U2828" s="84">
        <v>1</v>
      </c>
      <c r="V2828" s="84">
        <v>1</v>
      </c>
      <c r="W2828" s="84">
        <v>0.91283612379502788</v>
      </c>
      <c r="X2828" s="84">
        <v>0.97697748520606464</v>
      </c>
      <c r="Y2828" s="84">
        <v>0.95761518852490202</v>
      </c>
      <c r="Z2828" s="84">
        <v>0.88098045822102422</v>
      </c>
      <c r="AA2828" s="84">
        <v>0.97199833124739221</v>
      </c>
      <c r="AB2828" s="84">
        <v>0.99181941467255774</v>
      </c>
      <c r="AC2828" s="84">
        <v>0.90056008646948993</v>
      </c>
      <c r="AD2828" s="84">
        <v>1</v>
      </c>
      <c r="AE2828" s="84">
        <v>1</v>
      </c>
      <c r="AF2828" s="84">
        <v>0.99453473320868713</v>
      </c>
      <c r="AG2828" s="84">
        <v>0.98912985842303425</v>
      </c>
      <c r="AH2828" s="84">
        <v>0.99594060463625678</v>
      </c>
      <c r="AI2828" s="84">
        <v>0.99918019347434017</v>
      </c>
      <c r="AJ2828" s="84">
        <v>0.98496295574185977</v>
      </c>
      <c r="AK2828" s="84">
        <v>0.9841797978529726</v>
      </c>
    </row>
    <row r="2829" spans="1:37">
      <c r="A2829" s="84">
        <v>22</v>
      </c>
      <c r="B2829" s="84">
        <v>1</v>
      </c>
      <c r="C2829" s="84">
        <v>1</v>
      </c>
      <c r="D2829" s="84">
        <v>1</v>
      </c>
      <c r="E2829" s="84">
        <v>1</v>
      </c>
      <c r="F2829" s="84">
        <v>1</v>
      </c>
      <c r="G2829" s="84">
        <v>1</v>
      </c>
      <c r="H2829" s="84">
        <v>1</v>
      </c>
      <c r="I2829" s="84">
        <v>0.93205026488879783</v>
      </c>
      <c r="J2829" s="84">
        <v>0.95633472367048999</v>
      </c>
      <c r="K2829" s="84">
        <v>0.89411119239209957</v>
      </c>
      <c r="L2829" s="84">
        <v>0.916792235985187</v>
      </c>
      <c r="M2829" s="84">
        <v>0.92682222061691821</v>
      </c>
      <c r="N2829" s="84">
        <v>0.81555392516507708</v>
      </c>
      <c r="O2829" s="84">
        <v>0.90446210100899016</v>
      </c>
      <c r="P2829" s="84">
        <v>0.93804971319311647</v>
      </c>
      <c r="Q2829" s="84">
        <v>0.82621194302887735</v>
      </c>
      <c r="R2829" s="84">
        <v>0.89973118279569875</v>
      </c>
      <c r="S2829" s="84">
        <v>0.92230205169987389</v>
      </c>
      <c r="T2829" s="84">
        <v>0.81808796200702039</v>
      </c>
      <c r="U2829" s="84">
        <v>0.86323549541445876</v>
      </c>
      <c r="V2829" s="84">
        <v>0.88548273431994373</v>
      </c>
      <c r="W2829" s="84">
        <v>0.797970573313039</v>
      </c>
      <c r="X2829" s="84">
        <v>0.85034490003151364</v>
      </c>
      <c r="Y2829" s="84">
        <v>0.84278811399003151</v>
      </c>
      <c r="Z2829" s="84">
        <v>0.77206873315363889</v>
      </c>
      <c r="AA2829" s="84">
        <v>0.8287526074259487</v>
      </c>
      <c r="AB2829" s="84">
        <v>0.87252285751782677</v>
      </c>
      <c r="AC2829" s="84">
        <v>0.75975238282401492</v>
      </c>
      <c r="AD2829" s="84">
        <v>0.85286526638269311</v>
      </c>
      <c r="AE2829" s="84">
        <v>0.87632950990615222</v>
      </c>
      <c r="AF2829" s="84">
        <v>0.957428448151877</v>
      </c>
      <c r="AG2829" s="84">
        <v>1</v>
      </c>
      <c r="AH2829" s="84">
        <v>1</v>
      </c>
      <c r="AI2829" s="84">
        <v>0.97048696507624199</v>
      </c>
      <c r="AJ2829" s="84">
        <v>1</v>
      </c>
      <c r="AK2829" s="84">
        <v>1</v>
      </c>
    </row>
    <row r="2830" spans="1:37">
      <c r="A2830" s="84">
        <v>23</v>
      </c>
      <c r="B2830" s="84">
        <v>0.88663375388553678</v>
      </c>
      <c r="C2830" s="84">
        <v>0.86591393933087046</v>
      </c>
      <c r="D2830" s="84">
        <v>0.91529745042492905</v>
      </c>
      <c r="E2830" s="84">
        <v>0.88643702906350919</v>
      </c>
      <c r="F2830" s="84">
        <v>0.87684529828109214</v>
      </c>
      <c r="G2830" s="84">
        <v>0.91106014271151892</v>
      </c>
      <c r="H2830" s="84">
        <v>0.91569555717407136</v>
      </c>
      <c r="I2830" s="84">
        <v>0.78862641721905125</v>
      </c>
      <c r="J2830" s="84">
        <v>0.81699687174139735</v>
      </c>
      <c r="K2830" s="84">
        <v>0.74067300658376001</v>
      </c>
      <c r="L2830" s="84">
        <v>0.76059251691993324</v>
      </c>
      <c r="M2830" s="84">
        <v>0.78176695802932894</v>
      </c>
      <c r="N2830" s="84">
        <v>0.61863536316947909</v>
      </c>
      <c r="O2830" s="84">
        <v>0.73092678635251396</v>
      </c>
      <c r="P2830" s="84">
        <v>0.78672493854138215</v>
      </c>
      <c r="Q2830" s="84">
        <v>0.58212465699725602</v>
      </c>
      <c r="R2830" s="84">
        <v>0.71263440860215044</v>
      </c>
      <c r="S2830" s="84">
        <v>0.77246129916302486</v>
      </c>
      <c r="T2830" s="84">
        <v>0.64092504645880644</v>
      </c>
      <c r="U2830" s="84">
        <v>0.63867107295801628</v>
      </c>
      <c r="V2830" s="84">
        <v>0.70733917245545164</v>
      </c>
      <c r="W2830" s="84">
        <v>0.63358701166920339</v>
      </c>
      <c r="X2830" s="84">
        <v>0.65229874995623094</v>
      </c>
      <c r="Y2830" s="84">
        <v>0.65232279420157502</v>
      </c>
      <c r="Z2830" s="84">
        <v>0.62836927223719685</v>
      </c>
      <c r="AA2830" s="84">
        <v>0.63889862327909863</v>
      </c>
      <c r="AB2830" s="84">
        <v>0.6739577409335491</v>
      </c>
      <c r="AC2830" s="84">
        <v>0.58445514395204878</v>
      </c>
      <c r="AD2830" s="84">
        <v>0.67219925719201812</v>
      </c>
      <c r="AE2830" s="84">
        <v>0.65724713242961419</v>
      </c>
      <c r="AF2830" s="84">
        <v>0.76513735078383449</v>
      </c>
      <c r="AG2830" s="84">
        <v>0.84720822949254981</v>
      </c>
      <c r="AH2830" s="84">
        <v>0.86593312680269197</v>
      </c>
      <c r="AI2830" s="84">
        <v>0.82636497786522378</v>
      </c>
      <c r="AJ2830" s="84">
        <v>0.85698966660167664</v>
      </c>
      <c r="AK2830" s="84">
        <v>0.90715048025613654</v>
      </c>
    </row>
    <row r="2831" spans="1:37">
      <c r="A2831" s="84">
        <v>24</v>
      </c>
      <c r="B2831" s="84">
        <v>0.74200036569756822</v>
      </c>
      <c r="C2831" s="84">
        <v>0.7206670482335189</v>
      </c>
      <c r="D2831" s="84">
        <v>0.74912181303116154</v>
      </c>
      <c r="E2831" s="84">
        <v>0.74650161463939713</v>
      </c>
      <c r="F2831" s="84">
        <v>0.72491694352159464</v>
      </c>
      <c r="G2831" s="84">
        <v>0.73834097859327219</v>
      </c>
      <c r="H2831" s="84">
        <v>0.77658412235979613</v>
      </c>
      <c r="I2831" s="84">
        <v>0.61364625188749256</v>
      </c>
      <c r="J2831" s="84">
        <v>0.65041710114702822</v>
      </c>
      <c r="K2831" s="84">
        <v>1</v>
      </c>
      <c r="L2831" s="84">
        <v>0.63807942791469785</v>
      </c>
      <c r="M2831" s="84">
        <v>0.61121144260637139</v>
      </c>
      <c r="N2831" s="84">
        <v>0.428026412325752</v>
      </c>
      <c r="O2831" s="84">
        <v>0.55546696725593148</v>
      </c>
      <c r="P2831" s="84">
        <v>0.6138759901666212</v>
      </c>
      <c r="Q2831" s="84">
        <v>0.37344832091990071</v>
      </c>
      <c r="R2831" s="84">
        <v>0.51595796676441819</v>
      </c>
      <c r="S2831" s="84">
        <v>0.58114213761943556</v>
      </c>
      <c r="T2831" s="84">
        <v>0.48781746851125329</v>
      </c>
      <c r="U2831" s="84">
        <v>0.44658675374958429</v>
      </c>
      <c r="V2831" s="84">
        <v>0.49531863485351851</v>
      </c>
      <c r="W2831" s="84">
        <v>0.47711821410451538</v>
      </c>
      <c r="X2831" s="84">
        <v>0.44022899961483247</v>
      </c>
      <c r="Y2831" s="84">
        <v>0.43160978579309811</v>
      </c>
      <c r="Z2831" s="84">
        <v>0.47254043126684642</v>
      </c>
      <c r="AA2831" s="84">
        <v>0.44564038381309951</v>
      </c>
      <c r="AB2831" s="84">
        <v>0.47526138501246779</v>
      </c>
      <c r="AC2831" s="84">
        <v>0.39373096197307661</v>
      </c>
      <c r="AD2831" s="84">
        <v>0.47277419896342632</v>
      </c>
      <c r="AE2831" s="84">
        <v>0.46929092805005213</v>
      </c>
      <c r="AF2831" s="84">
        <v>0.55673809866244794</v>
      </c>
      <c r="AG2831" s="84">
        <v>0.68603849620870661</v>
      </c>
      <c r="AH2831" s="84">
        <v>0.68245913898087796</v>
      </c>
      <c r="AI2831" s="84">
        <v>0.64485981308411222</v>
      </c>
      <c r="AJ2831" s="84">
        <v>0.70795964125560551</v>
      </c>
      <c r="AK2831" s="84">
        <v>0.7339443781781656</v>
      </c>
    </row>
    <row r="2841" spans="1:50">
      <c r="A2841" s="84" t="s">
        <v>128</v>
      </c>
      <c r="B2841" s="83"/>
      <c r="C2841" s="83"/>
      <c r="D2841" s="83">
        <v>2015</v>
      </c>
      <c r="E2841" s="83"/>
      <c r="F2841" s="84" t="s">
        <v>1</v>
      </c>
      <c r="G2841" s="164">
        <v>10586.02200000009</v>
      </c>
      <c r="H2841" s="83" t="s">
        <v>2</v>
      </c>
      <c r="I2841" s="83"/>
      <c r="J2841" s="83"/>
      <c r="K2841" s="83" t="s">
        <v>3</v>
      </c>
      <c r="L2841" s="83" t="s">
        <v>4</v>
      </c>
      <c r="M2841" s="83"/>
      <c r="N2841" s="83"/>
      <c r="O2841" s="83"/>
      <c r="P2841" s="83"/>
      <c r="Q2841" s="83"/>
      <c r="R2841" s="83"/>
      <c r="S2841" s="83"/>
      <c r="T2841" s="105"/>
      <c r="U2841" s="83"/>
      <c r="V2841" s="83"/>
      <c r="W2841" s="83"/>
      <c r="X2841" s="83"/>
      <c r="Y2841" s="83"/>
      <c r="Z2841" s="83"/>
      <c r="AA2841" s="83"/>
      <c r="AB2841" s="83"/>
      <c r="AC2841" s="83"/>
      <c r="AD2841" s="83"/>
      <c r="AE2841" s="83"/>
      <c r="AF2841" s="83"/>
      <c r="AG2841" s="83"/>
      <c r="AH2841" s="83"/>
      <c r="AI2841" s="83"/>
      <c r="AJ2841" s="83"/>
      <c r="AK2841" s="83"/>
    </row>
    <row r="2842" spans="1:50">
      <c r="A2842" s="83">
        <v>72</v>
      </c>
      <c r="B2842" s="84" t="s">
        <v>121</v>
      </c>
      <c r="C2842" s="83"/>
      <c r="D2842" s="83"/>
      <c r="E2842" s="83"/>
      <c r="F2842" s="83" t="s">
        <v>9</v>
      </c>
      <c r="G2842" s="83">
        <v>0</v>
      </c>
      <c r="H2842" s="83" t="s">
        <v>2</v>
      </c>
      <c r="I2842" s="83"/>
      <c r="J2842" s="83"/>
      <c r="K2842" s="83" t="s">
        <v>10</v>
      </c>
      <c r="L2842" s="83" t="s">
        <v>4</v>
      </c>
      <c r="M2842" s="83"/>
      <c r="N2842" s="83" t="s">
        <v>11</v>
      </c>
      <c r="O2842" s="83"/>
      <c r="P2842" s="83"/>
      <c r="Q2842" s="83"/>
      <c r="R2842" s="83"/>
      <c r="S2842" s="83"/>
      <c r="T2842" s="83"/>
      <c r="U2842" s="83"/>
      <c r="V2842" s="83"/>
      <c r="W2842" s="83"/>
      <c r="X2842" s="83"/>
      <c r="Y2842" s="83"/>
      <c r="Z2842" s="83"/>
      <c r="AA2842" s="83"/>
      <c r="AB2842" s="83"/>
      <c r="AC2842" s="83"/>
      <c r="AD2842" s="83"/>
      <c r="AE2842" s="83"/>
      <c r="AF2842" s="83"/>
      <c r="AG2842" s="83"/>
      <c r="AH2842" s="83"/>
      <c r="AI2842" s="83"/>
      <c r="AJ2842" s="83"/>
      <c r="AK2842" s="83"/>
    </row>
    <row r="2843" spans="1:50">
      <c r="A2843" s="84"/>
      <c r="B2843" s="84">
        <v>1</v>
      </c>
      <c r="C2843" s="84" t="s">
        <v>22</v>
      </c>
      <c r="D2843" s="84" t="s">
        <v>23</v>
      </c>
      <c r="E2843" s="84">
        <v>2</v>
      </c>
      <c r="F2843" s="84" t="s">
        <v>24</v>
      </c>
      <c r="G2843" s="84" t="s">
        <v>25</v>
      </c>
      <c r="H2843" s="84">
        <v>3</v>
      </c>
      <c r="I2843" s="84" t="s">
        <v>26</v>
      </c>
      <c r="J2843" s="84" t="s">
        <v>27</v>
      </c>
      <c r="K2843" s="84">
        <v>4</v>
      </c>
      <c r="L2843" s="84" t="s">
        <v>28</v>
      </c>
      <c r="M2843" s="84" t="s">
        <v>29</v>
      </c>
      <c r="N2843" s="84">
        <v>5</v>
      </c>
      <c r="O2843" s="84" t="s">
        <v>30</v>
      </c>
      <c r="P2843" s="84" t="s">
        <v>30</v>
      </c>
      <c r="Q2843" s="84">
        <v>6</v>
      </c>
      <c r="R2843" s="84" t="s">
        <v>31</v>
      </c>
      <c r="S2843" s="84" t="s">
        <v>32</v>
      </c>
      <c r="T2843" s="84">
        <v>7</v>
      </c>
      <c r="U2843" s="84" t="s">
        <v>33</v>
      </c>
      <c r="V2843" s="84" t="s">
        <v>34</v>
      </c>
      <c r="W2843" s="84">
        <v>8</v>
      </c>
      <c r="X2843" s="84" t="s">
        <v>35</v>
      </c>
      <c r="Y2843" s="84" t="s">
        <v>36</v>
      </c>
      <c r="Z2843" s="84">
        <v>9</v>
      </c>
      <c r="AA2843" s="84" t="s">
        <v>37</v>
      </c>
      <c r="AB2843" s="84" t="s">
        <v>38</v>
      </c>
      <c r="AC2843" s="84">
        <v>10</v>
      </c>
      <c r="AD2843" s="84" t="s">
        <v>39</v>
      </c>
      <c r="AE2843" s="84" t="s">
        <v>40</v>
      </c>
      <c r="AF2843" s="84">
        <v>11</v>
      </c>
      <c r="AG2843" s="84" t="s">
        <v>41</v>
      </c>
      <c r="AH2843" s="84" t="s">
        <v>42</v>
      </c>
      <c r="AI2843" s="84">
        <v>12</v>
      </c>
      <c r="AJ2843" s="84" t="s">
        <v>43</v>
      </c>
      <c r="AK2843" s="84" t="s">
        <v>44</v>
      </c>
    </row>
    <row r="2844" spans="1:50">
      <c r="A2844" s="83"/>
      <c r="B2844" s="84">
        <v>31</v>
      </c>
      <c r="C2844" s="83"/>
      <c r="D2844" s="83"/>
      <c r="E2844" s="84">
        <v>28</v>
      </c>
      <c r="F2844" s="83"/>
      <c r="G2844" s="83"/>
      <c r="H2844" s="84">
        <v>31</v>
      </c>
      <c r="I2844" s="83"/>
      <c r="J2844" s="83"/>
      <c r="K2844" s="84">
        <v>30</v>
      </c>
      <c r="L2844" s="83"/>
      <c r="M2844" s="83"/>
      <c r="N2844" s="84">
        <v>31</v>
      </c>
      <c r="O2844" s="83"/>
      <c r="P2844" s="83"/>
      <c r="Q2844" s="84">
        <v>30</v>
      </c>
      <c r="R2844" s="83"/>
      <c r="S2844" s="83"/>
      <c r="T2844" s="84">
        <v>31</v>
      </c>
      <c r="U2844" s="83"/>
      <c r="V2844" s="83"/>
      <c r="W2844" s="84">
        <v>31</v>
      </c>
      <c r="X2844" s="83"/>
      <c r="Y2844" s="83"/>
      <c r="Z2844" s="84">
        <v>30</v>
      </c>
      <c r="AA2844" s="83"/>
      <c r="AB2844" s="83"/>
      <c r="AC2844" s="84">
        <v>31</v>
      </c>
      <c r="AD2844" s="83"/>
      <c r="AE2844" s="83"/>
      <c r="AF2844" s="84">
        <v>30</v>
      </c>
      <c r="AG2844" s="83"/>
      <c r="AH2844" s="83"/>
      <c r="AI2844" s="84">
        <v>31</v>
      </c>
      <c r="AJ2844" s="83"/>
      <c r="AK2844" s="83"/>
    </row>
    <row r="2845" spans="1:50">
      <c r="A2845" s="84" t="s">
        <v>47</v>
      </c>
      <c r="B2845" s="84" t="s">
        <v>48</v>
      </c>
      <c r="C2845" s="84" t="s">
        <v>49</v>
      </c>
      <c r="D2845" s="84" t="s">
        <v>50</v>
      </c>
      <c r="E2845" s="84" t="s">
        <v>48</v>
      </c>
      <c r="F2845" s="84" t="s">
        <v>49</v>
      </c>
      <c r="G2845" s="84" t="s">
        <v>50</v>
      </c>
      <c r="H2845" s="84" t="s">
        <v>48</v>
      </c>
      <c r="I2845" s="84" t="s">
        <v>49</v>
      </c>
      <c r="J2845" s="84" t="s">
        <v>50</v>
      </c>
      <c r="K2845" s="84" t="s">
        <v>48</v>
      </c>
      <c r="L2845" s="84" t="s">
        <v>49</v>
      </c>
      <c r="M2845" s="84" t="s">
        <v>50</v>
      </c>
      <c r="N2845" s="84" t="s">
        <v>48</v>
      </c>
      <c r="O2845" s="84" t="s">
        <v>49</v>
      </c>
      <c r="P2845" s="84" t="s">
        <v>50</v>
      </c>
      <c r="Q2845" s="84" t="s">
        <v>48</v>
      </c>
      <c r="R2845" s="84" t="s">
        <v>49</v>
      </c>
      <c r="S2845" s="84" t="s">
        <v>50</v>
      </c>
      <c r="T2845" s="84" t="s">
        <v>48</v>
      </c>
      <c r="U2845" s="84" t="s">
        <v>49</v>
      </c>
      <c r="V2845" s="84" t="s">
        <v>50</v>
      </c>
      <c r="W2845" s="84" t="s">
        <v>48</v>
      </c>
      <c r="X2845" s="84" t="s">
        <v>49</v>
      </c>
      <c r="Y2845" s="84" t="s">
        <v>50</v>
      </c>
      <c r="Z2845" s="84" t="s">
        <v>48</v>
      </c>
      <c r="AA2845" s="84" t="s">
        <v>49</v>
      </c>
      <c r="AB2845" s="84" t="s">
        <v>50</v>
      </c>
      <c r="AC2845" s="84" t="s">
        <v>48</v>
      </c>
      <c r="AD2845" s="84" t="s">
        <v>49</v>
      </c>
      <c r="AE2845" s="84" t="s">
        <v>50</v>
      </c>
      <c r="AF2845" s="84" t="s">
        <v>48</v>
      </c>
      <c r="AG2845" s="84" t="s">
        <v>49</v>
      </c>
      <c r="AH2845" s="84" t="s">
        <v>50</v>
      </c>
      <c r="AI2845" s="84" t="s">
        <v>48</v>
      </c>
      <c r="AJ2845" s="84" t="s">
        <v>49</v>
      </c>
      <c r="AK2845" s="84" t="s">
        <v>50</v>
      </c>
    </row>
    <row r="2846" spans="1:50">
      <c r="A2846" s="83"/>
      <c r="B2846" s="168">
        <v>7.5630809277349373E-2</v>
      </c>
      <c r="C2846" s="169">
        <v>1.0419883690562459</v>
      </c>
      <c r="D2846" s="169">
        <v>0.99290409437175642</v>
      </c>
      <c r="E2846" s="168">
        <v>6.7443981461469876E-2</v>
      </c>
      <c r="F2846" s="169">
        <v>1.02499186578407</v>
      </c>
      <c r="G2846" s="169">
        <v>0.98049269196521749</v>
      </c>
      <c r="H2846" s="168">
        <v>7.3873497161837207E-2</v>
      </c>
      <c r="I2846" s="169">
        <v>1.0711721574189419</v>
      </c>
      <c r="J2846" s="169">
        <v>0.99260090147364821</v>
      </c>
      <c r="K2846" s="168">
        <v>7.3489199606641825E-2</v>
      </c>
      <c r="L2846" s="169">
        <v>1.3980131819096471</v>
      </c>
      <c r="M2846" s="169">
        <v>1.025385060737749</v>
      </c>
      <c r="N2846" s="168">
        <v>7.512246644096808E-2</v>
      </c>
      <c r="O2846" s="169">
        <v>1.353920387233891</v>
      </c>
      <c r="P2846" s="169">
        <v>0.93234546536152718</v>
      </c>
      <c r="Q2846" s="168">
        <v>7.899382352199591E-2</v>
      </c>
      <c r="R2846" s="169">
        <v>1.2303347150768069</v>
      </c>
      <c r="S2846" s="169">
        <v>0.93863881716778885</v>
      </c>
      <c r="T2846" s="168">
        <v>9.9070971956412276E-2</v>
      </c>
      <c r="U2846" s="169">
        <v>1.37444826597879</v>
      </c>
      <c r="V2846" s="169">
        <v>1.0006320459539499</v>
      </c>
      <c r="W2846" s="168">
        <v>0.1075049118592202</v>
      </c>
      <c r="X2846" s="169">
        <v>1.279722076978296</v>
      </c>
      <c r="Y2846" s="169">
        <v>0.91699176688497552</v>
      </c>
      <c r="Z2846" s="168">
        <v>0.1096493771905289</v>
      </c>
      <c r="AA2846" s="169">
        <v>1.4657132958565979</v>
      </c>
      <c r="AB2846" s="169">
        <v>0.88803172787682194</v>
      </c>
      <c r="AC2846" s="168">
        <v>8.8714007070235454E-2</v>
      </c>
      <c r="AD2846" s="169">
        <v>1.632032158230434</v>
      </c>
      <c r="AE2846" s="169">
        <v>0.93642092405818966</v>
      </c>
      <c r="AF2846" s="168">
        <v>7.3142847888971282E-2</v>
      </c>
      <c r="AG2846" s="169">
        <v>1.166023949665111</v>
      </c>
      <c r="AH2846" s="169">
        <v>1.023937955691558</v>
      </c>
      <c r="AI2846" s="168">
        <v>7.7364106564369636E-2</v>
      </c>
      <c r="AJ2846" s="169">
        <v>1.1152812519380639</v>
      </c>
      <c r="AK2846" s="169">
        <v>1.0047524215758561</v>
      </c>
      <c r="AM2846" t="str">
        <f>A2841</f>
        <v>RefgChg-Res-StdForMsr_IncNTXV16p_base_meter_A-cDXGF-SFm1985-CZ08</v>
      </c>
      <c r="AN2846" s="165">
        <f>1/($B2846*(1/$B2844)*(1/(5/7+2/7*$D2846))*$B2856/SUM($B2848:$B2871))</f>
        <v>10196.262590085853</v>
      </c>
      <c r="AO2846" s="165">
        <f>1/(B2846*(1/B2844)*(1/(5/7+2/7*D2846)))</f>
        <v>409.05486594356978</v>
      </c>
      <c r="AP2846" s="165"/>
      <c r="AR2846" s="170">
        <f>CHOOSE(AV$3,C2846,F2846,I2846,L2846,O2846,R2846,U2846,X2846,AA2846,AD2846,AG2846,AJ2846)</f>
        <v>1.37444826597879</v>
      </c>
      <c r="AS2846" s="166"/>
      <c r="AT2846" s="166"/>
      <c r="AV2846" s="116">
        <f>AN2846/AR2846</f>
        <v>7418.4404334962419</v>
      </c>
      <c r="AW2846" s="167">
        <f>AO2846/AR2846</f>
        <v>297.61386882922676</v>
      </c>
      <c r="AX2846" s="165"/>
    </row>
    <row r="2847" spans="1:50">
      <c r="A2847" s="84" t="s">
        <v>51</v>
      </c>
      <c r="B2847" s="84" t="s">
        <v>52</v>
      </c>
      <c r="C2847" s="84" t="s">
        <v>53</v>
      </c>
      <c r="D2847" s="84" t="s">
        <v>54</v>
      </c>
      <c r="E2847" s="84" t="s">
        <v>52</v>
      </c>
      <c r="F2847" s="84" t="s">
        <v>53</v>
      </c>
      <c r="G2847" s="84" t="s">
        <v>54</v>
      </c>
      <c r="H2847" s="84" t="s">
        <v>52</v>
      </c>
      <c r="I2847" s="84" t="s">
        <v>53</v>
      </c>
      <c r="J2847" s="84" t="s">
        <v>54</v>
      </c>
      <c r="K2847" s="84" t="s">
        <v>52</v>
      </c>
      <c r="L2847" s="84" t="s">
        <v>53</v>
      </c>
      <c r="M2847" s="84" t="s">
        <v>54</v>
      </c>
      <c r="N2847" s="84" t="s">
        <v>52</v>
      </c>
      <c r="O2847" s="84" t="s">
        <v>53</v>
      </c>
      <c r="P2847" s="84" t="s">
        <v>54</v>
      </c>
      <c r="Q2847" s="84" t="s">
        <v>52</v>
      </c>
      <c r="R2847" s="84" t="s">
        <v>53</v>
      </c>
      <c r="S2847" s="84" t="s">
        <v>54</v>
      </c>
      <c r="T2847" s="84" t="s">
        <v>52</v>
      </c>
      <c r="U2847" s="84" t="s">
        <v>53</v>
      </c>
      <c r="V2847" s="84" t="s">
        <v>54</v>
      </c>
      <c r="W2847" s="84" t="s">
        <v>52</v>
      </c>
      <c r="X2847" s="84" t="s">
        <v>53</v>
      </c>
      <c r="Y2847" s="84" t="s">
        <v>54</v>
      </c>
      <c r="Z2847" s="84" t="s">
        <v>52</v>
      </c>
      <c r="AA2847" s="84" t="s">
        <v>53</v>
      </c>
      <c r="AB2847" s="84" t="s">
        <v>54</v>
      </c>
      <c r="AC2847" s="84" t="s">
        <v>52</v>
      </c>
      <c r="AD2847" s="84" t="s">
        <v>53</v>
      </c>
      <c r="AE2847" s="84" t="s">
        <v>54</v>
      </c>
      <c r="AF2847" s="84" t="s">
        <v>52</v>
      </c>
      <c r="AG2847" s="84" t="s">
        <v>53</v>
      </c>
      <c r="AH2847" s="84" t="s">
        <v>54</v>
      </c>
      <c r="AI2847" s="84" t="s">
        <v>52</v>
      </c>
      <c r="AJ2847" s="84" t="s">
        <v>53</v>
      </c>
      <c r="AK2847" s="84" t="s">
        <v>54</v>
      </c>
    </row>
    <row r="2848" spans="1:50">
      <c r="A2848" s="84">
        <v>1</v>
      </c>
      <c r="B2848" s="84">
        <v>0.59243697478991608</v>
      </c>
      <c r="C2848" s="84">
        <v>0.52601276540315223</v>
      </c>
      <c r="D2848" s="84">
        <v>0.59322033898305082</v>
      </c>
      <c r="E2848" s="84">
        <v>0.54985443959243085</v>
      </c>
      <c r="F2848" s="84">
        <v>0.52895652173913033</v>
      </c>
      <c r="G2848" s="84">
        <v>0.58589094637021844</v>
      </c>
      <c r="H2848" s="84">
        <v>0.54199623352165716</v>
      </c>
      <c r="I2848" s="84">
        <v>0.46755582967131798</v>
      </c>
      <c r="J2848" s="84">
        <v>0.5416420555227407</v>
      </c>
      <c r="K2848" s="84">
        <v>0.25317103109656303</v>
      </c>
      <c r="L2848" s="84">
        <v>0.44948991332361748</v>
      </c>
      <c r="M2848" s="84">
        <v>0.51457026927333083</v>
      </c>
      <c r="N2848" s="84">
        <v>0.20152158527954711</v>
      </c>
      <c r="O2848" s="84">
        <v>0.40847737293407999</v>
      </c>
      <c r="P2848" s="84">
        <v>0.49061954624781873</v>
      </c>
      <c r="Q2848" s="84">
        <v>0.2170132325141777</v>
      </c>
      <c r="R2848" s="84">
        <v>0.31860261343289259</v>
      </c>
      <c r="S2848" s="84">
        <v>0.40448886981051069</v>
      </c>
      <c r="T2848" s="84">
        <v>0.19749899152884229</v>
      </c>
      <c r="U2848" s="84">
        <v>0.24855056428413361</v>
      </c>
      <c r="V2848" s="84">
        <v>0.28032799161299993</v>
      </c>
      <c r="W2848" s="84">
        <v>0.17070721560751689</v>
      </c>
      <c r="X2848" s="84">
        <v>0.21108448878589109</v>
      </c>
      <c r="Y2848" s="84">
        <v>0.2493779043621645</v>
      </c>
      <c r="Z2848" s="84">
        <v>0.17093631025359751</v>
      </c>
      <c r="AA2848" s="84">
        <v>0.21824610844510611</v>
      </c>
      <c r="AB2848" s="84">
        <v>0.26027017665396601</v>
      </c>
      <c r="AC2848" s="84">
        <v>0.16207627118644069</v>
      </c>
      <c r="AD2848" s="84">
        <v>0.34456649910010551</v>
      </c>
      <c r="AE2848" s="84">
        <v>0.37295205548296312</v>
      </c>
      <c r="AF2848" s="84">
        <v>0.45688847235238988</v>
      </c>
      <c r="AG2848" s="84">
        <v>0.52340121471954248</v>
      </c>
      <c r="AH2848" s="84">
        <v>0.59295621896226958</v>
      </c>
      <c r="AI2848" s="84">
        <v>0.52264508351988981</v>
      </c>
      <c r="AJ2848" s="84">
        <v>0.5356377343615264</v>
      </c>
      <c r="AK2848" s="84">
        <v>0.59158198469451762</v>
      </c>
    </row>
    <row r="2849" spans="1:37">
      <c r="A2849" s="84">
        <v>2</v>
      </c>
      <c r="B2849" s="84">
        <v>0.51333576909024481</v>
      </c>
      <c r="C2849" s="84">
        <v>0.44264686726585889</v>
      </c>
      <c r="D2849" s="84">
        <v>0.51057900125127975</v>
      </c>
      <c r="E2849" s="84">
        <v>0.45651382823871911</v>
      </c>
      <c r="F2849" s="84">
        <v>0.43826086956521743</v>
      </c>
      <c r="G2849" s="84">
        <v>0.50016018453258149</v>
      </c>
      <c r="H2849" s="84">
        <v>0.46403013182674202</v>
      </c>
      <c r="I2849" s="84">
        <v>0.4142317477449694</v>
      </c>
      <c r="J2849" s="84">
        <v>0.4716151473387149</v>
      </c>
      <c r="K2849" s="84">
        <v>0.22565466448445171</v>
      </c>
      <c r="L2849" s="84">
        <v>0.40855513794073273</v>
      </c>
      <c r="M2849" s="84">
        <v>0.45215787532275908</v>
      </c>
      <c r="N2849" s="84">
        <v>0.1786093418259023</v>
      </c>
      <c r="O2849" s="84">
        <v>0.36203305472152358</v>
      </c>
      <c r="P2849" s="84">
        <v>0.42190226876090758</v>
      </c>
      <c r="Q2849" s="84">
        <v>0.19262759924385631</v>
      </c>
      <c r="R2849" s="84">
        <v>0.28239171016038711</v>
      </c>
      <c r="S2849" s="84">
        <v>0.3477647635984546</v>
      </c>
      <c r="T2849" s="84">
        <v>0.17200484066155711</v>
      </c>
      <c r="U2849" s="84">
        <v>0.22055026923360621</v>
      </c>
      <c r="V2849" s="84">
        <v>0.24146323199041489</v>
      </c>
      <c r="W2849" s="84">
        <v>0.15019365944627749</v>
      </c>
      <c r="X2849" s="84">
        <v>0.18762192806735009</v>
      </c>
      <c r="Y2849" s="84">
        <v>0.21499025633338331</v>
      </c>
      <c r="Z2849" s="84">
        <v>0.14486674840291669</v>
      </c>
      <c r="AA2849" s="84">
        <v>0.19281640900208699</v>
      </c>
      <c r="AB2849" s="84">
        <v>0.22490474541046071</v>
      </c>
      <c r="AC2849" s="84">
        <v>0.14449152542372881</v>
      </c>
      <c r="AD2849" s="84">
        <v>0.30648130908790011</v>
      </c>
      <c r="AE2849" s="84">
        <v>0.32164036586591621</v>
      </c>
      <c r="AF2849" s="84">
        <v>0.37644486098094349</v>
      </c>
      <c r="AG2849" s="84">
        <v>0.43136284936928021</v>
      </c>
      <c r="AH2849" s="84">
        <v>0.5019692904846168</v>
      </c>
      <c r="AI2849" s="84">
        <v>0.43895298777337699</v>
      </c>
      <c r="AJ2849" s="84">
        <v>0.44859444677129279</v>
      </c>
      <c r="AK2849" s="84">
        <v>0.50884456153556634</v>
      </c>
    </row>
    <row r="2850" spans="1:37">
      <c r="A2850" s="84">
        <v>3</v>
      </c>
      <c r="B2850" s="84">
        <v>0.47606868834490318</v>
      </c>
      <c r="C2850" s="84">
        <v>0.4112283444053666</v>
      </c>
      <c r="D2850" s="84">
        <v>0.45842338755545448</v>
      </c>
      <c r="E2850" s="84">
        <v>0.4186681222707424</v>
      </c>
      <c r="F2850" s="84">
        <v>0.40460869565217378</v>
      </c>
      <c r="G2850" s="84">
        <v>0.44729928878067532</v>
      </c>
      <c r="H2850" s="84">
        <v>0.43220338983050838</v>
      </c>
      <c r="I2850" s="84">
        <v>0.39477809472412828</v>
      </c>
      <c r="J2850" s="84">
        <v>0.44201614491041541</v>
      </c>
      <c r="K2850" s="84">
        <v>0.21542553191489361</v>
      </c>
      <c r="L2850" s="84">
        <v>0.39410907417350632</v>
      </c>
      <c r="M2850" s="84">
        <v>0.43327185540390989</v>
      </c>
      <c r="N2850" s="84">
        <v>0.1684359518754423</v>
      </c>
      <c r="O2850" s="84">
        <v>0.3418810354621441</v>
      </c>
      <c r="P2850" s="84">
        <v>0.40221422338568941</v>
      </c>
      <c r="Q2850" s="84">
        <v>0.18166351606805289</v>
      </c>
      <c r="R2850" s="84">
        <v>0.26675301916263477</v>
      </c>
      <c r="S2850" s="84">
        <v>0.33286318758815231</v>
      </c>
      <c r="T2850" s="84">
        <v>0.16377571601452201</v>
      </c>
      <c r="U2850" s="84">
        <v>0.20854171276831149</v>
      </c>
      <c r="V2850" s="84">
        <v>0.23094203983825071</v>
      </c>
      <c r="W2850" s="84">
        <v>0.14194520154927559</v>
      </c>
      <c r="X2850" s="84">
        <v>0.17706901292273861</v>
      </c>
      <c r="Y2850" s="84">
        <v>0.20377754459601261</v>
      </c>
      <c r="Z2850" s="84">
        <v>0.1254436342517907</v>
      </c>
      <c r="AA2850" s="84">
        <v>0.17949672325096039</v>
      </c>
      <c r="AB2850" s="84">
        <v>0.21056459993072399</v>
      </c>
      <c r="AC2850" s="84">
        <v>0.13573446327683619</v>
      </c>
      <c r="AD2850" s="84">
        <v>0.28819379796851402</v>
      </c>
      <c r="AE2850" s="84">
        <v>0.2975173384259725</v>
      </c>
      <c r="AF2850" s="84">
        <v>0.3278662917838176</v>
      </c>
      <c r="AG2850" s="84">
        <v>0.39167834666226942</v>
      </c>
      <c r="AH2850" s="84">
        <v>0.44112106855414118</v>
      </c>
      <c r="AI2850" s="84">
        <v>0.38849664198381262</v>
      </c>
      <c r="AJ2850" s="84">
        <v>0.41306757988617598</v>
      </c>
      <c r="AK2850" s="84">
        <v>0.45489900890728879</v>
      </c>
    </row>
    <row r="2851" spans="1:37">
      <c r="A2851" s="84">
        <v>4</v>
      </c>
      <c r="B2851" s="84">
        <v>0.45305078553160388</v>
      </c>
      <c r="C2851" s="84">
        <v>0.39828057835091829</v>
      </c>
      <c r="D2851" s="84">
        <v>0.43362529860084181</v>
      </c>
      <c r="E2851" s="84">
        <v>0.40393013100436681</v>
      </c>
      <c r="F2851" s="84">
        <v>0.3938260869565216</v>
      </c>
      <c r="G2851" s="84">
        <v>0.42807714487089121</v>
      </c>
      <c r="H2851" s="84">
        <v>0.41751412429378532</v>
      </c>
      <c r="I2851" s="84">
        <v>0.38758255595816299</v>
      </c>
      <c r="J2851" s="84">
        <v>0.42101463542692141</v>
      </c>
      <c r="K2851" s="84">
        <v>0.20836743044189851</v>
      </c>
      <c r="L2851" s="84">
        <v>0.38833064866661549</v>
      </c>
      <c r="M2851" s="84">
        <v>0.40929546292880847</v>
      </c>
      <c r="N2851" s="84">
        <v>0.1618011323425336</v>
      </c>
      <c r="O2851" s="84">
        <v>0.32862668722443128</v>
      </c>
      <c r="P2851" s="84">
        <v>0.37314572425828968</v>
      </c>
      <c r="Q2851" s="84">
        <v>0.17448015122873339</v>
      </c>
      <c r="R2851" s="84">
        <v>0.25608594613128127</v>
      </c>
      <c r="S2851" s="84">
        <v>0.30839516771938419</v>
      </c>
      <c r="T2851" s="84">
        <v>0.1536910044372731</v>
      </c>
      <c r="U2851" s="84">
        <v>0.20030980305377291</v>
      </c>
      <c r="V2851" s="84">
        <v>0.2140931556088064</v>
      </c>
      <c r="W2851" s="84">
        <v>0.13513125806914361</v>
      </c>
      <c r="X2851" s="84">
        <v>0.17060109718894431</v>
      </c>
      <c r="Y2851" s="84">
        <v>0.18911707390196369</v>
      </c>
      <c r="Z2851" s="84">
        <v>0.1216364457636962</v>
      </c>
      <c r="AA2851" s="84">
        <v>0.1738338628417988</v>
      </c>
      <c r="AB2851" s="84">
        <v>0.19591271215794939</v>
      </c>
      <c r="AC2851" s="84">
        <v>0.13234463276836159</v>
      </c>
      <c r="AD2851" s="84">
        <v>0.28002234220815492</v>
      </c>
      <c r="AE2851" s="84">
        <v>0.27691225248768719</v>
      </c>
      <c r="AF2851" s="84">
        <v>0.30146829115901291</v>
      </c>
      <c r="AG2851" s="84">
        <v>0.3728529419847747</v>
      </c>
      <c r="AH2851" s="84">
        <v>0.41218106056281761</v>
      </c>
      <c r="AI2851" s="84">
        <v>0.36128810056827959</v>
      </c>
      <c r="AJ2851" s="84">
        <v>0.39749685875483509</v>
      </c>
      <c r="AK2851" s="84">
        <v>0.4247898632542968</v>
      </c>
    </row>
    <row r="2852" spans="1:37">
      <c r="A2852" s="84">
        <v>5</v>
      </c>
      <c r="B2852" s="84">
        <v>0.44282060650347088</v>
      </c>
      <c r="C2852" s="84">
        <v>0.39687377881985147</v>
      </c>
      <c r="D2852" s="84">
        <v>0.4184961892844955</v>
      </c>
      <c r="E2852" s="84">
        <v>0.40101892285298402</v>
      </c>
      <c r="F2852" s="84">
        <v>0.39457971014492738</v>
      </c>
      <c r="G2852" s="84">
        <v>0.41161017492150959</v>
      </c>
      <c r="H2852" s="84">
        <v>0.42580037664783432</v>
      </c>
      <c r="I2852" s="84">
        <v>0.41736694677871172</v>
      </c>
      <c r="J2852" s="84">
        <v>0.44037540198201752</v>
      </c>
      <c r="K2852" s="84">
        <v>0.22698445171849421</v>
      </c>
      <c r="L2852" s="84">
        <v>0.4307739510623611</v>
      </c>
      <c r="M2852" s="84">
        <v>0.43784581335300632</v>
      </c>
      <c r="N2852" s="84">
        <v>0.18011323425336159</v>
      </c>
      <c r="O2852" s="84">
        <v>0.36614460764424261</v>
      </c>
      <c r="P2852" s="84">
        <v>0.39588787085514832</v>
      </c>
      <c r="Q2852" s="84">
        <v>0.19404536862003779</v>
      </c>
      <c r="R2852" s="84">
        <v>0.28521086517581612</v>
      </c>
      <c r="S2852" s="84">
        <v>0.32562703133623588</v>
      </c>
      <c r="T2852" s="84">
        <v>0.16506655909640991</v>
      </c>
      <c r="U2852" s="84">
        <v>0.2227188906100169</v>
      </c>
      <c r="V2852" s="84">
        <v>0.22626179421896059</v>
      </c>
      <c r="W2852" s="84">
        <v>0.14768325921675521</v>
      </c>
      <c r="X2852" s="84">
        <v>0.18924545347421351</v>
      </c>
      <c r="Y2852" s="84">
        <v>0.20116923999400391</v>
      </c>
      <c r="Z2852" s="84">
        <v>0.134542169452152</v>
      </c>
      <c r="AA2852" s="84">
        <v>0.19229797811955809</v>
      </c>
      <c r="AB2852" s="84">
        <v>0.21021821960512649</v>
      </c>
      <c r="AC2852" s="84">
        <v>0.14569209039548031</v>
      </c>
      <c r="AD2852" s="84">
        <v>0.30925339787749029</v>
      </c>
      <c r="AE2852" s="84">
        <v>0.30008041009146652</v>
      </c>
      <c r="AF2852" s="84">
        <v>0.28537956888472349</v>
      </c>
      <c r="AG2852" s="84">
        <v>0.36746640283617771</v>
      </c>
      <c r="AH2852" s="84">
        <v>0.38997659683771912</v>
      </c>
      <c r="AI2852" s="84">
        <v>0.3452729464439469</v>
      </c>
      <c r="AJ2852" s="84">
        <v>0.39717657493409553</v>
      </c>
      <c r="AK2852" s="84">
        <v>0.40365073391042527</v>
      </c>
    </row>
    <row r="2853" spans="1:37">
      <c r="A2853" s="84">
        <v>6</v>
      </c>
      <c r="B2853" s="84">
        <v>0.47679941541834131</v>
      </c>
      <c r="C2853" s="84">
        <v>0.43597759541487557</v>
      </c>
      <c r="D2853" s="84">
        <v>0.45603458082129439</v>
      </c>
      <c r="E2853" s="84">
        <v>0.43959243085880639</v>
      </c>
      <c r="F2853" s="84">
        <v>0.43539130434782602</v>
      </c>
      <c r="G2853" s="84">
        <v>0.44717114115461021</v>
      </c>
      <c r="H2853" s="84">
        <v>0.47156308851224099</v>
      </c>
      <c r="I2853" s="84">
        <v>0.47747539382725562</v>
      </c>
      <c r="J2853" s="84">
        <v>0.48966331955109282</v>
      </c>
      <c r="K2853" s="84">
        <v>0.26033142389525371</v>
      </c>
      <c r="L2853" s="84">
        <v>0.4962798189767586</v>
      </c>
      <c r="M2853" s="84">
        <v>0.49184802655846538</v>
      </c>
      <c r="N2853" s="84">
        <v>0.21355272469922151</v>
      </c>
      <c r="O2853" s="84">
        <v>0.43430982715247918</v>
      </c>
      <c r="P2853" s="84">
        <v>0.45446116928446778</v>
      </c>
      <c r="Q2853" s="84">
        <v>0.23052930056710769</v>
      </c>
      <c r="R2853" s="84">
        <v>0.33887005219246452</v>
      </c>
      <c r="S2853" s="84">
        <v>0.37407248420923528</v>
      </c>
      <c r="T2853" s="84">
        <v>0.19112545381202101</v>
      </c>
      <c r="U2853" s="84">
        <v>0.26407022202552188</v>
      </c>
      <c r="V2853" s="84">
        <v>0.25924816534371731</v>
      </c>
      <c r="W2853" s="84">
        <v>0.17235690718691721</v>
      </c>
      <c r="X2853" s="84">
        <v>0.22326092933736599</v>
      </c>
      <c r="Y2853" s="84">
        <v>0.2298306101034327</v>
      </c>
      <c r="Z2853" s="84">
        <v>0.15751435761760341</v>
      </c>
      <c r="AA2853" s="84">
        <v>0.22535791670543809</v>
      </c>
      <c r="AB2853" s="84">
        <v>0.2392102528576377</v>
      </c>
      <c r="AC2853" s="84">
        <v>0.16977401129943501</v>
      </c>
      <c r="AD2853" s="84">
        <v>0.36024741926808601</v>
      </c>
      <c r="AE2853" s="84">
        <v>0.34078801889637139</v>
      </c>
      <c r="AF2853" s="84">
        <v>0.31318338019368952</v>
      </c>
      <c r="AG2853" s="84">
        <v>0.40349575397806903</v>
      </c>
      <c r="AH2853" s="84">
        <v>0.42382556081968148</v>
      </c>
      <c r="AI2853" s="84">
        <v>0.37627001894265533</v>
      </c>
      <c r="AJ2853" s="84">
        <v>0.43598019167754809</v>
      </c>
      <c r="AK2853" s="84">
        <v>0.43858988834525148</v>
      </c>
    </row>
    <row r="2854" spans="1:37">
      <c r="A2854" s="84">
        <v>7</v>
      </c>
      <c r="B2854" s="84">
        <v>0.5246620387285349</v>
      </c>
      <c r="C2854" s="84">
        <v>0.49295297642308178</v>
      </c>
      <c r="D2854" s="84">
        <v>0.50819019451711966</v>
      </c>
      <c r="E2854" s="84">
        <v>0.49563318777292581</v>
      </c>
      <c r="F2854" s="84">
        <v>0.49498550724637669</v>
      </c>
      <c r="G2854" s="84">
        <v>0.4979816748894727</v>
      </c>
      <c r="H2854" s="84">
        <v>0.54726930320150657</v>
      </c>
      <c r="I2854" s="84">
        <v>0.57250790224346604</v>
      </c>
      <c r="J2854" s="84">
        <v>0.54065760976570187</v>
      </c>
      <c r="K2854" s="84">
        <v>0.30421440261865801</v>
      </c>
      <c r="L2854" s="84">
        <v>0.59057554140778823</v>
      </c>
      <c r="M2854" s="84">
        <v>0.54053854666174839</v>
      </c>
      <c r="N2854" s="84">
        <v>0.26052724699221519</v>
      </c>
      <c r="O2854" s="84">
        <v>0.5296870350834485</v>
      </c>
      <c r="P2854" s="84">
        <v>0.51172556719022688</v>
      </c>
      <c r="Q2854" s="84">
        <v>0.27939508506616262</v>
      </c>
      <c r="R2854" s="84">
        <v>0.41100613356699311</v>
      </c>
      <c r="S2854" s="84">
        <v>0.42110749984669149</v>
      </c>
      <c r="T2854" s="84">
        <v>0.2209762000806777</v>
      </c>
      <c r="U2854" s="84">
        <v>0.32070517076049282</v>
      </c>
      <c r="V2854" s="84">
        <v>0.29159802306425042</v>
      </c>
      <c r="W2854" s="84">
        <v>0.2052072873332377</v>
      </c>
      <c r="X2854" s="84">
        <v>0.27298794139596999</v>
      </c>
      <c r="Y2854" s="84">
        <v>0.25840203867486128</v>
      </c>
      <c r="Z2854" s="84">
        <v>0.19436019874814481</v>
      </c>
      <c r="AA2854" s="84">
        <v>0.27861007351084038</v>
      </c>
      <c r="AB2854" s="84">
        <v>0.26879113266366472</v>
      </c>
      <c r="AC2854" s="84">
        <v>0.2125706214689265</v>
      </c>
      <c r="AD2854" s="84">
        <v>0.44961625188770971</v>
      </c>
      <c r="AE2854" s="84">
        <v>0.38365664890943812</v>
      </c>
      <c r="AF2854" s="84">
        <v>0.35738831615120281</v>
      </c>
      <c r="AG2854" s="84">
        <v>0.46222552010333329</v>
      </c>
      <c r="AH2854" s="84">
        <v>0.47399965751469841</v>
      </c>
      <c r="AI2854" s="84">
        <v>0.42414327535732738</v>
      </c>
      <c r="AJ2854" s="84">
        <v>0.49166030205228028</v>
      </c>
      <c r="AK2854" s="84">
        <v>0.48682724877681588</v>
      </c>
    </row>
    <row r="2855" spans="1:37">
      <c r="A2855" s="84">
        <v>8</v>
      </c>
      <c r="B2855" s="84">
        <v>0.60376324442820606</v>
      </c>
      <c r="C2855" s="84">
        <v>0.59171551387260668</v>
      </c>
      <c r="D2855" s="84">
        <v>0.54533045159822546</v>
      </c>
      <c r="E2855" s="84">
        <v>0.60189228529839889</v>
      </c>
      <c r="F2855" s="84">
        <v>0.59394202898550708</v>
      </c>
      <c r="G2855" s="84">
        <v>0.52950599090151851</v>
      </c>
      <c r="H2855" s="84">
        <v>0.61280602636534831</v>
      </c>
      <c r="I2855" s="84">
        <v>0.58939171999074846</v>
      </c>
      <c r="J2855" s="84">
        <v>0.54866443525628406</v>
      </c>
      <c r="K2855" s="84">
        <v>0.30308919803600648</v>
      </c>
      <c r="L2855" s="84">
        <v>0.57837948403262518</v>
      </c>
      <c r="M2855" s="84">
        <v>0.54253043157506453</v>
      </c>
      <c r="N2855" s="84">
        <v>0.25955414012738848</v>
      </c>
      <c r="O2855" s="84">
        <v>0.52671156915253325</v>
      </c>
      <c r="P2855" s="84">
        <v>0.52017888307155336</v>
      </c>
      <c r="Q2855" s="84">
        <v>0.2773156899810964</v>
      </c>
      <c r="R2855" s="84">
        <v>0.40757743152120091</v>
      </c>
      <c r="S2855" s="84">
        <v>0.42773042251793703</v>
      </c>
      <c r="T2855" s="84">
        <v>0.22291246470350939</v>
      </c>
      <c r="U2855" s="84">
        <v>0.31862506454230283</v>
      </c>
      <c r="V2855" s="84">
        <v>0.29631571064849488</v>
      </c>
      <c r="W2855" s="84">
        <v>0.20628317314589009</v>
      </c>
      <c r="X2855" s="84">
        <v>0.27245113057595882</v>
      </c>
      <c r="Y2855" s="84">
        <v>0.26307899865087692</v>
      </c>
      <c r="Z2855" s="84">
        <v>0.21133122539846419</v>
      </c>
      <c r="AA2855" s="84">
        <v>0.28330253765270441</v>
      </c>
      <c r="AB2855" s="84">
        <v>0.27433321787322479</v>
      </c>
      <c r="AC2855" s="84">
        <v>0.2153954802259887</v>
      </c>
      <c r="AD2855" s="84">
        <v>0.45503630608825202</v>
      </c>
      <c r="AE2855" s="84">
        <v>0.39225047743491809</v>
      </c>
      <c r="AF2855" s="84">
        <v>0.4195563886285536</v>
      </c>
      <c r="AG2855" s="84">
        <v>0.56720806881578556</v>
      </c>
      <c r="AH2855" s="84">
        <v>0.51641075403847259</v>
      </c>
      <c r="AI2855" s="84">
        <v>0.49095918718787668</v>
      </c>
      <c r="AJ2855" s="84">
        <v>0.59242651950035741</v>
      </c>
      <c r="AK2855" s="84">
        <v>0.53186551248274994</v>
      </c>
    </row>
    <row r="2856" spans="1:37">
      <c r="A2856" s="84">
        <v>9</v>
      </c>
      <c r="B2856" s="84">
        <v>0.5931677018633541</v>
      </c>
      <c r="C2856" s="84">
        <v>0.57832486648430381</v>
      </c>
      <c r="D2856" s="84">
        <v>0.52940507337049258</v>
      </c>
      <c r="E2856" s="84">
        <v>0.60298398835516742</v>
      </c>
      <c r="F2856" s="84">
        <v>0.58611594202898554</v>
      </c>
      <c r="G2856" s="84">
        <v>0.51637085922983272</v>
      </c>
      <c r="H2856" s="84">
        <v>0.59642184557438793</v>
      </c>
      <c r="I2856" s="84">
        <v>0.54197825919358578</v>
      </c>
      <c r="J2856" s="84">
        <v>0.54551420883375989</v>
      </c>
      <c r="K2856" s="84">
        <v>0.29214402618657942</v>
      </c>
      <c r="L2856" s="84">
        <v>0.52100432103500294</v>
      </c>
      <c r="M2856" s="84">
        <v>0.54275175212098847</v>
      </c>
      <c r="N2856" s="84">
        <v>0.2376150035385704</v>
      </c>
      <c r="O2856" s="84">
        <v>0.48078119505531658</v>
      </c>
      <c r="P2856" s="84">
        <v>0.51647033158813271</v>
      </c>
      <c r="Q2856" s="84">
        <v>0.25378071833648391</v>
      </c>
      <c r="R2856" s="84">
        <v>0.37252847727532479</v>
      </c>
      <c r="S2856" s="84">
        <v>0.42319249402097242</v>
      </c>
      <c r="T2856" s="84">
        <v>0.33465106897942709</v>
      </c>
      <c r="U2856" s="84">
        <v>0.29682083056723457</v>
      </c>
      <c r="V2856" s="84">
        <v>0.33529279616594282</v>
      </c>
      <c r="W2856" s="84">
        <v>0.24444125663462921</v>
      </c>
      <c r="X2856" s="84">
        <v>0.25706691805124582</v>
      </c>
      <c r="Y2856" s="84">
        <v>0.26988457502623292</v>
      </c>
      <c r="Z2856" s="84">
        <v>0.31702910240691751</v>
      </c>
      <c r="AA2856" s="84">
        <v>0.30983556435854148</v>
      </c>
      <c r="AB2856" s="84">
        <v>0.30897125043297541</v>
      </c>
      <c r="AC2856" s="84">
        <v>0.2247175141242938</v>
      </c>
      <c r="AD2856" s="84">
        <v>0.42681892467779642</v>
      </c>
      <c r="AE2856" s="84">
        <v>0.40149763795356308</v>
      </c>
      <c r="AF2856" s="84">
        <v>0.43033427054045609</v>
      </c>
      <c r="AG2856" s="84">
        <v>0.5646522109544615</v>
      </c>
      <c r="AH2856" s="84">
        <v>0.51252925395285132</v>
      </c>
      <c r="AI2856" s="84">
        <v>0.49836404339590151</v>
      </c>
      <c r="AJ2856" s="84">
        <v>0.57941806893493308</v>
      </c>
      <c r="AK2856" s="84">
        <v>0.53205369464308117</v>
      </c>
    </row>
    <row r="2857" spans="1:37">
      <c r="A2857" s="84">
        <v>10</v>
      </c>
      <c r="B2857" s="84">
        <v>0.54895871392035078</v>
      </c>
      <c r="C2857" s="84">
        <v>0.51496678389996098</v>
      </c>
      <c r="D2857" s="84">
        <v>0.52883630986235919</v>
      </c>
      <c r="E2857" s="84">
        <v>0.5554949053857352</v>
      </c>
      <c r="F2857" s="84">
        <v>0.52457971014492744</v>
      </c>
      <c r="G2857" s="84">
        <v>0.52059973088998523</v>
      </c>
      <c r="H2857" s="84">
        <v>0.55047080979284368</v>
      </c>
      <c r="I2857" s="84">
        <v>0.51388995965358619</v>
      </c>
      <c r="J2857" s="84">
        <v>0.54420161449104154</v>
      </c>
      <c r="K2857" s="84">
        <v>0.32313829787234039</v>
      </c>
      <c r="L2857" s="84">
        <v>0.50622586995985785</v>
      </c>
      <c r="M2857" s="84">
        <v>0.56613795647362597</v>
      </c>
      <c r="N2857" s="84">
        <v>0.23266100495399861</v>
      </c>
      <c r="O2857" s="84">
        <v>0.4696096729692445</v>
      </c>
      <c r="P2857" s="84">
        <v>0.53561300174520088</v>
      </c>
      <c r="Q2857" s="84">
        <v>0.24839319470699431</v>
      </c>
      <c r="R2857" s="84">
        <v>0.36420435064192919</v>
      </c>
      <c r="S2857" s="84">
        <v>0.44066965107009248</v>
      </c>
      <c r="T2857" s="84">
        <v>0.43904800322710769</v>
      </c>
      <c r="U2857" s="84">
        <v>0.3117798923065575</v>
      </c>
      <c r="V2857" s="84">
        <v>0.37655384154560428</v>
      </c>
      <c r="W2857" s="84">
        <v>0.32047052072873328</v>
      </c>
      <c r="X2857" s="84">
        <v>0.27539704361260597</v>
      </c>
      <c r="Y2857" s="84">
        <v>0.29407884874831358</v>
      </c>
      <c r="Z2857" s="84">
        <v>0.40698199651545458</v>
      </c>
      <c r="AA2857" s="84">
        <v>0.34168583088518739</v>
      </c>
      <c r="AB2857" s="84">
        <v>0.34205057152753732</v>
      </c>
      <c r="AC2857" s="84">
        <v>0.32309322033898302</v>
      </c>
      <c r="AD2857" s="84">
        <v>0.4526365874345768</v>
      </c>
      <c r="AE2857" s="84">
        <v>0.40576942406271987</v>
      </c>
      <c r="AF2857" s="84">
        <v>0.42658544204935961</v>
      </c>
      <c r="AG2857" s="84">
        <v>0.51301288921867694</v>
      </c>
      <c r="AH2857" s="84">
        <v>0.51743820994348999</v>
      </c>
      <c r="AI2857" s="84">
        <v>0.49130359910452892</v>
      </c>
      <c r="AJ2857" s="84">
        <v>0.51765256596614839</v>
      </c>
      <c r="AK2857" s="84">
        <v>0.53832643332078789</v>
      </c>
    </row>
    <row r="2858" spans="1:37">
      <c r="A2858" s="84">
        <v>11</v>
      </c>
      <c r="B2858" s="84">
        <v>0.53361344537815125</v>
      </c>
      <c r="C2858" s="84">
        <v>0.50006512960791982</v>
      </c>
      <c r="D2858" s="84">
        <v>0.52093049709930606</v>
      </c>
      <c r="E2858" s="84">
        <v>0.53111353711790388</v>
      </c>
      <c r="F2858" s="84">
        <v>0.50542028985507237</v>
      </c>
      <c r="G2858" s="84">
        <v>0.52021528801178951</v>
      </c>
      <c r="H2858" s="84">
        <v>0.53465160075329543</v>
      </c>
      <c r="I2858" s="84">
        <v>0.50664302418215001</v>
      </c>
      <c r="J2858" s="84">
        <v>0.54564546826803173</v>
      </c>
      <c r="K2858" s="84">
        <v>0.36743044189852703</v>
      </c>
      <c r="L2858" s="84">
        <v>0.50451279691135487</v>
      </c>
      <c r="M2858" s="84">
        <v>0.5717447436370342</v>
      </c>
      <c r="N2858" s="84">
        <v>0.2319532908704883</v>
      </c>
      <c r="O2858" s="84">
        <v>0.46122426898212021</v>
      </c>
      <c r="P2858" s="84">
        <v>0.53757635253054092</v>
      </c>
      <c r="Q2858" s="84">
        <v>0.25841209829867667</v>
      </c>
      <c r="R2858" s="84">
        <v>0.36031848832336483</v>
      </c>
      <c r="S2858" s="84">
        <v>0.44250935181210521</v>
      </c>
      <c r="T2858" s="84">
        <v>0.54247680516337238</v>
      </c>
      <c r="U2858" s="84">
        <v>0.34717120306852539</v>
      </c>
      <c r="V2858" s="84">
        <v>0.4214841994907893</v>
      </c>
      <c r="W2858" s="84">
        <v>0.43932004016640358</v>
      </c>
      <c r="X2858" s="84">
        <v>0.32571323827853949</v>
      </c>
      <c r="Y2858" s="84">
        <v>0.32774696447309237</v>
      </c>
      <c r="Z2858" s="84">
        <v>0.52868297089759309</v>
      </c>
      <c r="AA2858" s="84">
        <v>0.40990601778616709</v>
      </c>
      <c r="AB2858" s="84">
        <v>0.39109802563214408</v>
      </c>
      <c r="AC2858" s="84">
        <v>0.46087570621468932</v>
      </c>
      <c r="AD2858" s="84">
        <v>0.50691987835908903</v>
      </c>
      <c r="AE2858" s="84">
        <v>0.40923710925721168</v>
      </c>
      <c r="AF2858" s="84">
        <v>0.4239300218681662</v>
      </c>
      <c r="AG2858" s="84">
        <v>0.49591887212465979</v>
      </c>
      <c r="AH2858" s="84">
        <v>0.51481248929733436</v>
      </c>
      <c r="AI2858" s="84">
        <v>0.48562080247976569</v>
      </c>
      <c r="AJ2858" s="84">
        <v>0.499248564882111</v>
      </c>
      <c r="AK2858" s="84">
        <v>0.52734914063480109</v>
      </c>
    </row>
    <row r="2859" spans="1:37">
      <c r="A2859" s="84">
        <v>12</v>
      </c>
      <c r="B2859" s="84">
        <v>0.52703690171720852</v>
      </c>
      <c r="C2859" s="84">
        <v>0.50457209847596718</v>
      </c>
      <c r="D2859" s="84">
        <v>0.51939483562734623</v>
      </c>
      <c r="E2859" s="84">
        <v>0.53329694323144106</v>
      </c>
      <c r="F2859" s="84">
        <v>0.50855072463768114</v>
      </c>
      <c r="G2859" s="84">
        <v>0.52258601909399616</v>
      </c>
      <c r="H2859" s="84">
        <v>0.52749529190207156</v>
      </c>
      <c r="I2859" s="84">
        <v>0.49274021535219592</v>
      </c>
      <c r="J2859" s="84">
        <v>0.53606352956618752</v>
      </c>
      <c r="K2859" s="84">
        <v>0.39525368248772508</v>
      </c>
      <c r="L2859" s="84">
        <v>0.49676561581140838</v>
      </c>
      <c r="M2859" s="84">
        <v>0.55344891184064915</v>
      </c>
      <c r="N2859" s="84">
        <v>0.27123142250530791</v>
      </c>
      <c r="O2859" s="84">
        <v>0.46092672238902871</v>
      </c>
      <c r="P2859" s="84">
        <v>0.52426919720767895</v>
      </c>
      <c r="Q2859" s="84">
        <v>0.2985822306238185</v>
      </c>
      <c r="R2859" s="84">
        <v>0.36403291553963968</v>
      </c>
      <c r="S2859" s="84">
        <v>0.4396271539829521</v>
      </c>
      <c r="T2859" s="84">
        <v>0.61936264622831783</v>
      </c>
      <c r="U2859" s="84">
        <v>0.39665117651397802</v>
      </c>
      <c r="V2859" s="84">
        <v>0.46315710648494829</v>
      </c>
      <c r="W2859" s="84">
        <v>0.54834313584851535</v>
      </c>
      <c r="X2859" s="84">
        <v>0.39188499155504941</v>
      </c>
      <c r="Y2859" s="84">
        <v>0.36983960425723272</v>
      </c>
      <c r="Z2859" s="84">
        <v>0.67496934890623994</v>
      </c>
      <c r="AA2859" s="84">
        <v>0.51512090074042549</v>
      </c>
      <c r="AB2859" s="84">
        <v>0.46962244544509862</v>
      </c>
      <c r="AC2859" s="84">
        <v>0.59378531073446328</v>
      </c>
      <c r="AD2859" s="84">
        <v>0.55696228718012375</v>
      </c>
      <c r="AE2859" s="84">
        <v>0.40702583174188361</v>
      </c>
      <c r="AF2859" s="84">
        <v>0.42924086223055302</v>
      </c>
      <c r="AG2859" s="84">
        <v>0.50103058784730803</v>
      </c>
      <c r="AH2859" s="84">
        <v>0.51960728352074881</v>
      </c>
      <c r="AI2859" s="84">
        <v>0.49285345272946429</v>
      </c>
      <c r="AJ2859" s="84">
        <v>0.5071324743157013</v>
      </c>
      <c r="AK2859" s="84">
        <v>0.53054823736043155</v>
      </c>
    </row>
    <row r="2860" spans="1:37">
      <c r="A2860" s="84">
        <v>13</v>
      </c>
      <c r="B2860" s="84">
        <v>0.50639386189258306</v>
      </c>
      <c r="C2860" s="84">
        <v>0.48938387390907911</v>
      </c>
      <c r="D2860" s="84">
        <v>0.51194403367079966</v>
      </c>
      <c r="E2860" s="84">
        <v>0.51219068413391566</v>
      </c>
      <c r="F2860" s="84">
        <v>0.49046376811594178</v>
      </c>
      <c r="G2860" s="84">
        <v>0.516499006855898</v>
      </c>
      <c r="H2860" s="84">
        <v>0.51619585687382286</v>
      </c>
      <c r="I2860" s="84">
        <v>0.49032457019505038</v>
      </c>
      <c r="J2860" s="84">
        <v>0.5420358338255562</v>
      </c>
      <c r="K2860" s="84">
        <v>0.47422258592471361</v>
      </c>
      <c r="L2860" s="84">
        <v>0.5121065684845697</v>
      </c>
      <c r="M2860" s="84">
        <v>0.57676134267797863</v>
      </c>
      <c r="N2860" s="84">
        <v>0.31351733899504591</v>
      </c>
      <c r="O2860" s="84">
        <v>0.47596635018529049</v>
      </c>
      <c r="P2860" s="84">
        <v>0.53288612565445026</v>
      </c>
      <c r="Q2860" s="84">
        <v>0.370226843100189</v>
      </c>
      <c r="R2860" s="84">
        <v>0.39517695912225231</v>
      </c>
      <c r="S2860" s="84">
        <v>0.4499294781382227</v>
      </c>
      <c r="T2860" s="84">
        <v>0.67228721258572</v>
      </c>
      <c r="U2860" s="84">
        <v>0.46737478793243331</v>
      </c>
      <c r="V2860" s="84">
        <v>0.52197843342818639</v>
      </c>
      <c r="W2860" s="84">
        <v>0.61935159948357488</v>
      </c>
      <c r="X2860" s="84">
        <v>0.46978802519082979</v>
      </c>
      <c r="Y2860" s="84">
        <v>0.44431119772148092</v>
      </c>
      <c r="Z2860" s="84">
        <v>0.77963476801961651</v>
      </c>
      <c r="AA2860" s="84">
        <v>0.61269225145227102</v>
      </c>
      <c r="AB2860" s="84">
        <v>0.55403533079321088</v>
      </c>
      <c r="AC2860" s="84">
        <v>0.6963276836158192</v>
      </c>
      <c r="AD2860" s="84">
        <v>0.6265127536771552</v>
      </c>
      <c r="AE2860" s="84">
        <v>0.48447080108553631</v>
      </c>
      <c r="AF2860" s="84">
        <v>0.43986254295532651</v>
      </c>
      <c r="AG2860" s="84">
        <v>0.48586033473493268</v>
      </c>
      <c r="AH2860" s="84">
        <v>0.52057765854215421</v>
      </c>
      <c r="AI2860" s="84">
        <v>0.49991389702083688</v>
      </c>
      <c r="AJ2860" s="84">
        <v>0.48919658035428321</v>
      </c>
      <c r="AK2860" s="84">
        <v>0.52860368837034255</v>
      </c>
    </row>
    <row r="2861" spans="1:37">
      <c r="A2861" s="84">
        <v>14</v>
      </c>
      <c r="B2861" s="84">
        <v>0.51169163317500921</v>
      </c>
      <c r="C2861" s="84">
        <v>0.49141591767617548</v>
      </c>
      <c r="D2861" s="84">
        <v>0.52798316460015915</v>
      </c>
      <c r="E2861" s="84">
        <v>0.50345705967976717</v>
      </c>
      <c r="F2861" s="84">
        <v>0.4885797101449274</v>
      </c>
      <c r="G2861" s="84">
        <v>0.53021080284487732</v>
      </c>
      <c r="H2861" s="84">
        <v>0.5186440677966101</v>
      </c>
      <c r="I2861" s="84">
        <v>0.49068434713334869</v>
      </c>
      <c r="J2861" s="84">
        <v>0.53967316400866305</v>
      </c>
      <c r="K2861" s="84">
        <v>0.55329378068739765</v>
      </c>
      <c r="L2861" s="84">
        <v>0.52593899414486978</v>
      </c>
      <c r="M2861" s="84">
        <v>0.59867207672445599</v>
      </c>
      <c r="N2861" s="84">
        <v>0.43011323425336162</v>
      </c>
      <c r="O2861" s="84">
        <v>0.51751467445697752</v>
      </c>
      <c r="P2861" s="84">
        <v>0.53801265270506116</v>
      </c>
      <c r="Q2861" s="84">
        <v>0.46285444234404538</v>
      </c>
      <c r="R2861" s="84">
        <v>0.43628328698236118</v>
      </c>
      <c r="S2861" s="84">
        <v>0.46943030600355667</v>
      </c>
      <c r="T2861" s="84">
        <v>0.68995562726906012</v>
      </c>
      <c r="U2861" s="84">
        <v>0.53442502028472372</v>
      </c>
      <c r="V2861" s="84">
        <v>0.55552643402725777</v>
      </c>
      <c r="W2861" s="84">
        <v>0.66618849519437673</v>
      </c>
      <c r="X2861" s="84">
        <v>0.54217892821137259</v>
      </c>
      <c r="Y2861" s="84">
        <v>0.51023834507570076</v>
      </c>
      <c r="Z2861" s="84">
        <v>0.80983416145060338</v>
      </c>
      <c r="AA2861" s="84">
        <v>0.67313597511531764</v>
      </c>
      <c r="AB2861" s="84">
        <v>0.63013508832698284</v>
      </c>
      <c r="AC2861" s="84">
        <v>0.75896892655367232</v>
      </c>
      <c r="AD2861" s="84">
        <v>0.69558741388940615</v>
      </c>
      <c r="AE2861" s="84">
        <v>0.58538546587596751</v>
      </c>
      <c r="AF2861" s="84">
        <v>0.64776632302405501</v>
      </c>
      <c r="AG2861" s="84">
        <v>0.50138785830104149</v>
      </c>
      <c r="AH2861" s="84">
        <v>0.57919972601175873</v>
      </c>
      <c r="AI2861" s="84">
        <v>0.61253659376614433</v>
      </c>
      <c r="AJ2861" s="84">
        <v>0.49658774544827428</v>
      </c>
      <c r="AK2861" s="84">
        <v>0.55915192573077399</v>
      </c>
    </row>
    <row r="2862" spans="1:37">
      <c r="A2862" s="84">
        <v>15</v>
      </c>
      <c r="B2862" s="84">
        <v>0.50548045305078548</v>
      </c>
      <c r="C2862" s="84">
        <v>0.4872215709261431</v>
      </c>
      <c r="D2862" s="84">
        <v>0.51882607211921283</v>
      </c>
      <c r="E2862" s="84">
        <v>0.48762736535662299</v>
      </c>
      <c r="F2862" s="84">
        <v>0.48385507246376819</v>
      </c>
      <c r="G2862" s="84">
        <v>0.52284231434612671</v>
      </c>
      <c r="H2862" s="84">
        <v>0.53370998116760815</v>
      </c>
      <c r="I2862" s="84">
        <v>0.50417598231953331</v>
      </c>
      <c r="J2862" s="84">
        <v>0.53691671588895462</v>
      </c>
      <c r="K2862" s="84">
        <v>0.65875613747954165</v>
      </c>
      <c r="L2862" s="84">
        <v>0.55299020735854376</v>
      </c>
      <c r="M2862" s="84">
        <v>0.63496864625599403</v>
      </c>
      <c r="N2862" s="84">
        <v>0.54856687898089174</v>
      </c>
      <c r="O2862" s="84">
        <v>0.57678054586274996</v>
      </c>
      <c r="P2862" s="84">
        <v>0.54297556719022677</v>
      </c>
      <c r="Q2862" s="84">
        <v>0.5850661625708885</v>
      </c>
      <c r="R2862" s="84">
        <v>0.50306678349651401</v>
      </c>
      <c r="S2862" s="84">
        <v>0.48899245722695772</v>
      </c>
      <c r="T2862" s="84">
        <v>0.73400564743848307</v>
      </c>
      <c r="U2862" s="84">
        <v>0.60871874308475304</v>
      </c>
      <c r="V2862" s="84">
        <v>0.60465029204732668</v>
      </c>
      <c r="W2862" s="84">
        <v>0.7696887103715393</v>
      </c>
      <c r="X2862" s="84">
        <v>0.65456878379616912</v>
      </c>
      <c r="Y2862" s="84">
        <v>0.59988007794933285</v>
      </c>
      <c r="Z2862" s="84">
        <v>0.83112860553655543</v>
      </c>
      <c r="AA2862" s="84">
        <v>0.74378879923431762</v>
      </c>
      <c r="AB2862" s="84">
        <v>0.70692760651195019</v>
      </c>
      <c r="AC2862" s="84">
        <v>0.82012711864406784</v>
      </c>
      <c r="AD2862" s="84">
        <v>0.76015225801112973</v>
      </c>
      <c r="AE2862" s="84">
        <v>0.71333802392200207</v>
      </c>
      <c r="AF2862" s="84">
        <v>0.83567635114026861</v>
      </c>
      <c r="AG2862" s="84">
        <v>0.51144639569076866</v>
      </c>
      <c r="AH2862" s="84">
        <v>0.61025172669672934</v>
      </c>
      <c r="AI2862" s="84">
        <v>0.77647666609264676</v>
      </c>
      <c r="AJ2862" s="84">
        <v>0.50237749143856714</v>
      </c>
      <c r="AK2862" s="84">
        <v>0.58330196963994474</v>
      </c>
    </row>
    <row r="2863" spans="1:37">
      <c r="A2863" s="84">
        <v>16</v>
      </c>
      <c r="B2863" s="84">
        <v>0.51662404092071612</v>
      </c>
      <c r="C2863" s="84">
        <v>0.50350397290608306</v>
      </c>
      <c r="D2863" s="84">
        <v>0.51922420657490609</v>
      </c>
      <c r="E2863" s="84">
        <v>0.50491266375545851</v>
      </c>
      <c r="F2863" s="84">
        <v>0.49910144927536237</v>
      </c>
      <c r="G2863" s="84">
        <v>0.52418786441981158</v>
      </c>
      <c r="H2863" s="84">
        <v>0.59830508474576261</v>
      </c>
      <c r="I2863" s="84">
        <v>0.55819391976974275</v>
      </c>
      <c r="J2863" s="84">
        <v>0.58305440703550571</v>
      </c>
      <c r="K2863" s="84">
        <v>0.77004909983633396</v>
      </c>
      <c r="L2863" s="84">
        <v>0.61560686251949581</v>
      </c>
      <c r="M2863" s="84">
        <v>0.73212836591663577</v>
      </c>
      <c r="N2863" s="84">
        <v>0.68657112526539277</v>
      </c>
      <c r="O2863" s="84">
        <v>0.67935297140847761</v>
      </c>
      <c r="P2863" s="84">
        <v>0.605802792321117</v>
      </c>
      <c r="Q2863" s="84">
        <v>0.70699432892249514</v>
      </c>
      <c r="R2863" s="84">
        <v>0.62703341079660191</v>
      </c>
      <c r="S2863" s="84">
        <v>0.61973385662598868</v>
      </c>
      <c r="T2863" s="84">
        <v>0.79072206534893097</v>
      </c>
      <c r="U2863" s="84">
        <v>0.71641218558678166</v>
      </c>
      <c r="V2863" s="84">
        <v>0.7009884678747943</v>
      </c>
      <c r="W2863" s="84">
        <v>0.85454023812939339</v>
      </c>
      <c r="X2863" s="84">
        <v>0.7626117810335572</v>
      </c>
      <c r="Y2863" s="84">
        <v>0.7434567531104781</v>
      </c>
      <c r="Z2863" s="84">
        <v>0.87591146673549736</v>
      </c>
      <c r="AA2863" s="84">
        <v>0.81910750129607723</v>
      </c>
      <c r="AB2863" s="84">
        <v>0.79553169379979205</v>
      </c>
      <c r="AC2863" s="84">
        <v>0.88509887005649712</v>
      </c>
      <c r="AD2863" s="84">
        <v>0.8244274809160308</v>
      </c>
      <c r="AE2863" s="84">
        <v>0.81596140315609611</v>
      </c>
      <c r="AF2863" s="84">
        <v>0.8480162449234615</v>
      </c>
      <c r="AG2863" s="84">
        <v>0.52634182537719498</v>
      </c>
      <c r="AH2863" s="84">
        <v>0.61493235915291988</v>
      </c>
      <c r="AI2863" s="84">
        <v>0.85052522817289478</v>
      </c>
      <c r="AJ2863" s="84">
        <v>0.52339303752248145</v>
      </c>
      <c r="AK2863" s="84">
        <v>0.59264835026972784</v>
      </c>
    </row>
    <row r="2864" spans="1:37">
      <c r="A2864" s="84">
        <v>17</v>
      </c>
      <c r="B2864" s="84">
        <v>0.57362075264888568</v>
      </c>
      <c r="C2864" s="84">
        <v>0.56230298293604264</v>
      </c>
      <c r="D2864" s="84">
        <v>0.57746558980775786</v>
      </c>
      <c r="E2864" s="84">
        <v>0.55149199417758377</v>
      </c>
      <c r="F2864" s="84">
        <v>0.55594202898550704</v>
      </c>
      <c r="G2864" s="84">
        <v>0.58307169859678343</v>
      </c>
      <c r="H2864" s="84">
        <v>0.80131826741996215</v>
      </c>
      <c r="I2864" s="84">
        <v>0.65713257780176282</v>
      </c>
      <c r="J2864" s="84">
        <v>0.66049747325589026</v>
      </c>
      <c r="K2864" s="84">
        <v>1</v>
      </c>
      <c r="L2864" s="84">
        <v>0.71629464856434244</v>
      </c>
      <c r="M2864" s="84">
        <v>0.87399483585392845</v>
      </c>
      <c r="N2864" s="84">
        <v>1</v>
      </c>
      <c r="O2864" s="84">
        <v>0.90253996591739039</v>
      </c>
      <c r="P2864" s="84">
        <v>0.80426483420593398</v>
      </c>
      <c r="Q2864" s="84">
        <v>0.98941398865784491</v>
      </c>
      <c r="R2864" s="84">
        <v>0.95087431902167696</v>
      </c>
      <c r="S2864" s="84">
        <v>0.97902741154105588</v>
      </c>
      <c r="T2864" s="84">
        <v>1</v>
      </c>
      <c r="U2864" s="84">
        <v>1</v>
      </c>
      <c r="V2864" s="84">
        <v>1</v>
      </c>
      <c r="W2864" s="84">
        <v>1</v>
      </c>
      <c r="X2864" s="84">
        <v>1</v>
      </c>
      <c r="Y2864" s="84">
        <v>1</v>
      </c>
      <c r="Z2864" s="84">
        <v>1</v>
      </c>
      <c r="AA2864" s="84">
        <v>1</v>
      </c>
      <c r="AB2864" s="84">
        <v>1</v>
      </c>
      <c r="AC2864" s="84">
        <v>1</v>
      </c>
      <c r="AD2864" s="84">
        <v>1</v>
      </c>
      <c r="AE2864" s="84">
        <v>1</v>
      </c>
      <c r="AF2864" s="84">
        <v>0.80552952202436745</v>
      </c>
      <c r="AG2864" s="84">
        <v>0.57798114711297977</v>
      </c>
      <c r="AH2864" s="84">
        <v>0.65557394828471949</v>
      </c>
      <c r="AI2864" s="84">
        <v>0.84036507663165139</v>
      </c>
      <c r="AJ2864" s="84">
        <v>0.57907314789721365</v>
      </c>
      <c r="AK2864" s="84">
        <v>0.63680843056078285</v>
      </c>
    </row>
    <row r="2865" spans="1:37">
      <c r="A2865" s="84">
        <v>18</v>
      </c>
      <c r="B2865" s="84">
        <v>0.66678845451223967</v>
      </c>
      <c r="C2865" s="84">
        <v>0.65843428422560879</v>
      </c>
      <c r="D2865" s="84">
        <v>0.67694232738027527</v>
      </c>
      <c r="E2865" s="84">
        <v>0.63955604075691419</v>
      </c>
      <c r="F2865" s="84">
        <v>0.64753623188405784</v>
      </c>
      <c r="G2865" s="84">
        <v>0.67636317037226901</v>
      </c>
      <c r="H2865" s="84">
        <v>0.83935969868173244</v>
      </c>
      <c r="I2865" s="84">
        <v>0.75077737517025145</v>
      </c>
      <c r="J2865" s="84">
        <v>0.7520509286604975</v>
      </c>
      <c r="K2865" s="84">
        <v>0.97135842880523737</v>
      </c>
      <c r="L2865" s="84">
        <v>0.8081613868221218</v>
      </c>
      <c r="M2865" s="84">
        <v>0.93308742161563984</v>
      </c>
      <c r="N2865" s="84">
        <v>0.99628450106157107</v>
      </c>
      <c r="O2865" s="84">
        <v>0.98823338472774513</v>
      </c>
      <c r="P2865" s="84">
        <v>0.86714659685863893</v>
      </c>
      <c r="Q2865" s="84">
        <v>1</v>
      </c>
      <c r="R2865" s="84">
        <v>1</v>
      </c>
      <c r="S2865" s="84">
        <v>1</v>
      </c>
      <c r="T2865" s="84">
        <v>0.98096006454215401</v>
      </c>
      <c r="U2865" s="84">
        <v>0.9976543483071475</v>
      </c>
      <c r="V2865" s="84">
        <v>0.99520742848584709</v>
      </c>
      <c r="W2865" s="84">
        <v>0.92354038158083507</v>
      </c>
      <c r="X2865" s="84">
        <v>0.97888107676394742</v>
      </c>
      <c r="Y2865" s="84">
        <v>0.94501573976914988</v>
      </c>
      <c r="Z2865" s="84">
        <v>0.95605601084080805</v>
      </c>
      <c r="AA2865" s="84">
        <v>0.95448442713387471</v>
      </c>
      <c r="AB2865" s="84">
        <v>0.93158988569449241</v>
      </c>
      <c r="AC2865" s="84">
        <v>0.92704802259887009</v>
      </c>
      <c r="AD2865" s="84">
        <v>0.99565568174765706</v>
      </c>
      <c r="AE2865" s="84">
        <v>0.96974570308573727</v>
      </c>
      <c r="AF2865" s="84">
        <v>1</v>
      </c>
      <c r="AG2865" s="84">
        <v>0.68164454338087765</v>
      </c>
      <c r="AH2865" s="84">
        <v>0.78554712026942175</v>
      </c>
      <c r="AI2865" s="84">
        <v>1</v>
      </c>
      <c r="AJ2865" s="84">
        <v>0.68057848185468961</v>
      </c>
      <c r="AK2865" s="84">
        <v>0.74952954459917187</v>
      </c>
    </row>
    <row r="2866" spans="1:37">
      <c r="A2866" s="84">
        <v>19</v>
      </c>
      <c r="B2866" s="84">
        <v>0.77164778955060298</v>
      </c>
      <c r="C2866" s="84">
        <v>0.76793018106030997</v>
      </c>
      <c r="D2866" s="84">
        <v>0.78386986690933913</v>
      </c>
      <c r="E2866" s="84">
        <v>0.74435953420669587</v>
      </c>
      <c r="F2866" s="84">
        <v>0.75504347826086959</v>
      </c>
      <c r="G2866" s="84">
        <v>0.77817645928109191</v>
      </c>
      <c r="H2866" s="84">
        <v>0.89096045197740104</v>
      </c>
      <c r="I2866" s="84">
        <v>0.83509367049572125</v>
      </c>
      <c r="J2866" s="84">
        <v>0.82995340290083353</v>
      </c>
      <c r="K2866" s="84">
        <v>0.89965220949263502</v>
      </c>
      <c r="L2866" s="84">
        <v>0.86980644831377396</v>
      </c>
      <c r="M2866" s="84">
        <v>0.96112135743268157</v>
      </c>
      <c r="N2866" s="84">
        <v>0.92347841472045289</v>
      </c>
      <c r="O2866" s="84">
        <v>1</v>
      </c>
      <c r="P2866" s="84">
        <v>0.88890706806282738</v>
      </c>
      <c r="Q2866" s="84">
        <v>0.92873345935727791</v>
      </c>
      <c r="R2866" s="84">
        <v>0.95363632900300943</v>
      </c>
      <c r="S2866" s="84">
        <v>0.92812902434537303</v>
      </c>
      <c r="T2866" s="84">
        <v>0.92827753126260582</v>
      </c>
      <c r="U2866" s="84">
        <v>0.92712251973150417</v>
      </c>
      <c r="V2866" s="84">
        <v>0.92848584693724712</v>
      </c>
      <c r="W2866" s="84">
        <v>0.84708076316166969</v>
      </c>
      <c r="X2866" s="84">
        <v>0.91082393914398352</v>
      </c>
      <c r="Y2866" s="84">
        <v>0.868835257082896</v>
      </c>
      <c r="Z2866" s="84">
        <v>0.89436665160998907</v>
      </c>
      <c r="AA2866" s="84">
        <v>0.8866231539207996</v>
      </c>
      <c r="AB2866" s="84">
        <v>0.85846899896085893</v>
      </c>
      <c r="AC2866" s="84">
        <v>0.84851694915254239</v>
      </c>
      <c r="AD2866" s="84">
        <v>0.9851051945633964</v>
      </c>
      <c r="AE2866" s="84">
        <v>0.93471705699065233</v>
      </c>
      <c r="AF2866" s="84">
        <v>0.97235238987816297</v>
      </c>
      <c r="AG2866" s="84">
        <v>0.78352158738010802</v>
      </c>
      <c r="AH2866" s="84">
        <v>0.86323420286546049</v>
      </c>
      <c r="AI2866" s="84">
        <v>0.97899087308420873</v>
      </c>
      <c r="AJ2866" s="84">
        <v>0.78272438345364515</v>
      </c>
      <c r="AK2866" s="84">
        <v>0.83352151549366438</v>
      </c>
    </row>
    <row r="2867" spans="1:37">
      <c r="A2867" s="84">
        <v>20</v>
      </c>
      <c r="B2867" s="84">
        <v>0.85933503836317149</v>
      </c>
      <c r="C2867" s="84">
        <v>0.86137814250358236</v>
      </c>
      <c r="D2867" s="84">
        <v>0.86338300534637702</v>
      </c>
      <c r="E2867" s="84">
        <v>0.84370451237263466</v>
      </c>
      <c r="F2867" s="84">
        <v>0.84765217391304326</v>
      </c>
      <c r="G2867" s="84">
        <v>0.85455244441596723</v>
      </c>
      <c r="H2867" s="84">
        <v>0.89981167608286228</v>
      </c>
      <c r="I2867" s="84">
        <v>0.92550047541952563</v>
      </c>
      <c r="J2867" s="84">
        <v>0.92793857058476081</v>
      </c>
      <c r="K2867" s="84">
        <v>0.52874386252045824</v>
      </c>
      <c r="L2867" s="84">
        <v>0.91038326813428438</v>
      </c>
      <c r="M2867" s="84">
        <v>0.91589819254887483</v>
      </c>
      <c r="N2867" s="84">
        <v>0.43002476999292288</v>
      </c>
      <c r="O2867" s="84">
        <v>0.84013633043901648</v>
      </c>
      <c r="P2867" s="84">
        <v>0.89632417102966866</v>
      </c>
      <c r="Q2867" s="84">
        <v>0.43478260869565211</v>
      </c>
      <c r="R2867" s="84">
        <v>0.63842432092651158</v>
      </c>
      <c r="S2867" s="84">
        <v>0.72704973324339228</v>
      </c>
      <c r="T2867" s="84">
        <v>0.47583703106091157</v>
      </c>
      <c r="U2867" s="84">
        <v>0.5112488013572325</v>
      </c>
      <c r="V2867" s="84">
        <v>0.53721731316459487</v>
      </c>
      <c r="W2867" s="84">
        <v>0.43121503371108882</v>
      </c>
      <c r="X2867" s="84">
        <v>0.46534951621561482</v>
      </c>
      <c r="Y2867" s="84">
        <v>0.47719982011692391</v>
      </c>
      <c r="Z2867" s="84">
        <v>0.50538813963993023</v>
      </c>
      <c r="AA2867" s="84">
        <v>0.50701211001369184</v>
      </c>
      <c r="AB2867" s="84">
        <v>0.49774852788361618</v>
      </c>
      <c r="AC2867" s="84">
        <v>0.45875706214689271</v>
      </c>
      <c r="AD2867" s="84">
        <v>0.80996710730466137</v>
      </c>
      <c r="AE2867" s="84">
        <v>0.7454518042014272</v>
      </c>
      <c r="AF2867" s="84">
        <v>0.9192439862542956</v>
      </c>
      <c r="AG2867" s="84">
        <v>0.86679308544260292</v>
      </c>
      <c r="AH2867" s="84">
        <v>0.9127804098407446</v>
      </c>
      <c r="AI2867" s="84">
        <v>0.95195453762700188</v>
      </c>
      <c r="AJ2867" s="84">
        <v>0.87060533642119819</v>
      </c>
      <c r="AK2867" s="84">
        <v>0.89787981432693498</v>
      </c>
    </row>
    <row r="2868" spans="1:37">
      <c r="A2868" s="84">
        <v>21</v>
      </c>
      <c r="B2868" s="84">
        <v>0.97259773474607236</v>
      </c>
      <c r="C2868" s="84">
        <v>0.97702227432590838</v>
      </c>
      <c r="D2868" s="84">
        <v>0.97156182459333418</v>
      </c>
      <c r="E2868" s="84">
        <v>0.95705967976710338</v>
      </c>
      <c r="F2868" s="84">
        <v>0.95944927536231872</v>
      </c>
      <c r="G2868" s="84">
        <v>0.96053053117191001</v>
      </c>
      <c r="H2868" s="84">
        <v>0.99397363465160071</v>
      </c>
      <c r="I2868" s="84">
        <v>1</v>
      </c>
      <c r="J2868" s="84">
        <v>1</v>
      </c>
      <c r="K2868" s="84">
        <v>0.57385433715220946</v>
      </c>
      <c r="L2868" s="84">
        <v>1</v>
      </c>
      <c r="M2868" s="84">
        <v>1</v>
      </c>
      <c r="N2868" s="84">
        <v>0.46443736730360929</v>
      </c>
      <c r="O2868" s="84">
        <v>0.93965214098298611</v>
      </c>
      <c r="P2868" s="84">
        <v>1</v>
      </c>
      <c r="Q2868" s="84">
        <v>0.50293005671077495</v>
      </c>
      <c r="R2868" s="84">
        <v>0.72825631452626738</v>
      </c>
      <c r="S2868" s="84">
        <v>0.81811491997301755</v>
      </c>
      <c r="T2868" s="84">
        <v>0.51803146430012093</v>
      </c>
      <c r="U2868" s="84">
        <v>0.58113151877258973</v>
      </c>
      <c r="V2868" s="84">
        <v>0.59412909989516249</v>
      </c>
      <c r="W2868" s="84">
        <v>0.46765169989958399</v>
      </c>
      <c r="X2868" s="84">
        <v>0.5132042368775942</v>
      </c>
      <c r="Y2868" s="84">
        <v>0.51746364862839134</v>
      </c>
      <c r="Z2868" s="84">
        <v>0.52874749951603528</v>
      </c>
      <c r="AA2868" s="84">
        <v>0.54431254735666712</v>
      </c>
      <c r="AB2868" s="84">
        <v>0.53491513682022862</v>
      </c>
      <c r="AC2868" s="84">
        <v>0.47351694915254239</v>
      </c>
      <c r="AD2868" s="84">
        <v>0.847473054883221</v>
      </c>
      <c r="AE2868" s="84">
        <v>0.78228967735450794</v>
      </c>
      <c r="AF2868" s="84">
        <v>0.81052796001249616</v>
      </c>
      <c r="AG2868" s="84">
        <v>0.97166570478467529</v>
      </c>
      <c r="AH2868" s="84">
        <v>0.96837719047890858</v>
      </c>
      <c r="AI2868" s="84">
        <v>0.91975202342001028</v>
      </c>
      <c r="AJ2868" s="84">
        <v>0.98001921702924444</v>
      </c>
      <c r="AK2868" s="84">
        <v>0.97823359678835775</v>
      </c>
    </row>
    <row r="2869" spans="1:37">
      <c r="A2869" s="84">
        <v>22</v>
      </c>
      <c r="B2869" s="84">
        <v>1</v>
      </c>
      <c r="C2869" s="84">
        <v>1</v>
      </c>
      <c r="D2869" s="84">
        <v>1</v>
      </c>
      <c r="E2869" s="84">
        <v>1</v>
      </c>
      <c r="F2869" s="84">
        <v>1</v>
      </c>
      <c r="G2869" s="84">
        <v>1</v>
      </c>
      <c r="H2869" s="84">
        <v>1</v>
      </c>
      <c r="I2869" s="84">
        <v>0.9291496415079793</v>
      </c>
      <c r="J2869" s="84">
        <v>0.95149963903655566</v>
      </c>
      <c r="K2869" s="84">
        <v>0.51094517184942723</v>
      </c>
      <c r="L2869" s="84">
        <v>0.90721280458183129</v>
      </c>
      <c r="M2869" s="84">
        <v>0.93065289561047571</v>
      </c>
      <c r="N2869" s="84">
        <v>0.42860934182590238</v>
      </c>
      <c r="O2869" s="84">
        <v>0.86769996483540268</v>
      </c>
      <c r="P2869" s="84">
        <v>0.9354821116928449</v>
      </c>
      <c r="Q2869" s="84">
        <v>0.45954631379962191</v>
      </c>
      <c r="R2869" s="84">
        <v>0.67604480170673165</v>
      </c>
      <c r="S2869" s="84">
        <v>0.76850432329674367</v>
      </c>
      <c r="T2869" s="84">
        <v>0.44243646631706329</v>
      </c>
      <c r="U2869" s="84">
        <v>0.53231540901379359</v>
      </c>
      <c r="V2869" s="84">
        <v>0.54347012131196648</v>
      </c>
      <c r="W2869" s="84">
        <v>0.39018792138861003</v>
      </c>
      <c r="X2869" s="84">
        <v>0.45848881207693432</v>
      </c>
      <c r="Y2869" s="84">
        <v>0.47276270424224243</v>
      </c>
      <c r="Z2869" s="84">
        <v>0.45157127185906948</v>
      </c>
      <c r="AA2869" s="84">
        <v>0.48042591090964692</v>
      </c>
      <c r="AB2869" s="84">
        <v>0.49307239348804982</v>
      </c>
      <c r="AC2869" s="84">
        <v>0.38488700564971751</v>
      </c>
      <c r="AD2869" s="84">
        <v>0.73555514181096038</v>
      </c>
      <c r="AE2869" s="84">
        <v>0.7132877676148357</v>
      </c>
      <c r="AF2869" s="84">
        <v>0.83380193689472026</v>
      </c>
      <c r="AG2869" s="84">
        <v>1</v>
      </c>
      <c r="AH2869" s="84">
        <v>1</v>
      </c>
      <c r="AI2869" s="84">
        <v>0.93817806096090917</v>
      </c>
      <c r="AJ2869" s="84">
        <v>1</v>
      </c>
      <c r="AK2869" s="84">
        <v>1</v>
      </c>
    </row>
    <row r="2870" spans="1:37">
      <c r="A2870" s="84">
        <v>23</v>
      </c>
      <c r="B2870" s="84">
        <v>0.88381439532334671</v>
      </c>
      <c r="C2870" s="84">
        <v>0.86346228995701446</v>
      </c>
      <c r="D2870" s="84">
        <v>0.91024911841656231</v>
      </c>
      <c r="E2870" s="84">
        <v>0.88336972343522557</v>
      </c>
      <c r="F2870" s="84">
        <v>0.87556521739130433</v>
      </c>
      <c r="G2870" s="84">
        <v>0.90831037355032984</v>
      </c>
      <c r="H2870" s="84">
        <v>0.87834274952919011</v>
      </c>
      <c r="I2870" s="84">
        <v>0.78012489399429485</v>
      </c>
      <c r="J2870" s="84">
        <v>0.80462033208636885</v>
      </c>
      <c r="K2870" s="84">
        <v>0.41233633387888707</v>
      </c>
      <c r="L2870" s="84">
        <v>0.74278336018000057</v>
      </c>
      <c r="M2870" s="84">
        <v>0.77535964588712647</v>
      </c>
      <c r="N2870" s="84">
        <v>0.34899150743099788</v>
      </c>
      <c r="O2870" s="84">
        <v>0.70567232005193536</v>
      </c>
      <c r="P2870" s="84">
        <v>0.78108638743455494</v>
      </c>
      <c r="Q2870" s="84">
        <v>0.37400756143667291</v>
      </c>
      <c r="R2870" s="84">
        <v>0.54983046973218019</v>
      </c>
      <c r="S2870" s="84">
        <v>0.64487643343349477</v>
      </c>
      <c r="T2870" s="84">
        <v>0.35385235982250912</v>
      </c>
      <c r="U2870" s="84">
        <v>0.43041970937523061</v>
      </c>
      <c r="V2870" s="84">
        <v>0.45263591433278427</v>
      </c>
      <c r="W2870" s="84">
        <v>0.28381867737770772</v>
      </c>
      <c r="X2870" s="84">
        <v>0.36382680649933891</v>
      </c>
      <c r="Y2870" s="84">
        <v>0.39265477439664209</v>
      </c>
      <c r="Z2870" s="84">
        <v>0.34025940504613789</v>
      </c>
      <c r="AA2870" s="84">
        <v>0.38377178406689089</v>
      </c>
      <c r="AB2870" s="84">
        <v>0.40436439210252861</v>
      </c>
      <c r="AC2870" s="84">
        <v>0.29540960451977399</v>
      </c>
      <c r="AD2870" s="84">
        <v>0.59556465793665581</v>
      </c>
      <c r="AE2870" s="84">
        <v>0.57608804905015576</v>
      </c>
      <c r="AF2870" s="84">
        <v>0.74148703530146831</v>
      </c>
      <c r="AG2870" s="84">
        <v>0.86811223788715719</v>
      </c>
      <c r="AH2870" s="84">
        <v>0.91044009361264921</v>
      </c>
      <c r="AI2870" s="84">
        <v>0.83726536938178053</v>
      </c>
      <c r="AJ2870" s="84">
        <v>0.86338663184606679</v>
      </c>
      <c r="AK2870" s="84">
        <v>0.90653619370217031</v>
      </c>
    </row>
    <row r="2871" spans="1:37">
      <c r="A2871" s="84">
        <v>24</v>
      </c>
      <c r="B2871" s="84">
        <v>0.73182316404822811</v>
      </c>
      <c r="C2871" s="84">
        <v>0.70928748208935788</v>
      </c>
      <c r="D2871" s="84">
        <v>0.73774314639972693</v>
      </c>
      <c r="E2871" s="84">
        <v>0.74217612809315869</v>
      </c>
      <c r="F2871" s="84">
        <v>0.72243478260869542</v>
      </c>
      <c r="G2871" s="84">
        <v>0.72967258281540337</v>
      </c>
      <c r="H2871" s="84">
        <v>0.70998116760828611</v>
      </c>
      <c r="I2871" s="84">
        <v>0.59866882532829646</v>
      </c>
      <c r="J2871" s="84">
        <v>0.6299796547876878</v>
      </c>
      <c r="K2871" s="84">
        <v>0.3193535188216039</v>
      </c>
      <c r="L2871" s="84">
        <v>0.55899874715553177</v>
      </c>
      <c r="M2871" s="84">
        <v>0.59527849502028773</v>
      </c>
      <c r="N2871" s="84">
        <v>0.25451167728237789</v>
      </c>
      <c r="O2871" s="84">
        <v>0.52284346344234367</v>
      </c>
      <c r="P2871" s="84">
        <v>0.59058682373472959</v>
      </c>
      <c r="Q2871" s="84">
        <v>0.27958412098298668</v>
      </c>
      <c r="R2871" s="84">
        <v>0.40628214408167929</v>
      </c>
      <c r="S2871" s="84">
        <v>0.48611025939780461</v>
      </c>
      <c r="T2871" s="84">
        <v>0.24590560709963691</v>
      </c>
      <c r="U2871" s="84">
        <v>0.31728258464261999</v>
      </c>
      <c r="V2871" s="84">
        <v>0.33705256851879589</v>
      </c>
      <c r="W2871" s="84">
        <v>0.22184765456892841</v>
      </c>
      <c r="X2871" s="84">
        <v>0.26747581078073251</v>
      </c>
      <c r="Y2871" s="84">
        <v>0.29722680257832401</v>
      </c>
      <c r="Z2871" s="84">
        <v>0.22675356520616891</v>
      </c>
      <c r="AA2871" s="84">
        <v>0.27801188403099958</v>
      </c>
      <c r="AB2871" s="84">
        <v>0.30810529961898159</v>
      </c>
      <c r="AC2871" s="84">
        <v>0.20211864406779659</v>
      </c>
      <c r="AD2871" s="84">
        <v>0.43337677651585671</v>
      </c>
      <c r="AE2871" s="84">
        <v>0.4417529399939692</v>
      </c>
      <c r="AF2871" s="84">
        <v>0.59653233364573566</v>
      </c>
      <c r="AG2871" s="84">
        <v>0.71311182565201847</v>
      </c>
      <c r="AH2871" s="84">
        <v>0.73668588389748291</v>
      </c>
      <c r="AI2871" s="84">
        <v>0.68038574134665053</v>
      </c>
      <c r="AJ2871" s="84">
        <v>0.71787922836236417</v>
      </c>
      <c r="AK2871" s="84">
        <v>0.73096223811316019</v>
      </c>
    </row>
    <row r="2881" spans="1:50">
      <c r="A2881" s="84" t="s">
        <v>129</v>
      </c>
      <c r="B2881" s="83"/>
      <c r="C2881" s="83"/>
      <c r="D2881" s="83">
        <v>2015</v>
      </c>
      <c r="E2881" s="83"/>
      <c r="F2881" s="84" t="s">
        <v>1</v>
      </c>
      <c r="G2881" s="164">
        <v>11452.50100000006</v>
      </c>
      <c r="H2881" s="83" t="s">
        <v>2</v>
      </c>
      <c r="I2881" s="83"/>
      <c r="J2881" s="83"/>
      <c r="K2881" s="83" t="s">
        <v>3</v>
      </c>
      <c r="L2881" s="83" t="s">
        <v>4</v>
      </c>
      <c r="M2881" s="83"/>
      <c r="N2881" s="83"/>
      <c r="O2881" s="83"/>
      <c r="P2881" s="83"/>
      <c r="Q2881" s="83"/>
      <c r="R2881" s="83"/>
      <c r="S2881" s="83"/>
      <c r="T2881" s="105"/>
      <c r="U2881" s="83"/>
      <c r="V2881" s="83"/>
      <c r="W2881" s="83"/>
      <c r="X2881" s="83"/>
      <c r="Y2881" s="83"/>
      <c r="Z2881" s="83"/>
      <c r="AA2881" s="83"/>
      <c r="AB2881" s="83"/>
      <c r="AC2881" s="83"/>
      <c r="AD2881" s="83"/>
      <c r="AE2881" s="83"/>
      <c r="AF2881" s="83"/>
      <c r="AG2881" s="83"/>
      <c r="AH2881" s="83"/>
      <c r="AI2881" s="83"/>
      <c r="AJ2881" s="83"/>
      <c r="AK2881" s="83"/>
    </row>
    <row r="2882" spans="1:50">
      <c r="A2882" s="83">
        <v>73</v>
      </c>
      <c r="B2882" s="84" t="s">
        <v>121</v>
      </c>
      <c r="C2882" s="83"/>
      <c r="D2882" s="83"/>
      <c r="E2882" s="83"/>
      <c r="F2882" s="83" t="s">
        <v>9</v>
      </c>
      <c r="G2882" s="83">
        <v>0</v>
      </c>
      <c r="H2882" s="83" t="s">
        <v>2</v>
      </c>
      <c r="I2882" s="83"/>
      <c r="J2882" s="83"/>
      <c r="K2882" s="83" t="s">
        <v>10</v>
      </c>
      <c r="L2882" s="83" t="s">
        <v>4</v>
      </c>
      <c r="M2882" s="83"/>
      <c r="N2882" s="83" t="s">
        <v>11</v>
      </c>
      <c r="O2882" s="83"/>
      <c r="P2882" s="83"/>
      <c r="Q2882" s="83"/>
      <c r="R2882" s="83"/>
      <c r="S2882" s="83"/>
      <c r="T2882" s="83"/>
      <c r="U2882" s="83"/>
      <c r="V2882" s="83"/>
      <c r="W2882" s="83"/>
      <c r="X2882" s="83"/>
      <c r="Y2882" s="83"/>
      <c r="Z2882" s="83"/>
      <c r="AA2882" s="83"/>
      <c r="AB2882" s="83"/>
      <c r="AC2882" s="83"/>
      <c r="AD2882" s="83"/>
      <c r="AE2882" s="83"/>
      <c r="AF2882" s="83"/>
      <c r="AG2882" s="83"/>
      <c r="AH2882" s="83"/>
      <c r="AI2882" s="83"/>
      <c r="AJ2882" s="83"/>
      <c r="AK2882" s="83"/>
    </row>
    <row r="2883" spans="1:50">
      <c r="A2883" s="84"/>
      <c r="B2883" s="84">
        <v>1</v>
      </c>
      <c r="C2883" s="84" t="s">
        <v>22</v>
      </c>
      <c r="D2883" s="84" t="s">
        <v>23</v>
      </c>
      <c r="E2883" s="84">
        <v>2</v>
      </c>
      <c r="F2883" s="84" t="s">
        <v>24</v>
      </c>
      <c r="G2883" s="84" t="s">
        <v>25</v>
      </c>
      <c r="H2883" s="84">
        <v>3</v>
      </c>
      <c r="I2883" s="84" t="s">
        <v>26</v>
      </c>
      <c r="J2883" s="84" t="s">
        <v>27</v>
      </c>
      <c r="K2883" s="84">
        <v>4</v>
      </c>
      <c r="L2883" s="84" t="s">
        <v>28</v>
      </c>
      <c r="M2883" s="84" t="s">
        <v>29</v>
      </c>
      <c r="N2883" s="84">
        <v>5</v>
      </c>
      <c r="O2883" s="84" t="s">
        <v>30</v>
      </c>
      <c r="P2883" s="84" t="s">
        <v>30</v>
      </c>
      <c r="Q2883" s="84">
        <v>6</v>
      </c>
      <c r="R2883" s="84" t="s">
        <v>31</v>
      </c>
      <c r="S2883" s="84" t="s">
        <v>32</v>
      </c>
      <c r="T2883" s="84">
        <v>7</v>
      </c>
      <c r="U2883" s="84" t="s">
        <v>33</v>
      </c>
      <c r="V2883" s="84" t="s">
        <v>34</v>
      </c>
      <c r="W2883" s="84">
        <v>8</v>
      </c>
      <c r="X2883" s="84" t="s">
        <v>35</v>
      </c>
      <c r="Y2883" s="84" t="s">
        <v>36</v>
      </c>
      <c r="Z2883" s="84">
        <v>9</v>
      </c>
      <c r="AA2883" s="84" t="s">
        <v>37</v>
      </c>
      <c r="AB2883" s="84" t="s">
        <v>38</v>
      </c>
      <c r="AC2883" s="84">
        <v>10</v>
      </c>
      <c r="AD2883" s="84" t="s">
        <v>39</v>
      </c>
      <c r="AE2883" s="84" t="s">
        <v>40</v>
      </c>
      <c r="AF2883" s="84">
        <v>11</v>
      </c>
      <c r="AG2883" s="84" t="s">
        <v>41</v>
      </c>
      <c r="AH2883" s="84" t="s">
        <v>42</v>
      </c>
      <c r="AI2883" s="84">
        <v>12</v>
      </c>
      <c r="AJ2883" s="84" t="s">
        <v>43</v>
      </c>
      <c r="AK2883" s="84" t="s">
        <v>44</v>
      </c>
    </row>
    <row r="2884" spans="1:50">
      <c r="A2884" s="83"/>
      <c r="B2884" s="84">
        <v>31</v>
      </c>
      <c r="C2884" s="83"/>
      <c r="D2884" s="83"/>
      <c r="E2884" s="84">
        <v>28</v>
      </c>
      <c r="F2884" s="83"/>
      <c r="G2884" s="83"/>
      <c r="H2884" s="84">
        <v>31</v>
      </c>
      <c r="I2884" s="83"/>
      <c r="J2884" s="83"/>
      <c r="K2884" s="84">
        <v>30</v>
      </c>
      <c r="L2884" s="83"/>
      <c r="M2884" s="83"/>
      <c r="N2884" s="84">
        <v>31</v>
      </c>
      <c r="O2884" s="83"/>
      <c r="P2884" s="83"/>
      <c r="Q2884" s="84">
        <v>30</v>
      </c>
      <c r="R2884" s="83"/>
      <c r="S2884" s="83"/>
      <c r="T2884" s="84">
        <v>31</v>
      </c>
      <c r="U2884" s="83"/>
      <c r="V2884" s="83"/>
      <c r="W2884" s="84">
        <v>31</v>
      </c>
      <c r="X2884" s="83"/>
      <c r="Y2884" s="83"/>
      <c r="Z2884" s="84">
        <v>30</v>
      </c>
      <c r="AA2884" s="83"/>
      <c r="AB2884" s="83"/>
      <c r="AC2884" s="84">
        <v>31</v>
      </c>
      <c r="AD2884" s="83"/>
      <c r="AE2884" s="83"/>
      <c r="AF2884" s="84">
        <v>30</v>
      </c>
      <c r="AG2884" s="83"/>
      <c r="AH2884" s="83"/>
      <c r="AI2884" s="84">
        <v>31</v>
      </c>
      <c r="AJ2884" s="83"/>
      <c r="AK2884" s="83"/>
    </row>
    <row r="2885" spans="1:50">
      <c r="A2885" s="84" t="s">
        <v>47</v>
      </c>
      <c r="B2885" s="84" t="s">
        <v>48</v>
      </c>
      <c r="C2885" s="84" t="s">
        <v>49</v>
      </c>
      <c r="D2885" s="84" t="s">
        <v>50</v>
      </c>
      <c r="E2885" s="84" t="s">
        <v>48</v>
      </c>
      <c r="F2885" s="84" t="s">
        <v>49</v>
      </c>
      <c r="G2885" s="84" t="s">
        <v>50</v>
      </c>
      <c r="H2885" s="84" t="s">
        <v>48</v>
      </c>
      <c r="I2885" s="84" t="s">
        <v>49</v>
      </c>
      <c r="J2885" s="84" t="s">
        <v>50</v>
      </c>
      <c r="K2885" s="84" t="s">
        <v>48</v>
      </c>
      <c r="L2885" s="84" t="s">
        <v>49</v>
      </c>
      <c r="M2885" s="84" t="s">
        <v>50</v>
      </c>
      <c r="N2885" s="84" t="s">
        <v>48</v>
      </c>
      <c r="O2885" s="84" t="s">
        <v>49</v>
      </c>
      <c r="P2885" s="84" t="s">
        <v>50</v>
      </c>
      <c r="Q2885" s="84" t="s">
        <v>48</v>
      </c>
      <c r="R2885" s="84" t="s">
        <v>49</v>
      </c>
      <c r="S2885" s="84" t="s">
        <v>50</v>
      </c>
      <c r="T2885" s="84" t="s">
        <v>48</v>
      </c>
      <c r="U2885" s="84" t="s">
        <v>49</v>
      </c>
      <c r="V2885" s="84" t="s">
        <v>50</v>
      </c>
      <c r="W2885" s="84" t="s">
        <v>48</v>
      </c>
      <c r="X2885" s="84" t="s">
        <v>49</v>
      </c>
      <c r="Y2885" s="84" t="s">
        <v>50</v>
      </c>
      <c r="Z2885" s="84" t="s">
        <v>48</v>
      </c>
      <c r="AA2885" s="84" t="s">
        <v>49</v>
      </c>
      <c r="AB2885" s="84" t="s">
        <v>50</v>
      </c>
      <c r="AC2885" s="84" t="s">
        <v>48</v>
      </c>
      <c r="AD2885" s="84" t="s">
        <v>49</v>
      </c>
      <c r="AE2885" s="84" t="s">
        <v>50</v>
      </c>
      <c r="AF2885" s="84" t="s">
        <v>48</v>
      </c>
      <c r="AG2885" s="84" t="s">
        <v>49</v>
      </c>
      <c r="AH2885" s="84" t="s">
        <v>50</v>
      </c>
      <c r="AI2885" s="84" t="s">
        <v>48</v>
      </c>
      <c r="AJ2885" s="84" t="s">
        <v>49</v>
      </c>
      <c r="AK2885" s="84" t="s">
        <v>50</v>
      </c>
    </row>
    <row r="2886" spans="1:50">
      <c r="A2886" s="83"/>
      <c r="B2886" s="168">
        <v>7.1602421231628785E-2</v>
      </c>
      <c r="C2886" s="169">
        <v>1.057060838033844</v>
      </c>
      <c r="D2886" s="169">
        <v>0.99948000604351306</v>
      </c>
      <c r="E2886" s="168">
        <v>6.4201339770880189E-2</v>
      </c>
      <c r="F2886" s="169">
        <v>1.0249637853229709</v>
      </c>
      <c r="G2886" s="169">
        <v>0.97537931852158022</v>
      </c>
      <c r="H2886" s="168">
        <v>6.9819912922765695E-2</v>
      </c>
      <c r="I2886" s="169">
        <v>1.117213602613915</v>
      </c>
      <c r="J2886" s="169">
        <v>0.98944363778878419</v>
      </c>
      <c r="K2886" s="168">
        <v>7.0559538177238146E-2</v>
      </c>
      <c r="L2886" s="169">
        <v>1.483850023789117</v>
      </c>
      <c r="M2886" s="169">
        <v>1.064892330629218</v>
      </c>
      <c r="N2886" s="168">
        <v>7.7323958055825537E-2</v>
      </c>
      <c r="O2886" s="169">
        <v>1.643549348341689</v>
      </c>
      <c r="P2886" s="169">
        <v>0.82609148923960873</v>
      </c>
      <c r="Q2886" s="168">
        <v>7.7684023565381191E-2</v>
      </c>
      <c r="R2886" s="169">
        <v>1.4358119426161149</v>
      </c>
      <c r="S2886" s="169">
        <v>0.90736492310078187</v>
      </c>
      <c r="T2886" s="168">
        <v>0.1052015712908342</v>
      </c>
      <c r="U2886" s="169">
        <v>1.427880388511459</v>
      </c>
      <c r="V2886" s="169">
        <v>0.97200429105282027</v>
      </c>
      <c r="W2886" s="168">
        <v>0.1205142570350522</v>
      </c>
      <c r="X2886" s="169">
        <v>1.362720100238882</v>
      </c>
      <c r="Y2886" s="169">
        <v>0.83578354921026232</v>
      </c>
      <c r="Z2886" s="168">
        <v>0.1217732504355071</v>
      </c>
      <c r="AA2886" s="169">
        <v>1.68153603296277</v>
      </c>
      <c r="AB2886" s="169">
        <v>0.7914542949258202</v>
      </c>
      <c r="AC2886" s="168">
        <v>8.1615798035465328E-2</v>
      </c>
      <c r="AD2886" s="169">
        <v>1.6762933888734231</v>
      </c>
      <c r="AE2886" s="169">
        <v>0.88611382771074154</v>
      </c>
      <c r="AF2886" s="168">
        <v>6.7594652550413178E-2</v>
      </c>
      <c r="AG2886" s="169">
        <v>1.0687545788960691</v>
      </c>
      <c r="AH2886" s="169">
        <v>0.99188062745522165</v>
      </c>
      <c r="AI2886" s="168">
        <v>7.2109276929008564E-2</v>
      </c>
      <c r="AJ2886" s="169">
        <v>1.047681394020187</v>
      </c>
      <c r="AK2886" s="169">
        <v>0.99121218029521196</v>
      </c>
      <c r="AM2886" t="str">
        <f>A2881</f>
        <v>RefgChg-Res-StdForMsr_IncNTXV16p_base_meter_A-cDXGF-SFm1985-CZ09</v>
      </c>
      <c r="AN2886" s="165">
        <f>1/($B2886*(1/$B2884)*(1/(5/7+2/7*$D2886))*$B2896/SUM($B2888:$B2911))</f>
        <v>10404.533457332591</v>
      </c>
      <c r="AO2886" s="165">
        <f>1/(B2886*(1/B2884)*(1/(5/7+2/7*D2886)))</f>
        <v>432.88193061201991</v>
      </c>
      <c r="AP2886" s="165"/>
      <c r="AR2886" s="170">
        <f>CHOOSE(AV$3,C2886,F2886,I2886,L2886,O2886,R2886,U2886,X2886,AA2886,AD2886,AG2886,AJ2886)</f>
        <v>1.427880388511459</v>
      </c>
      <c r="AS2886" s="166"/>
      <c r="AT2886" s="166"/>
      <c r="AV2886" s="116">
        <f>AN2886/AR2886</f>
        <v>7286.6982003857756</v>
      </c>
      <c r="AW2886" s="167">
        <f>AO2886/AR2886</f>
        <v>303.16400035670489</v>
      </c>
      <c r="AX2886" s="165"/>
    </row>
    <row r="2887" spans="1:50">
      <c r="A2887" s="84" t="s">
        <v>51</v>
      </c>
      <c r="B2887" s="84" t="s">
        <v>52</v>
      </c>
      <c r="C2887" s="84" t="s">
        <v>53</v>
      </c>
      <c r="D2887" s="84" t="s">
        <v>54</v>
      </c>
      <c r="E2887" s="84" t="s">
        <v>52</v>
      </c>
      <c r="F2887" s="84" t="s">
        <v>53</v>
      </c>
      <c r="G2887" s="84" t="s">
        <v>54</v>
      </c>
      <c r="H2887" s="84" t="s">
        <v>52</v>
      </c>
      <c r="I2887" s="84" t="s">
        <v>53</v>
      </c>
      <c r="J2887" s="84" t="s">
        <v>54</v>
      </c>
      <c r="K2887" s="84" t="s">
        <v>52</v>
      </c>
      <c r="L2887" s="84" t="s">
        <v>53</v>
      </c>
      <c r="M2887" s="84" t="s">
        <v>54</v>
      </c>
      <c r="N2887" s="84" t="s">
        <v>52</v>
      </c>
      <c r="O2887" s="84" t="s">
        <v>53</v>
      </c>
      <c r="P2887" s="84" t="s">
        <v>54</v>
      </c>
      <c r="Q2887" s="84" t="s">
        <v>52</v>
      </c>
      <c r="R2887" s="84" t="s">
        <v>53</v>
      </c>
      <c r="S2887" s="84" t="s">
        <v>54</v>
      </c>
      <c r="T2887" s="84" t="s">
        <v>52</v>
      </c>
      <c r="U2887" s="84" t="s">
        <v>53</v>
      </c>
      <c r="V2887" s="84" t="s">
        <v>54</v>
      </c>
      <c r="W2887" s="84" t="s">
        <v>52</v>
      </c>
      <c r="X2887" s="84" t="s">
        <v>53</v>
      </c>
      <c r="Y2887" s="84" t="s">
        <v>54</v>
      </c>
      <c r="Z2887" s="84" t="s">
        <v>52</v>
      </c>
      <c r="AA2887" s="84" t="s">
        <v>53</v>
      </c>
      <c r="AB2887" s="84" t="s">
        <v>54</v>
      </c>
      <c r="AC2887" s="84" t="s">
        <v>52</v>
      </c>
      <c r="AD2887" s="84" t="s">
        <v>53</v>
      </c>
      <c r="AE2887" s="84" t="s">
        <v>54</v>
      </c>
      <c r="AF2887" s="84" t="s">
        <v>52</v>
      </c>
      <c r="AG2887" s="84" t="s">
        <v>53</v>
      </c>
      <c r="AH2887" s="84" t="s">
        <v>54</v>
      </c>
      <c r="AI2887" s="84" t="s">
        <v>52</v>
      </c>
      <c r="AJ2887" s="84" t="s">
        <v>53</v>
      </c>
      <c r="AK2887" s="84" t="s">
        <v>54</v>
      </c>
    </row>
    <row r="2888" spans="1:50">
      <c r="A2888" s="84">
        <v>1</v>
      </c>
      <c r="B2888" s="84">
        <v>0.60268096514745306</v>
      </c>
      <c r="C2888" s="84">
        <v>0.54853792105807009</v>
      </c>
      <c r="D2888" s="84">
        <v>0.60065712535501481</v>
      </c>
      <c r="E2888" s="84">
        <v>0.56200997861724866</v>
      </c>
      <c r="F2888" s="84">
        <v>0.55022746130296685</v>
      </c>
      <c r="G2888" s="84">
        <v>0.60899104705060647</v>
      </c>
      <c r="H2888" s="84">
        <v>0.52050968755454696</v>
      </c>
      <c r="I2888" s="84">
        <v>0.47679442156590268</v>
      </c>
      <c r="J2888" s="84">
        <v>0.54511887024680961</v>
      </c>
      <c r="K2888" s="84">
        <v>0.28269144648454991</v>
      </c>
      <c r="L2888" s="84">
        <v>0.45056861444747381</v>
      </c>
      <c r="M2888" s="84">
        <v>0.47380229642338662</v>
      </c>
      <c r="N2888" s="84">
        <v>0.17307258367807449</v>
      </c>
      <c r="O2888" s="84">
        <v>0.36632602015293358</v>
      </c>
      <c r="P2888" s="84">
        <v>0.49221936037776359</v>
      </c>
      <c r="Q2888" s="84">
        <v>0.20483641536273109</v>
      </c>
      <c r="R2888" s="84">
        <v>0.33352593094379468</v>
      </c>
      <c r="S2888" s="84">
        <v>0.41444270015698592</v>
      </c>
      <c r="T2888" s="84">
        <v>0.23535245021072629</v>
      </c>
      <c r="U2888" s="84">
        <v>0.24415894491501339</v>
      </c>
      <c r="V2888" s="84">
        <v>0.31572765506005379</v>
      </c>
      <c r="W2888" s="84">
        <v>0.21962037701389339</v>
      </c>
      <c r="X2888" s="84">
        <v>0.23162107064656581</v>
      </c>
      <c r="Y2888" s="84">
        <v>0.29047679755226918</v>
      </c>
      <c r="Z2888" s="84">
        <v>0.25492387948472262</v>
      </c>
      <c r="AA2888" s="84">
        <v>0.26376681502537058</v>
      </c>
      <c r="AB2888" s="84">
        <v>0.31140615570307778</v>
      </c>
      <c r="AC2888" s="84">
        <v>0.19667612484799349</v>
      </c>
      <c r="AD2888" s="84">
        <v>0.35593722865795541</v>
      </c>
      <c r="AE2888" s="84">
        <v>0.43699210929219162</v>
      </c>
      <c r="AF2888" s="84">
        <v>0.60759717314487638</v>
      </c>
      <c r="AG2888" s="84">
        <v>0.53955851819473277</v>
      </c>
      <c r="AH2888" s="84">
        <v>0.59581566299123567</v>
      </c>
      <c r="AI2888" s="84">
        <v>0.56485209172063722</v>
      </c>
      <c r="AJ2888" s="84">
        <v>0.54757314722174766</v>
      </c>
      <c r="AK2888" s="84">
        <v>0.59346113282461688</v>
      </c>
    </row>
    <row r="2889" spans="1:50">
      <c r="A2889" s="84">
        <v>2</v>
      </c>
      <c r="B2889" s="84">
        <v>0.51849865951742624</v>
      </c>
      <c r="C2889" s="84">
        <v>0.46282806364951429</v>
      </c>
      <c r="D2889" s="84">
        <v>0.52286016595199636</v>
      </c>
      <c r="E2889" s="84">
        <v>0.47362794012829651</v>
      </c>
      <c r="F2889" s="84">
        <v>0.46542302080054931</v>
      </c>
      <c r="G2889" s="84">
        <v>0.5228268461489618</v>
      </c>
      <c r="H2889" s="84">
        <v>0.44964217140862278</v>
      </c>
      <c r="I2889" s="84">
        <v>0.42368813319521992</v>
      </c>
      <c r="J2889" s="84">
        <v>0.47794260542851591</v>
      </c>
      <c r="K2889" s="84">
        <v>0.25291088222122698</v>
      </c>
      <c r="L2889" s="84">
        <v>0.41239898803821878</v>
      </c>
      <c r="M2889" s="84">
        <v>0.41916325722581499</v>
      </c>
      <c r="N2889" s="84">
        <v>0.1535163595336593</v>
      </c>
      <c r="O2889" s="84">
        <v>0.32597251006455608</v>
      </c>
      <c r="P2889" s="84">
        <v>0.42718394505258639</v>
      </c>
      <c r="Q2889" s="84">
        <v>0.18181009957325739</v>
      </c>
      <c r="R2889" s="84">
        <v>0.29553107130760492</v>
      </c>
      <c r="S2889" s="84">
        <v>0.35610675039246481</v>
      </c>
      <c r="T2889" s="84">
        <v>0.18362118833154281</v>
      </c>
      <c r="U2889" s="84">
        <v>0.21287874481268829</v>
      </c>
      <c r="V2889" s="84">
        <v>0.25491607623233442</v>
      </c>
      <c r="W2889" s="84">
        <v>0.1595460178722849</v>
      </c>
      <c r="X2889" s="84">
        <v>0.19279943623688109</v>
      </c>
      <c r="Y2889" s="84">
        <v>0.23282126466088729</v>
      </c>
      <c r="Z2889" s="84">
        <v>0.21228574470350259</v>
      </c>
      <c r="AA2889" s="84">
        <v>0.2208549949508172</v>
      </c>
      <c r="AB2889" s="84">
        <v>0.2623717561858781</v>
      </c>
      <c r="AC2889" s="84">
        <v>0.1660316173490069</v>
      </c>
      <c r="AD2889" s="84">
        <v>0.3140049556322666</v>
      </c>
      <c r="AE2889" s="84">
        <v>0.37692851254269227</v>
      </c>
      <c r="AF2889" s="84">
        <v>0.51342756183745586</v>
      </c>
      <c r="AG2889" s="84">
        <v>0.44653589771609647</v>
      </c>
      <c r="AH2889" s="84">
        <v>0.50845349165959841</v>
      </c>
      <c r="AI2889" s="84">
        <v>0.48258358130579382</v>
      </c>
      <c r="AJ2889" s="84">
        <v>0.4584787330095903</v>
      </c>
      <c r="AK2889" s="84">
        <v>0.51175631242632924</v>
      </c>
    </row>
    <row r="2890" spans="1:50">
      <c r="A2890" s="84">
        <v>3</v>
      </c>
      <c r="B2890" s="84">
        <v>0.47739052725647912</v>
      </c>
      <c r="C2890" s="84">
        <v>0.42978921264724113</v>
      </c>
      <c r="D2890" s="84">
        <v>0.47262905830595309</v>
      </c>
      <c r="E2890" s="84">
        <v>0.43656450463292951</v>
      </c>
      <c r="F2890" s="84">
        <v>0.43437955995536598</v>
      </c>
      <c r="G2890" s="84">
        <v>0.47253793891675672</v>
      </c>
      <c r="H2890" s="84">
        <v>0.4196194798394135</v>
      </c>
      <c r="I2890" s="84">
        <v>0.40153103761905978</v>
      </c>
      <c r="J2890" s="84">
        <v>0.4499578933730648</v>
      </c>
      <c r="K2890" s="84">
        <v>0.24048365427675769</v>
      </c>
      <c r="L2890" s="84">
        <v>0.39896347603959431</v>
      </c>
      <c r="M2890" s="84">
        <v>0.40213804935990499</v>
      </c>
      <c r="N2890" s="84">
        <v>0.1449417074088003</v>
      </c>
      <c r="O2890" s="84">
        <v>0.30855904142547458</v>
      </c>
      <c r="P2890" s="84">
        <v>0.40942262288044662</v>
      </c>
      <c r="Q2890" s="84">
        <v>0.1716749644381223</v>
      </c>
      <c r="R2890" s="84">
        <v>0.27903408977705169</v>
      </c>
      <c r="S2890" s="84">
        <v>0.34084772370486671</v>
      </c>
      <c r="T2890" s="84">
        <v>0.1650276836625072</v>
      </c>
      <c r="U2890" s="84">
        <v>0.20102609288840889</v>
      </c>
      <c r="V2890" s="84">
        <v>0.23790398969423709</v>
      </c>
      <c r="W2890" s="84">
        <v>0.13684691148653061</v>
      </c>
      <c r="X2890" s="84">
        <v>0.1735333350111998</v>
      </c>
      <c r="Y2890" s="84">
        <v>0.21851096379398269</v>
      </c>
      <c r="Z2890" s="84">
        <v>0.17821782178217821</v>
      </c>
      <c r="AA2890" s="84">
        <v>0.19401328994776279</v>
      </c>
      <c r="AB2890" s="84">
        <v>0.23849577549788781</v>
      </c>
      <c r="AC2890" s="84">
        <v>0.15638427239562219</v>
      </c>
      <c r="AD2890" s="84">
        <v>0.29526250026472389</v>
      </c>
      <c r="AE2890" s="84">
        <v>0.34842774702626311</v>
      </c>
      <c r="AF2890" s="84">
        <v>0.47491166077738511</v>
      </c>
      <c r="AG2890" s="84">
        <v>0.40654026882307942</v>
      </c>
      <c r="AH2890" s="84">
        <v>0.44885496183206108</v>
      </c>
      <c r="AI2890" s="84">
        <v>0.44372483808856988</v>
      </c>
      <c r="AJ2890" s="84">
        <v>0.42172820224993279</v>
      </c>
      <c r="AK2890" s="84">
        <v>0.45778274086481802</v>
      </c>
    </row>
    <row r="2891" spans="1:50">
      <c r="A2891" s="84">
        <v>4</v>
      </c>
      <c r="B2891" s="84">
        <v>0.45594280607685439</v>
      </c>
      <c r="C2891" s="84">
        <v>0.41586588138045061</v>
      </c>
      <c r="D2891" s="84">
        <v>0.44768057025115549</v>
      </c>
      <c r="E2891" s="84">
        <v>0.4160727013542409</v>
      </c>
      <c r="F2891" s="84">
        <v>0.42176189522474311</v>
      </c>
      <c r="G2891" s="84">
        <v>0.4491078798653883</v>
      </c>
      <c r="H2891" s="84">
        <v>0.40670274044335841</v>
      </c>
      <c r="I2891" s="84">
        <v>0.39334529193299811</v>
      </c>
      <c r="J2891" s="84">
        <v>0.42754421195828202</v>
      </c>
      <c r="K2891" s="84">
        <v>0.23130317957904159</v>
      </c>
      <c r="L2891" s="84">
        <v>0.39363348316262609</v>
      </c>
      <c r="M2891" s="84">
        <v>0.38148343671637858</v>
      </c>
      <c r="N2891" s="84">
        <v>0.13922527265889431</v>
      </c>
      <c r="O2891" s="84">
        <v>0.29731532432883112</v>
      </c>
      <c r="P2891" s="84">
        <v>0.38232453316162268</v>
      </c>
      <c r="Q2891" s="84">
        <v>0.16456258890469411</v>
      </c>
      <c r="R2891" s="84">
        <v>0.26771731983821812</v>
      </c>
      <c r="S2891" s="84">
        <v>0.31566718995290433</v>
      </c>
      <c r="T2891" s="84">
        <v>0.155937525824312</v>
      </c>
      <c r="U2891" s="84">
        <v>0.19305326587459501</v>
      </c>
      <c r="V2891" s="84">
        <v>0.21683779790095861</v>
      </c>
      <c r="W2891" s="84">
        <v>0.12445372121844631</v>
      </c>
      <c r="X2891" s="84">
        <v>0.1644980243122845</v>
      </c>
      <c r="Y2891" s="84">
        <v>0.20123661397246309</v>
      </c>
      <c r="Z2891" s="84">
        <v>0.15277334185031399</v>
      </c>
      <c r="AA2891" s="84">
        <v>0.179389360561519</v>
      </c>
      <c r="AB2891" s="84">
        <v>0.21514785757392879</v>
      </c>
      <c r="AC2891" s="84">
        <v>0.1520064856100527</v>
      </c>
      <c r="AD2891" s="84">
        <v>0.28693957940659492</v>
      </c>
      <c r="AE2891" s="84">
        <v>0.32446119420562952</v>
      </c>
      <c r="AF2891" s="84">
        <v>0.45388692579505302</v>
      </c>
      <c r="AG2891" s="84">
        <v>0.38714348158671191</v>
      </c>
      <c r="AH2891" s="84">
        <v>0.41849024597116202</v>
      </c>
      <c r="AI2891" s="84">
        <v>0.42307019079292829</v>
      </c>
      <c r="AJ2891" s="84">
        <v>0.40535396178530458</v>
      </c>
      <c r="AK2891" s="84">
        <v>0.42707363980395813</v>
      </c>
    </row>
    <row r="2892" spans="1:50">
      <c r="A2892" s="84">
        <v>5</v>
      </c>
      <c r="B2892" s="84">
        <v>0.45004468275245763</v>
      </c>
      <c r="C2892" s="84">
        <v>0.41584004959702431</v>
      </c>
      <c r="D2892" s="84">
        <v>0.433869800077964</v>
      </c>
      <c r="E2892" s="84">
        <v>0.41215253029223092</v>
      </c>
      <c r="F2892" s="84">
        <v>0.41904380418299902</v>
      </c>
      <c r="G2892" s="84">
        <v>0.43240840688297671</v>
      </c>
      <c r="H2892" s="84">
        <v>0.41246290801186941</v>
      </c>
      <c r="I2892" s="84">
        <v>0.42310704631009832</v>
      </c>
      <c r="J2892" s="84">
        <v>0.44671892207035041</v>
      </c>
      <c r="K2892" s="84">
        <v>0.25156739811912221</v>
      </c>
      <c r="L2892" s="84">
        <v>0.43428388966669118</v>
      </c>
      <c r="M2892" s="84">
        <v>0.40484360564867372</v>
      </c>
      <c r="N2892" s="84">
        <v>0.1545693869875894</v>
      </c>
      <c r="O2892" s="84">
        <v>0.32990304676147608</v>
      </c>
      <c r="P2892" s="84">
        <v>0.40614938828074698</v>
      </c>
      <c r="Q2892" s="84">
        <v>0.18305476529160741</v>
      </c>
      <c r="R2892" s="84">
        <v>0.29808132932199</v>
      </c>
      <c r="S2892" s="84">
        <v>0.33331240188383049</v>
      </c>
      <c r="T2892" s="84">
        <v>0.1704817783654243</v>
      </c>
      <c r="U2892" s="84">
        <v>0.21459837416860891</v>
      </c>
      <c r="V2892" s="84">
        <v>0.22907589133482359</v>
      </c>
      <c r="W2892" s="84">
        <v>0.1352814558737199</v>
      </c>
      <c r="X2892" s="84">
        <v>0.18230438174816899</v>
      </c>
      <c r="Y2892" s="84">
        <v>0.2139852116267211</v>
      </c>
      <c r="Z2892" s="84">
        <v>0.16341956776322791</v>
      </c>
      <c r="AA2892" s="84">
        <v>0.1960703644138585</v>
      </c>
      <c r="AB2892" s="84">
        <v>0.22982045866022929</v>
      </c>
      <c r="AC2892" s="84">
        <v>0.1674908796108634</v>
      </c>
      <c r="AD2892" s="84">
        <v>0.31667337300662868</v>
      </c>
      <c r="AE2892" s="84">
        <v>0.35166647038040272</v>
      </c>
      <c r="AF2892" s="84">
        <v>0.45424028268551231</v>
      </c>
      <c r="AG2892" s="84">
        <v>0.38252649983608339</v>
      </c>
      <c r="AH2892" s="84">
        <v>0.39734238054848742</v>
      </c>
      <c r="AI2892" s="84">
        <v>0.41711885174164193</v>
      </c>
      <c r="AJ2892" s="84">
        <v>0.40423143561336278</v>
      </c>
      <c r="AK2892" s="84">
        <v>0.40790371611142129</v>
      </c>
    </row>
    <row r="2893" spans="1:50">
      <c r="A2893" s="84">
        <v>6</v>
      </c>
      <c r="B2893" s="84">
        <v>0.48489722966934762</v>
      </c>
      <c r="C2893" s="84">
        <v>0.45577598677412701</v>
      </c>
      <c r="D2893" s="84">
        <v>0.4712368435707523</v>
      </c>
      <c r="E2893" s="84">
        <v>0.4499287241625089</v>
      </c>
      <c r="F2893" s="84">
        <v>0.4583559840920145</v>
      </c>
      <c r="G2893" s="84">
        <v>0.46961711854720939</v>
      </c>
      <c r="H2893" s="84">
        <v>0.45697329376854612</v>
      </c>
      <c r="I2893" s="84">
        <v>0.48088729440893341</v>
      </c>
      <c r="J2893" s="84">
        <v>0.49750599209690999</v>
      </c>
      <c r="K2893" s="84">
        <v>0.28851321092700399</v>
      </c>
      <c r="L2893" s="84">
        <v>0.49836661508609043</v>
      </c>
      <c r="M2893" s="84">
        <v>0.45552329417975451</v>
      </c>
      <c r="N2893" s="84">
        <v>0.18337720947724709</v>
      </c>
      <c r="O2893" s="84">
        <v>0.38952809738202437</v>
      </c>
      <c r="P2893" s="84">
        <v>0.46238463189525653</v>
      </c>
      <c r="Q2893" s="84">
        <v>0.21737197724039831</v>
      </c>
      <c r="R2893" s="84">
        <v>0.35448586399952181</v>
      </c>
      <c r="S2893" s="84">
        <v>0.38273155416012572</v>
      </c>
      <c r="T2893" s="84">
        <v>0.19965292124617801</v>
      </c>
      <c r="U2893" s="84">
        <v>0.2543914501733841</v>
      </c>
      <c r="V2893" s="84">
        <v>0.26234228772780671</v>
      </c>
      <c r="W2893" s="84">
        <v>0.16287261104950751</v>
      </c>
      <c r="X2893" s="84">
        <v>0.21597916089900079</v>
      </c>
      <c r="Y2893" s="84">
        <v>0.2443268740438552</v>
      </c>
      <c r="Z2893" s="84">
        <v>0.18960928350899611</v>
      </c>
      <c r="AA2893" s="84">
        <v>0.22857214097817011</v>
      </c>
      <c r="AB2893" s="84">
        <v>0.26029722389861187</v>
      </c>
      <c r="AC2893" s="84">
        <v>0.19497365220916091</v>
      </c>
      <c r="AD2893" s="84">
        <v>0.36908871428873952</v>
      </c>
      <c r="AE2893" s="84">
        <v>0.3993051466258391</v>
      </c>
      <c r="AF2893" s="84">
        <v>0.48551236749116611</v>
      </c>
      <c r="AG2893" s="84">
        <v>0.41875204895639823</v>
      </c>
      <c r="AH2893" s="84">
        <v>0.42979926491376869</v>
      </c>
      <c r="AI2893" s="84">
        <v>0.45002625590757911</v>
      </c>
      <c r="AJ2893" s="84">
        <v>0.44005466214402478</v>
      </c>
      <c r="AK2893" s="84">
        <v>0.44289347974440102</v>
      </c>
    </row>
    <row r="2894" spans="1:50">
      <c r="A2894" s="84">
        <v>7</v>
      </c>
      <c r="B2894" s="84">
        <v>0.53476318141197499</v>
      </c>
      <c r="C2894" s="84">
        <v>0.51105600330646839</v>
      </c>
      <c r="D2894" s="84">
        <v>0.52029849083922686</v>
      </c>
      <c r="E2894" s="84">
        <v>0.5062366357804704</v>
      </c>
      <c r="F2894" s="84">
        <v>0.51761036880203704</v>
      </c>
      <c r="G2894" s="84">
        <v>0.52142993205917831</v>
      </c>
      <c r="H2894" s="84">
        <v>0.52749170884971197</v>
      </c>
      <c r="I2894" s="84">
        <v>0.57522548697607434</v>
      </c>
      <c r="J2894" s="84">
        <v>0.54816350327136099</v>
      </c>
      <c r="K2894" s="84">
        <v>0.33743842364532017</v>
      </c>
      <c r="L2894" s="84">
        <v>0.58656940043720684</v>
      </c>
      <c r="M2894" s="84">
        <v>0.49980203246667543</v>
      </c>
      <c r="N2894" s="84">
        <v>0.22331703647987969</v>
      </c>
      <c r="O2894" s="84">
        <v>0.47268872531503853</v>
      </c>
      <c r="P2894" s="84">
        <v>0.51529298132646495</v>
      </c>
      <c r="Q2894" s="84">
        <v>0.26360241820768132</v>
      </c>
      <c r="R2894" s="84">
        <v>0.42999740989420421</v>
      </c>
      <c r="S2894" s="84">
        <v>0.43083202511773949</v>
      </c>
      <c r="T2894" s="84">
        <v>0.23659201718866199</v>
      </c>
      <c r="U2894" s="84">
        <v>0.30893638792564382</v>
      </c>
      <c r="V2894" s="84">
        <v>0.29500246277422038</v>
      </c>
      <c r="W2894" s="84">
        <v>0.20318309307938159</v>
      </c>
      <c r="X2894" s="84">
        <v>0.26579920972491378</v>
      </c>
      <c r="Y2894" s="84">
        <v>0.2747322794492606</v>
      </c>
      <c r="Z2894" s="84">
        <v>0.23884807835622271</v>
      </c>
      <c r="AA2894" s="84">
        <v>0.287279799528743</v>
      </c>
      <c r="AB2894" s="84">
        <v>0.30009052504526251</v>
      </c>
      <c r="AC2894" s="84">
        <v>0.24442642886096469</v>
      </c>
      <c r="AD2894" s="84">
        <v>0.46076791122217747</v>
      </c>
      <c r="AE2894" s="84">
        <v>0.44924037215875628</v>
      </c>
      <c r="AF2894" s="84">
        <v>0.54169611307420495</v>
      </c>
      <c r="AG2894" s="84">
        <v>0.47696973008414367</v>
      </c>
      <c r="AH2894" s="84">
        <v>0.48001130901894251</v>
      </c>
      <c r="AI2894" s="84">
        <v>0.50008751969193066</v>
      </c>
      <c r="AJ2894" s="84">
        <v>0.49559530491227199</v>
      </c>
      <c r="AK2894" s="84">
        <v>0.49233823438178548</v>
      </c>
    </row>
    <row r="2895" spans="1:50">
      <c r="A2895" s="84">
        <v>8</v>
      </c>
      <c r="B2895" s="84">
        <v>0.6194816800714924</v>
      </c>
      <c r="C2895" s="84">
        <v>0.60707274230212871</v>
      </c>
      <c r="D2895" s="84">
        <v>0.55889068329899205</v>
      </c>
      <c r="E2895" s="84">
        <v>0.6051318602993585</v>
      </c>
      <c r="F2895" s="84">
        <v>0.61503247403507755</v>
      </c>
      <c r="G2895" s="84">
        <v>0.55419391707409993</v>
      </c>
      <c r="H2895" s="84">
        <v>0.59224995636236688</v>
      </c>
      <c r="I2895" s="84">
        <v>0.5921275359389605</v>
      </c>
      <c r="J2895" s="84">
        <v>0.55639049038025523</v>
      </c>
      <c r="K2895" s="84">
        <v>0.33822212270488128</v>
      </c>
      <c r="L2895" s="84">
        <v>0.57384619163412198</v>
      </c>
      <c r="M2895" s="84">
        <v>0.49986802164445032</v>
      </c>
      <c r="N2895" s="84">
        <v>0.22271530650620541</v>
      </c>
      <c r="O2895" s="84">
        <v>0.46918697443960072</v>
      </c>
      <c r="P2895" s="84">
        <v>0.52039064176861993</v>
      </c>
      <c r="Q2895" s="84">
        <v>0.26155761024182073</v>
      </c>
      <c r="R2895" s="84">
        <v>0.42639118567073792</v>
      </c>
      <c r="S2895" s="84">
        <v>0.43780219780219792</v>
      </c>
      <c r="T2895" s="84">
        <v>0.28716634988843892</v>
      </c>
      <c r="U2895" s="84">
        <v>0.31268830652037982</v>
      </c>
      <c r="V2895" s="84">
        <v>0.32561664077596331</v>
      </c>
      <c r="W2895" s="84">
        <v>0.22823038288435199</v>
      </c>
      <c r="X2895" s="84">
        <v>0.27722548007953091</v>
      </c>
      <c r="Y2895" s="84">
        <v>0.28359255481896989</v>
      </c>
      <c r="Z2895" s="84">
        <v>0.28888534014691791</v>
      </c>
      <c r="AA2895" s="84">
        <v>0.30529478500455048</v>
      </c>
      <c r="AB2895" s="84">
        <v>0.32785153892576951</v>
      </c>
      <c r="AC2895" s="84">
        <v>0.24766923388731249</v>
      </c>
      <c r="AD2895" s="84">
        <v>0.466041212223893</v>
      </c>
      <c r="AE2895" s="84">
        <v>0.45972205865033572</v>
      </c>
      <c r="AF2895" s="84">
        <v>0.63374558303886919</v>
      </c>
      <c r="AG2895" s="84">
        <v>0.57777838487596966</v>
      </c>
      <c r="AH2895" s="84">
        <v>0.51834888323437933</v>
      </c>
      <c r="AI2895" s="84">
        <v>0.58358130579380352</v>
      </c>
      <c r="AJ2895" s="84">
        <v>0.59825764415920335</v>
      </c>
      <c r="AK2895" s="84">
        <v>0.53756436503505189</v>
      </c>
    </row>
    <row r="2896" spans="1:50">
      <c r="A2896" s="84">
        <v>9</v>
      </c>
      <c r="B2896" s="84">
        <v>0.62430741733690798</v>
      </c>
      <c r="C2896" s="84">
        <v>0.59201281256457938</v>
      </c>
      <c r="D2896" s="84">
        <v>0.54480147017876035</v>
      </c>
      <c r="E2896" s="84">
        <v>0.60851746258018535</v>
      </c>
      <c r="F2896" s="84">
        <v>0.60324454235930292</v>
      </c>
      <c r="G2896" s="84">
        <v>0.53990729570131446</v>
      </c>
      <c r="H2896" s="84">
        <v>0.57811136323965795</v>
      </c>
      <c r="I2896" s="84">
        <v>0.54442788206462678</v>
      </c>
      <c r="J2896" s="84">
        <v>0.55023644490509815</v>
      </c>
      <c r="K2896" s="84">
        <v>0.34393193013882672</v>
      </c>
      <c r="L2896" s="84">
        <v>0.51764792572397034</v>
      </c>
      <c r="M2896" s="84">
        <v>0.50930447406625312</v>
      </c>
      <c r="N2896" s="84">
        <v>0.22963520120346001</v>
      </c>
      <c r="O2896" s="84">
        <v>0.43964839562638469</v>
      </c>
      <c r="P2896" s="84">
        <v>0.51443442798883887</v>
      </c>
      <c r="Q2896" s="84">
        <v>0.2395981507823613</v>
      </c>
      <c r="R2896" s="84">
        <v>0.38959175947879099</v>
      </c>
      <c r="S2896" s="84">
        <v>0.43309262166405033</v>
      </c>
      <c r="T2896" s="84">
        <v>0.35319395091314759</v>
      </c>
      <c r="U2896" s="84">
        <v>0.29664316980274003</v>
      </c>
      <c r="V2896" s="84">
        <v>0.36009547986208468</v>
      </c>
      <c r="W2896" s="84">
        <v>0.2763029156610789</v>
      </c>
      <c r="X2896" s="84">
        <v>0.27867263987113988</v>
      </c>
      <c r="Y2896" s="84">
        <v>0.31865119836817951</v>
      </c>
      <c r="Z2896" s="84">
        <v>0.36346215266687959</v>
      </c>
      <c r="AA2896" s="84">
        <v>0.32834648614279838</v>
      </c>
      <c r="AB2896" s="84">
        <v>0.36775799637899831</v>
      </c>
      <c r="AC2896" s="84">
        <v>0.24207539521686261</v>
      </c>
      <c r="AD2896" s="84">
        <v>0.4317753446705776</v>
      </c>
      <c r="AE2896" s="84">
        <v>0.47014485926274879</v>
      </c>
      <c r="AF2896" s="84">
        <v>0.61660777385159005</v>
      </c>
      <c r="AG2896" s="84">
        <v>0.57324336138126997</v>
      </c>
      <c r="AH2896" s="84">
        <v>0.51721798134011876</v>
      </c>
      <c r="AI2896" s="84">
        <v>0.58935760546122873</v>
      </c>
      <c r="AJ2896" s="84">
        <v>0.5877888674687034</v>
      </c>
      <c r="AK2896" s="84">
        <v>0.53582728457100315</v>
      </c>
    </row>
    <row r="2897" spans="1:37">
      <c r="A2897" s="84">
        <v>10</v>
      </c>
      <c r="B2897" s="84">
        <v>0.58766756032171585</v>
      </c>
      <c r="C2897" s="84">
        <v>0.52482434387270105</v>
      </c>
      <c r="D2897" s="84">
        <v>0.53923261123795729</v>
      </c>
      <c r="E2897" s="84">
        <v>0.54900213827512467</v>
      </c>
      <c r="F2897" s="84">
        <v>0.53577866155474807</v>
      </c>
      <c r="G2897" s="84">
        <v>0.53095434630770211</v>
      </c>
      <c r="H2897" s="84">
        <v>0.53779019026008024</v>
      </c>
      <c r="I2897" s="84">
        <v>0.51496930345367731</v>
      </c>
      <c r="J2897" s="84">
        <v>0.54958865064455531</v>
      </c>
      <c r="K2897" s="84">
        <v>0.38569189431258388</v>
      </c>
      <c r="L2897" s="84">
        <v>0.50327905091739744</v>
      </c>
      <c r="M2897" s="84">
        <v>0.52995908670977965</v>
      </c>
      <c r="N2897" s="84">
        <v>0.27032719067318539</v>
      </c>
      <c r="O2897" s="84">
        <v>0.44636604016293879</v>
      </c>
      <c r="P2897" s="84">
        <v>0.53128353723975108</v>
      </c>
      <c r="Q2897" s="84">
        <v>0.26369132290184921</v>
      </c>
      <c r="R2897" s="84">
        <v>0.38755952262357801</v>
      </c>
      <c r="S2897" s="84">
        <v>0.45124018838304558</v>
      </c>
      <c r="T2897" s="84">
        <v>0.49673580695810249</v>
      </c>
      <c r="U2897" s="84">
        <v>0.32414302768461162</v>
      </c>
      <c r="V2897" s="84">
        <v>0.41772439662031602</v>
      </c>
      <c r="W2897" s="84">
        <v>0.38725458221903331</v>
      </c>
      <c r="X2897" s="84">
        <v>0.32616464903229048</v>
      </c>
      <c r="Y2897" s="84">
        <v>0.37885645079041308</v>
      </c>
      <c r="Z2897" s="84">
        <v>0.46236559139784938</v>
      </c>
      <c r="AA2897" s="84">
        <v>0.39162957699068712</v>
      </c>
      <c r="AB2897" s="84">
        <v>0.41879149064574528</v>
      </c>
      <c r="AC2897" s="84">
        <v>0.32217267936765298</v>
      </c>
      <c r="AD2897" s="84">
        <v>0.44829411889281851</v>
      </c>
      <c r="AE2897" s="84">
        <v>0.4747379578377105</v>
      </c>
      <c r="AF2897" s="84">
        <v>0.54540636042402824</v>
      </c>
      <c r="AG2897" s="84">
        <v>0.51762102502458751</v>
      </c>
      <c r="AH2897" s="84">
        <v>0.52417302798982179</v>
      </c>
      <c r="AI2897" s="84">
        <v>0.55890075266935069</v>
      </c>
      <c r="AJ2897" s="84">
        <v>0.525098221040045</v>
      </c>
      <c r="AK2897" s="84">
        <v>0.53954959985110751</v>
      </c>
    </row>
    <row r="2898" spans="1:37">
      <c r="A2898" s="84">
        <v>11</v>
      </c>
      <c r="B2898" s="84">
        <v>0.55996425379803394</v>
      </c>
      <c r="C2898" s="84">
        <v>0.50276400082661699</v>
      </c>
      <c r="D2898" s="84">
        <v>0.52347274043548475</v>
      </c>
      <c r="E2898" s="84">
        <v>0.53688524590163933</v>
      </c>
      <c r="F2898" s="84">
        <v>0.51400532173614488</v>
      </c>
      <c r="G2898" s="84">
        <v>0.52765254936821393</v>
      </c>
      <c r="H2898" s="84">
        <v>0.52522255192878342</v>
      </c>
      <c r="I2898" s="84">
        <v>0.50754149718299191</v>
      </c>
      <c r="J2898" s="84">
        <v>0.54932953294033815</v>
      </c>
      <c r="K2898" s="84">
        <v>0.42767577250335859</v>
      </c>
      <c r="L2898" s="84">
        <v>0.49716306830742052</v>
      </c>
      <c r="M2898" s="84">
        <v>0.54012142008710573</v>
      </c>
      <c r="N2898" s="84">
        <v>0.33621662279052289</v>
      </c>
      <c r="O2898" s="84">
        <v>0.4645894375759308</v>
      </c>
      <c r="P2898" s="84">
        <v>0.53224940974458046</v>
      </c>
      <c r="Q2898" s="84">
        <v>0.31223328591749638</v>
      </c>
      <c r="R2898" s="84">
        <v>0.39373592875216662</v>
      </c>
      <c r="S2898" s="84">
        <v>0.46649921507064368</v>
      </c>
      <c r="T2898" s="84">
        <v>0.66407734897942294</v>
      </c>
      <c r="U2898" s="84">
        <v>0.37317378204763801</v>
      </c>
      <c r="V2898" s="84">
        <v>0.47565642405183189</v>
      </c>
      <c r="W2898" s="84">
        <v>0.51151262148587839</v>
      </c>
      <c r="X2898" s="84">
        <v>0.40451262175018238</v>
      </c>
      <c r="Y2898" s="84">
        <v>0.42707802141764412</v>
      </c>
      <c r="Z2898" s="84">
        <v>0.58240178856595337</v>
      </c>
      <c r="AA2898" s="84">
        <v>0.49160339604293679</v>
      </c>
      <c r="AB2898" s="84">
        <v>0.48630808690404348</v>
      </c>
      <c r="AC2898" s="84">
        <v>0.48544791244426422</v>
      </c>
      <c r="AD2898" s="84">
        <v>0.50740168152650411</v>
      </c>
      <c r="AE2898" s="84">
        <v>0.47885996937934278</v>
      </c>
      <c r="AF2898" s="84">
        <v>0.51166077738515892</v>
      </c>
      <c r="AG2898" s="84">
        <v>0.49896186209157473</v>
      </c>
      <c r="AH2898" s="84">
        <v>0.51902742437093574</v>
      </c>
      <c r="AI2898" s="84">
        <v>0.54227201120252055</v>
      </c>
      <c r="AJ2898" s="84">
        <v>0.50311134971570792</v>
      </c>
      <c r="AK2898" s="84">
        <v>0.53092623611886591</v>
      </c>
    </row>
    <row r="2899" spans="1:37">
      <c r="A2899" s="84">
        <v>12</v>
      </c>
      <c r="B2899" s="84">
        <v>0.54477211796246661</v>
      </c>
      <c r="C2899" s="84">
        <v>0.50583798305435024</v>
      </c>
      <c r="D2899" s="84">
        <v>0.51996435930277884</v>
      </c>
      <c r="E2899" s="84">
        <v>0.53385602280826805</v>
      </c>
      <c r="F2899" s="84">
        <v>0.51154473405625001</v>
      </c>
      <c r="G2899" s="84">
        <v>0.52746206108324345</v>
      </c>
      <c r="H2899" s="84">
        <v>0.51614592424506889</v>
      </c>
      <c r="I2899" s="84">
        <v>0.49427755741391061</v>
      </c>
      <c r="J2899" s="84">
        <v>0.5406490898490639</v>
      </c>
      <c r="K2899" s="84">
        <v>0.50011195700850875</v>
      </c>
      <c r="L2899" s="84">
        <v>0.48500478962493571</v>
      </c>
      <c r="M2899" s="84">
        <v>0.55655272535304212</v>
      </c>
      <c r="N2899" s="84">
        <v>0.45257615644979332</v>
      </c>
      <c r="O2899" s="84">
        <v>0.50084566092570093</v>
      </c>
      <c r="P2899" s="84">
        <v>0.51802962009014819</v>
      </c>
      <c r="Q2899" s="84">
        <v>0.41696301564722621</v>
      </c>
      <c r="R2899" s="84">
        <v>0.4275666952242434</v>
      </c>
      <c r="S2899" s="84">
        <v>0.49105180533751969</v>
      </c>
      <c r="T2899" s="84">
        <v>0.83141889100074351</v>
      </c>
      <c r="U2899" s="84">
        <v>0.45399636177590807</v>
      </c>
      <c r="V2899" s="84">
        <v>0.52566968514378809</v>
      </c>
      <c r="W2899" s="84">
        <v>0.63851020807514192</v>
      </c>
      <c r="X2899" s="84">
        <v>0.50605290312838191</v>
      </c>
      <c r="Y2899" s="84">
        <v>0.46962646608873032</v>
      </c>
      <c r="Z2899" s="84">
        <v>0.71340359842435852</v>
      </c>
      <c r="AA2899" s="84">
        <v>0.60334617446484906</v>
      </c>
      <c r="AB2899" s="84">
        <v>0.57758750754375388</v>
      </c>
      <c r="AC2899" s="84">
        <v>0.64037292257803002</v>
      </c>
      <c r="AD2899" s="84">
        <v>0.57078718312543675</v>
      </c>
      <c r="AE2899" s="84">
        <v>0.47291249558355902</v>
      </c>
      <c r="AF2899" s="84">
        <v>0.50212014134275618</v>
      </c>
      <c r="AG2899" s="84">
        <v>0.50218555349142169</v>
      </c>
      <c r="AH2899" s="84">
        <v>0.51919705965507479</v>
      </c>
      <c r="AI2899" s="84">
        <v>0.54227201120252055</v>
      </c>
      <c r="AJ2899" s="84">
        <v>0.50740623246052841</v>
      </c>
      <c r="AK2899" s="84">
        <v>0.5333457410509338</v>
      </c>
    </row>
    <row r="2900" spans="1:37">
      <c r="A2900" s="84">
        <v>13</v>
      </c>
      <c r="B2900" s="84">
        <v>0.51563896336014292</v>
      </c>
      <c r="C2900" s="84">
        <v>0.49062306261624311</v>
      </c>
      <c r="D2900" s="84">
        <v>0.51161107089157432</v>
      </c>
      <c r="E2900" s="84">
        <v>0.51728439059158948</v>
      </c>
      <c r="F2900" s="84">
        <v>0.49374839060398829</v>
      </c>
      <c r="G2900" s="84">
        <v>0.52041399453933579</v>
      </c>
      <c r="H2900" s="84">
        <v>0.50270553325187639</v>
      </c>
      <c r="I2900" s="84">
        <v>0.49106894722215211</v>
      </c>
      <c r="J2900" s="84">
        <v>0.54609056163762393</v>
      </c>
      <c r="K2900" s="84">
        <v>0.5951634572324227</v>
      </c>
      <c r="L2900" s="84">
        <v>0.49932454007319538</v>
      </c>
      <c r="M2900" s="84">
        <v>0.57898904579648935</v>
      </c>
      <c r="N2900" s="84">
        <v>0.54787514103046264</v>
      </c>
      <c r="O2900" s="84">
        <v>0.5596131399032851</v>
      </c>
      <c r="P2900" s="84">
        <v>0.5262931959647994</v>
      </c>
      <c r="Q2900" s="84">
        <v>0.55387624466571828</v>
      </c>
      <c r="R2900" s="84">
        <v>0.49520830427765938</v>
      </c>
      <c r="S2900" s="84">
        <v>0.53733124018838307</v>
      </c>
      <c r="T2900" s="84">
        <v>0.86439137261383325</v>
      </c>
      <c r="U2900" s="84">
        <v>0.54444033880961862</v>
      </c>
      <c r="V2900" s="84">
        <v>0.59557458417004505</v>
      </c>
      <c r="W2900" s="84">
        <v>0.76850825125562583</v>
      </c>
      <c r="X2900" s="84">
        <v>0.61622580726348375</v>
      </c>
      <c r="Y2900" s="84">
        <v>0.54388704742478333</v>
      </c>
      <c r="Z2900" s="84">
        <v>0.8080485467901628</v>
      </c>
      <c r="AA2900" s="84">
        <v>0.68802283976013257</v>
      </c>
      <c r="AB2900" s="84">
        <v>0.694477972238986</v>
      </c>
      <c r="AC2900" s="84">
        <v>0.74916903121199829</v>
      </c>
      <c r="AD2900" s="84">
        <v>0.63116542069929471</v>
      </c>
      <c r="AE2900" s="84">
        <v>0.48940054175008829</v>
      </c>
      <c r="AF2900" s="84">
        <v>0.48286219081272092</v>
      </c>
      <c r="AG2900" s="84">
        <v>0.48661348486504202</v>
      </c>
      <c r="AH2900" s="84">
        <v>0.51246819338422389</v>
      </c>
      <c r="AI2900" s="84">
        <v>0.52844389987747242</v>
      </c>
      <c r="AJ2900" s="84">
        <v>0.49103199199590042</v>
      </c>
      <c r="AK2900" s="84">
        <v>0.52776226813077731</v>
      </c>
    </row>
    <row r="2901" spans="1:37">
      <c r="A2901" s="84">
        <v>14</v>
      </c>
      <c r="B2901" s="84">
        <v>0.51796246648793576</v>
      </c>
      <c r="C2901" s="84">
        <v>0.49271543707377558</v>
      </c>
      <c r="D2901" s="84">
        <v>0.52558890683298987</v>
      </c>
      <c r="E2901" s="84">
        <v>0.5112259444048467</v>
      </c>
      <c r="F2901" s="84">
        <v>0.49214614746359181</v>
      </c>
      <c r="G2901" s="84">
        <v>0.53247825258746584</v>
      </c>
      <c r="H2901" s="84">
        <v>0.51876418223075582</v>
      </c>
      <c r="I2901" s="84">
        <v>0.49336803011545938</v>
      </c>
      <c r="J2901" s="84">
        <v>0.54473019369048403</v>
      </c>
      <c r="K2901" s="84">
        <v>0.6546126287505597</v>
      </c>
      <c r="L2901" s="84">
        <v>0.50804411367376523</v>
      </c>
      <c r="M2901" s="84">
        <v>0.59185693546258411</v>
      </c>
      <c r="N2901" s="84">
        <v>0.66152688980819874</v>
      </c>
      <c r="O2901" s="84">
        <v>0.62505062054836957</v>
      </c>
      <c r="P2901" s="84">
        <v>0.53182013307576748</v>
      </c>
      <c r="Q2901" s="84">
        <v>0.66980796586059732</v>
      </c>
      <c r="R2901" s="84">
        <v>0.56131577374429675</v>
      </c>
      <c r="S2901" s="84">
        <v>0.55453689167974884</v>
      </c>
      <c r="T2901" s="84">
        <v>0.90017353937691069</v>
      </c>
      <c r="U2901" s="84">
        <v>0.62975385140128481</v>
      </c>
      <c r="V2901" s="84">
        <v>0.65964460273557379</v>
      </c>
      <c r="W2901" s="84">
        <v>0.83027852064444585</v>
      </c>
      <c r="X2901" s="84">
        <v>0.70238844285606428</v>
      </c>
      <c r="Y2901" s="84">
        <v>0.61830698623151459</v>
      </c>
      <c r="Z2901" s="84">
        <v>0.88800170339614604</v>
      </c>
      <c r="AA2901" s="84">
        <v>0.76858535612322487</v>
      </c>
      <c r="AB2901" s="84">
        <v>0.7657287266143632</v>
      </c>
      <c r="AC2901" s="84">
        <v>0.82294284556141051</v>
      </c>
      <c r="AD2901" s="84">
        <v>0.67921811135348065</v>
      </c>
      <c r="AE2901" s="84">
        <v>0.57708161582852435</v>
      </c>
      <c r="AF2901" s="84">
        <v>0.48215547703180223</v>
      </c>
      <c r="AG2901" s="84">
        <v>0.48833460823953673</v>
      </c>
      <c r="AH2901" s="84">
        <v>0.52620865139949091</v>
      </c>
      <c r="AI2901" s="84">
        <v>0.52284263959390853</v>
      </c>
      <c r="AJ2901" s="84">
        <v>0.49503404182630129</v>
      </c>
      <c r="AK2901" s="84">
        <v>0.54544326571127255</v>
      </c>
    </row>
    <row r="2902" spans="1:37">
      <c r="A2902" s="84">
        <v>15</v>
      </c>
      <c r="B2902" s="84">
        <v>0.50956210902591603</v>
      </c>
      <c r="C2902" s="84">
        <v>0.48822070675759449</v>
      </c>
      <c r="D2902" s="84">
        <v>0.51383861446789547</v>
      </c>
      <c r="E2902" s="84">
        <v>0.50267284390591593</v>
      </c>
      <c r="F2902" s="84">
        <v>0.48862693485164937</v>
      </c>
      <c r="G2902" s="84">
        <v>0.52422376023874528</v>
      </c>
      <c r="H2902" s="84">
        <v>0.59993017978704832</v>
      </c>
      <c r="I2902" s="84">
        <v>0.51630832975417496</v>
      </c>
      <c r="J2902" s="84">
        <v>0.54272203148280107</v>
      </c>
      <c r="K2902" s="84">
        <v>0.76354679802955661</v>
      </c>
      <c r="L2902" s="84">
        <v>0.52975708004814193</v>
      </c>
      <c r="M2902" s="84">
        <v>0.62584136201662943</v>
      </c>
      <c r="N2902" s="84">
        <v>0.7644227153065063</v>
      </c>
      <c r="O2902" s="84">
        <v>0.70575764072512459</v>
      </c>
      <c r="P2902" s="84">
        <v>0.56820133075767332</v>
      </c>
      <c r="Q2902" s="84">
        <v>0.77507112375533416</v>
      </c>
      <c r="R2902" s="84">
        <v>0.64973800083680333</v>
      </c>
      <c r="S2902" s="84">
        <v>0.57764521193092633</v>
      </c>
      <c r="T2902" s="84">
        <v>0.94264936782084097</v>
      </c>
      <c r="U2902" s="84">
        <v>0.75295605707464053</v>
      </c>
      <c r="V2902" s="84">
        <v>0.76213389913992358</v>
      </c>
      <c r="W2902" s="84">
        <v>0.89922379492531479</v>
      </c>
      <c r="X2902" s="84">
        <v>0.8106485792666045</v>
      </c>
      <c r="Y2902" s="84">
        <v>0.7463666496685365</v>
      </c>
      <c r="Z2902" s="84">
        <v>0.9708825721281803</v>
      </c>
      <c r="AA2902" s="84">
        <v>0.86203887247385036</v>
      </c>
      <c r="AB2902" s="84">
        <v>0.81947797223898611</v>
      </c>
      <c r="AC2902" s="84">
        <v>0.91082286177543559</v>
      </c>
      <c r="AD2902" s="84">
        <v>0.76382388445329208</v>
      </c>
      <c r="AE2902" s="84">
        <v>0.7122835943940643</v>
      </c>
      <c r="AF2902" s="84">
        <v>0.47862190812720851</v>
      </c>
      <c r="AG2902" s="84">
        <v>0.4963391979018687</v>
      </c>
      <c r="AH2902" s="84">
        <v>0.53107152954481185</v>
      </c>
      <c r="AI2902" s="84">
        <v>0.51269035532994922</v>
      </c>
      <c r="AJ2902" s="84">
        <v>0.49825520388491662</v>
      </c>
      <c r="AK2902" s="84">
        <v>0.54873131087536442</v>
      </c>
    </row>
    <row r="2903" spans="1:37">
      <c r="A2903" s="84">
        <v>16</v>
      </c>
      <c r="B2903" s="84">
        <v>0.51796246648793576</v>
      </c>
      <c r="C2903" s="84">
        <v>0.50400392643108083</v>
      </c>
      <c r="D2903" s="84">
        <v>0.51328172857381527</v>
      </c>
      <c r="E2903" s="84">
        <v>0.50534568781183176</v>
      </c>
      <c r="F2903" s="84">
        <v>0.50044347801207389</v>
      </c>
      <c r="G2903" s="84">
        <v>0.52371579147882419</v>
      </c>
      <c r="H2903" s="84">
        <v>0.69296561354512143</v>
      </c>
      <c r="I2903" s="84">
        <v>0.57946994770218019</v>
      </c>
      <c r="J2903" s="84">
        <v>0.5865777029215522</v>
      </c>
      <c r="K2903" s="84">
        <v>0.8770712046574114</v>
      </c>
      <c r="L2903" s="84">
        <v>0.58973792154839999</v>
      </c>
      <c r="M2903" s="84">
        <v>0.71816022172363736</v>
      </c>
      <c r="N2903" s="84">
        <v>0.87679578789018453</v>
      </c>
      <c r="O2903" s="84">
        <v>0.82538888491864992</v>
      </c>
      <c r="P2903" s="84">
        <v>0.67294483794805759</v>
      </c>
      <c r="Q2903" s="84">
        <v>0.85997510668563293</v>
      </c>
      <c r="R2903" s="84">
        <v>0.7779880855133392</v>
      </c>
      <c r="S2903" s="84">
        <v>0.72332810047095775</v>
      </c>
      <c r="T2903" s="84">
        <v>0.97603503842657602</v>
      </c>
      <c r="U2903" s="84">
        <v>0.87838951736683524</v>
      </c>
      <c r="V2903" s="84">
        <v>0.87151896336149748</v>
      </c>
      <c r="W2903" s="84">
        <v>0.96986497945339512</v>
      </c>
      <c r="X2903" s="84">
        <v>0.91564946014647752</v>
      </c>
      <c r="Y2903" s="84">
        <v>0.89039393166751668</v>
      </c>
      <c r="Z2903" s="84">
        <v>1</v>
      </c>
      <c r="AA2903" s="84">
        <v>0.95186445749336102</v>
      </c>
      <c r="AB2903" s="84">
        <v>0.91713186481593256</v>
      </c>
      <c r="AC2903" s="84">
        <v>0.99586542359140628</v>
      </c>
      <c r="AD2903" s="84">
        <v>0.85452889726593095</v>
      </c>
      <c r="AE2903" s="84">
        <v>0.86627016841361448</v>
      </c>
      <c r="AF2903" s="84">
        <v>0.49328621908127213</v>
      </c>
      <c r="AG2903" s="84">
        <v>0.5250792263140639</v>
      </c>
      <c r="AH2903" s="84">
        <v>0.53785694091037584</v>
      </c>
      <c r="AI2903" s="84">
        <v>0.5254682303518291</v>
      </c>
      <c r="AJ2903" s="84">
        <v>0.52197466995290265</v>
      </c>
      <c r="AK2903" s="84">
        <v>0.56175941435572929</v>
      </c>
    </row>
    <row r="2904" spans="1:37">
      <c r="A2904" s="84">
        <v>17</v>
      </c>
      <c r="B2904" s="84">
        <v>0.57462019660411079</v>
      </c>
      <c r="C2904" s="84">
        <v>0.56238375697458154</v>
      </c>
      <c r="D2904" s="84">
        <v>0.57275714206159156</v>
      </c>
      <c r="E2904" s="84">
        <v>0.55506058446186746</v>
      </c>
      <c r="F2904" s="84">
        <v>0.55586392377900462</v>
      </c>
      <c r="G2904" s="84">
        <v>0.5806717886849958</v>
      </c>
      <c r="H2904" s="84">
        <v>0.7854773957060569</v>
      </c>
      <c r="I2904" s="84">
        <v>0.66761830171041658</v>
      </c>
      <c r="J2904" s="84">
        <v>0.66139794001425145</v>
      </c>
      <c r="K2904" s="84">
        <v>0.970667263770712</v>
      </c>
      <c r="L2904" s="84">
        <v>0.67514061847567131</v>
      </c>
      <c r="M2904" s="84">
        <v>0.81179886498614229</v>
      </c>
      <c r="N2904" s="84">
        <v>0.96306882286573914</v>
      </c>
      <c r="O2904" s="84">
        <v>0.928464232116058</v>
      </c>
      <c r="P2904" s="84">
        <v>0.80086928525434642</v>
      </c>
      <c r="Q2904" s="84">
        <v>0.96452702702702686</v>
      </c>
      <c r="R2904" s="84">
        <v>0.90747345141559244</v>
      </c>
      <c r="S2904" s="84">
        <v>0.92025117739403473</v>
      </c>
      <c r="T2904" s="84">
        <v>1</v>
      </c>
      <c r="U2904" s="84">
        <v>0.97173270422375091</v>
      </c>
      <c r="V2904" s="84">
        <v>0.98484446633577094</v>
      </c>
      <c r="W2904" s="84">
        <v>1</v>
      </c>
      <c r="X2904" s="84">
        <v>0.99664007248382946</v>
      </c>
      <c r="Y2904" s="84">
        <v>1</v>
      </c>
      <c r="Z2904" s="84">
        <v>0.99882891514957961</v>
      </c>
      <c r="AA2904" s="84">
        <v>1</v>
      </c>
      <c r="AB2904" s="84">
        <v>1</v>
      </c>
      <c r="AC2904" s="84">
        <v>1</v>
      </c>
      <c r="AD2904" s="84">
        <v>0.90387344077595855</v>
      </c>
      <c r="AE2904" s="84">
        <v>0.95995760216700032</v>
      </c>
      <c r="AF2904" s="84">
        <v>0.55141342756183731</v>
      </c>
      <c r="AG2904" s="84">
        <v>0.57881652278439499</v>
      </c>
      <c r="AH2904" s="84">
        <v>0.59264913768730554</v>
      </c>
      <c r="AI2904" s="84">
        <v>0.58253106949063549</v>
      </c>
      <c r="AJ2904" s="84">
        <v>0.57932111569340383</v>
      </c>
      <c r="AK2904" s="84">
        <v>0.61170047769712754</v>
      </c>
    </row>
    <row r="2905" spans="1:37">
      <c r="A2905" s="84">
        <v>18</v>
      </c>
      <c r="B2905" s="84">
        <v>0.66559428060768533</v>
      </c>
      <c r="C2905" s="84">
        <v>0.65734139284976245</v>
      </c>
      <c r="D2905" s="84">
        <v>0.67188283120788539</v>
      </c>
      <c r="E2905" s="84">
        <v>0.64397719173200274</v>
      </c>
      <c r="F2905" s="84">
        <v>0.6465909416039598</v>
      </c>
      <c r="G2905" s="84">
        <v>0.67210616547082347</v>
      </c>
      <c r="H2905" s="84">
        <v>0.82143480537615654</v>
      </c>
      <c r="I2905" s="84">
        <v>0.75233066370228141</v>
      </c>
      <c r="J2905" s="84">
        <v>0.75183001878603362</v>
      </c>
      <c r="K2905" s="84">
        <v>1</v>
      </c>
      <c r="L2905" s="84">
        <v>0.77223491268145317</v>
      </c>
      <c r="M2905" s="84">
        <v>0.87442259469447003</v>
      </c>
      <c r="N2905" s="84">
        <v>1</v>
      </c>
      <c r="O2905" s="84">
        <v>0.99606946330308022</v>
      </c>
      <c r="P2905" s="84">
        <v>0.85093367675466847</v>
      </c>
      <c r="Q2905" s="84">
        <v>1</v>
      </c>
      <c r="R2905" s="84">
        <v>1</v>
      </c>
      <c r="S2905" s="84">
        <v>1</v>
      </c>
      <c r="T2905" s="84">
        <v>0.9899181885794559</v>
      </c>
      <c r="U2905" s="84">
        <v>1</v>
      </c>
      <c r="V2905" s="84">
        <v>1</v>
      </c>
      <c r="W2905" s="84">
        <v>0.95838497162611713</v>
      </c>
      <c r="X2905" s="84">
        <v>1</v>
      </c>
      <c r="Y2905" s="84">
        <v>0.99101223865374799</v>
      </c>
      <c r="Z2905" s="84">
        <v>0.95746832747790889</v>
      </c>
      <c r="AA2905" s="84">
        <v>0.96829611898617407</v>
      </c>
      <c r="AB2905" s="84">
        <v>0.97567139408569681</v>
      </c>
      <c r="AC2905" s="84">
        <v>0.96246453182002412</v>
      </c>
      <c r="AD2905" s="84">
        <v>0.93957940659480277</v>
      </c>
      <c r="AE2905" s="84">
        <v>0.97414909904604874</v>
      </c>
      <c r="AF2905" s="84">
        <v>0.64381625441696122</v>
      </c>
      <c r="AG2905" s="84">
        <v>0.66148508359742109</v>
      </c>
      <c r="AH2905" s="84">
        <v>0.68600508905852409</v>
      </c>
      <c r="AI2905" s="84">
        <v>0.67285139156310159</v>
      </c>
      <c r="AJ2905" s="84">
        <v>0.66785426681959026</v>
      </c>
      <c r="AK2905" s="84">
        <v>0.70233885476766567</v>
      </c>
    </row>
    <row r="2906" spans="1:37">
      <c r="A2906" s="84">
        <v>19</v>
      </c>
      <c r="B2906" s="84">
        <v>0.77033065236818576</v>
      </c>
      <c r="C2906" s="84">
        <v>0.76611903285802863</v>
      </c>
      <c r="D2906" s="84">
        <v>0.77886061146071173</v>
      </c>
      <c r="E2906" s="84">
        <v>0.75089094796863853</v>
      </c>
      <c r="F2906" s="84">
        <v>0.75394123201052865</v>
      </c>
      <c r="G2906" s="84">
        <v>0.77331894088513564</v>
      </c>
      <c r="H2906" s="84">
        <v>0.88113108744981683</v>
      </c>
      <c r="I2906" s="84">
        <v>0.83416285591571704</v>
      </c>
      <c r="J2906" s="84">
        <v>0.82956533005117583</v>
      </c>
      <c r="K2906" s="84">
        <v>0.94861173309449154</v>
      </c>
      <c r="L2906" s="84">
        <v>0.83926509959963669</v>
      </c>
      <c r="M2906" s="84">
        <v>0.88880823544938625</v>
      </c>
      <c r="N2906" s="84">
        <v>0.9429108687476494</v>
      </c>
      <c r="O2906" s="84">
        <v>0.99616474904118757</v>
      </c>
      <c r="P2906" s="84">
        <v>0.88420261858768001</v>
      </c>
      <c r="Q2906" s="84">
        <v>0.93705547652916055</v>
      </c>
      <c r="R2906" s="84">
        <v>0.96258293319519428</v>
      </c>
      <c r="S2906" s="84">
        <v>0.92540031397174261</v>
      </c>
      <c r="T2906" s="84">
        <v>0.91380877613420353</v>
      </c>
      <c r="U2906" s="84">
        <v>0.91855210050594083</v>
      </c>
      <c r="V2906" s="84">
        <v>0.90876368734134061</v>
      </c>
      <c r="W2906" s="84">
        <v>0.88063400952318827</v>
      </c>
      <c r="X2906" s="84">
        <v>0.94130823245161455</v>
      </c>
      <c r="Y2906" s="84">
        <v>0.90215451300356975</v>
      </c>
      <c r="Z2906" s="84">
        <v>0.88741616097093567</v>
      </c>
      <c r="AA2906" s="84">
        <v>0.91199461420503403</v>
      </c>
      <c r="AB2906" s="84">
        <v>0.91222842486421241</v>
      </c>
      <c r="AC2906" s="84">
        <v>0.91495743818402908</v>
      </c>
      <c r="AD2906" s="84">
        <v>0.96033376395095194</v>
      </c>
      <c r="AE2906" s="84">
        <v>0.96937934283358851</v>
      </c>
      <c r="AF2906" s="84">
        <v>0.75123674911660776</v>
      </c>
      <c r="AG2906" s="84">
        <v>0.76521691618402354</v>
      </c>
      <c r="AH2906" s="84">
        <v>0.78473282442748082</v>
      </c>
      <c r="AI2906" s="84">
        <v>0.7766497461928934</v>
      </c>
      <c r="AJ2906" s="84">
        <v>0.77185875692427819</v>
      </c>
      <c r="AK2906" s="84">
        <v>0.79620323841429363</v>
      </c>
    </row>
    <row r="2907" spans="1:37">
      <c r="A2907" s="84">
        <v>20</v>
      </c>
      <c r="B2907" s="84">
        <v>0.85987488829311876</v>
      </c>
      <c r="C2907" s="84">
        <v>0.85960425707790877</v>
      </c>
      <c r="D2907" s="84">
        <v>0.86072283789051607</v>
      </c>
      <c r="E2907" s="84">
        <v>0.84729151817533854</v>
      </c>
      <c r="F2907" s="84">
        <v>0.84704300306142855</v>
      </c>
      <c r="G2907" s="84">
        <v>0.8511016572480794</v>
      </c>
      <c r="H2907" s="84">
        <v>0.95252225519287836</v>
      </c>
      <c r="I2907" s="84">
        <v>0.93249286273717169</v>
      </c>
      <c r="J2907" s="84">
        <v>0.92718792511498349</v>
      </c>
      <c r="K2907" s="84">
        <v>0.94961934617107024</v>
      </c>
      <c r="L2907" s="84">
        <v>0.92385724461474261</v>
      </c>
      <c r="M2907" s="84">
        <v>0.94635079846905101</v>
      </c>
      <c r="N2907" s="84">
        <v>0.83046257991726236</v>
      </c>
      <c r="O2907" s="84">
        <v>0.98072845946782916</v>
      </c>
      <c r="P2907" s="84">
        <v>0.93201330757673329</v>
      </c>
      <c r="Q2907" s="84">
        <v>0.85188477951635844</v>
      </c>
      <c r="R2907" s="84">
        <v>0.9360841585144748</v>
      </c>
      <c r="S2907" s="84">
        <v>0.90116169544740987</v>
      </c>
      <c r="T2907" s="84">
        <v>0.84819436410214</v>
      </c>
      <c r="U2907" s="84">
        <v>0.85644647831277354</v>
      </c>
      <c r="V2907" s="84">
        <v>0.84855832986019031</v>
      </c>
      <c r="W2907" s="84">
        <v>0.81853760354836602</v>
      </c>
      <c r="X2907" s="84">
        <v>0.86983112274431829</v>
      </c>
      <c r="Y2907" s="84">
        <v>0.85928735339112716</v>
      </c>
      <c r="Z2907" s="84">
        <v>0.79942510380070264</v>
      </c>
      <c r="AA2907" s="84">
        <v>0.85427185797459226</v>
      </c>
      <c r="AB2907" s="84">
        <v>0.87085093542546765</v>
      </c>
      <c r="AC2907" s="84">
        <v>0.86704499391974044</v>
      </c>
      <c r="AD2907" s="84">
        <v>1</v>
      </c>
      <c r="AE2907" s="84">
        <v>1</v>
      </c>
      <c r="AF2907" s="84">
        <v>0.84840989399293298</v>
      </c>
      <c r="AG2907" s="84">
        <v>0.85638181619495157</v>
      </c>
      <c r="AH2907" s="84">
        <v>0.85925925925925917</v>
      </c>
      <c r="AI2907" s="84">
        <v>0.86767022580080511</v>
      </c>
      <c r="AJ2907" s="84">
        <v>0.86295419605163592</v>
      </c>
      <c r="AK2907" s="84">
        <v>0.87021527390036613</v>
      </c>
    </row>
    <row r="2908" spans="1:37">
      <c r="A2908" s="84">
        <v>21</v>
      </c>
      <c r="B2908" s="84">
        <v>0.97104557640750666</v>
      </c>
      <c r="C2908" s="84">
        <v>0.97478817937590434</v>
      </c>
      <c r="D2908" s="84">
        <v>0.97031798184551976</v>
      </c>
      <c r="E2908" s="84">
        <v>0.95812544547398426</v>
      </c>
      <c r="F2908" s="84">
        <v>0.95859918171153868</v>
      </c>
      <c r="G2908" s="84">
        <v>0.9574576163565941</v>
      </c>
      <c r="H2908" s="84">
        <v>1</v>
      </c>
      <c r="I2908" s="84">
        <v>1</v>
      </c>
      <c r="J2908" s="84">
        <v>1</v>
      </c>
      <c r="K2908" s="84">
        <v>0.91446484549932816</v>
      </c>
      <c r="L2908" s="84">
        <v>1</v>
      </c>
      <c r="M2908" s="84">
        <v>1</v>
      </c>
      <c r="N2908" s="84">
        <v>0.75547198194810106</v>
      </c>
      <c r="O2908" s="84">
        <v>1</v>
      </c>
      <c r="P2908" s="84">
        <v>1</v>
      </c>
      <c r="Q2908" s="84">
        <v>0.78200568990042663</v>
      </c>
      <c r="R2908" s="84">
        <v>0.93721982028650552</v>
      </c>
      <c r="S2908" s="84">
        <v>0.92276295133438002</v>
      </c>
      <c r="T2908" s="84">
        <v>0.83348483596396972</v>
      </c>
      <c r="U2908" s="84">
        <v>0.82418566312318819</v>
      </c>
      <c r="V2908" s="84">
        <v>0.82260447846019769</v>
      </c>
      <c r="W2908" s="84">
        <v>0.7453525536494684</v>
      </c>
      <c r="X2908" s="84">
        <v>0.80871064354566713</v>
      </c>
      <c r="Y2908" s="84">
        <v>0.81189444161142277</v>
      </c>
      <c r="Z2908" s="84">
        <v>0.75833067177685509</v>
      </c>
      <c r="AA2908" s="84">
        <v>0.81392826420316422</v>
      </c>
      <c r="AB2908" s="84">
        <v>0.83316988533494252</v>
      </c>
      <c r="AC2908" s="84">
        <v>0.81289014997973252</v>
      </c>
      <c r="AD2908" s="84">
        <v>0.9980304538427327</v>
      </c>
      <c r="AE2908" s="84">
        <v>0.99399364032505022</v>
      </c>
      <c r="AF2908" s="84">
        <v>0.963957597173145</v>
      </c>
      <c r="AG2908" s="84">
        <v>0.97125997158780475</v>
      </c>
      <c r="AH2908" s="84">
        <v>0.96873056262369217</v>
      </c>
      <c r="AI2908" s="84">
        <v>0.97689480133029916</v>
      </c>
      <c r="AJ2908" s="84">
        <v>0.97964811244783878</v>
      </c>
      <c r="AK2908" s="84">
        <v>0.97760406973137282</v>
      </c>
    </row>
    <row r="2909" spans="1:37">
      <c r="A2909" s="84">
        <v>22</v>
      </c>
      <c r="B2909" s="84">
        <v>1</v>
      </c>
      <c r="C2909" s="84">
        <v>1</v>
      </c>
      <c r="D2909" s="84">
        <v>1</v>
      </c>
      <c r="E2909" s="84">
        <v>1</v>
      </c>
      <c r="F2909" s="84">
        <v>1</v>
      </c>
      <c r="G2909" s="84">
        <v>1</v>
      </c>
      <c r="H2909" s="84">
        <v>0.94327107697678469</v>
      </c>
      <c r="I2909" s="84">
        <v>0.92162906445011472</v>
      </c>
      <c r="J2909" s="84">
        <v>0.95439528405778329</v>
      </c>
      <c r="K2909" s="84">
        <v>0.74630541871921174</v>
      </c>
      <c r="L2909" s="84">
        <v>0.90725321150492488</v>
      </c>
      <c r="M2909" s="84">
        <v>0.89870661211561298</v>
      </c>
      <c r="N2909" s="84">
        <v>0.59270402406919898</v>
      </c>
      <c r="O2909" s="84">
        <v>0.8567855356249553</v>
      </c>
      <c r="P2909" s="84">
        <v>0.92283751878085429</v>
      </c>
      <c r="Q2909" s="84">
        <v>0.64100284495021331</v>
      </c>
      <c r="R2909" s="84">
        <v>0.80052200593731926</v>
      </c>
      <c r="S2909" s="84">
        <v>0.81751962323390903</v>
      </c>
      <c r="T2909" s="84">
        <v>0.71646971324683895</v>
      </c>
      <c r="U2909" s="84">
        <v>0.67084020237621522</v>
      </c>
      <c r="V2909" s="84">
        <v>0.69874587958928491</v>
      </c>
      <c r="W2909" s="84">
        <v>0.62135542365142515</v>
      </c>
      <c r="X2909" s="84">
        <v>0.66403241637933197</v>
      </c>
      <c r="Y2909" s="84">
        <v>0.67433707292197853</v>
      </c>
      <c r="Z2909" s="84">
        <v>0.63350367294793997</v>
      </c>
      <c r="AA2909" s="84">
        <v>0.67778733590155971</v>
      </c>
      <c r="AB2909" s="84">
        <v>0.71035757392878685</v>
      </c>
      <c r="AC2909" s="84">
        <v>0.65285772192946889</v>
      </c>
      <c r="AD2909" s="84">
        <v>0.84203392702090274</v>
      </c>
      <c r="AE2909" s="84">
        <v>0.86697679896360869</v>
      </c>
      <c r="AF2909" s="84">
        <v>1</v>
      </c>
      <c r="AG2909" s="84">
        <v>1</v>
      </c>
      <c r="AH2909" s="84">
        <v>1</v>
      </c>
      <c r="AI2909" s="84">
        <v>1</v>
      </c>
      <c r="AJ2909" s="84">
        <v>1</v>
      </c>
      <c r="AK2909" s="84">
        <v>1</v>
      </c>
    </row>
    <row r="2910" spans="1:37">
      <c r="A2910" s="84">
        <v>23</v>
      </c>
      <c r="B2910" s="84">
        <v>0.89294012511170673</v>
      </c>
      <c r="C2910" s="84">
        <v>0.86967865261417643</v>
      </c>
      <c r="D2910" s="84">
        <v>0.91373837500696109</v>
      </c>
      <c r="E2910" s="84">
        <v>0.88738417676407688</v>
      </c>
      <c r="F2910" s="84">
        <v>0.8803467711939571</v>
      </c>
      <c r="G2910" s="84">
        <v>0.91802654136770601</v>
      </c>
      <c r="H2910" s="84">
        <v>0.83086053412462912</v>
      </c>
      <c r="I2910" s="84">
        <v>0.7749172582804883</v>
      </c>
      <c r="J2910" s="84">
        <v>0.81162142903413892</v>
      </c>
      <c r="K2910" s="84">
        <v>0.5145544111061352</v>
      </c>
      <c r="L2910" s="84">
        <v>0.74207255667722849</v>
      </c>
      <c r="M2910" s="84">
        <v>0.71525669790154411</v>
      </c>
      <c r="N2910" s="84">
        <v>0.37247085370440031</v>
      </c>
      <c r="O2910" s="84">
        <v>0.65535148526644271</v>
      </c>
      <c r="P2910" s="84">
        <v>0.77017600343421344</v>
      </c>
      <c r="Q2910" s="84">
        <v>0.45705903271692738</v>
      </c>
      <c r="R2910" s="84">
        <v>0.61499073539080706</v>
      </c>
      <c r="S2910" s="84">
        <v>0.66216640502354807</v>
      </c>
      <c r="T2910" s="84">
        <v>0.54450045450789175</v>
      </c>
      <c r="U2910" s="84">
        <v>0.48993803649593543</v>
      </c>
      <c r="V2910" s="84">
        <v>0.55056264918728448</v>
      </c>
      <c r="W2910" s="84">
        <v>0.46180940577914031</v>
      </c>
      <c r="X2910" s="84">
        <v>0.47757531522915458</v>
      </c>
      <c r="Y2910" s="84">
        <v>0.50341024987251404</v>
      </c>
      <c r="Z2910" s="84">
        <v>0.50484403279037582</v>
      </c>
      <c r="AA2910" s="84">
        <v>0.50873321614242439</v>
      </c>
      <c r="AB2910" s="84">
        <v>0.52436632468316235</v>
      </c>
      <c r="AC2910" s="84">
        <v>0.49371706526145098</v>
      </c>
      <c r="AD2910" s="84">
        <v>0.66460534954149819</v>
      </c>
      <c r="AE2910" s="84">
        <v>0.67500883288187497</v>
      </c>
      <c r="AF2910" s="84">
        <v>0.88162544169611301</v>
      </c>
      <c r="AG2910" s="84">
        <v>0.86957709539940986</v>
      </c>
      <c r="AH2910" s="84">
        <v>0.90901894260672889</v>
      </c>
      <c r="AI2910" s="84">
        <v>0.89340101522842641</v>
      </c>
      <c r="AJ2910" s="84">
        <v>0.86619976085311956</v>
      </c>
      <c r="AK2910" s="84">
        <v>0.90781065822941875</v>
      </c>
    </row>
    <row r="2911" spans="1:37">
      <c r="A2911" s="84">
        <v>24</v>
      </c>
      <c r="B2911" s="84">
        <v>0.74959785522788203</v>
      </c>
      <c r="C2911" s="84">
        <v>0.72396156230626152</v>
      </c>
      <c r="D2911" s="84">
        <v>0.74750793562399065</v>
      </c>
      <c r="E2911" s="84">
        <v>0.7432287954383463</v>
      </c>
      <c r="F2911" s="84">
        <v>0.73494320620296971</v>
      </c>
      <c r="G2911" s="84">
        <v>0.75300019048828504</v>
      </c>
      <c r="H2911" s="84">
        <v>0.67411415604817604</v>
      </c>
      <c r="I2911" s="84">
        <v>0.59862055026401562</v>
      </c>
      <c r="J2911" s="84">
        <v>0.6393081557297402</v>
      </c>
      <c r="K2911" s="84">
        <v>0.37382445141065829</v>
      </c>
      <c r="L2911" s="84">
        <v>0.56166335077248053</v>
      </c>
      <c r="M2911" s="84">
        <v>0.55430909330869726</v>
      </c>
      <c r="N2911" s="84">
        <v>0.23068822865739</v>
      </c>
      <c r="O2911" s="84">
        <v>0.47580933323804753</v>
      </c>
      <c r="P2911" s="84">
        <v>0.58263575874651219</v>
      </c>
      <c r="Q2911" s="84">
        <v>0.30014224751066843</v>
      </c>
      <c r="R2911" s="84">
        <v>0.43497838257854982</v>
      </c>
      <c r="S2911" s="84">
        <v>0.49883830455259037</v>
      </c>
      <c r="T2911" s="84">
        <v>0.38195190480125601</v>
      </c>
      <c r="U2911" s="84">
        <v>0.34206412369961919</v>
      </c>
      <c r="V2911" s="84">
        <v>0.38692077444777029</v>
      </c>
      <c r="W2911" s="84">
        <v>0.32757158698062749</v>
      </c>
      <c r="X2911" s="84">
        <v>0.33097173634006988</v>
      </c>
      <c r="Y2911" s="84">
        <v>0.35696073431922493</v>
      </c>
      <c r="Z2911" s="84">
        <v>0.37458745874587451</v>
      </c>
      <c r="AA2911" s="84">
        <v>0.35132338457318818</v>
      </c>
      <c r="AB2911" s="84">
        <v>0.36971937235968622</v>
      </c>
      <c r="AC2911" s="84">
        <v>0.31617349006890949</v>
      </c>
      <c r="AD2911" s="84">
        <v>0.47023443952646188</v>
      </c>
      <c r="AE2911" s="84">
        <v>0.51796019314568364</v>
      </c>
      <c r="AF2911" s="84">
        <v>0.74717314487632502</v>
      </c>
      <c r="AG2911" s="84">
        <v>0.71836411321167071</v>
      </c>
      <c r="AH2911" s="84">
        <v>0.73519932145886335</v>
      </c>
      <c r="AI2911" s="84">
        <v>0.74969368107824241</v>
      </c>
      <c r="AJ2911" s="84">
        <v>0.72273603553039345</v>
      </c>
      <c r="AK2911" s="84">
        <v>0.73478503629257408</v>
      </c>
    </row>
    <row r="2921" spans="1:50">
      <c r="A2921" s="84" t="s">
        <v>130</v>
      </c>
      <c r="B2921" s="83"/>
      <c r="C2921" s="83"/>
      <c r="D2921" s="83">
        <v>2015</v>
      </c>
      <c r="E2921" s="83"/>
      <c r="F2921" s="84" t="s">
        <v>1</v>
      </c>
      <c r="G2921" s="164">
        <v>10715.51700000006</v>
      </c>
      <c r="H2921" s="83" t="s">
        <v>2</v>
      </c>
      <c r="I2921" s="83"/>
      <c r="J2921" s="83"/>
      <c r="K2921" s="83" t="s">
        <v>3</v>
      </c>
      <c r="L2921" s="83" t="s">
        <v>4</v>
      </c>
      <c r="M2921" s="83"/>
      <c r="N2921" s="83"/>
      <c r="O2921" s="83"/>
      <c r="P2921" s="83"/>
      <c r="Q2921" s="83"/>
      <c r="R2921" s="83"/>
      <c r="S2921" s="83"/>
      <c r="T2921" s="105"/>
      <c r="U2921" s="83"/>
      <c r="V2921" s="83"/>
      <c r="W2921" s="83"/>
      <c r="X2921" s="83"/>
      <c r="Y2921" s="83"/>
      <c r="Z2921" s="83"/>
      <c r="AA2921" s="83"/>
      <c r="AB2921" s="83"/>
      <c r="AC2921" s="83"/>
      <c r="AD2921" s="83"/>
      <c r="AE2921" s="83"/>
      <c r="AF2921" s="83"/>
      <c r="AG2921" s="83"/>
      <c r="AH2921" s="83"/>
      <c r="AI2921" s="83"/>
      <c r="AJ2921" s="83"/>
      <c r="AK2921" s="83"/>
    </row>
    <row r="2922" spans="1:50">
      <c r="A2922" s="83">
        <v>74</v>
      </c>
      <c r="B2922" s="84" t="s">
        <v>121</v>
      </c>
      <c r="C2922" s="83"/>
      <c r="D2922" s="83"/>
      <c r="E2922" s="83"/>
      <c r="F2922" s="83" t="s">
        <v>9</v>
      </c>
      <c r="G2922" s="83">
        <v>0</v>
      </c>
      <c r="H2922" s="83" t="s">
        <v>2</v>
      </c>
      <c r="I2922" s="83"/>
      <c r="J2922" s="83"/>
      <c r="K2922" s="83" t="s">
        <v>10</v>
      </c>
      <c r="L2922" s="83" t="s">
        <v>4</v>
      </c>
      <c r="M2922" s="83"/>
      <c r="N2922" s="83" t="s">
        <v>11</v>
      </c>
      <c r="O2922" s="83"/>
      <c r="P2922" s="83"/>
      <c r="Q2922" s="83"/>
      <c r="R2922" s="83"/>
      <c r="S2922" s="83"/>
      <c r="T2922" s="83"/>
      <c r="U2922" s="83"/>
      <c r="V2922" s="83"/>
      <c r="W2922" s="83"/>
      <c r="X2922" s="83"/>
      <c r="Y2922" s="83"/>
      <c r="Z2922" s="83"/>
      <c r="AA2922" s="83"/>
      <c r="AB2922" s="83"/>
      <c r="AC2922" s="83"/>
      <c r="AD2922" s="83"/>
      <c r="AE2922" s="83"/>
      <c r="AF2922" s="83"/>
      <c r="AG2922" s="83"/>
      <c r="AH2922" s="83"/>
      <c r="AI2922" s="83"/>
      <c r="AJ2922" s="83"/>
      <c r="AK2922" s="83"/>
    </row>
    <row r="2923" spans="1:50">
      <c r="A2923" s="84"/>
      <c r="B2923" s="84">
        <v>1</v>
      </c>
      <c r="C2923" s="84" t="s">
        <v>22</v>
      </c>
      <c r="D2923" s="84" t="s">
        <v>23</v>
      </c>
      <c r="E2923" s="84">
        <v>2</v>
      </c>
      <c r="F2923" s="84" t="s">
        <v>24</v>
      </c>
      <c r="G2923" s="84" t="s">
        <v>25</v>
      </c>
      <c r="H2923" s="84">
        <v>3</v>
      </c>
      <c r="I2923" s="84" t="s">
        <v>26</v>
      </c>
      <c r="J2923" s="84" t="s">
        <v>27</v>
      </c>
      <c r="K2923" s="84">
        <v>4</v>
      </c>
      <c r="L2923" s="84" t="s">
        <v>28</v>
      </c>
      <c r="M2923" s="84" t="s">
        <v>29</v>
      </c>
      <c r="N2923" s="84">
        <v>5</v>
      </c>
      <c r="O2923" s="84" t="s">
        <v>30</v>
      </c>
      <c r="P2923" s="84" t="s">
        <v>30</v>
      </c>
      <c r="Q2923" s="84">
        <v>6</v>
      </c>
      <c r="R2923" s="84" t="s">
        <v>31</v>
      </c>
      <c r="S2923" s="84" t="s">
        <v>32</v>
      </c>
      <c r="T2923" s="84">
        <v>7</v>
      </c>
      <c r="U2923" s="84" t="s">
        <v>33</v>
      </c>
      <c r="V2923" s="84" t="s">
        <v>34</v>
      </c>
      <c r="W2923" s="84">
        <v>8</v>
      </c>
      <c r="X2923" s="84" t="s">
        <v>35</v>
      </c>
      <c r="Y2923" s="84" t="s">
        <v>36</v>
      </c>
      <c r="Z2923" s="84">
        <v>9</v>
      </c>
      <c r="AA2923" s="84" t="s">
        <v>37</v>
      </c>
      <c r="AB2923" s="84" t="s">
        <v>38</v>
      </c>
      <c r="AC2923" s="84">
        <v>10</v>
      </c>
      <c r="AD2923" s="84" t="s">
        <v>39</v>
      </c>
      <c r="AE2923" s="84" t="s">
        <v>40</v>
      </c>
      <c r="AF2923" s="84">
        <v>11</v>
      </c>
      <c r="AG2923" s="84" t="s">
        <v>41</v>
      </c>
      <c r="AH2923" s="84" t="s">
        <v>42</v>
      </c>
      <c r="AI2923" s="84">
        <v>12</v>
      </c>
      <c r="AJ2923" s="84" t="s">
        <v>43</v>
      </c>
      <c r="AK2923" s="84" t="s">
        <v>44</v>
      </c>
    </row>
    <row r="2924" spans="1:50">
      <c r="A2924" s="83"/>
      <c r="B2924" s="84">
        <v>31</v>
      </c>
      <c r="C2924" s="83"/>
      <c r="D2924" s="83"/>
      <c r="E2924" s="84">
        <v>28</v>
      </c>
      <c r="F2924" s="83"/>
      <c r="G2924" s="83"/>
      <c r="H2924" s="84">
        <v>31</v>
      </c>
      <c r="I2924" s="83"/>
      <c r="J2924" s="83"/>
      <c r="K2924" s="84">
        <v>30</v>
      </c>
      <c r="L2924" s="83"/>
      <c r="M2924" s="83"/>
      <c r="N2924" s="84">
        <v>31</v>
      </c>
      <c r="O2924" s="83"/>
      <c r="P2924" s="83"/>
      <c r="Q2924" s="84">
        <v>30</v>
      </c>
      <c r="R2924" s="83"/>
      <c r="S2924" s="83"/>
      <c r="T2924" s="84">
        <v>31</v>
      </c>
      <c r="U2924" s="83"/>
      <c r="V2924" s="83"/>
      <c r="W2924" s="84">
        <v>31</v>
      </c>
      <c r="X2924" s="83"/>
      <c r="Y2924" s="83"/>
      <c r="Z2924" s="84">
        <v>30</v>
      </c>
      <c r="AA2924" s="83"/>
      <c r="AB2924" s="83"/>
      <c r="AC2924" s="84">
        <v>31</v>
      </c>
      <c r="AD2924" s="83"/>
      <c r="AE2924" s="83"/>
      <c r="AF2924" s="84">
        <v>30</v>
      </c>
      <c r="AG2924" s="83"/>
      <c r="AH2924" s="83"/>
      <c r="AI2924" s="84">
        <v>31</v>
      </c>
      <c r="AJ2924" s="83"/>
      <c r="AK2924" s="83"/>
    </row>
    <row r="2925" spans="1:50">
      <c r="A2925" s="84" t="s">
        <v>47</v>
      </c>
      <c r="B2925" s="84" t="s">
        <v>48</v>
      </c>
      <c r="C2925" s="84" t="s">
        <v>49</v>
      </c>
      <c r="D2925" s="84" t="s">
        <v>50</v>
      </c>
      <c r="E2925" s="84" t="s">
        <v>48</v>
      </c>
      <c r="F2925" s="84" t="s">
        <v>49</v>
      </c>
      <c r="G2925" s="84" t="s">
        <v>50</v>
      </c>
      <c r="H2925" s="84" t="s">
        <v>48</v>
      </c>
      <c r="I2925" s="84" t="s">
        <v>49</v>
      </c>
      <c r="J2925" s="84" t="s">
        <v>50</v>
      </c>
      <c r="K2925" s="84" t="s">
        <v>48</v>
      </c>
      <c r="L2925" s="84" t="s">
        <v>49</v>
      </c>
      <c r="M2925" s="84" t="s">
        <v>50</v>
      </c>
      <c r="N2925" s="84" t="s">
        <v>48</v>
      </c>
      <c r="O2925" s="84" t="s">
        <v>49</v>
      </c>
      <c r="P2925" s="84" t="s">
        <v>50</v>
      </c>
      <c r="Q2925" s="84" t="s">
        <v>48</v>
      </c>
      <c r="R2925" s="84" t="s">
        <v>49</v>
      </c>
      <c r="S2925" s="84" t="s">
        <v>50</v>
      </c>
      <c r="T2925" s="84" t="s">
        <v>48</v>
      </c>
      <c r="U2925" s="84" t="s">
        <v>49</v>
      </c>
      <c r="V2925" s="84" t="s">
        <v>50</v>
      </c>
      <c r="W2925" s="84" t="s">
        <v>48</v>
      </c>
      <c r="X2925" s="84" t="s">
        <v>49</v>
      </c>
      <c r="Y2925" s="84" t="s">
        <v>50</v>
      </c>
      <c r="Z2925" s="84" t="s">
        <v>48</v>
      </c>
      <c r="AA2925" s="84" t="s">
        <v>49</v>
      </c>
      <c r="AB2925" s="84" t="s">
        <v>50</v>
      </c>
      <c r="AC2925" s="84" t="s">
        <v>48</v>
      </c>
      <c r="AD2925" s="84" t="s">
        <v>49</v>
      </c>
      <c r="AE2925" s="84" t="s">
        <v>50</v>
      </c>
      <c r="AF2925" s="84" t="s">
        <v>48</v>
      </c>
      <c r="AG2925" s="84" t="s">
        <v>49</v>
      </c>
      <c r="AH2925" s="84" t="s">
        <v>50</v>
      </c>
      <c r="AI2925" s="84" t="s">
        <v>48</v>
      </c>
      <c r="AJ2925" s="84" t="s">
        <v>49</v>
      </c>
      <c r="AK2925" s="84" t="s">
        <v>50</v>
      </c>
    </row>
    <row r="2926" spans="1:50">
      <c r="A2926" s="83"/>
      <c r="B2926" s="168">
        <v>7.4551895115012826E-2</v>
      </c>
      <c r="C2926" s="169">
        <v>1.033188133711517</v>
      </c>
      <c r="D2926" s="169">
        <v>0.99547471424198053</v>
      </c>
      <c r="E2926" s="168">
        <v>6.6431342569994847E-2</v>
      </c>
      <c r="F2926" s="169">
        <v>1.0208420830142271</v>
      </c>
      <c r="G2926" s="169">
        <v>0.98444661299280711</v>
      </c>
      <c r="H2926" s="168">
        <v>7.2193089803286314E-2</v>
      </c>
      <c r="I2926" s="169">
        <v>1.054352395316579</v>
      </c>
      <c r="J2926" s="169">
        <v>0.99356443539903749</v>
      </c>
      <c r="K2926" s="168">
        <v>7.0013746864870871E-2</v>
      </c>
      <c r="L2926" s="169">
        <v>1.121700698085073</v>
      </c>
      <c r="M2926" s="169">
        <v>1.027944766009965</v>
      </c>
      <c r="N2926" s="168">
        <v>7.8351849835484821E-2</v>
      </c>
      <c r="O2926" s="169">
        <v>1.5068983279486809</v>
      </c>
      <c r="P2926" s="169">
        <v>0.8790507270207929</v>
      </c>
      <c r="Q2926" s="168">
        <v>7.9878487533906223E-2</v>
      </c>
      <c r="R2926" s="169">
        <v>1.322478700556506</v>
      </c>
      <c r="S2926" s="169">
        <v>0.96697948786700638</v>
      </c>
      <c r="T2926" s="168">
        <v>0.10668996376359451</v>
      </c>
      <c r="U2926" s="169">
        <v>1.396706508605206</v>
      </c>
      <c r="V2926" s="169">
        <v>0.98157364771453137</v>
      </c>
      <c r="W2926" s="168">
        <v>0.1172437693256774</v>
      </c>
      <c r="X2926" s="169">
        <v>1.309391822139093</v>
      </c>
      <c r="Y2926" s="169">
        <v>0.86623227004425329</v>
      </c>
      <c r="Z2926" s="168">
        <v>0.11048494682808151</v>
      </c>
      <c r="AA2926" s="169">
        <v>1.5635225892904101</v>
      </c>
      <c r="AB2926" s="169">
        <v>0.83719216084431547</v>
      </c>
      <c r="AC2926" s="168">
        <v>7.8606173838420654E-2</v>
      </c>
      <c r="AD2926" s="169">
        <v>1.397097015344595</v>
      </c>
      <c r="AE2926" s="169">
        <v>0.89213555327972149</v>
      </c>
      <c r="AF2926" s="168">
        <v>7.1024246190996246E-2</v>
      </c>
      <c r="AG2926" s="169">
        <v>1.0504730660218209</v>
      </c>
      <c r="AH2926" s="169">
        <v>0.99895632721701699</v>
      </c>
      <c r="AI2926" s="168">
        <v>7.4530488330674008E-2</v>
      </c>
      <c r="AJ2926" s="169">
        <v>1.0427688828282731</v>
      </c>
      <c r="AK2926" s="169">
        <v>0.98500816369749111</v>
      </c>
      <c r="AM2926" t="str">
        <f>A2921</f>
        <v>RefgChg-Res-StdForMsr_IncNTXV16p_base_meter_A-cDXGF-SFm1985-CZ10</v>
      </c>
      <c r="AN2926" s="165">
        <f>1/($B2926*(1/$B2924)*(1/(5/7+2/7*$D2926))*$B2936/SUM($B2928:$B2951))</f>
        <v>10289.946747585978</v>
      </c>
      <c r="AO2926" s="165">
        <f>1/(B2926*(1/B2924)*(1/(5/7+2/7*D2926)))</f>
        <v>415.28010588878112</v>
      </c>
      <c r="AP2926" s="165"/>
      <c r="AR2926" s="170">
        <f>CHOOSE(AV$3,C2926,F2926,I2926,L2926,O2926,R2926,U2926,X2926,AA2926,AD2926,AG2926,AJ2926)</f>
        <v>1.396706508605206</v>
      </c>
      <c r="AS2926" s="166"/>
      <c r="AT2926" s="166"/>
      <c r="AV2926" s="116">
        <f>AN2926/AR2926</f>
        <v>7367.2934751781431</v>
      </c>
      <c r="AW2926" s="167">
        <f>AO2926/AR2926</f>
        <v>297.32810961373167</v>
      </c>
      <c r="AX2926" s="165"/>
    </row>
    <row r="2927" spans="1:50">
      <c r="A2927" s="84" t="s">
        <v>51</v>
      </c>
      <c r="B2927" s="84" t="s">
        <v>52</v>
      </c>
      <c r="C2927" s="84" t="s">
        <v>53</v>
      </c>
      <c r="D2927" s="84" t="s">
        <v>54</v>
      </c>
      <c r="E2927" s="84" t="s">
        <v>52</v>
      </c>
      <c r="F2927" s="84" t="s">
        <v>53</v>
      </c>
      <c r="G2927" s="84" t="s">
        <v>54</v>
      </c>
      <c r="H2927" s="84" t="s">
        <v>52</v>
      </c>
      <c r="I2927" s="84" t="s">
        <v>53</v>
      </c>
      <c r="J2927" s="84" t="s">
        <v>54</v>
      </c>
      <c r="K2927" s="84" t="s">
        <v>52</v>
      </c>
      <c r="L2927" s="84" t="s">
        <v>53</v>
      </c>
      <c r="M2927" s="84" t="s">
        <v>54</v>
      </c>
      <c r="N2927" s="84" t="s">
        <v>52</v>
      </c>
      <c r="O2927" s="84" t="s">
        <v>53</v>
      </c>
      <c r="P2927" s="84" t="s">
        <v>54</v>
      </c>
      <c r="Q2927" s="84" t="s">
        <v>52</v>
      </c>
      <c r="R2927" s="84" t="s">
        <v>53</v>
      </c>
      <c r="S2927" s="84" t="s">
        <v>54</v>
      </c>
      <c r="T2927" s="84" t="s">
        <v>52</v>
      </c>
      <c r="U2927" s="84" t="s">
        <v>53</v>
      </c>
      <c r="V2927" s="84" t="s">
        <v>54</v>
      </c>
      <c r="W2927" s="84" t="s">
        <v>52</v>
      </c>
      <c r="X2927" s="84" t="s">
        <v>53</v>
      </c>
      <c r="Y2927" s="84" t="s">
        <v>54</v>
      </c>
      <c r="Z2927" s="84" t="s">
        <v>52</v>
      </c>
      <c r="AA2927" s="84" t="s">
        <v>53</v>
      </c>
      <c r="AB2927" s="84" t="s">
        <v>54</v>
      </c>
      <c r="AC2927" s="84" t="s">
        <v>52</v>
      </c>
      <c r="AD2927" s="84" t="s">
        <v>53</v>
      </c>
      <c r="AE2927" s="84" t="s">
        <v>54</v>
      </c>
      <c r="AF2927" s="84" t="s">
        <v>52</v>
      </c>
      <c r="AG2927" s="84" t="s">
        <v>53</v>
      </c>
      <c r="AH2927" s="84" t="s">
        <v>54</v>
      </c>
      <c r="AI2927" s="84" t="s">
        <v>52</v>
      </c>
      <c r="AJ2927" s="84" t="s">
        <v>53</v>
      </c>
      <c r="AK2927" s="84" t="s">
        <v>54</v>
      </c>
    </row>
    <row r="2928" spans="1:50">
      <c r="A2928" s="84">
        <v>1</v>
      </c>
      <c r="B2928" s="84">
        <v>0.59727939860390189</v>
      </c>
      <c r="C2928" s="84">
        <v>0.53544023930290008</v>
      </c>
      <c r="D2928" s="84">
        <v>0.59508510878142273</v>
      </c>
      <c r="E2928" s="84">
        <v>0.55430309536589739</v>
      </c>
      <c r="F2928" s="84">
        <v>0.53506321458399331</v>
      </c>
      <c r="G2928" s="84">
        <v>0.60024457746025606</v>
      </c>
      <c r="H2928" s="84">
        <v>0.5943446558776454</v>
      </c>
      <c r="I2928" s="84">
        <v>0.46985951468710091</v>
      </c>
      <c r="J2928" s="84">
        <v>0.5342697359864742</v>
      </c>
      <c r="K2928" s="84">
        <v>0.48866959064327492</v>
      </c>
      <c r="L2928" s="84">
        <v>0.45086261980830672</v>
      </c>
      <c r="M2928" s="84">
        <v>0.51756440281030436</v>
      </c>
      <c r="N2928" s="84">
        <v>0.21070264396957619</v>
      </c>
      <c r="O2928" s="84">
        <v>0.39684068078904911</v>
      </c>
      <c r="P2928" s="84">
        <v>0.49489130434782602</v>
      </c>
      <c r="Q2928" s="84">
        <v>0.2365079365079365</v>
      </c>
      <c r="R2928" s="84">
        <v>0.35641263940520429</v>
      </c>
      <c r="S2928" s="84">
        <v>0.4219492115762144</v>
      </c>
      <c r="T2928" s="84">
        <v>0.194259065691083</v>
      </c>
      <c r="U2928" s="84">
        <v>0.24731884057971021</v>
      </c>
      <c r="V2928" s="84">
        <v>0.28968208424193742</v>
      </c>
      <c r="W2928" s="84">
        <v>0.16790810998955791</v>
      </c>
      <c r="X2928" s="84">
        <v>0.210631546359837</v>
      </c>
      <c r="Y2928" s="84">
        <v>0.2749026154702281</v>
      </c>
      <c r="Z2928" s="84">
        <v>0.1477024070021882</v>
      </c>
      <c r="AA2928" s="84">
        <v>0.22947415367033211</v>
      </c>
      <c r="AB2928" s="84">
        <v>0.30071703046389092</v>
      </c>
      <c r="AC2928" s="84">
        <v>0.23492997767404089</v>
      </c>
      <c r="AD2928" s="84">
        <v>0.39610481922001589</v>
      </c>
      <c r="AE2928" s="84">
        <v>0.47661812816729732</v>
      </c>
      <c r="AF2928" s="84">
        <v>0.5794577123361464</v>
      </c>
      <c r="AG2928" s="84">
        <v>0.52532513856115903</v>
      </c>
      <c r="AH2928" s="84">
        <v>0.58184573930616357</v>
      </c>
      <c r="AI2928" s="84">
        <v>0.58503401360544216</v>
      </c>
      <c r="AJ2928" s="84">
        <v>0.53207307231420109</v>
      </c>
      <c r="AK2928" s="84">
        <v>0.5879459560425877</v>
      </c>
    </row>
    <row r="2929" spans="1:37">
      <c r="A2929" s="84">
        <v>2</v>
      </c>
      <c r="B2929" s="84">
        <v>0.51709325219259006</v>
      </c>
      <c r="C2929" s="84">
        <v>0.44986344127975009</v>
      </c>
      <c r="D2929" s="84">
        <v>0.51352722353736902</v>
      </c>
      <c r="E2929" s="84">
        <v>0.46573626766863491</v>
      </c>
      <c r="F2929" s="84">
        <v>0.44532442473288592</v>
      </c>
      <c r="G2929" s="84">
        <v>0.51354830404840057</v>
      </c>
      <c r="H2929" s="84">
        <v>0.50311221767739633</v>
      </c>
      <c r="I2929" s="84">
        <v>0.41466155810983402</v>
      </c>
      <c r="J2929" s="84">
        <v>0.46332422941864998</v>
      </c>
      <c r="K2929" s="84">
        <v>0.44170321637426913</v>
      </c>
      <c r="L2929" s="84">
        <v>0.41086261980830668</v>
      </c>
      <c r="M2929" s="84">
        <v>0.45294203747072592</v>
      </c>
      <c r="N2929" s="84">
        <v>0.1871604491126404</v>
      </c>
      <c r="O2929" s="84">
        <v>0.35252173007859261</v>
      </c>
      <c r="P2929" s="84">
        <v>0.42994565217391301</v>
      </c>
      <c r="Q2929" s="84">
        <v>0.2078373015873016</v>
      </c>
      <c r="R2929" s="84">
        <v>0.31583727610679269</v>
      </c>
      <c r="S2929" s="84">
        <v>0.36299157748084371</v>
      </c>
      <c r="T2929" s="84">
        <v>0.17110235587360301</v>
      </c>
      <c r="U2929" s="84">
        <v>0.21955072463768119</v>
      </c>
      <c r="V2929" s="84">
        <v>0.2499330502314549</v>
      </c>
      <c r="W2929" s="84">
        <v>0.14799860772711451</v>
      </c>
      <c r="X2929" s="84">
        <v>0.18728393787730249</v>
      </c>
      <c r="Y2929" s="84">
        <v>0.23722544109463481</v>
      </c>
      <c r="Z2929" s="84">
        <v>0.1203501094091904</v>
      </c>
      <c r="AA2929" s="84">
        <v>0.20158604061267441</v>
      </c>
      <c r="AB2929" s="84">
        <v>0.25999286931030391</v>
      </c>
      <c r="AC2929" s="84">
        <v>0.20986401461335499</v>
      </c>
      <c r="AD2929" s="84">
        <v>0.35250912192579242</v>
      </c>
      <c r="AE2929" s="84">
        <v>0.41067419334145872</v>
      </c>
      <c r="AF2929" s="84">
        <v>0.49416412282276878</v>
      </c>
      <c r="AG2929" s="84">
        <v>0.43450584426274502</v>
      </c>
      <c r="AH2929" s="84">
        <v>0.49708094756932752</v>
      </c>
      <c r="AI2929" s="84">
        <v>0.50305250305250293</v>
      </c>
      <c r="AJ2929" s="84">
        <v>0.44332493702770781</v>
      </c>
      <c r="AK2929" s="84">
        <v>0.50351783824170349</v>
      </c>
    </row>
    <row r="2930" spans="1:37">
      <c r="A2930" s="84">
        <v>3</v>
      </c>
      <c r="B2930" s="84">
        <v>0.47198854483622699</v>
      </c>
      <c r="C2930" s="84">
        <v>0.41552867733125232</v>
      </c>
      <c r="D2930" s="84">
        <v>0.45998196370195021</v>
      </c>
      <c r="E2930" s="84">
        <v>0.43048845947396669</v>
      </c>
      <c r="F2930" s="84">
        <v>0.41108199176338461</v>
      </c>
      <c r="G2930" s="84">
        <v>0.46006307523975021</v>
      </c>
      <c r="H2930" s="84">
        <v>0.46078605726480532</v>
      </c>
      <c r="I2930" s="84">
        <v>0.39136653895274592</v>
      </c>
      <c r="J2930" s="84">
        <v>0.43295617115359608</v>
      </c>
      <c r="K2930" s="84">
        <v>0.42543859649122812</v>
      </c>
      <c r="L2930" s="84">
        <v>0.39711182108626208</v>
      </c>
      <c r="M2930" s="84">
        <v>0.43098653395784547</v>
      </c>
      <c r="N2930" s="84">
        <v>0.17656646142701921</v>
      </c>
      <c r="O2930" s="84">
        <v>0.33271743090615719</v>
      </c>
      <c r="P2930" s="84">
        <v>0.41190217391304351</v>
      </c>
      <c r="Q2930" s="84">
        <v>0.19682539682539679</v>
      </c>
      <c r="R2930" s="84">
        <v>0.2979891855356539</v>
      </c>
      <c r="S2930" s="84">
        <v>0.34677981128490931</v>
      </c>
      <c r="T2930" s="84">
        <v>0.16217737396478249</v>
      </c>
      <c r="U2930" s="84">
        <v>0.2073768115942029</v>
      </c>
      <c r="V2930" s="84">
        <v>0.238570718084089</v>
      </c>
      <c r="W2930" s="84">
        <v>0.13999303863557261</v>
      </c>
      <c r="X2930" s="84">
        <v>0.17671946751973591</v>
      </c>
      <c r="Y2930" s="84">
        <v>0.22459000294608661</v>
      </c>
      <c r="Z2930" s="84">
        <v>0.11361280663365191</v>
      </c>
      <c r="AA2930" s="84">
        <v>0.1901018801131692</v>
      </c>
      <c r="AB2930" s="84">
        <v>0.2434338232381254</v>
      </c>
      <c r="AC2930" s="84">
        <v>0.1970773290034504</v>
      </c>
      <c r="AD2930" s="84">
        <v>0.33111405961237728</v>
      </c>
      <c r="AE2930" s="84">
        <v>0.37969080762075819</v>
      </c>
      <c r="AF2930" s="84">
        <v>0.46058538337223909</v>
      </c>
      <c r="AG2930" s="84">
        <v>0.39581847116281632</v>
      </c>
      <c r="AH2930" s="84">
        <v>0.44414505445155489</v>
      </c>
      <c r="AI2930" s="84">
        <v>0.46624803767660911</v>
      </c>
      <c r="AJ2930" s="84">
        <v>0.40803599814140018</v>
      </c>
      <c r="AK2930" s="84">
        <v>0.44710790112695348</v>
      </c>
    </row>
    <row r="2931" spans="1:37">
      <c r="A2931" s="84">
        <v>4</v>
      </c>
      <c r="B2931" s="84">
        <v>0.45104707356362989</v>
      </c>
      <c r="C2931" s="84">
        <v>0.4001820782936662</v>
      </c>
      <c r="D2931" s="84">
        <v>0.43309660692142937</v>
      </c>
      <c r="E2931" s="84">
        <v>0.41635355161925208</v>
      </c>
      <c r="F2931" s="84">
        <v>0.39745989689830952</v>
      </c>
      <c r="G2931" s="84">
        <v>0.4365064040677093</v>
      </c>
      <c r="H2931" s="84">
        <v>0.44086786412946832</v>
      </c>
      <c r="I2931" s="84">
        <v>0.38189016602809711</v>
      </c>
      <c r="J2931" s="84">
        <v>0.41013135648328769</v>
      </c>
      <c r="K2931" s="84">
        <v>0.40862573099415211</v>
      </c>
      <c r="L2931" s="84">
        <v>0.39151437699680508</v>
      </c>
      <c r="M2931" s="84">
        <v>0.40727459016393452</v>
      </c>
      <c r="N2931" s="84">
        <v>0.16950380296993839</v>
      </c>
      <c r="O2931" s="84">
        <v>0.32064227346067758</v>
      </c>
      <c r="P2931" s="84">
        <v>0.38472826086956519</v>
      </c>
      <c r="Q2931" s="84">
        <v>0.18670634920634921</v>
      </c>
      <c r="R2931" s="84">
        <v>0.28563281514025002</v>
      </c>
      <c r="S2931" s="84">
        <v>0.32125894496865298</v>
      </c>
      <c r="T2931" s="84">
        <v>0.15397603923775829</v>
      </c>
      <c r="U2931" s="84">
        <v>0.19908695652173911</v>
      </c>
      <c r="V2931" s="84">
        <v>0.22120203527296381</v>
      </c>
      <c r="W2931" s="84">
        <v>0.13310128785241909</v>
      </c>
      <c r="X2931" s="84">
        <v>0.17016665806717921</v>
      </c>
      <c r="Y2931" s="84">
        <v>0.2085174637467675</v>
      </c>
      <c r="Z2931" s="84">
        <v>0.1102153633536796</v>
      </c>
      <c r="AA2931" s="84">
        <v>0.1839556243118563</v>
      </c>
      <c r="AB2931" s="84">
        <v>0.22663708750940861</v>
      </c>
      <c r="AC2931" s="84">
        <v>0.19180028414856909</v>
      </c>
      <c r="AD2931" s="84">
        <v>0.32177889399611442</v>
      </c>
      <c r="AE2931" s="84">
        <v>0.35364680223234329</v>
      </c>
      <c r="AF2931" s="84">
        <v>0.44675884359849172</v>
      </c>
      <c r="AG2931" s="84">
        <v>0.37905394281951382</v>
      </c>
      <c r="AH2931" s="84">
        <v>0.41641405636016599</v>
      </c>
      <c r="AI2931" s="84">
        <v>0.44583987441130291</v>
      </c>
      <c r="AJ2931" s="84">
        <v>0.38974346433200452</v>
      </c>
      <c r="AK2931" s="84">
        <v>0.41753315484714532</v>
      </c>
    </row>
    <row r="2932" spans="1:37">
      <c r="A2932" s="84">
        <v>5</v>
      </c>
      <c r="B2932" s="84">
        <v>0.43314838016824769</v>
      </c>
      <c r="C2932" s="84">
        <v>0.3970087137469111</v>
      </c>
      <c r="D2932" s="84">
        <v>0.42064028858076891</v>
      </c>
      <c r="E2932" s="84">
        <v>0.41098586509214541</v>
      </c>
      <c r="F2932" s="84">
        <v>0.3956167381850646</v>
      </c>
      <c r="G2932" s="84">
        <v>0.4184205445066615</v>
      </c>
      <c r="H2932" s="84">
        <v>0.43144229059221062</v>
      </c>
      <c r="I2932" s="84">
        <v>0.41261813537675612</v>
      </c>
      <c r="J2932" s="84">
        <v>0.42820912992586802</v>
      </c>
      <c r="K2932" s="84">
        <v>0.44261695906432752</v>
      </c>
      <c r="L2932" s="84">
        <v>0.4336102236421725</v>
      </c>
      <c r="M2932" s="84">
        <v>0.43245023419203749</v>
      </c>
      <c r="N2932" s="84">
        <v>0.18788482433900761</v>
      </c>
      <c r="O2932" s="84">
        <v>0.35691979388955392</v>
      </c>
      <c r="P2932" s="84">
        <v>0.40853260869565222</v>
      </c>
      <c r="Q2932" s="84">
        <v>0.20347222222222219</v>
      </c>
      <c r="R2932" s="84">
        <v>0.31769601216627241</v>
      </c>
      <c r="S2932" s="84">
        <v>0.3386106009752391</v>
      </c>
      <c r="T2932" s="84">
        <v>0.16780574093430889</v>
      </c>
      <c r="U2932" s="84">
        <v>0.22102898550724651</v>
      </c>
      <c r="V2932" s="84">
        <v>0.2335207926852596</v>
      </c>
      <c r="W2932" s="84">
        <v>0.14521406195614339</v>
      </c>
      <c r="X2932" s="84">
        <v>0.18829007791135649</v>
      </c>
      <c r="Y2932" s="84">
        <v>0.2212838390782022</v>
      </c>
      <c r="Z2932" s="84">
        <v>0.1215593688817229</v>
      </c>
      <c r="AA2932" s="84">
        <v>0.2032027428189154</v>
      </c>
      <c r="AB2932" s="84">
        <v>0.24248306461197161</v>
      </c>
      <c r="AC2932" s="84">
        <v>0.2111832758270753</v>
      </c>
      <c r="AD2932" s="84">
        <v>0.35504430649670649</v>
      </c>
      <c r="AE2932" s="84">
        <v>0.38328308422605678</v>
      </c>
      <c r="AF2932" s="84">
        <v>0.44460405817920629</v>
      </c>
      <c r="AG2932" s="84">
        <v>0.37625528178675299</v>
      </c>
      <c r="AH2932" s="84">
        <v>0.39603682496912529</v>
      </c>
      <c r="AI2932" s="84">
        <v>0.43764172335600909</v>
      </c>
      <c r="AJ2932" s="84">
        <v>0.38644200435303622</v>
      </c>
      <c r="AK2932" s="84">
        <v>0.39729780212938182</v>
      </c>
    </row>
    <row r="2933" spans="1:37">
      <c r="A2933" s="84">
        <v>6</v>
      </c>
      <c r="B2933" s="84">
        <v>0.46876678002505823</v>
      </c>
      <c r="C2933" s="84">
        <v>0.43599947977630371</v>
      </c>
      <c r="D2933" s="84">
        <v>0.45964378311351589</v>
      </c>
      <c r="E2933" s="84">
        <v>0.45231705135086792</v>
      </c>
      <c r="F2933" s="84">
        <v>0.43495665697088381</v>
      </c>
      <c r="G2933" s="84">
        <v>0.45336937632747631</v>
      </c>
      <c r="H2933" s="84">
        <v>0.46558776453850248</v>
      </c>
      <c r="I2933" s="84">
        <v>0.47215836526181337</v>
      </c>
      <c r="J2933" s="84">
        <v>0.47743529717778638</v>
      </c>
      <c r="K2933" s="84">
        <v>0.50274122807017552</v>
      </c>
      <c r="L2933" s="84">
        <v>0.50195527156549502</v>
      </c>
      <c r="M2933" s="84">
        <v>0.48660714285714279</v>
      </c>
      <c r="N2933" s="84">
        <v>0.2219304599782688</v>
      </c>
      <c r="O2933" s="84">
        <v>0.42242231822203702</v>
      </c>
      <c r="P2933" s="84">
        <v>0.46510869565217389</v>
      </c>
      <c r="Q2933" s="84">
        <v>0.2386904761904762</v>
      </c>
      <c r="R2933" s="84">
        <v>0.37719668807029411</v>
      </c>
      <c r="S2933" s="84">
        <v>0.38844911658539683</v>
      </c>
      <c r="T2933" s="84">
        <v>0.19610838626678459</v>
      </c>
      <c r="U2933" s="84">
        <v>0.26149275362318852</v>
      </c>
      <c r="V2933" s="84">
        <v>0.26703393396839981</v>
      </c>
      <c r="W2933" s="84">
        <v>0.16902192829794641</v>
      </c>
      <c r="X2933" s="84">
        <v>0.22163459057840151</v>
      </c>
      <c r="Y2933" s="84">
        <v>0.2525123571966349</v>
      </c>
      <c r="Z2933" s="84">
        <v>0.14194402856155711</v>
      </c>
      <c r="AA2933" s="84">
        <v>0.23776672102130991</v>
      </c>
      <c r="AB2933" s="84">
        <v>0.27544269698530283</v>
      </c>
      <c r="AC2933" s="84">
        <v>0.24507814085650501</v>
      </c>
      <c r="AD2933" s="84">
        <v>0.41337724494147737</v>
      </c>
      <c r="AE2933" s="84">
        <v>0.43498620822374751</v>
      </c>
      <c r="AF2933" s="84">
        <v>0.47961932124259288</v>
      </c>
      <c r="AG2933" s="84">
        <v>0.41420183284859802</v>
      </c>
      <c r="AH2933" s="84">
        <v>0.42825867295385639</v>
      </c>
      <c r="AI2933" s="84">
        <v>0.47095761381475659</v>
      </c>
      <c r="AJ2933" s="84">
        <v>0.42041035924775633</v>
      </c>
      <c r="AK2933" s="84">
        <v>0.43222713405142887</v>
      </c>
    </row>
    <row r="2934" spans="1:37">
      <c r="A2934" s="84">
        <v>7</v>
      </c>
      <c r="B2934" s="84">
        <v>0.51834616073026674</v>
      </c>
      <c r="C2934" s="84">
        <v>0.49371829886851332</v>
      </c>
      <c r="D2934" s="84">
        <v>0.50975087363318683</v>
      </c>
      <c r="E2934" s="84">
        <v>0.50849883700125242</v>
      </c>
      <c r="F2934" s="84">
        <v>0.49272816288915122</v>
      </c>
      <c r="G2934" s="84">
        <v>0.50350775567998962</v>
      </c>
      <c r="H2934" s="84">
        <v>0.51947359060999476</v>
      </c>
      <c r="I2934" s="84">
        <v>0.56848020434227331</v>
      </c>
      <c r="J2934" s="84">
        <v>0.53017297437898292</v>
      </c>
      <c r="K2934" s="84">
        <v>0.57876461988304095</v>
      </c>
      <c r="L2934" s="84">
        <v>0.59795527156549522</v>
      </c>
      <c r="M2934" s="84">
        <v>0.53717798594847777</v>
      </c>
      <c r="N2934" s="84">
        <v>0.27001086562839549</v>
      </c>
      <c r="O2934" s="84">
        <v>0.51319419143288403</v>
      </c>
      <c r="P2934" s="84">
        <v>0.51874999999999993</v>
      </c>
      <c r="Q2934" s="84">
        <v>0.28253968253968248</v>
      </c>
      <c r="R2934" s="84">
        <v>0.4572913146333219</v>
      </c>
      <c r="S2934" s="84">
        <v>0.43657779747957709</v>
      </c>
      <c r="T2934" s="84">
        <v>0.23204952962933181</v>
      </c>
      <c r="U2934" s="84">
        <v>0.31707246376811588</v>
      </c>
      <c r="V2934" s="84">
        <v>0.29997322009258198</v>
      </c>
      <c r="W2934" s="84">
        <v>0.20090497737556559</v>
      </c>
      <c r="X2934" s="84">
        <v>0.27058717300448892</v>
      </c>
      <c r="Y2934" s="84">
        <v>0.28370814101934588</v>
      </c>
      <c r="Z2934" s="84">
        <v>0.17505470459518599</v>
      </c>
      <c r="AA2934" s="84">
        <v>0.29362656966453438</v>
      </c>
      <c r="AB2934" s="84">
        <v>0.30911539832824941</v>
      </c>
      <c r="AC2934" s="84">
        <v>0.30647452811041198</v>
      </c>
      <c r="AD2934" s="84">
        <v>0.51559020044543413</v>
      </c>
      <c r="AE2934" s="84">
        <v>0.48944768747193529</v>
      </c>
      <c r="AF2934" s="84">
        <v>0.53815765846651109</v>
      </c>
      <c r="AG2934" s="84">
        <v>0.47346759589529741</v>
      </c>
      <c r="AH2934" s="84">
        <v>0.47653530930728633</v>
      </c>
      <c r="AI2934" s="84">
        <v>0.51822780394208967</v>
      </c>
      <c r="AJ2934" s="84">
        <v>0.4757037000807024</v>
      </c>
      <c r="AK2934" s="84">
        <v>0.48241080879148251</v>
      </c>
    </row>
    <row r="2935" spans="1:37">
      <c r="A2935" s="84">
        <v>8</v>
      </c>
      <c r="B2935" s="84">
        <v>0.57902273134061222</v>
      </c>
      <c r="C2935" s="84">
        <v>0.5969566913772919</v>
      </c>
      <c r="D2935" s="84">
        <v>0.5526434449329275</v>
      </c>
      <c r="E2935" s="84">
        <v>0.6036858114152801</v>
      </c>
      <c r="F2935" s="84">
        <v>0.59528266566828891</v>
      </c>
      <c r="G2935" s="84">
        <v>0.54296196176868117</v>
      </c>
      <c r="H2935" s="84">
        <v>0.59398897385737148</v>
      </c>
      <c r="I2935" s="84">
        <v>0.58978288633461018</v>
      </c>
      <c r="J2935" s="84">
        <v>0.54480426583430874</v>
      </c>
      <c r="K2935" s="84">
        <v>0.56688596491228072</v>
      </c>
      <c r="L2935" s="84">
        <v>0.58446006389776384</v>
      </c>
      <c r="M2935" s="84">
        <v>0.53776346604215453</v>
      </c>
      <c r="N2935" s="84">
        <v>0.26901484969214062</v>
      </c>
      <c r="O2935" s="84">
        <v>0.50916046426898454</v>
      </c>
      <c r="P2935" s="84">
        <v>0.52375000000000005</v>
      </c>
      <c r="Q2935" s="84">
        <v>0.28253968253968248</v>
      </c>
      <c r="R2935" s="84">
        <v>0.45342598850963173</v>
      </c>
      <c r="S2935" s="84">
        <v>0.44348046355518977</v>
      </c>
      <c r="T2935" s="84">
        <v>0.23221034011417549</v>
      </c>
      <c r="U2935" s="84">
        <v>0.3148695652173914</v>
      </c>
      <c r="V2935" s="84">
        <v>0.30475534641723101</v>
      </c>
      <c r="W2935" s="84">
        <v>0.2018795683954055</v>
      </c>
      <c r="X2935" s="84">
        <v>0.27012280068107941</v>
      </c>
      <c r="Y2935" s="84">
        <v>0.28884742544764153</v>
      </c>
      <c r="Z2935" s="84">
        <v>0.1760912127144996</v>
      </c>
      <c r="AA2935" s="84">
        <v>0.2949784671990634</v>
      </c>
      <c r="AB2935" s="84">
        <v>0.31525571445549261</v>
      </c>
      <c r="AC2935" s="84">
        <v>0.31033083011974832</v>
      </c>
      <c r="AD2935" s="84">
        <v>0.52153722219589638</v>
      </c>
      <c r="AE2935" s="84">
        <v>0.50080184745653988</v>
      </c>
      <c r="AF2935" s="84">
        <v>0.63422517507631526</v>
      </c>
      <c r="AG2935" s="84">
        <v>0.57668879986829835</v>
      </c>
      <c r="AH2935" s="84">
        <v>0.51818794206803631</v>
      </c>
      <c r="AI2935" s="84">
        <v>0.59462759462759462</v>
      </c>
      <c r="AJ2935" s="84">
        <v>0.58291555599031564</v>
      </c>
      <c r="AK2935" s="84">
        <v>0.52611917066185176</v>
      </c>
    </row>
    <row r="2936" spans="1:37">
      <c r="A2936" s="84">
        <v>9</v>
      </c>
      <c r="B2936" s="84">
        <v>0.57812779667084302</v>
      </c>
      <c r="C2936" s="84">
        <v>0.590349850435687</v>
      </c>
      <c r="D2936" s="84">
        <v>0.54695073836095154</v>
      </c>
      <c r="E2936" s="84">
        <v>0.5992127393093577</v>
      </c>
      <c r="F2936" s="84">
        <v>0.59136595340264375</v>
      </c>
      <c r="G2936" s="84">
        <v>0.53343631331659902</v>
      </c>
      <c r="H2936" s="84">
        <v>0.58402987728970301</v>
      </c>
      <c r="I2936" s="84">
        <v>0.53070242656449562</v>
      </c>
      <c r="J2936" s="84">
        <v>0.52399531798673427</v>
      </c>
      <c r="K2936" s="84">
        <v>0.4839181286549708</v>
      </c>
      <c r="L2936" s="84">
        <v>0.50029392971245989</v>
      </c>
      <c r="M2936" s="84">
        <v>0.50600117096018737</v>
      </c>
      <c r="N2936" s="84">
        <v>0.24664976457805141</v>
      </c>
      <c r="O2936" s="84">
        <v>0.46385259980221721</v>
      </c>
      <c r="P2936" s="84">
        <v>0.51548913043478251</v>
      </c>
      <c r="Q2936" s="84">
        <v>0.26537698412698407</v>
      </c>
      <c r="R2936" s="84">
        <v>0.41435028725920903</v>
      </c>
      <c r="S2936" s="84">
        <v>0.43898423152428601</v>
      </c>
      <c r="T2936" s="84">
        <v>0.37565329259467722</v>
      </c>
      <c r="U2936" s="84">
        <v>0.31162318840579722</v>
      </c>
      <c r="V2936" s="84">
        <v>0.35965415662420142</v>
      </c>
      <c r="W2936" s="84">
        <v>0.25464671075530798</v>
      </c>
      <c r="X2936" s="84">
        <v>0.26832980754347052</v>
      </c>
      <c r="Y2936" s="84">
        <v>0.31231791548004839</v>
      </c>
      <c r="Z2936" s="84">
        <v>0.32995508464816309</v>
      </c>
      <c r="AA2936" s="84">
        <v>0.31536842692087919</v>
      </c>
      <c r="AB2936" s="84">
        <v>0.34615536980549061</v>
      </c>
      <c r="AC2936" s="84">
        <v>0.28475745889993909</v>
      </c>
      <c r="AD2936" s="84">
        <v>0.47874709756906603</v>
      </c>
      <c r="AE2936" s="84">
        <v>0.51177112066200525</v>
      </c>
      <c r="AF2936" s="84">
        <v>0.61626862991560416</v>
      </c>
      <c r="AG2936" s="84">
        <v>0.57106403994951438</v>
      </c>
      <c r="AH2936" s="84">
        <v>0.51931065454137193</v>
      </c>
      <c r="AI2936" s="84">
        <v>0.58939473225187511</v>
      </c>
      <c r="AJ2936" s="84">
        <v>0.57922281186569169</v>
      </c>
      <c r="AK2936" s="84">
        <v>0.52649274640433341</v>
      </c>
    </row>
    <row r="2937" spans="1:37">
      <c r="A2937" s="84">
        <v>10</v>
      </c>
      <c r="B2937" s="84">
        <v>0.47879004832647221</v>
      </c>
      <c r="C2937" s="84">
        <v>0.50048120691897491</v>
      </c>
      <c r="D2937" s="84">
        <v>0.49915454852891439</v>
      </c>
      <c r="E2937" s="84">
        <v>0.4872070137770621</v>
      </c>
      <c r="F2937" s="84">
        <v>0.49768165193099678</v>
      </c>
      <c r="G2937" s="84">
        <v>0.5106519920190512</v>
      </c>
      <c r="H2937" s="84">
        <v>0.47270140494398011</v>
      </c>
      <c r="I2937" s="84">
        <v>0.49588761174968088</v>
      </c>
      <c r="J2937" s="84">
        <v>0.51612693458187009</v>
      </c>
      <c r="K2937" s="84">
        <v>0.48008040935672508</v>
      </c>
      <c r="L2937" s="84">
        <v>0.48751437699680528</v>
      </c>
      <c r="M2937" s="84">
        <v>0.51983313817330212</v>
      </c>
      <c r="N2937" s="84">
        <v>0.25688156465048889</v>
      </c>
      <c r="O2937" s="84">
        <v>0.45758080466350909</v>
      </c>
      <c r="P2937" s="84">
        <v>0.53434782608695641</v>
      </c>
      <c r="Q2937" s="84">
        <v>0.26557539682539683</v>
      </c>
      <c r="R2937" s="84">
        <v>0.40545792497465361</v>
      </c>
      <c r="S2937" s="84">
        <v>0.45772908618833519</v>
      </c>
      <c r="T2937" s="84">
        <v>0.51226179946932526</v>
      </c>
      <c r="U2937" s="84">
        <v>0.34271014492753621</v>
      </c>
      <c r="V2937" s="84">
        <v>0.42040628945254221</v>
      </c>
      <c r="W2937" s="84">
        <v>0.35976331360946751</v>
      </c>
      <c r="X2937" s="84">
        <v>0.29975233476084823</v>
      </c>
      <c r="Y2937" s="84">
        <v>0.37277815967789452</v>
      </c>
      <c r="Z2937" s="84">
        <v>0.4224346424046988</v>
      </c>
      <c r="AA2937" s="84">
        <v>0.35033658067483392</v>
      </c>
      <c r="AB2937" s="84">
        <v>0.36663629521055341</v>
      </c>
      <c r="AC2937" s="84">
        <v>0.30048711183275822</v>
      </c>
      <c r="AD2937" s="84">
        <v>0.47171018338624821</v>
      </c>
      <c r="AE2937" s="84">
        <v>0.51651805760472114</v>
      </c>
      <c r="AF2937" s="84">
        <v>0.49182977195187638</v>
      </c>
      <c r="AG2937" s="84">
        <v>0.50285353673928546</v>
      </c>
      <c r="AH2937" s="84">
        <v>0.49769843942966202</v>
      </c>
      <c r="AI2937" s="84">
        <v>0.47357404500261652</v>
      </c>
      <c r="AJ2937" s="84">
        <v>0.4956591915091339</v>
      </c>
      <c r="AK2937" s="84">
        <v>0.49822551522321162</v>
      </c>
    </row>
    <row r="2938" spans="1:37">
      <c r="A2938" s="84">
        <v>11</v>
      </c>
      <c r="B2938" s="84">
        <v>0.47377841417576522</v>
      </c>
      <c r="C2938" s="84">
        <v>0.48661724541552848</v>
      </c>
      <c r="D2938" s="84">
        <v>0.49859091421485752</v>
      </c>
      <c r="E2938" s="84">
        <v>0.47253533726963681</v>
      </c>
      <c r="F2938" s="84">
        <v>0.48319557641908822</v>
      </c>
      <c r="G2938" s="84">
        <v>0.51316212911115389</v>
      </c>
      <c r="H2938" s="84">
        <v>0.46576560554863949</v>
      </c>
      <c r="I2938" s="84">
        <v>0.49195402298850588</v>
      </c>
      <c r="J2938" s="84">
        <v>0.51970347249317206</v>
      </c>
      <c r="K2938" s="84">
        <v>0.47697368421052633</v>
      </c>
      <c r="L2938" s="84">
        <v>0.48132907348242843</v>
      </c>
      <c r="M2938" s="84">
        <v>0.52268735362997654</v>
      </c>
      <c r="N2938" s="84">
        <v>0.34462151394422308</v>
      </c>
      <c r="O2938" s="84">
        <v>0.47907666684016043</v>
      </c>
      <c r="P2938" s="84">
        <v>0.53679347826086954</v>
      </c>
      <c r="Q2938" s="84">
        <v>0.28353174603174602</v>
      </c>
      <c r="R2938" s="84">
        <v>0.39656556269009802</v>
      </c>
      <c r="S2938" s="84">
        <v>0.473750870749161</v>
      </c>
      <c r="T2938" s="84">
        <v>0.64798584867733366</v>
      </c>
      <c r="U2938" s="84">
        <v>0.39239130434782599</v>
      </c>
      <c r="V2938" s="84">
        <v>0.50441868472397566</v>
      </c>
      <c r="W2938" s="84">
        <v>0.49947789766794298</v>
      </c>
      <c r="X2938" s="84">
        <v>0.37340694494608129</v>
      </c>
      <c r="Y2938" s="84">
        <v>0.43189629775115379</v>
      </c>
      <c r="Z2938" s="84">
        <v>0.53823563284579057</v>
      </c>
      <c r="AA2938" s="84">
        <v>0.43866984432272732</v>
      </c>
      <c r="AB2938" s="84">
        <v>0.40938081844471741</v>
      </c>
      <c r="AC2938" s="84">
        <v>0.40511467424396191</v>
      </c>
      <c r="AD2938" s="84">
        <v>0.49817561484149148</v>
      </c>
      <c r="AE2938" s="84">
        <v>0.52126499454743724</v>
      </c>
      <c r="AF2938" s="84">
        <v>0.47746453582330761</v>
      </c>
      <c r="AG2938" s="84">
        <v>0.48916204796136759</v>
      </c>
      <c r="AH2938" s="84">
        <v>0.49708094756932752</v>
      </c>
      <c r="AI2938" s="84">
        <v>0.4625850340136054</v>
      </c>
      <c r="AJ2938" s="84">
        <v>0.48101049130615542</v>
      </c>
      <c r="AK2938" s="84">
        <v>0.49561048502583899</v>
      </c>
    </row>
    <row r="2939" spans="1:37">
      <c r="A2939" s="84">
        <v>12</v>
      </c>
      <c r="B2939" s="84">
        <v>0.47735815285484162</v>
      </c>
      <c r="C2939" s="84">
        <v>0.49332813109637119</v>
      </c>
      <c r="D2939" s="84">
        <v>0.50326907902153073</v>
      </c>
      <c r="E2939" s="84">
        <v>0.47539810341742722</v>
      </c>
      <c r="F2939" s="84">
        <v>0.48656510094173883</v>
      </c>
      <c r="G2939" s="84">
        <v>0.51786059084765401</v>
      </c>
      <c r="H2939" s="84">
        <v>0.46540992352836558</v>
      </c>
      <c r="I2939" s="84">
        <v>0.47948914431673051</v>
      </c>
      <c r="J2939" s="84">
        <v>0.51443620756925479</v>
      </c>
      <c r="K2939" s="84">
        <v>0.46363304093567248</v>
      </c>
      <c r="L2939" s="84">
        <v>0.46612140575079869</v>
      </c>
      <c r="M2939" s="84">
        <v>0.51222189695550358</v>
      </c>
      <c r="N2939" s="84">
        <v>0.56546541108294091</v>
      </c>
      <c r="O2939" s="84">
        <v>0.53973871857596412</v>
      </c>
      <c r="P2939" s="84">
        <v>0.52396739130434766</v>
      </c>
      <c r="Q2939" s="84">
        <v>0.42390873015873021</v>
      </c>
      <c r="R2939" s="84">
        <v>0.42294694153430201</v>
      </c>
      <c r="S2939" s="84">
        <v>0.5297954531061998</v>
      </c>
      <c r="T2939" s="84">
        <v>0.79440379512744219</v>
      </c>
      <c r="U2939" s="84">
        <v>0.48995652173913062</v>
      </c>
      <c r="V2939" s="84">
        <v>0.57523241133937797</v>
      </c>
      <c r="W2939" s="84">
        <v>0.64601461886529776</v>
      </c>
      <c r="X2939" s="84">
        <v>0.50285073009648618</v>
      </c>
      <c r="Y2939" s="84">
        <v>0.50204589348260165</v>
      </c>
      <c r="Z2939" s="84">
        <v>0.66071634227801457</v>
      </c>
      <c r="AA2939" s="84">
        <v>0.56939972962049323</v>
      </c>
      <c r="AB2939" s="84">
        <v>0.48690726141900731</v>
      </c>
      <c r="AC2939" s="84">
        <v>0.51329409376902779</v>
      </c>
      <c r="AD2939" s="84">
        <v>0.52397763351182269</v>
      </c>
      <c r="AE2939" s="84">
        <v>0.51504265828468787</v>
      </c>
      <c r="AF2939" s="84">
        <v>0.48303106482312802</v>
      </c>
      <c r="AG2939" s="84">
        <v>0.49464961861383983</v>
      </c>
      <c r="AH2939" s="84">
        <v>0.50196474682833714</v>
      </c>
      <c r="AI2939" s="84">
        <v>0.46851561137275421</v>
      </c>
      <c r="AJ2939" s="84">
        <v>0.48822479274167901</v>
      </c>
      <c r="AK2939" s="84">
        <v>0.50015565655936745</v>
      </c>
    </row>
    <row r="2940" spans="1:37">
      <c r="A2940" s="84">
        <v>13</v>
      </c>
      <c r="B2940" s="84">
        <v>0.4705566493645964</v>
      </c>
      <c r="C2940" s="84">
        <v>0.47899596826635438</v>
      </c>
      <c r="D2940" s="84">
        <v>0.49926727539172588</v>
      </c>
      <c r="E2940" s="84">
        <v>0.45983181248881738</v>
      </c>
      <c r="F2940" s="84">
        <v>0.4715030383319414</v>
      </c>
      <c r="G2940" s="84">
        <v>0.51232541674711973</v>
      </c>
      <c r="H2940" s="84">
        <v>0.45687355504179261</v>
      </c>
      <c r="I2940" s="84">
        <v>0.47803320561941248</v>
      </c>
      <c r="J2940" s="84">
        <v>0.52354012225256852</v>
      </c>
      <c r="K2940" s="84">
        <v>0.49488304093567259</v>
      </c>
      <c r="L2940" s="84">
        <v>0.46854952076677331</v>
      </c>
      <c r="M2940" s="84">
        <v>0.53329918032786883</v>
      </c>
      <c r="N2940" s="84">
        <v>0.73442593263310396</v>
      </c>
      <c r="O2940" s="84">
        <v>0.60193618903867163</v>
      </c>
      <c r="P2940" s="84">
        <v>0.53315217391304337</v>
      </c>
      <c r="Q2940" s="84">
        <v>0.61458333333333337</v>
      </c>
      <c r="R2940" s="84">
        <v>0.50352737411287596</v>
      </c>
      <c r="S2940" s="84">
        <v>0.58083718573871201</v>
      </c>
      <c r="T2940" s="84">
        <v>0.89997587842727333</v>
      </c>
      <c r="U2940" s="84">
        <v>0.6056086956521739</v>
      </c>
      <c r="V2940" s="84">
        <v>0.64742339033627938</v>
      </c>
      <c r="W2940" s="84">
        <v>0.79136790810998958</v>
      </c>
      <c r="X2940" s="84">
        <v>0.64781229038749288</v>
      </c>
      <c r="Y2940" s="84">
        <v>0.59337457854594255</v>
      </c>
      <c r="Z2940" s="84">
        <v>0.77363814349879056</v>
      </c>
      <c r="AA2940" s="84">
        <v>0.70649886412732943</v>
      </c>
      <c r="AB2940" s="84">
        <v>0.62781761280354953</v>
      </c>
      <c r="AC2940" s="84">
        <v>0.66084838644205401</v>
      </c>
      <c r="AD2940" s="84">
        <v>0.57577121736246017</v>
      </c>
      <c r="AE2940" s="84">
        <v>0.52870613894412732</v>
      </c>
      <c r="AF2940" s="84">
        <v>0.46794756688813072</v>
      </c>
      <c r="AG2940" s="84">
        <v>0.48008011853152621</v>
      </c>
      <c r="AH2940" s="84">
        <v>0.49831593128999652</v>
      </c>
      <c r="AI2940" s="84">
        <v>0.45717774289202862</v>
      </c>
      <c r="AJ2940" s="84">
        <v>0.47303807683842408</v>
      </c>
      <c r="AK2940" s="84">
        <v>0.49666894962953739</v>
      </c>
    </row>
    <row r="2941" spans="1:37">
      <c r="A2941" s="84">
        <v>14</v>
      </c>
      <c r="B2941" s="84">
        <v>0.48523357794880978</v>
      </c>
      <c r="C2941" s="84">
        <v>0.48159708674730117</v>
      </c>
      <c r="D2941" s="84">
        <v>0.51454176530267182</v>
      </c>
      <c r="E2941" s="84">
        <v>0.46072642691000187</v>
      </c>
      <c r="F2941" s="84">
        <v>0.47205022607493591</v>
      </c>
      <c r="G2941" s="84">
        <v>0.52654952693570178</v>
      </c>
      <c r="H2941" s="84">
        <v>0.45918548817357269</v>
      </c>
      <c r="I2941" s="84">
        <v>0.47821200510855688</v>
      </c>
      <c r="J2941" s="84">
        <v>0.52249967486019</v>
      </c>
      <c r="K2941" s="84">
        <v>0.55847953216374269</v>
      </c>
      <c r="L2941" s="84">
        <v>0.47256230031948893</v>
      </c>
      <c r="M2941" s="84">
        <v>0.55649882903981263</v>
      </c>
      <c r="N2941" s="84">
        <v>0.88409996378123878</v>
      </c>
      <c r="O2941" s="84">
        <v>0.6839900067662521</v>
      </c>
      <c r="P2941" s="84">
        <v>0.54788043478260862</v>
      </c>
      <c r="Q2941" s="84">
        <v>0.7587301587301587</v>
      </c>
      <c r="R2941" s="84">
        <v>0.59684437309901983</v>
      </c>
      <c r="S2941" s="84">
        <v>0.59787220568678368</v>
      </c>
      <c r="T2941" s="84">
        <v>0.94363592506231408</v>
      </c>
      <c r="U2941" s="84">
        <v>0.69705797101449296</v>
      </c>
      <c r="V2941" s="84">
        <v>0.74210949156432926</v>
      </c>
      <c r="W2941" s="84">
        <v>0.8905673512008353</v>
      </c>
      <c r="X2941" s="84">
        <v>0.77557917548114141</v>
      </c>
      <c r="Y2941" s="84">
        <v>0.68352482896330491</v>
      </c>
      <c r="Z2941" s="84">
        <v>0.87930438788437171</v>
      </c>
      <c r="AA2941" s="84">
        <v>0.82187007846580529</v>
      </c>
      <c r="AB2941" s="84">
        <v>0.74285940656815763</v>
      </c>
      <c r="AC2941" s="84">
        <v>0.79196265475948846</v>
      </c>
      <c r="AD2941" s="84">
        <v>0.63488603516087749</v>
      </c>
      <c r="AE2941" s="84">
        <v>0.52357431522227205</v>
      </c>
      <c r="AF2941" s="84">
        <v>0.46920452504938048</v>
      </c>
      <c r="AG2941" s="84">
        <v>0.48180870328705477</v>
      </c>
      <c r="AH2941" s="84">
        <v>0.5129673290670258</v>
      </c>
      <c r="AI2941" s="84">
        <v>0.4625850340136054</v>
      </c>
      <c r="AJ2941" s="84">
        <v>0.47372282409332123</v>
      </c>
      <c r="AK2941" s="84">
        <v>0.51198555507129062</v>
      </c>
    </row>
    <row r="2942" spans="1:37">
      <c r="A2942" s="84">
        <v>15</v>
      </c>
      <c r="B2942" s="84">
        <v>0.47932700912833359</v>
      </c>
      <c r="C2942" s="84">
        <v>0.47759136428664301</v>
      </c>
      <c r="D2942" s="84">
        <v>0.50507270882651334</v>
      </c>
      <c r="E2942" s="84">
        <v>0.45768473787797459</v>
      </c>
      <c r="F2942" s="84">
        <v>0.46931428735996311</v>
      </c>
      <c r="G2942" s="84">
        <v>0.51953401557572243</v>
      </c>
      <c r="H2942" s="84">
        <v>0.4606082162546683</v>
      </c>
      <c r="I2942" s="84">
        <v>0.49098339719029382</v>
      </c>
      <c r="J2942" s="84">
        <v>0.52367017817661587</v>
      </c>
      <c r="K2942" s="84">
        <v>0.65241228070175439</v>
      </c>
      <c r="L2942" s="84">
        <v>0.48725878594249211</v>
      </c>
      <c r="M2942" s="84">
        <v>0.59338407494145207</v>
      </c>
      <c r="N2942" s="84">
        <v>0.93444404201376308</v>
      </c>
      <c r="O2942" s="84">
        <v>0.76221828969968253</v>
      </c>
      <c r="P2942" s="84">
        <v>0.58326086956521739</v>
      </c>
      <c r="Q2942" s="84">
        <v>0.86726190476190479</v>
      </c>
      <c r="R2942" s="84">
        <v>0.71704967894558969</v>
      </c>
      <c r="S2942" s="84">
        <v>0.68273066936862792</v>
      </c>
      <c r="T2942" s="84">
        <v>0.97217978612205525</v>
      </c>
      <c r="U2942" s="84">
        <v>0.80471014492753623</v>
      </c>
      <c r="V2942" s="84">
        <v>0.8314013542981753</v>
      </c>
      <c r="W2942" s="84">
        <v>0.96623738252697522</v>
      </c>
      <c r="X2942" s="84">
        <v>0.87273618492337857</v>
      </c>
      <c r="Y2942" s="84">
        <v>0.7731840649448426</v>
      </c>
      <c r="Z2942" s="84">
        <v>0.95865484279626856</v>
      </c>
      <c r="AA2942" s="84">
        <v>0.90584103357444512</v>
      </c>
      <c r="AB2942" s="84">
        <v>0.83678643584360002</v>
      </c>
      <c r="AC2942" s="84">
        <v>0.8932413233204789</v>
      </c>
      <c r="AD2942" s="84">
        <v>0.70906980050229795</v>
      </c>
      <c r="AE2942" s="84">
        <v>0.55160690230290588</v>
      </c>
      <c r="AF2942" s="84">
        <v>0.46561321601723832</v>
      </c>
      <c r="AG2942" s="84">
        <v>0.47780277671075022</v>
      </c>
      <c r="AH2942" s="84">
        <v>0.50409790052767478</v>
      </c>
      <c r="AI2942" s="84">
        <v>0.45804988662131518</v>
      </c>
      <c r="AJ2942" s="84">
        <v>0.46914969064097217</v>
      </c>
      <c r="AK2942" s="84">
        <v>0.50339331299420953</v>
      </c>
    </row>
    <row r="2943" spans="1:37">
      <c r="A2943" s="84">
        <v>16</v>
      </c>
      <c r="B2943" s="84">
        <v>0.48505459101485587</v>
      </c>
      <c r="C2943" s="84">
        <v>0.49405644427103629</v>
      </c>
      <c r="D2943" s="84">
        <v>0.50535452598354202</v>
      </c>
      <c r="E2943" s="84">
        <v>0.47360887457505818</v>
      </c>
      <c r="F2943" s="84">
        <v>0.48555712352043318</v>
      </c>
      <c r="G2943" s="84">
        <v>0.5208856278560855</v>
      </c>
      <c r="H2943" s="84">
        <v>0.47110083585274759</v>
      </c>
      <c r="I2943" s="84">
        <v>0.54005108556832693</v>
      </c>
      <c r="J2943" s="84">
        <v>0.57023019898556382</v>
      </c>
      <c r="K2943" s="84">
        <v>0.75950292397660835</v>
      </c>
      <c r="L2943" s="84">
        <v>0.54333546325878601</v>
      </c>
      <c r="M2943" s="84">
        <v>0.67300936768149899</v>
      </c>
      <c r="N2943" s="84">
        <v>0.96142701919594342</v>
      </c>
      <c r="O2943" s="84">
        <v>0.83269140685993859</v>
      </c>
      <c r="P2943" s="84">
        <v>0.6881521739130434</v>
      </c>
      <c r="Q2943" s="84">
        <v>0.94117063492063491</v>
      </c>
      <c r="R2943" s="84">
        <v>0.81803396417708685</v>
      </c>
      <c r="S2943" s="84">
        <v>0.81242479893610309</v>
      </c>
      <c r="T2943" s="84">
        <v>1</v>
      </c>
      <c r="U2943" s="84">
        <v>0.89997101449275374</v>
      </c>
      <c r="V2943" s="84">
        <v>0.90481655763418656</v>
      </c>
      <c r="W2943" s="84">
        <v>0.97883745214061968</v>
      </c>
      <c r="X2943" s="84">
        <v>0.9338011454517311</v>
      </c>
      <c r="Y2943" s="84">
        <v>0.90245179874954973</v>
      </c>
      <c r="Z2943" s="84">
        <v>1</v>
      </c>
      <c r="AA2943" s="84">
        <v>0.95512257668882672</v>
      </c>
      <c r="AB2943" s="84">
        <v>0.90559759141148044</v>
      </c>
      <c r="AC2943" s="84">
        <v>0.95575400852445691</v>
      </c>
      <c r="AD2943" s="84">
        <v>0.80839217172913813</v>
      </c>
      <c r="AE2943" s="84">
        <v>0.62832766694464059</v>
      </c>
      <c r="AF2943" s="84">
        <v>0.48231280301669949</v>
      </c>
      <c r="AG2943" s="84">
        <v>0.49390879657575609</v>
      </c>
      <c r="AH2943" s="84">
        <v>0.50415403615134158</v>
      </c>
      <c r="AI2943" s="84">
        <v>0.46572475143903708</v>
      </c>
      <c r="AJ2943" s="84">
        <v>0.48604827468147022</v>
      </c>
      <c r="AK2943" s="84">
        <v>0.50289521200423382</v>
      </c>
    </row>
    <row r="2944" spans="1:37">
      <c r="A2944" s="84">
        <v>17</v>
      </c>
      <c r="B2944" s="84">
        <v>0.54036155360658678</v>
      </c>
      <c r="C2944" s="84">
        <v>0.55354402393028979</v>
      </c>
      <c r="D2944" s="84">
        <v>0.56380340435125698</v>
      </c>
      <c r="E2944" s="84">
        <v>0.53122204329933798</v>
      </c>
      <c r="F2944" s="84">
        <v>0.54410621202085063</v>
      </c>
      <c r="G2944" s="84">
        <v>0.58048529317113984</v>
      </c>
      <c r="H2944" s="84">
        <v>0.52534234394451362</v>
      </c>
      <c r="I2944" s="84">
        <v>0.62086845466155816</v>
      </c>
      <c r="J2944" s="84">
        <v>0.64806866952789688</v>
      </c>
      <c r="K2944" s="84">
        <v>0.88029970760233933</v>
      </c>
      <c r="L2944" s="84">
        <v>0.62159744408945694</v>
      </c>
      <c r="M2944" s="84">
        <v>0.76280737704918034</v>
      </c>
      <c r="N2944" s="84">
        <v>0.99592538935168406</v>
      </c>
      <c r="O2944" s="84">
        <v>0.91505751314214334</v>
      </c>
      <c r="P2944" s="84">
        <v>0.78326086956521734</v>
      </c>
      <c r="Q2944" s="84">
        <v>0.99097222222222225</v>
      </c>
      <c r="R2944" s="84">
        <v>0.9113932071645825</v>
      </c>
      <c r="S2944" s="84">
        <v>0.95193464631752278</v>
      </c>
      <c r="T2944" s="84">
        <v>0.99654257457586237</v>
      </c>
      <c r="U2944" s="84">
        <v>0.97223188405797134</v>
      </c>
      <c r="V2944" s="84">
        <v>0.99035923332950782</v>
      </c>
      <c r="W2944" s="84">
        <v>1</v>
      </c>
      <c r="X2944" s="84">
        <v>0.98681698570765186</v>
      </c>
      <c r="Y2944" s="84">
        <v>1</v>
      </c>
      <c r="Z2944" s="84">
        <v>0.98577680525164113</v>
      </c>
      <c r="AA2944" s="84">
        <v>1</v>
      </c>
      <c r="AB2944" s="84">
        <v>0.9972269540070513</v>
      </c>
      <c r="AC2944" s="84">
        <v>0.99746295920438388</v>
      </c>
      <c r="AD2944" s="84">
        <v>0.89778704449604307</v>
      </c>
      <c r="AE2944" s="84">
        <v>0.77298094810443263</v>
      </c>
      <c r="AF2944" s="84">
        <v>0.54085114024061764</v>
      </c>
      <c r="AG2944" s="84">
        <v>0.55364100312791542</v>
      </c>
      <c r="AH2944" s="84">
        <v>0.56191759290445709</v>
      </c>
      <c r="AI2944" s="84">
        <v>0.52206523635095048</v>
      </c>
      <c r="AJ2944" s="84">
        <v>0.54542564378469571</v>
      </c>
      <c r="AK2944" s="84">
        <v>0.56179565406886245</v>
      </c>
    </row>
    <row r="2945" spans="1:37">
      <c r="A2945" s="84">
        <v>18</v>
      </c>
      <c r="B2945" s="84">
        <v>0.63271881152675868</v>
      </c>
      <c r="C2945" s="84">
        <v>0.65009754194303526</v>
      </c>
      <c r="D2945" s="84">
        <v>0.66367940480216447</v>
      </c>
      <c r="E2945" s="84">
        <v>0.62139917695473268</v>
      </c>
      <c r="F2945" s="84">
        <v>0.63603375284393626</v>
      </c>
      <c r="G2945" s="84">
        <v>0.67458325288022125</v>
      </c>
      <c r="H2945" s="84">
        <v>0.60394807042504006</v>
      </c>
      <c r="I2945" s="84">
        <v>0.72219667943805888</v>
      </c>
      <c r="J2945" s="84">
        <v>0.73995317986734288</v>
      </c>
      <c r="K2945" s="84">
        <v>0.9669225146198831</v>
      </c>
      <c r="L2945" s="84">
        <v>0.72245367412140582</v>
      </c>
      <c r="M2945" s="84">
        <v>0.84426229508196704</v>
      </c>
      <c r="N2945" s="84">
        <v>1</v>
      </c>
      <c r="O2945" s="84">
        <v>0.98386509134440214</v>
      </c>
      <c r="P2945" s="84">
        <v>0.84842391304347831</v>
      </c>
      <c r="Q2945" s="84">
        <v>1</v>
      </c>
      <c r="R2945" s="84">
        <v>1</v>
      </c>
      <c r="S2945" s="84">
        <v>1</v>
      </c>
      <c r="T2945" s="84">
        <v>0.97845139503095602</v>
      </c>
      <c r="U2945" s="84">
        <v>1</v>
      </c>
      <c r="V2945" s="84">
        <v>1</v>
      </c>
      <c r="W2945" s="84">
        <v>0.98774799860772722</v>
      </c>
      <c r="X2945" s="84">
        <v>1</v>
      </c>
      <c r="Y2945" s="84">
        <v>0.99384595240433393</v>
      </c>
      <c r="Z2945" s="84">
        <v>0.92727168029482909</v>
      </c>
      <c r="AA2945" s="84">
        <v>0.99356106535100552</v>
      </c>
      <c r="AB2945" s="84">
        <v>1</v>
      </c>
      <c r="AC2945" s="84">
        <v>1</v>
      </c>
      <c r="AD2945" s="84">
        <v>0.97002795811022113</v>
      </c>
      <c r="AE2945" s="84">
        <v>0.86233882866123557</v>
      </c>
      <c r="AF2945" s="84">
        <v>0.63494343688274368</v>
      </c>
      <c r="AG2945" s="84">
        <v>0.64961861383965303</v>
      </c>
      <c r="AH2945" s="84">
        <v>0.65875154372965072</v>
      </c>
      <c r="AI2945" s="84">
        <v>0.61660561660561664</v>
      </c>
      <c r="AJ2945" s="84">
        <v>0.64239074612995517</v>
      </c>
      <c r="AK2945" s="84">
        <v>0.6627233671626922</v>
      </c>
    </row>
    <row r="2946" spans="1:37">
      <c r="A2946" s="84">
        <v>19</v>
      </c>
      <c r="B2946" s="84">
        <v>0.73581528548415964</v>
      </c>
      <c r="C2946" s="84">
        <v>0.76017687605670381</v>
      </c>
      <c r="D2946" s="84">
        <v>0.76986810957051066</v>
      </c>
      <c r="E2946" s="84">
        <v>0.72696367865450018</v>
      </c>
      <c r="F2946" s="84">
        <v>0.74371454079428634</v>
      </c>
      <c r="G2946" s="84">
        <v>0.77724142369826854</v>
      </c>
      <c r="H2946" s="84">
        <v>0.69962653387871243</v>
      </c>
      <c r="I2946" s="84">
        <v>0.81279693486590043</v>
      </c>
      <c r="J2946" s="84">
        <v>0.81668617505527363</v>
      </c>
      <c r="K2946" s="84">
        <v>1</v>
      </c>
      <c r="L2946" s="84">
        <v>0.80199361022364246</v>
      </c>
      <c r="M2946" s="84">
        <v>0.8929303278688524</v>
      </c>
      <c r="N2946" s="84">
        <v>0.9358022455632018</v>
      </c>
      <c r="O2946" s="84">
        <v>1</v>
      </c>
      <c r="P2946" s="84">
        <v>0.87494565217391296</v>
      </c>
      <c r="Q2946" s="84">
        <v>0.94662698412698421</v>
      </c>
      <c r="R2946" s="84">
        <v>0.9996409259885094</v>
      </c>
      <c r="S2946" s="84">
        <v>0.95054144766005977</v>
      </c>
      <c r="T2946" s="84">
        <v>0.93776634236552214</v>
      </c>
      <c r="U2946" s="84">
        <v>0.95920289855072483</v>
      </c>
      <c r="V2946" s="84">
        <v>0.94628715712154265</v>
      </c>
      <c r="W2946" s="84">
        <v>0.92579185520361995</v>
      </c>
      <c r="X2946" s="84">
        <v>0.95451731076827828</v>
      </c>
      <c r="Y2946" s="84">
        <v>0.93803397819895884</v>
      </c>
      <c r="Z2946" s="84">
        <v>0.85546470114015893</v>
      </c>
      <c r="AA2946" s="84">
        <v>0.95042577803793671</v>
      </c>
      <c r="AB2946" s="84">
        <v>0.9635542526641051</v>
      </c>
      <c r="AC2946" s="84">
        <v>0.95067992693322512</v>
      </c>
      <c r="AD2946" s="84">
        <v>1</v>
      </c>
      <c r="AE2946" s="84">
        <v>0.91981525434601341</v>
      </c>
      <c r="AF2946" s="84">
        <v>0.74304183875022445</v>
      </c>
      <c r="AG2946" s="84">
        <v>0.7592602754760468</v>
      </c>
      <c r="AH2946" s="84">
        <v>0.76305153250252611</v>
      </c>
      <c r="AI2946" s="84">
        <v>0.72126286412000684</v>
      </c>
      <c r="AJ2946" s="84">
        <v>0.75226822528184689</v>
      </c>
      <c r="AK2946" s="84">
        <v>0.77006413050245925</v>
      </c>
    </row>
    <row r="2947" spans="1:37">
      <c r="A2947" s="84">
        <v>20</v>
      </c>
      <c r="B2947" s="84">
        <v>0.81814927510291746</v>
      </c>
      <c r="C2947" s="84">
        <v>0.85405124203407445</v>
      </c>
      <c r="D2947" s="84">
        <v>0.84849509638146781</v>
      </c>
      <c r="E2947" s="84">
        <v>0.81570942923599943</v>
      </c>
      <c r="F2947" s="84">
        <v>0.83423091322754372</v>
      </c>
      <c r="G2947" s="84">
        <v>0.85415459869987764</v>
      </c>
      <c r="H2947" s="84">
        <v>0.77823226035923876</v>
      </c>
      <c r="I2947" s="84">
        <v>0.91409961685823748</v>
      </c>
      <c r="J2947" s="84">
        <v>0.9210560541032643</v>
      </c>
      <c r="K2947" s="84">
        <v>0.91611842105263164</v>
      </c>
      <c r="L2947" s="84">
        <v>0.91079872204472834</v>
      </c>
      <c r="M2947" s="84">
        <v>0.91883782201405151</v>
      </c>
      <c r="N2947" s="84">
        <v>0.4271097428467947</v>
      </c>
      <c r="O2947" s="84">
        <v>0.80677145682610729</v>
      </c>
      <c r="P2947" s="84">
        <v>0.89679347826086941</v>
      </c>
      <c r="Q2947" s="84">
        <v>0.45426587301587301</v>
      </c>
      <c r="R2947" s="84">
        <v>0.71198039878337249</v>
      </c>
      <c r="S2947" s="84">
        <v>0.75638021657906407</v>
      </c>
      <c r="T2947" s="84">
        <v>0.42502211144166602</v>
      </c>
      <c r="U2947" s="84">
        <v>0.51005797101449279</v>
      </c>
      <c r="V2947" s="84">
        <v>0.53816136807069892</v>
      </c>
      <c r="W2947" s="84">
        <v>0.46216498433692998</v>
      </c>
      <c r="X2947" s="84">
        <v>0.47258913368763228</v>
      </c>
      <c r="Y2947" s="84">
        <v>0.54689187862123145</v>
      </c>
      <c r="Z2947" s="84">
        <v>0.44823217781872632</v>
      </c>
      <c r="AA2947" s="84">
        <v>0.54769968362810273</v>
      </c>
      <c r="AB2947" s="84">
        <v>0.57251515271560427</v>
      </c>
      <c r="AC2947" s="84">
        <v>0.53085041607469041</v>
      </c>
      <c r="AD2947" s="84">
        <v>0.89885324361465169</v>
      </c>
      <c r="AE2947" s="84">
        <v>0.95291551735197888</v>
      </c>
      <c r="AF2947" s="84">
        <v>0.83479978452145809</v>
      </c>
      <c r="AG2947" s="84">
        <v>0.85224716018218749</v>
      </c>
      <c r="AH2947" s="84">
        <v>0.84124845627034894</v>
      </c>
      <c r="AI2947" s="84">
        <v>0.80969823826966669</v>
      </c>
      <c r="AJ2947" s="84">
        <v>0.84673889119855206</v>
      </c>
      <c r="AK2947" s="84">
        <v>0.85050744038353787</v>
      </c>
    </row>
    <row r="2948" spans="1:37">
      <c r="A2948" s="84">
        <v>21</v>
      </c>
      <c r="B2948" s="84">
        <v>0.98371218901020241</v>
      </c>
      <c r="C2948" s="84">
        <v>0.97781245935752326</v>
      </c>
      <c r="D2948" s="84">
        <v>0.97559463420133041</v>
      </c>
      <c r="E2948" s="84">
        <v>0.97011987833243873</v>
      </c>
      <c r="F2948" s="84">
        <v>0.96463439218961511</v>
      </c>
      <c r="G2948" s="84">
        <v>0.96048143142176712</v>
      </c>
      <c r="H2948" s="84">
        <v>0.95376133736439617</v>
      </c>
      <c r="I2948" s="84">
        <v>1</v>
      </c>
      <c r="J2948" s="84">
        <v>1</v>
      </c>
      <c r="K2948" s="84">
        <v>0.99451754385964919</v>
      </c>
      <c r="L2948" s="84">
        <v>1</v>
      </c>
      <c r="M2948" s="84">
        <v>1</v>
      </c>
      <c r="N2948" s="84">
        <v>0.48198116624411452</v>
      </c>
      <c r="O2948" s="84">
        <v>0.90839535731015475</v>
      </c>
      <c r="P2948" s="84">
        <v>1</v>
      </c>
      <c r="Q2948" s="84">
        <v>0.51498015873015879</v>
      </c>
      <c r="R2948" s="84">
        <v>0.80988087191618741</v>
      </c>
      <c r="S2948" s="84">
        <v>0.85010448989930987</v>
      </c>
      <c r="T2948" s="84">
        <v>0.49425102516684077</v>
      </c>
      <c r="U2948" s="84">
        <v>0.5872608695652175</v>
      </c>
      <c r="V2948" s="84">
        <v>0.6115765714067104</v>
      </c>
      <c r="W2948" s="84">
        <v>0.50636964845109644</v>
      </c>
      <c r="X2948" s="84">
        <v>0.53091945720035083</v>
      </c>
      <c r="Y2948" s="84">
        <v>0.59792464565124881</v>
      </c>
      <c r="Z2948" s="84">
        <v>0.46550731314061949</v>
      </c>
      <c r="AA2948" s="84">
        <v>0.58612423520229684</v>
      </c>
      <c r="AB2948" s="84">
        <v>0.6149823713504734</v>
      </c>
      <c r="AC2948" s="84">
        <v>0.55713415871727212</v>
      </c>
      <c r="AD2948" s="84">
        <v>0.94278064730133104</v>
      </c>
      <c r="AE2948" s="84">
        <v>1</v>
      </c>
      <c r="AF2948" s="84">
        <v>0.96875561142036259</v>
      </c>
      <c r="AG2948" s="84">
        <v>0.97223289249849121</v>
      </c>
      <c r="AH2948" s="84">
        <v>0.9746266981026156</v>
      </c>
      <c r="AI2948" s="84">
        <v>0.98726670155241569</v>
      </c>
      <c r="AJ2948" s="84">
        <v>0.98280795285026024</v>
      </c>
      <c r="AK2948" s="84">
        <v>0.98356266733080122</v>
      </c>
    </row>
    <row r="2949" spans="1:37">
      <c r="A2949" s="84">
        <v>22</v>
      </c>
      <c r="B2949" s="84">
        <v>1</v>
      </c>
      <c r="C2949" s="84">
        <v>1</v>
      </c>
      <c r="D2949" s="84">
        <v>1</v>
      </c>
      <c r="E2949" s="84">
        <v>1</v>
      </c>
      <c r="F2949" s="84">
        <v>1</v>
      </c>
      <c r="G2949" s="84">
        <v>1</v>
      </c>
      <c r="H2949" s="84">
        <v>1</v>
      </c>
      <c r="I2949" s="84">
        <v>0.92743295019157079</v>
      </c>
      <c r="J2949" s="84">
        <v>0.94979841331772652</v>
      </c>
      <c r="K2949" s="84">
        <v>0.91794590643274865</v>
      </c>
      <c r="L2949" s="84">
        <v>0.91269009584664562</v>
      </c>
      <c r="M2949" s="84">
        <v>0.92988875878220156</v>
      </c>
      <c r="N2949" s="84">
        <v>0.44250271640709882</v>
      </c>
      <c r="O2949" s="84">
        <v>0.83826055275074163</v>
      </c>
      <c r="P2949" s="84">
        <v>0.9352717391304346</v>
      </c>
      <c r="Q2949" s="84">
        <v>0.48105158730158731</v>
      </c>
      <c r="R2949" s="84">
        <v>0.75399205812774572</v>
      </c>
      <c r="S2949" s="84">
        <v>0.79830283072636332</v>
      </c>
      <c r="T2949" s="84">
        <v>0.44616869019860089</v>
      </c>
      <c r="U2949" s="84">
        <v>0.53484057971014509</v>
      </c>
      <c r="V2949" s="84">
        <v>0.5626841118634992</v>
      </c>
      <c r="W2949" s="84">
        <v>0.43160459450052219</v>
      </c>
      <c r="X2949" s="84">
        <v>0.47013827975852629</v>
      </c>
      <c r="Y2949" s="84">
        <v>0.5448296179907689</v>
      </c>
      <c r="Z2949" s="84">
        <v>0.40118622595877002</v>
      </c>
      <c r="AA2949" s="84">
        <v>0.51783250407659809</v>
      </c>
      <c r="AB2949" s="84">
        <v>0.56724636532900208</v>
      </c>
      <c r="AC2949" s="84">
        <v>0.48964887355388681</v>
      </c>
      <c r="AD2949" s="84">
        <v>0.82891058143391916</v>
      </c>
      <c r="AE2949" s="84">
        <v>0.91211751876323044</v>
      </c>
      <c r="AF2949" s="84">
        <v>1</v>
      </c>
      <c r="AG2949" s="84">
        <v>1</v>
      </c>
      <c r="AH2949" s="84">
        <v>1</v>
      </c>
      <c r="AI2949" s="84">
        <v>1</v>
      </c>
      <c r="AJ2949" s="84">
        <v>1</v>
      </c>
      <c r="AK2949" s="84">
        <v>1</v>
      </c>
    </row>
    <row r="2950" spans="1:37">
      <c r="A2950" s="84">
        <v>23</v>
      </c>
      <c r="B2950" s="84">
        <v>0.90281009486307495</v>
      </c>
      <c r="C2950" s="84">
        <v>0.86497593965405084</v>
      </c>
      <c r="D2950" s="84">
        <v>0.9102130537707136</v>
      </c>
      <c r="E2950" s="84">
        <v>0.87582751833959571</v>
      </c>
      <c r="F2950" s="84">
        <v>0.87509719782276885</v>
      </c>
      <c r="G2950" s="84">
        <v>0.90924888974705553</v>
      </c>
      <c r="H2950" s="84">
        <v>0.90645562866797069</v>
      </c>
      <c r="I2950" s="84">
        <v>0.77813537675606648</v>
      </c>
      <c r="J2950" s="84">
        <v>0.80374561061256333</v>
      </c>
      <c r="K2950" s="84">
        <v>0.76425438596491246</v>
      </c>
      <c r="L2950" s="84">
        <v>0.75079872204472853</v>
      </c>
      <c r="M2950" s="84">
        <v>0.77407786885245888</v>
      </c>
      <c r="N2950" s="84">
        <v>0.36128214415067011</v>
      </c>
      <c r="O2950" s="84">
        <v>0.68235049185447338</v>
      </c>
      <c r="P2950" s="84">
        <v>0.78059782608695649</v>
      </c>
      <c r="Q2950" s="84">
        <v>0.39623015873015882</v>
      </c>
      <c r="R2950" s="84">
        <v>0.61393207164582619</v>
      </c>
      <c r="S2950" s="84">
        <v>0.67038186308656844</v>
      </c>
      <c r="T2950" s="84">
        <v>0.32338988502050331</v>
      </c>
      <c r="U2950" s="84">
        <v>0.42375362318840593</v>
      </c>
      <c r="V2950" s="84">
        <v>0.45740081870002691</v>
      </c>
      <c r="W2950" s="84">
        <v>0.30428123912286809</v>
      </c>
      <c r="X2950" s="84">
        <v>0.36903410556730809</v>
      </c>
      <c r="Y2950" s="84">
        <v>0.44263314674784759</v>
      </c>
      <c r="Z2950" s="84">
        <v>0.30018426811010018</v>
      </c>
      <c r="AA2950" s="84">
        <v>0.40425917408816608</v>
      </c>
      <c r="AB2950" s="84">
        <v>0.46567365210157269</v>
      </c>
      <c r="AC2950" s="84">
        <v>0.40176578039374872</v>
      </c>
      <c r="AD2950" s="84">
        <v>0.67793678623892328</v>
      </c>
      <c r="AE2950" s="84">
        <v>0.73641670408621462</v>
      </c>
      <c r="AF2950" s="84">
        <v>0.87789549290716473</v>
      </c>
      <c r="AG2950" s="84">
        <v>0.86753004444932236</v>
      </c>
      <c r="AH2950" s="84">
        <v>0.90872347591781721</v>
      </c>
      <c r="AI2950" s="84">
        <v>0.88226059654631073</v>
      </c>
      <c r="AJ2950" s="84">
        <v>0.86341737790711892</v>
      </c>
      <c r="AK2950" s="84">
        <v>0.90635701388456502</v>
      </c>
    </row>
    <row r="2951" spans="1:37">
      <c r="A2951" s="84">
        <v>24</v>
      </c>
      <c r="B2951" s="84">
        <v>0.74655450152138902</v>
      </c>
      <c r="C2951" s="84">
        <v>0.71598387306541789</v>
      </c>
      <c r="D2951" s="84">
        <v>0.73954458347424201</v>
      </c>
      <c r="E2951" s="84">
        <v>0.73859366612989819</v>
      </c>
      <c r="F2951" s="84">
        <v>0.72620453301846044</v>
      </c>
      <c r="G2951" s="84">
        <v>0.73920319237948107</v>
      </c>
      <c r="H2951" s="84">
        <v>0.75831406722390171</v>
      </c>
      <c r="I2951" s="84">
        <v>0.59478927203065124</v>
      </c>
      <c r="J2951" s="84">
        <v>0.63051111978150598</v>
      </c>
      <c r="K2951" s="84">
        <v>0.60014619883040943</v>
      </c>
      <c r="L2951" s="84">
        <v>0.56253035143769969</v>
      </c>
      <c r="M2951" s="84">
        <v>0.59718969555035128</v>
      </c>
      <c r="N2951" s="84">
        <v>0.27046360014487503</v>
      </c>
      <c r="O2951" s="84">
        <v>0.50796335814292404</v>
      </c>
      <c r="P2951" s="84">
        <v>0.59021739130434769</v>
      </c>
      <c r="Q2951" s="84">
        <v>0.3035714285714286</v>
      </c>
      <c r="R2951" s="84">
        <v>0.4545876985468062</v>
      </c>
      <c r="S2951" s="84">
        <v>0.50617440314102979</v>
      </c>
      <c r="T2951" s="84">
        <v>0.24740693093189681</v>
      </c>
      <c r="U2951" s="84">
        <v>0.31502898550724651</v>
      </c>
      <c r="V2951" s="84">
        <v>0.34756494127548881</v>
      </c>
      <c r="W2951" s="84">
        <v>0.21802993386703801</v>
      </c>
      <c r="X2951" s="84">
        <v>0.26682059749238951</v>
      </c>
      <c r="Y2951" s="84">
        <v>0.32744116010344038</v>
      </c>
      <c r="Z2951" s="84">
        <v>0.1961879534723022</v>
      </c>
      <c r="AA2951" s="84">
        <v>0.29192624493038433</v>
      </c>
      <c r="AB2951" s="84">
        <v>0.35514796181119518</v>
      </c>
      <c r="AC2951" s="84">
        <v>0.29125228333671599</v>
      </c>
      <c r="AD2951" s="84">
        <v>0.49734634886035151</v>
      </c>
      <c r="AE2951" s="84">
        <v>0.56507793957277574</v>
      </c>
      <c r="AF2951" s="84">
        <v>0.7369366133955827</v>
      </c>
      <c r="AG2951" s="84">
        <v>0.71236898425067241</v>
      </c>
      <c r="AH2951" s="84">
        <v>0.73616256876613884</v>
      </c>
      <c r="AI2951" s="84">
        <v>0.73434502005930569</v>
      </c>
      <c r="AJ2951" s="84">
        <v>0.71680809958181502</v>
      </c>
      <c r="AK2951" s="84">
        <v>0.73121225328435335</v>
      </c>
    </row>
    <row r="2961" spans="1:50">
      <c r="A2961" s="84" t="s">
        <v>131</v>
      </c>
      <c r="B2961" s="83"/>
      <c r="C2961" s="83"/>
      <c r="D2961" s="83">
        <v>2015</v>
      </c>
      <c r="E2961" s="83"/>
      <c r="F2961" s="84" t="s">
        <v>1</v>
      </c>
      <c r="G2961" s="164">
        <v>14064.893999999909</v>
      </c>
      <c r="H2961" s="83" t="s">
        <v>2</v>
      </c>
      <c r="I2961" s="83"/>
      <c r="J2961" s="83"/>
      <c r="K2961" s="83" t="s">
        <v>3</v>
      </c>
      <c r="L2961" s="83" t="s">
        <v>4</v>
      </c>
      <c r="M2961" s="83"/>
      <c r="N2961" s="83"/>
      <c r="O2961" s="83"/>
      <c r="P2961" s="83"/>
      <c r="Q2961" s="83"/>
      <c r="R2961" s="83"/>
      <c r="S2961" s="83"/>
      <c r="T2961" s="105"/>
      <c r="U2961" s="83"/>
      <c r="V2961" s="83"/>
      <c r="W2961" s="83"/>
      <c r="X2961" s="83"/>
      <c r="Y2961" s="83"/>
      <c r="Z2961" s="83"/>
      <c r="AA2961" s="83"/>
      <c r="AB2961" s="83"/>
      <c r="AC2961" s="83"/>
      <c r="AD2961" s="83"/>
      <c r="AE2961" s="83"/>
      <c r="AF2961" s="83"/>
      <c r="AG2961" s="83"/>
      <c r="AH2961" s="83"/>
      <c r="AI2961" s="83"/>
      <c r="AJ2961" s="83"/>
      <c r="AK2961" s="83"/>
    </row>
    <row r="2962" spans="1:50">
      <c r="A2962" s="83">
        <v>75</v>
      </c>
      <c r="B2962" s="84" t="s">
        <v>121</v>
      </c>
      <c r="C2962" s="83"/>
      <c r="D2962" s="83"/>
      <c r="E2962" s="83"/>
      <c r="F2962" s="83" t="s">
        <v>9</v>
      </c>
      <c r="G2962" s="83">
        <v>0</v>
      </c>
      <c r="H2962" s="83" t="s">
        <v>2</v>
      </c>
      <c r="I2962" s="83"/>
      <c r="J2962" s="83"/>
      <c r="K2962" s="83" t="s">
        <v>10</v>
      </c>
      <c r="L2962" s="83" t="s">
        <v>4</v>
      </c>
      <c r="M2962" s="83"/>
      <c r="N2962" s="83" t="s">
        <v>11</v>
      </c>
      <c r="O2962" s="83"/>
      <c r="P2962" s="83"/>
      <c r="Q2962" s="83"/>
      <c r="R2962" s="83"/>
      <c r="S2962" s="83"/>
      <c r="T2962" s="83"/>
      <c r="U2962" s="83"/>
      <c r="V2962" s="83"/>
      <c r="W2962" s="83"/>
      <c r="X2962" s="83"/>
      <c r="Y2962" s="83"/>
      <c r="Z2962" s="83"/>
      <c r="AA2962" s="83"/>
      <c r="AB2962" s="83"/>
      <c r="AC2962" s="83"/>
      <c r="AD2962" s="83"/>
      <c r="AE2962" s="83"/>
      <c r="AF2962" s="83"/>
      <c r="AG2962" s="83"/>
      <c r="AH2962" s="83"/>
      <c r="AI2962" s="83"/>
      <c r="AJ2962" s="83"/>
      <c r="AK2962" s="83"/>
    </row>
    <row r="2963" spans="1:50">
      <c r="A2963" s="84"/>
      <c r="B2963" s="84">
        <v>1</v>
      </c>
      <c r="C2963" s="84" t="s">
        <v>22</v>
      </c>
      <c r="D2963" s="84" t="s">
        <v>23</v>
      </c>
      <c r="E2963" s="84">
        <v>2</v>
      </c>
      <c r="F2963" s="84" t="s">
        <v>24</v>
      </c>
      <c r="G2963" s="84" t="s">
        <v>25</v>
      </c>
      <c r="H2963" s="84">
        <v>3</v>
      </c>
      <c r="I2963" s="84" t="s">
        <v>26</v>
      </c>
      <c r="J2963" s="84" t="s">
        <v>27</v>
      </c>
      <c r="K2963" s="84">
        <v>4</v>
      </c>
      <c r="L2963" s="84" t="s">
        <v>28</v>
      </c>
      <c r="M2963" s="84" t="s">
        <v>29</v>
      </c>
      <c r="N2963" s="84">
        <v>5</v>
      </c>
      <c r="O2963" s="84" t="s">
        <v>30</v>
      </c>
      <c r="P2963" s="84" t="s">
        <v>30</v>
      </c>
      <c r="Q2963" s="84">
        <v>6</v>
      </c>
      <c r="R2963" s="84" t="s">
        <v>31</v>
      </c>
      <c r="S2963" s="84" t="s">
        <v>32</v>
      </c>
      <c r="T2963" s="84">
        <v>7</v>
      </c>
      <c r="U2963" s="84" t="s">
        <v>33</v>
      </c>
      <c r="V2963" s="84" t="s">
        <v>34</v>
      </c>
      <c r="W2963" s="84">
        <v>8</v>
      </c>
      <c r="X2963" s="84" t="s">
        <v>35</v>
      </c>
      <c r="Y2963" s="84" t="s">
        <v>36</v>
      </c>
      <c r="Z2963" s="84">
        <v>9</v>
      </c>
      <c r="AA2963" s="84" t="s">
        <v>37</v>
      </c>
      <c r="AB2963" s="84" t="s">
        <v>38</v>
      </c>
      <c r="AC2963" s="84">
        <v>10</v>
      </c>
      <c r="AD2963" s="84" t="s">
        <v>39</v>
      </c>
      <c r="AE2963" s="84" t="s">
        <v>40</v>
      </c>
      <c r="AF2963" s="84">
        <v>11</v>
      </c>
      <c r="AG2963" s="84" t="s">
        <v>41</v>
      </c>
      <c r="AH2963" s="84" t="s">
        <v>42</v>
      </c>
      <c r="AI2963" s="84">
        <v>12</v>
      </c>
      <c r="AJ2963" s="84" t="s">
        <v>43</v>
      </c>
      <c r="AK2963" s="84" t="s">
        <v>44</v>
      </c>
    </row>
    <row r="2964" spans="1:50">
      <c r="A2964" s="83"/>
      <c r="B2964" s="84">
        <v>31</v>
      </c>
      <c r="C2964" s="83"/>
      <c r="D2964" s="83"/>
      <c r="E2964" s="84">
        <v>28</v>
      </c>
      <c r="F2964" s="83"/>
      <c r="G2964" s="83"/>
      <c r="H2964" s="84">
        <v>31</v>
      </c>
      <c r="I2964" s="83"/>
      <c r="J2964" s="83"/>
      <c r="K2964" s="84">
        <v>30</v>
      </c>
      <c r="L2964" s="83"/>
      <c r="M2964" s="83"/>
      <c r="N2964" s="84">
        <v>31</v>
      </c>
      <c r="O2964" s="83"/>
      <c r="P2964" s="83"/>
      <c r="Q2964" s="84">
        <v>30</v>
      </c>
      <c r="R2964" s="83"/>
      <c r="S2964" s="83"/>
      <c r="T2964" s="84">
        <v>31</v>
      </c>
      <c r="U2964" s="83"/>
      <c r="V2964" s="83"/>
      <c r="W2964" s="84">
        <v>31</v>
      </c>
      <c r="X2964" s="83"/>
      <c r="Y2964" s="83"/>
      <c r="Z2964" s="84">
        <v>30</v>
      </c>
      <c r="AA2964" s="83"/>
      <c r="AB2964" s="83"/>
      <c r="AC2964" s="84">
        <v>31</v>
      </c>
      <c r="AD2964" s="83"/>
      <c r="AE2964" s="83"/>
      <c r="AF2964" s="84">
        <v>30</v>
      </c>
      <c r="AG2964" s="83"/>
      <c r="AH2964" s="83"/>
      <c r="AI2964" s="84">
        <v>31</v>
      </c>
      <c r="AJ2964" s="83"/>
      <c r="AK2964" s="83"/>
    </row>
    <row r="2965" spans="1:50">
      <c r="A2965" s="84" t="s">
        <v>47</v>
      </c>
      <c r="B2965" s="84" t="s">
        <v>48</v>
      </c>
      <c r="C2965" s="84" t="s">
        <v>49</v>
      </c>
      <c r="D2965" s="84" t="s">
        <v>50</v>
      </c>
      <c r="E2965" s="84" t="s">
        <v>48</v>
      </c>
      <c r="F2965" s="84" t="s">
        <v>49</v>
      </c>
      <c r="G2965" s="84" t="s">
        <v>50</v>
      </c>
      <c r="H2965" s="84" t="s">
        <v>48</v>
      </c>
      <c r="I2965" s="84" t="s">
        <v>49</v>
      </c>
      <c r="J2965" s="84" t="s">
        <v>50</v>
      </c>
      <c r="K2965" s="84" t="s">
        <v>48</v>
      </c>
      <c r="L2965" s="84" t="s">
        <v>49</v>
      </c>
      <c r="M2965" s="84" t="s">
        <v>50</v>
      </c>
      <c r="N2965" s="84" t="s">
        <v>48</v>
      </c>
      <c r="O2965" s="84" t="s">
        <v>49</v>
      </c>
      <c r="P2965" s="84" t="s">
        <v>50</v>
      </c>
      <c r="Q2965" s="84" t="s">
        <v>48</v>
      </c>
      <c r="R2965" s="84" t="s">
        <v>49</v>
      </c>
      <c r="S2965" s="84" t="s">
        <v>50</v>
      </c>
      <c r="T2965" s="84" t="s">
        <v>48</v>
      </c>
      <c r="U2965" s="84" t="s">
        <v>49</v>
      </c>
      <c r="V2965" s="84" t="s">
        <v>50</v>
      </c>
      <c r="W2965" s="84" t="s">
        <v>48</v>
      </c>
      <c r="X2965" s="84" t="s">
        <v>49</v>
      </c>
      <c r="Y2965" s="84" t="s">
        <v>50</v>
      </c>
      <c r="Z2965" s="84" t="s">
        <v>48</v>
      </c>
      <c r="AA2965" s="84" t="s">
        <v>49</v>
      </c>
      <c r="AB2965" s="84" t="s">
        <v>50</v>
      </c>
      <c r="AC2965" s="84" t="s">
        <v>48</v>
      </c>
      <c r="AD2965" s="84" t="s">
        <v>49</v>
      </c>
      <c r="AE2965" s="84" t="s">
        <v>50</v>
      </c>
      <c r="AF2965" s="84" t="s">
        <v>48</v>
      </c>
      <c r="AG2965" s="84" t="s">
        <v>49</v>
      </c>
      <c r="AH2965" s="84" t="s">
        <v>50</v>
      </c>
      <c r="AI2965" s="84" t="s">
        <v>48</v>
      </c>
      <c r="AJ2965" s="84" t="s">
        <v>49</v>
      </c>
      <c r="AK2965" s="84" t="s">
        <v>50</v>
      </c>
    </row>
    <row r="2966" spans="1:50">
      <c r="A2966" s="83"/>
      <c r="B2966" s="168">
        <v>5.9430603233473531E-2</v>
      </c>
      <c r="C2966" s="169">
        <v>1.029226259372513</v>
      </c>
      <c r="D2966" s="169">
        <v>0.98182158281973697</v>
      </c>
      <c r="E2966" s="168">
        <v>5.1801294514832293E-2</v>
      </c>
      <c r="F2966" s="169">
        <v>1.0231542904622151</v>
      </c>
      <c r="G2966" s="169">
        <v>0.97981255891037589</v>
      </c>
      <c r="H2966" s="168">
        <v>5.6661517321724718E-2</v>
      </c>
      <c r="I2966" s="169">
        <v>1.023779680466061</v>
      </c>
      <c r="J2966" s="169">
        <v>0.99341669854159942</v>
      </c>
      <c r="K2966" s="168">
        <v>5.4134884506322672E-2</v>
      </c>
      <c r="L2966" s="169">
        <v>1.0218713527638119</v>
      </c>
      <c r="M2966" s="169">
        <v>0.9917417189306863</v>
      </c>
      <c r="N2966" s="168">
        <v>7.0473487796988726E-2</v>
      </c>
      <c r="O2966" s="169">
        <v>1.7950167200993601</v>
      </c>
      <c r="P2966" s="169">
        <v>0.9854839255329102</v>
      </c>
      <c r="Q2966" s="168">
        <v>0.1204641434192443</v>
      </c>
      <c r="R2966" s="169">
        <v>1.4508629280666789</v>
      </c>
      <c r="S2966" s="169">
        <v>1.0165240856262781</v>
      </c>
      <c r="T2966" s="168">
        <v>0.1627841287009458</v>
      </c>
      <c r="U2966" s="169">
        <v>1.38335987456809</v>
      </c>
      <c r="V2966" s="169">
        <v>0.99352675121633671</v>
      </c>
      <c r="W2966" s="168">
        <v>0.14184100621656481</v>
      </c>
      <c r="X2966" s="169">
        <v>1.548263393260626</v>
      </c>
      <c r="Y2966" s="169">
        <v>1.031913468067037</v>
      </c>
      <c r="Z2966" s="168">
        <v>0.1062712886185294</v>
      </c>
      <c r="AA2966" s="169">
        <v>1.5235596681227219</v>
      </c>
      <c r="AB2966" s="169">
        <v>0.89194172331498212</v>
      </c>
      <c r="AC2966" s="168">
        <v>6.2508317595591473E-2</v>
      </c>
      <c r="AD2966" s="169">
        <v>1.266304213623983</v>
      </c>
      <c r="AE2966" s="169">
        <v>1.0156218406588</v>
      </c>
      <c r="AF2966" s="168">
        <v>5.5355542755142227E-2</v>
      </c>
      <c r="AG2966" s="169">
        <v>1.017735194536715</v>
      </c>
      <c r="AH2966" s="169">
        <v>0.98836811889172627</v>
      </c>
      <c r="AI2966" s="168">
        <v>5.8273785320639968E-2</v>
      </c>
      <c r="AJ2966" s="169">
        <v>1.047346125666675</v>
      </c>
      <c r="AK2966" s="169">
        <v>1.0100606491401809</v>
      </c>
      <c r="AM2966" t="str">
        <f>A2961</f>
        <v>RefgChg-Res-StdForMsr_IncNTXV16p_base_meter_A-cDXGF-SFm1985-CZ11</v>
      </c>
      <c r="AN2966" s="165">
        <f>1/($B2966*(1/$B2964)*(1/(5/7+2/7*$D2966))*$B2976/SUM($B2968:$B2991))</f>
        <v>12382.927928911646</v>
      </c>
      <c r="AO2966" s="165">
        <f>1/(B2966*(1/B2964)*(1/(5/7+2/7*D2966)))</f>
        <v>518.90759111036596</v>
      </c>
      <c r="AP2966" s="165"/>
      <c r="AR2966" s="170">
        <f>CHOOSE(AV$3,C2966,F2966,I2966,L2966,O2966,R2966,U2966,X2966,AA2966,AD2966,AG2966,AJ2966)</f>
        <v>1.38335987456809</v>
      </c>
      <c r="AS2966" s="166"/>
      <c r="AT2966" s="166"/>
      <c r="AV2966" s="116">
        <f>AN2966/AR2966</f>
        <v>8951.3424211308866</v>
      </c>
      <c r="AW2966" s="167">
        <f>AO2966/AR2966</f>
        <v>375.10672432390618</v>
      </c>
      <c r="AX2966" s="165"/>
    </row>
    <row r="2967" spans="1:50">
      <c r="A2967" s="84" t="s">
        <v>51</v>
      </c>
      <c r="B2967" s="84" t="s">
        <v>52</v>
      </c>
      <c r="C2967" s="84" t="s">
        <v>53</v>
      </c>
      <c r="D2967" s="84" t="s">
        <v>54</v>
      </c>
      <c r="E2967" s="84" t="s">
        <v>52</v>
      </c>
      <c r="F2967" s="84" t="s">
        <v>53</v>
      </c>
      <c r="G2967" s="84" t="s">
        <v>54</v>
      </c>
      <c r="H2967" s="84" t="s">
        <v>52</v>
      </c>
      <c r="I2967" s="84" t="s">
        <v>53</v>
      </c>
      <c r="J2967" s="84" t="s">
        <v>54</v>
      </c>
      <c r="K2967" s="84" t="s">
        <v>52</v>
      </c>
      <c r="L2967" s="84" t="s">
        <v>53</v>
      </c>
      <c r="M2967" s="84" t="s">
        <v>54</v>
      </c>
      <c r="N2967" s="84" t="s">
        <v>52</v>
      </c>
      <c r="O2967" s="84" t="s">
        <v>53</v>
      </c>
      <c r="P2967" s="84" t="s">
        <v>54</v>
      </c>
      <c r="Q2967" s="84" t="s">
        <v>52</v>
      </c>
      <c r="R2967" s="84" t="s">
        <v>53</v>
      </c>
      <c r="S2967" s="84" t="s">
        <v>54</v>
      </c>
      <c r="T2967" s="84" t="s">
        <v>52</v>
      </c>
      <c r="U2967" s="84" t="s">
        <v>53</v>
      </c>
      <c r="V2967" s="84" t="s">
        <v>54</v>
      </c>
      <c r="W2967" s="84" t="s">
        <v>52</v>
      </c>
      <c r="X2967" s="84" t="s">
        <v>53</v>
      </c>
      <c r="Y2967" s="84" t="s">
        <v>54</v>
      </c>
      <c r="Z2967" s="84" t="s">
        <v>52</v>
      </c>
      <c r="AA2967" s="84" t="s">
        <v>53</v>
      </c>
      <c r="AB2967" s="84" t="s">
        <v>54</v>
      </c>
      <c r="AC2967" s="84" t="s">
        <v>52</v>
      </c>
      <c r="AD2967" s="84" t="s">
        <v>53</v>
      </c>
      <c r="AE2967" s="84" t="s">
        <v>54</v>
      </c>
      <c r="AF2967" s="84" t="s">
        <v>52</v>
      </c>
      <c r="AG2967" s="84" t="s">
        <v>53</v>
      </c>
      <c r="AH2967" s="84" t="s">
        <v>54</v>
      </c>
      <c r="AI2967" s="84" t="s">
        <v>52</v>
      </c>
      <c r="AJ2967" s="84" t="s">
        <v>53</v>
      </c>
      <c r="AK2967" s="84" t="s">
        <v>54</v>
      </c>
    </row>
    <row r="2968" spans="1:50">
      <c r="A2968" s="84">
        <v>1</v>
      </c>
      <c r="B2968" s="84">
        <v>0.55433664724031551</v>
      </c>
      <c r="C2968" s="84">
        <v>0.53513983840894952</v>
      </c>
      <c r="D2968" s="84">
        <v>0.59228978287941958</v>
      </c>
      <c r="E2968" s="84">
        <v>0.55067024128686326</v>
      </c>
      <c r="F2968" s="84">
        <v>0.51391708144481829</v>
      </c>
      <c r="G2968" s="84">
        <v>0.56867794947265149</v>
      </c>
      <c r="H2968" s="84">
        <v>0.54063018242122718</v>
      </c>
      <c r="I2968" s="84">
        <v>0.45243710691823902</v>
      </c>
      <c r="J2968" s="84">
        <v>0.51016462958343733</v>
      </c>
      <c r="K2968" s="84">
        <v>0.45662347012239018</v>
      </c>
      <c r="L2968" s="84">
        <v>0.43013577549166432</v>
      </c>
      <c r="M2968" s="84">
        <v>0.48017126412578082</v>
      </c>
      <c r="N2968" s="84">
        <v>0.17725663125542859</v>
      </c>
      <c r="O2968" s="84">
        <v>0.33581627599867941</v>
      </c>
      <c r="P2968" s="84">
        <v>0.40214750372286229</v>
      </c>
      <c r="Q2968" s="84">
        <v>0.29189015232782672</v>
      </c>
      <c r="R2968" s="84">
        <v>0.27015108289468398</v>
      </c>
      <c r="S2968" s="84">
        <v>0.37280345281802652</v>
      </c>
      <c r="T2968" s="84">
        <v>0.27210913083875332</v>
      </c>
      <c r="U2968" s="84">
        <v>0.33272351066124478</v>
      </c>
      <c r="V2968" s="84">
        <v>0.33845085787959928</v>
      </c>
      <c r="W2968" s="84">
        <v>0.30209951617914688</v>
      </c>
      <c r="X2968" s="84">
        <v>0.28191164262974011</v>
      </c>
      <c r="Y2968" s="84">
        <v>0.36096135237079602</v>
      </c>
      <c r="Z2968" s="84">
        <v>0.25240499601381883</v>
      </c>
      <c r="AA2968" s="84">
        <v>0.2371825480550343</v>
      </c>
      <c r="AB2968" s="84">
        <v>0.30709517624671512</v>
      </c>
      <c r="AC2968" s="84">
        <v>0.27259196257707852</v>
      </c>
      <c r="AD2968" s="84">
        <v>0.38470778369878572</v>
      </c>
      <c r="AE2968" s="84">
        <v>0.44083435857286651</v>
      </c>
      <c r="AF2968" s="84">
        <v>0.52266018405973247</v>
      </c>
      <c r="AG2968" s="84">
        <v>0.50883752549286199</v>
      </c>
      <c r="AH2968" s="84">
        <v>0.5621214601407758</v>
      </c>
      <c r="AI2968" s="84">
        <v>0.56096706377014705</v>
      </c>
      <c r="AJ2968" s="84">
        <v>0.50633540961087553</v>
      </c>
      <c r="AK2968" s="84">
        <v>0.57657332128876859</v>
      </c>
    </row>
    <row r="2969" spans="1:50">
      <c r="A2969" s="84">
        <v>2</v>
      </c>
      <c r="B2969" s="84">
        <v>0.46229002399725738</v>
      </c>
      <c r="C2969" s="84">
        <v>0.44529521441889358</v>
      </c>
      <c r="D2969" s="84">
        <v>0.5087443824787482</v>
      </c>
      <c r="E2969" s="84">
        <v>0.47542448614834681</v>
      </c>
      <c r="F2969" s="84">
        <v>0.42229513666824231</v>
      </c>
      <c r="G2969" s="84">
        <v>0.47749570762815791</v>
      </c>
      <c r="H2969" s="84">
        <v>0.45494748479823099</v>
      </c>
      <c r="I2969" s="84">
        <v>0.39352397798742139</v>
      </c>
      <c r="J2969" s="84">
        <v>0.43820154652032922</v>
      </c>
      <c r="K2969" s="84">
        <v>0.41504679625629948</v>
      </c>
      <c r="L2969" s="84">
        <v>0.38432075425372592</v>
      </c>
      <c r="M2969" s="84">
        <v>0.41299922790762972</v>
      </c>
      <c r="N2969" s="84">
        <v>0.14792543595911001</v>
      </c>
      <c r="O2969" s="84">
        <v>0.29298035655331789</v>
      </c>
      <c r="P2969" s="84">
        <v>0.3332157692609139</v>
      </c>
      <c r="Q2969" s="84">
        <v>0.21615533147393259</v>
      </c>
      <c r="R2969" s="84">
        <v>0.2096375617792422</v>
      </c>
      <c r="S2969" s="84">
        <v>0.27123679269078788</v>
      </c>
      <c r="T2969" s="84">
        <v>0.21636117915364469</v>
      </c>
      <c r="U2969" s="84">
        <v>0.26550454171426752</v>
      </c>
      <c r="V2969" s="84">
        <v>0.26182683725081818</v>
      </c>
      <c r="W2969" s="84">
        <v>0.23933596697589771</v>
      </c>
      <c r="X2969" s="84">
        <v>0.19939246326044721</v>
      </c>
      <c r="Y2969" s="84">
        <v>0.2783537729328357</v>
      </c>
      <c r="Z2969" s="84">
        <v>0.20409247940473019</v>
      </c>
      <c r="AA2969" s="84">
        <v>0.19514063940124149</v>
      </c>
      <c r="AB2969" s="84">
        <v>0.2330020841513879</v>
      </c>
      <c r="AC2969" s="84">
        <v>0.2376142887518605</v>
      </c>
      <c r="AD2969" s="84">
        <v>0.34201100725080807</v>
      </c>
      <c r="AE2969" s="84">
        <v>0.37993513029862419</v>
      </c>
      <c r="AF2969" s="84">
        <v>0.42819934016322281</v>
      </c>
      <c r="AG2969" s="84">
        <v>0.41091878889295619</v>
      </c>
      <c r="AH2969" s="84">
        <v>0.4710536367108637</v>
      </c>
      <c r="AI2969" s="84">
        <v>0.48528381219341282</v>
      </c>
      <c r="AJ2969" s="84">
        <v>0.41169504772280519</v>
      </c>
      <c r="AK2969" s="84">
        <v>0.49473050286058418</v>
      </c>
    </row>
    <row r="2970" spans="1:50">
      <c r="A2970" s="84">
        <v>3</v>
      </c>
      <c r="B2970" s="84">
        <v>0.42303736715803908</v>
      </c>
      <c r="C2970" s="84">
        <v>0.40795525170913599</v>
      </c>
      <c r="D2970" s="84">
        <v>0.45216308408684808</v>
      </c>
      <c r="E2970" s="84">
        <v>0.4446827524575514</v>
      </c>
      <c r="F2970" s="84">
        <v>0.38881628340238572</v>
      </c>
      <c r="G2970" s="84">
        <v>0.42059112092224671</v>
      </c>
      <c r="H2970" s="84">
        <v>0.41901603095632939</v>
      </c>
      <c r="I2970" s="84">
        <v>0.36716293238993708</v>
      </c>
      <c r="J2970" s="84">
        <v>0.40290596158643049</v>
      </c>
      <c r="K2970" s="84">
        <v>0.39974802015838728</v>
      </c>
      <c r="L2970" s="84">
        <v>0.36590635665005278</v>
      </c>
      <c r="M2970" s="84">
        <v>0.39138064153856938</v>
      </c>
      <c r="N2970" s="84">
        <v>0.14010823812387249</v>
      </c>
      <c r="O2970" s="84">
        <v>0.27643199075602509</v>
      </c>
      <c r="P2970" s="84">
        <v>0.30821380985970692</v>
      </c>
      <c r="Q2970" s="84">
        <v>0.18091611242222699</v>
      </c>
      <c r="R2970" s="84">
        <v>0.1760557720898461</v>
      </c>
      <c r="S2970" s="84">
        <v>0.20744934278747801</v>
      </c>
      <c r="T2970" s="84">
        <v>0.17970267759101269</v>
      </c>
      <c r="U2970" s="84">
        <v>0.20672189689469769</v>
      </c>
      <c r="V2970" s="84">
        <v>0.2037488842606367</v>
      </c>
      <c r="W2970" s="84">
        <v>0.20640063917617291</v>
      </c>
      <c r="X2970" s="84">
        <v>0.16427209618419489</v>
      </c>
      <c r="Y2970" s="84">
        <v>0.2182791239607402</v>
      </c>
      <c r="Z2970" s="84">
        <v>0.17145894233324471</v>
      </c>
      <c r="AA2970" s="84">
        <v>0.16840083062196709</v>
      </c>
      <c r="AB2970" s="84">
        <v>0.2158757966593168</v>
      </c>
      <c r="AC2970" s="84">
        <v>0.22039123963427601</v>
      </c>
      <c r="AD2970" s="84">
        <v>0.32150345068576908</v>
      </c>
      <c r="AE2970" s="84">
        <v>0.3509674533049994</v>
      </c>
      <c r="AF2970" s="84">
        <v>0.38652543844417431</v>
      </c>
      <c r="AG2970" s="84">
        <v>0.36623437745123671</v>
      </c>
      <c r="AH2970" s="84">
        <v>0.41021443771484689</v>
      </c>
      <c r="AI2970" s="84">
        <v>0.44043447792571833</v>
      </c>
      <c r="AJ2970" s="84">
        <v>0.37221419605428319</v>
      </c>
      <c r="AK2970" s="84">
        <v>0.43878349894610058</v>
      </c>
    </row>
    <row r="2971" spans="1:50">
      <c r="A2971" s="84">
        <v>4</v>
      </c>
      <c r="B2971" s="84">
        <v>0.40298251628385329</v>
      </c>
      <c r="C2971" s="84">
        <v>0.39067743940335597</v>
      </c>
      <c r="D2971" s="84">
        <v>0.42260003248686978</v>
      </c>
      <c r="E2971" s="84">
        <v>0.43145665773011621</v>
      </c>
      <c r="F2971" s="84">
        <v>0.37608097211022429</v>
      </c>
      <c r="G2971" s="84">
        <v>0.39361049791513381</v>
      </c>
      <c r="H2971" s="84">
        <v>0.40077390823659481</v>
      </c>
      <c r="I2971" s="84">
        <v>0.35586183176100628</v>
      </c>
      <c r="J2971" s="84">
        <v>0.37746320778248932</v>
      </c>
      <c r="K2971" s="84">
        <v>0.39416846652267817</v>
      </c>
      <c r="L2971" s="84">
        <v>0.3563554224262811</v>
      </c>
      <c r="M2971" s="84">
        <v>0.3659015933178914</v>
      </c>
      <c r="N2971" s="84">
        <v>0.13289236319903791</v>
      </c>
      <c r="O2971" s="84">
        <v>0.26516589633542431</v>
      </c>
      <c r="P2971" s="84">
        <v>0.28583744807586808</v>
      </c>
      <c r="Q2971" s="84">
        <v>0.15318601158549669</v>
      </c>
      <c r="R2971" s="84">
        <v>0.15720054647004461</v>
      </c>
      <c r="S2971" s="84">
        <v>0.17171603934867299</v>
      </c>
      <c r="T2971" s="84">
        <v>0.1476898386688065</v>
      </c>
      <c r="U2971" s="84">
        <v>0.16766395308892501</v>
      </c>
      <c r="V2971" s="84">
        <v>0.16520876723197461</v>
      </c>
      <c r="W2971" s="84">
        <v>0.17639486883572281</v>
      </c>
      <c r="X2971" s="84">
        <v>0.1448327449531577</v>
      </c>
      <c r="Y2971" s="84">
        <v>0.1867211722653396</v>
      </c>
      <c r="Z2971" s="84">
        <v>0.1339888386925325</v>
      </c>
      <c r="AA2971" s="84">
        <v>0.1546755799362598</v>
      </c>
      <c r="AB2971" s="84">
        <v>0.19633310176095689</v>
      </c>
      <c r="AC2971" s="84">
        <v>0.2080586859451414</v>
      </c>
      <c r="AD2971" s="84">
        <v>0.31195946536210373</v>
      </c>
      <c r="AE2971" s="84">
        <v>0.32652947097640078</v>
      </c>
      <c r="AF2971" s="84">
        <v>0.36395207501302312</v>
      </c>
      <c r="AG2971" s="84">
        <v>0.34419285676933542</v>
      </c>
      <c r="AH2971" s="84">
        <v>0.37818519124788558</v>
      </c>
      <c r="AI2971" s="84">
        <v>0.41941135248773648</v>
      </c>
      <c r="AJ2971" s="84">
        <v>0.35528029746820472</v>
      </c>
      <c r="AK2971" s="84">
        <v>0.40825052694971398</v>
      </c>
    </row>
    <row r="2972" spans="1:50">
      <c r="A2972" s="84">
        <v>5</v>
      </c>
      <c r="B2972" s="84">
        <v>0.39646897497428868</v>
      </c>
      <c r="C2972" s="84">
        <v>0.38610316967060282</v>
      </c>
      <c r="D2972" s="84">
        <v>0.40034652661216091</v>
      </c>
      <c r="E2972" s="84">
        <v>0.42394995531724761</v>
      </c>
      <c r="F2972" s="84">
        <v>0.37366181909184432</v>
      </c>
      <c r="G2972" s="84">
        <v>0.37122884473877849</v>
      </c>
      <c r="H2972" s="84">
        <v>0.40574903261470419</v>
      </c>
      <c r="I2972" s="84">
        <v>0.38428655660377359</v>
      </c>
      <c r="J2972" s="84">
        <v>0.39548515839361442</v>
      </c>
      <c r="K2972" s="84">
        <v>0.43430525557955368</v>
      </c>
      <c r="L2972" s="84">
        <v>0.39694075474477641</v>
      </c>
      <c r="M2972" s="84">
        <v>0.39594300554502698</v>
      </c>
      <c r="N2972" s="84">
        <v>0.14511926237722991</v>
      </c>
      <c r="O2972" s="84">
        <v>0.29535325189831629</v>
      </c>
      <c r="P2972" s="84">
        <v>0.30409906732502551</v>
      </c>
      <c r="Q2972" s="84">
        <v>0.15618965887148681</v>
      </c>
      <c r="R2972" s="84">
        <v>0.16991802949330981</v>
      </c>
      <c r="S2972" s="84">
        <v>0.17067907289593909</v>
      </c>
      <c r="T2972" s="84">
        <v>0.13514654953965699</v>
      </c>
      <c r="U2972" s="84">
        <v>0.15706262532654811</v>
      </c>
      <c r="V2972" s="84">
        <v>0.16332440741842699</v>
      </c>
      <c r="W2972" s="84">
        <v>0.1615251453681921</v>
      </c>
      <c r="X2972" s="84">
        <v>0.15162876403674411</v>
      </c>
      <c r="Y2972" s="84">
        <v>0.18071765704919329</v>
      </c>
      <c r="Z2972" s="84">
        <v>0.1524847196385862</v>
      </c>
      <c r="AA2972" s="84">
        <v>0.1751524102472988</v>
      </c>
      <c r="AB2972" s="84">
        <v>0.20599873138611169</v>
      </c>
      <c r="AC2972" s="84">
        <v>0.22687646183287261</v>
      </c>
      <c r="AD2972" s="84">
        <v>0.34506857691971682</v>
      </c>
      <c r="AE2972" s="84">
        <v>0.35421093837378359</v>
      </c>
      <c r="AF2972" s="84">
        <v>0.35613821844070148</v>
      </c>
      <c r="AG2972" s="84">
        <v>0.33640119228154569</v>
      </c>
      <c r="AH2972" s="84">
        <v>0.35450428329786648</v>
      </c>
      <c r="AI2972" s="84">
        <v>0.4064470918009811</v>
      </c>
      <c r="AJ2972" s="84">
        <v>0.35220140681619028</v>
      </c>
      <c r="AK2972" s="84">
        <v>0.38867810900331229</v>
      </c>
    </row>
    <row r="2973" spans="1:50">
      <c r="A2973" s="84">
        <v>6</v>
      </c>
      <c r="B2973" s="84">
        <v>0.43177922523140222</v>
      </c>
      <c r="C2973" s="84">
        <v>0.42247358607830943</v>
      </c>
      <c r="D2973" s="84">
        <v>0.4348367534788023</v>
      </c>
      <c r="E2973" s="84">
        <v>0.46237712243074169</v>
      </c>
      <c r="F2973" s="84">
        <v>0.41345271529071548</v>
      </c>
      <c r="G2973" s="84">
        <v>0.40667157223448608</v>
      </c>
      <c r="H2973" s="84">
        <v>0.44997236042012162</v>
      </c>
      <c r="I2973" s="84">
        <v>0.44528793238993708</v>
      </c>
      <c r="J2973" s="84">
        <v>0.44587178847592912</v>
      </c>
      <c r="K2973" s="84">
        <v>0.50269978401727866</v>
      </c>
      <c r="L2973" s="84">
        <v>0.46743106877163698</v>
      </c>
      <c r="M2973" s="84">
        <v>0.45707868323155743</v>
      </c>
      <c r="N2973" s="84">
        <v>0.16984031536045971</v>
      </c>
      <c r="O2973" s="84">
        <v>0.35098217233410361</v>
      </c>
      <c r="P2973" s="84">
        <v>0.34924367113410137</v>
      </c>
      <c r="Q2973" s="84">
        <v>0.18606522205535289</v>
      </c>
      <c r="R2973" s="84">
        <v>0.20204323542411701</v>
      </c>
      <c r="S2973" s="84">
        <v>0.18460805470698691</v>
      </c>
      <c r="T2973" s="84">
        <v>0.14967480361517019</v>
      </c>
      <c r="U2973" s="84">
        <v>0.1820520399766723</v>
      </c>
      <c r="V2973" s="84">
        <v>0.18091837746702369</v>
      </c>
      <c r="W2973" s="84">
        <v>0.17000310710639621</v>
      </c>
      <c r="X2973" s="84">
        <v>0.17567481276739369</v>
      </c>
      <c r="Y2973" s="84">
        <v>0.19446254714931771</v>
      </c>
      <c r="Z2973" s="84">
        <v>0.168801488174329</v>
      </c>
      <c r="AA2973" s="84">
        <v>0.20590096942911401</v>
      </c>
      <c r="AB2973" s="84">
        <v>0.22925665267164039</v>
      </c>
      <c r="AC2973" s="84">
        <v>0.26036572400595359</v>
      </c>
      <c r="AD2973" s="84">
        <v>0.40311872106228691</v>
      </c>
      <c r="AE2973" s="84">
        <v>0.40275137009283069</v>
      </c>
      <c r="AF2973" s="84">
        <v>0.39069282861607912</v>
      </c>
      <c r="AG2973" s="84">
        <v>0.37290174135857351</v>
      </c>
      <c r="AH2973" s="84">
        <v>0.38827958749386149</v>
      </c>
      <c r="AI2973" s="84">
        <v>0.44096005606166783</v>
      </c>
      <c r="AJ2973" s="84">
        <v>0.38933756483433207</v>
      </c>
      <c r="AK2973" s="84">
        <v>0.42372779283348389</v>
      </c>
    </row>
    <row r="2974" spans="1:50">
      <c r="A2974" s="84">
        <v>7</v>
      </c>
      <c r="B2974" s="84">
        <v>0.48628728145354833</v>
      </c>
      <c r="C2974" s="84">
        <v>0.47860783095090109</v>
      </c>
      <c r="D2974" s="84">
        <v>0.48340462396448097</v>
      </c>
      <c r="E2974" s="84">
        <v>0.52207327971403028</v>
      </c>
      <c r="F2974" s="84">
        <v>0.47407057253288087</v>
      </c>
      <c r="G2974" s="84">
        <v>0.46443463330880552</v>
      </c>
      <c r="H2974" s="84">
        <v>0.50856826976229952</v>
      </c>
      <c r="I2974" s="84">
        <v>0.54537637578616371</v>
      </c>
      <c r="J2974" s="84">
        <v>0.50112247443252678</v>
      </c>
      <c r="K2974" s="84">
        <v>0.60421166306695462</v>
      </c>
      <c r="L2974" s="84">
        <v>0.57074811559331184</v>
      </c>
      <c r="M2974" s="84">
        <v>0.51337123604969459</v>
      </c>
      <c r="N2974" s="84">
        <v>0.20171042961181271</v>
      </c>
      <c r="O2974" s="84">
        <v>0.42761637504126782</v>
      </c>
      <c r="P2974" s="84">
        <v>0.39164511325338969</v>
      </c>
      <c r="Q2974" s="84">
        <v>0.2328363012229136</v>
      </c>
      <c r="R2974" s="84">
        <v>0.24695624221481091</v>
      </c>
      <c r="S2974" s="84">
        <v>0.21992096634062949</v>
      </c>
      <c r="T2974" s="84">
        <v>0.21707914519807411</v>
      </c>
      <c r="U2974" s="84">
        <v>0.23964433224417411</v>
      </c>
      <c r="V2974" s="84">
        <v>0.2064464940989785</v>
      </c>
      <c r="W2974" s="84">
        <v>0.19734564339296021</v>
      </c>
      <c r="X2974" s="84">
        <v>0.21254663711082519</v>
      </c>
      <c r="Y2974" s="84">
        <v>0.225487291901179</v>
      </c>
      <c r="Z2974" s="84">
        <v>0.20265745415891581</v>
      </c>
      <c r="AA2974" s="84">
        <v>0.25381719653981538</v>
      </c>
      <c r="AB2974" s="84">
        <v>0.25843477210257648</v>
      </c>
      <c r="AC2974" s="84">
        <v>0.30342334679991489</v>
      </c>
      <c r="AD2974" s="84">
        <v>0.50242421595177789</v>
      </c>
      <c r="AE2974" s="84">
        <v>0.45213063415725308</v>
      </c>
      <c r="AF2974" s="84">
        <v>0.44868900850842158</v>
      </c>
      <c r="AG2974" s="84">
        <v>0.43303874915023782</v>
      </c>
      <c r="AH2974" s="84">
        <v>0.43978829050035451</v>
      </c>
      <c r="AI2974" s="84">
        <v>0.49106517168885772</v>
      </c>
      <c r="AJ2974" s="84">
        <v>0.44712597399521598</v>
      </c>
      <c r="AK2974" s="84">
        <v>0.47371273712737128</v>
      </c>
    </row>
    <row r="2975" spans="1:50">
      <c r="A2975" s="84">
        <v>8</v>
      </c>
      <c r="B2975" s="84">
        <v>0.59564621186150157</v>
      </c>
      <c r="C2975" s="84">
        <v>0.58764449968924781</v>
      </c>
      <c r="D2975" s="84">
        <v>0.53099788835345707</v>
      </c>
      <c r="E2975" s="84">
        <v>0.60321715817694366</v>
      </c>
      <c r="F2975" s="84">
        <v>0.58201484859438857</v>
      </c>
      <c r="G2975" s="84">
        <v>0.51201864115771389</v>
      </c>
      <c r="H2975" s="84">
        <v>0.58153676064123827</v>
      </c>
      <c r="I2975" s="84">
        <v>0.56915782232704393</v>
      </c>
      <c r="J2975" s="84">
        <v>0.51646295834372657</v>
      </c>
      <c r="K2975" s="84">
        <v>0.59449244060475159</v>
      </c>
      <c r="L2975" s="84">
        <v>0.56443811534778643</v>
      </c>
      <c r="M2975" s="84">
        <v>0.51316066540324268</v>
      </c>
      <c r="N2975" s="84">
        <v>0.20171042961181271</v>
      </c>
      <c r="O2975" s="84">
        <v>0.42373720699900957</v>
      </c>
      <c r="P2975" s="84">
        <v>0.39560310369151203</v>
      </c>
      <c r="Q2975" s="84">
        <v>0.27038189229779019</v>
      </c>
      <c r="R2975" s="84">
        <v>0.26117049061759151</v>
      </c>
      <c r="S2975" s="84">
        <v>0.23152378016311201</v>
      </c>
      <c r="T2975" s="84">
        <v>0.27029309907931409</v>
      </c>
      <c r="U2975" s="84">
        <v>0.26741389916355768</v>
      </c>
      <c r="V2975" s="84">
        <v>0.23536645839531881</v>
      </c>
      <c r="W2975" s="84">
        <v>0.26534688623551861</v>
      </c>
      <c r="X2975" s="84">
        <v>0.2270417704313876</v>
      </c>
      <c r="Y2975" s="84">
        <v>0.25469518336394331</v>
      </c>
      <c r="Z2975" s="84">
        <v>0.2330055806537337</v>
      </c>
      <c r="AA2975" s="84">
        <v>0.25952494642044133</v>
      </c>
      <c r="AB2975" s="84">
        <v>0.27054701422659849</v>
      </c>
      <c r="AC2975" s="84">
        <v>0.30756963640229629</v>
      </c>
      <c r="AD2975" s="84">
        <v>0.50596226085437213</v>
      </c>
      <c r="AE2975" s="84">
        <v>0.46012750251649692</v>
      </c>
      <c r="AF2975" s="84">
        <v>0.55999305434971336</v>
      </c>
      <c r="AG2975" s="84">
        <v>0.54358625738639321</v>
      </c>
      <c r="AH2975" s="84">
        <v>0.49178807224313847</v>
      </c>
      <c r="AI2975" s="84">
        <v>0.55903994393833212</v>
      </c>
      <c r="AJ2975" s="84">
        <v>0.56118703076522292</v>
      </c>
      <c r="AK2975" s="84">
        <v>0.52285456187895218</v>
      </c>
    </row>
    <row r="2976" spans="1:50">
      <c r="A2976" s="84">
        <v>9</v>
      </c>
      <c r="B2976" s="84">
        <v>0.60130270826191301</v>
      </c>
      <c r="C2976" s="84">
        <v>0.59003107520198872</v>
      </c>
      <c r="D2976" s="84">
        <v>0.53056473008825589</v>
      </c>
      <c r="E2976" s="84">
        <v>0.59428060768543345</v>
      </c>
      <c r="F2976" s="84">
        <v>0.5749242276784472</v>
      </c>
      <c r="G2976" s="84">
        <v>0.51152808437576636</v>
      </c>
      <c r="H2976" s="84">
        <v>0.57987838584853502</v>
      </c>
      <c r="I2976" s="84">
        <v>0.52672955974842772</v>
      </c>
      <c r="J2976" s="84">
        <v>0.51901970566225986</v>
      </c>
      <c r="K2976" s="84">
        <v>0.53059755219582427</v>
      </c>
      <c r="L2976" s="84">
        <v>0.50880208205455557</v>
      </c>
      <c r="M2976" s="84">
        <v>0.50642240471678246</v>
      </c>
      <c r="N2976" s="84">
        <v>0.1904189216275807</v>
      </c>
      <c r="O2976" s="84">
        <v>0.38799933971607797</v>
      </c>
      <c r="P2976" s="84">
        <v>0.39203699349478799</v>
      </c>
      <c r="Q2976" s="84">
        <v>0.3141493241793607</v>
      </c>
      <c r="R2976" s="84">
        <v>0.27104512396030062</v>
      </c>
      <c r="S2976" s="84">
        <v>0.27039600908046302</v>
      </c>
      <c r="T2976" s="84">
        <v>0.32675901680885211</v>
      </c>
      <c r="U2976" s="84">
        <v>0.2944564722424165</v>
      </c>
      <c r="V2976" s="84">
        <v>0.29156005157195281</v>
      </c>
      <c r="W2976" s="84">
        <v>0.33578942696080599</v>
      </c>
      <c r="X2976" s="84">
        <v>0.24720177335048299</v>
      </c>
      <c r="Y2976" s="84">
        <v>0.29109149436183018</v>
      </c>
      <c r="Z2976" s="84">
        <v>0.3000265745415891</v>
      </c>
      <c r="AA2976" s="84">
        <v>0.25306208566066651</v>
      </c>
      <c r="AB2976" s="84">
        <v>0.28480381792370191</v>
      </c>
      <c r="AC2976" s="84">
        <v>0.30204125026578782</v>
      </c>
      <c r="AD2976" s="84">
        <v>0.46254477155586599</v>
      </c>
      <c r="AE2976" s="84">
        <v>0.46913096969019119</v>
      </c>
      <c r="AF2976" s="84">
        <v>0.5629449557214794</v>
      </c>
      <c r="AG2976" s="84">
        <v>0.54855409716048731</v>
      </c>
      <c r="AH2976" s="84">
        <v>0.49789927429475628</v>
      </c>
      <c r="AI2976" s="84">
        <v>0.56079187105816397</v>
      </c>
      <c r="AJ2976" s="84">
        <v>0.56353172441560284</v>
      </c>
      <c r="AK2976" s="84">
        <v>0.52640770852152974</v>
      </c>
    </row>
    <row r="2977" spans="1:37">
      <c r="A2977" s="84">
        <v>10</v>
      </c>
      <c r="B2977" s="84">
        <v>0.54748028796708958</v>
      </c>
      <c r="C2977" s="84">
        <v>0.53576134244872575</v>
      </c>
      <c r="D2977" s="84">
        <v>0.53283881098056196</v>
      </c>
      <c r="E2977" s="84">
        <v>0.53565683646112605</v>
      </c>
      <c r="F2977" s="84">
        <v>0.50960709618218691</v>
      </c>
      <c r="G2977" s="84">
        <v>0.51097620799607557</v>
      </c>
      <c r="H2977" s="84">
        <v>0.5454210429334807</v>
      </c>
      <c r="I2977" s="84">
        <v>0.50235849056603776</v>
      </c>
      <c r="J2977" s="84">
        <v>0.5237590421551509</v>
      </c>
      <c r="K2977" s="84">
        <v>0.50503959683225341</v>
      </c>
      <c r="L2977" s="84">
        <v>0.49210636156055892</v>
      </c>
      <c r="M2977" s="84">
        <v>0.51926721415034738</v>
      </c>
      <c r="N2977" s="84">
        <v>0.2289035878933654</v>
      </c>
      <c r="O2977" s="84">
        <v>0.39024843182568503</v>
      </c>
      <c r="P2977" s="84">
        <v>0.42174151579277369</v>
      </c>
      <c r="Q2977" s="84">
        <v>0.39835872130444122</v>
      </c>
      <c r="R2977" s="84">
        <v>0.31024229517418739</v>
      </c>
      <c r="S2977" s="84">
        <v>0.34138617191222231</v>
      </c>
      <c r="T2977" s="84">
        <v>0.40083621927527657</v>
      </c>
      <c r="U2977" s="84">
        <v>0.3540779561087456</v>
      </c>
      <c r="V2977" s="84">
        <v>0.38226718238619461</v>
      </c>
      <c r="W2977" s="84">
        <v>0.42372053797327891</v>
      </c>
      <c r="X2977" s="84">
        <v>0.29747407022248967</v>
      </c>
      <c r="Y2977" s="84">
        <v>0.35590576060983081</v>
      </c>
      <c r="Z2977" s="84">
        <v>0.38331118788200902</v>
      </c>
      <c r="AA2977" s="84">
        <v>0.27412745827457169</v>
      </c>
      <c r="AB2977" s="84">
        <v>0.32092910864771801</v>
      </c>
      <c r="AC2977" s="84">
        <v>0.30236019561981708</v>
      </c>
      <c r="AD2977" s="84">
        <v>0.45116624443085518</v>
      </c>
      <c r="AE2977" s="84">
        <v>0.47449949670059272</v>
      </c>
      <c r="AF2977" s="84">
        <v>0.50946344851536729</v>
      </c>
      <c r="AG2977" s="84">
        <v>0.49934633687182972</v>
      </c>
      <c r="AH2977" s="84">
        <v>0.50690238446008618</v>
      </c>
      <c r="AI2977" s="84">
        <v>0.54835318850735804</v>
      </c>
      <c r="AJ2977" s="84">
        <v>0.50661961490183083</v>
      </c>
      <c r="AK2977" s="84">
        <v>0.53393556157783806</v>
      </c>
    </row>
    <row r="2978" spans="1:37">
      <c r="A2978" s="84">
        <v>11</v>
      </c>
      <c r="B2978" s="84">
        <v>0.52896811792937948</v>
      </c>
      <c r="C2978" s="84">
        <v>0.51259167184586696</v>
      </c>
      <c r="D2978" s="84">
        <v>0.51805728518057281</v>
      </c>
      <c r="E2978" s="84">
        <v>0.50205540661304737</v>
      </c>
      <c r="F2978" s="84">
        <v>0.48644440119011179</v>
      </c>
      <c r="G2978" s="84">
        <v>0.50649987736080448</v>
      </c>
      <c r="H2978" s="84">
        <v>0.53436521098212642</v>
      </c>
      <c r="I2978" s="84">
        <v>0.49759237421383651</v>
      </c>
      <c r="J2978" s="84">
        <v>0.52594163132950855</v>
      </c>
      <c r="K2978" s="84">
        <v>0.48956083513318932</v>
      </c>
      <c r="L2978" s="84">
        <v>0.48358663360259269</v>
      </c>
      <c r="M2978" s="84">
        <v>0.52277672492454541</v>
      </c>
      <c r="N2978" s="84">
        <v>0.31649629184205252</v>
      </c>
      <c r="O2978" s="84">
        <v>0.40947920105645419</v>
      </c>
      <c r="P2978" s="84">
        <v>0.45027039736656488</v>
      </c>
      <c r="Q2978" s="84">
        <v>0.48996996352714017</v>
      </c>
      <c r="R2978" s="84">
        <v>0.36688833527544501</v>
      </c>
      <c r="S2978" s="84">
        <v>0.41557131246321583</v>
      </c>
      <c r="T2978" s="84">
        <v>0.47681392009460261</v>
      </c>
      <c r="U2978" s="84">
        <v>0.43391945547362448</v>
      </c>
      <c r="V2978" s="84">
        <v>0.47118913021918091</v>
      </c>
      <c r="W2978" s="84">
        <v>0.50228594256291881</v>
      </c>
      <c r="X2978" s="84">
        <v>0.37054267808762759</v>
      </c>
      <c r="Y2978" s="84">
        <v>0.42692102612714022</v>
      </c>
      <c r="Z2978" s="84">
        <v>0.47132606962529883</v>
      </c>
      <c r="AA2978" s="84">
        <v>0.34253162026806439</v>
      </c>
      <c r="AB2978" s="84">
        <v>0.40275470444316919</v>
      </c>
      <c r="AC2978" s="84">
        <v>0.30554964916011063</v>
      </c>
      <c r="AD2978" s="84">
        <v>0.45378701843277719</v>
      </c>
      <c r="AE2978" s="84">
        <v>0.47936472430376909</v>
      </c>
      <c r="AF2978" s="84">
        <v>0.49366209411356132</v>
      </c>
      <c r="AG2978" s="84">
        <v>0.48554097160487369</v>
      </c>
      <c r="AH2978" s="84">
        <v>0.50395591204234191</v>
      </c>
      <c r="AI2978" s="84">
        <v>0.53398738612473717</v>
      </c>
      <c r="AJ2978" s="84">
        <v>0.48717523624564812</v>
      </c>
      <c r="AK2978" s="84">
        <v>0.52496236073471847</v>
      </c>
    </row>
    <row r="2979" spans="1:37">
      <c r="A2979" s="84">
        <v>12</v>
      </c>
      <c r="B2979" s="84">
        <v>0.52862529996571828</v>
      </c>
      <c r="C2979" s="84">
        <v>0.51179614667495321</v>
      </c>
      <c r="D2979" s="84">
        <v>0.51291353078130919</v>
      </c>
      <c r="E2979" s="84">
        <v>0.49329758713136718</v>
      </c>
      <c r="F2979" s="84">
        <v>0.48683369018157541</v>
      </c>
      <c r="G2979" s="84">
        <v>0.50840078489085117</v>
      </c>
      <c r="H2979" s="84">
        <v>0.52791597567716975</v>
      </c>
      <c r="I2979" s="84">
        <v>0.48464524371069168</v>
      </c>
      <c r="J2979" s="84">
        <v>0.51914442504365166</v>
      </c>
      <c r="K2979" s="84">
        <v>0.46976241900647953</v>
      </c>
      <c r="L2979" s="84">
        <v>0.46721009600039293</v>
      </c>
      <c r="M2979" s="84">
        <v>0.5122481926019512</v>
      </c>
      <c r="N2979" s="84">
        <v>0.43669406026591828</v>
      </c>
      <c r="O2979" s="84">
        <v>0.43263040607461212</v>
      </c>
      <c r="P2979" s="84">
        <v>0.46508347049141791</v>
      </c>
      <c r="Q2979" s="84">
        <v>0.57637845955803491</v>
      </c>
      <c r="R2979" s="84">
        <v>0.45073733274400291</v>
      </c>
      <c r="S2979" s="84">
        <v>0.49732350550713272</v>
      </c>
      <c r="T2979" s="84">
        <v>0.57842723202973223</v>
      </c>
      <c r="U2979" s="84">
        <v>0.53085729350578803</v>
      </c>
      <c r="V2979" s="84">
        <v>0.55814737677278592</v>
      </c>
      <c r="W2979" s="84">
        <v>0.58156154290026163</v>
      </c>
      <c r="X2979" s="84">
        <v>0.46169143336708518</v>
      </c>
      <c r="Y2979" s="84">
        <v>0.51699350277465095</v>
      </c>
      <c r="Z2979" s="84">
        <v>0.57571086898750989</v>
      </c>
      <c r="AA2979" s="84">
        <v>0.44095143970772782</v>
      </c>
      <c r="AB2979" s="84">
        <v>0.50427402059987314</v>
      </c>
      <c r="AC2979" s="84">
        <v>0.3004465234956411</v>
      </c>
      <c r="AD2979" s="84">
        <v>0.44061762907311941</v>
      </c>
      <c r="AE2979" s="84">
        <v>0.47377250866793408</v>
      </c>
      <c r="AF2979" s="84">
        <v>0.49522486542802557</v>
      </c>
      <c r="AG2979" s="84">
        <v>0.49066569052972853</v>
      </c>
      <c r="AH2979" s="84">
        <v>0.50821192775686141</v>
      </c>
      <c r="AI2979" s="84">
        <v>0.53241065171688851</v>
      </c>
      <c r="AJ2979" s="84">
        <v>0.492977760935983</v>
      </c>
      <c r="AK2979" s="84">
        <v>0.52285456187895218</v>
      </c>
    </row>
    <row r="2980" spans="1:37">
      <c r="A2980" s="84">
        <v>13</v>
      </c>
      <c r="B2980" s="84">
        <v>0.50737058621871789</v>
      </c>
      <c r="C2980" s="84">
        <v>0.49151025481665622</v>
      </c>
      <c r="D2980" s="84">
        <v>0.50203042936813047</v>
      </c>
      <c r="E2980" s="84">
        <v>0.47989276139410192</v>
      </c>
      <c r="F2980" s="84">
        <v>0.47042793982704417</v>
      </c>
      <c r="G2980" s="84">
        <v>0.50245278390973747</v>
      </c>
      <c r="H2980" s="84">
        <v>0.51962410171365392</v>
      </c>
      <c r="I2980" s="84">
        <v>0.48181996855345921</v>
      </c>
      <c r="J2980" s="84">
        <v>0.52668994761785981</v>
      </c>
      <c r="K2980" s="84">
        <v>0.46922246220302383</v>
      </c>
      <c r="L2980" s="84">
        <v>0.46946892877310997</v>
      </c>
      <c r="M2980" s="84">
        <v>0.52340843686390115</v>
      </c>
      <c r="N2980" s="84">
        <v>0.55515467361528703</v>
      </c>
      <c r="O2980" s="84">
        <v>0.48363733905579392</v>
      </c>
      <c r="P2980" s="84">
        <v>0.50156752096559287</v>
      </c>
      <c r="Q2980" s="84">
        <v>0.67887792319244811</v>
      </c>
      <c r="R2980" s="84">
        <v>0.53681641017398629</v>
      </c>
      <c r="S2980" s="84">
        <v>0.59112693029903873</v>
      </c>
      <c r="T2980" s="84">
        <v>0.66834192077033538</v>
      </c>
      <c r="U2980" s="84">
        <v>0.62184336877761193</v>
      </c>
      <c r="V2980" s="84">
        <v>0.64948923931369629</v>
      </c>
      <c r="W2980" s="84">
        <v>0.67694970926361564</v>
      </c>
      <c r="X2980" s="84">
        <v>0.56410607263074353</v>
      </c>
      <c r="Y2980" s="84">
        <v>0.61135138337579242</v>
      </c>
      <c r="Z2980" s="84">
        <v>0.67313313845336165</v>
      </c>
      <c r="AA2980" s="84">
        <v>0.55124204635048246</v>
      </c>
      <c r="AB2980" s="84">
        <v>0.59259371129972493</v>
      </c>
      <c r="AC2980" s="84">
        <v>0.35254093132043368</v>
      </c>
      <c r="AD2980" s="84">
        <v>0.44306368480824682</v>
      </c>
      <c r="AE2980" s="84">
        <v>0.51174365283525336</v>
      </c>
      <c r="AF2980" s="84">
        <v>0.47855530474040631</v>
      </c>
      <c r="AG2980" s="84">
        <v>0.47544841290592482</v>
      </c>
      <c r="AH2980" s="84">
        <v>0.50357396191411574</v>
      </c>
      <c r="AI2980" s="84">
        <v>0.51664330763840227</v>
      </c>
      <c r="AJ2980" s="84">
        <v>0.47656490538332208</v>
      </c>
      <c r="AK2980" s="84">
        <v>0.5162902740138513</v>
      </c>
    </row>
    <row r="2981" spans="1:37">
      <c r="A2981" s="84">
        <v>14</v>
      </c>
      <c r="B2981" s="84">
        <v>0.50085704490915328</v>
      </c>
      <c r="C2981" s="84">
        <v>0.48962088253573632</v>
      </c>
      <c r="D2981" s="84">
        <v>0.51421300557691274</v>
      </c>
      <c r="E2981" s="84">
        <v>0.48614834673815899</v>
      </c>
      <c r="F2981" s="84">
        <v>0.4715958068014347</v>
      </c>
      <c r="G2981" s="84">
        <v>0.51686288937944558</v>
      </c>
      <c r="H2981" s="84">
        <v>0.5188870462502303</v>
      </c>
      <c r="I2981" s="84">
        <v>0.48209021226415089</v>
      </c>
      <c r="J2981" s="84">
        <v>0.52743826390621096</v>
      </c>
      <c r="K2981" s="84">
        <v>0.47228221742260612</v>
      </c>
      <c r="L2981" s="84">
        <v>0.47317636082398301</v>
      </c>
      <c r="M2981" s="84">
        <v>0.52544395311293601</v>
      </c>
      <c r="N2981" s="84">
        <v>0.64962918420525162</v>
      </c>
      <c r="O2981" s="84">
        <v>0.53615054473423573</v>
      </c>
      <c r="P2981" s="84">
        <v>0.56007524100634853</v>
      </c>
      <c r="Q2981" s="84">
        <v>0.75311092040334704</v>
      </c>
      <c r="R2981" s="84">
        <v>0.61839514606019208</v>
      </c>
      <c r="S2981" s="84">
        <v>0.682351952019282</v>
      </c>
      <c r="T2981" s="84">
        <v>0.77531886139032002</v>
      </c>
      <c r="U2981" s="84">
        <v>0.70691762600560837</v>
      </c>
      <c r="V2981" s="84">
        <v>0.73357135773083404</v>
      </c>
      <c r="W2981" s="84">
        <v>0.73802654356607023</v>
      </c>
      <c r="X2981" s="84">
        <v>0.655428149202266</v>
      </c>
      <c r="Y2981" s="84">
        <v>0.69030550783024269</v>
      </c>
      <c r="Z2981" s="84">
        <v>0.76215785277703951</v>
      </c>
      <c r="AA2981" s="84">
        <v>0.64769635659000835</v>
      </c>
      <c r="AB2981" s="84">
        <v>0.66674721358020961</v>
      </c>
      <c r="AC2981" s="84">
        <v>0.45534765043589193</v>
      </c>
      <c r="AD2981" s="84">
        <v>0.44828339302874121</v>
      </c>
      <c r="AE2981" s="84">
        <v>0.56867240800805274</v>
      </c>
      <c r="AF2981" s="84">
        <v>0.47612432714012848</v>
      </c>
      <c r="AG2981" s="84">
        <v>0.4768603252627725</v>
      </c>
      <c r="AH2981" s="84">
        <v>0.518797402739128</v>
      </c>
      <c r="AI2981" s="84">
        <v>0.51874562018220038</v>
      </c>
      <c r="AJ2981" s="84">
        <v>0.47632806764085939</v>
      </c>
      <c r="AK2981" s="84">
        <v>0.52978018669075588</v>
      </c>
    </row>
    <row r="2982" spans="1:37">
      <c r="A2982" s="84">
        <v>15</v>
      </c>
      <c r="B2982" s="84">
        <v>0.48851559821734658</v>
      </c>
      <c r="C2982" s="84">
        <v>0.48320696084524539</v>
      </c>
      <c r="D2982" s="84">
        <v>0.50257187719963181</v>
      </c>
      <c r="E2982" s="84">
        <v>0.48310991957104571</v>
      </c>
      <c r="F2982" s="84">
        <v>0.46953813641798497</v>
      </c>
      <c r="G2982" s="84">
        <v>0.5105469708118715</v>
      </c>
      <c r="H2982" s="84">
        <v>0.51391192187212076</v>
      </c>
      <c r="I2982" s="84">
        <v>0.49447228773584911</v>
      </c>
      <c r="J2982" s="84">
        <v>0.52849837864804194</v>
      </c>
      <c r="K2982" s="84">
        <v>0.48758099352051842</v>
      </c>
      <c r="L2982" s="84">
        <v>0.48859534975079172</v>
      </c>
      <c r="M2982" s="84">
        <v>0.52986593668842563</v>
      </c>
      <c r="N2982" s="84">
        <v>0.75218814725729943</v>
      </c>
      <c r="O2982" s="84">
        <v>0.60684219214262136</v>
      </c>
      <c r="P2982" s="84">
        <v>0.63378791441335536</v>
      </c>
      <c r="Q2982" s="84">
        <v>0.84107487663591518</v>
      </c>
      <c r="R2982" s="84">
        <v>0.72219431831880088</v>
      </c>
      <c r="S2982" s="84">
        <v>0.78851489588296297</v>
      </c>
      <c r="T2982" s="84">
        <v>0.84817129825154147</v>
      </c>
      <c r="U2982" s="84">
        <v>0.79790370127743204</v>
      </c>
      <c r="V2982" s="84">
        <v>0.81810968957651486</v>
      </c>
      <c r="W2982" s="84">
        <v>0.8464201695592346</v>
      </c>
      <c r="X2982" s="84">
        <v>0.76192039991607596</v>
      </c>
      <c r="Y2982" s="84">
        <v>0.7996326796611174</v>
      </c>
      <c r="Z2982" s="84">
        <v>0.83832048897156508</v>
      </c>
      <c r="AA2982" s="84">
        <v>0.7543890819850535</v>
      </c>
      <c r="AB2982" s="84">
        <v>0.75032470474521995</v>
      </c>
      <c r="AC2982" s="84">
        <v>0.65490112694025082</v>
      </c>
      <c r="AD2982" s="84">
        <v>0.50002183978334913</v>
      </c>
      <c r="AE2982" s="84">
        <v>0.63147298959847875</v>
      </c>
      <c r="AF2982" s="84">
        <v>0.47317242576836249</v>
      </c>
      <c r="AG2982" s="84">
        <v>0.47356586309679438</v>
      </c>
      <c r="AH2982" s="84">
        <v>0.51023080700605661</v>
      </c>
      <c r="AI2982" s="84">
        <v>0.50718290119131038</v>
      </c>
      <c r="AJ2982" s="84">
        <v>0.47194656940530039</v>
      </c>
      <c r="AK2982" s="84">
        <v>0.51785606744956347</v>
      </c>
    </row>
    <row r="2983" spans="1:37">
      <c r="A2983" s="84">
        <v>16</v>
      </c>
      <c r="B2983" s="84">
        <v>0.50119986287281459</v>
      </c>
      <c r="C2983" s="84">
        <v>0.49663144810441262</v>
      </c>
      <c r="D2983" s="84">
        <v>0.50208457415128049</v>
      </c>
      <c r="E2983" s="84">
        <v>0.49597855227882032</v>
      </c>
      <c r="F2983" s="84">
        <v>0.48686149653810851</v>
      </c>
      <c r="G2983" s="84">
        <v>0.51226391954868766</v>
      </c>
      <c r="H2983" s="84">
        <v>0.54173576561636261</v>
      </c>
      <c r="I2983" s="84">
        <v>0.54449194182389937</v>
      </c>
      <c r="J2983" s="84">
        <v>0.57632826141182336</v>
      </c>
      <c r="K2983" s="84">
        <v>0.54607631389488831</v>
      </c>
      <c r="L2983" s="84">
        <v>0.54695671388936618</v>
      </c>
      <c r="M2983" s="84">
        <v>0.58966800028076083</v>
      </c>
      <c r="N2983" s="84">
        <v>0.8524086323244473</v>
      </c>
      <c r="O2983" s="84">
        <v>0.70413090128755362</v>
      </c>
      <c r="P2983" s="84">
        <v>0.72917156516968418</v>
      </c>
      <c r="Q2983" s="84">
        <v>0.92045698347993998</v>
      </c>
      <c r="R2983" s="84">
        <v>0.83664162012295573</v>
      </c>
      <c r="S2983" s="84">
        <v>0.89717216445727421</v>
      </c>
      <c r="T2983" s="84">
        <v>0.93061069347073222</v>
      </c>
      <c r="U2983" s="84">
        <v>0.893539341551293</v>
      </c>
      <c r="V2983" s="84">
        <v>0.90556382029157989</v>
      </c>
      <c r="W2983" s="84">
        <v>0.91761729326645658</v>
      </c>
      <c r="X2983" s="84">
        <v>0.86474553697672929</v>
      </c>
      <c r="Y2983" s="84">
        <v>0.89651835614274145</v>
      </c>
      <c r="Z2983" s="84">
        <v>0.92819558862609597</v>
      </c>
      <c r="AA2983" s="84">
        <v>0.85510754777742004</v>
      </c>
      <c r="AB2983" s="84">
        <v>0.8599389857129911</v>
      </c>
      <c r="AC2983" s="84">
        <v>0.84233467999149469</v>
      </c>
      <c r="AD2983" s="84">
        <v>0.62300165982353428</v>
      </c>
      <c r="AE2983" s="84">
        <v>0.75383066771054696</v>
      </c>
      <c r="AF2983" s="84">
        <v>0.49123111651328349</v>
      </c>
      <c r="AG2983" s="84">
        <v>0.49035193222820678</v>
      </c>
      <c r="AH2983" s="84">
        <v>0.51110383587057351</v>
      </c>
      <c r="AI2983" s="84">
        <v>0.50840925017519267</v>
      </c>
      <c r="AJ2983" s="84">
        <v>0.48970940008999841</v>
      </c>
      <c r="AK2983" s="84">
        <v>0.51550737729599516</v>
      </c>
    </row>
    <row r="2984" spans="1:37">
      <c r="A2984" s="84">
        <v>17</v>
      </c>
      <c r="B2984" s="84">
        <v>0.55605073705862185</v>
      </c>
      <c r="C2984" s="84">
        <v>0.55512740832815399</v>
      </c>
      <c r="D2984" s="84">
        <v>0.56245600736369039</v>
      </c>
      <c r="E2984" s="84">
        <v>0.55781948168007145</v>
      </c>
      <c r="F2984" s="84">
        <v>0.54842476990239941</v>
      </c>
      <c r="G2984" s="84">
        <v>0.57389011528084355</v>
      </c>
      <c r="H2984" s="84">
        <v>0.6018057858853878</v>
      </c>
      <c r="I2984" s="84">
        <v>0.62703911163522008</v>
      </c>
      <c r="J2984" s="84">
        <v>0.65564978797705165</v>
      </c>
      <c r="K2984" s="84">
        <v>0.62814974802015833</v>
      </c>
      <c r="L2984" s="84">
        <v>0.62817648358663358</v>
      </c>
      <c r="M2984" s="84">
        <v>0.66189373201375723</v>
      </c>
      <c r="N2984" s="84">
        <v>0.94748446582481471</v>
      </c>
      <c r="O2984" s="84">
        <v>0.80905414328161118</v>
      </c>
      <c r="P2984" s="84">
        <v>0.82596598479504657</v>
      </c>
      <c r="Q2984" s="84">
        <v>0.97441536151040564</v>
      </c>
      <c r="R2984" s="84">
        <v>0.93006388877727342</v>
      </c>
      <c r="S2984" s="84">
        <v>0.98503405173621816</v>
      </c>
      <c r="T2984" s="84">
        <v>0.99066644142241744</v>
      </c>
      <c r="U2984" s="84">
        <v>0.95310490281450477</v>
      </c>
      <c r="V2984" s="84">
        <v>0.9885351581870474</v>
      </c>
      <c r="W2984" s="84">
        <v>0.97203604243419583</v>
      </c>
      <c r="X2984" s="84">
        <v>0.94706402853415805</v>
      </c>
      <c r="Y2984" s="84">
        <v>0.98110077611232915</v>
      </c>
      <c r="Z2984" s="84">
        <v>0.98501195854371504</v>
      </c>
      <c r="AA2984" s="84">
        <v>0.95923511709770914</v>
      </c>
      <c r="AB2984" s="84">
        <v>0.97366115927145314</v>
      </c>
      <c r="AC2984" s="84">
        <v>0.98171379970231754</v>
      </c>
      <c r="AD2984" s="84">
        <v>0.78546780815934314</v>
      </c>
      <c r="AE2984" s="84">
        <v>0.90543563359803136</v>
      </c>
      <c r="AF2984" s="84">
        <v>0.55270012154887993</v>
      </c>
      <c r="AG2984" s="84">
        <v>0.55190085237671915</v>
      </c>
      <c r="AH2984" s="84">
        <v>0.57199759917062243</v>
      </c>
      <c r="AI2984" s="84">
        <v>0.56692361597757535</v>
      </c>
      <c r="AJ2984" s="84">
        <v>0.5511687942590533</v>
      </c>
      <c r="AK2984" s="84">
        <v>0.5744655224330022</v>
      </c>
    </row>
    <row r="2985" spans="1:37">
      <c r="A2985" s="84">
        <v>18</v>
      </c>
      <c r="B2985" s="84">
        <v>0.64861158724717183</v>
      </c>
      <c r="C2985" s="84">
        <v>0.65108763206960829</v>
      </c>
      <c r="D2985" s="84">
        <v>0.66419405490281014</v>
      </c>
      <c r="E2985" s="84">
        <v>0.65379803395889191</v>
      </c>
      <c r="F2985" s="84">
        <v>0.64393960459360999</v>
      </c>
      <c r="G2985" s="84">
        <v>0.67052980132450324</v>
      </c>
      <c r="H2985" s="84">
        <v>0.69209508015478161</v>
      </c>
      <c r="I2985" s="84">
        <v>0.7303950471698113</v>
      </c>
      <c r="J2985" s="84">
        <v>0.74893988525816901</v>
      </c>
      <c r="K2985" s="84">
        <v>0.7311015118790497</v>
      </c>
      <c r="L2985" s="84">
        <v>0.730806059564438</v>
      </c>
      <c r="M2985" s="84">
        <v>0.74794693619709396</v>
      </c>
      <c r="N2985" s="84">
        <v>1</v>
      </c>
      <c r="O2985" s="84">
        <v>0.91742324199405734</v>
      </c>
      <c r="P2985" s="84">
        <v>0.90516498158162872</v>
      </c>
      <c r="Q2985" s="84">
        <v>1</v>
      </c>
      <c r="R2985" s="84">
        <v>0.99286776228553064</v>
      </c>
      <c r="S2985" s="84">
        <v>1</v>
      </c>
      <c r="T2985" s="84">
        <v>1</v>
      </c>
      <c r="U2985" s="84">
        <v>1</v>
      </c>
      <c r="V2985" s="84">
        <v>1</v>
      </c>
      <c r="W2985" s="84">
        <v>1</v>
      </c>
      <c r="X2985" s="84">
        <v>1</v>
      </c>
      <c r="Y2985" s="84">
        <v>1</v>
      </c>
      <c r="Z2985" s="84">
        <v>1</v>
      </c>
      <c r="AA2985" s="84">
        <v>1</v>
      </c>
      <c r="AB2985" s="84">
        <v>1</v>
      </c>
      <c r="AC2985" s="84">
        <v>1</v>
      </c>
      <c r="AD2985" s="84">
        <v>0.90936489910020091</v>
      </c>
      <c r="AE2985" s="84">
        <v>0.96700592774857375</v>
      </c>
      <c r="AF2985" s="84">
        <v>0.65063379058864379</v>
      </c>
      <c r="AG2985" s="84">
        <v>0.65031637295403444</v>
      </c>
      <c r="AH2985" s="84">
        <v>0.67425110492715656</v>
      </c>
      <c r="AI2985" s="84">
        <v>0.66310441485634197</v>
      </c>
      <c r="AJ2985" s="84">
        <v>0.65085380006157789</v>
      </c>
      <c r="AK2985" s="84">
        <v>0.67497741644083131</v>
      </c>
    </row>
    <row r="2986" spans="1:37">
      <c r="A2986" s="84">
        <v>19</v>
      </c>
      <c r="B2986" s="84">
        <v>0.75454233801851212</v>
      </c>
      <c r="C2986" s="84">
        <v>0.76009944064636403</v>
      </c>
      <c r="D2986" s="84">
        <v>0.77362066164925003</v>
      </c>
      <c r="E2986" s="84">
        <v>0.76193029490616626</v>
      </c>
      <c r="F2986" s="84">
        <v>0.7542196146038983</v>
      </c>
      <c r="G2986" s="84">
        <v>0.77446651949963208</v>
      </c>
      <c r="H2986" s="84">
        <v>0.78846508199742016</v>
      </c>
      <c r="I2986" s="84">
        <v>0.82217963836477992</v>
      </c>
      <c r="J2986" s="84">
        <v>0.82826141182339719</v>
      </c>
      <c r="K2986" s="84">
        <v>0.81173506119510452</v>
      </c>
      <c r="L2986" s="84">
        <v>0.81182940902059952</v>
      </c>
      <c r="M2986" s="84">
        <v>0.81448726047588949</v>
      </c>
      <c r="N2986" s="84">
        <v>0.9725395870916016</v>
      </c>
      <c r="O2986" s="84">
        <v>0.95262462859029373</v>
      </c>
      <c r="P2986" s="84">
        <v>0.92977506074143745</v>
      </c>
      <c r="Q2986" s="84">
        <v>0.99334906672387902</v>
      </c>
      <c r="R2986" s="84">
        <v>1</v>
      </c>
      <c r="S2986" s="84">
        <v>0.96835851013144236</v>
      </c>
      <c r="T2986" s="84">
        <v>0.97195709097052119</v>
      </c>
      <c r="U2986" s="84">
        <v>0.9904292459236419</v>
      </c>
      <c r="V2986" s="84">
        <v>0.9711593771694933</v>
      </c>
      <c r="W2986" s="84">
        <v>0.98619557015402348</v>
      </c>
      <c r="X2986" s="84">
        <v>0.99098729281263964</v>
      </c>
      <c r="Y2986" s="84">
        <v>0.98208819637814249</v>
      </c>
      <c r="Z2986" s="84">
        <v>0.97900611214456545</v>
      </c>
      <c r="AA2986" s="84">
        <v>0.9899059442772592</v>
      </c>
      <c r="AB2986" s="84">
        <v>0.95955538103724303</v>
      </c>
      <c r="AC2986" s="84">
        <v>0.95843078885817534</v>
      </c>
      <c r="AD2986" s="84">
        <v>0.9616275006551932</v>
      </c>
      <c r="AE2986" s="84">
        <v>0.9954143831786153</v>
      </c>
      <c r="AF2986" s="84">
        <v>0.76176419517277305</v>
      </c>
      <c r="AG2986" s="84">
        <v>0.76154369084348694</v>
      </c>
      <c r="AH2986" s="84">
        <v>0.78174278387079166</v>
      </c>
      <c r="AI2986" s="84">
        <v>0.77417659425367902</v>
      </c>
      <c r="AJ2986" s="84">
        <v>0.76313857376311511</v>
      </c>
      <c r="AK2986" s="84">
        <v>0.78506473953628442</v>
      </c>
    </row>
    <row r="2987" spans="1:37">
      <c r="A2987" s="84">
        <v>20</v>
      </c>
      <c r="B2987" s="84">
        <v>0.85224545766198168</v>
      </c>
      <c r="C2987" s="84">
        <v>0.85613424487259182</v>
      </c>
      <c r="D2987" s="84">
        <v>0.85743678596567219</v>
      </c>
      <c r="E2987" s="84">
        <v>0.84932975871313665</v>
      </c>
      <c r="F2987" s="84">
        <v>0.84656452465033494</v>
      </c>
      <c r="G2987" s="84">
        <v>0.85215844984056899</v>
      </c>
      <c r="H2987" s="84">
        <v>0.88649345863276197</v>
      </c>
      <c r="I2987" s="84">
        <v>0.92543730345911912</v>
      </c>
      <c r="J2987" s="84">
        <v>0.92803691693689183</v>
      </c>
      <c r="K2987" s="84">
        <v>0.90910727141828651</v>
      </c>
      <c r="L2987" s="84">
        <v>0.90940116378992841</v>
      </c>
      <c r="M2987" s="84">
        <v>0.91549098055731037</v>
      </c>
      <c r="N2987" s="84">
        <v>0.91574797888688442</v>
      </c>
      <c r="O2987" s="84">
        <v>0.97140145262462851</v>
      </c>
      <c r="P2987" s="84">
        <v>0.96947252919507831</v>
      </c>
      <c r="Q2987" s="84">
        <v>0.92785882857755853</v>
      </c>
      <c r="R2987" s="84">
        <v>0.97729738417647771</v>
      </c>
      <c r="S2987" s="84">
        <v>0.92783274011378591</v>
      </c>
      <c r="T2987" s="84">
        <v>0.91413970774558662</v>
      </c>
      <c r="U2987" s="84">
        <v>0.95088397657641832</v>
      </c>
      <c r="V2987" s="84">
        <v>0.9357135773083407</v>
      </c>
      <c r="W2987" s="84">
        <v>0.89120688889875255</v>
      </c>
      <c r="X2987" s="84">
        <v>0.94409932222252613</v>
      </c>
      <c r="Y2987" s="84">
        <v>0.92912297331990457</v>
      </c>
      <c r="Z2987" s="84">
        <v>0.90624501727345208</v>
      </c>
      <c r="AA2987" s="84">
        <v>0.93088514541436751</v>
      </c>
      <c r="AB2987" s="84">
        <v>0.90899205606065192</v>
      </c>
      <c r="AC2987" s="84">
        <v>0.84382309164363167</v>
      </c>
      <c r="AD2987" s="84">
        <v>0.99912640866602576</v>
      </c>
      <c r="AE2987" s="84">
        <v>1</v>
      </c>
      <c r="AF2987" s="84">
        <v>0.85587775655495735</v>
      </c>
      <c r="AG2987" s="84">
        <v>0.85548815562411751</v>
      </c>
      <c r="AH2987" s="84">
        <v>0.86167948927811411</v>
      </c>
      <c r="AI2987" s="84">
        <v>0.86194814295725286</v>
      </c>
      <c r="AJ2987" s="84">
        <v>0.86064467233498343</v>
      </c>
      <c r="AK2987" s="84">
        <v>0.86757000903342374</v>
      </c>
    </row>
    <row r="2988" spans="1:37">
      <c r="A2988" s="84">
        <v>21</v>
      </c>
      <c r="B2988" s="84">
        <v>0.97154610901611249</v>
      </c>
      <c r="C2988" s="84">
        <v>0.97436917339962692</v>
      </c>
      <c r="D2988" s="84">
        <v>0.96946234230331907</v>
      </c>
      <c r="E2988" s="84">
        <v>0.96067917783735479</v>
      </c>
      <c r="F2988" s="84">
        <v>0.96009787837499638</v>
      </c>
      <c r="G2988" s="84">
        <v>0.96014226146676462</v>
      </c>
      <c r="H2988" s="84">
        <v>0.98046803021927387</v>
      </c>
      <c r="I2988" s="84">
        <v>1</v>
      </c>
      <c r="J2988" s="84">
        <v>1</v>
      </c>
      <c r="K2988" s="84">
        <v>1</v>
      </c>
      <c r="L2988" s="84">
        <v>1</v>
      </c>
      <c r="M2988" s="84">
        <v>1</v>
      </c>
      <c r="N2988" s="84">
        <v>0.85468029665263567</v>
      </c>
      <c r="O2988" s="84">
        <v>1</v>
      </c>
      <c r="P2988" s="84">
        <v>1</v>
      </c>
      <c r="Q2988" s="84">
        <v>0.8603840377601375</v>
      </c>
      <c r="R2988" s="84">
        <v>0.94177683127737366</v>
      </c>
      <c r="S2988" s="84">
        <v>0.88116924974075828</v>
      </c>
      <c r="T2988" s="84">
        <v>0.83681054143086409</v>
      </c>
      <c r="U2988" s="84">
        <v>0.89576026778937934</v>
      </c>
      <c r="V2988" s="84">
        <v>0.87436278885252405</v>
      </c>
      <c r="W2988" s="84">
        <v>0.81650317368724756</v>
      </c>
      <c r="X2988" s="84">
        <v>0.87322003594136255</v>
      </c>
      <c r="Y2988" s="84">
        <v>0.87291901178979792</v>
      </c>
      <c r="Z2988" s="84">
        <v>0.76391177252192399</v>
      </c>
      <c r="AA2988" s="84">
        <v>0.83418653459629322</v>
      </c>
      <c r="AB2988" s="84">
        <v>0.81837677832482547</v>
      </c>
      <c r="AC2988" s="84">
        <v>0.75664469487561126</v>
      </c>
      <c r="AD2988" s="84">
        <v>1</v>
      </c>
      <c r="AE2988" s="84">
        <v>0.98562800581590404</v>
      </c>
      <c r="AF2988" s="84">
        <v>0.97204375759680484</v>
      </c>
      <c r="AG2988" s="84">
        <v>0.97181404591329812</v>
      </c>
      <c r="AH2988" s="84">
        <v>0.97097179025481506</v>
      </c>
      <c r="AI2988" s="84">
        <v>0.97617379117028724</v>
      </c>
      <c r="AJ2988" s="84">
        <v>0.98076877531203388</v>
      </c>
      <c r="AK2988" s="84">
        <v>0.97747666365552544</v>
      </c>
    </row>
    <row r="2989" spans="1:37">
      <c r="A2989" s="84">
        <v>22</v>
      </c>
      <c r="B2989" s="84">
        <v>1</v>
      </c>
      <c r="C2989" s="84">
        <v>1</v>
      </c>
      <c r="D2989" s="84">
        <v>1</v>
      </c>
      <c r="E2989" s="84">
        <v>1</v>
      </c>
      <c r="F2989" s="84">
        <v>1</v>
      </c>
      <c r="G2989" s="84">
        <v>1</v>
      </c>
      <c r="H2989" s="84">
        <v>1</v>
      </c>
      <c r="I2989" s="84">
        <v>0.92700963050314455</v>
      </c>
      <c r="J2989" s="84">
        <v>0.94892741332002983</v>
      </c>
      <c r="K2989" s="84">
        <v>0.9069474442044636</v>
      </c>
      <c r="L2989" s="84">
        <v>0.90741240884873176</v>
      </c>
      <c r="M2989" s="84">
        <v>0.92630027374184021</v>
      </c>
      <c r="N2989" s="84">
        <v>0.70334736420124278</v>
      </c>
      <c r="O2989" s="84">
        <v>0.8573786728293169</v>
      </c>
      <c r="P2989" s="84">
        <v>0.87922250960106596</v>
      </c>
      <c r="Q2989" s="84">
        <v>0.72500536365586787</v>
      </c>
      <c r="R2989" s="84">
        <v>0.76759954996584545</v>
      </c>
      <c r="S2989" s="84">
        <v>0.74398139065609148</v>
      </c>
      <c r="T2989" s="84">
        <v>0.67784441253484251</v>
      </c>
      <c r="U2989" s="84">
        <v>0.74000782916443641</v>
      </c>
      <c r="V2989" s="84">
        <v>0.73985916889814551</v>
      </c>
      <c r="W2989" s="84">
        <v>0.70513560300057709</v>
      </c>
      <c r="X2989" s="84">
        <v>0.72087974238982688</v>
      </c>
      <c r="Y2989" s="84">
        <v>0.73061200308075125</v>
      </c>
      <c r="Z2989" s="84">
        <v>0.61509433962264148</v>
      </c>
      <c r="AA2989" s="84">
        <v>0.67650161571518996</v>
      </c>
      <c r="AB2989" s="84">
        <v>0.66934485154196999</v>
      </c>
      <c r="AC2989" s="84">
        <v>0.54465234956410802</v>
      </c>
      <c r="AD2989" s="84">
        <v>0.82102297545208336</v>
      </c>
      <c r="AE2989" s="84">
        <v>0.84336204004026383</v>
      </c>
      <c r="AF2989" s="84">
        <v>1</v>
      </c>
      <c r="AG2989" s="84">
        <v>1</v>
      </c>
      <c r="AH2989" s="84">
        <v>1</v>
      </c>
      <c r="AI2989" s="84">
        <v>1</v>
      </c>
      <c r="AJ2989" s="84">
        <v>1</v>
      </c>
      <c r="AK2989" s="84">
        <v>1</v>
      </c>
    </row>
    <row r="2990" spans="1:37">
      <c r="A2990" s="84">
        <v>23</v>
      </c>
      <c r="B2990" s="84">
        <v>0.87401439835447381</v>
      </c>
      <c r="C2990" s="84">
        <v>0.86933499067743936</v>
      </c>
      <c r="D2990" s="84">
        <v>0.91011965997076161</v>
      </c>
      <c r="E2990" s="84">
        <v>0.88078641644325295</v>
      </c>
      <c r="F2990" s="84">
        <v>0.86958818785974445</v>
      </c>
      <c r="G2990" s="84">
        <v>0.9061810154525386</v>
      </c>
      <c r="H2990" s="84">
        <v>0.87470057121798406</v>
      </c>
      <c r="I2990" s="84">
        <v>0.77338836477987438</v>
      </c>
      <c r="J2990" s="84">
        <v>0.79683212771264655</v>
      </c>
      <c r="K2990" s="84">
        <v>0.73740100791936647</v>
      </c>
      <c r="L2990" s="84">
        <v>0.73939944511281885</v>
      </c>
      <c r="M2990" s="84">
        <v>0.76331859338808161</v>
      </c>
      <c r="N2990" s="84">
        <v>0.52261642279681975</v>
      </c>
      <c r="O2990" s="84">
        <v>0.65621904919115215</v>
      </c>
      <c r="P2990" s="84">
        <v>0.70354259738224001</v>
      </c>
      <c r="Q2990" s="84">
        <v>0.55932203389830515</v>
      </c>
      <c r="R2990" s="84">
        <v>0.589313697914574</v>
      </c>
      <c r="S2990" s="84">
        <v>0.57815083657969235</v>
      </c>
      <c r="T2990" s="84">
        <v>0.54523186079905395</v>
      </c>
      <c r="U2990" s="84">
        <v>0.58163501713628352</v>
      </c>
      <c r="V2990" s="84">
        <v>0.59512049985123483</v>
      </c>
      <c r="W2990" s="84">
        <v>0.57667894713480405</v>
      </c>
      <c r="X2990" s="84">
        <v>0.56106838893297928</v>
      </c>
      <c r="Y2990" s="84">
        <v>0.57760135869028584</v>
      </c>
      <c r="Z2990" s="84">
        <v>0.47313313845336169</v>
      </c>
      <c r="AA2990" s="84">
        <v>0.51507445615359859</v>
      </c>
      <c r="AB2990" s="84">
        <v>0.51393965022502797</v>
      </c>
      <c r="AC2990" s="84">
        <v>0.43652987454816072</v>
      </c>
      <c r="AD2990" s="84">
        <v>0.66146151830173827</v>
      </c>
      <c r="AE2990" s="84">
        <v>0.68018118778660097</v>
      </c>
      <c r="AF2990" s="84">
        <v>0.86455981941309246</v>
      </c>
      <c r="AG2990" s="84">
        <v>0.86432568111697961</v>
      </c>
      <c r="AH2990" s="84">
        <v>0.9044579036394389</v>
      </c>
      <c r="AI2990" s="84">
        <v>0.896636299929923</v>
      </c>
      <c r="AJ2990" s="84">
        <v>0.85671316581010371</v>
      </c>
      <c r="AK2990" s="84">
        <v>0.90496838301716376</v>
      </c>
    </row>
    <row r="2991" spans="1:37">
      <c r="A2991" s="84">
        <v>24</v>
      </c>
      <c r="B2991" s="84">
        <v>0.7350017140898184</v>
      </c>
      <c r="C2991" s="84">
        <v>0.72295835922933482</v>
      </c>
      <c r="D2991" s="84">
        <v>0.73490714169689753</v>
      </c>
      <c r="E2991" s="84">
        <v>0.71510277033065239</v>
      </c>
      <c r="F2991" s="84">
        <v>0.70917331702027087</v>
      </c>
      <c r="G2991" s="84">
        <v>0.72596271768457199</v>
      </c>
      <c r="H2991" s="84">
        <v>0.70462502303298313</v>
      </c>
      <c r="I2991" s="84">
        <v>0.58357900943396235</v>
      </c>
      <c r="J2991" s="84">
        <v>0.61430531304564717</v>
      </c>
      <c r="K2991" s="84">
        <v>0.53653707703383724</v>
      </c>
      <c r="L2991" s="84">
        <v>0.54391220015222563</v>
      </c>
      <c r="M2991" s="84">
        <v>0.57401558222783744</v>
      </c>
      <c r="N2991" s="84">
        <v>0.33887886684038221</v>
      </c>
      <c r="O2991" s="84">
        <v>0.46861587982832609</v>
      </c>
      <c r="P2991" s="84">
        <v>0.5046633748726389</v>
      </c>
      <c r="Q2991" s="84">
        <v>0.41847243080883928</v>
      </c>
      <c r="R2991" s="84">
        <v>0.41367983284445697</v>
      </c>
      <c r="S2991" s="84">
        <v>0.40895714806199379</v>
      </c>
      <c r="T2991" s="84">
        <v>0.43736802094771521</v>
      </c>
      <c r="U2991" s="84">
        <v>0.43912824650683457</v>
      </c>
      <c r="V2991" s="84">
        <v>0.45212734305266289</v>
      </c>
      <c r="W2991" s="84">
        <v>0.45510231257490341</v>
      </c>
      <c r="X2991" s="84">
        <v>0.39493536940240642</v>
      </c>
      <c r="Y2991" s="84">
        <v>0.42992278373521342</v>
      </c>
      <c r="Z2991" s="84">
        <v>0.35801222428913088</v>
      </c>
      <c r="AA2991" s="84">
        <v>0.3548021720542347</v>
      </c>
      <c r="AB2991" s="84">
        <v>0.36514936418280119</v>
      </c>
      <c r="AC2991" s="84">
        <v>0.32543057622793958</v>
      </c>
      <c r="AD2991" s="84">
        <v>0.48418799685507102</v>
      </c>
      <c r="AE2991" s="84">
        <v>0.52063527569623069</v>
      </c>
      <c r="AF2991" s="84">
        <v>0.71088730682410128</v>
      </c>
      <c r="AG2991" s="84">
        <v>0.70553783402185855</v>
      </c>
      <c r="AH2991" s="84">
        <v>0.72183117804332408</v>
      </c>
      <c r="AI2991" s="84">
        <v>0.73353188507358102</v>
      </c>
      <c r="AJ2991" s="84">
        <v>0.70402387324444027</v>
      </c>
      <c r="AK2991" s="84">
        <v>0.72405901836796172</v>
      </c>
    </row>
    <row r="3001" spans="1:50">
      <c r="A3001" s="84" t="s">
        <v>132</v>
      </c>
      <c r="B3001" s="83"/>
      <c r="C3001" s="83"/>
      <c r="D3001" s="83">
        <v>2015</v>
      </c>
      <c r="E3001" s="83"/>
      <c r="F3001" s="84" t="s">
        <v>1</v>
      </c>
      <c r="G3001" s="164">
        <v>12043.61699999996</v>
      </c>
      <c r="H3001" s="83" t="s">
        <v>2</v>
      </c>
      <c r="I3001" s="83"/>
      <c r="J3001" s="83"/>
      <c r="K3001" s="83" t="s">
        <v>3</v>
      </c>
      <c r="L3001" s="83" t="s">
        <v>4</v>
      </c>
      <c r="M3001" s="83"/>
      <c r="N3001" s="83"/>
      <c r="O3001" s="83"/>
      <c r="P3001" s="83"/>
      <c r="Q3001" s="83"/>
      <c r="R3001" s="83"/>
      <c r="S3001" s="83"/>
      <c r="T3001" s="105"/>
      <c r="U3001" s="83"/>
      <c r="V3001" s="83"/>
      <c r="W3001" s="83"/>
      <c r="X3001" s="83"/>
      <c r="Y3001" s="83"/>
      <c r="Z3001" s="83"/>
      <c r="AA3001" s="83"/>
      <c r="AB3001" s="83"/>
      <c r="AC3001" s="83"/>
      <c r="AD3001" s="83"/>
      <c r="AE3001" s="83"/>
      <c r="AF3001" s="83"/>
      <c r="AG3001" s="83"/>
      <c r="AH3001" s="83"/>
      <c r="AI3001" s="83"/>
      <c r="AJ3001" s="83"/>
      <c r="AK3001" s="83"/>
    </row>
    <row r="3002" spans="1:50">
      <c r="A3002" s="83">
        <v>76</v>
      </c>
      <c r="B3002" s="84" t="s">
        <v>121</v>
      </c>
      <c r="C3002" s="83"/>
      <c r="D3002" s="83"/>
      <c r="E3002" s="83"/>
      <c r="F3002" s="83" t="s">
        <v>9</v>
      </c>
      <c r="G3002" s="83">
        <v>0</v>
      </c>
      <c r="H3002" s="83" t="s">
        <v>2</v>
      </c>
      <c r="I3002" s="83"/>
      <c r="J3002" s="83"/>
      <c r="K3002" s="83" t="s">
        <v>10</v>
      </c>
      <c r="L3002" s="83" t="s">
        <v>4</v>
      </c>
      <c r="M3002" s="83"/>
      <c r="N3002" s="83" t="s">
        <v>11</v>
      </c>
      <c r="O3002" s="83"/>
      <c r="P3002" s="83"/>
      <c r="Q3002" s="83"/>
      <c r="R3002" s="83"/>
      <c r="S3002" s="83"/>
      <c r="T3002" s="83"/>
      <c r="U3002" s="83"/>
      <c r="V3002" s="83"/>
      <c r="W3002" s="83"/>
      <c r="X3002" s="83"/>
      <c r="Y3002" s="83"/>
      <c r="Z3002" s="83"/>
      <c r="AA3002" s="83"/>
      <c r="AB3002" s="83"/>
      <c r="AC3002" s="83"/>
      <c r="AD3002" s="83"/>
      <c r="AE3002" s="83"/>
      <c r="AF3002" s="83"/>
      <c r="AG3002" s="83"/>
      <c r="AH3002" s="83"/>
      <c r="AI3002" s="83"/>
      <c r="AJ3002" s="83"/>
      <c r="AK3002" s="83"/>
    </row>
    <row r="3003" spans="1:50">
      <c r="A3003" s="84"/>
      <c r="B3003" s="84">
        <v>1</v>
      </c>
      <c r="C3003" s="84" t="s">
        <v>22</v>
      </c>
      <c r="D3003" s="84" t="s">
        <v>23</v>
      </c>
      <c r="E3003" s="84">
        <v>2</v>
      </c>
      <c r="F3003" s="84" t="s">
        <v>24</v>
      </c>
      <c r="G3003" s="84" t="s">
        <v>25</v>
      </c>
      <c r="H3003" s="84">
        <v>3</v>
      </c>
      <c r="I3003" s="84" t="s">
        <v>26</v>
      </c>
      <c r="J3003" s="84" t="s">
        <v>27</v>
      </c>
      <c r="K3003" s="84">
        <v>4</v>
      </c>
      <c r="L3003" s="84" t="s">
        <v>28</v>
      </c>
      <c r="M3003" s="84" t="s">
        <v>29</v>
      </c>
      <c r="N3003" s="84">
        <v>5</v>
      </c>
      <c r="O3003" s="84" t="s">
        <v>30</v>
      </c>
      <c r="P3003" s="84" t="s">
        <v>30</v>
      </c>
      <c r="Q3003" s="84">
        <v>6</v>
      </c>
      <c r="R3003" s="84" t="s">
        <v>31</v>
      </c>
      <c r="S3003" s="84" t="s">
        <v>32</v>
      </c>
      <c r="T3003" s="84">
        <v>7</v>
      </c>
      <c r="U3003" s="84" t="s">
        <v>33</v>
      </c>
      <c r="V3003" s="84" t="s">
        <v>34</v>
      </c>
      <c r="W3003" s="84">
        <v>8</v>
      </c>
      <c r="X3003" s="84" t="s">
        <v>35</v>
      </c>
      <c r="Y3003" s="84" t="s">
        <v>36</v>
      </c>
      <c r="Z3003" s="84">
        <v>9</v>
      </c>
      <c r="AA3003" s="84" t="s">
        <v>37</v>
      </c>
      <c r="AB3003" s="84" t="s">
        <v>38</v>
      </c>
      <c r="AC3003" s="84">
        <v>10</v>
      </c>
      <c r="AD3003" s="84" t="s">
        <v>39</v>
      </c>
      <c r="AE3003" s="84" t="s">
        <v>40</v>
      </c>
      <c r="AF3003" s="84">
        <v>11</v>
      </c>
      <c r="AG3003" s="84" t="s">
        <v>41</v>
      </c>
      <c r="AH3003" s="84" t="s">
        <v>42</v>
      </c>
      <c r="AI3003" s="84">
        <v>12</v>
      </c>
      <c r="AJ3003" s="84" t="s">
        <v>43</v>
      </c>
      <c r="AK3003" s="84" t="s">
        <v>44</v>
      </c>
    </row>
    <row r="3004" spans="1:50">
      <c r="A3004" s="83"/>
      <c r="B3004" s="84">
        <v>31</v>
      </c>
      <c r="C3004" s="83"/>
      <c r="D3004" s="83"/>
      <c r="E3004" s="84">
        <v>28</v>
      </c>
      <c r="F3004" s="83"/>
      <c r="G3004" s="83"/>
      <c r="H3004" s="84">
        <v>31</v>
      </c>
      <c r="I3004" s="83"/>
      <c r="J3004" s="83"/>
      <c r="K3004" s="84">
        <v>30</v>
      </c>
      <c r="L3004" s="83"/>
      <c r="M3004" s="83"/>
      <c r="N3004" s="84">
        <v>31</v>
      </c>
      <c r="O3004" s="83"/>
      <c r="P3004" s="83"/>
      <c r="Q3004" s="84">
        <v>30</v>
      </c>
      <c r="R3004" s="83"/>
      <c r="S3004" s="83"/>
      <c r="T3004" s="84">
        <v>31</v>
      </c>
      <c r="U3004" s="83"/>
      <c r="V3004" s="83"/>
      <c r="W3004" s="84">
        <v>31</v>
      </c>
      <c r="X3004" s="83"/>
      <c r="Y3004" s="83"/>
      <c r="Z3004" s="84">
        <v>30</v>
      </c>
      <c r="AA3004" s="83"/>
      <c r="AB3004" s="83"/>
      <c r="AC3004" s="84">
        <v>31</v>
      </c>
      <c r="AD3004" s="83"/>
      <c r="AE3004" s="83"/>
      <c r="AF3004" s="84">
        <v>30</v>
      </c>
      <c r="AG3004" s="83"/>
      <c r="AH3004" s="83"/>
      <c r="AI3004" s="84">
        <v>31</v>
      </c>
      <c r="AJ3004" s="83"/>
      <c r="AK3004" s="83"/>
    </row>
    <row r="3005" spans="1:50">
      <c r="A3005" s="84" t="s">
        <v>47</v>
      </c>
      <c r="B3005" s="84" t="s">
        <v>48</v>
      </c>
      <c r="C3005" s="84" t="s">
        <v>49</v>
      </c>
      <c r="D3005" s="84" t="s">
        <v>50</v>
      </c>
      <c r="E3005" s="84" t="s">
        <v>48</v>
      </c>
      <c r="F3005" s="84" t="s">
        <v>49</v>
      </c>
      <c r="G3005" s="84" t="s">
        <v>50</v>
      </c>
      <c r="H3005" s="84" t="s">
        <v>48</v>
      </c>
      <c r="I3005" s="84" t="s">
        <v>49</v>
      </c>
      <c r="J3005" s="84" t="s">
        <v>50</v>
      </c>
      <c r="K3005" s="84" t="s">
        <v>48</v>
      </c>
      <c r="L3005" s="84" t="s">
        <v>49</v>
      </c>
      <c r="M3005" s="84" t="s">
        <v>50</v>
      </c>
      <c r="N3005" s="84" t="s">
        <v>48</v>
      </c>
      <c r="O3005" s="84" t="s">
        <v>49</v>
      </c>
      <c r="P3005" s="84" t="s">
        <v>50</v>
      </c>
      <c r="Q3005" s="84" t="s">
        <v>48</v>
      </c>
      <c r="R3005" s="84" t="s">
        <v>49</v>
      </c>
      <c r="S3005" s="84" t="s">
        <v>50</v>
      </c>
      <c r="T3005" s="84" t="s">
        <v>48</v>
      </c>
      <c r="U3005" s="84" t="s">
        <v>49</v>
      </c>
      <c r="V3005" s="84" t="s">
        <v>50</v>
      </c>
      <c r="W3005" s="84" t="s">
        <v>48</v>
      </c>
      <c r="X3005" s="84" t="s">
        <v>49</v>
      </c>
      <c r="Y3005" s="84" t="s">
        <v>50</v>
      </c>
      <c r="Z3005" s="84" t="s">
        <v>48</v>
      </c>
      <c r="AA3005" s="84" t="s">
        <v>49</v>
      </c>
      <c r="AB3005" s="84" t="s">
        <v>50</v>
      </c>
      <c r="AC3005" s="84" t="s">
        <v>48</v>
      </c>
      <c r="AD3005" s="84" t="s">
        <v>49</v>
      </c>
      <c r="AE3005" s="84" t="s">
        <v>50</v>
      </c>
      <c r="AF3005" s="84" t="s">
        <v>48</v>
      </c>
      <c r="AG3005" s="84" t="s">
        <v>49</v>
      </c>
      <c r="AH3005" s="84" t="s">
        <v>50</v>
      </c>
      <c r="AI3005" s="84" t="s">
        <v>48</v>
      </c>
      <c r="AJ3005" s="84" t="s">
        <v>49</v>
      </c>
      <c r="AK3005" s="84" t="s">
        <v>50</v>
      </c>
    </row>
    <row r="3006" spans="1:50">
      <c r="A3006" s="83"/>
      <c r="B3006" s="168">
        <v>7.1750575735893274E-2</v>
      </c>
      <c r="C3006" s="169">
        <v>1.027902953622279</v>
      </c>
      <c r="D3006" s="169">
        <v>0.97746885679638429</v>
      </c>
      <c r="E3006" s="168">
        <v>6.2570538939461753E-2</v>
      </c>
      <c r="F3006" s="169">
        <v>1.0187966491324549</v>
      </c>
      <c r="G3006" s="169">
        <v>0.98034553257604351</v>
      </c>
      <c r="H3006" s="168">
        <v>6.7564515884748863E-2</v>
      </c>
      <c r="I3006" s="169">
        <v>1.03782318666141</v>
      </c>
      <c r="J3006" s="169">
        <v>0.99537264414515181</v>
      </c>
      <c r="K3006" s="168">
        <v>6.4690488630903695E-2</v>
      </c>
      <c r="L3006" s="169">
        <v>1.0417849742920731</v>
      </c>
      <c r="M3006" s="169">
        <v>0.98772638323996609</v>
      </c>
      <c r="N3006" s="168">
        <v>8.0955616212353795E-2</v>
      </c>
      <c r="O3006" s="169">
        <v>1.7510353202753319</v>
      </c>
      <c r="P3006" s="169">
        <v>0.90254953817585248</v>
      </c>
      <c r="Q3006" s="168">
        <v>9.5571752175235225E-2</v>
      </c>
      <c r="R3006" s="169">
        <v>1.645658490617437</v>
      </c>
      <c r="S3006" s="169">
        <v>0.90066324645441731</v>
      </c>
      <c r="T3006" s="168">
        <v>0.12078215928542541</v>
      </c>
      <c r="U3006" s="169">
        <v>1.739403472059023</v>
      </c>
      <c r="V3006" s="169">
        <v>1.0210020923106531</v>
      </c>
      <c r="W3006" s="168">
        <v>0.1148093446838504</v>
      </c>
      <c r="X3006" s="169">
        <v>1.5548284420929479</v>
      </c>
      <c r="Y3006" s="169">
        <v>0.95532453981587362</v>
      </c>
      <c r="Z3006" s="168">
        <v>0.1100937344152501</v>
      </c>
      <c r="AA3006" s="169">
        <v>1.4420957791216169</v>
      </c>
      <c r="AB3006" s="169">
        <v>0.82737530456973363</v>
      </c>
      <c r="AC3006" s="168">
        <v>7.3126334846748881E-2</v>
      </c>
      <c r="AD3006" s="169">
        <v>1.2144316801205981</v>
      </c>
      <c r="AE3006" s="169">
        <v>0.95915855609406386</v>
      </c>
      <c r="AF3006" s="168">
        <v>6.6392862481629497E-2</v>
      </c>
      <c r="AG3006" s="169">
        <v>1.0413901463885129</v>
      </c>
      <c r="AH3006" s="169">
        <v>0.98482102020814866</v>
      </c>
      <c r="AI3006" s="168">
        <v>7.1692076708499267E-2</v>
      </c>
      <c r="AJ3006" s="169">
        <v>1.0577393686315271</v>
      </c>
      <c r="AK3006" s="169">
        <v>0.99974126769401694</v>
      </c>
      <c r="AM3006" t="str">
        <f>A3001</f>
        <v>RefgChg-Res-StdForMsr_IncNTXV16p_base_meter_A-cDXGF-SFm1985-CZ12</v>
      </c>
      <c r="AN3006" s="165">
        <f>1/($B3006*(1/$B3004)*(1/(5/7+2/7*$D3006))*$B3016/SUM($B3008:$B3031))</f>
        <v>10146.521673566105</v>
      </c>
      <c r="AO3006" s="165">
        <f>1/(B3006*(1/B3004)*(1/(5/7+2/7*D3006)))</f>
        <v>429.27095887403294</v>
      </c>
      <c r="AP3006" s="165"/>
      <c r="AR3006" s="170">
        <f>CHOOSE(AV$3,C3006,F3006,I3006,L3006,O3006,R3006,U3006,X3006,AA3006,AD3006,AG3006,AJ3006)</f>
        <v>1.739403472059023</v>
      </c>
      <c r="AS3006" s="166"/>
      <c r="AT3006" s="166"/>
      <c r="AV3006" s="116">
        <f>AN3006/AR3006</f>
        <v>5833.3341496410467</v>
      </c>
      <c r="AW3006" s="167">
        <f>AO3006/AR3006</f>
        <v>246.79205587987153</v>
      </c>
      <c r="AX3006" s="165"/>
    </row>
    <row r="3007" spans="1:50">
      <c r="A3007" s="84" t="s">
        <v>51</v>
      </c>
      <c r="B3007" s="84" t="s">
        <v>52</v>
      </c>
      <c r="C3007" s="84" t="s">
        <v>53</v>
      </c>
      <c r="D3007" s="84" t="s">
        <v>54</v>
      </c>
      <c r="E3007" s="84" t="s">
        <v>52</v>
      </c>
      <c r="F3007" s="84" t="s">
        <v>53</v>
      </c>
      <c r="G3007" s="84" t="s">
        <v>54</v>
      </c>
      <c r="H3007" s="84" t="s">
        <v>52</v>
      </c>
      <c r="I3007" s="84" t="s">
        <v>53</v>
      </c>
      <c r="J3007" s="84" t="s">
        <v>54</v>
      </c>
      <c r="K3007" s="84" t="s">
        <v>52</v>
      </c>
      <c r="L3007" s="84" t="s">
        <v>53</v>
      </c>
      <c r="M3007" s="84" t="s">
        <v>54</v>
      </c>
      <c r="N3007" s="84" t="s">
        <v>52</v>
      </c>
      <c r="O3007" s="84" t="s">
        <v>53</v>
      </c>
      <c r="P3007" s="84" t="s">
        <v>54</v>
      </c>
      <c r="Q3007" s="84" t="s">
        <v>52</v>
      </c>
      <c r="R3007" s="84" t="s">
        <v>53</v>
      </c>
      <c r="S3007" s="84" t="s">
        <v>54</v>
      </c>
      <c r="T3007" s="84" t="s">
        <v>52</v>
      </c>
      <c r="U3007" s="84" t="s">
        <v>53</v>
      </c>
      <c r="V3007" s="84" t="s">
        <v>54</v>
      </c>
      <c r="W3007" s="84" t="s">
        <v>52</v>
      </c>
      <c r="X3007" s="84" t="s">
        <v>53</v>
      </c>
      <c r="Y3007" s="84" t="s">
        <v>54</v>
      </c>
      <c r="Z3007" s="84" t="s">
        <v>52</v>
      </c>
      <c r="AA3007" s="84" t="s">
        <v>53</v>
      </c>
      <c r="AB3007" s="84" t="s">
        <v>54</v>
      </c>
      <c r="AC3007" s="84" t="s">
        <v>52</v>
      </c>
      <c r="AD3007" s="84" t="s">
        <v>53</v>
      </c>
      <c r="AE3007" s="84" t="s">
        <v>54</v>
      </c>
      <c r="AF3007" s="84" t="s">
        <v>52</v>
      </c>
      <c r="AG3007" s="84" t="s">
        <v>53</v>
      </c>
      <c r="AH3007" s="84" t="s">
        <v>54</v>
      </c>
      <c r="AI3007" s="84" t="s">
        <v>52</v>
      </c>
      <c r="AJ3007" s="84" t="s">
        <v>53</v>
      </c>
      <c r="AK3007" s="84" t="s">
        <v>54</v>
      </c>
    </row>
    <row r="3008" spans="1:50">
      <c r="A3008" s="84">
        <v>1</v>
      </c>
      <c r="B3008" s="84">
        <v>0.55508901578770575</v>
      </c>
      <c r="C3008" s="84">
        <v>0.55207673954326331</v>
      </c>
      <c r="D3008" s="84">
        <v>0.60417996171027444</v>
      </c>
      <c r="E3008" s="84">
        <v>0.55830573470454947</v>
      </c>
      <c r="F3008" s="84">
        <v>0.54059422328891826</v>
      </c>
      <c r="G3008" s="84">
        <v>0.59197222560604212</v>
      </c>
      <c r="H3008" s="84">
        <v>0.57389705882352937</v>
      </c>
      <c r="I3008" s="84">
        <v>0.46016835427595448</v>
      </c>
      <c r="J3008" s="84">
        <v>0.51966899277465572</v>
      </c>
      <c r="K3008" s="84">
        <v>0.44860794957100342</v>
      </c>
      <c r="L3008" s="84">
        <v>0.43791819752305411</v>
      </c>
      <c r="M3008" s="84">
        <v>0.49067542082838589</v>
      </c>
      <c r="N3008" s="84">
        <v>0.16341858206539331</v>
      </c>
      <c r="O3008" s="84">
        <v>0.34643874643874639</v>
      </c>
      <c r="P3008" s="84">
        <v>0.44311460258780039</v>
      </c>
      <c r="Q3008" s="84">
        <v>0.17975135259583289</v>
      </c>
      <c r="R3008" s="84">
        <v>0.23368639068767541</v>
      </c>
      <c r="S3008" s="84">
        <v>0.33823790896159323</v>
      </c>
      <c r="T3008" s="84">
        <v>0.22444120505344989</v>
      </c>
      <c r="U3008" s="84">
        <v>0.214983190218206</v>
      </c>
      <c r="V3008" s="84">
        <v>0.25320446557783738</v>
      </c>
      <c r="W3008" s="84">
        <v>0.17919044599450429</v>
      </c>
      <c r="X3008" s="84">
        <v>0.20782626699486989</v>
      </c>
      <c r="Y3008" s="84">
        <v>0.25982359708551711</v>
      </c>
      <c r="Z3008" s="84">
        <v>0.16269469976333309</v>
      </c>
      <c r="AA3008" s="84">
        <v>0.2203482759031693</v>
      </c>
      <c r="AB3008" s="84">
        <v>0.28436296092460089</v>
      </c>
      <c r="AC3008" s="84">
        <v>0.27389867841409687</v>
      </c>
      <c r="AD3008" s="84">
        <v>0.3956550066275753</v>
      </c>
      <c r="AE3008" s="84">
        <v>0.46414248643548012</v>
      </c>
      <c r="AF3008" s="84">
        <v>0.57000343997248026</v>
      </c>
      <c r="AG3008" s="84">
        <v>0.52149333055439784</v>
      </c>
      <c r="AH3008" s="84">
        <v>0.5730045425048671</v>
      </c>
      <c r="AI3008" s="84">
        <v>0.55883327809081862</v>
      </c>
      <c r="AJ3008" s="84">
        <v>0.54155246899242804</v>
      </c>
      <c r="AK3008" s="84">
        <v>0.6104178928781635</v>
      </c>
    </row>
    <row r="3009" spans="1:37">
      <c r="A3009" s="84">
        <v>2</v>
      </c>
      <c r="B3009" s="84">
        <v>0.47044004030903602</v>
      </c>
      <c r="C3009" s="84">
        <v>0.46418659005697022</v>
      </c>
      <c r="D3009" s="84">
        <v>0.52169751116783669</v>
      </c>
      <c r="E3009" s="84">
        <v>0.47080355586543482</v>
      </c>
      <c r="F3009" s="84">
        <v>0.45352975254489791</v>
      </c>
      <c r="G3009" s="84">
        <v>0.50554269703983423</v>
      </c>
      <c r="H3009" s="84">
        <v>0.49411764705882349</v>
      </c>
      <c r="I3009" s="84">
        <v>0.40424545565450781</v>
      </c>
      <c r="J3009" s="84">
        <v>0.45186191564256162</v>
      </c>
      <c r="K3009" s="84">
        <v>0.41008579933461731</v>
      </c>
      <c r="L3009" s="84">
        <v>0.39543541205382121</v>
      </c>
      <c r="M3009" s="84">
        <v>0.42969895927917873</v>
      </c>
      <c r="N3009" s="84">
        <v>0.1434768533505989</v>
      </c>
      <c r="O3009" s="84">
        <v>0.30247968766487282</v>
      </c>
      <c r="P3009" s="84">
        <v>0.38276340110905738</v>
      </c>
      <c r="Q3009" s="84">
        <v>0.13767698860366059</v>
      </c>
      <c r="R3009" s="84">
        <v>0.20698424350470601</v>
      </c>
      <c r="S3009" s="84">
        <v>0.2755156472261735</v>
      </c>
      <c r="T3009" s="84">
        <v>0.14441205053449949</v>
      </c>
      <c r="U3009" s="84">
        <v>0.1772307758196108</v>
      </c>
      <c r="V3009" s="84">
        <v>0.21004755013438081</v>
      </c>
      <c r="W3009" s="84">
        <v>0.1398224476854788</v>
      </c>
      <c r="X3009" s="84">
        <v>0.17512480158273711</v>
      </c>
      <c r="Y3009" s="84">
        <v>0.20713281349865781</v>
      </c>
      <c r="Z3009" s="84">
        <v>0.1199295503329848</v>
      </c>
      <c r="AA3009" s="84">
        <v>0.185747148356953</v>
      </c>
      <c r="AB3009" s="84">
        <v>0.23534672537149151</v>
      </c>
      <c r="AC3009" s="84">
        <v>0.24085903083700441</v>
      </c>
      <c r="AD3009" s="84">
        <v>0.35182314484060129</v>
      </c>
      <c r="AE3009" s="84">
        <v>0.40009436187780129</v>
      </c>
      <c r="AF3009" s="84">
        <v>0.49054007567939462</v>
      </c>
      <c r="AG3009" s="84">
        <v>0.43163818257607339</v>
      </c>
      <c r="AH3009" s="84">
        <v>0.48280337443218702</v>
      </c>
      <c r="AI3009" s="84">
        <v>0.47944978455419279</v>
      </c>
      <c r="AJ3009" s="84">
        <v>0.45491708087517979</v>
      </c>
      <c r="AK3009" s="84">
        <v>0.52589758681577392</v>
      </c>
    </row>
    <row r="3010" spans="1:37">
      <c r="A3010" s="84">
        <v>3</v>
      </c>
      <c r="B3010" s="84">
        <v>0.43600940544171979</v>
      </c>
      <c r="C3010" s="84">
        <v>0.4264741685737935</v>
      </c>
      <c r="D3010" s="84">
        <v>0.46596468836417793</v>
      </c>
      <c r="E3010" s="84">
        <v>0.44082272964964259</v>
      </c>
      <c r="F3010" s="84">
        <v>0.42188750034483707</v>
      </c>
      <c r="G3010" s="84">
        <v>0.45517115361188942</v>
      </c>
      <c r="H3010" s="84">
        <v>0.45477941176470582</v>
      </c>
      <c r="I3010" s="84">
        <v>0.38218860558741002</v>
      </c>
      <c r="J3010" s="84">
        <v>0.42135490644105478</v>
      </c>
      <c r="K3010" s="84">
        <v>0.39572754333741889</v>
      </c>
      <c r="L3010" s="84">
        <v>0.38217474877734248</v>
      </c>
      <c r="M3010" s="84">
        <v>0.41419291751065168</v>
      </c>
      <c r="N3010" s="84">
        <v>0.13590158627387511</v>
      </c>
      <c r="O3010" s="84">
        <v>0.2843093806056769</v>
      </c>
      <c r="P3010" s="84">
        <v>0.36658964879852129</v>
      </c>
      <c r="Q3010" s="84">
        <v>0.1213307240704501</v>
      </c>
      <c r="R3010" s="84">
        <v>0.19542248905434809</v>
      </c>
      <c r="S3010" s="84">
        <v>0.25626778093883362</v>
      </c>
      <c r="T3010" s="84">
        <v>0.1259961127308066</v>
      </c>
      <c r="U3010" s="84">
        <v>0.161823593652969</v>
      </c>
      <c r="V3010" s="84">
        <v>0.19118255116807939</v>
      </c>
      <c r="W3010" s="84">
        <v>0.1253434791798774</v>
      </c>
      <c r="X3010" s="84">
        <v>0.16423198141204079</v>
      </c>
      <c r="Y3010" s="84">
        <v>0.19069410712003071</v>
      </c>
      <c r="Z3010" s="84">
        <v>0.1132148164455941</v>
      </c>
      <c r="AA3010" s="84">
        <v>0.17158726564082999</v>
      </c>
      <c r="AB3010" s="84">
        <v>0.22031507980187121</v>
      </c>
      <c r="AC3010" s="84">
        <v>0.2254405286343612</v>
      </c>
      <c r="AD3010" s="84">
        <v>0.3311091640268698</v>
      </c>
      <c r="AE3010" s="84">
        <v>0.36983958480773771</v>
      </c>
      <c r="AF3010" s="84">
        <v>0.45442036463708302</v>
      </c>
      <c r="AG3010" s="84">
        <v>0.39610254272613599</v>
      </c>
      <c r="AH3010" s="84">
        <v>0.42504866969500332</v>
      </c>
      <c r="AI3010" s="84">
        <v>0.44265826980444151</v>
      </c>
      <c r="AJ3010" s="84">
        <v>0.41924095322153571</v>
      </c>
      <c r="AK3010" s="84">
        <v>0.46862860506180087</v>
      </c>
    </row>
    <row r="3011" spans="1:37">
      <c r="A3011" s="84">
        <v>4</v>
      </c>
      <c r="B3011" s="84">
        <v>0.42038965401410822</v>
      </c>
      <c r="C3011" s="84">
        <v>0.40887179237473809</v>
      </c>
      <c r="D3011" s="84">
        <v>0.4353329078919379</v>
      </c>
      <c r="E3011" s="84">
        <v>0.42844692347917029</v>
      </c>
      <c r="F3011" s="84">
        <v>0.40831471212998988</v>
      </c>
      <c r="G3011" s="84">
        <v>0.43385308807406509</v>
      </c>
      <c r="H3011" s="84">
        <v>0.43823529411764711</v>
      </c>
      <c r="I3011" s="84">
        <v>0.3750640478223739</v>
      </c>
      <c r="J3011" s="84">
        <v>0.39881430247637872</v>
      </c>
      <c r="K3011" s="84">
        <v>0.38837331465592712</v>
      </c>
      <c r="L3011" s="84">
        <v>0.37577556631548209</v>
      </c>
      <c r="M3011" s="84">
        <v>0.39302926590766218</v>
      </c>
      <c r="N3011" s="84">
        <v>0.12897377792165751</v>
      </c>
      <c r="O3011" s="84">
        <v>0.27449614857022248</v>
      </c>
      <c r="P3011" s="84">
        <v>0.3421441774491682</v>
      </c>
      <c r="Q3011" s="84">
        <v>0.11494186715782199</v>
      </c>
      <c r="R3011" s="84">
        <v>0.187098550192696</v>
      </c>
      <c r="S3011" s="84">
        <v>0.23710881934566139</v>
      </c>
      <c r="T3011" s="84">
        <v>0.11355685131195339</v>
      </c>
      <c r="U3011" s="84">
        <v>0.1537720293796441</v>
      </c>
      <c r="V3011" s="84">
        <v>0.1705861070911722</v>
      </c>
      <c r="W3011" s="84">
        <v>0.11260832804903829</v>
      </c>
      <c r="X3011" s="84">
        <v>0.15791713635004251</v>
      </c>
      <c r="Y3011" s="84">
        <v>0.17359069410712</v>
      </c>
      <c r="Z3011" s="84">
        <v>0.1095272166877648</v>
      </c>
      <c r="AA3011" s="84">
        <v>0.1647576252398717</v>
      </c>
      <c r="AB3011" s="84">
        <v>0.2046298844248762</v>
      </c>
      <c r="AC3011" s="84">
        <v>0.2151982378854625</v>
      </c>
      <c r="AD3011" s="84">
        <v>0.32113410168273021</v>
      </c>
      <c r="AE3011" s="84">
        <v>0.34389006841236142</v>
      </c>
      <c r="AF3011" s="84">
        <v>0.43894048847609218</v>
      </c>
      <c r="AG3011" s="84">
        <v>0.38013234681117147</v>
      </c>
      <c r="AH3011" s="84">
        <v>0.39638762708198139</v>
      </c>
      <c r="AI3011" s="84">
        <v>0.42591978786874368</v>
      </c>
      <c r="AJ3011" s="84">
        <v>0.40393459376596819</v>
      </c>
      <c r="AK3011" s="84">
        <v>0.43737492642731007</v>
      </c>
    </row>
    <row r="3012" spans="1:37">
      <c r="A3012" s="84">
        <v>5</v>
      </c>
      <c r="B3012" s="84">
        <v>0.41820624790057098</v>
      </c>
      <c r="C3012" s="84">
        <v>0.40385645420460631</v>
      </c>
      <c r="D3012" s="84">
        <v>0.41496490108487549</v>
      </c>
      <c r="E3012" s="84">
        <v>0.42652954505839291</v>
      </c>
      <c r="F3012" s="84">
        <v>0.40627327650417938</v>
      </c>
      <c r="G3012" s="84">
        <v>0.41576318674625412</v>
      </c>
      <c r="H3012" s="84">
        <v>0.44025735294117652</v>
      </c>
      <c r="I3012" s="84">
        <v>0.40639258265218992</v>
      </c>
      <c r="J3012" s="84">
        <v>0.41863768294942272</v>
      </c>
      <c r="K3012" s="84">
        <v>0.42724566625809851</v>
      </c>
      <c r="L3012" s="84">
        <v>0.41891530207547628</v>
      </c>
      <c r="M3012" s="84">
        <v>0.42522874903960339</v>
      </c>
      <c r="N3012" s="84">
        <v>0.14088701845257359</v>
      </c>
      <c r="O3012" s="84">
        <v>0.30695367732404771</v>
      </c>
      <c r="P3012" s="84">
        <v>0.36460258780036958</v>
      </c>
      <c r="Q3012" s="84">
        <v>0.12553240474271901</v>
      </c>
      <c r="R3012" s="84">
        <v>0.2085441627559447</v>
      </c>
      <c r="S3012" s="84">
        <v>0.25084459459459463</v>
      </c>
      <c r="T3012" s="84">
        <v>0.119290573372206</v>
      </c>
      <c r="U3012" s="84">
        <v>0.17107432707338491</v>
      </c>
      <c r="V3012" s="84">
        <v>0.17278271655985111</v>
      </c>
      <c r="W3012" s="84">
        <v>0.11583174804481081</v>
      </c>
      <c r="X3012" s="84">
        <v>0.17542386528330531</v>
      </c>
      <c r="Y3012" s="84">
        <v>0.18133708296050111</v>
      </c>
      <c r="Z3012" s="84">
        <v>0.1211954427871649</v>
      </c>
      <c r="AA3012" s="84">
        <v>0.18227869223709459</v>
      </c>
      <c r="AB3012" s="84">
        <v>0.21962713263621361</v>
      </c>
      <c r="AC3012" s="84">
        <v>0.23656387665198239</v>
      </c>
      <c r="AD3012" s="84">
        <v>0.35586708903417119</v>
      </c>
      <c r="AE3012" s="84">
        <v>0.37384996461429582</v>
      </c>
      <c r="AF3012" s="84">
        <v>0.42982456140350878</v>
      </c>
      <c r="AG3012" s="84">
        <v>0.37588578574406012</v>
      </c>
      <c r="AH3012" s="84">
        <v>0.38178671858100821</v>
      </c>
      <c r="AI3012" s="84">
        <v>0.42177659927079869</v>
      </c>
      <c r="AJ3012" s="84">
        <v>0.40140288939471352</v>
      </c>
      <c r="AK3012" s="84">
        <v>0.41583284284873451</v>
      </c>
    </row>
    <row r="3013" spans="1:37">
      <c r="A3013" s="84">
        <v>6</v>
      </c>
      <c r="B3013" s="84">
        <v>0.45297279140073898</v>
      </c>
      <c r="C3013" s="84">
        <v>0.43889078249013957</v>
      </c>
      <c r="D3013" s="84">
        <v>0.44915975324399071</v>
      </c>
      <c r="E3013" s="84">
        <v>0.46766602754052639</v>
      </c>
      <c r="F3013" s="84">
        <v>0.44682611934122318</v>
      </c>
      <c r="G3013" s="84">
        <v>0.45102935802168348</v>
      </c>
      <c r="H3013" s="84">
        <v>0.48511029411764711</v>
      </c>
      <c r="I3013" s="84">
        <v>0.46770769793827022</v>
      </c>
      <c r="J3013" s="84">
        <v>0.46865929722719701</v>
      </c>
      <c r="K3013" s="84">
        <v>0.49395902644020301</v>
      </c>
      <c r="L3013" s="84">
        <v>0.4885520328961776</v>
      </c>
      <c r="M3013" s="84">
        <v>0.48487811692393662</v>
      </c>
      <c r="N3013" s="84">
        <v>0.1651667206215604</v>
      </c>
      <c r="O3013" s="84">
        <v>0.3633639337343042</v>
      </c>
      <c r="P3013" s="84">
        <v>0.41737523105360441</v>
      </c>
      <c r="Q3013" s="84">
        <v>0.14746172441579369</v>
      </c>
      <c r="R3013" s="84">
        <v>0.2480009438166898</v>
      </c>
      <c r="S3013" s="84">
        <v>0.28805120910384069</v>
      </c>
      <c r="T3013" s="84">
        <v>0.12735665694849371</v>
      </c>
      <c r="U3013" s="84">
        <v>0.203055739951605</v>
      </c>
      <c r="V3013" s="84">
        <v>0.19226793467025011</v>
      </c>
      <c r="W3013" s="84">
        <v>0.13517226801944621</v>
      </c>
      <c r="X3013" s="84">
        <v>0.20720513469368981</v>
      </c>
      <c r="Y3013" s="84">
        <v>0.2073373386168989</v>
      </c>
      <c r="Z3013" s="84">
        <v>0.14211018768231601</v>
      </c>
      <c r="AA3013" s="84">
        <v>0.21388812739126811</v>
      </c>
      <c r="AB3013" s="84">
        <v>0.25037837094111171</v>
      </c>
      <c r="AC3013" s="84">
        <v>0.27378854625550658</v>
      </c>
      <c r="AD3013" s="84">
        <v>0.41547033317606868</v>
      </c>
      <c r="AE3013" s="84">
        <v>0.42645671148855868</v>
      </c>
      <c r="AF3013" s="84">
        <v>0.46921224630202951</v>
      </c>
      <c r="AG3013" s="84">
        <v>0.41480825343893302</v>
      </c>
      <c r="AH3013" s="84">
        <v>0.42250703006705609</v>
      </c>
      <c r="AI3013" s="84">
        <v>0.45807093138879668</v>
      </c>
      <c r="AJ3013" s="84">
        <v>0.43879778882333809</v>
      </c>
      <c r="AK3013" s="84">
        <v>0.44908769864626241</v>
      </c>
    </row>
    <row r="3014" spans="1:37">
      <c r="A3014" s="84">
        <v>7</v>
      </c>
      <c r="B3014" s="84">
        <v>0.50571044675848165</v>
      </c>
      <c r="C3014" s="84">
        <v>0.49274480206456628</v>
      </c>
      <c r="D3014" s="84">
        <v>0.49898957668581151</v>
      </c>
      <c r="E3014" s="84">
        <v>0.52693045145546458</v>
      </c>
      <c r="F3014" s="84">
        <v>0.50674501365554925</v>
      </c>
      <c r="G3014" s="84">
        <v>0.5043854306249238</v>
      </c>
      <c r="H3014" s="84">
        <v>0.55845588235294119</v>
      </c>
      <c r="I3014" s="84">
        <v>0.56540197633280487</v>
      </c>
      <c r="J3014" s="84">
        <v>0.52250972642499849</v>
      </c>
      <c r="K3014" s="84">
        <v>0.58956399929959724</v>
      </c>
      <c r="L3014" s="84">
        <v>0.58621864278936231</v>
      </c>
      <c r="M3014" s="84">
        <v>0.53398058252427194</v>
      </c>
      <c r="N3014" s="84">
        <v>0.19572677241825831</v>
      </c>
      <c r="O3014" s="84">
        <v>0.44096232985121869</v>
      </c>
      <c r="P3014" s="84">
        <v>0.46557301293900188</v>
      </c>
      <c r="Q3014" s="84">
        <v>0.1743985265339012</v>
      </c>
      <c r="R3014" s="84">
        <v>0.30043520436253052</v>
      </c>
      <c r="S3014" s="84">
        <v>0.32410206258890462</v>
      </c>
      <c r="T3014" s="84">
        <v>0.1548104956268222</v>
      </c>
      <c r="U3014" s="84">
        <v>0.24630077731857211</v>
      </c>
      <c r="V3014" s="84">
        <v>0.2218317138722348</v>
      </c>
      <c r="W3014" s="84">
        <v>0.16745931092792221</v>
      </c>
      <c r="X3014" s="84">
        <v>0.2532494421311739</v>
      </c>
      <c r="Y3014" s="84">
        <v>0.2362520772082321</v>
      </c>
      <c r="Z3014" s="84">
        <v>0.17529858550277941</v>
      </c>
      <c r="AA3014" s="84">
        <v>0.26412710520983562</v>
      </c>
      <c r="AB3014" s="84">
        <v>0.28106081452944409</v>
      </c>
      <c r="AC3014" s="84">
        <v>0.33138766519823781</v>
      </c>
      <c r="AD3014" s="84">
        <v>0.51780458763002435</v>
      </c>
      <c r="AE3014" s="84">
        <v>0.47947629157820248</v>
      </c>
      <c r="AF3014" s="84">
        <v>0.52304781561747515</v>
      </c>
      <c r="AG3014" s="84">
        <v>0.47248853689037112</v>
      </c>
      <c r="AH3014" s="84">
        <v>0.47723339822625999</v>
      </c>
      <c r="AI3014" s="84">
        <v>0.50762346702021877</v>
      </c>
      <c r="AJ3014" s="84">
        <v>0.49430947182607887</v>
      </c>
      <c r="AK3014" s="84">
        <v>0.49658622719246609</v>
      </c>
    </row>
    <row r="3015" spans="1:37">
      <c r="A3015" s="84">
        <v>8</v>
      </c>
      <c r="B3015" s="84">
        <v>0.61437688948605973</v>
      </c>
      <c r="C3015" s="84">
        <v>0.59857817597506913</v>
      </c>
      <c r="D3015" s="84">
        <v>0.54509678791746441</v>
      </c>
      <c r="E3015" s="84">
        <v>0.62924873627331357</v>
      </c>
      <c r="F3015" s="84">
        <v>0.60992027366272195</v>
      </c>
      <c r="G3015" s="84">
        <v>0.54537702521622611</v>
      </c>
      <c r="H3015" s="84">
        <v>0.60735294117647043</v>
      </c>
      <c r="I3015" s="84">
        <v>0.58360375747224602</v>
      </c>
      <c r="J3015" s="84">
        <v>0.5313407027728031</v>
      </c>
      <c r="K3015" s="84">
        <v>0.57905795832603746</v>
      </c>
      <c r="L3015" s="84">
        <v>0.57475850993941469</v>
      </c>
      <c r="M3015" s="84">
        <v>0.5302088426346302</v>
      </c>
      <c r="N3015" s="84">
        <v>0.1955325348009064</v>
      </c>
      <c r="O3015" s="84">
        <v>0.44089901867679648</v>
      </c>
      <c r="P3015" s="84">
        <v>0.46825323475046199</v>
      </c>
      <c r="Q3015" s="84">
        <v>0.18343501784275351</v>
      </c>
      <c r="R3015" s="84">
        <v>0.29715806307841552</v>
      </c>
      <c r="S3015" s="84">
        <v>0.33410384068278798</v>
      </c>
      <c r="T3015" s="84">
        <v>0.19893100097181729</v>
      </c>
      <c r="U3015" s="84">
        <v>0.2495342512687638</v>
      </c>
      <c r="V3015" s="84">
        <v>0.24446971263179651</v>
      </c>
      <c r="W3015" s="84">
        <v>0.1853730712322976</v>
      </c>
      <c r="X3015" s="84">
        <v>0.25165060157813618</v>
      </c>
      <c r="Y3015" s="84">
        <v>0.24796114022753421</v>
      </c>
      <c r="Z3015" s="84">
        <v>0.18124277615719081</v>
      </c>
      <c r="AA3015" s="84">
        <v>0.26847757422615293</v>
      </c>
      <c r="AB3015" s="84">
        <v>0.28542927903137039</v>
      </c>
      <c r="AC3015" s="84">
        <v>0.33480176211453738</v>
      </c>
      <c r="AD3015" s="84">
        <v>0.52106220934151104</v>
      </c>
      <c r="AE3015" s="84">
        <v>0.48649445623967918</v>
      </c>
      <c r="AF3015" s="84">
        <v>0.60663914688682485</v>
      </c>
      <c r="AG3015" s="84">
        <v>0.57622967903293054</v>
      </c>
      <c r="AH3015" s="84">
        <v>0.52195544019035267</v>
      </c>
      <c r="AI3015" s="84">
        <v>0.59330460722572076</v>
      </c>
      <c r="AJ3015" s="84">
        <v>0.60368374599340358</v>
      </c>
      <c r="AK3015" s="84">
        <v>0.54231901118304882</v>
      </c>
    </row>
    <row r="3016" spans="1:37">
      <c r="A3016" s="84">
        <v>9</v>
      </c>
      <c r="B3016" s="84">
        <v>0.61521666106818951</v>
      </c>
      <c r="C3016" s="84">
        <v>0.5985294833714756</v>
      </c>
      <c r="D3016" s="84">
        <v>0.54025739204424583</v>
      </c>
      <c r="E3016" s="84">
        <v>0.61495555168206373</v>
      </c>
      <c r="F3016" s="84">
        <v>0.59651300725537271</v>
      </c>
      <c r="G3016" s="84">
        <v>0.53337799975636491</v>
      </c>
      <c r="H3016" s="84">
        <v>0.5873161764705882</v>
      </c>
      <c r="I3016" s="84">
        <v>0.53707453946565797</v>
      </c>
      <c r="J3016" s="84">
        <v>0.52646205150373626</v>
      </c>
      <c r="K3016" s="84">
        <v>0.52460164594641912</v>
      </c>
      <c r="L3016" s="84">
        <v>0.51689822136791652</v>
      </c>
      <c r="M3016" s="84">
        <v>0.5193127051756653</v>
      </c>
      <c r="N3016" s="84">
        <v>0.202460343153124</v>
      </c>
      <c r="O3016" s="84">
        <v>0.40854700854700859</v>
      </c>
      <c r="P3016" s="84">
        <v>0.47601663585951942</v>
      </c>
      <c r="Q3016" s="84">
        <v>0.21589731783124211</v>
      </c>
      <c r="R3016" s="84">
        <v>0.27581731903625828</v>
      </c>
      <c r="S3016" s="84">
        <v>0.3473950924608819</v>
      </c>
      <c r="T3016" s="84">
        <v>0.26209912536443147</v>
      </c>
      <c r="U3016" s="84">
        <v>0.2522752093192574</v>
      </c>
      <c r="V3016" s="84">
        <v>0.26031114327062232</v>
      </c>
      <c r="W3016" s="84">
        <v>0.2041323187486789</v>
      </c>
      <c r="X3016" s="84">
        <v>0.2335342427937151</v>
      </c>
      <c r="Y3016" s="84">
        <v>0.25499169116707138</v>
      </c>
      <c r="Z3016" s="84">
        <v>0.18377456106555121</v>
      </c>
      <c r="AA3016" s="84">
        <v>0.25158821916828572</v>
      </c>
      <c r="AB3016" s="84">
        <v>0.29392542652724268</v>
      </c>
      <c r="AC3016" s="84">
        <v>0.31662995594713661</v>
      </c>
      <c r="AD3016" s="84">
        <v>0.47639909235919198</v>
      </c>
      <c r="AE3016" s="84">
        <v>0.49498702524180233</v>
      </c>
      <c r="AF3016" s="84">
        <v>0.58875128998968007</v>
      </c>
      <c r="AG3016" s="84">
        <v>0.57101917465610685</v>
      </c>
      <c r="AH3016" s="84">
        <v>0.5168721609344582</v>
      </c>
      <c r="AI3016" s="84">
        <v>0.59413324494530995</v>
      </c>
      <c r="AJ3016" s="84">
        <v>0.59899196358061979</v>
      </c>
      <c r="AK3016" s="84">
        <v>0.54237786933490273</v>
      </c>
    </row>
    <row r="3017" spans="1:37">
      <c r="A3017" s="84">
        <v>10</v>
      </c>
      <c r="B3017" s="84">
        <v>0.56012764528048364</v>
      </c>
      <c r="C3017" s="84">
        <v>0.54479719530603277</v>
      </c>
      <c r="D3017" s="84">
        <v>0.53504573495001051</v>
      </c>
      <c r="E3017" s="84">
        <v>0.5354715007843821</v>
      </c>
      <c r="F3017" s="84">
        <v>0.52531104306325715</v>
      </c>
      <c r="G3017" s="84">
        <v>0.52454622974783771</v>
      </c>
      <c r="H3017" s="84">
        <v>0.55974264705882348</v>
      </c>
      <c r="I3017" s="84">
        <v>0.51028425033548852</v>
      </c>
      <c r="J3017" s="84">
        <v>0.5252887049959859</v>
      </c>
      <c r="K3017" s="84">
        <v>0.50709157765715285</v>
      </c>
      <c r="L3017" s="84">
        <v>0.49923355799411179</v>
      </c>
      <c r="M3017" s="84">
        <v>0.52713557309492209</v>
      </c>
      <c r="N3017" s="84">
        <v>0.2557461961799935</v>
      </c>
      <c r="O3017" s="84">
        <v>0.41914107840033771</v>
      </c>
      <c r="P3017" s="84">
        <v>0.50730129390018486</v>
      </c>
      <c r="Q3017" s="84">
        <v>0.28519627028893751</v>
      </c>
      <c r="R3017" s="84">
        <v>0.28415436646304698</v>
      </c>
      <c r="S3017" s="84">
        <v>0.38166785206258891</v>
      </c>
      <c r="T3017" s="84">
        <v>0.35072886297376099</v>
      </c>
      <c r="U3017" s="84">
        <v>0.27738281333647408</v>
      </c>
      <c r="V3017" s="84">
        <v>0.29364792226586728</v>
      </c>
      <c r="W3017" s="84">
        <v>0.2677023885013739</v>
      </c>
      <c r="X3017" s="84">
        <v>0.2435183694126849</v>
      </c>
      <c r="Y3017" s="84">
        <v>0.27523967787293868</v>
      </c>
      <c r="Z3017" s="84">
        <v>0.25004127910176671</v>
      </c>
      <c r="AA3017" s="84">
        <v>0.27380540888449212</v>
      </c>
      <c r="AB3017" s="84">
        <v>0.32546780407264719</v>
      </c>
      <c r="AC3017" s="84">
        <v>0.31255506607929517</v>
      </c>
      <c r="AD3017" s="84">
        <v>0.4649187841207793</v>
      </c>
      <c r="AE3017" s="84">
        <v>0.50011795234725176</v>
      </c>
      <c r="AF3017" s="84">
        <v>0.53336773305813556</v>
      </c>
      <c r="AG3017" s="84">
        <v>0.51484993747394758</v>
      </c>
      <c r="AH3017" s="84">
        <v>0.51708847069002828</v>
      </c>
      <c r="AI3017" s="84">
        <v>0.56131919124958563</v>
      </c>
      <c r="AJ3017" s="84">
        <v>0.53305151669995821</v>
      </c>
      <c r="AK3017" s="84">
        <v>0.54614479105356084</v>
      </c>
    </row>
    <row r="3018" spans="1:37">
      <c r="A3018" s="84">
        <v>11</v>
      </c>
      <c r="B3018" s="84">
        <v>0.53913335572724219</v>
      </c>
      <c r="C3018" s="84">
        <v>0.52332375712129298</v>
      </c>
      <c r="D3018" s="84">
        <v>0.52010210593490758</v>
      </c>
      <c r="E3018" s="84">
        <v>0.50252745337284288</v>
      </c>
      <c r="F3018" s="84">
        <v>0.49868961902397319</v>
      </c>
      <c r="G3018" s="84">
        <v>0.51778535753441357</v>
      </c>
      <c r="H3018" s="84">
        <v>0.55165441176470598</v>
      </c>
      <c r="I3018" s="84">
        <v>0.50411126021715258</v>
      </c>
      <c r="J3018" s="84">
        <v>0.52745013277342057</v>
      </c>
      <c r="K3018" s="84">
        <v>0.49500963053755909</v>
      </c>
      <c r="L3018" s="84">
        <v>0.48945229810944302</v>
      </c>
      <c r="M3018" s="84">
        <v>0.52636725570999521</v>
      </c>
      <c r="N3018" s="84">
        <v>0.31744901262544511</v>
      </c>
      <c r="O3018" s="84">
        <v>0.43414582673841928</v>
      </c>
      <c r="P3018" s="84">
        <v>0.53428835489833637</v>
      </c>
      <c r="Q3018" s="84">
        <v>0.37210774720847228</v>
      </c>
      <c r="R3018" s="84">
        <v>0.30630784154366458</v>
      </c>
      <c r="S3018" s="84">
        <v>0.41296230440967291</v>
      </c>
      <c r="T3018" s="84">
        <v>0.44300291545189507</v>
      </c>
      <c r="U3018" s="84">
        <v>0.31391464485320891</v>
      </c>
      <c r="V3018" s="84">
        <v>0.32246227000206729</v>
      </c>
      <c r="W3018" s="84">
        <v>0.36244979919678721</v>
      </c>
      <c r="X3018" s="84">
        <v>0.27850882237916669</v>
      </c>
      <c r="Y3018" s="84">
        <v>0.28689760961268052</v>
      </c>
      <c r="Z3018" s="84">
        <v>0.35747702130001652</v>
      </c>
      <c r="AA3018" s="84">
        <v>0.32912192040429561</v>
      </c>
      <c r="AB3018" s="84">
        <v>0.3687052834342322</v>
      </c>
      <c r="AC3018" s="84">
        <v>0.31541850220264323</v>
      </c>
      <c r="AD3018" s="84">
        <v>0.46768214598638558</v>
      </c>
      <c r="AE3018" s="84">
        <v>0.50495399858457191</v>
      </c>
      <c r="AF3018" s="84">
        <v>0.50171998624011005</v>
      </c>
      <c r="AG3018" s="84">
        <v>0.49442476031679877</v>
      </c>
      <c r="AH3018" s="84">
        <v>0.50784122863941172</v>
      </c>
      <c r="AI3018" s="84">
        <v>0.54706662247265492</v>
      </c>
      <c r="AJ3018" s="84">
        <v>0.50692154039113668</v>
      </c>
      <c r="AK3018" s="84">
        <v>0.53660977045320779</v>
      </c>
    </row>
    <row r="3019" spans="1:37">
      <c r="A3019" s="84">
        <v>12</v>
      </c>
      <c r="B3019" s="84">
        <v>0.53611017803157546</v>
      </c>
      <c r="C3019" s="84">
        <v>0.52040220090568223</v>
      </c>
      <c r="D3019" s="84">
        <v>0.51675175494575631</v>
      </c>
      <c r="E3019" s="84">
        <v>0.50252745337284288</v>
      </c>
      <c r="F3019" s="84">
        <v>0.49717233578857351</v>
      </c>
      <c r="G3019" s="84">
        <v>0.51869898891460586</v>
      </c>
      <c r="H3019" s="84">
        <v>0.53933823529411773</v>
      </c>
      <c r="I3019" s="84">
        <v>0.48905697206294979</v>
      </c>
      <c r="J3019" s="84">
        <v>0.52139813499660348</v>
      </c>
      <c r="K3019" s="84">
        <v>0.47662405883382941</v>
      </c>
      <c r="L3019" s="84">
        <v>0.47288255188690731</v>
      </c>
      <c r="M3019" s="84">
        <v>0.51519173011105679</v>
      </c>
      <c r="N3019" s="84">
        <v>0.41987698284234382</v>
      </c>
      <c r="O3019" s="84">
        <v>0.45311807534029758</v>
      </c>
      <c r="P3019" s="84">
        <v>0.54787430683918681</v>
      </c>
      <c r="Q3019" s="84">
        <v>0.46955220444342111</v>
      </c>
      <c r="R3019" s="84">
        <v>0.34563353695304522</v>
      </c>
      <c r="S3019" s="84">
        <v>0.44358997155049779</v>
      </c>
      <c r="T3019" s="84">
        <v>0.54086491739552967</v>
      </c>
      <c r="U3019" s="84">
        <v>0.3568491830660187</v>
      </c>
      <c r="V3019" s="84">
        <v>0.34432499483150708</v>
      </c>
      <c r="W3019" s="84">
        <v>0.47611498626083282</v>
      </c>
      <c r="X3019" s="84">
        <v>0.32999378867698831</v>
      </c>
      <c r="Y3019" s="84">
        <v>0.32458136264860032</v>
      </c>
      <c r="Z3019" s="84">
        <v>0.47982827893665031</v>
      </c>
      <c r="AA3019" s="84">
        <v>0.41001680592140549</v>
      </c>
      <c r="AB3019" s="84">
        <v>0.41441937259218492</v>
      </c>
      <c r="AC3019" s="84">
        <v>0.3082599118942731</v>
      </c>
      <c r="AD3019" s="84">
        <v>0.45420233200781818</v>
      </c>
      <c r="AE3019" s="84">
        <v>0.49958716678461901</v>
      </c>
      <c r="AF3019" s="84">
        <v>0.4938080495356037</v>
      </c>
      <c r="AG3019" s="84">
        <v>0.49718632763651538</v>
      </c>
      <c r="AH3019" s="84">
        <v>0.50919316461172404</v>
      </c>
      <c r="AI3019" s="84">
        <v>0.54458070931388802</v>
      </c>
      <c r="AJ3019" s="84">
        <v>0.5063641008965486</v>
      </c>
      <c r="AK3019" s="84">
        <v>0.5347851677457327</v>
      </c>
    </row>
    <row r="3020" spans="1:37">
      <c r="A3020" s="84">
        <v>13</v>
      </c>
      <c r="B3020" s="84">
        <v>0.51192475646624114</v>
      </c>
      <c r="C3020" s="84">
        <v>0.49870964600477169</v>
      </c>
      <c r="D3020" s="84">
        <v>0.5101042331418848</v>
      </c>
      <c r="E3020" s="84">
        <v>0.48544535471500783</v>
      </c>
      <c r="F3020" s="84">
        <v>0.47940632845044012</v>
      </c>
      <c r="G3020" s="84">
        <v>0.50877086124984783</v>
      </c>
      <c r="H3020" s="84">
        <v>0.52886029411764712</v>
      </c>
      <c r="I3020" s="84">
        <v>0.48583628156642678</v>
      </c>
      <c r="J3020" s="84">
        <v>0.52843821404310509</v>
      </c>
      <c r="K3020" s="84">
        <v>0.47714936088250742</v>
      </c>
      <c r="L3020" s="84">
        <v>0.47497506022044322</v>
      </c>
      <c r="M3020" s="84">
        <v>0.52608786757002179</v>
      </c>
      <c r="N3020" s="84">
        <v>0.53499514405956616</v>
      </c>
      <c r="O3020" s="84">
        <v>0.49849108367626882</v>
      </c>
      <c r="P3020" s="84">
        <v>0.57749537892791125</v>
      </c>
      <c r="Q3020" s="84">
        <v>0.5540462760446645</v>
      </c>
      <c r="R3020" s="84">
        <v>0.40037490496290268</v>
      </c>
      <c r="S3020" s="84">
        <v>0.49413229018492172</v>
      </c>
      <c r="T3020" s="84">
        <v>0.62803692905733721</v>
      </c>
      <c r="U3020" s="84">
        <v>0.41858498040643283</v>
      </c>
      <c r="V3020" s="84">
        <v>0.3895493074219557</v>
      </c>
      <c r="W3020" s="84">
        <v>0.58703233988585923</v>
      </c>
      <c r="X3020" s="84">
        <v>0.4106949780303204</v>
      </c>
      <c r="Y3020" s="84">
        <v>0.40570113767097021</v>
      </c>
      <c r="Z3020" s="84">
        <v>0.57730199790852554</v>
      </c>
      <c r="AA3020" s="84">
        <v>0.50339098201408827</v>
      </c>
      <c r="AB3020" s="84">
        <v>0.48373004953219589</v>
      </c>
      <c r="AC3020" s="84">
        <v>0.3279735682819383</v>
      </c>
      <c r="AD3020" s="84">
        <v>0.45990878659207862</v>
      </c>
      <c r="AE3020" s="84">
        <v>0.51356451993394669</v>
      </c>
      <c r="AF3020" s="84">
        <v>0.47592019263845892</v>
      </c>
      <c r="AG3020" s="84">
        <v>0.4809035014589414</v>
      </c>
      <c r="AH3020" s="84">
        <v>0.50454250486696961</v>
      </c>
      <c r="AI3020" s="84">
        <v>0.52303612860457394</v>
      </c>
      <c r="AJ3020" s="84">
        <v>0.48557625307753061</v>
      </c>
      <c r="AK3020" s="84">
        <v>0.52707474985285452</v>
      </c>
    </row>
    <row r="3021" spans="1:37">
      <c r="A3021" s="84">
        <v>14</v>
      </c>
      <c r="B3021" s="84">
        <v>0.50218340611353707</v>
      </c>
      <c r="C3021" s="84">
        <v>0.49425427277596529</v>
      </c>
      <c r="D3021" s="84">
        <v>0.52286747500531805</v>
      </c>
      <c r="E3021" s="84">
        <v>0.48649119748997732</v>
      </c>
      <c r="F3021" s="84">
        <v>0.4784959585092004</v>
      </c>
      <c r="G3021" s="84">
        <v>0.52198806188329883</v>
      </c>
      <c r="H3021" s="84">
        <v>0.52904411764705883</v>
      </c>
      <c r="I3021" s="84">
        <v>0.48664145419055749</v>
      </c>
      <c r="J3021" s="84">
        <v>0.53004384610634225</v>
      </c>
      <c r="K3021" s="84">
        <v>0.47767466293118532</v>
      </c>
      <c r="L3021" s="84">
        <v>0.47774885033699122</v>
      </c>
      <c r="M3021" s="84">
        <v>0.52832297268980943</v>
      </c>
      <c r="N3021" s="84">
        <v>0.64195532534800903</v>
      </c>
      <c r="O3021" s="84">
        <v>0.54800042207449606</v>
      </c>
      <c r="P3021" s="84">
        <v>0.61256931608133092</v>
      </c>
      <c r="Q3021" s="84">
        <v>0.63974905030505347</v>
      </c>
      <c r="R3021" s="84">
        <v>0.46909000340822699</v>
      </c>
      <c r="S3021" s="84">
        <v>0.55645448079658599</v>
      </c>
      <c r="T3021" s="84">
        <v>0.73333333333333339</v>
      </c>
      <c r="U3021" s="84">
        <v>0.50840489089702157</v>
      </c>
      <c r="V3021" s="84">
        <v>0.48147095307008481</v>
      </c>
      <c r="W3021" s="84">
        <v>0.67998309025575987</v>
      </c>
      <c r="X3021" s="84">
        <v>0.49909130644827338</v>
      </c>
      <c r="Y3021" s="84">
        <v>0.50379649750735012</v>
      </c>
      <c r="Z3021" s="84">
        <v>0.68418735208321868</v>
      </c>
      <c r="AA3021" s="84">
        <v>0.6067414391113124</v>
      </c>
      <c r="AB3021" s="84">
        <v>0.57742845349477157</v>
      </c>
      <c r="AC3021" s="84">
        <v>0.41101321585903078</v>
      </c>
      <c r="AD3021" s="84">
        <v>0.4852733032284155</v>
      </c>
      <c r="AE3021" s="84">
        <v>0.50973106864826612</v>
      </c>
      <c r="AF3021" s="84">
        <v>0.48004815961472308</v>
      </c>
      <c r="AG3021" s="84">
        <v>0.48225823259691553</v>
      </c>
      <c r="AH3021" s="84">
        <v>0.51865671641791056</v>
      </c>
      <c r="AI3021" s="84">
        <v>0.51972157772621819</v>
      </c>
      <c r="AJ3021" s="84">
        <v>0.48332326845356999</v>
      </c>
      <c r="AK3021" s="84">
        <v>0.53819894055326656</v>
      </c>
    </row>
    <row r="3022" spans="1:37">
      <c r="A3022" s="84">
        <v>15</v>
      </c>
      <c r="B3022" s="84">
        <v>0.49025864964729587</v>
      </c>
      <c r="C3022" s="84">
        <v>0.48468617616983972</v>
      </c>
      <c r="D3022" s="84">
        <v>0.51143373750265908</v>
      </c>
      <c r="E3022" s="84">
        <v>0.48317936203590722</v>
      </c>
      <c r="F3022" s="84">
        <v>0.47601313139672841</v>
      </c>
      <c r="G3022" s="84">
        <v>0.51559264222195156</v>
      </c>
      <c r="H3022" s="84">
        <v>0.52518382352941184</v>
      </c>
      <c r="I3022" s="84">
        <v>0.49852385018909362</v>
      </c>
      <c r="J3022" s="84">
        <v>0.53214351880442179</v>
      </c>
      <c r="K3022" s="84">
        <v>0.48800560322185249</v>
      </c>
      <c r="L3022" s="84">
        <v>0.49186111584223458</v>
      </c>
      <c r="M3022" s="84">
        <v>0.53300272403436477</v>
      </c>
      <c r="N3022" s="84">
        <v>0.77630301068306895</v>
      </c>
      <c r="O3022" s="84">
        <v>0.63121240899018682</v>
      </c>
      <c r="P3022" s="84">
        <v>0.66626617375231056</v>
      </c>
      <c r="Q3022" s="84">
        <v>0.7474387015080004</v>
      </c>
      <c r="R3022" s="84">
        <v>0.56058778806071896</v>
      </c>
      <c r="S3022" s="84">
        <v>0.6498933143669986</v>
      </c>
      <c r="T3022" s="84">
        <v>0.81103012633624894</v>
      </c>
      <c r="U3022" s="84">
        <v>0.61652283774813177</v>
      </c>
      <c r="V3022" s="84">
        <v>0.6257235890014472</v>
      </c>
      <c r="W3022" s="84">
        <v>0.7836081166772354</v>
      </c>
      <c r="X3022" s="84">
        <v>0.61672686282178102</v>
      </c>
      <c r="Y3022" s="84">
        <v>0.64264348715326614</v>
      </c>
      <c r="Z3022" s="84">
        <v>0.79729209092410136</v>
      </c>
      <c r="AA3022" s="84">
        <v>0.73797065519255289</v>
      </c>
      <c r="AB3022" s="84">
        <v>0.69479223995597139</v>
      </c>
      <c r="AC3022" s="84">
        <v>0.66310572687224667</v>
      </c>
      <c r="AD3022" s="84">
        <v>0.59989665475949761</v>
      </c>
      <c r="AE3022" s="84">
        <v>0.57955885822127851</v>
      </c>
      <c r="AF3022" s="84">
        <v>0.47402820777433791</v>
      </c>
      <c r="AG3022" s="84">
        <v>0.47811588161734081</v>
      </c>
      <c r="AH3022" s="84">
        <v>0.51032879082846627</v>
      </c>
      <c r="AI3022" s="84">
        <v>0.49950281736824659</v>
      </c>
      <c r="AJ3022" s="84">
        <v>0.47635527477121742</v>
      </c>
      <c r="AK3022" s="84">
        <v>0.52542672160094162</v>
      </c>
    </row>
    <row r="3023" spans="1:37">
      <c r="A3023" s="84">
        <v>16</v>
      </c>
      <c r="B3023" s="84">
        <v>0.49916022841787022</v>
      </c>
      <c r="C3023" s="84">
        <v>0.49795491064907232</v>
      </c>
      <c r="D3023" s="84">
        <v>0.50765794511806006</v>
      </c>
      <c r="E3023" s="84">
        <v>0.49938992504793439</v>
      </c>
      <c r="F3023" s="84">
        <v>0.49281359485778931</v>
      </c>
      <c r="G3023" s="84">
        <v>0.51741990498233636</v>
      </c>
      <c r="H3023" s="84">
        <v>0.5481617647058824</v>
      </c>
      <c r="I3023" s="84">
        <v>0.54842015371477371</v>
      </c>
      <c r="J3023" s="84">
        <v>0.58099178657444572</v>
      </c>
      <c r="K3023" s="84">
        <v>0.54824023813692868</v>
      </c>
      <c r="L3023" s="84">
        <v>0.54916178009197303</v>
      </c>
      <c r="M3023" s="84">
        <v>0.59286163302367823</v>
      </c>
      <c r="N3023" s="84">
        <v>0.90093881515053398</v>
      </c>
      <c r="O3023" s="84">
        <v>0.75175688509021832</v>
      </c>
      <c r="P3023" s="84">
        <v>0.78706099815157116</v>
      </c>
      <c r="Q3023" s="84">
        <v>0.86531598940946242</v>
      </c>
      <c r="R3023" s="84">
        <v>0.73245418556484831</v>
      </c>
      <c r="S3023" s="84">
        <v>0.82454658605974385</v>
      </c>
      <c r="T3023" s="84">
        <v>0.91224489795918373</v>
      </c>
      <c r="U3023" s="84">
        <v>0.78205100751622081</v>
      </c>
      <c r="V3023" s="84">
        <v>0.82817345462063252</v>
      </c>
      <c r="W3023" s="84">
        <v>0.92126400338194891</v>
      </c>
      <c r="X3023" s="84">
        <v>0.78978122340058421</v>
      </c>
      <c r="Y3023" s="84">
        <v>0.81101879074523819</v>
      </c>
      <c r="Z3023" s="84">
        <v>0.92167978424789487</v>
      </c>
      <c r="AA3023" s="84">
        <v>0.88673285736421181</v>
      </c>
      <c r="AB3023" s="84">
        <v>0.85384562465602643</v>
      </c>
      <c r="AC3023" s="84">
        <v>0.88975770925110131</v>
      </c>
      <c r="AD3023" s="84">
        <v>0.76700141538046773</v>
      </c>
      <c r="AE3023" s="84">
        <v>0.76633640009436199</v>
      </c>
      <c r="AF3023" s="84">
        <v>0.48555211558307532</v>
      </c>
      <c r="AG3023" s="84">
        <v>0.49416423509795759</v>
      </c>
      <c r="AH3023" s="84">
        <v>0.5109777200951765</v>
      </c>
      <c r="AI3023" s="84">
        <v>0.50580046403712298</v>
      </c>
      <c r="AJ3023" s="84">
        <v>0.49182422074603982</v>
      </c>
      <c r="AK3023" s="84">
        <v>0.52183637433784569</v>
      </c>
    </row>
    <row r="3024" spans="1:37">
      <c r="A3024" s="84">
        <v>17</v>
      </c>
      <c r="B3024" s="84">
        <v>0.55945582801478</v>
      </c>
      <c r="C3024" s="84">
        <v>0.55740857963675317</v>
      </c>
      <c r="D3024" s="84">
        <v>0.56743246117847268</v>
      </c>
      <c r="E3024" s="84">
        <v>0.55603974202544881</v>
      </c>
      <c r="F3024" s="84">
        <v>0.5529255979475296</v>
      </c>
      <c r="G3024" s="84">
        <v>0.57814593738579623</v>
      </c>
      <c r="H3024" s="84">
        <v>0.61397058823529427</v>
      </c>
      <c r="I3024" s="84">
        <v>0.63052336220568517</v>
      </c>
      <c r="J3024" s="84">
        <v>0.65954424751435803</v>
      </c>
      <c r="K3024" s="84">
        <v>0.68499387147609869</v>
      </c>
      <c r="L3024" s="84">
        <v>0.63804472128275624</v>
      </c>
      <c r="M3024" s="84">
        <v>0.66473423203185034</v>
      </c>
      <c r="N3024" s="84">
        <v>0.98977015215280018</v>
      </c>
      <c r="O3024" s="84">
        <v>0.88141817030705905</v>
      </c>
      <c r="P3024" s="84">
        <v>0.90318853974122004</v>
      </c>
      <c r="Q3024" s="84">
        <v>0.97139403706688143</v>
      </c>
      <c r="R3024" s="84">
        <v>0.90121385313163638</v>
      </c>
      <c r="S3024" s="84">
        <v>0.95443634423897572</v>
      </c>
      <c r="T3024" s="84">
        <v>0.98814382896015551</v>
      </c>
      <c r="U3024" s="84">
        <v>0.93300713077367836</v>
      </c>
      <c r="V3024" s="84">
        <v>0.97666425470332829</v>
      </c>
      <c r="W3024" s="84">
        <v>0.99476854787571334</v>
      </c>
      <c r="X3024" s="84">
        <v>0.94139501713865037</v>
      </c>
      <c r="Y3024" s="84">
        <v>0.97497123865524726</v>
      </c>
      <c r="Z3024" s="84">
        <v>1</v>
      </c>
      <c r="AA3024" s="84">
        <v>0.99704406488754338</v>
      </c>
      <c r="AB3024" s="84">
        <v>1</v>
      </c>
      <c r="AC3024" s="84">
        <v>1</v>
      </c>
      <c r="AD3024" s="84">
        <v>0.89207162274493934</v>
      </c>
      <c r="AE3024" s="84">
        <v>0.88128096249115373</v>
      </c>
      <c r="AF3024" s="84">
        <v>0.5450636394908841</v>
      </c>
      <c r="AG3024" s="84">
        <v>0.55468424343476463</v>
      </c>
      <c r="AH3024" s="84">
        <v>0.57111183214362982</v>
      </c>
      <c r="AI3024" s="84">
        <v>0.56546237984753067</v>
      </c>
      <c r="AJ3024" s="84">
        <v>0.55237608584568199</v>
      </c>
      <c r="AK3024" s="84">
        <v>0.57834020011771625</v>
      </c>
    </row>
    <row r="3025" spans="1:37">
      <c r="A3025" s="84">
        <v>18</v>
      </c>
      <c r="B3025" s="84">
        <v>0.65233456499832054</v>
      </c>
      <c r="C3025" s="84">
        <v>0.65189657690996716</v>
      </c>
      <c r="D3025" s="84">
        <v>0.66629440544564988</v>
      </c>
      <c r="E3025" s="84">
        <v>0.64737667770611829</v>
      </c>
      <c r="F3025" s="84">
        <v>0.64685922370272297</v>
      </c>
      <c r="G3025" s="84">
        <v>0.67383359727128767</v>
      </c>
      <c r="H3025" s="84">
        <v>0.70551470588235299</v>
      </c>
      <c r="I3025" s="84">
        <v>0.7324142979138708</v>
      </c>
      <c r="J3025" s="84">
        <v>0.75174458099178654</v>
      </c>
      <c r="K3025" s="84">
        <v>0.80826475223253358</v>
      </c>
      <c r="L3025" s="84">
        <v>0.74303511034331737</v>
      </c>
      <c r="M3025" s="84">
        <v>0.75008730879374186</v>
      </c>
      <c r="N3025" s="84">
        <v>1</v>
      </c>
      <c r="O3025" s="84">
        <v>0.98391896169673942</v>
      </c>
      <c r="P3025" s="84">
        <v>0.98230129390018506</v>
      </c>
      <c r="Q3025" s="84">
        <v>1</v>
      </c>
      <c r="R3025" s="84">
        <v>1</v>
      </c>
      <c r="S3025" s="84">
        <v>1</v>
      </c>
      <c r="T3025" s="84">
        <v>1</v>
      </c>
      <c r="U3025" s="84">
        <v>1</v>
      </c>
      <c r="V3025" s="84">
        <v>1</v>
      </c>
      <c r="W3025" s="84">
        <v>1</v>
      </c>
      <c r="X3025" s="84">
        <v>1</v>
      </c>
      <c r="Y3025" s="84">
        <v>1</v>
      </c>
      <c r="Z3025" s="84">
        <v>0.9927348780890527</v>
      </c>
      <c r="AA3025" s="84">
        <v>1</v>
      </c>
      <c r="AB3025" s="84">
        <v>0.98128783709411127</v>
      </c>
      <c r="AC3025" s="84">
        <v>0.9761013215859029</v>
      </c>
      <c r="AD3025" s="84">
        <v>0.95854957201590629</v>
      </c>
      <c r="AE3025" s="84">
        <v>0.92893371078084452</v>
      </c>
      <c r="AF3025" s="84">
        <v>0.64258685930512549</v>
      </c>
      <c r="AG3025" s="84">
        <v>0.65141725719049615</v>
      </c>
      <c r="AH3025" s="84">
        <v>0.67164179104477617</v>
      </c>
      <c r="AI3025" s="84">
        <v>0.66307590321511434</v>
      </c>
      <c r="AJ3025" s="84">
        <v>0.64978863752496863</v>
      </c>
      <c r="AK3025" s="84">
        <v>0.67633902295467918</v>
      </c>
    </row>
    <row r="3026" spans="1:37">
      <c r="A3026" s="84">
        <v>19</v>
      </c>
      <c r="B3026" s="84">
        <v>0.75831373866308349</v>
      </c>
      <c r="C3026" s="84">
        <v>0.75945853824803988</v>
      </c>
      <c r="D3026" s="84">
        <v>0.77425015954052334</v>
      </c>
      <c r="E3026" s="84">
        <v>0.75422694788216826</v>
      </c>
      <c r="F3026" s="84">
        <v>0.75557946426108313</v>
      </c>
      <c r="G3026" s="84">
        <v>0.77658667316360108</v>
      </c>
      <c r="H3026" s="84">
        <v>0.80294117647058816</v>
      </c>
      <c r="I3026" s="84">
        <v>0.8233500060997927</v>
      </c>
      <c r="J3026" s="84">
        <v>0.83005002161427777</v>
      </c>
      <c r="K3026" s="84">
        <v>0.8811066363158816</v>
      </c>
      <c r="L3026" s="84">
        <v>0.82228278060293436</v>
      </c>
      <c r="M3026" s="84">
        <v>0.81595306279248458</v>
      </c>
      <c r="N3026" s="84">
        <v>0.92308190352864994</v>
      </c>
      <c r="O3026" s="84">
        <v>0.98710562414266123</v>
      </c>
      <c r="P3026" s="84">
        <v>0.97056377079482437</v>
      </c>
      <c r="Q3026" s="84">
        <v>0.95372395533555876</v>
      </c>
      <c r="R3026" s="84">
        <v>0.98658993786540128</v>
      </c>
      <c r="S3026" s="84">
        <v>0.94599039829302978</v>
      </c>
      <c r="T3026" s="84">
        <v>0.96448007774538391</v>
      </c>
      <c r="U3026" s="84">
        <v>0.96310413499218406</v>
      </c>
      <c r="V3026" s="84">
        <v>0.94557577010543725</v>
      </c>
      <c r="W3026" s="84">
        <v>0.92263792010145851</v>
      </c>
      <c r="X3026" s="84">
        <v>0.95336906761140128</v>
      </c>
      <c r="Y3026" s="84">
        <v>0.93774766713537017</v>
      </c>
      <c r="Z3026" s="84">
        <v>0.92602784963399165</v>
      </c>
      <c r="AA3026" s="84">
        <v>0.95543451054243766</v>
      </c>
      <c r="AB3026" s="84">
        <v>0.92680242157402315</v>
      </c>
      <c r="AC3026" s="84">
        <v>0.92753303964757716</v>
      </c>
      <c r="AD3026" s="84">
        <v>0.9736469636719014</v>
      </c>
      <c r="AE3026" s="84">
        <v>0.95464732248171724</v>
      </c>
      <c r="AF3026" s="84">
        <v>0.75249398004815959</v>
      </c>
      <c r="AG3026" s="84">
        <v>0.76156731971654879</v>
      </c>
      <c r="AH3026" s="84">
        <v>0.77876919749080686</v>
      </c>
      <c r="AI3026" s="84">
        <v>0.77079880676168377</v>
      </c>
      <c r="AJ3026" s="84">
        <v>0.7596274446044502</v>
      </c>
      <c r="AK3026" s="84">
        <v>0.78357857563272504</v>
      </c>
    </row>
    <row r="3027" spans="1:37">
      <c r="A3027" s="84">
        <v>20</v>
      </c>
      <c r="B3027" s="84">
        <v>0.85623110513940204</v>
      </c>
      <c r="C3027" s="84">
        <v>0.85599162487218161</v>
      </c>
      <c r="D3027" s="84">
        <v>0.85917889810678594</v>
      </c>
      <c r="E3027" s="84">
        <v>0.84765556911277651</v>
      </c>
      <c r="F3027" s="84">
        <v>0.84763717619796419</v>
      </c>
      <c r="G3027" s="84">
        <v>0.85345352661712759</v>
      </c>
      <c r="H3027" s="84">
        <v>0.89687499999999998</v>
      </c>
      <c r="I3027" s="84">
        <v>0.92592411857996826</v>
      </c>
      <c r="J3027" s="84">
        <v>0.9286111282652999</v>
      </c>
      <c r="K3027" s="84">
        <v>0.94169147259674302</v>
      </c>
      <c r="L3027" s="84">
        <v>0.91418282683276986</v>
      </c>
      <c r="M3027" s="84">
        <v>0.9163232520779494</v>
      </c>
      <c r="N3027" s="84">
        <v>0.82978310132729027</v>
      </c>
      <c r="O3027" s="84">
        <v>0.98301150153001993</v>
      </c>
      <c r="P3027" s="84">
        <v>0.96571164510166341</v>
      </c>
      <c r="Q3027" s="84">
        <v>0.8519627028893747</v>
      </c>
      <c r="R3027" s="84">
        <v>0.91054715150879584</v>
      </c>
      <c r="S3027" s="84">
        <v>0.88433499288762429</v>
      </c>
      <c r="T3027" s="84">
        <v>0.86457725947521868</v>
      </c>
      <c r="U3027" s="84">
        <v>0.87489025460930681</v>
      </c>
      <c r="V3027" s="84">
        <v>0.85815071325201564</v>
      </c>
      <c r="W3027" s="84">
        <v>0.79740012682308181</v>
      </c>
      <c r="X3027" s="84">
        <v>0.87326600565920542</v>
      </c>
      <c r="Y3027" s="84">
        <v>0.84272018407260629</v>
      </c>
      <c r="Z3027" s="84">
        <v>0.82668281138202426</v>
      </c>
      <c r="AA3027" s="84">
        <v>0.87027258966137833</v>
      </c>
      <c r="AB3027" s="84">
        <v>0.84153137039075399</v>
      </c>
      <c r="AC3027" s="84">
        <v>0.84074889867841407</v>
      </c>
      <c r="AD3027" s="84">
        <v>1</v>
      </c>
      <c r="AE3027" s="84">
        <v>0.99722811983958481</v>
      </c>
      <c r="AF3027" s="84">
        <v>0.84881320949432393</v>
      </c>
      <c r="AG3027" s="84">
        <v>0.85551271363067949</v>
      </c>
      <c r="AH3027" s="84">
        <v>0.85972312351287061</v>
      </c>
      <c r="AI3027" s="84">
        <v>0.86178322837255539</v>
      </c>
      <c r="AJ3027" s="84">
        <v>0.85680772982765829</v>
      </c>
      <c r="AK3027" s="84">
        <v>0.86715715126545012</v>
      </c>
    </row>
    <row r="3028" spans="1:37">
      <c r="A3028" s="84">
        <v>21</v>
      </c>
      <c r="B3028" s="84">
        <v>0.97497480685253601</v>
      </c>
      <c r="C3028" s="84">
        <v>0.97324341432536376</v>
      </c>
      <c r="D3028" s="84">
        <v>0.96984684109763886</v>
      </c>
      <c r="E3028" s="84">
        <v>0.96025797455115913</v>
      </c>
      <c r="F3028" s="84">
        <v>0.96027476620044716</v>
      </c>
      <c r="G3028" s="84">
        <v>0.96059203313436481</v>
      </c>
      <c r="H3028" s="84">
        <v>0.99154411764705885</v>
      </c>
      <c r="I3028" s="84">
        <v>1</v>
      </c>
      <c r="J3028" s="84">
        <v>1</v>
      </c>
      <c r="K3028" s="84">
        <v>1</v>
      </c>
      <c r="L3028" s="84">
        <v>1</v>
      </c>
      <c r="M3028" s="84">
        <v>1</v>
      </c>
      <c r="N3028" s="84">
        <v>0.74975720297831006</v>
      </c>
      <c r="O3028" s="84">
        <v>1</v>
      </c>
      <c r="P3028" s="84">
        <v>1</v>
      </c>
      <c r="Q3028" s="84">
        <v>0.76758374582709787</v>
      </c>
      <c r="R3028" s="84">
        <v>0.84642005086123273</v>
      </c>
      <c r="S3028" s="84">
        <v>0.83783783783783783</v>
      </c>
      <c r="T3028" s="84">
        <v>0.74067055393586001</v>
      </c>
      <c r="U3028" s="84">
        <v>0.78880704083599229</v>
      </c>
      <c r="V3028" s="84">
        <v>0.7619650609882157</v>
      </c>
      <c r="W3028" s="84">
        <v>0.69546607482561817</v>
      </c>
      <c r="X3028" s="84">
        <v>0.7863880006441375</v>
      </c>
      <c r="Y3028" s="84">
        <v>0.74201712897865257</v>
      </c>
      <c r="Z3028" s="84">
        <v>0.7070284550608178</v>
      </c>
      <c r="AA3028" s="84">
        <v>0.78993790152445187</v>
      </c>
      <c r="AB3028" s="84">
        <v>0.75880572372041821</v>
      </c>
      <c r="AC3028" s="84">
        <v>0.74328193832599121</v>
      </c>
      <c r="AD3028" s="84">
        <v>0.98422861764507652</v>
      </c>
      <c r="AE3028" s="84">
        <v>1</v>
      </c>
      <c r="AF3028" s="84">
        <v>0.9643962848297214</v>
      </c>
      <c r="AG3028" s="84">
        <v>0.97144643601500635</v>
      </c>
      <c r="AH3028" s="84">
        <v>0.96912178239238622</v>
      </c>
      <c r="AI3028" s="84">
        <v>0.97762678157109706</v>
      </c>
      <c r="AJ3028" s="84">
        <v>0.97716820736749199</v>
      </c>
      <c r="AK3028" s="84">
        <v>0.9761035903472628</v>
      </c>
    </row>
    <row r="3029" spans="1:37">
      <c r="A3029" s="84">
        <v>22</v>
      </c>
      <c r="B3029" s="84">
        <v>1</v>
      </c>
      <c r="C3029" s="84">
        <v>1</v>
      </c>
      <c r="D3029" s="84">
        <v>1</v>
      </c>
      <c r="E3029" s="84">
        <v>1</v>
      </c>
      <c r="F3029" s="84">
        <v>1</v>
      </c>
      <c r="G3029" s="84">
        <v>1</v>
      </c>
      <c r="H3029" s="84">
        <v>1</v>
      </c>
      <c r="I3029" s="84">
        <v>0.92799804806636543</v>
      </c>
      <c r="J3029" s="84">
        <v>0.94960785524609403</v>
      </c>
      <c r="K3029" s="84">
        <v>0.90719663806688844</v>
      </c>
      <c r="L3029" s="84">
        <v>0.90844059466167071</v>
      </c>
      <c r="M3029" s="84">
        <v>0.92631137808200059</v>
      </c>
      <c r="N3029" s="84">
        <v>0.55655551958562643</v>
      </c>
      <c r="O3029" s="84">
        <v>0.84617494987865371</v>
      </c>
      <c r="P3029" s="84">
        <v>0.87255083179297599</v>
      </c>
      <c r="Q3029" s="84">
        <v>0.60245193967998156</v>
      </c>
      <c r="R3029" s="84">
        <v>0.67464541331305872</v>
      </c>
      <c r="S3029" s="84">
        <v>0.6892336415362732</v>
      </c>
      <c r="T3029" s="84">
        <v>0.59135082604470368</v>
      </c>
      <c r="U3029" s="84">
        <v>0.60470245615537821</v>
      </c>
      <c r="V3029" s="84">
        <v>0.59926090551995026</v>
      </c>
      <c r="W3029" s="84">
        <v>0.56113929401817797</v>
      </c>
      <c r="X3029" s="84">
        <v>0.61731348777289563</v>
      </c>
      <c r="Y3029" s="84">
        <v>0.59082193531893135</v>
      </c>
      <c r="Z3029" s="84">
        <v>0.56585392701854798</v>
      </c>
      <c r="AA3029" s="84">
        <v>0.63813633058796893</v>
      </c>
      <c r="AB3029" s="84">
        <v>0.64739268024215746</v>
      </c>
      <c r="AC3029" s="84">
        <v>0.58370044052863435</v>
      </c>
      <c r="AD3029" s="84">
        <v>0.83682685178944527</v>
      </c>
      <c r="AE3029" s="84">
        <v>0.89301722104269865</v>
      </c>
      <c r="AF3029" s="84">
        <v>1</v>
      </c>
      <c r="AG3029" s="84">
        <v>1</v>
      </c>
      <c r="AH3029" s="84">
        <v>1</v>
      </c>
      <c r="AI3029" s="84">
        <v>1</v>
      </c>
      <c r="AJ3029" s="84">
        <v>1</v>
      </c>
      <c r="AK3029" s="84">
        <v>1</v>
      </c>
    </row>
    <row r="3030" spans="1:37">
      <c r="A3030" s="84">
        <v>23</v>
      </c>
      <c r="B3030" s="84">
        <v>0.87604971447766211</v>
      </c>
      <c r="C3030" s="84">
        <v>0.87563909042216481</v>
      </c>
      <c r="D3030" s="84">
        <v>0.91358221654967042</v>
      </c>
      <c r="E3030" s="84">
        <v>0.87554470977862986</v>
      </c>
      <c r="F3030" s="84">
        <v>0.8732102954564267</v>
      </c>
      <c r="G3030" s="84">
        <v>0.91003776343038134</v>
      </c>
      <c r="H3030" s="84">
        <v>0.89062500000000011</v>
      </c>
      <c r="I3030" s="84">
        <v>0.7760888129803587</v>
      </c>
      <c r="J3030" s="84">
        <v>0.79855493114308651</v>
      </c>
      <c r="K3030" s="84">
        <v>0.75118192960952535</v>
      </c>
      <c r="L3030" s="84">
        <v>0.74303511034331726</v>
      </c>
      <c r="M3030" s="84">
        <v>0.76356778654746116</v>
      </c>
      <c r="N3030" s="84">
        <v>0.39915830365814181</v>
      </c>
      <c r="O3030" s="84">
        <v>0.65387780943336493</v>
      </c>
      <c r="P3030" s="84">
        <v>0.70563770794824399</v>
      </c>
      <c r="Q3030" s="84">
        <v>0.44457234948774033</v>
      </c>
      <c r="R3030" s="84">
        <v>0.48811053142123079</v>
      </c>
      <c r="S3030" s="84">
        <v>0.53849573257467998</v>
      </c>
      <c r="T3030" s="84">
        <v>0.44965986394557828</v>
      </c>
      <c r="U3030" s="84">
        <v>0.42166855821323801</v>
      </c>
      <c r="V3030" s="84">
        <v>0.41934566880297702</v>
      </c>
      <c r="W3030" s="84">
        <v>0.42126400338194891</v>
      </c>
      <c r="X3030" s="84">
        <v>0.44482274724516319</v>
      </c>
      <c r="Y3030" s="84">
        <v>0.43502492649878571</v>
      </c>
      <c r="Z3030" s="84">
        <v>0.4365677802851009</v>
      </c>
      <c r="AA3030" s="84">
        <v>0.47205568600340891</v>
      </c>
      <c r="AB3030" s="84">
        <v>0.48720418271876709</v>
      </c>
      <c r="AC3030" s="84">
        <v>0.45528634361233478</v>
      </c>
      <c r="AD3030" s="84">
        <v>0.67958482172946011</v>
      </c>
      <c r="AE3030" s="84">
        <v>0.71726822363765053</v>
      </c>
      <c r="AF3030" s="84">
        <v>0.88734090127278986</v>
      </c>
      <c r="AG3030" s="84">
        <v>0.86653293038766177</v>
      </c>
      <c r="AH3030" s="84">
        <v>0.90785204412719034</v>
      </c>
      <c r="AI3030" s="84">
        <v>0.88697381504806083</v>
      </c>
      <c r="AJ3030" s="84">
        <v>0.86863009244204981</v>
      </c>
      <c r="AK3030" s="84">
        <v>0.91077104178928781</v>
      </c>
    </row>
    <row r="3031" spans="1:37">
      <c r="A3031" s="84">
        <v>24</v>
      </c>
      <c r="B3031" s="84">
        <v>0.73698354047699011</v>
      </c>
      <c r="C3031" s="84">
        <v>0.73296976189316831</v>
      </c>
      <c r="D3031" s="84">
        <v>0.74473516273133378</v>
      </c>
      <c r="E3031" s="84">
        <v>0.72964964267038512</v>
      </c>
      <c r="F3031" s="84">
        <v>0.72161990675604859</v>
      </c>
      <c r="G3031" s="84">
        <v>0.74162504568156895</v>
      </c>
      <c r="H3031" s="84">
        <v>0.72022058823529422</v>
      </c>
      <c r="I3031" s="84">
        <v>0.58784921312675376</v>
      </c>
      <c r="J3031" s="84">
        <v>0.61785956894954619</v>
      </c>
      <c r="K3031" s="84">
        <v>0.56102258798809312</v>
      </c>
      <c r="L3031" s="84">
        <v>0.54981873038273432</v>
      </c>
      <c r="M3031" s="84">
        <v>0.57693650904519111</v>
      </c>
      <c r="N3031" s="84">
        <v>0.27251537714470703</v>
      </c>
      <c r="O3031" s="84">
        <v>0.4597657486546376</v>
      </c>
      <c r="P3031" s="84">
        <v>0.53179297597042507</v>
      </c>
      <c r="Q3031" s="84">
        <v>0.29561413606538489</v>
      </c>
      <c r="R3031" s="84">
        <v>0.32888079070864912</v>
      </c>
      <c r="S3031" s="84">
        <v>0.38282361308677088</v>
      </c>
      <c r="T3031" s="84">
        <v>0.33022351797861998</v>
      </c>
      <c r="U3031" s="84">
        <v>0.28996338251354431</v>
      </c>
      <c r="V3031" s="84">
        <v>0.30620735993384318</v>
      </c>
      <c r="W3031" s="84">
        <v>0.30072923272035512</v>
      </c>
      <c r="X3031" s="84">
        <v>0.30254894292484302</v>
      </c>
      <c r="Y3031" s="84">
        <v>0.30251821551834329</v>
      </c>
      <c r="Z3031" s="84">
        <v>0.30590566349276238</v>
      </c>
      <c r="AA3031" s="84">
        <v>0.31418729663047229</v>
      </c>
      <c r="AB3031" s="84">
        <v>0.34407677490368738</v>
      </c>
      <c r="AC3031" s="84">
        <v>0.33072687224669611</v>
      </c>
      <c r="AD3031" s="84">
        <v>0.49771966480195901</v>
      </c>
      <c r="AE3031" s="84">
        <v>0.54918612880396322</v>
      </c>
      <c r="AF3031" s="84">
        <v>0.73581011351909198</v>
      </c>
      <c r="AG3031" s="84">
        <v>0.71282305127136325</v>
      </c>
      <c r="AH3031" s="84">
        <v>0.72966688297642235</v>
      </c>
      <c r="AI3031" s="84">
        <v>0.74030493868080882</v>
      </c>
      <c r="AJ3031" s="84">
        <v>0.72903795233892332</v>
      </c>
      <c r="AK3031" s="84">
        <v>0.74090641553855219</v>
      </c>
    </row>
    <row r="3041" spans="1:50">
      <c r="A3041" s="84" t="s">
        <v>133</v>
      </c>
      <c r="B3041" s="83"/>
      <c r="C3041" s="83"/>
      <c r="D3041" s="83">
        <v>2015</v>
      </c>
      <c r="E3041" s="83"/>
      <c r="F3041" s="84" t="s">
        <v>1</v>
      </c>
      <c r="G3041" s="164">
        <v>13229.061</v>
      </c>
      <c r="H3041" s="83" t="s">
        <v>2</v>
      </c>
      <c r="I3041" s="83"/>
      <c r="J3041" s="83"/>
      <c r="K3041" s="83" t="s">
        <v>3</v>
      </c>
      <c r="L3041" s="83" t="s">
        <v>4</v>
      </c>
      <c r="M3041" s="83"/>
      <c r="N3041" s="83"/>
      <c r="O3041" s="83"/>
      <c r="P3041" s="83"/>
      <c r="Q3041" s="83"/>
      <c r="R3041" s="83"/>
      <c r="S3041" s="83"/>
      <c r="T3041" s="105"/>
      <c r="U3041" s="83"/>
      <c r="V3041" s="83"/>
      <c r="W3041" s="83"/>
      <c r="X3041" s="83"/>
      <c r="Y3041" s="83"/>
      <c r="Z3041" s="83"/>
      <c r="AA3041" s="83"/>
      <c r="AB3041" s="83"/>
      <c r="AC3041" s="83"/>
      <c r="AD3041" s="83"/>
      <c r="AE3041" s="83"/>
      <c r="AF3041" s="83"/>
      <c r="AG3041" s="83"/>
      <c r="AH3041" s="83"/>
      <c r="AI3041" s="83"/>
      <c r="AJ3041" s="83"/>
      <c r="AK3041" s="83"/>
    </row>
    <row r="3042" spans="1:50">
      <c r="A3042" s="83">
        <v>77</v>
      </c>
      <c r="B3042" s="84" t="s">
        <v>121</v>
      </c>
      <c r="C3042" s="83"/>
      <c r="D3042" s="83"/>
      <c r="E3042" s="83"/>
      <c r="F3042" s="83" t="s">
        <v>9</v>
      </c>
      <c r="G3042" s="83">
        <v>0</v>
      </c>
      <c r="H3042" s="83" t="s">
        <v>2</v>
      </c>
      <c r="I3042" s="83"/>
      <c r="J3042" s="83"/>
      <c r="K3042" s="83" t="s">
        <v>10</v>
      </c>
      <c r="L3042" s="83" t="s">
        <v>4</v>
      </c>
      <c r="M3042" s="83"/>
      <c r="N3042" s="83" t="s">
        <v>11</v>
      </c>
      <c r="O3042" s="83"/>
      <c r="P3042" s="83"/>
      <c r="Q3042" s="83"/>
      <c r="R3042" s="83"/>
      <c r="S3042" s="83"/>
      <c r="T3042" s="83"/>
      <c r="U3042" s="83"/>
      <c r="V3042" s="83"/>
      <c r="W3042" s="83"/>
      <c r="X3042" s="83"/>
      <c r="Y3042" s="83"/>
      <c r="Z3042" s="83"/>
      <c r="AA3042" s="83"/>
      <c r="AB3042" s="83"/>
      <c r="AC3042" s="83"/>
      <c r="AD3042" s="83"/>
      <c r="AE3042" s="83"/>
      <c r="AF3042" s="83"/>
      <c r="AG3042" s="83"/>
      <c r="AH3042" s="83"/>
      <c r="AI3042" s="83"/>
      <c r="AJ3042" s="83"/>
      <c r="AK3042" s="83"/>
    </row>
    <row r="3043" spans="1:50">
      <c r="A3043" s="84"/>
      <c r="B3043" s="84">
        <v>1</v>
      </c>
      <c r="C3043" s="84" t="s">
        <v>22</v>
      </c>
      <c r="D3043" s="84" t="s">
        <v>23</v>
      </c>
      <c r="E3043" s="84">
        <v>2</v>
      </c>
      <c r="F3043" s="84" t="s">
        <v>24</v>
      </c>
      <c r="G3043" s="84" t="s">
        <v>25</v>
      </c>
      <c r="H3043" s="84">
        <v>3</v>
      </c>
      <c r="I3043" s="84" t="s">
        <v>26</v>
      </c>
      <c r="J3043" s="84" t="s">
        <v>27</v>
      </c>
      <c r="K3043" s="84">
        <v>4</v>
      </c>
      <c r="L3043" s="84" t="s">
        <v>28</v>
      </c>
      <c r="M3043" s="84" t="s">
        <v>29</v>
      </c>
      <c r="N3043" s="84">
        <v>5</v>
      </c>
      <c r="O3043" s="84" t="s">
        <v>30</v>
      </c>
      <c r="P3043" s="84" t="s">
        <v>30</v>
      </c>
      <c r="Q3043" s="84">
        <v>6</v>
      </c>
      <c r="R3043" s="84" t="s">
        <v>31</v>
      </c>
      <c r="S3043" s="84" t="s">
        <v>32</v>
      </c>
      <c r="T3043" s="84">
        <v>7</v>
      </c>
      <c r="U3043" s="84" t="s">
        <v>33</v>
      </c>
      <c r="V3043" s="84" t="s">
        <v>34</v>
      </c>
      <c r="W3043" s="84">
        <v>8</v>
      </c>
      <c r="X3043" s="84" t="s">
        <v>35</v>
      </c>
      <c r="Y3043" s="84" t="s">
        <v>36</v>
      </c>
      <c r="Z3043" s="84">
        <v>9</v>
      </c>
      <c r="AA3043" s="84" t="s">
        <v>37</v>
      </c>
      <c r="AB3043" s="84" t="s">
        <v>38</v>
      </c>
      <c r="AC3043" s="84">
        <v>10</v>
      </c>
      <c r="AD3043" s="84" t="s">
        <v>39</v>
      </c>
      <c r="AE3043" s="84" t="s">
        <v>40</v>
      </c>
      <c r="AF3043" s="84">
        <v>11</v>
      </c>
      <c r="AG3043" s="84" t="s">
        <v>41</v>
      </c>
      <c r="AH3043" s="84" t="s">
        <v>42</v>
      </c>
      <c r="AI3043" s="84">
        <v>12</v>
      </c>
      <c r="AJ3043" s="84" t="s">
        <v>43</v>
      </c>
      <c r="AK3043" s="84" t="s">
        <v>44</v>
      </c>
    </row>
    <row r="3044" spans="1:50">
      <c r="A3044" s="83"/>
      <c r="B3044" s="84">
        <v>31</v>
      </c>
      <c r="C3044" s="83"/>
      <c r="D3044" s="83"/>
      <c r="E3044" s="84">
        <v>28</v>
      </c>
      <c r="F3044" s="83"/>
      <c r="G3044" s="83"/>
      <c r="H3044" s="84">
        <v>31</v>
      </c>
      <c r="I3044" s="83"/>
      <c r="J3044" s="83"/>
      <c r="K3044" s="84">
        <v>30</v>
      </c>
      <c r="L3044" s="83"/>
      <c r="M3044" s="83"/>
      <c r="N3044" s="84">
        <v>31</v>
      </c>
      <c r="O3044" s="83"/>
      <c r="P3044" s="83"/>
      <c r="Q3044" s="84">
        <v>30</v>
      </c>
      <c r="R3044" s="83"/>
      <c r="S3044" s="83"/>
      <c r="T3044" s="84">
        <v>31</v>
      </c>
      <c r="U3044" s="83"/>
      <c r="V3044" s="83"/>
      <c r="W3044" s="84">
        <v>31</v>
      </c>
      <c r="X3044" s="83"/>
      <c r="Y3044" s="83"/>
      <c r="Z3044" s="84">
        <v>30</v>
      </c>
      <c r="AA3044" s="83"/>
      <c r="AB3044" s="83"/>
      <c r="AC3044" s="84">
        <v>31</v>
      </c>
      <c r="AD3044" s="83"/>
      <c r="AE3044" s="83"/>
      <c r="AF3044" s="84">
        <v>30</v>
      </c>
      <c r="AG3044" s="83"/>
      <c r="AH3044" s="83"/>
      <c r="AI3044" s="84">
        <v>31</v>
      </c>
      <c r="AJ3044" s="83"/>
      <c r="AK3044" s="83"/>
    </row>
    <row r="3045" spans="1:50">
      <c r="A3045" s="84" t="s">
        <v>47</v>
      </c>
      <c r="B3045" s="84" t="s">
        <v>48</v>
      </c>
      <c r="C3045" s="84" t="s">
        <v>49</v>
      </c>
      <c r="D3045" s="84" t="s">
        <v>50</v>
      </c>
      <c r="E3045" s="84" t="s">
        <v>48</v>
      </c>
      <c r="F3045" s="84" t="s">
        <v>49</v>
      </c>
      <c r="G3045" s="84" t="s">
        <v>50</v>
      </c>
      <c r="H3045" s="84" t="s">
        <v>48</v>
      </c>
      <c r="I3045" s="84" t="s">
        <v>49</v>
      </c>
      <c r="J3045" s="84" t="s">
        <v>50</v>
      </c>
      <c r="K3045" s="84" t="s">
        <v>48</v>
      </c>
      <c r="L3045" s="84" t="s">
        <v>49</v>
      </c>
      <c r="M3045" s="84" t="s">
        <v>50</v>
      </c>
      <c r="N3045" s="84" t="s">
        <v>48</v>
      </c>
      <c r="O3045" s="84" t="s">
        <v>49</v>
      </c>
      <c r="P3045" s="84" t="s">
        <v>50</v>
      </c>
      <c r="Q3045" s="84" t="s">
        <v>48</v>
      </c>
      <c r="R3045" s="84" t="s">
        <v>49</v>
      </c>
      <c r="S3045" s="84" t="s">
        <v>50</v>
      </c>
      <c r="T3045" s="84" t="s">
        <v>48</v>
      </c>
      <c r="U3045" s="84" t="s">
        <v>49</v>
      </c>
      <c r="V3045" s="84" t="s">
        <v>50</v>
      </c>
      <c r="W3045" s="84" t="s">
        <v>48</v>
      </c>
      <c r="X3045" s="84" t="s">
        <v>49</v>
      </c>
      <c r="Y3045" s="84" t="s">
        <v>50</v>
      </c>
      <c r="Z3045" s="84" t="s">
        <v>48</v>
      </c>
      <c r="AA3045" s="84" t="s">
        <v>49</v>
      </c>
      <c r="AB3045" s="84" t="s">
        <v>50</v>
      </c>
      <c r="AC3045" s="84" t="s">
        <v>48</v>
      </c>
      <c r="AD3045" s="84" t="s">
        <v>49</v>
      </c>
      <c r="AE3045" s="84" t="s">
        <v>50</v>
      </c>
      <c r="AF3045" s="84" t="s">
        <v>48</v>
      </c>
      <c r="AG3045" s="84" t="s">
        <v>49</v>
      </c>
      <c r="AH3045" s="84" t="s">
        <v>50</v>
      </c>
      <c r="AI3045" s="84" t="s">
        <v>48</v>
      </c>
      <c r="AJ3045" s="84" t="s">
        <v>49</v>
      </c>
      <c r="AK3045" s="84" t="s">
        <v>50</v>
      </c>
    </row>
    <row r="3046" spans="1:50">
      <c r="A3046" s="83"/>
      <c r="B3046" s="168">
        <v>6.6888627630346933E-2</v>
      </c>
      <c r="C3046" s="169">
        <v>1.0247705293532929</v>
      </c>
      <c r="D3046" s="169">
        <v>0.98867224510556795</v>
      </c>
      <c r="E3046" s="168">
        <v>5.8125383485519502E-2</v>
      </c>
      <c r="F3046" s="169">
        <v>1.0236305014335809</v>
      </c>
      <c r="G3046" s="169">
        <v>0.9719369726681657</v>
      </c>
      <c r="H3046" s="168">
        <v>6.2084520379499013E-2</v>
      </c>
      <c r="I3046" s="169">
        <v>1.046502997251209</v>
      </c>
      <c r="J3046" s="169">
        <v>0.99972113717325328</v>
      </c>
      <c r="K3046" s="168">
        <v>5.9995879975424583E-2</v>
      </c>
      <c r="L3046" s="169">
        <v>1.1172524097976331</v>
      </c>
      <c r="M3046" s="169">
        <v>1.023714121143142</v>
      </c>
      <c r="N3046" s="168">
        <v>7.6641838610090232E-2</v>
      </c>
      <c r="O3046" s="169">
        <v>1.8683980390610391</v>
      </c>
      <c r="P3046" s="169">
        <v>0.91642731687017986</v>
      </c>
      <c r="Q3046" s="168">
        <v>9.7002816218287019E-2</v>
      </c>
      <c r="R3046" s="169">
        <v>1.566590340254346</v>
      </c>
      <c r="S3046" s="169">
        <v>1.09310367774036</v>
      </c>
      <c r="T3046" s="168">
        <v>0.14634584978281159</v>
      </c>
      <c r="U3046" s="169">
        <v>1.5055134008708071</v>
      </c>
      <c r="V3046" s="169">
        <v>1.0361216610295461</v>
      </c>
      <c r="W3046" s="168">
        <v>0.13435202018340789</v>
      </c>
      <c r="X3046" s="169">
        <v>1.397874480772769</v>
      </c>
      <c r="Y3046" s="169">
        <v>1.0563783299323</v>
      </c>
      <c r="Z3046" s="168">
        <v>0.10583795951983981</v>
      </c>
      <c r="AA3046" s="169">
        <v>1.468119993417869</v>
      </c>
      <c r="AB3046" s="169">
        <v>0.85680716660353917</v>
      </c>
      <c r="AC3046" s="168">
        <v>6.4690554750695128E-2</v>
      </c>
      <c r="AD3046" s="169">
        <v>1.2619463424099631</v>
      </c>
      <c r="AE3046" s="169">
        <v>0.95650307486674502</v>
      </c>
      <c r="AF3046" s="168">
        <v>6.12474772899846E-2</v>
      </c>
      <c r="AG3046" s="169">
        <v>1.0461118324132881</v>
      </c>
      <c r="AH3046" s="169">
        <v>0.99252944359591444</v>
      </c>
      <c r="AI3046" s="168">
        <v>6.6787072174093631E-2</v>
      </c>
      <c r="AJ3046" s="169">
        <v>1.056392080823493</v>
      </c>
      <c r="AK3046" s="169">
        <v>0.98918433047074628</v>
      </c>
      <c r="AM3046" t="str">
        <f>A3041</f>
        <v>RefgChg-Res-StdForMsr_IncNTXV16p_base_meter_A-cDXGF-SFm1985-CZ13</v>
      </c>
      <c r="AN3046" s="165">
        <f>1/($B3046*(1/$B3044)*(1/(5/7+2/7*$D3046))*$B3056/SUM($B3048:$B3071))</f>
        <v>11285.84610138075</v>
      </c>
      <c r="AO3046" s="165">
        <f>1/(B3046*(1/B3044)*(1/(5/7+2/7*D3046)))</f>
        <v>461.95698060084487</v>
      </c>
      <c r="AP3046" s="165"/>
      <c r="AR3046" s="170">
        <f>CHOOSE(AV$3,C3046,F3046,I3046,L3046,O3046,R3046,U3046,X3046,AA3046,AD3046,AG3046,AJ3046)</f>
        <v>1.5055134008708071</v>
      </c>
      <c r="AS3046" s="166"/>
      <c r="AT3046" s="166"/>
      <c r="AV3046" s="116">
        <f>AN3046/AR3046</f>
        <v>7496.3438351680434</v>
      </c>
      <c r="AW3046" s="167">
        <f>AO3046/AR3046</f>
        <v>306.84348630416935</v>
      </c>
      <c r="AX3046" s="165"/>
    </row>
    <row r="3047" spans="1:50">
      <c r="A3047" s="84" t="s">
        <v>51</v>
      </c>
      <c r="B3047" s="84" t="s">
        <v>52</v>
      </c>
      <c r="C3047" s="84" t="s">
        <v>53</v>
      </c>
      <c r="D3047" s="84" t="s">
        <v>54</v>
      </c>
      <c r="E3047" s="84" t="s">
        <v>52</v>
      </c>
      <c r="F3047" s="84" t="s">
        <v>53</v>
      </c>
      <c r="G3047" s="84" t="s">
        <v>54</v>
      </c>
      <c r="H3047" s="84" t="s">
        <v>52</v>
      </c>
      <c r="I3047" s="84" t="s">
        <v>53</v>
      </c>
      <c r="J3047" s="84" t="s">
        <v>54</v>
      </c>
      <c r="K3047" s="84" t="s">
        <v>52</v>
      </c>
      <c r="L3047" s="84" t="s">
        <v>53</v>
      </c>
      <c r="M3047" s="84" t="s">
        <v>54</v>
      </c>
      <c r="N3047" s="84" t="s">
        <v>52</v>
      </c>
      <c r="O3047" s="84" t="s">
        <v>53</v>
      </c>
      <c r="P3047" s="84" t="s">
        <v>54</v>
      </c>
      <c r="Q3047" s="84" t="s">
        <v>52</v>
      </c>
      <c r="R3047" s="84" t="s">
        <v>53</v>
      </c>
      <c r="S3047" s="84" t="s">
        <v>54</v>
      </c>
      <c r="T3047" s="84" t="s">
        <v>52</v>
      </c>
      <c r="U3047" s="84" t="s">
        <v>53</v>
      </c>
      <c r="V3047" s="84" t="s">
        <v>54</v>
      </c>
      <c r="W3047" s="84" t="s">
        <v>52</v>
      </c>
      <c r="X3047" s="84" t="s">
        <v>53</v>
      </c>
      <c r="Y3047" s="84" t="s">
        <v>54</v>
      </c>
      <c r="Z3047" s="84" t="s">
        <v>52</v>
      </c>
      <c r="AA3047" s="84" t="s">
        <v>53</v>
      </c>
      <c r="AB3047" s="84" t="s">
        <v>54</v>
      </c>
      <c r="AC3047" s="84" t="s">
        <v>52</v>
      </c>
      <c r="AD3047" s="84" t="s">
        <v>53</v>
      </c>
      <c r="AE3047" s="84" t="s">
        <v>54</v>
      </c>
      <c r="AF3047" s="84" t="s">
        <v>52</v>
      </c>
      <c r="AG3047" s="84" t="s">
        <v>53</v>
      </c>
      <c r="AH3047" s="84" t="s">
        <v>54</v>
      </c>
      <c r="AI3047" s="84" t="s">
        <v>52</v>
      </c>
      <c r="AJ3047" s="84" t="s">
        <v>53</v>
      </c>
      <c r="AK3047" s="84" t="s">
        <v>54</v>
      </c>
    </row>
    <row r="3048" spans="1:50">
      <c r="A3048" s="84">
        <v>1</v>
      </c>
      <c r="B3048" s="84">
        <v>0.55638445523941715</v>
      </c>
      <c r="C3048" s="84">
        <v>0.54221053154002685</v>
      </c>
      <c r="D3048" s="84">
        <v>0.59460341638559466</v>
      </c>
      <c r="E3048" s="84">
        <v>0.53089445125153156</v>
      </c>
      <c r="F3048" s="84">
        <v>0.52705388692579525</v>
      </c>
      <c r="G3048" s="84">
        <v>0.58384035045023119</v>
      </c>
      <c r="H3048" s="84">
        <v>0.5509726224783863</v>
      </c>
      <c r="I3048" s="84">
        <v>0.45466093414109832</v>
      </c>
      <c r="J3048" s="84">
        <v>0.5117669032499067</v>
      </c>
      <c r="K3048" s="84">
        <v>0.46145797000348798</v>
      </c>
      <c r="L3048" s="84">
        <v>0.43607278055928672</v>
      </c>
      <c r="M3048" s="84">
        <v>0.48747470518456498</v>
      </c>
      <c r="N3048" s="84">
        <v>0.1728755058319448</v>
      </c>
      <c r="O3048" s="84">
        <v>0.32747196233953751</v>
      </c>
      <c r="P3048" s="84">
        <v>0.39628216176289532</v>
      </c>
      <c r="Q3048" s="84">
        <v>0.17779983650589751</v>
      </c>
      <c r="R3048" s="84">
        <v>0.2238217025940811</v>
      </c>
      <c r="S3048" s="84">
        <v>0.24194381169324219</v>
      </c>
      <c r="T3048" s="84">
        <v>0.27400692419825068</v>
      </c>
      <c r="U3048" s="84">
        <v>0.2010456918175039</v>
      </c>
      <c r="V3048" s="84">
        <v>0.2357194207661498</v>
      </c>
      <c r="W3048" s="84">
        <v>0.25629538081260622</v>
      </c>
      <c r="X3048" s="84">
        <v>0.19584347677822089</v>
      </c>
      <c r="Y3048" s="84">
        <v>0.23134153485647341</v>
      </c>
      <c r="Z3048" s="84">
        <v>0.19064538367714901</v>
      </c>
      <c r="AA3048" s="84">
        <v>0.2217470914032913</v>
      </c>
      <c r="AB3048" s="84">
        <v>0.25721215215726317</v>
      </c>
      <c r="AC3048" s="84">
        <v>0.2671337858550471</v>
      </c>
      <c r="AD3048" s="84">
        <v>0.41979861012622333</v>
      </c>
      <c r="AE3048" s="84">
        <v>0.47628518049780022</v>
      </c>
      <c r="AF3048" s="84">
        <v>0.58754027926960262</v>
      </c>
      <c r="AG3048" s="84">
        <v>0.51177696717040133</v>
      </c>
      <c r="AH3048" s="84">
        <v>0.57511686052831823</v>
      </c>
      <c r="AI3048" s="84">
        <v>0.56356150283067408</v>
      </c>
      <c r="AJ3048" s="84">
        <v>0.52818774568650995</v>
      </c>
      <c r="AK3048" s="84">
        <v>0.59608315757758368</v>
      </c>
    </row>
    <row r="3049" spans="1:50">
      <c r="A3049" s="84">
        <v>2</v>
      </c>
      <c r="B3049" s="84">
        <v>0.47380291464260932</v>
      </c>
      <c r="C3049" s="84">
        <v>0.45677204824060752</v>
      </c>
      <c r="D3049" s="84">
        <v>0.51463388097051455</v>
      </c>
      <c r="E3049" s="84">
        <v>0.45037633467530191</v>
      </c>
      <c r="F3049" s="84">
        <v>0.44144765901060068</v>
      </c>
      <c r="G3049" s="84">
        <v>0.49738379167680707</v>
      </c>
      <c r="H3049" s="84">
        <v>0.46127521613832861</v>
      </c>
      <c r="I3049" s="84">
        <v>0.39879323822552282</v>
      </c>
      <c r="J3049" s="84">
        <v>0.4417258124766531</v>
      </c>
      <c r="K3049" s="84">
        <v>0.41541681199860481</v>
      </c>
      <c r="L3049" s="84">
        <v>0.39233117596776151</v>
      </c>
      <c r="M3049" s="84">
        <v>0.42858139697160008</v>
      </c>
      <c r="N3049" s="84">
        <v>0.14127588669364441</v>
      </c>
      <c r="O3049" s="84">
        <v>0.28664675514765509</v>
      </c>
      <c r="P3049" s="84">
        <v>0.34207394640732069</v>
      </c>
      <c r="Q3049" s="84">
        <v>0.14586009576083139</v>
      </c>
      <c r="R3049" s="84">
        <v>0.19582267689684571</v>
      </c>
      <c r="S3049" s="84">
        <v>0.19541381928625659</v>
      </c>
      <c r="T3049" s="84">
        <v>0.2198888483965015</v>
      </c>
      <c r="U3049" s="84">
        <v>0.16233645176598199</v>
      </c>
      <c r="V3049" s="84">
        <v>0.1883126219574818</v>
      </c>
      <c r="W3049" s="84">
        <v>0.18404655234564091</v>
      </c>
      <c r="X3049" s="84">
        <v>0.1564474419573928</v>
      </c>
      <c r="Y3049" s="84">
        <v>0.1804139816442101</v>
      </c>
      <c r="Z3049" s="84">
        <v>0.14975871029325979</v>
      </c>
      <c r="AA3049" s="84">
        <v>0.18546782062800671</v>
      </c>
      <c r="AB3049" s="84">
        <v>0.2224597906561144</v>
      </c>
      <c r="AC3049" s="84">
        <v>0.23812130501423259</v>
      </c>
      <c r="AD3049" s="84">
        <v>0.37354039616130102</v>
      </c>
      <c r="AE3049" s="84">
        <v>0.41113722654131257</v>
      </c>
      <c r="AF3049" s="84">
        <v>0.50930898675259573</v>
      </c>
      <c r="AG3049" s="84">
        <v>0.41813444502344971</v>
      </c>
      <c r="AH3049" s="84">
        <v>0.48766170235895201</v>
      </c>
      <c r="AI3049" s="84">
        <v>0.47864127637673698</v>
      </c>
      <c r="AJ3049" s="84">
        <v>0.44380104983169738</v>
      </c>
      <c r="AK3049" s="84">
        <v>0.51696294064477266</v>
      </c>
    </row>
    <row r="3050" spans="1:50">
      <c r="A3050" s="84">
        <v>3</v>
      </c>
      <c r="B3050" s="84">
        <v>0.43754337265787652</v>
      </c>
      <c r="C3050" s="84">
        <v>0.42096381954439432</v>
      </c>
      <c r="D3050" s="84">
        <v>0.46083124795996078</v>
      </c>
      <c r="E3050" s="84">
        <v>0.41851916681253282</v>
      </c>
      <c r="F3050" s="84">
        <v>0.41052893109540639</v>
      </c>
      <c r="G3050" s="84">
        <v>0.44165247018739362</v>
      </c>
      <c r="H3050" s="84">
        <v>0.42561239193083578</v>
      </c>
      <c r="I3050" s="84">
        <v>0.37543971076802818</v>
      </c>
      <c r="J3050" s="84">
        <v>0.41370937616735148</v>
      </c>
      <c r="K3050" s="84">
        <v>0.39815137774677362</v>
      </c>
      <c r="L3050" s="84">
        <v>0.37626083770912189</v>
      </c>
      <c r="M3050" s="84">
        <v>0.41225315749075442</v>
      </c>
      <c r="N3050" s="84">
        <v>0.12746965008331351</v>
      </c>
      <c r="O3050" s="84">
        <v>0.2686077101093815</v>
      </c>
      <c r="P3050" s="84">
        <v>0.32705486478722962</v>
      </c>
      <c r="Q3050" s="84">
        <v>0.12845965199112461</v>
      </c>
      <c r="R3050" s="84">
        <v>0.18500791620996221</v>
      </c>
      <c r="S3050" s="84">
        <v>0.1807441154138193</v>
      </c>
      <c r="T3050" s="84">
        <v>0.17524599125364429</v>
      </c>
      <c r="U3050" s="84">
        <v>0.14463426208392649</v>
      </c>
      <c r="V3050" s="84">
        <v>0.1710383074869056</v>
      </c>
      <c r="W3050" s="84">
        <v>0.16107935527061129</v>
      </c>
      <c r="X3050" s="84">
        <v>0.14178404645303069</v>
      </c>
      <c r="Y3050" s="84">
        <v>0.16239015817223201</v>
      </c>
      <c r="Z3050" s="84">
        <v>0.1169327040356366</v>
      </c>
      <c r="AA3050" s="84">
        <v>0.16649796995303029</v>
      </c>
      <c r="AB3050" s="84">
        <v>0.20848225682920599</v>
      </c>
      <c r="AC3050" s="84">
        <v>0.2243266914823735</v>
      </c>
      <c r="AD3050" s="84">
        <v>0.35122677634378108</v>
      </c>
      <c r="AE3050" s="84">
        <v>0.38010004218646409</v>
      </c>
      <c r="AF3050" s="84">
        <v>0.46276405298961693</v>
      </c>
      <c r="AG3050" s="84">
        <v>0.37847837415320479</v>
      </c>
      <c r="AH3050" s="84">
        <v>0.42738341124035212</v>
      </c>
      <c r="AI3050" s="84">
        <v>0.44278606965174122</v>
      </c>
      <c r="AJ3050" s="84">
        <v>0.41089376927241478</v>
      </c>
      <c r="AK3050" s="84">
        <v>0.46164507381741487</v>
      </c>
    </row>
    <row r="3051" spans="1:50">
      <c r="A3051" s="84">
        <v>4</v>
      </c>
      <c r="B3051" s="84">
        <v>0.42262317834836921</v>
      </c>
      <c r="C3051" s="84">
        <v>0.40557844061740028</v>
      </c>
      <c r="D3051" s="84">
        <v>0.4335763246654335</v>
      </c>
      <c r="E3051" s="84">
        <v>0.41274286714510772</v>
      </c>
      <c r="F3051" s="84">
        <v>0.39896201413427568</v>
      </c>
      <c r="G3051" s="84">
        <v>0.41688975419810181</v>
      </c>
      <c r="H3051" s="84">
        <v>0.4122838616714698</v>
      </c>
      <c r="I3051" s="84">
        <v>0.36471565370334169</v>
      </c>
      <c r="J3051" s="84">
        <v>0.39584111567675262</v>
      </c>
      <c r="K3051" s="84">
        <v>0.38472270666201602</v>
      </c>
      <c r="L3051" s="84">
        <v>0.36800586152155329</v>
      </c>
      <c r="M3051" s="84">
        <v>0.38783057707068591</v>
      </c>
      <c r="N3051" s="84">
        <v>0.1209830992620804</v>
      </c>
      <c r="O3051" s="84">
        <v>0.25778823901734671</v>
      </c>
      <c r="P3051" s="84">
        <v>0.30325413435101972</v>
      </c>
      <c r="Q3051" s="84">
        <v>0.1190003503445054</v>
      </c>
      <c r="R3051" s="84">
        <v>0.17728656680063329</v>
      </c>
      <c r="S3051" s="84">
        <v>0.16589217919514049</v>
      </c>
      <c r="T3051" s="84">
        <v>0.14937135568513121</v>
      </c>
      <c r="U3051" s="84">
        <v>0.13327062572029019</v>
      </c>
      <c r="V3051" s="84">
        <v>0.152161856834754</v>
      </c>
      <c r="W3051" s="84">
        <v>0.13517688861424379</v>
      </c>
      <c r="X3051" s="84">
        <v>0.133685078005854</v>
      </c>
      <c r="Y3051" s="84">
        <v>0.14493263034563561</v>
      </c>
      <c r="Z3051" s="84">
        <v>0.10802354563292139</v>
      </c>
      <c r="AA3051" s="84">
        <v>0.15986762046651279</v>
      </c>
      <c r="AB3051" s="84">
        <v>0.19386647944855759</v>
      </c>
      <c r="AC3051" s="84">
        <v>0.218086271075104</v>
      </c>
      <c r="AD3051" s="84">
        <v>0.34063726185411058</v>
      </c>
      <c r="AE3051" s="84">
        <v>0.35382390164527211</v>
      </c>
      <c r="AF3051" s="84">
        <v>0.44181883279627637</v>
      </c>
      <c r="AG3051" s="84">
        <v>0.36122980719124548</v>
      </c>
      <c r="AH3051" s="84">
        <v>0.40015219045548422</v>
      </c>
      <c r="AI3051" s="84">
        <v>0.4268313604391834</v>
      </c>
      <c r="AJ3051" s="84">
        <v>0.39629969634912782</v>
      </c>
      <c r="AK3051" s="84">
        <v>0.43344380837601693</v>
      </c>
    </row>
    <row r="3052" spans="1:50">
      <c r="A3052" s="84">
        <v>5</v>
      </c>
      <c r="B3052" s="84">
        <v>0.42036780013879249</v>
      </c>
      <c r="C3052" s="84">
        <v>0.40183135639485829</v>
      </c>
      <c r="D3052" s="84">
        <v>0.41459036013491463</v>
      </c>
      <c r="E3052" s="84">
        <v>0.40959215823560302</v>
      </c>
      <c r="F3052" s="84">
        <v>0.39727804770318031</v>
      </c>
      <c r="G3052" s="84">
        <v>0.39918471647602821</v>
      </c>
      <c r="H3052" s="84">
        <v>0.40039625360230552</v>
      </c>
      <c r="I3052" s="84">
        <v>0.39354113738518648</v>
      </c>
      <c r="J3052" s="84">
        <v>0.41918814593450382</v>
      </c>
      <c r="K3052" s="84">
        <v>0.41820718521102201</v>
      </c>
      <c r="L3052" s="84">
        <v>0.41001343265355961</v>
      </c>
      <c r="M3052" s="84">
        <v>0.41748656758076907</v>
      </c>
      <c r="N3052" s="84">
        <v>0.1321709116876934</v>
      </c>
      <c r="O3052" s="84">
        <v>0.28714124651383588</v>
      </c>
      <c r="P3052" s="84">
        <v>0.32225368295785622</v>
      </c>
      <c r="Q3052" s="84">
        <v>0.12980263926194091</v>
      </c>
      <c r="R3052" s="84">
        <v>0.19688223115333089</v>
      </c>
      <c r="S3052" s="84">
        <v>0.1750037965072134</v>
      </c>
      <c r="T3052" s="84">
        <v>0.14959912536443151</v>
      </c>
      <c r="U3052" s="84">
        <v>0.14275303369263101</v>
      </c>
      <c r="V3052" s="84">
        <v>0.15631097874088529</v>
      </c>
      <c r="W3052" s="84">
        <v>0.12719501519130749</v>
      </c>
      <c r="X3052" s="84">
        <v>0.14814007900046419</v>
      </c>
      <c r="Y3052" s="84">
        <v>0.1470806483108768</v>
      </c>
      <c r="Z3052" s="84">
        <v>0.11942514716020571</v>
      </c>
      <c r="AA3052" s="84">
        <v>0.17682448339000789</v>
      </c>
      <c r="AB3052" s="84">
        <v>0.2077482767424049</v>
      </c>
      <c r="AC3052" s="84">
        <v>0.24063936938909569</v>
      </c>
      <c r="AD3052" s="84">
        <v>0.37606958823807501</v>
      </c>
      <c r="AE3052" s="84">
        <v>0.38401735671668769</v>
      </c>
      <c r="AF3052" s="84">
        <v>0.43018259935553171</v>
      </c>
      <c r="AG3052" s="84">
        <v>0.35763418447107881</v>
      </c>
      <c r="AH3052" s="84">
        <v>0.38101967605174458</v>
      </c>
      <c r="AI3052" s="84">
        <v>0.42151312403499741</v>
      </c>
      <c r="AJ3052" s="84">
        <v>0.39363980886472227</v>
      </c>
      <c r="AK3052" s="84">
        <v>0.41289545043687859</v>
      </c>
    </row>
    <row r="3053" spans="1:50">
      <c r="A3053" s="84">
        <v>6</v>
      </c>
      <c r="B3053" s="84">
        <v>0.457147814018043</v>
      </c>
      <c r="C3053" s="84">
        <v>0.43848329941932612</v>
      </c>
      <c r="D3053" s="84">
        <v>0.44940702861494941</v>
      </c>
      <c r="E3053" s="84">
        <v>0.45160161036233148</v>
      </c>
      <c r="F3053" s="84">
        <v>0.43708590989399299</v>
      </c>
      <c r="G3053" s="84">
        <v>0.4364200535410076</v>
      </c>
      <c r="H3053" s="84">
        <v>0.44056195965417871</v>
      </c>
      <c r="I3053" s="84">
        <v>0.45580906781317171</v>
      </c>
      <c r="J3053" s="84">
        <v>0.47329099738513269</v>
      </c>
      <c r="K3053" s="84">
        <v>0.47872340425531912</v>
      </c>
      <c r="L3053" s="84">
        <v>0.47961900109903538</v>
      </c>
      <c r="M3053" s="84">
        <v>0.47484474216732969</v>
      </c>
      <c r="N3053" s="84">
        <v>0.15436800761723399</v>
      </c>
      <c r="O3053" s="84">
        <v>0.34044741578812038</v>
      </c>
      <c r="P3053" s="84">
        <v>0.36952685789322492</v>
      </c>
      <c r="Q3053" s="84">
        <v>0.1520495153567675</v>
      </c>
      <c r="R3053" s="84">
        <v>0.233321154548776</v>
      </c>
      <c r="S3053" s="84">
        <v>0.20045558086560361</v>
      </c>
      <c r="T3053" s="84">
        <v>0.1599854227405248</v>
      </c>
      <c r="U3053" s="84">
        <v>0.16881906311436509</v>
      </c>
      <c r="V3053" s="84">
        <v>0.17315394885488339</v>
      </c>
      <c r="W3053" s="84">
        <v>0.13749420670477369</v>
      </c>
      <c r="X3053" s="84">
        <v>0.17447356705093359</v>
      </c>
      <c r="Y3053" s="84">
        <v>0.16440148408513969</v>
      </c>
      <c r="Z3053" s="84">
        <v>0.13952378427109299</v>
      </c>
      <c r="AA3053" s="84">
        <v>0.20705341809869329</v>
      </c>
      <c r="AB3053" s="84">
        <v>0.23589481746234359</v>
      </c>
      <c r="AC3053" s="84">
        <v>0.28049047514779951</v>
      </c>
      <c r="AD3053" s="84">
        <v>0.43844844702879038</v>
      </c>
      <c r="AE3053" s="84">
        <v>0.43608750677996749</v>
      </c>
      <c r="AF3053" s="84">
        <v>0.46813462226996061</v>
      </c>
      <c r="AG3053" s="84">
        <v>0.39643043251693599</v>
      </c>
      <c r="AH3053" s="84">
        <v>0.41836069137949772</v>
      </c>
      <c r="AI3053" s="84">
        <v>0.45839766683822258</v>
      </c>
      <c r="AJ3053" s="84">
        <v>0.43099592778287787</v>
      </c>
      <c r="AK3053" s="84">
        <v>0.44832780958119928</v>
      </c>
    </row>
    <row r="3054" spans="1:50">
      <c r="A3054" s="84">
        <v>7</v>
      </c>
      <c r="B3054" s="84">
        <v>0.51353226925746009</v>
      </c>
      <c r="C3054" s="84">
        <v>0.49466474763015528</v>
      </c>
      <c r="D3054" s="84">
        <v>0.49918398433249922</v>
      </c>
      <c r="E3054" s="84">
        <v>0.51391563101697879</v>
      </c>
      <c r="F3054" s="84">
        <v>0.49795715547703201</v>
      </c>
      <c r="G3054" s="84">
        <v>0.49044779751764428</v>
      </c>
      <c r="H3054" s="84">
        <v>0.50234149855907795</v>
      </c>
      <c r="I3054" s="84">
        <v>0.55672268907563038</v>
      </c>
      <c r="J3054" s="84">
        <v>0.52589963889926539</v>
      </c>
      <c r="K3054" s="84">
        <v>0.55894663411231249</v>
      </c>
      <c r="L3054" s="84">
        <v>0.58136524606178996</v>
      </c>
      <c r="M3054" s="84">
        <v>0.52745795827227693</v>
      </c>
      <c r="N3054" s="84">
        <v>0.18257557724351339</v>
      </c>
      <c r="O3054" s="84">
        <v>0.41377059556540141</v>
      </c>
      <c r="P3054" s="84">
        <v>0.41286060158397953</v>
      </c>
      <c r="Q3054" s="84">
        <v>0.1789676515239986</v>
      </c>
      <c r="R3054" s="84">
        <v>0.28198757763975152</v>
      </c>
      <c r="S3054" s="84">
        <v>0.22487471526195901</v>
      </c>
      <c r="T3054" s="84">
        <v>0.21656341107871721</v>
      </c>
      <c r="U3054" s="84">
        <v>0.2118500440648092</v>
      </c>
      <c r="V3054" s="84">
        <v>0.2022799630276266</v>
      </c>
      <c r="W3054" s="84">
        <v>0.16983366805705749</v>
      </c>
      <c r="X3054" s="84">
        <v>0.2131118036544819</v>
      </c>
      <c r="Y3054" s="84">
        <v>0.18674087092364769</v>
      </c>
      <c r="Z3054" s="84">
        <v>0.17484223365328519</v>
      </c>
      <c r="AA3054" s="84">
        <v>0.25577454537183408</v>
      </c>
      <c r="AB3054" s="84">
        <v>0.2644881286699004</v>
      </c>
      <c r="AC3054" s="84">
        <v>0.35012042916575442</v>
      </c>
      <c r="AD3054" s="84">
        <v>0.54599820356450635</v>
      </c>
      <c r="AE3054" s="84">
        <v>0.48972458265533658</v>
      </c>
      <c r="AF3054" s="84">
        <v>0.52524167561761548</v>
      </c>
      <c r="AG3054" s="84">
        <v>0.45518499218342889</v>
      </c>
      <c r="AH3054" s="84">
        <v>0.47233394934231981</v>
      </c>
      <c r="AI3054" s="84">
        <v>0.51466803911477088</v>
      </c>
      <c r="AJ3054" s="84">
        <v>0.48786573452910581</v>
      </c>
      <c r="AK3054" s="84">
        <v>0.49900572461584819</v>
      </c>
    </row>
    <row r="3055" spans="1:50">
      <c r="A3055" s="84">
        <v>8</v>
      </c>
      <c r="B3055" s="84">
        <v>0.62404580152671751</v>
      </c>
      <c r="C3055" s="84">
        <v>0.60199017320958881</v>
      </c>
      <c r="D3055" s="84">
        <v>0.54662169513654657</v>
      </c>
      <c r="E3055" s="84">
        <v>0.6213898127078592</v>
      </c>
      <c r="F3055" s="84">
        <v>0.60457155477031821</v>
      </c>
      <c r="G3055" s="84">
        <v>0.53650523241664638</v>
      </c>
      <c r="H3055" s="84">
        <v>0.58483429394812692</v>
      </c>
      <c r="I3055" s="84">
        <v>0.57983193277310918</v>
      </c>
      <c r="J3055" s="84">
        <v>0.53629684970738389</v>
      </c>
      <c r="K3055" s="84">
        <v>0.5559818625741193</v>
      </c>
      <c r="L3055" s="84">
        <v>0.57418488215899366</v>
      </c>
      <c r="M3055" s="84">
        <v>0.52878375549508072</v>
      </c>
      <c r="N3055" s="84">
        <v>0.19132349440609381</v>
      </c>
      <c r="O3055" s="84">
        <v>0.41288051110627599</v>
      </c>
      <c r="P3055" s="84">
        <v>0.41651278263367392</v>
      </c>
      <c r="Q3055" s="84">
        <v>0.17844213476585311</v>
      </c>
      <c r="R3055" s="84">
        <v>0.27878455730118118</v>
      </c>
      <c r="S3055" s="84">
        <v>0.22754745634016699</v>
      </c>
      <c r="T3055" s="84">
        <v>0.25323432944606422</v>
      </c>
      <c r="U3055" s="84">
        <v>0.22006982577452369</v>
      </c>
      <c r="V3055" s="84">
        <v>0.2153640751771593</v>
      </c>
      <c r="W3055" s="84">
        <v>0.22132962562438849</v>
      </c>
      <c r="X3055" s="84">
        <v>0.21634191855563659</v>
      </c>
      <c r="Y3055" s="84">
        <v>0.2050185510642453</v>
      </c>
      <c r="Z3055" s="84">
        <v>0.1820013787983242</v>
      </c>
      <c r="AA3055" s="84">
        <v>0.25734399344926029</v>
      </c>
      <c r="AB3055" s="84">
        <v>0.26857288741383711</v>
      </c>
      <c r="AC3055" s="84">
        <v>0.35274797460039409</v>
      </c>
      <c r="AD3055" s="84">
        <v>0.5498983595707464</v>
      </c>
      <c r="AE3055" s="84">
        <v>0.49816187548966429</v>
      </c>
      <c r="AF3055" s="84">
        <v>0.58950948800572867</v>
      </c>
      <c r="AG3055" s="84">
        <v>0.56255862428348102</v>
      </c>
      <c r="AH3055" s="84">
        <v>0.51994782041526255</v>
      </c>
      <c r="AI3055" s="84">
        <v>0.62755189569394398</v>
      </c>
      <c r="AJ3055" s="84">
        <v>0.60038132900218899</v>
      </c>
      <c r="AK3055" s="84">
        <v>0.54859897559505888</v>
      </c>
    </row>
    <row r="3056" spans="1:50">
      <c r="A3056" s="84">
        <v>9</v>
      </c>
      <c r="B3056" s="84">
        <v>0.62543372657876473</v>
      </c>
      <c r="C3056" s="84">
        <v>0.60476946746736815</v>
      </c>
      <c r="D3056" s="84">
        <v>0.5512457839190511</v>
      </c>
      <c r="E3056" s="84">
        <v>0.61823910379835456</v>
      </c>
      <c r="F3056" s="84">
        <v>0.60032022968197907</v>
      </c>
      <c r="G3056" s="84">
        <v>0.53121197371623274</v>
      </c>
      <c r="H3056" s="84">
        <v>0.58015129682997135</v>
      </c>
      <c r="I3056" s="84">
        <v>0.58940785616572211</v>
      </c>
      <c r="J3056" s="84">
        <v>0.60011206574523723</v>
      </c>
      <c r="K3056" s="84">
        <v>0.58109522148587378</v>
      </c>
      <c r="L3056" s="84">
        <v>0.5751373794114053</v>
      </c>
      <c r="M3056" s="84">
        <v>0.57337240946200541</v>
      </c>
      <c r="N3056" s="84">
        <v>0.34581052130445128</v>
      </c>
      <c r="O3056" s="84">
        <v>0.42449116838419998</v>
      </c>
      <c r="P3056" s="84">
        <v>0.44991587672863048</v>
      </c>
      <c r="Q3056" s="84">
        <v>0.34777531239051729</v>
      </c>
      <c r="R3056" s="84">
        <v>0.28694434295457311</v>
      </c>
      <c r="S3056" s="84">
        <v>0.29873955960516319</v>
      </c>
      <c r="T3056" s="84">
        <v>0.49489795918367341</v>
      </c>
      <c r="U3056" s="84">
        <v>0.3445783336722934</v>
      </c>
      <c r="V3056" s="84">
        <v>0.33156002875629043</v>
      </c>
      <c r="W3056" s="84">
        <v>0.45563623255574442</v>
      </c>
      <c r="X3056" s="84">
        <v>0.30915325521696713</v>
      </c>
      <c r="Y3056" s="84">
        <v>0.36592462409685622</v>
      </c>
      <c r="Z3056" s="84">
        <v>0.35461632285093059</v>
      </c>
      <c r="AA3056" s="84">
        <v>0.33686269603884961</v>
      </c>
      <c r="AB3056" s="84">
        <v>0.28539060505488889</v>
      </c>
      <c r="AC3056" s="84">
        <v>0.32187431574337638</v>
      </c>
      <c r="AD3056" s="84">
        <v>0.50307285018673464</v>
      </c>
      <c r="AE3056" s="84">
        <v>0.50768396311697717</v>
      </c>
      <c r="AF3056" s="84">
        <v>0.58073755818116712</v>
      </c>
      <c r="AG3056" s="84">
        <v>0.5631578947368423</v>
      </c>
      <c r="AH3056" s="84">
        <v>0.51614305902815516</v>
      </c>
      <c r="AI3056" s="84">
        <v>0.63269857608509161</v>
      </c>
      <c r="AJ3056" s="84">
        <v>0.6029706000047077</v>
      </c>
      <c r="AK3056" s="84">
        <v>0.55323892738776737</v>
      </c>
    </row>
    <row r="3057" spans="1:37">
      <c r="A3057" s="84">
        <v>10</v>
      </c>
      <c r="B3057" s="84">
        <v>0.6646426092990978</v>
      </c>
      <c r="C3057" s="84">
        <v>0.64611146955183885</v>
      </c>
      <c r="D3057" s="84">
        <v>0.65798063322815792</v>
      </c>
      <c r="E3057" s="84">
        <v>0.6514965867320146</v>
      </c>
      <c r="F3057" s="84">
        <v>0.62914090106007092</v>
      </c>
      <c r="G3057" s="84">
        <v>0.62259673886590405</v>
      </c>
      <c r="H3057" s="84">
        <v>0.63994956772334299</v>
      </c>
      <c r="I3057" s="84">
        <v>0.56253664256400249</v>
      </c>
      <c r="J3057" s="84">
        <v>0.59861785580874105</v>
      </c>
      <c r="K3057" s="84">
        <v>0.55633065922567138</v>
      </c>
      <c r="L3057" s="84">
        <v>0.54023690316277928</v>
      </c>
      <c r="M3057" s="84">
        <v>0.56618519293838532</v>
      </c>
      <c r="N3057" s="84">
        <v>0.42870745060699827</v>
      </c>
      <c r="O3057" s="84">
        <v>0.44270823031429868</v>
      </c>
      <c r="P3057" s="84">
        <v>0.4787640034470021</v>
      </c>
      <c r="Q3057" s="84">
        <v>0.40272100899217561</v>
      </c>
      <c r="R3057" s="84">
        <v>0.3000608939227864</v>
      </c>
      <c r="S3057" s="84">
        <v>0.33828397873955968</v>
      </c>
      <c r="T3057" s="84">
        <v>0.51261844023323611</v>
      </c>
      <c r="U3057" s="84">
        <v>0.38367737780489469</v>
      </c>
      <c r="V3057" s="84">
        <v>0.39260552531580573</v>
      </c>
      <c r="W3057" s="84">
        <v>0.48534940007209437</v>
      </c>
      <c r="X3057" s="84">
        <v>0.3452433953149126</v>
      </c>
      <c r="Y3057" s="84">
        <v>0.41126733059949228</v>
      </c>
      <c r="Z3057" s="84">
        <v>0.41348040515458451</v>
      </c>
      <c r="AA3057" s="84">
        <v>0.38233119903558571</v>
      </c>
      <c r="AB3057" s="84">
        <v>0.36545825887158551</v>
      </c>
      <c r="AC3057" s="84">
        <v>0.31399167943945688</v>
      </c>
      <c r="AD3057" s="84">
        <v>0.49061598827589481</v>
      </c>
      <c r="AE3057" s="84">
        <v>0.51292713794973777</v>
      </c>
      <c r="AF3057" s="84">
        <v>0.65055495882563552</v>
      </c>
      <c r="AG3057" s="84">
        <v>0.59687337154768116</v>
      </c>
      <c r="AH3057" s="84">
        <v>0.60376127839982596</v>
      </c>
      <c r="AI3057" s="84">
        <v>0.68330759993137746</v>
      </c>
      <c r="AJ3057" s="84">
        <v>0.64235105807028681</v>
      </c>
      <c r="AK3057" s="84">
        <v>0.66339258812895452</v>
      </c>
    </row>
    <row r="3058" spans="1:37">
      <c r="A3058" s="84">
        <v>11</v>
      </c>
      <c r="B3058" s="84">
        <v>0.61918806384455238</v>
      </c>
      <c r="C3058" s="84">
        <v>0.6006005260806988</v>
      </c>
      <c r="D3058" s="84">
        <v>0.62365357414862355</v>
      </c>
      <c r="E3058" s="84">
        <v>0.6019604410992474</v>
      </c>
      <c r="F3058" s="84">
        <v>0.57851148409894015</v>
      </c>
      <c r="G3058" s="84">
        <v>0.58554392796300825</v>
      </c>
      <c r="H3058" s="84">
        <v>0.60176512968299711</v>
      </c>
      <c r="I3058" s="84">
        <v>0.53373558725815895</v>
      </c>
      <c r="J3058" s="84">
        <v>0.57664051799277793</v>
      </c>
      <c r="K3058" s="84">
        <v>0.53906522497384024</v>
      </c>
      <c r="L3058" s="84">
        <v>0.51925754060324836</v>
      </c>
      <c r="M3058" s="84">
        <v>0.55627660316795768</v>
      </c>
      <c r="N3058" s="84">
        <v>0.50898595572482741</v>
      </c>
      <c r="O3058" s="84">
        <v>0.46709654449433319</v>
      </c>
      <c r="P3058" s="84">
        <v>0.49862530263859822</v>
      </c>
      <c r="Q3058" s="84">
        <v>0.46192923040990308</v>
      </c>
      <c r="R3058" s="84">
        <v>0.32043600048715132</v>
      </c>
      <c r="S3058" s="84">
        <v>0.38053151100987093</v>
      </c>
      <c r="T3058" s="84">
        <v>0.56527879008746351</v>
      </c>
      <c r="U3058" s="84">
        <v>0.43420785031523279</v>
      </c>
      <c r="V3058" s="84">
        <v>0.48253055355859092</v>
      </c>
      <c r="W3058" s="84">
        <v>0.52973891549513363</v>
      </c>
      <c r="X3058" s="84">
        <v>0.40711761975579958</v>
      </c>
      <c r="Y3058" s="84">
        <v>0.4704745166959578</v>
      </c>
      <c r="Z3058" s="84">
        <v>0.47595057538314678</v>
      </c>
      <c r="AA3058" s="84">
        <v>0.44232278315459078</v>
      </c>
      <c r="AB3058" s="84">
        <v>0.44779167730405922</v>
      </c>
      <c r="AC3058" s="84">
        <v>0.31607181957521352</v>
      </c>
      <c r="AD3058" s="84">
        <v>0.4934524653713423</v>
      </c>
      <c r="AE3058" s="84">
        <v>0.51798951365033452</v>
      </c>
      <c r="AF3058" s="84">
        <v>0.6043680630146796</v>
      </c>
      <c r="AG3058" s="84">
        <v>0.55143303804064614</v>
      </c>
      <c r="AH3058" s="84">
        <v>0.57256223502554626</v>
      </c>
      <c r="AI3058" s="84">
        <v>0.64264882484131058</v>
      </c>
      <c r="AJ3058" s="84">
        <v>0.5972271261445754</v>
      </c>
      <c r="AK3058" s="84">
        <v>0.63067188912322991</v>
      </c>
    </row>
    <row r="3059" spans="1:37">
      <c r="A3059" s="84">
        <v>12</v>
      </c>
      <c r="B3059" s="84">
        <v>0.60253296321998606</v>
      </c>
      <c r="C3059" s="84">
        <v>0.58491736562608576</v>
      </c>
      <c r="D3059" s="84">
        <v>0.60695245348710691</v>
      </c>
      <c r="E3059" s="84">
        <v>0.57675476982321017</v>
      </c>
      <c r="F3059" s="84">
        <v>0.55639907243816267</v>
      </c>
      <c r="G3059" s="84">
        <v>0.56491847164760289</v>
      </c>
      <c r="H3059" s="84">
        <v>0.58231268011527393</v>
      </c>
      <c r="I3059" s="84">
        <v>0.50688880203244091</v>
      </c>
      <c r="J3059" s="84">
        <v>0.55416511019798287</v>
      </c>
      <c r="K3059" s="84">
        <v>0.5256365538890827</v>
      </c>
      <c r="L3059" s="84">
        <v>0.4942972279887653</v>
      </c>
      <c r="M3059" s="84">
        <v>0.53897146047030919</v>
      </c>
      <c r="N3059" s="84">
        <v>0.5651630564151392</v>
      </c>
      <c r="O3059" s="84">
        <v>0.49116838420001191</v>
      </c>
      <c r="P3059" s="84">
        <v>0.49677869424268528</v>
      </c>
      <c r="Q3059" s="84">
        <v>0.53789559733738168</v>
      </c>
      <c r="R3059" s="84">
        <v>0.38184143222506389</v>
      </c>
      <c r="S3059" s="84">
        <v>0.44908124525436599</v>
      </c>
      <c r="T3059" s="84">
        <v>0.63046647230320718</v>
      </c>
      <c r="U3059" s="84">
        <v>0.52039692224255973</v>
      </c>
      <c r="V3059" s="84">
        <v>0.56415733798911372</v>
      </c>
      <c r="W3059" s="84">
        <v>0.60379010247695564</v>
      </c>
      <c r="X3059" s="84">
        <v>0.48217753317735318</v>
      </c>
      <c r="Y3059" s="84">
        <v>0.54624096856082804</v>
      </c>
      <c r="Z3059" s="84">
        <v>0.54473139948029903</v>
      </c>
      <c r="AA3059" s="84">
        <v>0.4992891992402963</v>
      </c>
      <c r="AB3059" s="84">
        <v>0.51873244830227205</v>
      </c>
      <c r="AC3059" s="84">
        <v>0.30862710751040068</v>
      </c>
      <c r="AD3059" s="84">
        <v>0.47953009029452082</v>
      </c>
      <c r="AE3059" s="84">
        <v>0.51196287591152889</v>
      </c>
      <c r="AF3059" s="84">
        <v>0.58270676691729317</v>
      </c>
      <c r="AG3059" s="84">
        <v>0.53577384054194888</v>
      </c>
      <c r="AH3059" s="84">
        <v>0.55549516251766484</v>
      </c>
      <c r="AI3059" s="84">
        <v>0.62617944758963784</v>
      </c>
      <c r="AJ3059" s="84">
        <v>0.58197396605701091</v>
      </c>
      <c r="AK3059" s="84">
        <v>0.60765290750225975</v>
      </c>
    </row>
    <row r="3060" spans="1:37">
      <c r="A3060" s="84">
        <v>13</v>
      </c>
      <c r="B3060" s="84">
        <v>0.57165163081193615</v>
      </c>
      <c r="C3060" s="84">
        <v>0.55399771700828826</v>
      </c>
      <c r="D3060" s="84">
        <v>0.58682406702208678</v>
      </c>
      <c r="E3060" s="84">
        <v>0.54087169613162955</v>
      </c>
      <c r="F3060" s="84">
        <v>0.52191916961130758</v>
      </c>
      <c r="G3060" s="84">
        <v>0.54155512290094909</v>
      </c>
      <c r="H3060" s="84">
        <v>0.55871757925072052</v>
      </c>
      <c r="I3060" s="84">
        <v>0.49677545436779352</v>
      </c>
      <c r="J3060" s="84">
        <v>0.55198605404059276</v>
      </c>
      <c r="K3060" s="84">
        <v>0.56906173700732465</v>
      </c>
      <c r="L3060" s="84">
        <v>0.49080473806325547</v>
      </c>
      <c r="M3060" s="84">
        <v>0.56088200404717059</v>
      </c>
      <c r="N3060" s="84">
        <v>0.64353725303499165</v>
      </c>
      <c r="O3060" s="84">
        <v>0.5342286923670313</v>
      </c>
      <c r="P3060" s="84">
        <v>0.5374451146948992</v>
      </c>
      <c r="Q3060" s="84">
        <v>0.61602242204834756</v>
      </c>
      <c r="R3060" s="84">
        <v>0.47517963707222022</v>
      </c>
      <c r="S3060" s="84">
        <v>0.54065299924069865</v>
      </c>
      <c r="T3060" s="84">
        <v>0.69784074344023317</v>
      </c>
      <c r="U3060" s="84">
        <v>0.60391668361467021</v>
      </c>
      <c r="V3060" s="84">
        <v>0.65169970216699191</v>
      </c>
      <c r="W3060" s="84">
        <v>0.67820176116174891</v>
      </c>
      <c r="X3060" s="84">
        <v>0.57557616345707552</v>
      </c>
      <c r="Y3060" s="84">
        <v>0.62847100175746928</v>
      </c>
      <c r="Z3060" s="84">
        <v>0.64798218168319455</v>
      </c>
      <c r="AA3060" s="84">
        <v>0.5807412798962801</v>
      </c>
      <c r="AB3060" s="84">
        <v>0.59733214194536621</v>
      </c>
      <c r="AC3060" s="84">
        <v>0.41942194000437921</v>
      </c>
      <c r="AD3060" s="84">
        <v>0.5059093272821823</v>
      </c>
      <c r="AE3060" s="84">
        <v>0.52624600735249816</v>
      </c>
      <c r="AF3060" s="84">
        <v>0.55030433225921938</v>
      </c>
      <c r="AG3060" s="84">
        <v>0.506539864512767</v>
      </c>
      <c r="AH3060" s="84">
        <v>0.53511251222959</v>
      </c>
      <c r="AI3060" s="84">
        <v>0.59203980099502485</v>
      </c>
      <c r="AJ3060" s="84">
        <v>0.54847821481533776</v>
      </c>
      <c r="AK3060" s="84">
        <v>0.58614040373606513</v>
      </c>
    </row>
    <row r="3061" spans="1:37">
      <c r="A3061" s="84">
        <v>14</v>
      </c>
      <c r="B3061" s="84">
        <v>0.55916030534351147</v>
      </c>
      <c r="C3061" s="84">
        <v>0.54347610303240868</v>
      </c>
      <c r="D3061" s="84">
        <v>0.58959852029158955</v>
      </c>
      <c r="E3061" s="84">
        <v>0.52931909679677924</v>
      </c>
      <c r="F3061" s="84">
        <v>0.51065591872791527</v>
      </c>
      <c r="G3061" s="84">
        <v>0.54423217327816986</v>
      </c>
      <c r="H3061" s="84">
        <v>0.55979827089337186</v>
      </c>
      <c r="I3061" s="84">
        <v>0.49455247215165138</v>
      </c>
      <c r="J3061" s="84">
        <v>0.54706761299962658</v>
      </c>
      <c r="K3061" s="84">
        <v>0.60620858039762826</v>
      </c>
      <c r="L3061" s="84">
        <v>0.49112223714739278</v>
      </c>
      <c r="M3061" s="84">
        <v>0.57532621589561106</v>
      </c>
      <c r="N3061" s="84">
        <v>0.73422994525113061</v>
      </c>
      <c r="O3061" s="84">
        <v>0.59135233498823114</v>
      </c>
      <c r="P3061" s="84">
        <v>0.6013788009356148</v>
      </c>
      <c r="Q3061" s="84">
        <v>0.70366693915683765</v>
      </c>
      <c r="R3061" s="84">
        <v>0.56941907197661668</v>
      </c>
      <c r="S3061" s="84">
        <v>0.62511769172361431</v>
      </c>
      <c r="T3061" s="84">
        <v>0.77642128279883393</v>
      </c>
      <c r="U3061" s="84">
        <v>0.68823300115246411</v>
      </c>
      <c r="V3061" s="84">
        <v>0.72377529013043029</v>
      </c>
      <c r="W3061" s="84">
        <v>0.75590916113085116</v>
      </c>
      <c r="X3061" s="84">
        <v>0.66807490835377803</v>
      </c>
      <c r="Y3061" s="84">
        <v>0.71685217730911943</v>
      </c>
      <c r="Z3061" s="84">
        <v>0.73489950681444538</v>
      </c>
      <c r="AA3061" s="84">
        <v>0.66772054725972108</v>
      </c>
      <c r="AB3061" s="84">
        <v>0.67267679346438602</v>
      </c>
      <c r="AC3061" s="84">
        <v>0.58911758265820013</v>
      </c>
      <c r="AD3061" s="84">
        <v>0.54292535337777148</v>
      </c>
      <c r="AE3061" s="84">
        <v>0.52775266678719945</v>
      </c>
      <c r="AF3061" s="84">
        <v>0.54636591478696728</v>
      </c>
      <c r="AG3061" s="84">
        <v>0.49903595622720182</v>
      </c>
      <c r="AH3061" s="84">
        <v>0.54114577671486008</v>
      </c>
      <c r="AI3061" s="84">
        <v>0.57625664779550512</v>
      </c>
      <c r="AJ3061" s="84">
        <v>0.53583786455758764</v>
      </c>
      <c r="AK3061" s="84">
        <v>0.58276589334136786</v>
      </c>
    </row>
    <row r="3062" spans="1:37">
      <c r="A3062" s="84">
        <v>15</v>
      </c>
      <c r="B3062" s="84">
        <v>0.54580152671755722</v>
      </c>
      <c r="C3062" s="84">
        <v>0.52980296788922543</v>
      </c>
      <c r="D3062" s="84">
        <v>0.57219018605157235</v>
      </c>
      <c r="E3062" s="84">
        <v>0.52389287589707689</v>
      </c>
      <c r="F3062" s="84">
        <v>0.50041409010600713</v>
      </c>
      <c r="G3062" s="84">
        <v>0.52829155512290094</v>
      </c>
      <c r="H3062" s="84">
        <v>0.55619596541786742</v>
      </c>
      <c r="I3062" s="84">
        <v>0.5053986710963454</v>
      </c>
      <c r="J3062" s="84">
        <v>0.54557340306313051</v>
      </c>
      <c r="K3062" s="84">
        <v>0.67003836763167068</v>
      </c>
      <c r="L3062" s="84">
        <v>0.50340700940285732</v>
      </c>
      <c r="M3062" s="84">
        <v>0.60149326634568434</v>
      </c>
      <c r="N3062" s="84">
        <v>0.81986431801951909</v>
      </c>
      <c r="O3062" s="84">
        <v>0.67416974899618265</v>
      </c>
      <c r="P3062" s="84">
        <v>0.67475070786655178</v>
      </c>
      <c r="Q3062" s="84">
        <v>0.78798318346373941</v>
      </c>
      <c r="R3062" s="84">
        <v>0.68545853123858225</v>
      </c>
      <c r="S3062" s="84">
        <v>0.73415337889141996</v>
      </c>
      <c r="T3062" s="84">
        <v>0.83933126822157422</v>
      </c>
      <c r="U3062" s="84">
        <v>0.78571791742932695</v>
      </c>
      <c r="V3062" s="84">
        <v>0.81148197596795735</v>
      </c>
      <c r="W3062" s="84">
        <v>0.84113497090478395</v>
      </c>
      <c r="X3062" s="84">
        <v>0.77235741552917991</v>
      </c>
      <c r="Y3062" s="84">
        <v>0.81909783245459866</v>
      </c>
      <c r="Z3062" s="84">
        <v>0.83199872726308521</v>
      </c>
      <c r="AA3062" s="84">
        <v>0.77535284149711725</v>
      </c>
      <c r="AB3062" s="84">
        <v>0.77134924687260664</v>
      </c>
      <c r="AC3062" s="84">
        <v>0.76209765710532085</v>
      </c>
      <c r="AD3062" s="84">
        <v>0.60551694795064526</v>
      </c>
      <c r="AE3062" s="84">
        <v>0.56017597782197326</v>
      </c>
      <c r="AF3062" s="84">
        <v>0.53132832080200498</v>
      </c>
      <c r="AG3062" s="84">
        <v>0.49205315268368938</v>
      </c>
      <c r="AH3062" s="84">
        <v>0.52701380584846158</v>
      </c>
      <c r="AI3062" s="84">
        <v>0.56133127466117683</v>
      </c>
      <c r="AJ3062" s="84">
        <v>0.52277381540851631</v>
      </c>
      <c r="AK3062" s="84">
        <v>0.56275986742994888</v>
      </c>
    </row>
    <row r="3063" spans="1:37">
      <c r="A3063" s="84">
        <v>16</v>
      </c>
      <c r="B3063" s="84">
        <v>0.5569049271339348</v>
      </c>
      <c r="C3063" s="84">
        <v>0.54054791801081936</v>
      </c>
      <c r="D3063" s="84">
        <v>0.56957893591556952</v>
      </c>
      <c r="E3063" s="84">
        <v>0.53632067215123402</v>
      </c>
      <c r="F3063" s="84">
        <v>0.51231227915194355</v>
      </c>
      <c r="G3063" s="84">
        <v>0.52537113652956924</v>
      </c>
      <c r="H3063" s="84">
        <v>0.5608789625360231</v>
      </c>
      <c r="I3063" s="84">
        <v>0.55398671096345509</v>
      </c>
      <c r="J3063" s="84">
        <v>0.59071099489478274</v>
      </c>
      <c r="K3063" s="84">
        <v>0.78566445762120685</v>
      </c>
      <c r="L3063" s="84">
        <v>0.55843204298449123</v>
      </c>
      <c r="M3063" s="84">
        <v>0.68397180936431523</v>
      </c>
      <c r="N3063" s="84">
        <v>0.92638657462508922</v>
      </c>
      <c r="O3063" s="84">
        <v>0.78550942500543952</v>
      </c>
      <c r="P3063" s="84">
        <v>0.7908818580984035</v>
      </c>
      <c r="Q3063" s="84">
        <v>0.88024056989372867</v>
      </c>
      <c r="R3063" s="84">
        <v>0.81426135671659927</v>
      </c>
      <c r="S3063" s="84">
        <v>0.84789673500379659</v>
      </c>
      <c r="T3063" s="84">
        <v>0.92110058309037901</v>
      </c>
      <c r="U3063" s="84">
        <v>0.87618636024676289</v>
      </c>
      <c r="V3063" s="84">
        <v>0.91303276163089231</v>
      </c>
      <c r="W3063" s="84">
        <v>0.90720428446366952</v>
      </c>
      <c r="X3063" s="84">
        <v>0.87027441767943248</v>
      </c>
      <c r="Y3063" s="84">
        <v>0.90052724077328672</v>
      </c>
      <c r="Z3063" s="84">
        <v>0.91138569231585065</v>
      </c>
      <c r="AA3063" s="84">
        <v>0.87362531133073285</v>
      </c>
      <c r="AB3063" s="84">
        <v>0.87155348480980332</v>
      </c>
      <c r="AC3063" s="84">
        <v>0.88471644405517857</v>
      </c>
      <c r="AD3063" s="84">
        <v>0.70725192644069423</v>
      </c>
      <c r="AE3063" s="84">
        <v>0.65419152654733925</v>
      </c>
      <c r="AF3063" s="84">
        <v>0.53490870032223414</v>
      </c>
      <c r="AG3063" s="84">
        <v>0.50760812923397614</v>
      </c>
      <c r="AH3063" s="84">
        <v>0.52576366996412649</v>
      </c>
      <c r="AI3063" s="84">
        <v>0.5712815234173958</v>
      </c>
      <c r="AJ3063" s="84">
        <v>0.53491985029305833</v>
      </c>
      <c r="AK3063" s="84">
        <v>0.55655317866827358</v>
      </c>
    </row>
    <row r="3064" spans="1:37">
      <c r="A3064" s="84">
        <v>17</v>
      </c>
      <c r="B3064" s="84">
        <v>0.61502428868841086</v>
      </c>
      <c r="C3064" s="84">
        <v>0.59963273611593637</v>
      </c>
      <c r="D3064" s="84">
        <v>0.62811445979762803</v>
      </c>
      <c r="E3064" s="84">
        <v>0.59093295991598105</v>
      </c>
      <c r="F3064" s="84">
        <v>0.56838007950530045</v>
      </c>
      <c r="G3064" s="84">
        <v>0.58225845704550994</v>
      </c>
      <c r="H3064" s="84">
        <v>0.61275216138328537</v>
      </c>
      <c r="I3064" s="84">
        <v>0.63530877467265978</v>
      </c>
      <c r="J3064" s="84">
        <v>0.66778732411903885</v>
      </c>
      <c r="K3064" s="84">
        <v>0.89239623299616322</v>
      </c>
      <c r="L3064" s="84">
        <v>0.64474294785688113</v>
      </c>
      <c r="M3064" s="84">
        <v>0.76819482241295123</v>
      </c>
      <c r="N3064" s="84">
        <v>1</v>
      </c>
      <c r="O3064" s="84">
        <v>0.90450382736317425</v>
      </c>
      <c r="P3064" s="84">
        <v>0.91977512413311957</v>
      </c>
      <c r="Q3064" s="84">
        <v>0.97144692280742706</v>
      </c>
      <c r="R3064" s="84">
        <v>0.92382170259408103</v>
      </c>
      <c r="S3064" s="84">
        <v>0.96574031890660594</v>
      </c>
      <c r="T3064" s="84">
        <v>0.97230320699708472</v>
      </c>
      <c r="U3064" s="84">
        <v>0.9533675683004541</v>
      </c>
      <c r="V3064" s="84">
        <v>0.98658724453116986</v>
      </c>
      <c r="W3064" s="84">
        <v>0.97626036356146051</v>
      </c>
      <c r="X3064" s="84">
        <v>0.95416268033229445</v>
      </c>
      <c r="Y3064" s="84">
        <v>0.99312634251122833</v>
      </c>
      <c r="Z3064" s="84">
        <v>0.9735907090205228</v>
      </c>
      <c r="AA3064" s="84">
        <v>0.96640471289335728</v>
      </c>
      <c r="AB3064" s="84">
        <v>0.96119479193260149</v>
      </c>
      <c r="AC3064" s="84">
        <v>0.96419969345303258</v>
      </c>
      <c r="AD3064" s="84">
        <v>0.82669124946816064</v>
      </c>
      <c r="AE3064" s="84">
        <v>0.780389320797927</v>
      </c>
      <c r="AF3064" s="84">
        <v>0.59720730397422128</v>
      </c>
      <c r="AG3064" s="84">
        <v>0.56774361646690985</v>
      </c>
      <c r="AH3064" s="84">
        <v>0.58658549842374152</v>
      </c>
      <c r="AI3064" s="84">
        <v>0.62926745582432664</v>
      </c>
      <c r="AJ3064" s="84">
        <v>0.59437892804180492</v>
      </c>
      <c r="AK3064" s="84">
        <v>0.61512503766194648</v>
      </c>
    </row>
    <row r="3065" spans="1:37">
      <c r="A3065" s="84">
        <v>18</v>
      </c>
      <c r="B3065" s="84">
        <v>0.710964607911173</v>
      </c>
      <c r="C3065" s="84">
        <v>0.69561764851853691</v>
      </c>
      <c r="D3065" s="84">
        <v>0.7265803503427265</v>
      </c>
      <c r="E3065" s="84">
        <v>0.68037808506914044</v>
      </c>
      <c r="F3065" s="84">
        <v>0.66014244699646651</v>
      </c>
      <c r="G3065" s="84">
        <v>0.67625943051837434</v>
      </c>
      <c r="H3065" s="84">
        <v>0.69470461095100877</v>
      </c>
      <c r="I3065" s="84">
        <v>0.73734610123119004</v>
      </c>
      <c r="J3065" s="84">
        <v>0.76011704644502565</v>
      </c>
      <c r="K3065" s="84">
        <v>0.96878269968608299</v>
      </c>
      <c r="L3065" s="84">
        <v>0.74946879960923163</v>
      </c>
      <c r="M3065" s="84">
        <v>0.84760309817877344</v>
      </c>
      <c r="N3065" s="84">
        <v>0.99494168055224952</v>
      </c>
      <c r="O3065" s="84">
        <v>1</v>
      </c>
      <c r="P3065" s="84">
        <v>1</v>
      </c>
      <c r="Q3065" s="84">
        <v>1</v>
      </c>
      <c r="R3065" s="84">
        <v>1</v>
      </c>
      <c r="S3065" s="84">
        <v>1</v>
      </c>
      <c r="T3065" s="84">
        <v>1</v>
      </c>
      <c r="U3065" s="84">
        <v>1</v>
      </c>
      <c r="V3065" s="84">
        <v>1</v>
      </c>
      <c r="W3065" s="84">
        <v>1</v>
      </c>
      <c r="X3065" s="84">
        <v>1</v>
      </c>
      <c r="Y3065" s="84">
        <v>1</v>
      </c>
      <c r="Z3065" s="84">
        <v>1</v>
      </c>
      <c r="AA3065" s="84">
        <v>1</v>
      </c>
      <c r="AB3065" s="84">
        <v>1</v>
      </c>
      <c r="AC3065" s="84">
        <v>1</v>
      </c>
      <c r="AD3065" s="84">
        <v>0.93447737909516382</v>
      </c>
      <c r="AE3065" s="84">
        <v>0.88386669077321767</v>
      </c>
      <c r="AF3065" s="84">
        <v>0.69566774078052274</v>
      </c>
      <c r="AG3065" s="84">
        <v>0.6630536737884315</v>
      </c>
      <c r="AH3065" s="84">
        <v>0.68523752581802355</v>
      </c>
      <c r="AI3065" s="84">
        <v>0.72671127123005652</v>
      </c>
      <c r="AJ3065" s="84">
        <v>0.69138243532707211</v>
      </c>
      <c r="AK3065" s="84">
        <v>0.71575775836095212</v>
      </c>
    </row>
    <row r="3066" spans="1:37">
      <c r="A3066" s="84">
        <v>19</v>
      </c>
      <c r="B3066" s="84">
        <v>0.82009021512838309</v>
      </c>
      <c r="C3066" s="84">
        <v>0.80544940195543202</v>
      </c>
      <c r="D3066" s="84">
        <v>0.83657926232183644</v>
      </c>
      <c r="E3066" s="84">
        <v>0.7910029756695256</v>
      </c>
      <c r="F3066" s="84">
        <v>0.76993153710247386</v>
      </c>
      <c r="G3066" s="84">
        <v>0.78248965685081528</v>
      </c>
      <c r="H3066" s="84">
        <v>0.79466858789625361</v>
      </c>
      <c r="I3066" s="84">
        <v>0.82905022474105927</v>
      </c>
      <c r="J3066" s="84">
        <v>0.84043083053168977</v>
      </c>
      <c r="K3066" s="84">
        <v>1</v>
      </c>
      <c r="L3066" s="84">
        <v>0.82837953352057614</v>
      </c>
      <c r="M3066" s="84">
        <v>0.89679715302491114</v>
      </c>
      <c r="N3066" s="84">
        <v>0.89044275172577969</v>
      </c>
      <c r="O3066" s="84">
        <v>0.98595644520046688</v>
      </c>
      <c r="P3066" s="84">
        <v>0.98822274200828919</v>
      </c>
      <c r="Q3066" s="84">
        <v>0.93728833352796903</v>
      </c>
      <c r="R3066" s="84">
        <v>0.97399829497016199</v>
      </c>
      <c r="S3066" s="84">
        <v>0.92905087319665913</v>
      </c>
      <c r="T3066" s="84">
        <v>0.948387390670554</v>
      </c>
      <c r="U3066" s="84">
        <v>0.94906277540505735</v>
      </c>
      <c r="V3066" s="84">
        <v>0.93823559617952135</v>
      </c>
      <c r="W3066" s="84">
        <v>0.94247901539729129</v>
      </c>
      <c r="X3066" s="84">
        <v>0.94814765698263703</v>
      </c>
      <c r="Y3066" s="84">
        <v>0.93550087873462207</v>
      </c>
      <c r="Z3066" s="84">
        <v>0.92543882908203834</v>
      </c>
      <c r="AA3066" s="84">
        <v>0.9302050518031596</v>
      </c>
      <c r="AB3066" s="84">
        <v>0.9228363543528213</v>
      </c>
      <c r="AC3066" s="84">
        <v>0.93693890956864456</v>
      </c>
      <c r="AD3066" s="84">
        <v>0.97525173734222093</v>
      </c>
      <c r="AE3066" s="84">
        <v>0.9252696920388116</v>
      </c>
      <c r="AF3066" s="84">
        <v>0.80844969566774083</v>
      </c>
      <c r="AG3066" s="84">
        <v>0.77238144867118297</v>
      </c>
      <c r="AH3066" s="84">
        <v>0.7944885313621044</v>
      </c>
      <c r="AI3066" s="84">
        <v>0.83479155944415839</v>
      </c>
      <c r="AJ3066" s="84">
        <v>0.8027446272626696</v>
      </c>
      <c r="AK3066" s="84">
        <v>0.82723711961434165</v>
      </c>
    </row>
    <row r="3067" spans="1:37">
      <c r="A3067" s="84">
        <v>20</v>
      </c>
      <c r="B3067" s="84">
        <v>0.91741845940319233</v>
      </c>
      <c r="C3067" s="84">
        <v>0.90371730606978018</v>
      </c>
      <c r="D3067" s="84">
        <v>0.92269611576542276</v>
      </c>
      <c r="E3067" s="84">
        <v>0.88920007001575352</v>
      </c>
      <c r="F3067" s="84">
        <v>0.86762919611307454</v>
      </c>
      <c r="G3067" s="84">
        <v>0.86456558773424208</v>
      </c>
      <c r="H3067" s="84">
        <v>0.88184438040345825</v>
      </c>
      <c r="I3067" s="84">
        <v>0.93238225522767226</v>
      </c>
      <c r="J3067" s="84">
        <v>0.93556219648860695</v>
      </c>
      <c r="K3067" s="84">
        <v>0.87635158702476446</v>
      </c>
      <c r="L3067" s="84">
        <v>0.91007449016973974</v>
      </c>
      <c r="M3067" s="84">
        <v>0.91598632335496466</v>
      </c>
      <c r="N3067" s="84">
        <v>0.53427755296358015</v>
      </c>
      <c r="O3067" s="84">
        <v>0.76402872005854772</v>
      </c>
      <c r="P3067" s="84">
        <v>0.7920718946202141</v>
      </c>
      <c r="Q3067" s="84">
        <v>0.61175989723227842</v>
      </c>
      <c r="R3067" s="84">
        <v>0.61664839848983055</v>
      </c>
      <c r="S3067" s="84">
        <v>0.56124525436598327</v>
      </c>
      <c r="T3067" s="84">
        <v>0.65456450437317781</v>
      </c>
      <c r="U3067" s="84">
        <v>0.62161039929496309</v>
      </c>
      <c r="V3067" s="84">
        <v>0.61189278011707915</v>
      </c>
      <c r="W3067" s="84">
        <v>0.63571759616870083</v>
      </c>
      <c r="X3067" s="84">
        <v>0.60906137218312184</v>
      </c>
      <c r="Y3067" s="84">
        <v>0.59244288224956065</v>
      </c>
      <c r="Z3067" s="84">
        <v>0.6039136660126212</v>
      </c>
      <c r="AA3067" s="84">
        <v>0.63019026714735771</v>
      </c>
      <c r="AB3067" s="84">
        <v>0.6607735511871331</v>
      </c>
      <c r="AC3067" s="84">
        <v>0.60904313553755207</v>
      </c>
      <c r="AD3067" s="84">
        <v>0.95331631447076082</v>
      </c>
      <c r="AE3067" s="84">
        <v>0.95353462303380954</v>
      </c>
      <c r="AF3067" s="84">
        <v>0.90637307554600777</v>
      </c>
      <c r="AG3067" s="84">
        <v>0.86727462219906215</v>
      </c>
      <c r="AH3067" s="84">
        <v>0.88025872377432302</v>
      </c>
      <c r="AI3067" s="84">
        <v>0.93549493909761527</v>
      </c>
      <c r="AJ3067" s="84">
        <v>0.90417343407951389</v>
      </c>
      <c r="AK3067" s="84">
        <v>0.91358843025007541</v>
      </c>
    </row>
    <row r="3068" spans="1:37">
      <c r="A3068" s="84">
        <v>21</v>
      </c>
      <c r="B3068" s="84">
        <v>0.97709923664122134</v>
      </c>
      <c r="C3068" s="84">
        <v>0.97684748622760453</v>
      </c>
      <c r="D3068" s="84">
        <v>0.97475791535197465</v>
      </c>
      <c r="E3068" s="84">
        <v>0.96044109924733057</v>
      </c>
      <c r="F3068" s="84">
        <v>0.96055101590106018</v>
      </c>
      <c r="G3068" s="84">
        <v>0.96063519104404982</v>
      </c>
      <c r="H3068" s="84">
        <v>0.93731988472622496</v>
      </c>
      <c r="I3068" s="84">
        <v>1</v>
      </c>
      <c r="J3068" s="84">
        <v>1</v>
      </c>
      <c r="K3068" s="84">
        <v>0.96076037670038372</v>
      </c>
      <c r="L3068" s="84">
        <v>1</v>
      </c>
      <c r="M3068" s="84">
        <v>1</v>
      </c>
      <c r="N3068" s="84">
        <v>0.53755058319447746</v>
      </c>
      <c r="O3068" s="84">
        <v>0.84105069525486098</v>
      </c>
      <c r="P3068" s="84">
        <v>0.86449997948212864</v>
      </c>
      <c r="Q3068" s="84">
        <v>0.63663435711783245</v>
      </c>
      <c r="R3068" s="84">
        <v>0.67507002801120441</v>
      </c>
      <c r="S3068" s="84">
        <v>0.59107061503416858</v>
      </c>
      <c r="T3068" s="84">
        <v>0.6553389212827988</v>
      </c>
      <c r="U3068" s="84">
        <v>0.64454104806453794</v>
      </c>
      <c r="V3068" s="84">
        <v>0.62438122625038506</v>
      </c>
      <c r="W3068" s="84">
        <v>0.63736546681085537</v>
      </c>
      <c r="X3068" s="84">
        <v>0.63419185556365965</v>
      </c>
      <c r="Y3068" s="84">
        <v>0.60605350517477063</v>
      </c>
      <c r="Z3068" s="84">
        <v>0.59648936734369185</v>
      </c>
      <c r="AA3068" s="84">
        <v>0.65532418201048592</v>
      </c>
      <c r="AB3068" s="84">
        <v>0.69373883073780951</v>
      </c>
      <c r="AC3068" s="84">
        <v>0.64057368075322962</v>
      </c>
      <c r="AD3068" s="84">
        <v>1</v>
      </c>
      <c r="AE3068" s="84">
        <v>1</v>
      </c>
      <c r="AF3068" s="84">
        <v>0.97225205871822407</v>
      </c>
      <c r="AG3068" s="84">
        <v>0.97209484106305366</v>
      </c>
      <c r="AH3068" s="84">
        <v>0.97140993586259372</v>
      </c>
      <c r="AI3068" s="84">
        <v>0.97255103791387876</v>
      </c>
      <c r="AJ3068" s="84">
        <v>0.98036861803544928</v>
      </c>
      <c r="AK3068" s="84">
        <v>0.97872853269056947</v>
      </c>
    </row>
    <row r="3069" spans="1:37">
      <c r="A3069" s="84">
        <v>22</v>
      </c>
      <c r="B3069" s="84">
        <v>1</v>
      </c>
      <c r="C3069" s="84">
        <v>1</v>
      </c>
      <c r="D3069" s="84">
        <v>1</v>
      </c>
      <c r="E3069" s="84">
        <v>1</v>
      </c>
      <c r="F3069" s="84">
        <v>1</v>
      </c>
      <c r="G3069" s="84">
        <v>1</v>
      </c>
      <c r="H3069" s="84">
        <v>1</v>
      </c>
      <c r="I3069" s="84">
        <v>0.92698358413132698</v>
      </c>
      <c r="J3069" s="84">
        <v>0.94795168721205336</v>
      </c>
      <c r="K3069" s="84">
        <v>0.88315312173003135</v>
      </c>
      <c r="L3069" s="84">
        <v>0.9082916106972766</v>
      </c>
      <c r="M3069" s="84">
        <v>0.92666247993859485</v>
      </c>
      <c r="N3069" s="84">
        <v>0.46816234229945253</v>
      </c>
      <c r="O3069" s="84">
        <v>0.76131890737187713</v>
      </c>
      <c r="P3069" s="84">
        <v>0.79092289384053494</v>
      </c>
      <c r="Q3069" s="84">
        <v>0.55914983066682244</v>
      </c>
      <c r="R3069" s="84">
        <v>0.59677262209231519</v>
      </c>
      <c r="S3069" s="84">
        <v>0.50970387243735782</v>
      </c>
      <c r="T3069" s="84">
        <v>0.58432033527696803</v>
      </c>
      <c r="U3069" s="84">
        <v>0.56733441800555895</v>
      </c>
      <c r="V3069" s="84">
        <v>0.55785149430009251</v>
      </c>
      <c r="W3069" s="84">
        <v>0.55672279726041507</v>
      </c>
      <c r="X3069" s="84">
        <v>0.5511466434275214</v>
      </c>
      <c r="Y3069" s="84">
        <v>0.52331575864089053</v>
      </c>
      <c r="Z3069" s="84">
        <v>0.51609481890014308</v>
      </c>
      <c r="AA3069" s="84">
        <v>0.56418246539821904</v>
      </c>
      <c r="AB3069" s="84">
        <v>0.60588460556548362</v>
      </c>
      <c r="AC3069" s="84">
        <v>0.55901029121961898</v>
      </c>
      <c r="AD3069" s="84">
        <v>0.87812603413227475</v>
      </c>
      <c r="AE3069" s="84">
        <v>0.91146869161694699</v>
      </c>
      <c r="AF3069" s="84">
        <v>1</v>
      </c>
      <c r="AG3069" s="84">
        <v>1</v>
      </c>
      <c r="AH3069" s="84">
        <v>1</v>
      </c>
      <c r="AI3069" s="84">
        <v>1</v>
      </c>
      <c r="AJ3069" s="84">
        <v>1</v>
      </c>
      <c r="AK3069" s="84">
        <v>1</v>
      </c>
    </row>
    <row r="3070" spans="1:37">
      <c r="A3070" s="84">
        <v>23</v>
      </c>
      <c r="B3070" s="84">
        <v>0.86242192921582239</v>
      </c>
      <c r="C3070" s="84">
        <v>0.86202789220308706</v>
      </c>
      <c r="D3070" s="84">
        <v>0.90827983897290832</v>
      </c>
      <c r="E3070" s="84">
        <v>0.87029581655872557</v>
      </c>
      <c r="F3070" s="84">
        <v>0.87038979681978812</v>
      </c>
      <c r="G3070" s="84">
        <v>0.90697249939157942</v>
      </c>
      <c r="H3070" s="84">
        <v>0.90021613832853042</v>
      </c>
      <c r="I3070" s="84">
        <v>0.77308481532147721</v>
      </c>
      <c r="J3070" s="84">
        <v>0.79510646245797545</v>
      </c>
      <c r="K3070" s="84">
        <v>0.73090338332752003</v>
      </c>
      <c r="L3070" s="84">
        <v>0.74074978629869326</v>
      </c>
      <c r="M3070" s="84">
        <v>0.76456632475054098</v>
      </c>
      <c r="N3070" s="84">
        <v>0.34973815758152821</v>
      </c>
      <c r="O3070" s="84">
        <v>0.60322012777656908</v>
      </c>
      <c r="P3070" s="84">
        <v>0.64742090360704152</v>
      </c>
      <c r="Q3070" s="84">
        <v>0.45176923975242322</v>
      </c>
      <c r="R3070" s="84">
        <v>0.45715503592741441</v>
      </c>
      <c r="S3070" s="84">
        <v>0.40334092634776009</v>
      </c>
      <c r="T3070" s="84">
        <v>0.49043367346938782</v>
      </c>
      <c r="U3070" s="84">
        <v>0.45123211985628098</v>
      </c>
      <c r="V3070" s="84">
        <v>0.45073431241655548</v>
      </c>
      <c r="W3070" s="84">
        <v>0.45300993871981049</v>
      </c>
      <c r="X3070" s="84">
        <v>0.42750239180062333</v>
      </c>
      <c r="Y3070" s="84">
        <v>0.41542667447764109</v>
      </c>
      <c r="Z3070" s="84">
        <v>0.41369252797369671</v>
      </c>
      <c r="AA3070" s="84">
        <v>0.44512049494478523</v>
      </c>
      <c r="AB3070" s="84">
        <v>0.47581056931324989</v>
      </c>
      <c r="AC3070" s="84">
        <v>0.45774031092620981</v>
      </c>
      <c r="AD3070" s="84">
        <v>0.7181250886399092</v>
      </c>
      <c r="AE3070" s="84">
        <v>0.73621406617248253</v>
      </c>
      <c r="AF3070" s="84">
        <v>0.88900823487289637</v>
      </c>
      <c r="AG3070" s="84">
        <v>0.8642522146951539</v>
      </c>
      <c r="AH3070" s="84">
        <v>0.90281552342645921</v>
      </c>
      <c r="AI3070" s="84">
        <v>0.88248413106879386</v>
      </c>
      <c r="AJ3070" s="84">
        <v>0.86147400136525187</v>
      </c>
      <c r="AK3070" s="84">
        <v>0.90467008134980409</v>
      </c>
    </row>
    <row r="3071" spans="1:37">
      <c r="A3071" s="84">
        <v>24</v>
      </c>
      <c r="B3071" s="84">
        <v>0.72588480222068008</v>
      </c>
      <c r="C3071" s="84">
        <v>0.71881979254553596</v>
      </c>
      <c r="D3071" s="84">
        <v>0.73963660102273954</v>
      </c>
      <c r="E3071" s="84">
        <v>0.72606336425695772</v>
      </c>
      <c r="F3071" s="84">
        <v>0.71400176678445271</v>
      </c>
      <c r="G3071" s="84">
        <v>0.72967875395473347</v>
      </c>
      <c r="H3071" s="84">
        <v>0.74351585014409238</v>
      </c>
      <c r="I3071" s="84">
        <v>0.58290990814930621</v>
      </c>
      <c r="J3071" s="84">
        <v>0.61306188519486982</v>
      </c>
      <c r="K3071" s="84">
        <v>0.54377397976979414</v>
      </c>
      <c r="L3071" s="84">
        <v>0.5473195750396872</v>
      </c>
      <c r="M3071" s="84">
        <v>0.57630311911241372</v>
      </c>
      <c r="N3071" s="84">
        <v>0.23672935015472499</v>
      </c>
      <c r="O3071" s="84">
        <v>0.4261922186838617</v>
      </c>
      <c r="P3071" s="84">
        <v>0.47782018137797999</v>
      </c>
      <c r="Q3071" s="84">
        <v>0.31776246642531819</v>
      </c>
      <c r="R3071" s="84">
        <v>0.31402995981001092</v>
      </c>
      <c r="S3071" s="84">
        <v>0.28024297646165519</v>
      </c>
      <c r="T3071" s="84">
        <v>0.36229045189504377</v>
      </c>
      <c r="U3071" s="84">
        <v>0.30187783879059049</v>
      </c>
      <c r="V3071" s="84">
        <v>0.29144500359453629</v>
      </c>
      <c r="W3071" s="84">
        <v>0.33436325248468002</v>
      </c>
      <c r="X3071" s="84">
        <v>0.29024618969583882</v>
      </c>
      <c r="Y3071" s="84">
        <v>0.29259910173794179</v>
      </c>
      <c r="Z3071" s="84">
        <v>0.29734316169061881</v>
      </c>
      <c r="AA3071" s="84">
        <v>0.29988968372209412</v>
      </c>
      <c r="AB3071" s="84">
        <v>0.32566377329588958</v>
      </c>
      <c r="AC3071" s="84">
        <v>0.33118020582439228</v>
      </c>
      <c r="AD3071" s="84">
        <v>0.5267337966245923</v>
      </c>
      <c r="AE3071" s="84">
        <v>0.5636111613330923</v>
      </c>
      <c r="AF3071" s="84">
        <v>0.7454350161117077</v>
      </c>
      <c r="AG3071" s="84">
        <v>0.70713913496612824</v>
      </c>
      <c r="AH3071" s="84">
        <v>0.72545928905315782</v>
      </c>
      <c r="AI3071" s="84">
        <v>0.7483273288728769</v>
      </c>
      <c r="AJ3071" s="84">
        <v>0.71727514535225834</v>
      </c>
      <c r="AK3071" s="84">
        <v>0.72744802651401042</v>
      </c>
    </row>
    <row r="3081" spans="1:50">
      <c r="A3081" s="84" t="s">
        <v>134</v>
      </c>
      <c r="B3081" s="83"/>
      <c r="C3081" s="83"/>
      <c r="D3081" s="83">
        <v>2015</v>
      </c>
      <c r="E3081" s="83"/>
      <c r="F3081" s="84" t="s">
        <v>1</v>
      </c>
      <c r="G3081" s="164">
        <v>13394.455000000011</v>
      </c>
      <c r="H3081" s="83" t="s">
        <v>2</v>
      </c>
      <c r="I3081" s="83"/>
      <c r="J3081" s="83"/>
      <c r="K3081" s="83" t="s">
        <v>3</v>
      </c>
      <c r="L3081" s="83" t="s">
        <v>4</v>
      </c>
      <c r="M3081" s="83"/>
      <c r="N3081" s="83"/>
      <c r="O3081" s="83"/>
      <c r="P3081" s="83"/>
      <c r="Q3081" s="83"/>
      <c r="R3081" s="83"/>
      <c r="S3081" s="83"/>
      <c r="T3081" s="105"/>
      <c r="U3081" s="83"/>
      <c r="V3081" s="83"/>
      <c r="W3081" s="83"/>
      <c r="X3081" s="83"/>
      <c r="Y3081" s="83"/>
      <c r="Z3081" s="83"/>
      <c r="AA3081" s="83"/>
      <c r="AB3081" s="83"/>
      <c r="AC3081" s="83"/>
      <c r="AD3081" s="83"/>
      <c r="AE3081" s="83"/>
      <c r="AF3081" s="83"/>
      <c r="AG3081" s="83"/>
      <c r="AH3081" s="83"/>
      <c r="AI3081" s="83"/>
      <c r="AJ3081" s="83"/>
      <c r="AK3081" s="83"/>
    </row>
    <row r="3082" spans="1:50">
      <c r="A3082" s="83">
        <v>78</v>
      </c>
      <c r="B3082" s="84" t="s">
        <v>121</v>
      </c>
      <c r="C3082" s="83"/>
      <c r="D3082" s="83"/>
      <c r="E3082" s="83"/>
      <c r="F3082" s="83" t="s">
        <v>9</v>
      </c>
      <c r="G3082" s="83">
        <v>0</v>
      </c>
      <c r="H3082" s="83" t="s">
        <v>2</v>
      </c>
      <c r="I3082" s="83"/>
      <c r="J3082" s="83"/>
      <c r="K3082" s="83" t="s">
        <v>10</v>
      </c>
      <c r="L3082" s="83" t="s">
        <v>4</v>
      </c>
      <c r="M3082" s="83"/>
      <c r="N3082" s="83" t="s">
        <v>11</v>
      </c>
      <c r="O3082" s="83"/>
      <c r="P3082" s="83"/>
      <c r="Q3082" s="83"/>
      <c r="R3082" s="83"/>
      <c r="S3082" s="83"/>
      <c r="T3082" s="83"/>
      <c r="U3082" s="83"/>
      <c r="V3082" s="83"/>
      <c r="W3082" s="83"/>
      <c r="X3082" s="83"/>
      <c r="Y3082" s="83"/>
      <c r="Z3082" s="83"/>
      <c r="AA3082" s="83"/>
      <c r="AB3082" s="83"/>
      <c r="AC3082" s="83"/>
      <c r="AD3082" s="83"/>
      <c r="AE3082" s="83"/>
      <c r="AF3082" s="83"/>
      <c r="AG3082" s="83"/>
      <c r="AH3082" s="83"/>
      <c r="AI3082" s="83"/>
      <c r="AJ3082" s="83"/>
      <c r="AK3082" s="83"/>
    </row>
    <row r="3083" spans="1:50">
      <c r="A3083" s="84"/>
      <c r="B3083" s="84">
        <v>1</v>
      </c>
      <c r="C3083" s="84" t="s">
        <v>22</v>
      </c>
      <c r="D3083" s="84" t="s">
        <v>23</v>
      </c>
      <c r="E3083" s="84">
        <v>2</v>
      </c>
      <c r="F3083" s="84" t="s">
        <v>24</v>
      </c>
      <c r="G3083" s="84" t="s">
        <v>25</v>
      </c>
      <c r="H3083" s="84">
        <v>3</v>
      </c>
      <c r="I3083" s="84" t="s">
        <v>26</v>
      </c>
      <c r="J3083" s="84" t="s">
        <v>27</v>
      </c>
      <c r="K3083" s="84">
        <v>4</v>
      </c>
      <c r="L3083" s="84" t="s">
        <v>28</v>
      </c>
      <c r="M3083" s="84" t="s">
        <v>29</v>
      </c>
      <c r="N3083" s="84">
        <v>5</v>
      </c>
      <c r="O3083" s="84" t="s">
        <v>30</v>
      </c>
      <c r="P3083" s="84" t="s">
        <v>30</v>
      </c>
      <c r="Q3083" s="84">
        <v>6</v>
      </c>
      <c r="R3083" s="84" t="s">
        <v>31</v>
      </c>
      <c r="S3083" s="84" t="s">
        <v>32</v>
      </c>
      <c r="T3083" s="84">
        <v>7</v>
      </c>
      <c r="U3083" s="84" t="s">
        <v>33</v>
      </c>
      <c r="V3083" s="84" t="s">
        <v>34</v>
      </c>
      <c r="W3083" s="84">
        <v>8</v>
      </c>
      <c r="X3083" s="84" t="s">
        <v>35</v>
      </c>
      <c r="Y3083" s="84" t="s">
        <v>36</v>
      </c>
      <c r="Z3083" s="84">
        <v>9</v>
      </c>
      <c r="AA3083" s="84" t="s">
        <v>37</v>
      </c>
      <c r="AB3083" s="84" t="s">
        <v>38</v>
      </c>
      <c r="AC3083" s="84">
        <v>10</v>
      </c>
      <c r="AD3083" s="84" t="s">
        <v>39</v>
      </c>
      <c r="AE3083" s="84" t="s">
        <v>40</v>
      </c>
      <c r="AF3083" s="84">
        <v>11</v>
      </c>
      <c r="AG3083" s="84" t="s">
        <v>41</v>
      </c>
      <c r="AH3083" s="84" t="s">
        <v>42</v>
      </c>
      <c r="AI3083" s="84">
        <v>12</v>
      </c>
      <c r="AJ3083" s="84" t="s">
        <v>43</v>
      </c>
      <c r="AK3083" s="84" t="s">
        <v>44</v>
      </c>
    </row>
    <row r="3084" spans="1:50">
      <c r="A3084" s="83"/>
      <c r="B3084" s="84">
        <v>31</v>
      </c>
      <c r="C3084" s="83"/>
      <c r="D3084" s="83"/>
      <c r="E3084" s="84">
        <v>28</v>
      </c>
      <c r="F3084" s="83"/>
      <c r="G3084" s="83"/>
      <c r="H3084" s="84">
        <v>31</v>
      </c>
      <c r="I3084" s="83"/>
      <c r="J3084" s="83"/>
      <c r="K3084" s="84">
        <v>30</v>
      </c>
      <c r="L3084" s="83"/>
      <c r="M3084" s="83"/>
      <c r="N3084" s="84">
        <v>31</v>
      </c>
      <c r="O3084" s="83"/>
      <c r="P3084" s="83"/>
      <c r="Q3084" s="84">
        <v>30</v>
      </c>
      <c r="R3084" s="83"/>
      <c r="S3084" s="83"/>
      <c r="T3084" s="84">
        <v>31</v>
      </c>
      <c r="U3084" s="83"/>
      <c r="V3084" s="83"/>
      <c r="W3084" s="84">
        <v>31</v>
      </c>
      <c r="X3084" s="83"/>
      <c r="Y3084" s="83"/>
      <c r="Z3084" s="84">
        <v>30</v>
      </c>
      <c r="AA3084" s="83"/>
      <c r="AB3084" s="83"/>
      <c r="AC3084" s="84">
        <v>31</v>
      </c>
      <c r="AD3084" s="83"/>
      <c r="AE3084" s="83"/>
      <c r="AF3084" s="84">
        <v>30</v>
      </c>
      <c r="AG3084" s="83"/>
      <c r="AH3084" s="83"/>
      <c r="AI3084" s="84">
        <v>31</v>
      </c>
      <c r="AJ3084" s="83"/>
      <c r="AK3084" s="83"/>
    </row>
    <row r="3085" spans="1:50">
      <c r="A3085" s="84" t="s">
        <v>47</v>
      </c>
      <c r="B3085" s="84" t="s">
        <v>48</v>
      </c>
      <c r="C3085" s="84" t="s">
        <v>49</v>
      </c>
      <c r="D3085" s="84" t="s">
        <v>50</v>
      </c>
      <c r="E3085" s="84" t="s">
        <v>48</v>
      </c>
      <c r="F3085" s="84" t="s">
        <v>49</v>
      </c>
      <c r="G3085" s="84" t="s">
        <v>50</v>
      </c>
      <c r="H3085" s="84" t="s">
        <v>48</v>
      </c>
      <c r="I3085" s="84" t="s">
        <v>49</v>
      </c>
      <c r="J3085" s="84" t="s">
        <v>50</v>
      </c>
      <c r="K3085" s="84" t="s">
        <v>48</v>
      </c>
      <c r="L3085" s="84" t="s">
        <v>49</v>
      </c>
      <c r="M3085" s="84" t="s">
        <v>50</v>
      </c>
      <c r="N3085" s="84" t="s">
        <v>48</v>
      </c>
      <c r="O3085" s="84" t="s">
        <v>49</v>
      </c>
      <c r="P3085" s="84" t="s">
        <v>50</v>
      </c>
      <c r="Q3085" s="84" t="s">
        <v>48</v>
      </c>
      <c r="R3085" s="84" t="s">
        <v>49</v>
      </c>
      <c r="S3085" s="84" t="s">
        <v>50</v>
      </c>
      <c r="T3085" s="84" t="s">
        <v>48</v>
      </c>
      <c r="U3085" s="84" t="s">
        <v>49</v>
      </c>
      <c r="V3085" s="84" t="s">
        <v>50</v>
      </c>
      <c r="W3085" s="84" t="s">
        <v>48</v>
      </c>
      <c r="X3085" s="84" t="s">
        <v>49</v>
      </c>
      <c r="Y3085" s="84" t="s">
        <v>50</v>
      </c>
      <c r="Z3085" s="84" t="s">
        <v>48</v>
      </c>
      <c r="AA3085" s="84" t="s">
        <v>49</v>
      </c>
      <c r="AB3085" s="84" t="s">
        <v>50</v>
      </c>
      <c r="AC3085" s="84" t="s">
        <v>48</v>
      </c>
      <c r="AD3085" s="84" t="s">
        <v>49</v>
      </c>
      <c r="AE3085" s="84" t="s">
        <v>50</v>
      </c>
      <c r="AF3085" s="84" t="s">
        <v>48</v>
      </c>
      <c r="AG3085" s="84" t="s">
        <v>49</v>
      </c>
      <c r="AH3085" s="84" t="s">
        <v>50</v>
      </c>
      <c r="AI3085" s="84" t="s">
        <v>48</v>
      </c>
      <c r="AJ3085" s="84" t="s">
        <v>49</v>
      </c>
      <c r="AK3085" s="84" t="s">
        <v>50</v>
      </c>
    </row>
    <row r="3086" spans="1:50">
      <c r="A3086" s="83"/>
      <c r="B3086" s="168">
        <v>7.1608308237746637E-2</v>
      </c>
      <c r="C3086" s="169">
        <v>1.0589387587302901</v>
      </c>
      <c r="D3086" s="169">
        <v>0.99078642791729354</v>
      </c>
      <c r="E3086" s="168">
        <v>6.356098871513545E-2</v>
      </c>
      <c r="F3086" s="169">
        <v>1.033819636220771</v>
      </c>
      <c r="G3086" s="169">
        <v>0.9690820395331432</v>
      </c>
      <c r="H3086" s="168">
        <v>6.7915034735417684E-2</v>
      </c>
      <c r="I3086" s="169">
        <v>1.0807903869405</v>
      </c>
      <c r="J3086" s="169">
        <v>0.99776206962480629</v>
      </c>
      <c r="K3086" s="168">
        <v>6.486662037116829E-2</v>
      </c>
      <c r="L3086" s="169">
        <v>1.0637460983032021</v>
      </c>
      <c r="M3086" s="169">
        <v>0.99039928341769079</v>
      </c>
      <c r="N3086" s="168">
        <v>7.8643577860535274E-2</v>
      </c>
      <c r="O3086" s="169">
        <v>1.7357855023646751</v>
      </c>
      <c r="P3086" s="169">
        <v>0.95399159118546273</v>
      </c>
      <c r="Q3086" s="168">
        <v>7.6087136160650062E-2</v>
      </c>
      <c r="R3086" s="169">
        <v>1.6098085335381871</v>
      </c>
      <c r="S3086" s="169">
        <v>1.0515875008652431</v>
      </c>
      <c r="T3086" s="168">
        <v>0.1264280089501835</v>
      </c>
      <c r="U3086" s="169">
        <v>1.3497765664817829</v>
      </c>
      <c r="V3086" s="169">
        <v>0.97390067739455488</v>
      </c>
      <c r="W3086" s="168">
        <v>0.14447753184172579</v>
      </c>
      <c r="X3086" s="169">
        <v>1.237658632402413</v>
      </c>
      <c r="Y3086" s="169">
        <v>0.89963936912928621</v>
      </c>
      <c r="Z3086" s="168">
        <v>0.1019159748271702</v>
      </c>
      <c r="AA3086" s="169">
        <v>1.4292392877619671</v>
      </c>
      <c r="AB3086" s="169">
        <v>0.86893187015274664</v>
      </c>
      <c r="AC3086" s="168">
        <v>6.6217436959800785E-2</v>
      </c>
      <c r="AD3086" s="169">
        <v>1.0455066523083341</v>
      </c>
      <c r="AE3086" s="169">
        <v>0.97989447397166152</v>
      </c>
      <c r="AF3086" s="168">
        <v>6.6732609801186865E-2</v>
      </c>
      <c r="AG3086" s="169">
        <v>1.0769078458319279</v>
      </c>
      <c r="AH3086" s="169">
        <v>1.000887662829077</v>
      </c>
      <c r="AI3086" s="168">
        <v>7.1546771539279644E-2</v>
      </c>
      <c r="AJ3086" s="169">
        <v>1.0462590444111779</v>
      </c>
      <c r="AK3086" s="169">
        <v>0.98308883535013292</v>
      </c>
      <c r="AM3086" t="str">
        <f>A3081</f>
        <v>RefgChg-Res-StdForMsr_IncNTXV16p_base_meter_A-cDXGF-SFm1985-CZ14</v>
      </c>
      <c r="AN3086" s="165">
        <f>1/($B3086*(1/$B3084)*(1/(5/7+2/7*$D3086))*$B3096/SUM($B3088:$B3111))</f>
        <v>10720.031505817848</v>
      </c>
      <c r="AO3086" s="165">
        <f>1/(B3086*(1/B3084)*(1/(5/7+2/7*D3086)))</f>
        <v>431.77104496292213</v>
      </c>
      <c r="AP3086" s="165"/>
      <c r="AR3086" s="170">
        <f>CHOOSE(AV$3,C3086,F3086,I3086,L3086,O3086,R3086,U3086,X3086,AA3086,AD3086,AG3086,AJ3086)</f>
        <v>1.3497765664817829</v>
      </c>
      <c r="AS3086" s="166"/>
      <c r="AT3086" s="166"/>
      <c r="AV3086" s="116">
        <f>AN3086/AR3086</f>
        <v>7942.0785424952246</v>
      </c>
      <c r="AW3086" s="167">
        <f>AO3086/AR3086</f>
        <v>319.88334638846277</v>
      </c>
      <c r="AX3086" s="165"/>
    </row>
    <row r="3087" spans="1:50">
      <c r="A3087" s="84" t="s">
        <v>51</v>
      </c>
      <c r="B3087" s="84" t="s">
        <v>52</v>
      </c>
      <c r="C3087" s="84" t="s">
        <v>53</v>
      </c>
      <c r="D3087" s="84" t="s">
        <v>54</v>
      </c>
      <c r="E3087" s="84" t="s">
        <v>52</v>
      </c>
      <c r="F3087" s="84" t="s">
        <v>53</v>
      </c>
      <c r="G3087" s="84" t="s">
        <v>54</v>
      </c>
      <c r="H3087" s="84" t="s">
        <v>52</v>
      </c>
      <c r="I3087" s="84" t="s">
        <v>53</v>
      </c>
      <c r="J3087" s="84" t="s">
        <v>54</v>
      </c>
      <c r="K3087" s="84" t="s">
        <v>52</v>
      </c>
      <c r="L3087" s="84" t="s">
        <v>53</v>
      </c>
      <c r="M3087" s="84" t="s">
        <v>54</v>
      </c>
      <c r="N3087" s="84" t="s">
        <v>52</v>
      </c>
      <c r="O3087" s="84" t="s">
        <v>53</v>
      </c>
      <c r="P3087" s="84" t="s">
        <v>54</v>
      </c>
      <c r="Q3087" s="84" t="s">
        <v>52</v>
      </c>
      <c r="R3087" s="84" t="s">
        <v>53</v>
      </c>
      <c r="S3087" s="84" t="s">
        <v>54</v>
      </c>
      <c r="T3087" s="84" t="s">
        <v>52</v>
      </c>
      <c r="U3087" s="84" t="s">
        <v>53</v>
      </c>
      <c r="V3087" s="84" t="s">
        <v>54</v>
      </c>
      <c r="W3087" s="84" t="s">
        <v>52</v>
      </c>
      <c r="X3087" s="84" t="s">
        <v>53</v>
      </c>
      <c r="Y3087" s="84" t="s">
        <v>54</v>
      </c>
      <c r="Z3087" s="84" t="s">
        <v>52</v>
      </c>
      <c r="AA3087" s="84" t="s">
        <v>53</v>
      </c>
      <c r="AB3087" s="84" t="s">
        <v>54</v>
      </c>
      <c r="AC3087" s="84" t="s">
        <v>52</v>
      </c>
      <c r="AD3087" s="84" t="s">
        <v>53</v>
      </c>
      <c r="AE3087" s="84" t="s">
        <v>54</v>
      </c>
      <c r="AF3087" s="84" t="s">
        <v>52</v>
      </c>
      <c r="AG3087" s="84" t="s">
        <v>53</v>
      </c>
      <c r="AH3087" s="84" t="s">
        <v>54</v>
      </c>
      <c r="AI3087" s="84" t="s">
        <v>52</v>
      </c>
      <c r="AJ3087" s="84" t="s">
        <v>53</v>
      </c>
      <c r="AK3087" s="84" t="s">
        <v>54</v>
      </c>
    </row>
    <row r="3088" spans="1:50">
      <c r="A3088" s="84">
        <v>1</v>
      </c>
      <c r="B3088" s="84">
        <v>0.62001493651979089</v>
      </c>
      <c r="C3088" s="84">
        <v>0.57438384197882386</v>
      </c>
      <c r="D3088" s="84">
        <v>0.61595414377836155</v>
      </c>
      <c r="E3088" s="84">
        <v>0.56954858454475898</v>
      </c>
      <c r="F3088" s="84">
        <v>0.5625169314123879</v>
      </c>
      <c r="G3088" s="84">
        <v>0.61919402657296585</v>
      </c>
      <c r="H3088" s="84">
        <v>0.60255620572836466</v>
      </c>
      <c r="I3088" s="84">
        <v>0.47376341706318459</v>
      </c>
      <c r="J3088" s="84">
        <v>0.55043081601621902</v>
      </c>
      <c r="K3088" s="84">
        <v>0.49373825923606762</v>
      </c>
      <c r="L3088" s="84">
        <v>0.45670298645727669</v>
      </c>
      <c r="M3088" s="84">
        <v>0.51840374399190481</v>
      </c>
      <c r="N3088" s="84">
        <v>0.19468339693422149</v>
      </c>
      <c r="O3088" s="84">
        <v>0.37504899837015948</v>
      </c>
      <c r="P3088" s="84">
        <v>0.4532195696032279</v>
      </c>
      <c r="Q3088" s="84">
        <v>0.23688430698739979</v>
      </c>
      <c r="R3088" s="84">
        <v>0.35554266656999928</v>
      </c>
      <c r="S3088" s="84">
        <v>0.42833599149388618</v>
      </c>
      <c r="T3088" s="84">
        <v>0.33440514469453381</v>
      </c>
      <c r="U3088" s="84">
        <v>0.24539965203152181</v>
      </c>
      <c r="V3088" s="84">
        <v>0.30653862753560629</v>
      </c>
      <c r="W3088" s="84">
        <v>0.28577111035344932</v>
      </c>
      <c r="X3088" s="84">
        <v>0.2478543217378095</v>
      </c>
      <c r="Y3088" s="84">
        <v>0.3137623297322687</v>
      </c>
      <c r="Z3088" s="84">
        <v>0.2896524434478665</v>
      </c>
      <c r="AA3088" s="84">
        <v>0.26862367159824968</v>
      </c>
      <c r="AB3088" s="84">
        <v>0.33094951497557179</v>
      </c>
      <c r="AC3088" s="84">
        <v>0.41563981042654019</v>
      </c>
      <c r="AD3088" s="84">
        <v>0.41853174257598191</v>
      </c>
      <c r="AE3088" s="84">
        <v>0.47628051832489848</v>
      </c>
      <c r="AF3088" s="84">
        <v>0.59393019726858876</v>
      </c>
      <c r="AG3088" s="84">
        <v>0.53370307167235487</v>
      </c>
      <c r="AH3088" s="84">
        <v>0.5819017662714735</v>
      </c>
      <c r="AI3088" s="84">
        <v>0.58946747307862524</v>
      </c>
      <c r="AJ3088" s="84">
        <v>0.55862169965270503</v>
      </c>
      <c r="AK3088" s="84">
        <v>0.61341542449773145</v>
      </c>
    </row>
    <row r="3089" spans="1:37">
      <c r="A3089" s="84">
        <v>2</v>
      </c>
      <c r="B3089" s="84">
        <v>0.53831217326362957</v>
      </c>
      <c r="C3089" s="84">
        <v>0.49179197437494448</v>
      </c>
      <c r="D3089" s="84">
        <v>0.53847623596847383</v>
      </c>
      <c r="E3089" s="84">
        <v>0.48309104820198928</v>
      </c>
      <c r="F3089" s="84">
        <v>0.47459672454131291</v>
      </c>
      <c r="G3089" s="84">
        <v>0.53387504117711659</v>
      </c>
      <c r="H3089" s="84">
        <v>0.51216507545426537</v>
      </c>
      <c r="I3089" s="84">
        <v>0.42086975766294121</v>
      </c>
      <c r="J3089" s="84">
        <v>0.48403446528129751</v>
      </c>
      <c r="K3089" s="84">
        <v>0.45820288040075141</v>
      </c>
      <c r="L3089" s="84">
        <v>0.41695707794785841</v>
      </c>
      <c r="M3089" s="84">
        <v>0.45560333923602331</v>
      </c>
      <c r="N3089" s="84">
        <v>0.1613091003169265</v>
      </c>
      <c r="O3089" s="84">
        <v>0.32990860514534459</v>
      </c>
      <c r="P3089" s="84">
        <v>0.39357767316745118</v>
      </c>
      <c r="Q3089" s="84">
        <v>0.18762886597938139</v>
      </c>
      <c r="R3089" s="84">
        <v>0.31532298992242441</v>
      </c>
      <c r="S3089" s="84">
        <v>0.35513024986709202</v>
      </c>
      <c r="T3089" s="84">
        <v>0.25488498639624041</v>
      </c>
      <c r="U3089" s="84">
        <v>0.1984750793163442</v>
      </c>
      <c r="V3089" s="84">
        <v>0.25323694432455762</v>
      </c>
      <c r="W3089" s="84">
        <v>0.22627571314922151</v>
      </c>
      <c r="X3089" s="84">
        <v>0.19589283001670971</v>
      </c>
      <c r="Y3089" s="84">
        <v>0.24346328479724449</v>
      </c>
      <c r="Z3089" s="84">
        <v>0.2167117325067599</v>
      </c>
      <c r="AA3089" s="84">
        <v>0.22985257345280269</v>
      </c>
      <c r="AB3089" s="84">
        <v>0.2802520710897119</v>
      </c>
      <c r="AC3089" s="84">
        <v>0.37061611374407588</v>
      </c>
      <c r="AD3089" s="84">
        <v>0.37263781241835758</v>
      </c>
      <c r="AE3089" s="84">
        <v>0.4114899060119015</v>
      </c>
      <c r="AF3089" s="84">
        <v>0.51578148710166916</v>
      </c>
      <c r="AG3089" s="84">
        <v>0.44996681835419039</v>
      </c>
      <c r="AH3089" s="84">
        <v>0.49818533752721988</v>
      </c>
      <c r="AI3089" s="84">
        <v>0.50759699070659392</v>
      </c>
      <c r="AJ3089" s="84">
        <v>0.47623331520147288</v>
      </c>
      <c r="AK3089" s="84">
        <v>0.53883128105422329</v>
      </c>
    </row>
    <row r="3090" spans="1:37">
      <c r="A3090" s="84">
        <v>3</v>
      </c>
      <c r="B3090" s="84">
        <v>0.49424943988050779</v>
      </c>
      <c r="C3090" s="84">
        <v>0.45875967612776941</v>
      </c>
      <c r="D3090" s="84">
        <v>0.48555051349414857</v>
      </c>
      <c r="E3090" s="84">
        <v>0.44881407804131601</v>
      </c>
      <c r="F3090" s="84">
        <v>0.44255633542667178</v>
      </c>
      <c r="G3090" s="84">
        <v>0.48155265180630291</v>
      </c>
      <c r="H3090" s="84">
        <v>0.46904835232522329</v>
      </c>
      <c r="I3090" s="84">
        <v>0.40531149717826709</v>
      </c>
      <c r="J3090" s="84">
        <v>0.45610181900095742</v>
      </c>
      <c r="K3090" s="84">
        <v>0.44160926737633061</v>
      </c>
      <c r="L3090" s="84">
        <v>0.40310556266266723</v>
      </c>
      <c r="M3090" s="84">
        <v>0.43466987098406268</v>
      </c>
      <c r="N3090" s="84">
        <v>0.14785589547894701</v>
      </c>
      <c r="O3090" s="84">
        <v>0.31129953993109277</v>
      </c>
      <c r="P3090" s="84">
        <v>0.37722763954270339</v>
      </c>
      <c r="Q3090" s="84">
        <v>0.17777777777777781</v>
      </c>
      <c r="R3090" s="84">
        <v>0.29804973537301532</v>
      </c>
      <c r="S3090" s="84">
        <v>0.33934077618288128</v>
      </c>
      <c r="T3090" s="84">
        <v>0.19675983180806331</v>
      </c>
      <c r="U3090" s="84">
        <v>0.17905025074199149</v>
      </c>
      <c r="V3090" s="84">
        <v>0.2205168321104877</v>
      </c>
      <c r="W3090" s="84">
        <v>0.178770314808501</v>
      </c>
      <c r="X3090" s="84">
        <v>0.16907185173932859</v>
      </c>
      <c r="Y3090" s="84">
        <v>0.20485808226531571</v>
      </c>
      <c r="Z3090" s="84">
        <v>0.15148717272307591</v>
      </c>
      <c r="AA3090" s="84">
        <v>0.20598041258595551</v>
      </c>
      <c r="AB3090" s="84">
        <v>0.25709835020887922</v>
      </c>
      <c r="AC3090" s="84">
        <v>0.34865718799368078</v>
      </c>
      <c r="AD3090" s="84">
        <v>0.3509318122441869</v>
      </c>
      <c r="AE3090" s="84">
        <v>0.38307101940937649</v>
      </c>
      <c r="AF3090" s="84">
        <v>0.47921092564491652</v>
      </c>
      <c r="AG3090" s="84">
        <v>0.42031664770572619</v>
      </c>
      <c r="AH3090" s="84">
        <v>0.44800387127994201</v>
      </c>
      <c r="AI3090" s="84">
        <v>0.47706151349756609</v>
      </c>
      <c r="AJ3090" s="84">
        <v>0.44416084354993918</v>
      </c>
      <c r="AK3090" s="84">
        <v>0.49076474400518472</v>
      </c>
    </row>
    <row r="3091" spans="1:37">
      <c r="A3091" s="84">
        <v>4</v>
      </c>
      <c r="B3091" s="84">
        <v>0.47483196415235251</v>
      </c>
      <c r="C3091" s="84">
        <v>0.44592490435092091</v>
      </c>
      <c r="D3091" s="84">
        <v>0.45918318605206587</v>
      </c>
      <c r="E3091" s="84">
        <v>0.43442999234889063</v>
      </c>
      <c r="F3091" s="84">
        <v>0.42832163526659311</v>
      </c>
      <c r="G3091" s="84">
        <v>0.45953662018227748</v>
      </c>
      <c r="H3091" s="84">
        <v>0.44795195565137041</v>
      </c>
      <c r="I3091" s="84">
        <v>0.4022795175390062</v>
      </c>
      <c r="J3091" s="84">
        <v>0.435602860843611</v>
      </c>
      <c r="K3091" s="84">
        <v>0.4331559173450219</v>
      </c>
      <c r="L3091" s="84">
        <v>0.39695178437513801</v>
      </c>
      <c r="M3091" s="84">
        <v>0.40753857829496581</v>
      </c>
      <c r="N3091" s="84">
        <v>0.14164672401526421</v>
      </c>
      <c r="O3091" s="84">
        <v>0.29976687091250442</v>
      </c>
      <c r="P3091" s="84">
        <v>0.35125252185608608</v>
      </c>
      <c r="Q3091" s="84">
        <v>0.16823214967544861</v>
      </c>
      <c r="R3091" s="84">
        <v>0.28498151236134273</v>
      </c>
      <c r="S3091" s="84">
        <v>0.31376927166400848</v>
      </c>
      <c r="T3091" s="84">
        <v>0.15557754142963151</v>
      </c>
      <c r="U3091" s="84">
        <v>0.16729096305393509</v>
      </c>
      <c r="V3091" s="84">
        <v>0.18437095381959431</v>
      </c>
      <c r="W3091" s="84">
        <v>0.1418342993521991</v>
      </c>
      <c r="X3091" s="84">
        <v>0.15582751025368369</v>
      </c>
      <c r="Y3091" s="84">
        <v>0.18150707911158831</v>
      </c>
      <c r="Z3091" s="84">
        <v>0.1465409219811383</v>
      </c>
      <c r="AA3091" s="84">
        <v>0.19902583871639931</v>
      </c>
      <c r="AB3091" s="84">
        <v>0.23504212985909509</v>
      </c>
      <c r="AC3091" s="84">
        <v>0.33933649289099532</v>
      </c>
      <c r="AD3091" s="84">
        <v>0.34045981015414079</v>
      </c>
      <c r="AE3091" s="84">
        <v>0.35754407430065072</v>
      </c>
      <c r="AF3091" s="84">
        <v>0.460546282245827</v>
      </c>
      <c r="AG3091" s="84">
        <v>0.40950891164201753</v>
      </c>
      <c r="AH3091" s="84">
        <v>0.42414710863779331</v>
      </c>
      <c r="AI3091" s="84">
        <v>0.46511284850272899</v>
      </c>
      <c r="AJ3091" s="84">
        <v>0.4308966902380853</v>
      </c>
      <c r="AK3091" s="84">
        <v>0.46397710088572042</v>
      </c>
    </row>
    <row r="3092" spans="1:37">
      <c r="A3092" s="84">
        <v>5</v>
      </c>
      <c r="B3092" s="84">
        <v>0.46751306945481702</v>
      </c>
      <c r="C3092" s="84">
        <v>0.44385621496574418</v>
      </c>
      <c r="D3092" s="84">
        <v>0.44294244088846429</v>
      </c>
      <c r="E3092" s="84">
        <v>0.43060443764345829</v>
      </c>
      <c r="F3092" s="84">
        <v>0.42548947173993368</v>
      </c>
      <c r="G3092" s="84">
        <v>0.44059514659053478</v>
      </c>
      <c r="H3092" s="84">
        <v>0.43301509085309509</v>
      </c>
      <c r="I3092" s="84">
        <v>0.43760097377448259</v>
      </c>
      <c r="J3092" s="84">
        <v>0.4581291884890466</v>
      </c>
      <c r="K3092" s="84">
        <v>0.4735441452723857</v>
      </c>
      <c r="L3092" s="84">
        <v>0.44073404208390332</v>
      </c>
      <c r="M3092" s="84">
        <v>0.43511257272957238</v>
      </c>
      <c r="N3092" s="84">
        <v>0.15716965267447119</v>
      </c>
      <c r="O3092" s="84">
        <v>0.33389036743619888</v>
      </c>
      <c r="P3092" s="84">
        <v>0.37315063887020838</v>
      </c>
      <c r="Q3092" s="84">
        <v>0.18381061473844981</v>
      </c>
      <c r="R3092" s="84">
        <v>0.31740738055535422</v>
      </c>
      <c r="S3092" s="84">
        <v>0.3317916002126528</v>
      </c>
      <c r="T3092" s="84">
        <v>0.15124907247093741</v>
      </c>
      <c r="U3092" s="84">
        <v>0.18288813836864179</v>
      </c>
      <c r="V3092" s="84">
        <v>0.19276003452740609</v>
      </c>
      <c r="W3092" s="84">
        <v>0.14467553131037619</v>
      </c>
      <c r="X3092" s="84">
        <v>0.1692522406197782</v>
      </c>
      <c r="Y3092" s="84">
        <v>0.1779731150327675</v>
      </c>
      <c r="Z3092" s="84">
        <v>0.1618413242761986</v>
      </c>
      <c r="AA3092" s="84">
        <v>0.22026724317566171</v>
      </c>
      <c r="AB3092" s="84">
        <v>0.25249592862706222</v>
      </c>
      <c r="AC3092" s="84">
        <v>0.37519747235387052</v>
      </c>
      <c r="AD3092" s="84">
        <v>0.37686144735696242</v>
      </c>
      <c r="AE3092" s="84">
        <v>0.39074578721984321</v>
      </c>
      <c r="AF3092" s="84">
        <v>0.448103186646434</v>
      </c>
      <c r="AG3092" s="84">
        <v>0.40768392112248769</v>
      </c>
      <c r="AH3092" s="84">
        <v>0.40817807887732882</v>
      </c>
      <c r="AI3092" s="84">
        <v>0.45935978757928903</v>
      </c>
      <c r="AJ3092" s="84">
        <v>0.42805138290305028</v>
      </c>
      <c r="AK3092" s="84">
        <v>0.44561460358608762</v>
      </c>
    </row>
    <row r="3093" spans="1:37">
      <c r="A3093" s="84">
        <v>6</v>
      </c>
      <c r="B3093" s="84">
        <v>0.50022404779686336</v>
      </c>
      <c r="C3093" s="84">
        <v>0.48258297001512568</v>
      </c>
      <c r="D3093" s="84">
        <v>0.47977071889180789</v>
      </c>
      <c r="E3093" s="84">
        <v>0.46885998469778117</v>
      </c>
      <c r="F3093" s="84">
        <v>0.46555842876493081</v>
      </c>
      <c r="G3093" s="84">
        <v>0.47666630064785331</v>
      </c>
      <c r="H3093" s="84">
        <v>0.4644287034185402</v>
      </c>
      <c r="I3093" s="84">
        <v>0.49981188447493619</v>
      </c>
      <c r="J3093" s="84">
        <v>0.51039026862645731</v>
      </c>
      <c r="K3093" s="84">
        <v>0.53976205385097065</v>
      </c>
      <c r="L3093" s="84">
        <v>0.50908729983678158</v>
      </c>
      <c r="M3093" s="84">
        <v>0.49241082721983298</v>
      </c>
      <c r="N3093" s="84">
        <v>0.1858870706940042</v>
      </c>
      <c r="O3093" s="84">
        <v>0.394132574116482</v>
      </c>
      <c r="P3093" s="84">
        <v>0.42472259583053129</v>
      </c>
      <c r="Q3093" s="84">
        <v>0.21565483008781969</v>
      </c>
      <c r="R3093" s="84">
        <v>0.37738345537591528</v>
      </c>
      <c r="S3093" s="84">
        <v>0.38075491759702268</v>
      </c>
      <c r="T3093" s="84">
        <v>0.18222854316101911</v>
      </c>
      <c r="U3093" s="84">
        <v>0.21798178282673211</v>
      </c>
      <c r="V3093" s="84">
        <v>0.22289059128182989</v>
      </c>
      <c r="W3093" s="84">
        <v>0.16462097965677919</v>
      </c>
      <c r="X3093" s="84">
        <v>0.19896893513595629</v>
      </c>
      <c r="Y3093" s="84">
        <v>0.20311346708716371</v>
      </c>
      <c r="Z3093" s="84">
        <v>0.18927652839147929</v>
      </c>
      <c r="AA3093" s="84">
        <v>0.25799645759533252</v>
      </c>
      <c r="AB3093" s="84">
        <v>0.28697868724775188</v>
      </c>
      <c r="AC3093" s="84">
        <v>0.43917851500789901</v>
      </c>
      <c r="AD3093" s="84">
        <v>0.44036837063485168</v>
      </c>
      <c r="AE3093" s="84">
        <v>0.4439686335576441</v>
      </c>
      <c r="AF3093" s="84">
        <v>0.47890743550834591</v>
      </c>
      <c r="AG3093" s="84">
        <v>0.44695676905574527</v>
      </c>
      <c r="AH3093" s="84">
        <v>0.44718122429228158</v>
      </c>
      <c r="AI3093" s="84">
        <v>0.5000737571913263</v>
      </c>
      <c r="AJ3093" s="84">
        <v>0.46585631197958072</v>
      </c>
      <c r="AK3093" s="84">
        <v>0.48341974508533148</v>
      </c>
    </row>
    <row r="3094" spans="1:37">
      <c r="A3094" s="84">
        <v>7</v>
      </c>
      <c r="B3094" s="84">
        <v>0.55250186706497373</v>
      </c>
      <c r="C3094" s="84">
        <v>0.54052851677195468</v>
      </c>
      <c r="D3094" s="84">
        <v>0.530737998566993</v>
      </c>
      <c r="E3094" s="84">
        <v>0.53037490436113244</v>
      </c>
      <c r="F3094" s="84">
        <v>0.52518162787834033</v>
      </c>
      <c r="G3094" s="84">
        <v>0.52964752388272762</v>
      </c>
      <c r="H3094" s="84">
        <v>0.51801663073606408</v>
      </c>
      <c r="I3094" s="84">
        <v>0.59074914241451781</v>
      </c>
      <c r="J3094" s="84">
        <v>0.55578081883200992</v>
      </c>
      <c r="K3094" s="84">
        <v>0.62226048841577952</v>
      </c>
      <c r="L3094" s="84">
        <v>0.59967356301557218</v>
      </c>
      <c r="M3094" s="84">
        <v>0.53946369845686815</v>
      </c>
      <c r="N3094" s="84">
        <v>0.22851044563741019</v>
      </c>
      <c r="O3094" s="84">
        <v>0.475995956345031</v>
      </c>
      <c r="P3094" s="84">
        <v>0.47125084061869538</v>
      </c>
      <c r="Q3094" s="84">
        <v>0.25437189767086671</v>
      </c>
      <c r="R3094" s="84">
        <v>0.45595591966939758</v>
      </c>
      <c r="S3094" s="84">
        <v>0.42753854332801688</v>
      </c>
      <c r="T3094" s="84">
        <v>0.26014098441751171</v>
      </c>
      <c r="U3094" s="84">
        <v>0.2697983829700133</v>
      </c>
      <c r="V3094" s="84">
        <v>0.26383793698748381</v>
      </c>
      <c r="W3094" s="84">
        <v>0.22411637686100691</v>
      </c>
      <c r="X3094" s="84">
        <v>0.25139564028558409</v>
      </c>
      <c r="Y3094" s="84">
        <v>0.2478919233263997</v>
      </c>
      <c r="Z3094" s="84">
        <v>0.23227593484139031</v>
      </c>
      <c r="AA3094" s="84">
        <v>0.31747499479058128</v>
      </c>
      <c r="AB3094" s="84">
        <v>0.32128442965375631</v>
      </c>
      <c r="AC3094" s="84">
        <v>0.5480252764612954</v>
      </c>
      <c r="AD3094" s="84">
        <v>0.54711312374814935</v>
      </c>
      <c r="AE3094" s="84">
        <v>0.49596796618653022</v>
      </c>
      <c r="AF3094" s="84">
        <v>0.5280728376327769</v>
      </c>
      <c r="AG3094" s="84">
        <v>0.50239381873340916</v>
      </c>
      <c r="AH3094" s="84">
        <v>0.49654004355189929</v>
      </c>
      <c r="AI3094" s="84">
        <v>0.55509662192063725</v>
      </c>
      <c r="AJ3094" s="84">
        <v>0.52276245868027937</v>
      </c>
      <c r="AK3094" s="84">
        <v>0.53240440699935188</v>
      </c>
    </row>
    <row r="3095" spans="1:37">
      <c r="A3095" s="84">
        <v>8</v>
      </c>
      <c r="B3095" s="84">
        <v>0.61657953696788648</v>
      </c>
      <c r="C3095" s="84">
        <v>0.6313728979446569</v>
      </c>
      <c r="D3095" s="84">
        <v>0.56231191784093637</v>
      </c>
      <c r="E3095" s="84">
        <v>0.62524866105585308</v>
      </c>
      <c r="F3095" s="84">
        <v>0.61928333949021053</v>
      </c>
      <c r="G3095" s="84">
        <v>0.55995388162951587</v>
      </c>
      <c r="H3095" s="84">
        <v>0.59008315368032027</v>
      </c>
      <c r="I3095" s="84">
        <v>0.59705654531371022</v>
      </c>
      <c r="J3095" s="84">
        <v>0.5516134482176045</v>
      </c>
      <c r="K3095" s="84">
        <v>0.60003130870381971</v>
      </c>
      <c r="L3095" s="84">
        <v>0.57880806387577766</v>
      </c>
      <c r="M3095" s="84">
        <v>0.53503668100177071</v>
      </c>
      <c r="N3095" s="84">
        <v>0.24927236271909961</v>
      </c>
      <c r="O3095" s="84">
        <v>0.47560396938375532</v>
      </c>
      <c r="P3095" s="84">
        <v>0.47125084061869538</v>
      </c>
      <c r="Q3095" s="84">
        <v>0.25948835433371509</v>
      </c>
      <c r="R3095" s="84">
        <v>0.44895961719712901</v>
      </c>
      <c r="S3095" s="84">
        <v>0.4359914938862306</v>
      </c>
      <c r="T3095" s="84">
        <v>0.34343309423695267</v>
      </c>
      <c r="U3095" s="84">
        <v>0.28655204175621729</v>
      </c>
      <c r="V3095" s="84">
        <v>0.30017263703064312</v>
      </c>
      <c r="W3095" s="84">
        <v>0.2992953744743721</v>
      </c>
      <c r="X3095" s="84">
        <v>0.28311560078991338</v>
      </c>
      <c r="Y3095" s="84">
        <v>0.29226777606298499</v>
      </c>
      <c r="Z3095" s="84">
        <v>0.25878783881817591</v>
      </c>
      <c r="AA3095" s="84">
        <v>0.32289279016461758</v>
      </c>
      <c r="AB3095" s="84">
        <v>0.33257806415067609</v>
      </c>
      <c r="AC3095" s="84">
        <v>0.54976303317535546</v>
      </c>
      <c r="AD3095" s="84">
        <v>0.54859357310807266</v>
      </c>
      <c r="AE3095" s="84">
        <v>0.49869306490184068</v>
      </c>
      <c r="AF3095" s="84">
        <v>0.58148710166919571</v>
      </c>
      <c r="AG3095" s="84">
        <v>0.58904531664770565</v>
      </c>
      <c r="AH3095" s="84">
        <v>0.52886523106702155</v>
      </c>
      <c r="AI3095" s="84">
        <v>0.63593450361410242</v>
      </c>
      <c r="AJ3095" s="84">
        <v>0.61594627390267376</v>
      </c>
      <c r="AK3095" s="84">
        <v>0.56750918124864991</v>
      </c>
    </row>
    <row r="3096" spans="1:37">
      <c r="A3096" s="84">
        <v>9</v>
      </c>
      <c r="B3096" s="84">
        <v>0.59327856609410001</v>
      </c>
      <c r="C3096" s="84">
        <v>0.60292285790550748</v>
      </c>
      <c r="D3096" s="84">
        <v>0.54014807738237414</v>
      </c>
      <c r="E3096" s="84">
        <v>0.61315990818668709</v>
      </c>
      <c r="F3096" s="84">
        <v>0.60113286541066391</v>
      </c>
      <c r="G3096" s="84">
        <v>0.53277698473701551</v>
      </c>
      <c r="H3096" s="84">
        <v>0.5748383122882661</v>
      </c>
      <c r="I3096" s="84">
        <v>0.53975876950315371</v>
      </c>
      <c r="J3096" s="84">
        <v>0.53578870304668591</v>
      </c>
      <c r="K3096" s="84">
        <v>0.5424232936756419</v>
      </c>
      <c r="L3096" s="84">
        <v>0.51848339141558963</v>
      </c>
      <c r="M3096" s="84">
        <v>0.52371616493802164</v>
      </c>
      <c r="N3096" s="84">
        <v>0.26550675894185372</v>
      </c>
      <c r="O3096" s="84">
        <v>0.44387365641311299</v>
      </c>
      <c r="P3096" s="84">
        <v>0.46456792199058511</v>
      </c>
      <c r="Q3096" s="84">
        <v>0.28850706376479568</v>
      </c>
      <c r="R3096" s="84">
        <v>0.40884869136518531</v>
      </c>
      <c r="S3096" s="84">
        <v>0.46135034556087179</v>
      </c>
      <c r="T3096" s="84">
        <v>0.41460549097205041</v>
      </c>
      <c r="U3096" s="84">
        <v>0.29799406406713741</v>
      </c>
      <c r="V3096" s="84">
        <v>0.34813336210617168</v>
      </c>
      <c r="W3096" s="84">
        <v>0.40214797136038188</v>
      </c>
      <c r="X3096" s="84">
        <v>0.32494683275102543</v>
      </c>
      <c r="Y3096" s="84">
        <v>0.35733297546355319</v>
      </c>
      <c r="Z3096" s="84">
        <v>0.35500890325133549</v>
      </c>
      <c r="AA3096" s="84">
        <v>0.32471608668472612</v>
      </c>
      <c r="AB3096" s="84">
        <v>0.35339517099766332</v>
      </c>
      <c r="AC3096" s="84">
        <v>0.50094786729857832</v>
      </c>
      <c r="AD3096" s="84">
        <v>0.50095793782112685</v>
      </c>
      <c r="AE3096" s="84">
        <v>0.50519993326288848</v>
      </c>
      <c r="AF3096" s="84">
        <v>0.55978755690440063</v>
      </c>
      <c r="AG3096" s="84">
        <v>0.56586556693211987</v>
      </c>
      <c r="AH3096" s="84">
        <v>0.51589644326155337</v>
      </c>
      <c r="AI3096" s="84">
        <v>0.60067856616020066</v>
      </c>
      <c r="AJ3096" s="84">
        <v>0.59182392568726716</v>
      </c>
      <c r="AK3096" s="84">
        <v>0.54855260315402887</v>
      </c>
    </row>
    <row r="3097" spans="1:37">
      <c r="A3097" s="84">
        <v>10</v>
      </c>
      <c r="B3097" s="84">
        <v>0.53218820014936519</v>
      </c>
      <c r="C3097" s="84">
        <v>0.51890737610107651</v>
      </c>
      <c r="D3097" s="84">
        <v>0.52471936947695241</v>
      </c>
      <c r="E3097" s="84">
        <v>0.54980872226472843</v>
      </c>
      <c r="F3097" s="84">
        <v>0.53131387760128079</v>
      </c>
      <c r="G3097" s="84">
        <v>0.51509827605138914</v>
      </c>
      <c r="H3097" s="84">
        <v>0.53141361256544495</v>
      </c>
      <c r="I3097" s="84">
        <v>0.50775699900409432</v>
      </c>
      <c r="J3097" s="84">
        <v>0.53342343864391506</v>
      </c>
      <c r="K3097" s="84">
        <v>0.52849092047589241</v>
      </c>
      <c r="L3097" s="84">
        <v>0.50185275045215949</v>
      </c>
      <c r="M3097" s="84">
        <v>0.53301290159372627</v>
      </c>
      <c r="N3097" s="84">
        <v>0.32378242028329351</v>
      </c>
      <c r="O3097" s="84">
        <v>0.45458108972375227</v>
      </c>
      <c r="P3097" s="84">
        <v>0.49075319435104242</v>
      </c>
      <c r="Q3097" s="84">
        <v>0.36174112256586483</v>
      </c>
      <c r="R3097" s="84">
        <v>0.40380990357427682</v>
      </c>
      <c r="S3097" s="84">
        <v>0.5214247740563529</v>
      </c>
      <c r="T3097" s="84">
        <v>0.51904526341825374</v>
      </c>
      <c r="U3097" s="84">
        <v>0.34273871661037753</v>
      </c>
      <c r="V3097" s="84">
        <v>0.42681808372895991</v>
      </c>
      <c r="W3097" s="84">
        <v>0.52119559040800101</v>
      </c>
      <c r="X3097" s="84">
        <v>0.40631171198541699</v>
      </c>
      <c r="Y3097" s="84">
        <v>0.44022456328703402</v>
      </c>
      <c r="Z3097" s="84">
        <v>0.46956407043461063</v>
      </c>
      <c r="AA3097" s="84">
        <v>0.36544071681600337</v>
      </c>
      <c r="AB3097" s="84">
        <v>0.39145365715499542</v>
      </c>
      <c r="AC3097" s="84">
        <v>0.48909952606635082</v>
      </c>
      <c r="AD3097" s="84">
        <v>0.48896194374292418</v>
      </c>
      <c r="AE3097" s="84">
        <v>0.51065013069350984</v>
      </c>
      <c r="AF3097" s="84">
        <v>0.5282245827010621</v>
      </c>
      <c r="AG3097" s="84">
        <v>0.50324706105422834</v>
      </c>
      <c r="AH3097" s="84">
        <v>0.51686426324703605</v>
      </c>
      <c r="AI3097" s="84">
        <v>0.51866056940551708</v>
      </c>
      <c r="AJ3097" s="84">
        <v>0.51847357630026347</v>
      </c>
      <c r="AK3097" s="84">
        <v>0.53434867141931275</v>
      </c>
    </row>
    <row r="3098" spans="1:37">
      <c r="A3098" s="84">
        <v>11</v>
      </c>
      <c r="B3098" s="84">
        <v>0.50485436893203883</v>
      </c>
      <c r="C3098" s="84">
        <v>0.49096894741525038</v>
      </c>
      <c r="D3098" s="84">
        <v>0.50480057320277039</v>
      </c>
      <c r="E3098" s="84">
        <v>0.53052792654934966</v>
      </c>
      <c r="F3098" s="84">
        <v>0.50565201329885523</v>
      </c>
      <c r="G3098" s="84">
        <v>0.50949818820687398</v>
      </c>
      <c r="H3098" s="84">
        <v>0.52725592854943026</v>
      </c>
      <c r="I3098" s="84">
        <v>0.50071926524289023</v>
      </c>
      <c r="J3098" s="84">
        <v>0.53409922847327818</v>
      </c>
      <c r="K3098" s="84">
        <v>0.51471509079524114</v>
      </c>
      <c r="L3098" s="84">
        <v>0.49243460232034941</v>
      </c>
      <c r="M3098" s="84">
        <v>0.53250695674171511</v>
      </c>
      <c r="N3098" s="84">
        <v>0.40204385227346218</v>
      </c>
      <c r="O3098" s="84">
        <v>0.47255059726434362</v>
      </c>
      <c r="P3098" s="84">
        <v>0.50815400134498989</v>
      </c>
      <c r="Q3098" s="84">
        <v>0.42428407789232531</v>
      </c>
      <c r="R3098" s="84">
        <v>0.40014862611469593</v>
      </c>
      <c r="S3098" s="84">
        <v>0.55736310473152573</v>
      </c>
      <c r="T3098" s="84">
        <v>0.62397971803116492</v>
      </c>
      <c r="U3098" s="84">
        <v>0.41231194350629402</v>
      </c>
      <c r="V3098" s="84">
        <v>0.49983815278377208</v>
      </c>
      <c r="W3098" s="84">
        <v>0.61506989430617121</v>
      </c>
      <c r="X3098" s="84">
        <v>0.49493012304420492</v>
      </c>
      <c r="Y3098" s="84">
        <v>0.51638372587174841</v>
      </c>
      <c r="Z3098" s="84">
        <v>0.59256083888412581</v>
      </c>
      <c r="AA3098" s="84">
        <v>0.43309804125859558</v>
      </c>
      <c r="AB3098" s="84">
        <v>0.45875522197833318</v>
      </c>
      <c r="AC3098" s="84">
        <v>0.49273301737756708</v>
      </c>
      <c r="AD3098" s="84">
        <v>0.4922494121745189</v>
      </c>
      <c r="AE3098" s="84">
        <v>0.51582225682665028</v>
      </c>
      <c r="AF3098" s="84">
        <v>0.50925644916540214</v>
      </c>
      <c r="AG3098" s="84">
        <v>0.48741467576791803</v>
      </c>
      <c r="AH3098" s="84">
        <v>0.51333172030002416</v>
      </c>
      <c r="AI3098" s="84">
        <v>0.48340463195161532</v>
      </c>
      <c r="AJ3098" s="84">
        <v>0.48979036779781582</v>
      </c>
      <c r="AK3098" s="84">
        <v>0.52095484985958085</v>
      </c>
    </row>
    <row r="3099" spans="1:37">
      <c r="A3099" s="84">
        <v>12</v>
      </c>
      <c r="B3099" s="84">
        <v>0.49828230022404768</v>
      </c>
      <c r="C3099" s="84">
        <v>0.49368271198505209</v>
      </c>
      <c r="D3099" s="84">
        <v>0.50331979937903026</v>
      </c>
      <c r="E3099" s="84">
        <v>0.52746748278500388</v>
      </c>
      <c r="F3099" s="84">
        <v>0.49895333087058258</v>
      </c>
      <c r="G3099" s="84">
        <v>0.51147468979905564</v>
      </c>
      <c r="H3099" s="84">
        <v>0.52633199876809356</v>
      </c>
      <c r="I3099" s="84">
        <v>0.48684297886466738</v>
      </c>
      <c r="J3099" s="84">
        <v>0.52283606465056032</v>
      </c>
      <c r="K3099" s="84">
        <v>0.48982467125860979</v>
      </c>
      <c r="L3099" s="84">
        <v>0.47459085094181502</v>
      </c>
      <c r="M3099" s="84">
        <v>0.51884644573741456</v>
      </c>
      <c r="N3099" s="84">
        <v>0.4667874005562383</v>
      </c>
      <c r="O3099" s="84">
        <v>0.48639392626518951</v>
      </c>
      <c r="P3099" s="84">
        <v>0.54753698722259581</v>
      </c>
      <c r="Q3099" s="84">
        <v>0.50393279877815966</v>
      </c>
      <c r="R3099" s="84">
        <v>0.40223301674762568</v>
      </c>
      <c r="S3099" s="84">
        <v>0.59813928761297186</v>
      </c>
      <c r="T3099" s="84">
        <v>0.70931239178827599</v>
      </c>
      <c r="U3099" s="84">
        <v>0.50770647835431382</v>
      </c>
      <c r="V3099" s="84">
        <v>0.56379477772982289</v>
      </c>
      <c r="W3099" s="84">
        <v>0.70002272985566538</v>
      </c>
      <c r="X3099" s="84">
        <v>0.5933559927084916</v>
      </c>
      <c r="Y3099" s="84">
        <v>0.5869735400031314</v>
      </c>
      <c r="Z3099" s="84">
        <v>0.69992745498911824</v>
      </c>
      <c r="AA3099" s="84">
        <v>0.51573244425922071</v>
      </c>
      <c r="AB3099" s="84">
        <v>0.52825178786376825</v>
      </c>
      <c r="AC3099" s="84">
        <v>0.47883096366508687</v>
      </c>
      <c r="AD3099" s="84">
        <v>0.4781851432552468</v>
      </c>
      <c r="AE3099" s="84">
        <v>0.50998275957955608</v>
      </c>
      <c r="AF3099" s="84">
        <v>0.5024279210925644</v>
      </c>
      <c r="AG3099" s="84">
        <v>0.49210750853242319</v>
      </c>
      <c r="AH3099" s="84">
        <v>0.51415436728768449</v>
      </c>
      <c r="AI3099" s="84">
        <v>0.47396371146186761</v>
      </c>
      <c r="AJ3099" s="84">
        <v>0.490397087744257</v>
      </c>
      <c r="AK3099" s="84">
        <v>0.5185245193346294</v>
      </c>
    </row>
    <row r="3100" spans="1:37">
      <c r="A3100" s="84">
        <v>13</v>
      </c>
      <c r="B3100" s="84">
        <v>0.47976101568334573</v>
      </c>
      <c r="C3100" s="84">
        <v>0.47684402526915209</v>
      </c>
      <c r="D3100" s="84">
        <v>0.49648913303080972</v>
      </c>
      <c r="E3100" s="84">
        <v>0.50191277735271611</v>
      </c>
      <c r="F3100" s="84">
        <v>0.47981775643393709</v>
      </c>
      <c r="G3100" s="84">
        <v>0.5043922257604041</v>
      </c>
      <c r="H3100" s="84">
        <v>0.51139513396981828</v>
      </c>
      <c r="I3100" s="84">
        <v>0.48436428018147631</v>
      </c>
      <c r="J3100" s="84">
        <v>0.52869290983837369</v>
      </c>
      <c r="K3100" s="84">
        <v>0.48262366938008772</v>
      </c>
      <c r="L3100" s="84">
        <v>0.47547311306189077</v>
      </c>
      <c r="M3100" s="84">
        <v>0.52814318239311919</v>
      </c>
      <c r="N3100" s="84">
        <v>0.55112864627126312</v>
      </c>
      <c r="O3100" s="84">
        <v>0.52342637865940456</v>
      </c>
      <c r="P3100" s="84">
        <v>0.61596334902488237</v>
      </c>
      <c r="Q3100" s="84">
        <v>0.60565101183657888</v>
      </c>
      <c r="R3100" s="84">
        <v>0.42488943667077511</v>
      </c>
      <c r="S3100" s="84">
        <v>0.66980329611908551</v>
      </c>
      <c r="T3100" s="84">
        <v>0.77875340093989609</v>
      </c>
      <c r="U3100" s="84">
        <v>0.60575171425647312</v>
      </c>
      <c r="V3100" s="84">
        <v>0.65397065170479052</v>
      </c>
      <c r="W3100" s="84">
        <v>0.7659393112853734</v>
      </c>
      <c r="X3100" s="84">
        <v>0.68088257633297888</v>
      </c>
      <c r="Y3100" s="84">
        <v>0.66697980272428381</v>
      </c>
      <c r="Z3100" s="84">
        <v>0.78836641825496279</v>
      </c>
      <c r="AA3100" s="84">
        <v>0.60391487809960409</v>
      </c>
      <c r="AB3100" s="84">
        <v>0.61240529632514329</v>
      </c>
      <c r="AC3100" s="84">
        <v>0.48120063191153228</v>
      </c>
      <c r="AD3100" s="84">
        <v>0.48114604197509347</v>
      </c>
      <c r="AE3100" s="84">
        <v>0.52405316723207818</v>
      </c>
      <c r="AF3100" s="84">
        <v>0.4877086494688922</v>
      </c>
      <c r="AG3100" s="84">
        <v>0.47727057262040201</v>
      </c>
      <c r="AH3100" s="84">
        <v>0.50476651342850232</v>
      </c>
      <c r="AI3100" s="84">
        <v>0.45390175542115357</v>
      </c>
      <c r="AJ3100" s="84">
        <v>0.47152600527218708</v>
      </c>
      <c r="AK3100" s="84">
        <v>0.51236768200475258</v>
      </c>
    </row>
    <row r="3101" spans="1:37">
      <c r="A3101" s="84">
        <v>14</v>
      </c>
      <c r="B3101" s="84">
        <v>0.48095593726661678</v>
      </c>
      <c r="C3101" s="84">
        <v>0.47780051606014762</v>
      </c>
      <c r="D3101" s="84">
        <v>0.50780988774779068</v>
      </c>
      <c r="E3101" s="84">
        <v>0.49364957918898239</v>
      </c>
      <c r="F3101" s="84">
        <v>0.47907893116611278</v>
      </c>
      <c r="G3101" s="84">
        <v>0.51701987482156597</v>
      </c>
      <c r="H3101" s="84">
        <v>0.51817061903295358</v>
      </c>
      <c r="I3101" s="84">
        <v>0.48666592895872518</v>
      </c>
      <c r="J3101" s="84">
        <v>0.52762290927521538</v>
      </c>
      <c r="K3101" s="84">
        <v>0.4846587351283656</v>
      </c>
      <c r="L3101" s="84">
        <v>0.47845074771714691</v>
      </c>
      <c r="M3101" s="84">
        <v>0.52890209967113577</v>
      </c>
      <c r="N3101" s="84">
        <v>0.64510704352887915</v>
      </c>
      <c r="O3101" s="84">
        <v>0.56545150708671144</v>
      </c>
      <c r="P3101" s="84">
        <v>0.67026731674512441</v>
      </c>
      <c r="Q3101" s="84">
        <v>0.71722031309660172</v>
      </c>
      <c r="R3101" s="84">
        <v>0.47832233741753072</v>
      </c>
      <c r="S3101" s="84">
        <v>0.73460925039872405</v>
      </c>
      <c r="T3101" s="84">
        <v>0.83279742765273312</v>
      </c>
      <c r="U3101" s="84">
        <v>0.69798382970013284</v>
      </c>
      <c r="V3101" s="84">
        <v>0.72860919292188164</v>
      </c>
      <c r="W3101" s="84">
        <v>0.8199227184907375</v>
      </c>
      <c r="X3101" s="84">
        <v>0.76105119246544128</v>
      </c>
      <c r="Y3101" s="84">
        <v>0.72086157149567209</v>
      </c>
      <c r="Z3101" s="84">
        <v>0.80927257139088582</v>
      </c>
      <c r="AA3101" s="84">
        <v>0.67800583454886454</v>
      </c>
      <c r="AB3101" s="84">
        <v>0.68168944275295618</v>
      </c>
      <c r="AC3101" s="84">
        <v>0.48167456556082161</v>
      </c>
      <c r="AD3101" s="84">
        <v>0.4813637551162589</v>
      </c>
      <c r="AE3101" s="84">
        <v>0.52066069740281395</v>
      </c>
      <c r="AF3101" s="84">
        <v>0.49377845220030347</v>
      </c>
      <c r="AG3101" s="84">
        <v>0.47952218430034133</v>
      </c>
      <c r="AH3101" s="84">
        <v>0.51657391725139135</v>
      </c>
      <c r="AI3101" s="84">
        <v>0.44770615134975672</v>
      </c>
      <c r="AJ3101" s="84">
        <v>0.47106573496799031</v>
      </c>
      <c r="AK3101" s="84">
        <v>0.52586951825448247</v>
      </c>
    </row>
    <row r="3102" spans="1:37">
      <c r="A3102" s="84">
        <v>15</v>
      </c>
      <c r="B3102" s="84">
        <v>0.47169529499626578</v>
      </c>
      <c r="C3102" s="84">
        <v>0.47381884509297978</v>
      </c>
      <c r="D3102" s="84">
        <v>0.49539049438738952</v>
      </c>
      <c r="E3102" s="84">
        <v>0.49456771231828622</v>
      </c>
      <c r="F3102" s="84">
        <v>0.4769117103804954</v>
      </c>
      <c r="G3102" s="84">
        <v>0.5113099813330404</v>
      </c>
      <c r="H3102" s="84">
        <v>0.51986449029873727</v>
      </c>
      <c r="I3102" s="84">
        <v>0.49950204713953728</v>
      </c>
      <c r="J3102" s="84">
        <v>0.53252238553809772</v>
      </c>
      <c r="K3102" s="84">
        <v>0.49076393237319971</v>
      </c>
      <c r="L3102" s="84">
        <v>0.49115532224623948</v>
      </c>
      <c r="M3102" s="84">
        <v>0.53187452567670124</v>
      </c>
      <c r="N3102" s="84">
        <v>0.77672854278507208</v>
      </c>
      <c r="O3102" s="84">
        <v>0.64353943595139362</v>
      </c>
      <c r="P3102" s="84">
        <v>0.7373066577000672</v>
      </c>
      <c r="Q3102" s="84">
        <v>0.84917907598319975</v>
      </c>
      <c r="R3102" s="84">
        <v>0.58183498876241579</v>
      </c>
      <c r="S3102" s="84">
        <v>0.79532163742690054</v>
      </c>
      <c r="T3102" s="84">
        <v>0.89939401434578259</v>
      </c>
      <c r="U3102" s="84">
        <v>0.79644867464947278</v>
      </c>
      <c r="V3102" s="84">
        <v>0.8155481225722917</v>
      </c>
      <c r="W3102" s="84">
        <v>0.90788725991589947</v>
      </c>
      <c r="X3102" s="84">
        <v>0.85555597751784895</v>
      </c>
      <c r="Y3102" s="84">
        <v>0.82336889664273416</v>
      </c>
      <c r="Z3102" s="84">
        <v>0.86565982984897438</v>
      </c>
      <c r="AA3102" s="84">
        <v>0.77529172744321739</v>
      </c>
      <c r="AB3102" s="84">
        <v>0.77734900516887329</v>
      </c>
      <c r="AC3102" s="84">
        <v>0.53475513428120058</v>
      </c>
      <c r="AD3102" s="84">
        <v>0.50348341025864318</v>
      </c>
      <c r="AE3102" s="84">
        <v>0.52383071019409377</v>
      </c>
      <c r="AF3102" s="84">
        <v>0.47981790591805767</v>
      </c>
      <c r="AG3102" s="84">
        <v>0.47677284793325753</v>
      </c>
      <c r="AH3102" s="84">
        <v>0.50704089039438671</v>
      </c>
      <c r="AI3102" s="84">
        <v>0.44298569110488267</v>
      </c>
      <c r="AJ3102" s="84">
        <v>0.46656763881333951</v>
      </c>
      <c r="AK3102" s="84">
        <v>0.51479801252970392</v>
      </c>
    </row>
    <row r="3103" spans="1:37">
      <c r="A3103" s="84">
        <v>16</v>
      </c>
      <c r="B3103" s="84">
        <v>0.48244958924570558</v>
      </c>
      <c r="C3103" s="84">
        <v>0.49067977578076333</v>
      </c>
      <c r="D3103" s="84">
        <v>0.49529496059230949</v>
      </c>
      <c r="E3103" s="84">
        <v>0.49931140015302222</v>
      </c>
      <c r="F3103" s="84">
        <v>0.48865903213889922</v>
      </c>
      <c r="G3103" s="84">
        <v>0.51564730427143968</v>
      </c>
      <c r="H3103" s="84">
        <v>0.51509085309516478</v>
      </c>
      <c r="I3103" s="84">
        <v>0.54841208365608052</v>
      </c>
      <c r="J3103" s="84">
        <v>0.57982767359351239</v>
      </c>
      <c r="K3103" s="84">
        <v>0.54993738259236069</v>
      </c>
      <c r="L3103" s="84">
        <v>0.54960518770126621</v>
      </c>
      <c r="M3103" s="84">
        <v>0.58835061978244363</v>
      </c>
      <c r="N3103" s="84">
        <v>0.90828536317185171</v>
      </c>
      <c r="O3103" s="84">
        <v>0.76555053537166562</v>
      </c>
      <c r="P3103" s="84">
        <v>0.84700739744451925</v>
      </c>
      <c r="Q3103" s="84">
        <v>0.94012982054219152</v>
      </c>
      <c r="R3103" s="84">
        <v>0.74369245269339523</v>
      </c>
      <c r="S3103" s="84">
        <v>0.88320042530568832</v>
      </c>
      <c r="T3103" s="84">
        <v>0.96048726193420708</v>
      </c>
      <c r="U3103" s="84">
        <v>0.90130999897656316</v>
      </c>
      <c r="V3103" s="84">
        <v>0.89806322831247287</v>
      </c>
      <c r="W3103" s="84">
        <v>0.95368791908171402</v>
      </c>
      <c r="X3103" s="84">
        <v>0.93824054382500388</v>
      </c>
      <c r="Y3103" s="84">
        <v>0.91015231832516941</v>
      </c>
      <c r="Z3103" s="84">
        <v>0.92547648882147326</v>
      </c>
      <c r="AA3103" s="84">
        <v>0.89319389456136722</v>
      </c>
      <c r="AB3103" s="84">
        <v>0.89559583657863062</v>
      </c>
      <c r="AC3103" s="84">
        <v>0.66477093206951032</v>
      </c>
      <c r="AD3103" s="84">
        <v>0.57467560741966373</v>
      </c>
      <c r="AE3103" s="84">
        <v>0.58550692397530735</v>
      </c>
      <c r="AF3103" s="84">
        <v>0.48983308042488621</v>
      </c>
      <c r="AG3103" s="84">
        <v>0.49405100492984461</v>
      </c>
      <c r="AH3103" s="84">
        <v>0.50931526736027088</v>
      </c>
      <c r="AI3103" s="84">
        <v>0.45980233072724591</v>
      </c>
      <c r="AJ3103" s="84">
        <v>0.48340934767145072</v>
      </c>
      <c r="AK3103" s="84">
        <v>0.51355584359472883</v>
      </c>
    </row>
    <row r="3104" spans="1:37">
      <c r="A3104" s="84">
        <v>17</v>
      </c>
      <c r="B3104" s="84">
        <v>0.54085138162808055</v>
      </c>
      <c r="C3104" s="84">
        <v>0.55136133107927732</v>
      </c>
      <c r="D3104" s="84">
        <v>0.55772629567709575</v>
      </c>
      <c r="E3104" s="84">
        <v>0.55057383320581488</v>
      </c>
      <c r="F3104" s="84">
        <v>0.54783893609161449</v>
      </c>
      <c r="G3104" s="84">
        <v>0.57549138025694513</v>
      </c>
      <c r="H3104" s="84">
        <v>0.56359716661533721</v>
      </c>
      <c r="I3104" s="84">
        <v>0.62983290915126688</v>
      </c>
      <c r="J3104" s="84">
        <v>0.66007771583037689</v>
      </c>
      <c r="K3104" s="84">
        <v>0.62883531621790845</v>
      </c>
      <c r="L3104" s="84">
        <v>0.63099386827826565</v>
      </c>
      <c r="M3104" s="84">
        <v>0.65968884391601301</v>
      </c>
      <c r="N3104" s="84">
        <v>0.98796973028911428</v>
      </c>
      <c r="O3104" s="84">
        <v>0.89210043118565729</v>
      </c>
      <c r="P3104" s="84">
        <v>0.95515299260255548</v>
      </c>
      <c r="Q3104" s="84">
        <v>1</v>
      </c>
      <c r="R3104" s="84">
        <v>0.89824548684115135</v>
      </c>
      <c r="S3104" s="84">
        <v>0.96820839978734707</v>
      </c>
      <c r="T3104" s="84">
        <v>1</v>
      </c>
      <c r="U3104" s="84">
        <v>0.97937775048613218</v>
      </c>
      <c r="V3104" s="84">
        <v>0.97982304704359058</v>
      </c>
      <c r="W3104" s="84">
        <v>1</v>
      </c>
      <c r="X3104" s="84">
        <v>1</v>
      </c>
      <c r="Y3104" s="84">
        <v>1</v>
      </c>
      <c r="Z3104" s="84">
        <v>1</v>
      </c>
      <c r="AA3104" s="84">
        <v>0.99326682642217157</v>
      </c>
      <c r="AB3104" s="84">
        <v>1</v>
      </c>
      <c r="AC3104" s="84">
        <v>0.84375987361769356</v>
      </c>
      <c r="AD3104" s="84">
        <v>0.6793085430636594</v>
      </c>
      <c r="AE3104" s="84">
        <v>0.67765975196040262</v>
      </c>
      <c r="AF3104" s="84">
        <v>0.55660091047040972</v>
      </c>
      <c r="AG3104" s="84">
        <v>0.55626659082290475</v>
      </c>
      <c r="AH3104" s="84">
        <v>0.57057827244132597</v>
      </c>
      <c r="AI3104" s="84">
        <v>0.51748045434429857</v>
      </c>
      <c r="AJ3104" s="84">
        <v>0.54454161261977474</v>
      </c>
      <c r="AK3104" s="84">
        <v>0.57415208468351686</v>
      </c>
    </row>
    <row r="3105" spans="1:37">
      <c r="A3105" s="84">
        <v>18</v>
      </c>
      <c r="B3105" s="84">
        <v>0.64271844660194188</v>
      </c>
      <c r="C3105" s="84">
        <v>0.64994661446747926</v>
      </c>
      <c r="D3105" s="84">
        <v>0.6633866730355864</v>
      </c>
      <c r="E3105" s="84">
        <v>0.64514154552410097</v>
      </c>
      <c r="F3105" s="84">
        <v>0.64142347001600808</v>
      </c>
      <c r="G3105" s="84">
        <v>0.6713517074777644</v>
      </c>
      <c r="H3105" s="84">
        <v>0.645364952263628</v>
      </c>
      <c r="I3105" s="84">
        <v>0.73141529268562566</v>
      </c>
      <c r="J3105" s="84">
        <v>0.75204144844286758</v>
      </c>
      <c r="K3105" s="84">
        <v>0.72370068879148408</v>
      </c>
      <c r="L3105" s="84">
        <v>0.73379946182010714</v>
      </c>
      <c r="M3105" s="84">
        <v>0.74475082216038446</v>
      </c>
      <c r="N3105" s="84">
        <v>1</v>
      </c>
      <c r="O3105" s="84">
        <v>0.98203049245940877</v>
      </c>
      <c r="P3105" s="84">
        <v>1</v>
      </c>
      <c r="Q3105" s="84">
        <v>0.98732340588010692</v>
      </c>
      <c r="R3105" s="84">
        <v>1</v>
      </c>
      <c r="S3105" s="84">
        <v>1</v>
      </c>
      <c r="T3105" s="84">
        <v>0.99672273064556016</v>
      </c>
      <c r="U3105" s="84">
        <v>1</v>
      </c>
      <c r="V3105" s="84">
        <v>1</v>
      </c>
      <c r="W3105" s="84">
        <v>0.98670303443573126</v>
      </c>
      <c r="X3105" s="84">
        <v>0.99945883335865116</v>
      </c>
      <c r="Y3105" s="84">
        <v>0.98664698382875926</v>
      </c>
      <c r="Z3105" s="84">
        <v>0.97434544615181684</v>
      </c>
      <c r="AA3105" s="84">
        <v>1</v>
      </c>
      <c r="AB3105" s="84">
        <v>0.94714295829497974</v>
      </c>
      <c r="AC3105" s="84">
        <v>0.90031595576619272</v>
      </c>
      <c r="AD3105" s="84">
        <v>0.77845510755029168</v>
      </c>
      <c r="AE3105" s="84">
        <v>0.77626383404704957</v>
      </c>
      <c r="AF3105" s="84">
        <v>0.65720789074355068</v>
      </c>
      <c r="AG3105" s="84">
        <v>0.65436575654152462</v>
      </c>
      <c r="AH3105" s="84">
        <v>0.67123155093152664</v>
      </c>
      <c r="AI3105" s="84">
        <v>0.61808526331317304</v>
      </c>
      <c r="AJ3105" s="84">
        <v>0.64450395414034034</v>
      </c>
      <c r="AK3105" s="84">
        <v>0.67827824584143437</v>
      </c>
    </row>
    <row r="3106" spans="1:37">
      <c r="A3106" s="84">
        <v>19</v>
      </c>
      <c r="B3106" s="84">
        <v>0.75294996265870051</v>
      </c>
      <c r="C3106" s="84">
        <v>0.75883085683779672</v>
      </c>
      <c r="D3106" s="84">
        <v>0.7742536422259374</v>
      </c>
      <c r="E3106" s="84">
        <v>0.74904361132364206</v>
      </c>
      <c r="F3106" s="84">
        <v>0.74815909370767175</v>
      </c>
      <c r="G3106" s="84">
        <v>0.77297683100911396</v>
      </c>
      <c r="H3106" s="84">
        <v>0.74499538035109325</v>
      </c>
      <c r="I3106" s="84">
        <v>0.82250746929290675</v>
      </c>
      <c r="J3106" s="84">
        <v>0.83015148955341567</v>
      </c>
      <c r="K3106" s="84">
        <v>0.81011271133375073</v>
      </c>
      <c r="L3106" s="84">
        <v>0.81101945387974805</v>
      </c>
      <c r="M3106" s="84">
        <v>0.81204148747786487</v>
      </c>
      <c r="N3106" s="84">
        <v>0.93512709397839722</v>
      </c>
      <c r="O3106" s="84">
        <v>0.99723546037837063</v>
      </c>
      <c r="P3106" s="84">
        <v>0.97616845998655011</v>
      </c>
      <c r="Q3106" s="84">
        <v>0.89308896525391368</v>
      </c>
      <c r="R3106" s="84">
        <v>0.96016095120713396</v>
      </c>
      <c r="S3106" s="84">
        <v>0.92929292929292917</v>
      </c>
      <c r="T3106" s="84">
        <v>0.91819193668068255</v>
      </c>
      <c r="U3106" s="84">
        <v>0.93597380002046837</v>
      </c>
      <c r="V3106" s="84">
        <v>0.92266400517911074</v>
      </c>
      <c r="W3106" s="84">
        <v>0.93783384475508602</v>
      </c>
      <c r="X3106" s="84">
        <v>0.93452833054838225</v>
      </c>
      <c r="Y3106" s="84">
        <v>0.91160616430696284</v>
      </c>
      <c r="Z3106" s="84">
        <v>0.94011739101760861</v>
      </c>
      <c r="AA3106" s="84">
        <v>0.96268753907063975</v>
      </c>
      <c r="AB3106" s="84">
        <v>0.90780995539191389</v>
      </c>
      <c r="AC3106" s="84">
        <v>0.92116903633491332</v>
      </c>
      <c r="AD3106" s="84">
        <v>0.8565923539144823</v>
      </c>
      <c r="AE3106" s="84">
        <v>0.84967465658194752</v>
      </c>
      <c r="AF3106" s="84">
        <v>0.7663125948406676</v>
      </c>
      <c r="AG3106" s="84">
        <v>0.76355707243079252</v>
      </c>
      <c r="AH3106" s="84">
        <v>0.77798209533026852</v>
      </c>
      <c r="AI3106" s="84">
        <v>0.73919457147071854</v>
      </c>
      <c r="AJ3106" s="84">
        <v>0.75651700907987773</v>
      </c>
      <c r="AK3106" s="84">
        <v>0.78753510477424915</v>
      </c>
    </row>
    <row r="3107" spans="1:37">
      <c r="A3107" s="84">
        <v>20</v>
      </c>
      <c r="B3107" s="84">
        <v>0.85212845407020155</v>
      </c>
      <c r="C3107" s="84">
        <v>0.85332324939941295</v>
      </c>
      <c r="D3107" s="84">
        <v>0.85970862192500597</v>
      </c>
      <c r="E3107" s="84">
        <v>0.84361132364192803</v>
      </c>
      <c r="F3107" s="84">
        <v>0.84147272503386339</v>
      </c>
      <c r="G3107" s="84">
        <v>0.84907214230811467</v>
      </c>
      <c r="H3107" s="84">
        <v>0.83246073298429324</v>
      </c>
      <c r="I3107" s="84">
        <v>0.92590461436317339</v>
      </c>
      <c r="J3107" s="84">
        <v>0.92859154136396926</v>
      </c>
      <c r="K3107" s="84">
        <v>0.90904821540388236</v>
      </c>
      <c r="L3107" s="84">
        <v>0.90930345405620039</v>
      </c>
      <c r="M3107" s="84">
        <v>0.91500126486212996</v>
      </c>
      <c r="N3107" s="84">
        <v>0.817734945993144</v>
      </c>
      <c r="O3107" s="84">
        <v>0.98137030389304925</v>
      </c>
      <c r="P3107" s="84">
        <v>0.96570275722932075</v>
      </c>
      <c r="Q3107" s="84">
        <v>0.83558610156548296</v>
      </c>
      <c r="R3107" s="84">
        <v>0.93730515478866117</v>
      </c>
      <c r="S3107" s="84">
        <v>0.92185007974481648</v>
      </c>
      <c r="T3107" s="84">
        <v>0.83823893148651996</v>
      </c>
      <c r="U3107" s="84">
        <v>0.8570565960495341</v>
      </c>
      <c r="V3107" s="84">
        <v>0.85735865343116091</v>
      </c>
      <c r="W3107" s="84">
        <v>0.87248550971701322</v>
      </c>
      <c r="X3107" s="84">
        <v>0.85105574965821063</v>
      </c>
      <c r="Y3107" s="84">
        <v>0.84094924959180473</v>
      </c>
      <c r="Z3107" s="84">
        <v>0.87845413176811993</v>
      </c>
      <c r="AA3107" s="84">
        <v>0.91727443217336946</v>
      </c>
      <c r="AB3107" s="84">
        <v>0.8763010691779366</v>
      </c>
      <c r="AC3107" s="84">
        <v>0.96208530805687198</v>
      </c>
      <c r="AD3107" s="84">
        <v>0.95567360445876504</v>
      </c>
      <c r="AE3107" s="84">
        <v>0.9543406929536733</v>
      </c>
      <c r="AF3107" s="84">
        <v>0.85538694992412756</v>
      </c>
      <c r="AG3107" s="84">
        <v>0.8563471748198711</v>
      </c>
      <c r="AH3107" s="84">
        <v>0.85971449310428272</v>
      </c>
      <c r="AI3107" s="84">
        <v>0.84791267148547</v>
      </c>
      <c r="AJ3107" s="84">
        <v>0.85587263065400243</v>
      </c>
      <c r="AK3107" s="84">
        <v>0.86903218837761931</v>
      </c>
    </row>
    <row r="3108" spans="1:37">
      <c r="A3108" s="84">
        <v>21</v>
      </c>
      <c r="B3108" s="84">
        <v>0.97117251680358452</v>
      </c>
      <c r="C3108" s="84">
        <v>0.97150547201708337</v>
      </c>
      <c r="D3108" s="84">
        <v>0.9705278242178168</v>
      </c>
      <c r="E3108" s="84">
        <v>0.95745983167559301</v>
      </c>
      <c r="F3108" s="84">
        <v>0.95589213151089802</v>
      </c>
      <c r="G3108" s="84">
        <v>0.95624245086197424</v>
      </c>
      <c r="H3108" s="84">
        <v>0.93470896211887899</v>
      </c>
      <c r="I3108" s="84">
        <v>1</v>
      </c>
      <c r="J3108" s="84">
        <v>1</v>
      </c>
      <c r="K3108" s="84">
        <v>1</v>
      </c>
      <c r="L3108" s="84">
        <v>1</v>
      </c>
      <c r="M3108" s="84">
        <v>1</v>
      </c>
      <c r="N3108" s="84">
        <v>0.75641937778927615</v>
      </c>
      <c r="O3108" s="84">
        <v>1</v>
      </c>
      <c r="P3108" s="84">
        <v>0.99987390719569591</v>
      </c>
      <c r="Q3108" s="84">
        <v>0.7858724704085529</v>
      </c>
      <c r="R3108" s="84">
        <v>0.95258464438483303</v>
      </c>
      <c r="S3108" s="84">
        <v>0.92642211589579992</v>
      </c>
      <c r="T3108" s="84">
        <v>0.80218896858768218</v>
      </c>
      <c r="U3108" s="84">
        <v>0.80768600962030479</v>
      </c>
      <c r="V3108" s="84">
        <v>0.81716659473457054</v>
      </c>
      <c r="W3108" s="84">
        <v>0.79759063529946583</v>
      </c>
      <c r="X3108" s="84">
        <v>0.79115714719732633</v>
      </c>
      <c r="Y3108" s="84">
        <v>0.7672280748842516</v>
      </c>
      <c r="Z3108" s="84">
        <v>0.83235507485326121</v>
      </c>
      <c r="AA3108" s="84">
        <v>0.87304646801416996</v>
      </c>
      <c r="AB3108" s="84">
        <v>0.83158677334843856</v>
      </c>
      <c r="AC3108" s="84">
        <v>1</v>
      </c>
      <c r="AD3108" s="84">
        <v>1</v>
      </c>
      <c r="AE3108" s="84">
        <v>1</v>
      </c>
      <c r="AF3108" s="84">
        <v>0.96616084977238226</v>
      </c>
      <c r="AG3108" s="84">
        <v>0.97208001516875242</v>
      </c>
      <c r="AH3108" s="84">
        <v>0.9690297604645538</v>
      </c>
      <c r="AI3108" s="84">
        <v>0.97167723853075672</v>
      </c>
      <c r="AJ3108" s="84">
        <v>0.97654713586342523</v>
      </c>
      <c r="AK3108" s="84">
        <v>0.97693886368546101</v>
      </c>
    </row>
    <row r="3109" spans="1:37">
      <c r="A3109" s="84">
        <v>22</v>
      </c>
      <c r="B3109" s="84">
        <v>1</v>
      </c>
      <c r="C3109" s="84">
        <v>1</v>
      </c>
      <c r="D3109" s="84">
        <v>1</v>
      </c>
      <c r="E3109" s="84">
        <v>1</v>
      </c>
      <c r="F3109" s="84">
        <v>1</v>
      </c>
      <c r="G3109" s="84">
        <v>1</v>
      </c>
      <c r="H3109" s="84">
        <v>1</v>
      </c>
      <c r="I3109" s="84">
        <v>0.93022020582051568</v>
      </c>
      <c r="J3109" s="84">
        <v>0.95010418426536003</v>
      </c>
      <c r="K3109" s="84">
        <v>0.92266750156543531</v>
      </c>
      <c r="L3109" s="84">
        <v>0.91281044598350203</v>
      </c>
      <c r="M3109" s="84">
        <v>0.93378446749304322</v>
      </c>
      <c r="N3109" s="84">
        <v>0.60086669685013894</v>
      </c>
      <c r="O3109" s="84">
        <v>0.86618802995605604</v>
      </c>
      <c r="P3109" s="84">
        <v>0.87676529926025548</v>
      </c>
      <c r="Q3109" s="84">
        <v>0.66223749522718589</v>
      </c>
      <c r="R3109" s="84">
        <v>0.80897919234394267</v>
      </c>
      <c r="S3109" s="84">
        <v>0.82514619883040929</v>
      </c>
      <c r="T3109" s="84">
        <v>0.67796190947316337</v>
      </c>
      <c r="U3109" s="84">
        <v>0.66848838399345001</v>
      </c>
      <c r="V3109" s="84">
        <v>0.67382391022874399</v>
      </c>
      <c r="W3109" s="84">
        <v>0.68166837140584169</v>
      </c>
      <c r="X3109" s="84">
        <v>0.66000493695883333</v>
      </c>
      <c r="Y3109" s="84">
        <v>0.65492406450602803</v>
      </c>
      <c r="Z3109" s="84">
        <v>0.71199630679944603</v>
      </c>
      <c r="AA3109" s="84">
        <v>0.72162169201917092</v>
      </c>
      <c r="AB3109" s="84">
        <v>0.68703533243645121</v>
      </c>
      <c r="AC3109" s="84">
        <v>0.87677725118483429</v>
      </c>
      <c r="AD3109" s="84">
        <v>0.87801532700513796</v>
      </c>
      <c r="AE3109" s="84">
        <v>0.91034981369223067</v>
      </c>
      <c r="AF3109" s="84">
        <v>1</v>
      </c>
      <c r="AG3109" s="84">
        <v>1</v>
      </c>
      <c r="AH3109" s="84">
        <v>1</v>
      </c>
      <c r="AI3109" s="84">
        <v>1</v>
      </c>
      <c r="AJ3109" s="84">
        <v>1</v>
      </c>
      <c r="AK3109" s="84">
        <v>1</v>
      </c>
    </row>
    <row r="3110" spans="1:37">
      <c r="A3110" s="84">
        <v>23</v>
      </c>
      <c r="B3110" s="84">
        <v>0.89917849141150086</v>
      </c>
      <c r="C3110" s="84">
        <v>0.87759142272444168</v>
      </c>
      <c r="D3110" s="84">
        <v>0.92113685216145202</v>
      </c>
      <c r="E3110" s="84">
        <v>0.8859984697781178</v>
      </c>
      <c r="F3110" s="84">
        <v>0.88641792882649972</v>
      </c>
      <c r="G3110" s="84">
        <v>0.91759086417041824</v>
      </c>
      <c r="H3110" s="84">
        <v>0.91253464736680012</v>
      </c>
      <c r="I3110" s="84">
        <v>0.78180812216443496</v>
      </c>
      <c r="J3110" s="84">
        <v>0.8039083178464832</v>
      </c>
      <c r="K3110" s="84">
        <v>0.77723857232310589</v>
      </c>
      <c r="L3110" s="84">
        <v>0.75215051391768517</v>
      </c>
      <c r="M3110" s="84">
        <v>0.78219074120920817</v>
      </c>
      <c r="N3110" s="84">
        <v>0.4376819093202251</v>
      </c>
      <c r="O3110" s="84">
        <v>0.67555858141981795</v>
      </c>
      <c r="P3110" s="84">
        <v>0.70918796234028236</v>
      </c>
      <c r="Q3110" s="84">
        <v>0.48843069873997708</v>
      </c>
      <c r="R3110" s="84">
        <v>0.63642789820923673</v>
      </c>
      <c r="S3110" s="84">
        <v>0.67756512493354581</v>
      </c>
      <c r="T3110" s="84">
        <v>0.53963640860746975</v>
      </c>
      <c r="U3110" s="84">
        <v>0.50274281035717938</v>
      </c>
      <c r="V3110" s="84">
        <v>0.52705545964609413</v>
      </c>
      <c r="W3110" s="84">
        <v>0.54187975906353003</v>
      </c>
      <c r="X3110" s="84">
        <v>0.50298116360322043</v>
      </c>
      <c r="Y3110" s="84">
        <v>0.51291686237670275</v>
      </c>
      <c r="Z3110" s="84">
        <v>0.5429004814350723</v>
      </c>
      <c r="AA3110" s="84">
        <v>0.54620754323817478</v>
      </c>
      <c r="AB3110" s="84">
        <v>0.53430574240600426</v>
      </c>
      <c r="AC3110" s="84">
        <v>0.71800947867298581</v>
      </c>
      <c r="AD3110" s="84">
        <v>0.71769136985108428</v>
      </c>
      <c r="AE3110" s="84">
        <v>0.73471998220343682</v>
      </c>
      <c r="AF3110" s="84">
        <v>0.90925644916540227</v>
      </c>
      <c r="AG3110" s="84">
        <v>0.86921691315889271</v>
      </c>
      <c r="AH3110" s="84">
        <v>0.9111057343334138</v>
      </c>
      <c r="AI3110" s="84">
        <v>0.88228352264345777</v>
      </c>
      <c r="AJ3110" s="84">
        <v>0.87191932716850074</v>
      </c>
      <c r="AK3110" s="84">
        <v>0.90807949881183825</v>
      </c>
    </row>
    <row r="3111" spans="1:37">
      <c r="A3111" s="84">
        <v>24</v>
      </c>
      <c r="B3111" s="84">
        <v>0.76325616131441354</v>
      </c>
      <c r="C3111" s="84">
        <v>0.74339354035056493</v>
      </c>
      <c r="D3111" s="84">
        <v>0.76188201576307613</v>
      </c>
      <c r="E3111" s="84">
        <v>0.74736036725325183</v>
      </c>
      <c r="F3111" s="84">
        <v>0.74943972417190041</v>
      </c>
      <c r="G3111" s="84">
        <v>0.75035686834303283</v>
      </c>
      <c r="H3111" s="84">
        <v>0.77086541422851862</v>
      </c>
      <c r="I3111" s="84">
        <v>0.59876065065840411</v>
      </c>
      <c r="J3111" s="84">
        <v>0.63298980683674055</v>
      </c>
      <c r="K3111" s="84">
        <v>0.59611772072636182</v>
      </c>
      <c r="L3111" s="84">
        <v>0.56319202435043469</v>
      </c>
      <c r="M3111" s="84">
        <v>0.60656463445484432</v>
      </c>
      <c r="N3111" s="84">
        <v>0.27740767091391239</v>
      </c>
      <c r="O3111" s="84">
        <v>0.48872521714014572</v>
      </c>
      <c r="P3111" s="84">
        <v>0.53564223268325495</v>
      </c>
      <c r="Q3111" s="84">
        <v>0.32416953035509738</v>
      </c>
      <c r="R3111" s="84">
        <v>0.46327847458855947</v>
      </c>
      <c r="S3111" s="84">
        <v>0.49606592238171182</v>
      </c>
      <c r="T3111" s="84">
        <v>0.40761810536730148</v>
      </c>
      <c r="U3111" s="84">
        <v>0.34603418278579462</v>
      </c>
      <c r="V3111" s="84">
        <v>0.37154725938713851</v>
      </c>
      <c r="W3111" s="84">
        <v>0.39549948857824763</v>
      </c>
      <c r="X3111" s="84">
        <v>0.35253683730821822</v>
      </c>
      <c r="Y3111" s="84">
        <v>0.37553960052785801</v>
      </c>
      <c r="Z3111" s="84">
        <v>0.40117391017608661</v>
      </c>
      <c r="AA3111" s="84">
        <v>0.36725098978953957</v>
      </c>
      <c r="AB3111" s="84">
        <v>0.37332719677122422</v>
      </c>
      <c r="AC3111" s="84">
        <v>0.53143759873617702</v>
      </c>
      <c r="AD3111" s="84">
        <v>0.52582077854219278</v>
      </c>
      <c r="AE3111" s="84">
        <v>0.56253823480340359</v>
      </c>
      <c r="AF3111" s="84">
        <v>0.76024279210925638</v>
      </c>
      <c r="AG3111" s="84">
        <v>0.71698426241941604</v>
      </c>
      <c r="AH3111" s="84">
        <v>0.74144689087829663</v>
      </c>
      <c r="AI3111" s="84">
        <v>0.74878300634311845</v>
      </c>
      <c r="AJ3111" s="84">
        <v>0.73540733921921408</v>
      </c>
      <c r="AK3111" s="84">
        <v>0.73844242817023109</v>
      </c>
    </row>
    <row r="3121" spans="1:50">
      <c r="A3121" s="84" t="s">
        <v>135</v>
      </c>
      <c r="B3121" s="83"/>
      <c r="C3121" s="83"/>
      <c r="D3121" s="83">
        <v>2015</v>
      </c>
      <c r="E3121" s="83"/>
      <c r="F3121" s="84" t="s">
        <v>1</v>
      </c>
      <c r="G3121" s="164">
        <v>18236.267999999978</v>
      </c>
      <c r="H3121" s="83" t="s">
        <v>2</v>
      </c>
      <c r="I3121" s="83"/>
      <c r="J3121" s="83"/>
      <c r="K3121" s="83" t="s">
        <v>3</v>
      </c>
      <c r="L3121" s="83" t="s">
        <v>4</v>
      </c>
      <c r="M3121" s="83"/>
      <c r="N3121" s="83"/>
      <c r="O3121" s="83"/>
      <c r="P3121" s="83"/>
      <c r="Q3121" s="83"/>
      <c r="R3121" s="83"/>
      <c r="S3121" s="83"/>
      <c r="T3121" s="105"/>
      <c r="U3121" s="83"/>
      <c r="V3121" s="83"/>
      <c r="W3121" s="83"/>
      <c r="X3121" s="83"/>
      <c r="Y3121" s="83"/>
      <c r="Z3121" s="83"/>
      <c r="AA3121" s="83"/>
      <c r="AB3121" s="83"/>
      <c r="AC3121" s="83"/>
      <c r="AD3121" s="83"/>
      <c r="AE3121" s="83"/>
      <c r="AF3121" s="83"/>
      <c r="AG3121" s="83"/>
      <c r="AH3121" s="83"/>
      <c r="AI3121" s="83"/>
      <c r="AJ3121" s="83"/>
      <c r="AK3121" s="83"/>
    </row>
    <row r="3122" spans="1:50">
      <c r="A3122" s="83">
        <v>79</v>
      </c>
      <c r="B3122" s="84" t="s">
        <v>121</v>
      </c>
      <c r="C3122" s="83"/>
      <c r="D3122" s="83"/>
      <c r="E3122" s="83"/>
      <c r="F3122" s="83" t="s">
        <v>9</v>
      </c>
      <c r="G3122" s="83">
        <v>0</v>
      </c>
      <c r="H3122" s="83" t="s">
        <v>2</v>
      </c>
      <c r="I3122" s="83"/>
      <c r="J3122" s="83"/>
      <c r="K3122" s="83" t="s">
        <v>10</v>
      </c>
      <c r="L3122" s="83" t="s">
        <v>4</v>
      </c>
      <c r="M3122" s="83"/>
      <c r="N3122" s="83" t="s">
        <v>11</v>
      </c>
      <c r="O3122" s="83"/>
      <c r="P3122" s="83"/>
      <c r="Q3122" s="83"/>
      <c r="R3122" s="83"/>
      <c r="S3122" s="83"/>
      <c r="T3122" s="83"/>
      <c r="U3122" s="83"/>
      <c r="V3122" s="83"/>
      <c r="W3122" s="83"/>
      <c r="X3122" s="83"/>
      <c r="Y3122" s="83"/>
      <c r="Z3122" s="83"/>
      <c r="AA3122" s="83"/>
      <c r="AB3122" s="83"/>
      <c r="AC3122" s="83"/>
      <c r="AD3122" s="83"/>
      <c r="AE3122" s="83"/>
      <c r="AF3122" s="83"/>
      <c r="AG3122" s="83"/>
      <c r="AH3122" s="83"/>
      <c r="AI3122" s="83"/>
      <c r="AJ3122" s="83"/>
      <c r="AK3122" s="83"/>
    </row>
    <row r="3123" spans="1:50">
      <c r="A3123" s="84"/>
      <c r="B3123" s="84">
        <v>1</v>
      </c>
      <c r="C3123" s="84" t="s">
        <v>22</v>
      </c>
      <c r="D3123" s="84" t="s">
        <v>23</v>
      </c>
      <c r="E3123" s="84">
        <v>2</v>
      </c>
      <c r="F3123" s="84" t="s">
        <v>24</v>
      </c>
      <c r="G3123" s="84" t="s">
        <v>25</v>
      </c>
      <c r="H3123" s="84">
        <v>3</v>
      </c>
      <c r="I3123" s="84" t="s">
        <v>26</v>
      </c>
      <c r="J3123" s="84" t="s">
        <v>27</v>
      </c>
      <c r="K3123" s="84">
        <v>4</v>
      </c>
      <c r="L3123" s="84" t="s">
        <v>28</v>
      </c>
      <c r="M3123" s="84" t="s">
        <v>29</v>
      </c>
      <c r="N3123" s="84">
        <v>5</v>
      </c>
      <c r="O3123" s="84" t="s">
        <v>30</v>
      </c>
      <c r="P3123" s="84" t="s">
        <v>30</v>
      </c>
      <c r="Q3123" s="84">
        <v>6</v>
      </c>
      <c r="R3123" s="84" t="s">
        <v>31</v>
      </c>
      <c r="S3123" s="84" t="s">
        <v>32</v>
      </c>
      <c r="T3123" s="84">
        <v>7</v>
      </c>
      <c r="U3123" s="84" t="s">
        <v>33</v>
      </c>
      <c r="V3123" s="84" t="s">
        <v>34</v>
      </c>
      <c r="W3123" s="84">
        <v>8</v>
      </c>
      <c r="X3123" s="84" t="s">
        <v>35</v>
      </c>
      <c r="Y3123" s="84" t="s">
        <v>36</v>
      </c>
      <c r="Z3123" s="84">
        <v>9</v>
      </c>
      <c r="AA3123" s="84" t="s">
        <v>37</v>
      </c>
      <c r="AB3123" s="84" t="s">
        <v>38</v>
      </c>
      <c r="AC3123" s="84">
        <v>10</v>
      </c>
      <c r="AD3123" s="84" t="s">
        <v>39</v>
      </c>
      <c r="AE3123" s="84" t="s">
        <v>40</v>
      </c>
      <c r="AF3123" s="84">
        <v>11</v>
      </c>
      <c r="AG3123" s="84" t="s">
        <v>41</v>
      </c>
      <c r="AH3123" s="84" t="s">
        <v>42</v>
      </c>
      <c r="AI3123" s="84">
        <v>12</v>
      </c>
      <c r="AJ3123" s="84" t="s">
        <v>43</v>
      </c>
      <c r="AK3123" s="84" t="s">
        <v>44</v>
      </c>
    </row>
    <row r="3124" spans="1:50">
      <c r="A3124" s="83"/>
      <c r="B3124" s="84">
        <v>31</v>
      </c>
      <c r="C3124" s="83"/>
      <c r="D3124" s="83"/>
      <c r="E3124" s="84">
        <v>28</v>
      </c>
      <c r="F3124" s="83"/>
      <c r="G3124" s="83"/>
      <c r="H3124" s="84">
        <v>31</v>
      </c>
      <c r="I3124" s="83"/>
      <c r="J3124" s="83"/>
      <c r="K3124" s="84">
        <v>30</v>
      </c>
      <c r="L3124" s="83"/>
      <c r="M3124" s="83"/>
      <c r="N3124" s="84">
        <v>31</v>
      </c>
      <c r="O3124" s="83"/>
      <c r="P3124" s="83"/>
      <c r="Q3124" s="84">
        <v>30</v>
      </c>
      <c r="R3124" s="83"/>
      <c r="S3124" s="83"/>
      <c r="T3124" s="84">
        <v>31</v>
      </c>
      <c r="U3124" s="83"/>
      <c r="V3124" s="83"/>
      <c r="W3124" s="84">
        <v>31</v>
      </c>
      <c r="X3124" s="83"/>
      <c r="Y3124" s="83"/>
      <c r="Z3124" s="84">
        <v>30</v>
      </c>
      <c r="AA3124" s="83"/>
      <c r="AB3124" s="83"/>
      <c r="AC3124" s="84">
        <v>31</v>
      </c>
      <c r="AD3124" s="83"/>
      <c r="AE3124" s="83"/>
      <c r="AF3124" s="84">
        <v>30</v>
      </c>
      <c r="AG3124" s="83"/>
      <c r="AH3124" s="83"/>
      <c r="AI3124" s="84">
        <v>31</v>
      </c>
      <c r="AJ3124" s="83"/>
      <c r="AK3124" s="83"/>
    </row>
    <row r="3125" spans="1:50">
      <c r="A3125" s="84" t="s">
        <v>47</v>
      </c>
      <c r="B3125" s="84" t="s">
        <v>48</v>
      </c>
      <c r="C3125" s="84" t="s">
        <v>49</v>
      </c>
      <c r="D3125" s="84" t="s">
        <v>50</v>
      </c>
      <c r="E3125" s="84" t="s">
        <v>48</v>
      </c>
      <c r="F3125" s="84" t="s">
        <v>49</v>
      </c>
      <c r="G3125" s="84" t="s">
        <v>50</v>
      </c>
      <c r="H3125" s="84" t="s">
        <v>48</v>
      </c>
      <c r="I3125" s="84" t="s">
        <v>49</v>
      </c>
      <c r="J3125" s="84" t="s">
        <v>50</v>
      </c>
      <c r="K3125" s="84" t="s">
        <v>48</v>
      </c>
      <c r="L3125" s="84" t="s">
        <v>49</v>
      </c>
      <c r="M3125" s="84" t="s">
        <v>50</v>
      </c>
      <c r="N3125" s="84" t="s">
        <v>48</v>
      </c>
      <c r="O3125" s="84" t="s">
        <v>49</v>
      </c>
      <c r="P3125" s="84" t="s">
        <v>50</v>
      </c>
      <c r="Q3125" s="84" t="s">
        <v>48</v>
      </c>
      <c r="R3125" s="84" t="s">
        <v>49</v>
      </c>
      <c r="S3125" s="84" t="s">
        <v>50</v>
      </c>
      <c r="T3125" s="84" t="s">
        <v>48</v>
      </c>
      <c r="U3125" s="84" t="s">
        <v>49</v>
      </c>
      <c r="V3125" s="84" t="s">
        <v>50</v>
      </c>
      <c r="W3125" s="84" t="s">
        <v>48</v>
      </c>
      <c r="X3125" s="84" t="s">
        <v>49</v>
      </c>
      <c r="Y3125" s="84" t="s">
        <v>50</v>
      </c>
      <c r="Z3125" s="84" t="s">
        <v>48</v>
      </c>
      <c r="AA3125" s="84" t="s">
        <v>49</v>
      </c>
      <c r="AB3125" s="84" t="s">
        <v>50</v>
      </c>
      <c r="AC3125" s="84" t="s">
        <v>48</v>
      </c>
      <c r="AD3125" s="84" t="s">
        <v>49</v>
      </c>
      <c r="AE3125" s="84" t="s">
        <v>50</v>
      </c>
      <c r="AF3125" s="84" t="s">
        <v>48</v>
      </c>
      <c r="AG3125" s="84" t="s">
        <v>49</v>
      </c>
      <c r="AH3125" s="84" t="s">
        <v>50</v>
      </c>
      <c r="AI3125" s="84" t="s">
        <v>48</v>
      </c>
      <c r="AJ3125" s="84" t="s">
        <v>49</v>
      </c>
      <c r="AK3125" s="84" t="s">
        <v>50</v>
      </c>
    </row>
    <row r="3126" spans="1:50">
      <c r="A3126" s="83"/>
      <c r="B3126" s="168">
        <v>5.0421576558717859E-2</v>
      </c>
      <c r="C3126" s="169">
        <v>1.057043713427626</v>
      </c>
      <c r="D3126" s="169">
        <v>0.9897617331289571</v>
      </c>
      <c r="E3126" s="168">
        <v>4.4353778587012727E-2</v>
      </c>
      <c r="F3126" s="169">
        <v>1.062813677941133</v>
      </c>
      <c r="G3126" s="169">
        <v>0.98148680806432587</v>
      </c>
      <c r="H3126" s="168">
        <v>5.0118228763979221E-2</v>
      </c>
      <c r="I3126" s="169">
        <v>1.1213098872785829</v>
      </c>
      <c r="J3126" s="169">
        <v>1.013506816961889</v>
      </c>
      <c r="K3126" s="168">
        <v>5.2925355185394943E-2</v>
      </c>
      <c r="L3126" s="169">
        <v>1.5119564592235371</v>
      </c>
      <c r="M3126" s="169">
        <v>1.096003888743089</v>
      </c>
      <c r="N3126" s="168">
        <v>8.1529102519030616E-2</v>
      </c>
      <c r="O3126" s="169">
        <v>1.7909720102090869</v>
      </c>
      <c r="P3126" s="169">
        <v>0.91835314887107167</v>
      </c>
      <c r="Q3126" s="168">
        <v>0.1189381869928204</v>
      </c>
      <c r="R3126" s="169">
        <v>1.382129882291288</v>
      </c>
      <c r="S3126" s="169">
        <v>1.0911776455465381</v>
      </c>
      <c r="T3126" s="168">
        <v>0.1571994488600548</v>
      </c>
      <c r="U3126" s="169">
        <v>1.283097873772999</v>
      </c>
      <c r="V3126" s="169">
        <v>1.0388407764090679</v>
      </c>
      <c r="W3126" s="168">
        <v>0.15995071485183501</v>
      </c>
      <c r="X3126" s="169">
        <v>1.177204478613074</v>
      </c>
      <c r="Y3126" s="169">
        <v>0.90237965017284949</v>
      </c>
      <c r="Z3126" s="168">
        <v>0.11998045952293949</v>
      </c>
      <c r="AA3126" s="169">
        <v>1.3476885881739591</v>
      </c>
      <c r="AB3126" s="169">
        <v>0.92505976847157156</v>
      </c>
      <c r="AC3126" s="168">
        <v>6.6237553348090658E-2</v>
      </c>
      <c r="AD3126" s="169">
        <v>1.4058467993242469</v>
      </c>
      <c r="AE3126" s="169">
        <v>0.91414007661511376</v>
      </c>
      <c r="AF3126" s="168">
        <v>4.7689009483109508E-2</v>
      </c>
      <c r="AG3126" s="169">
        <v>1.0527916871805341</v>
      </c>
      <c r="AH3126" s="169">
        <v>0.98660751811081426</v>
      </c>
      <c r="AI3126" s="168">
        <v>5.0656585327014843E-2</v>
      </c>
      <c r="AJ3126" s="169">
        <v>1.056787281301188</v>
      </c>
      <c r="AK3126" s="169">
        <v>0.98964000537234886</v>
      </c>
      <c r="AM3126" t="str">
        <f>A3121</f>
        <v>RefgChg-Res-StdForMsr_IncNTXV16p_base_meter_A-cDXGF-SFm1985-CZ15</v>
      </c>
      <c r="AN3126" s="165">
        <f>1/($B3126*(1/$B3124)*(1/(5/7+2/7*$D3126))*$B3136/SUM($B3128:$B3151))</f>
        <v>14969.102854042369</v>
      </c>
      <c r="AO3126" s="165">
        <f>1/(B3126*(1/B3124)*(1/(5/7+2/7*D3126)))</f>
        <v>613.01768642078321</v>
      </c>
      <c r="AP3126" s="165"/>
      <c r="AR3126" s="170">
        <f>CHOOSE(AV$3,C3126,F3126,I3126,L3126,O3126,R3126,U3126,X3126,AA3126,AD3126,AG3126,AJ3126)</f>
        <v>1.283097873772999</v>
      </c>
      <c r="AS3126" s="166"/>
      <c r="AT3126" s="166"/>
      <c r="AV3126" s="116">
        <f>AN3126/AR3126</f>
        <v>11666.376478378179</v>
      </c>
      <c r="AW3126" s="167">
        <f>AO3126/AR3126</f>
        <v>477.76377698934294</v>
      </c>
      <c r="AX3126" s="165"/>
    </row>
    <row r="3127" spans="1:50">
      <c r="A3127" s="84" t="s">
        <v>51</v>
      </c>
      <c r="B3127" s="84" t="s">
        <v>52</v>
      </c>
      <c r="C3127" s="84" t="s">
        <v>53</v>
      </c>
      <c r="D3127" s="84" t="s">
        <v>54</v>
      </c>
      <c r="E3127" s="84" t="s">
        <v>52</v>
      </c>
      <c r="F3127" s="84" t="s">
        <v>53</v>
      </c>
      <c r="G3127" s="84" t="s">
        <v>54</v>
      </c>
      <c r="H3127" s="84" t="s">
        <v>52</v>
      </c>
      <c r="I3127" s="84" t="s">
        <v>53</v>
      </c>
      <c r="J3127" s="84" t="s">
        <v>54</v>
      </c>
      <c r="K3127" s="84" t="s">
        <v>52</v>
      </c>
      <c r="L3127" s="84" t="s">
        <v>53</v>
      </c>
      <c r="M3127" s="84" t="s">
        <v>54</v>
      </c>
      <c r="N3127" s="84" t="s">
        <v>52</v>
      </c>
      <c r="O3127" s="84" t="s">
        <v>53</v>
      </c>
      <c r="P3127" s="84" t="s">
        <v>54</v>
      </c>
      <c r="Q3127" s="84" t="s">
        <v>52</v>
      </c>
      <c r="R3127" s="84" t="s">
        <v>53</v>
      </c>
      <c r="S3127" s="84" t="s">
        <v>54</v>
      </c>
      <c r="T3127" s="84" t="s">
        <v>52</v>
      </c>
      <c r="U3127" s="84" t="s">
        <v>53</v>
      </c>
      <c r="V3127" s="84" t="s">
        <v>54</v>
      </c>
      <c r="W3127" s="84" t="s">
        <v>52</v>
      </c>
      <c r="X3127" s="84" t="s">
        <v>53</v>
      </c>
      <c r="Y3127" s="84" t="s">
        <v>54</v>
      </c>
      <c r="Z3127" s="84" t="s">
        <v>52</v>
      </c>
      <c r="AA3127" s="84" t="s">
        <v>53</v>
      </c>
      <c r="AB3127" s="84" t="s">
        <v>54</v>
      </c>
      <c r="AC3127" s="84" t="s">
        <v>52</v>
      </c>
      <c r="AD3127" s="84" t="s">
        <v>53</v>
      </c>
      <c r="AE3127" s="84" t="s">
        <v>54</v>
      </c>
      <c r="AF3127" s="84" t="s">
        <v>52</v>
      </c>
      <c r="AG3127" s="84" t="s">
        <v>53</v>
      </c>
      <c r="AH3127" s="84" t="s">
        <v>54</v>
      </c>
      <c r="AI3127" s="84" t="s">
        <v>52</v>
      </c>
      <c r="AJ3127" s="84" t="s">
        <v>53</v>
      </c>
      <c r="AK3127" s="84" t="s">
        <v>54</v>
      </c>
    </row>
    <row r="3128" spans="1:50">
      <c r="A3128" s="84">
        <v>1</v>
      </c>
      <c r="B3128" s="84">
        <v>0.58359277708592783</v>
      </c>
      <c r="C3128" s="84">
        <v>0.53271930809839374</v>
      </c>
      <c r="D3128" s="84">
        <v>0.5950146627565982</v>
      </c>
      <c r="E3128" s="84">
        <v>0.58115511034590706</v>
      </c>
      <c r="F3128" s="84">
        <v>0.52797334201889112</v>
      </c>
      <c r="G3128" s="84">
        <v>0.57590321511435194</v>
      </c>
      <c r="H3128" s="84">
        <v>0.25330025693275449</v>
      </c>
      <c r="I3128" s="84">
        <v>0.43509665135146308</v>
      </c>
      <c r="J3128" s="84">
        <v>0.46314508276533589</v>
      </c>
      <c r="K3128" s="84">
        <v>0.25383915672320623</v>
      </c>
      <c r="L3128" s="84">
        <v>0.32384622527625601</v>
      </c>
      <c r="M3128" s="84">
        <v>0.34907589759127411</v>
      </c>
      <c r="N3128" s="84">
        <v>0.2863485016648169</v>
      </c>
      <c r="O3128" s="84">
        <v>0.30760946226720798</v>
      </c>
      <c r="P3128" s="84">
        <v>0.3445437881111818</v>
      </c>
      <c r="Q3128" s="84">
        <v>0.33936547556489749</v>
      </c>
      <c r="R3128" s="84">
        <v>0.30125965737319438</v>
      </c>
      <c r="S3128" s="84">
        <v>0.3630717710632469</v>
      </c>
      <c r="T3128" s="84">
        <v>0.41795409564883479</v>
      </c>
      <c r="U3128" s="84">
        <v>0.36715467672321089</v>
      </c>
      <c r="V3128" s="84">
        <v>0.41099865608981601</v>
      </c>
      <c r="W3128" s="84">
        <v>0.38628731912815178</v>
      </c>
      <c r="X3128" s="84">
        <v>0.38470367278798012</v>
      </c>
      <c r="Y3128" s="84">
        <v>0.40500005715657472</v>
      </c>
      <c r="Z3128" s="84">
        <v>0.34718996748722708</v>
      </c>
      <c r="AA3128" s="84">
        <v>0.35729798265105023</v>
      </c>
      <c r="AB3128" s="84">
        <v>0.42967449382442008</v>
      </c>
      <c r="AC3128" s="84">
        <v>0.22850476568705319</v>
      </c>
      <c r="AD3128" s="84">
        <v>0.27248781772685382</v>
      </c>
      <c r="AE3128" s="84">
        <v>0.31687344233560649</v>
      </c>
      <c r="AF3128" s="84">
        <v>0.6017713110865095</v>
      </c>
      <c r="AG3128" s="84">
        <v>0.52165680473372789</v>
      </c>
      <c r="AH3128" s="84">
        <v>0.57242875456069431</v>
      </c>
      <c r="AI3128" s="84">
        <v>0.63996840442338077</v>
      </c>
      <c r="AJ3128" s="84">
        <v>0.52803559264305178</v>
      </c>
      <c r="AK3128" s="84">
        <v>0.59989148128052094</v>
      </c>
    </row>
    <row r="3129" spans="1:50">
      <c r="A3129" s="84">
        <v>2</v>
      </c>
      <c r="B3129" s="84">
        <v>0.49937733499377329</v>
      </c>
      <c r="C3129" s="84">
        <v>0.44232281253510042</v>
      </c>
      <c r="D3129" s="84">
        <v>0.5043499511241446</v>
      </c>
      <c r="E3129" s="84">
        <v>0.48145249647832222</v>
      </c>
      <c r="F3129" s="84">
        <v>0.42888282013379098</v>
      </c>
      <c r="G3129" s="84">
        <v>0.48077560490553528</v>
      </c>
      <c r="H3129" s="84">
        <v>0.2213165588730398</v>
      </c>
      <c r="I3129" s="84">
        <v>0.38172109772755491</v>
      </c>
      <c r="J3129" s="84">
        <v>0.39780915287244412</v>
      </c>
      <c r="K3129" s="84">
        <v>0.19123548611482691</v>
      </c>
      <c r="L3129" s="84">
        <v>0.28157984337759617</v>
      </c>
      <c r="M3129" s="84">
        <v>0.28056355097712471</v>
      </c>
      <c r="N3129" s="84">
        <v>0.22475027746947829</v>
      </c>
      <c r="O3129" s="84">
        <v>0.24843216865862261</v>
      </c>
      <c r="P3129" s="84">
        <v>0.27413864052972198</v>
      </c>
      <c r="Q3129" s="84">
        <v>0.27026405675249598</v>
      </c>
      <c r="R3129" s="84">
        <v>0.23623894300750201</v>
      </c>
      <c r="S3129" s="84">
        <v>0.2917421417155035</v>
      </c>
      <c r="T3129" s="84">
        <v>0.34342598883407682</v>
      </c>
      <c r="U3129" s="84">
        <v>0.30334533044637851</v>
      </c>
      <c r="V3129" s="84">
        <v>0.33584672288096279</v>
      </c>
      <c r="W3129" s="84">
        <v>0.32373771292508702</v>
      </c>
      <c r="X3129" s="84">
        <v>0.32840945226170598</v>
      </c>
      <c r="Y3129" s="84">
        <v>0.33659506853073312</v>
      </c>
      <c r="Z3129" s="84">
        <v>0.31192356180744468</v>
      </c>
      <c r="AA3129" s="84">
        <v>0.30283458240751199</v>
      </c>
      <c r="AB3129" s="84">
        <v>0.35185743051481672</v>
      </c>
      <c r="AC3129" s="84">
        <v>0.17618149324860999</v>
      </c>
      <c r="AD3129" s="84">
        <v>0.21945314003788921</v>
      </c>
      <c r="AE3129" s="84">
        <v>0.24172212636595189</v>
      </c>
      <c r="AF3129" s="84">
        <v>0.50672149296220148</v>
      </c>
      <c r="AG3129" s="84">
        <v>0.42388165680473372</v>
      </c>
      <c r="AH3129" s="84">
        <v>0.48210235676954938</v>
      </c>
      <c r="AI3129" s="84">
        <v>0.54660347551342814</v>
      </c>
      <c r="AJ3129" s="84">
        <v>0.43786188692098088</v>
      </c>
      <c r="AK3129" s="84">
        <v>0.50846446011937063</v>
      </c>
    </row>
    <row r="3130" spans="1:50">
      <c r="A3130" s="84">
        <v>3</v>
      </c>
      <c r="B3130" s="84">
        <v>0.46170610211706098</v>
      </c>
      <c r="C3130" s="84">
        <v>0.40366168707177352</v>
      </c>
      <c r="D3130" s="84">
        <v>0.44467253176930588</v>
      </c>
      <c r="E3130" s="84">
        <v>0.44013147597433078</v>
      </c>
      <c r="F3130" s="84">
        <v>0.38496229298724738</v>
      </c>
      <c r="G3130" s="84">
        <v>0.41912495856811399</v>
      </c>
      <c r="H3130" s="84">
        <v>0.20722955612651731</v>
      </c>
      <c r="I3130" s="84">
        <v>0.35874829256177809</v>
      </c>
      <c r="J3130" s="84">
        <v>0.36772151898734179</v>
      </c>
      <c r="K3130" s="84">
        <v>0.14447000909625979</v>
      </c>
      <c r="L3130" s="84">
        <v>0.25712693843439499</v>
      </c>
      <c r="M3130" s="84">
        <v>0.25526435388577479</v>
      </c>
      <c r="N3130" s="84">
        <v>0.18340732519422859</v>
      </c>
      <c r="O3130" s="84">
        <v>0.21088999447208401</v>
      </c>
      <c r="P3130" s="84">
        <v>0.2317346900602297</v>
      </c>
      <c r="Q3130" s="84">
        <v>0.21948896479243299</v>
      </c>
      <c r="R3130" s="84">
        <v>0.18767215317433661</v>
      </c>
      <c r="S3130" s="84">
        <v>0.23925717330085999</v>
      </c>
      <c r="T3130" s="84">
        <v>0.29563111097982459</v>
      </c>
      <c r="U3130" s="84">
        <v>0.25653269093811693</v>
      </c>
      <c r="V3130" s="84">
        <v>0.28618151112591128</v>
      </c>
      <c r="W3130" s="84">
        <v>0.28216008303315221</v>
      </c>
      <c r="X3130" s="84">
        <v>0.28217664361236983</v>
      </c>
      <c r="Y3130" s="84">
        <v>0.28989814698384753</v>
      </c>
      <c r="Z3130" s="84">
        <v>0.26640567978236351</v>
      </c>
      <c r="AA3130" s="84">
        <v>0.25187988802269679</v>
      </c>
      <c r="AB3130" s="84">
        <v>0.30386389941494502</v>
      </c>
      <c r="AC3130" s="84">
        <v>0.1517077045274027</v>
      </c>
      <c r="AD3130" s="84">
        <v>0.18875685094570921</v>
      </c>
      <c r="AE3130" s="84">
        <v>0.21151370744666281</v>
      </c>
      <c r="AF3130" s="84">
        <v>0.46655068796457377</v>
      </c>
      <c r="AG3130" s="84">
        <v>0.3807337278106509</v>
      </c>
      <c r="AH3130" s="84">
        <v>0.42150675475791349</v>
      </c>
      <c r="AI3130" s="84">
        <v>0.50205371248025277</v>
      </c>
      <c r="AJ3130" s="84">
        <v>0.39967217302452318</v>
      </c>
      <c r="AK3130" s="84">
        <v>0.44856212696690179</v>
      </c>
    </row>
    <row r="3131" spans="1:50">
      <c r="A3131" s="84">
        <v>4</v>
      </c>
      <c r="B3131" s="84">
        <v>0.44364881693648811</v>
      </c>
      <c r="C3131" s="84">
        <v>0.38595978883522408</v>
      </c>
      <c r="D3131" s="84">
        <v>0.41280547409579671</v>
      </c>
      <c r="E3131" s="84">
        <v>0.41978400375645653</v>
      </c>
      <c r="F3131" s="84">
        <v>0.36399168190815018</v>
      </c>
      <c r="G3131" s="84">
        <v>0.39277427908518392</v>
      </c>
      <c r="H3131" s="84">
        <v>0.19500310091255429</v>
      </c>
      <c r="I3131" s="84">
        <v>0.34767581439629108</v>
      </c>
      <c r="J3131" s="84">
        <v>0.344255111976631</v>
      </c>
      <c r="K3131" s="84">
        <v>0.1198030927283429</v>
      </c>
      <c r="L3131" s="84">
        <v>0.2445445259541276</v>
      </c>
      <c r="M3131" s="84">
        <v>0.23420693834267531</v>
      </c>
      <c r="N3131" s="84">
        <v>0.15777608213096561</v>
      </c>
      <c r="O3131" s="84">
        <v>0.1849469129448543</v>
      </c>
      <c r="P3131" s="84">
        <v>0.19885152070629611</v>
      </c>
      <c r="Q3131" s="84">
        <v>0.1975170782974251</v>
      </c>
      <c r="R3131" s="84">
        <v>0.15908073004142881</v>
      </c>
      <c r="S3131" s="84">
        <v>0.1936524849684147</v>
      </c>
      <c r="T3131" s="84">
        <v>0.26372847310430397</v>
      </c>
      <c r="U3131" s="84">
        <v>0.22669285956686119</v>
      </c>
      <c r="V3131" s="84">
        <v>0.25223885922243489</v>
      </c>
      <c r="W3131" s="84">
        <v>0.24354356187801449</v>
      </c>
      <c r="X3131" s="84">
        <v>0.25020371253676771</v>
      </c>
      <c r="Y3131" s="84">
        <v>0.25260919763600398</v>
      </c>
      <c r="Z3131" s="84">
        <v>0.23667971601088181</v>
      </c>
      <c r="AA3131" s="84">
        <v>0.22520368068893659</v>
      </c>
      <c r="AB3131" s="84">
        <v>0.26444800304418831</v>
      </c>
      <c r="AC3131" s="84">
        <v>0.13055996822875299</v>
      </c>
      <c r="AD3131" s="84">
        <v>0.1693057370655158</v>
      </c>
      <c r="AE3131" s="84">
        <v>0.187631802371758</v>
      </c>
      <c r="AF3131" s="84">
        <v>0.44346038272971688</v>
      </c>
      <c r="AG3131" s="84">
        <v>0.35938461538461541</v>
      </c>
      <c r="AH3131" s="84">
        <v>0.39044472931663549</v>
      </c>
      <c r="AI3131" s="84">
        <v>0.47140600315955772</v>
      </c>
      <c r="AJ3131" s="84">
        <v>0.3817055517711172</v>
      </c>
      <c r="AK3131" s="84">
        <v>0.41351058057514922</v>
      </c>
    </row>
    <row r="3132" spans="1:50">
      <c r="A3132" s="84">
        <v>5</v>
      </c>
      <c r="B3132" s="84">
        <v>0.43415317559153183</v>
      </c>
      <c r="C3132" s="84">
        <v>0.38171402897899581</v>
      </c>
      <c r="D3132" s="84">
        <v>0.3926197458455522</v>
      </c>
      <c r="E3132" s="84">
        <v>0.4116450148693066</v>
      </c>
      <c r="F3132" s="84">
        <v>0.35474657379801061</v>
      </c>
      <c r="G3132" s="84">
        <v>0.36990387802452768</v>
      </c>
      <c r="H3132" s="84">
        <v>0.211836626207141</v>
      </c>
      <c r="I3132" s="84">
        <v>0.37354609048387771</v>
      </c>
      <c r="J3132" s="84">
        <v>0.35861733203505358</v>
      </c>
      <c r="K3132" s="84">
        <v>0.12938091925731721</v>
      </c>
      <c r="L3132" s="84">
        <v>0.2721546414089826</v>
      </c>
      <c r="M3132" s="84">
        <v>0.2500757460990759</v>
      </c>
      <c r="N3132" s="84">
        <v>0.15038845726970029</v>
      </c>
      <c r="O3132" s="84">
        <v>0.19483044547378051</v>
      </c>
      <c r="P3132" s="84">
        <v>0.193408402229621</v>
      </c>
      <c r="Q3132" s="84">
        <v>0.18533236994219651</v>
      </c>
      <c r="R3132" s="84">
        <v>0.1539581233904378</v>
      </c>
      <c r="S3132" s="84">
        <v>0.18260141563284879</v>
      </c>
      <c r="T3132" s="84">
        <v>0.25241485245029988</v>
      </c>
      <c r="U3132" s="84">
        <v>0.2171812042042473</v>
      </c>
      <c r="V3132" s="84">
        <v>0.23940630091695109</v>
      </c>
      <c r="W3132" s="84">
        <v>0.23988033457476041</v>
      </c>
      <c r="X3132" s="84">
        <v>0.2422787979966611</v>
      </c>
      <c r="Y3132" s="84">
        <v>0.24113215743206939</v>
      </c>
      <c r="Z3132" s="84">
        <v>0.23575077964302299</v>
      </c>
      <c r="AA3132" s="84">
        <v>0.2246952635609285</v>
      </c>
      <c r="AB3132" s="84">
        <v>0.24840259390211031</v>
      </c>
      <c r="AC3132" s="84">
        <v>0.1223193010325655</v>
      </c>
      <c r="AD3132" s="84">
        <v>0.1816045142793464</v>
      </c>
      <c r="AE3132" s="84">
        <v>0.20094213020020271</v>
      </c>
      <c r="AF3132" s="84">
        <v>0.43286414676577573</v>
      </c>
      <c r="AG3132" s="84">
        <v>0.35065088757396451</v>
      </c>
      <c r="AH3132" s="84">
        <v>0.3658416329750519</v>
      </c>
      <c r="AI3132" s="84">
        <v>0.4515007898894155</v>
      </c>
      <c r="AJ3132" s="84">
        <v>0.3772351839237057</v>
      </c>
      <c r="AK3132" s="84">
        <v>0.38974498100922411</v>
      </c>
    </row>
    <row r="3133" spans="1:50">
      <c r="A3133" s="84">
        <v>6</v>
      </c>
      <c r="B3133" s="84">
        <v>0.47415940224159397</v>
      </c>
      <c r="C3133" s="84">
        <v>0.41893743681904971</v>
      </c>
      <c r="D3133" s="84">
        <v>0.4289345063538611</v>
      </c>
      <c r="E3133" s="84">
        <v>0.44654875567381441</v>
      </c>
      <c r="F3133" s="84">
        <v>0.39170195174504541</v>
      </c>
      <c r="G3133" s="84">
        <v>0.40349132692520151</v>
      </c>
      <c r="H3133" s="84">
        <v>0.24266855674669979</v>
      </c>
      <c r="I3133" s="84">
        <v>0.43052278653917803</v>
      </c>
      <c r="J3133" s="84">
        <v>0.40146056475170411</v>
      </c>
      <c r="K3133" s="84">
        <v>0.1489646316014768</v>
      </c>
      <c r="L3133" s="84">
        <v>0.3207818738972979</v>
      </c>
      <c r="M3133" s="84">
        <v>0.283252537494319</v>
      </c>
      <c r="N3133" s="84">
        <v>0.1731756381798002</v>
      </c>
      <c r="O3133" s="84">
        <v>0.22490993309315491</v>
      </c>
      <c r="P3133" s="84">
        <v>0.21776214881598149</v>
      </c>
      <c r="Q3133" s="84">
        <v>0.20861797162375201</v>
      </c>
      <c r="R3133" s="84">
        <v>0.17731497032807081</v>
      </c>
      <c r="S3133" s="84">
        <v>0.18961869244234719</v>
      </c>
      <c r="T3133" s="84">
        <v>0.25395090538504722</v>
      </c>
      <c r="U3133" s="84">
        <v>0.23412055425706321</v>
      </c>
      <c r="V3133" s="84">
        <v>0.24821902168095811</v>
      </c>
      <c r="W3133" s="84">
        <v>0.25633433054521032</v>
      </c>
      <c r="X3133" s="84">
        <v>0.26099053978853642</v>
      </c>
      <c r="Y3133" s="84">
        <v>0.241829467643663</v>
      </c>
      <c r="Z3133" s="84">
        <v>0.24457567513768161</v>
      </c>
      <c r="AA3133" s="84">
        <v>0.2402176778518435</v>
      </c>
      <c r="AB3133" s="84">
        <v>0.26322715669642149</v>
      </c>
      <c r="AC3133" s="84">
        <v>0.14232525814138211</v>
      </c>
      <c r="AD3133" s="84">
        <v>0.21050765381069611</v>
      </c>
      <c r="AE3133" s="84">
        <v>0.226686385670857</v>
      </c>
      <c r="AF3133" s="84">
        <v>0.46971374347619788</v>
      </c>
      <c r="AG3133" s="84">
        <v>0.38650887573964487</v>
      </c>
      <c r="AH3133" s="84">
        <v>0.39951681293758018</v>
      </c>
      <c r="AI3133" s="84">
        <v>0.48357030015797792</v>
      </c>
      <c r="AJ3133" s="84">
        <v>0.413721900544959</v>
      </c>
      <c r="AK3133" s="84">
        <v>0.42691264243081928</v>
      </c>
    </row>
    <row r="3134" spans="1:50">
      <c r="A3134" s="84">
        <v>7</v>
      </c>
      <c r="B3134" s="84">
        <v>0.52584059775840608</v>
      </c>
      <c r="C3134" s="84">
        <v>0.4773896439402448</v>
      </c>
      <c r="D3134" s="84">
        <v>0.47947214076246331</v>
      </c>
      <c r="E3134" s="84">
        <v>0.50399123493504461</v>
      </c>
      <c r="F3134" s="84">
        <v>0.45403753163129812</v>
      </c>
      <c r="G3134" s="84">
        <v>0.45663462600817578</v>
      </c>
      <c r="H3134" s="84">
        <v>0.28094267741649692</v>
      </c>
      <c r="I3134" s="84">
        <v>0.52086179063702953</v>
      </c>
      <c r="J3134" s="84">
        <v>0.44693281402142171</v>
      </c>
      <c r="K3134" s="84">
        <v>0.17186580341377281</v>
      </c>
      <c r="L3134" s="84">
        <v>0.39189649302008839</v>
      </c>
      <c r="M3134" s="84">
        <v>0.3130965005302227</v>
      </c>
      <c r="N3134" s="84">
        <v>0.22187153163152051</v>
      </c>
      <c r="O3134" s="84">
        <v>0.2782066678103734</v>
      </c>
      <c r="P3134" s="84">
        <v>0.26083947476712432</v>
      </c>
      <c r="Q3134" s="84">
        <v>0.24559905412506569</v>
      </c>
      <c r="R3134" s="84">
        <v>0.2231776956667787</v>
      </c>
      <c r="S3134" s="84">
        <v>0.2327574396833853</v>
      </c>
      <c r="T3134" s="84">
        <v>0.2970785454760288</v>
      </c>
      <c r="U3134" s="84">
        <v>0.27597661757887743</v>
      </c>
      <c r="V3134" s="84">
        <v>0.27971171342601953</v>
      </c>
      <c r="W3134" s="84">
        <v>0.29562244337261129</v>
      </c>
      <c r="X3134" s="84">
        <v>0.29450373638604033</v>
      </c>
      <c r="Y3134" s="84">
        <v>0.27369997370797561</v>
      </c>
      <c r="Z3134" s="84">
        <v>0.27994160971402032</v>
      </c>
      <c r="AA3134" s="84">
        <v>0.27839289973512099</v>
      </c>
      <c r="AB3134" s="84">
        <v>0.30183444055112502</v>
      </c>
      <c r="AC3134" s="84">
        <v>0.18655679110405091</v>
      </c>
      <c r="AD3134" s="84">
        <v>0.26232663688214852</v>
      </c>
      <c r="AE3134" s="84">
        <v>0.2572234546599842</v>
      </c>
      <c r="AF3134" s="84">
        <v>0.52237861774474137</v>
      </c>
      <c r="AG3134" s="84">
        <v>0.4463431952662722</v>
      </c>
      <c r="AH3134" s="84">
        <v>0.45020214968937983</v>
      </c>
      <c r="AI3134" s="84">
        <v>0.53364928909952614</v>
      </c>
      <c r="AJ3134" s="84">
        <v>0.47141093324250688</v>
      </c>
      <c r="AK3134" s="84">
        <v>0.47531199131850249</v>
      </c>
    </row>
    <row r="3135" spans="1:50">
      <c r="A3135" s="84">
        <v>8</v>
      </c>
      <c r="B3135" s="84">
        <v>0.60538605230386056</v>
      </c>
      <c r="C3135" s="84">
        <v>0.58250028080422311</v>
      </c>
      <c r="D3135" s="84">
        <v>0.52443792766373398</v>
      </c>
      <c r="E3135" s="84">
        <v>0.60901549538268895</v>
      </c>
      <c r="F3135" s="84">
        <v>0.56287425149700587</v>
      </c>
      <c r="G3135" s="84">
        <v>0.50486134128825544</v>
      </c>
      <c r="H3135" s="84">
        <v>0.28236023744130417</v>
      </c>
      <c r="I3135" s="84">
        <v>0.53971604784966265</v>
      </c>
      <c r="J3135" s="84">
        <v>0.45715676728334959</v>
      </c>
      <c r="K3135" s="84">
        <v>0.17234737011076029</v>
      </c>
      <c r="L3135" s="84">
        <v>0.38799640944686919</v>
      </c>
      <c r="M3135" s="84">
        <v>0.3127556430843812</v>
      </c>
      <c r="N3135" s="84">
        <v>0.26963096559378469</v>
      </c>
      <c r="O3135" s="84">
        <v>0.29677284077695809</v>
      </c>
      <c r="P3135" s="84">
        <v>0.2818076390707418</v>
      </c>
      <c r="Q3135" s="84">
        <v>0.27473068838675779</v>
      </c>
      <c r="R3135" s="84">
        <v>0.25487067517635209</v>
      </c>
      <c r="S3135" s="84">
        <v>0.2745109977928305</v>
      </c>
      <c r="T3135" s="84">
        <v>0.32378223495702008</v>
      </c>
      <c r="U3135" s="84">
        <v>0.30680585229689761</v>
      </c>
      <c r="V3135" s="84">
        <v>0.31232234815598869</v>
      </c>
      <c r="W3135" s="84">
        <v>0.33579583613163189</v>
      </c>
      <c r="X3135" s="84">
        <v>0.32681950075522692</v>
      </c>
      <c r="Y3135" s="84">
        <v>0.30937710764869281</v>
      </c>
      <c r="Z3135" s="84">
        <v>0.32290491672748989</v>
      </c>
      <c r="AA3135" s="84">
        <v>0.30823259142093179</v>
      </c>
      <c r="AB3135" s="84">
        <v>0.33425821693012642</v>
      </c>
      <c r="AC3135" s="84">
        <v>0.23332009531374101</v>
      </c>
      <c r="AD3135" s="84">
        <v>0.27364272761349018</v>
      </c>
      <c r="AE3135" s="84">
        <v>0.26489195628954082</v>
      </c>
      <c r="AF3135" s="84">
        <v>0.59892456112604786</v>
      </c>
      <c r="AG3135" s="84">
        <v>0.55339644970414192</v>
      </c>
      <c r="AH3135" s="84">
        <v>0.49866877033823109</v>
      </c>
      <c r="AI3135" s="84">
        <v>0.5879936808846763</v>
      </c>
      <c r="AJ3135" s="84">
        <v>0.57833787465940079</v>
      </c>
      <c r="AK3135" s="84">
        <v>0.52078133478024979</v>
      </c>
    </row>
    <row r="3136" spans="1:50">
      <c r="A3136" s="84">
        <v>9</v>
      </c>
      <c r="B3136" s="84">
        <v>0.60227272727272718</v>
      </c>
      <c r="C3136" s="84">
        <v>0.57780523419072205</v>
      </c>
      <c r="D3136" s="84">
        <v>0.52043010752688168</v>
      </c>
      <c r="E3136" s="84">
        <v>0.60572859602441698</v>
      </c>
      <c r="F3136" s="84">
        <v>0.56347555934156801</v>
      </c>
      <c r="G3136" s="84">
        <v>0.50336979339299515</v>
      </c>
      <c r="H3136" s="84">
        <v>0.27527243731726758</v>
      </c>
      <c r="I3136" s="84">
        <v>0.49842708721387491</v>
      </c>
      <c r="J3136" s="84">
        <v>0.4550632911392406</v>
      </c>
      <c r="K3136" s="84">
        <v>0.1667290919792391</v>
      </c>
      <c r="L3136" s="84">
        <v>0.35252422075711148</v>
      </c>
      <c r="M3136" s="84">
        <v>0.30893046508104832</v>
      </c>
      <c r="N3136" s="84">
        <v>0.10998196448390681</v>
      </c>
      <c r="O3136" s="84">
        <v>0.1984712453060368</v>
      </c>
      <c r="P3136" s="84">
        <v>0.20799820433204891</v>
      </c>
      <c r="Q3136" s="84">
        <v>0.10283105622701</v>
      </c>
      <c r="R3136" s="84">
        <v>0.12926324039861159</v>
      </c>
      <c r="S3136" s="84">
        <v>0.12436258467158839</v>
      </c>
      <c r="T3136" s="84">
        <v>9.2753965675124825E-2</v>
      </c>
      <c r="U3136" s="84">
        <v>0.1109278882691177</v>
      </c>
      <c r="V3136" s="84">
        <v>0.1097011286466944</v>
      </c>
      <c r="W3136" s="84">
        <v>9.6678673911716195E-2</v>
      </c>
      <c r="X3136" s="84">
        <v>0.1110332697352731</v>
      </c>
      <c r="Y3136" s="84">
        <v>0.1180283267984316</v>
      </c>
      <c r="Z3136" s="84">
        <v>0.1072257978899874</v>
      </c>
      <c r="AA3136" s="84">
        <v>0.1414466664155965</v>
      </c>
      <c r="AB3136" s="84">
        <v>0.14862615148007799</v>
      </c>
      <c r="AC3136" s="84">
        <v>0.16158657664813339</v>
      </c>
      <c r="AD3136" s="84">
        <v>0.23897516943743741</v>
      </c>
      <c r="AE3136" s="84">
        <v>0.255662366828253</v>
      </c>
      <c r="AF3136" s="84">
        <v>0.58500711687490103</v>
      </c>
      <c r="AG3136" s="84">
        <v>0.55519526627218929</v>
      </c>
      <c r="AH3136" s="84">
        <v>0.50138053446405695</v>
      </c>
      <c r="AI3136" s="84">
        <v>0.57772511848341235</v>
      </c>
      <c r="AJ3136" s="84">
        <v>0.57493188010899188</v>
      </c>
      <c r="AK3136" s="84">
        <v>0.51909929462832338</v>
      </c>
    </row>
    <row r="3137" spans="1:37">
      <c r="A3137" s="84">
        <v>10</v>
      </c>
      <c r="B3137" s="84">
        <v>0.55650684931506844</v>
      </c>
      <c r="C3137" s="84">
        <v>0.51793777378411754</v>
      </c>
      <c r="D3137" s="84">
        <v>0.52111436950146617</v>
      </c>
      <c r="E3137" s="84">
        <v>0.55172953513851941</v>
      </c>
      <c r="F3137" s="84">
        <v>0.51138726730639139</v>
      </c>
      <c r="G3137" s="84">
        <v>0.50817589216661141</v>
      </c>
      <c r="H3137" s="84">
        <v>0.27677859484362538</v>
      </c>
      <c r="I3137" s="84">
        <v>0.47448155966720468</v>
      </c>
      <c r="J3137" s="84">
        <v>0.45769230769230768</v>
      </c>
      <c r="K3137" s="84">
        <v>0.16876237358874199</v>
      </c>
      <c r="L3137" s="84">
        <v>0.34456928838951328</v>
      </c>
      <c r="M3137" s="84">
        <v>0.31627783669141041</v>
      </c>
      <c r="N3137" s="84">
        <v>0.1079356270810211</v>
      </c>
      <c r="O3137" s="84">
        <v>0.19449686433731719</v>
      </c>
      <c r="P3137" s="84">
        <v>0.2161161198608357</v>
      </c>
      <c r="Q3137" s="84">
        <v>0.1036521282186022</v>
      </c>
      <c r="R3137" s="84">
        <v>0.12679991042436459</v>
      </c>
      <c r="S3137" s="84">
        <v>0.12999467234949391</v>
      </c>
      <c r="T3137" s="84">
        <v>0.1021179806811804</v>
      </c>
      <c r="U3137" s="84">
        <v>0.1088295884177672</v>
      </c>
      <c r="V3137" s="84">
        <v>0.11800244996015841</v>
      </c>
      <c r="W3137" s="84">
        <v>0.12024543622931801</v>
      </c>
      <c r="X3137" s="84">
        <v>0.1126430956355831</v>
      </c>
      <c r="Y3137" s="84">
        <v>0.1246241955212108</v>
      </c>
      <c r="Z3137" s="84">
        <v>0.1155198726030124</v>
      </c>
      <c r="AA3137" s="84">
        <v>0.14054909049824879</v>
      </c>
      <c r="AB3137" s="84">
        <v>0.1520032978706537</v>
      </c>
      <c r="AC3137" s="84">
        <v>0.15781374106433679</v>
      </c>
      <c r="AD3137" s="84">
        <v>0.2336970286397391</v>
      </c>
      <c r="AE3137" s="84">
        <v>0.25867499246843589</v>
      </c>
      <c r="AF3137" s="84">
        <v>0.53424007591333234</v>
      </c>
      <c r="AG3137" s="84">
        <v>0.50508875739644976</v>
      </c>
      <c r="AH3137" s="84">
        <v>0.50843112119120404</v>
      </c>
      <c r="AI3137" s="84">
        <v>0.55560821484992096</v>
      </c>
      <c r="AJ3137" s="84">
        <v>0.51528440054495894</v>
      </c>
      <c r="AK3137" s="84">
        <v>0.52414541508410195</v>
      </c>
    </row>
    <row r="3138" spans="1:37">
      <c r="A3138" s="84">
        <v>11</v>
      </c>
      <c r="B3138" s="84">
        <v>0.53004358655043582</v>
      </c>
      <c r="C3138" s="84">
        <v>0.49596765135347648</v>
      </c>
      <c r="D3138" s="84">
        <v>0.51358748778103613</v>
      </c>
      <c r="E3138" s="84">
        <v>0.5291907966817968</v>
      </c>
      <c r="F3138" s="84">
        <v>0.49642973467291351</v>
      </c>
      <c r="G3138" s="84">
        <v>0.51027510772290352</v>
      </c>
      <c r="H3138" s="84">
        <v>0.27863914237618498</v>
      </c>
      <c r="I3138" s="84">
        <v>0.4695558591001282</v>
      </c>
      <c r="J3138" s="84">
        <v>0.45939629990262909</v>
      </c>
      <c r="K3138" s="84">
        <v>0.16902991064262399</v>
      </c>
      <c r="L3138" s="84">
        <v>0.34091682917014898</v>
      </c>
      <c r="M3138" s="84">
        <v>0.31733828207847292</v>
      </c>
      <c r="N3138" s="84">
        <v>0.15201859045505001</v>
      </c>
      <c r="O3138" s="84">
        <v>0.20378948171022279</v>
      </c>
      <c r="P3138" s="84">
        <v>0.21746287082413679</v>
      </c>
      <c r="Q3138" s="84">
        <v>0.1716368891224383</v>
      </c>
      <c r="R3138" s="84">
        <v>0.12946478557832269</v>
      </c>
      <c r="S3138" s="84">
        <v>0.1486262272623487</v>
      </c>
      <c r="T3138" s="84">
        <v>0.172717336720527</v>
      </c>
      <c r="U3138" s="84">
        <v>0.12838344876372379</v>
      </c>
      <c r="V3138" s="84">
        <v>0.15627415767753289</v>
      </c>
      <c r="W3138" s="84">
        <v>0.22125892911655171</v>
      </c>
      <c r="X3138" s="84">
        <v>0.15783249860879239</v>
      </c>
      <c r="Y3138" s="84">
        <v>0.16844042570216849</v>
      </c>
      <c r="Z3138" s="84">
        <v>0.18864043527304089</v>
      </c>
      <c r="AA3138" s="84">
        <v>0.17918879222686701</v>
      </c>
      <c r="AB3138" s="84">
        <v>0.16808041730747891</v>
      </c>
      <c r="AC3138" s="84">
        <v>0.158905877680699</v>
      </c>
      <c r="AD3138" s="84">
        <v>0.23530782400794259</v>
      </c>
      <c r="AE3138" s="84">
        <v>0.26130419302714109</v>
      </c>
      <c r="AF3138" s="84">
        <v>0.50608888185987655</v>
      </c>
      <c r="AG3138" s="84">
        <v>0.49013017751479282</v>
      </c>
      <c r="AH3138" s="84">
        <v>0.5078394635637512</v>
      </c>
      <c r="AI3138" s="84">
        <v>0.53728278041074262</v>
      </c>
      <c r="AJ3138" s="84">
        <v>0.49631726839237061</v>
      </c>
      <c r="AK3138" s="84">
        <v>0.51714595767769944</v>
      </c>
    </row>
    <row r="3139" spans="1:37">
      <c r="A3139" s="84">
        <v>12</v>
      </c>
      <c r="B3139" s="84">
        <v>0.52303860523038614</v>
      </c>
      <c r="C3139" s="84">
        <v>0.49783219139615859</v>
      </c>
      <c r="D3139" s="84">
        <v>0.51480938416422273</v>
      </c>
      <c r="E3139" s="84">
        <v>0.52543434027234315</v>
      </c>
      <c r="F3139" s="84">
        <v>0.498935184025255</v>
      </c>
      <c r="G3139" s="84">
        <v>0.51419732626229142</v>
      </c>
      <c r="H3139" s="84">
        <v>0.27341188978470798</v>
      </c>
      <c r="I3139" s="84">
        <v>0.45784179808766923</v>
      </c>
      <c r="J3139" s="84">
        <v>0.45282375851996109</v>
      </c>
      <c r="K3139" s="84">
        <v>0.16544491412060569</v>
      </c>
      <c r="L3139" s="84">
        <v>0.3304237471755348</v>
      </c>
      <c r="M3139" s="84">
        <v>0.31067262535979401</v>
      </c>
      <c r="N3139" s="84">
        <v>0.23373335183129859</v>
      </c>
      <c r="O3139" s="84">
        <v>0.22981834124397171</v>
      </c>
      <c r="P3139" s="84">
        <v>0.21254348883318991</v>
      </c>
      <c r="Q3139" s="84">
        <v>0.26934445612191282</v>
      </c>
      <c r="R3139" s="84">
        <v>0.17019370731161129</v>
      </c>
      <c r="S3139" s="84">
        <v>0.2048709947484588</v>
      </c>
      <c r="T3139" s="84">
        <v>0.27067025079018109</v>
      </c>
      <c r="U3139" s="84">
        <v>0.2143324873217759</v>
      </c>
      <c r="V3139" s="84">
        <v>0.2488731372572339</v>
      </c>
      <c r="W3139" s="84">
        <v>0.31403016057146338</v>
      </c>
      <c r="X3139" s="84">
        <v>0.2541338739168455</v>
      </c>
      <c r="Y3139" s="84">
        <v>0.23388470375747319</v>
      </c>
      <c r="Z3139" s="84">
        <v>0.28531617012806049</v>
      </c>
      <c r="AA3139" s="84">
        <v>0.24951355151332549</v>
      </c>
      <c r="AB3139" s="84">
        <v>0.23928588416229329</v>
      </c>
      <c r="AC3139" s="84">
        <v>0.15965051628276411</v>
      </c>
      <c r="AD3139" s="84">
        <v>0.2298675905945759</v>
      </c>
      <c r="AE3139" s="84">
        <v>0.25826417988113831</v>
      </c>
      <c r="AF3139" s="84">
        <v>0.49913015973430319</v>
      </c>
      <c r="AG3139" s="84">
        <v>0.49521893491124253</v>
      </c>
      <c r="AH3139" s="84">
        <v>0.5119317621536339</v>
      </c>
      <c r="AI3139" s="84">
        <v>0.52906793048973155</v>
      </c>
      <c r="AJ3139" s="84">
        <v>0.50057476158038139</v>
      </c>
      <c r="AK3139" s="84">
        <v>0.51812262615301141</v>
      </c>
    </row>
    <row r="3140" spans="1:37">
      <c r="A3140" s="84">
        <v>13</v>
      </c>
      <c r="B3140" s="84">
        <v>0.50544831880448327</v>
      </c>
      <c r="C3140" s="84">
        <v>0.48159047512074571</v>
      </c>
      <c r="D3140" s="84">
        <v>0.50752688172043003</v>
      </c>
      <c r="E3140" s="84">
        <v>0.50242604476443897</v>
      </c>
      <c r="F3140" s="84">
        <v>0.48217372785809143</v>
      </c>
      <c r="G3140" s="84">
        <v>0.50856258976908619</v>
      </c>
      <c r="H3140" s="84">
        <v>0.27863914237618498</v>
      </c>
      <c r="I3140" s="84">
        <v>0.45560660623370158</v>
      </c>
      <c r="J3140" s="84">
        <v>0.46046738072054533</v>
      </c>
      <c r="K3140" s="84">
        <v>0.16817379207020169</v>
      </c>
      <c r="L3140" s="84">
        <v>0.33252855418330401</v>
      </c>
      <c r="M3140" s="84">
        <v>0.31703529768216931</v>
      </c>
      <c r="N3140" s="84">
        <v>0.32408435072142061</v>
      </c>
      <c r="O3140" s="84">
        <v>0.27602409408894218</v>
      </c>
      <c r="P3140" s="84">
        <v>0.2449964460738468</v>
      </c>
      <c r="Q3140" s="84">
        <v>0.35394771413557541</v>
      </c>
      <c r="R3140" s="84">
        <v>0.23653566229985451</v>
      </c>
      <c r="S3140" s="84">
        <v>0.29321866199863011</v>
      </c>
      <c r="T3140" s="84">
        <v>0.35884559714057851</v>
      </c>
      <c r="U3140" s="84">
        <v>0.30094112811100432</v>
      </c>
      <c r="V3140" s="84">
        <v>0.33759499542119098</v>
      </c>
      <c r="W3140" s="84">
        <v>0.38408938274619941</v>
      </c>
      <c r="X3140" s="84">
        <v>0.33450095397090401</v>
      </c>
      <c r="Y3140" s="84">
        <v>0.32102561757678982</v>
      </c>
      <c r="Z3140" s="84">
        <v>0.35634662597040673</v>
      </c>
      <c r="AA3140" s="84">
        <v>0.32614644923988501</v>
      </c>
      <c r="AB3140" s="84">
        <v>0.31294889886001492</v>
      </c>
      <c r="AC3140" s="84">
        <v>0.22403693407466241</v>
      </c>
      <c r="AD3140" s="84">
        <v>0.25158800109412521</v>
      </c>
      <c r="AE3140" s="84">
        <v>0.2711910826281051</v>
      </c>
      <c r="AF3140" s="84">
        <v>0.48331488217618213</v>
      </c>
      <c r="AG3140" s="84">
        <v>0.48033136094674539</v>
      </c>
      <c r="AH3140" s="84">
        <v>0.50739572034316149</v>
      </c>
      <c r="AI3140" s="84">
        <v>0.51311216429699846</v>
      </c>
      <c r="AJ3140" s="84">
        <v>0.48345963896457761</v>
      </c>
      <c r="AK3140" s="84">
        <v>0.5116657623440044</v>
      </c>
    </row>
    <row r="3141" spans="1:37">
      <c r="A3141" s="84">
        <v>14</v>
      </c>
      <c r="B3141" s="84">
        <v>0.50809464508094648</v>
      </c>
      <c r="C3141" s="84">
        <v>0.48332022913624623</v>
      </c>
      <c r="D3141" s="84">
        <v>0.52038123167155415</v>
      </c>
      <c r="E3141" s="84">
        <v>0.49929566442322743</v>
      </c>
      <c r="F3141" s="84">
        <v>0.48277503570265318</v>
      </c>
      <c r="G3141" s="84">
        <v>0.5228151585460169</v>
      </c>
      <c r="H3141" s="84">
        <v>0.27872773987773553</v>
      </c>
      <c r="I3141" s="84">
        <v>0.45709673413634649</v>
      </c>
      <c r="J3141" s="84">
        <v>0.46231742940603698</v>
      </c>
      <c r="K3141" s="84">
        <v>0.16935095510728229</v>
      </c>
      <c r="L3141" s="84">
        <v>0.33550004642956638</v>
      </c>
      <c r="M3141" s="84">
        <v>0.3188532040599909</v>
      </c>
      <c r="N3141" s="84">
        <v>0.40160238623751388</v>
      </c>
      <c r="O3141" s="84">
        <v>0.32751949066925912</v>
      </c>
      <c r="P3141" s="84">
        <v>0.3012232987916651</v>
      </c>
      <c r="Q3141" s="84">
        <v>0.42804125065685761</v>
      </c>
      <c r="R3141" s="84">
        <v>0.30913111633635648</v>
      </c>
      <c r="S3141" s="84">
        <v>0.37607123829819622</v>
      </c>
      <c r="T3141" s="84">
        <v>0.43225120373379028</v>
      </c>
      <c r="U3141" s="84">
        <v>0.37050048514222073</v>
      </c>
      <c r="V3141" s="84">
        <v>0.41133166038319269</v>
      </c>
      <c r="W3141" s="84">
        <v>0.44474632150924959</v>
      </c>
      <c r="X3141" s="84">
        <v>0.40163665633198192</v>
      </c>
      <c r="Y3141" s="84">
        <v>0.38995644669006269</v>
      </c>
      <c r="Z3141" s="84">
        <v>0.41722513436401032</v>
      </c>
      <c r="AA3141" s="84">
        <v>0.39103553898492333</v>
      </c>
      <c r="AB3141" s="84">
        <v>0.36462082415056052</v>
      </c>
      <c r="AC3141" s="84">
        <v>0.3226767275615568</v>
      </c>
      <c r="AD3141" s="84">
        <v>0.28921374950612411</v>
      </c>
      <c r="AE3141" s="84">
        <v>0.28332374770629642</v>
      </c>
      <c r="AF3141" s="84">
        <v>0.48790131266803732</v>
      </c>
      <c r="AG3141" s="84">
        <v>0.48250887573964479</v>
      </c>
      <c r="AH3141" s="84">
        <v>0.52233507543634772</v>
      </c>
      <c r="AI3141" s="84">
        <v>0.52164296998420212</v>
      </c>
      <c r="AJ3141" s="84">
        <v>0.48335320163487733</v>
      </c>
      <c r="AK3141" s="84">
        <v>0.52723819858925658</v>
      </c>
    </row>
    <row r="3142" spans="1:37">
      <c r="A3142" s="84">
        <v>15</v>
      </c>
      <c r="B3142" s="84">
        <v>0.49750933997509339</v>
      </c>
      <c r="C3142" s="84">
        <v>0.47961361338874531</v>
      </c>
      <c r="D3142" s="84">
        <v>0.51099706744868034</v>
      </c>
      <c r="E3142" s="84">
        <v>0.4971043981843794</v>
      </c>
      <c r="F3142" s="84">
        <v>0.48104627564953789</v>
      </c>
      <c r="G3142" s="84">
        <v>0.51706993702353332</v>
      </c>
      <c r="H3142" s="84">
        <v>0.28324621245680881</v>
      </c>
      <c r="I3142" s="84">
        <v>0.46858313671923513</v>
      </c>
      <c r="J3142" s="84">
        <v>0.464508276533593</v>
      </c>
      <c r="K3142" s="84">
        <v>0.21386912087324089</v>
      </c>
      <c r="L3142" s="84">
        <v>0.34659671278670262</v>
      </c>
      <c r="M3142" s="84">
        <v>0.35085593091955758</v>
      </c>
      <c r="N3142" s="84">
        <v>0.45279550499445059</v>
      </c>
      <c r="O3142" s="84">
        <v>0.37641295438516242</v>
      </c>
      <c r="P3142" s="84">
        <v>0.35004302121132758</v>
      </c>
      <c r="Q3142" s="84">
        <v>0.48003152916447722</v>
      </c>
      <c r="R3142" s="84">
        <v>0.3727690068301423</v>
      </c>
      <c r="S3142" s="84">
        <v>0.44817718243397531</v>
      </c>
      <c r="T3142" s="84">
        <v>0.50193483590819143</v>
      </c>
      <c r="U3142" s="84">
        <v>0.44078636057299381</v>
      </c>
      <c r="V3142" s="84">
        <v>0.48233293293531387</v>
      </c>
      <c r="W3142" s="84">
        <v>0.50058001098968186</v>
      </c>
      <c r="X3142" s="84">
        <v>0.46129958661260828</v>
      </c>
      <c r="Y3142" s="84">
        <v>0.44516969787034588</v>
      </c>
      <c r="Z3142" s="84">
        <v>0.46655829075708299</v>
      </c>
      <c r="AA3142" s="84">
        <v>0.44704929763115292</v>
      </c>
      <c r="AB3142" s="84">
        <v>0.40468678156363469</v>
      </c>
      <c r="AC3142" s="84">
        <v>0.38741064336775222</v>
      </c>
      <c r="AD3142" s="84">
        <v>0.32697119816835352</v>
      </c>
      <c r="AE3142" s="84">
        <v>0.29479911264481151</v>
      </c>
      <c r="AF3142" s="84">
        <v>0.483947493278507</v>
      </c>
      <c r="AG3142" s="84">
        <v>0.47995266272189341</v>
      </c>
      <c r="AH3142" s="84">
        <v>0.51454491667488433</v>
      </c>
      <c r="AI3142" s="84">
        <v>0.51342812006319116</v>
      </c>
      <c r="AJ3142" s="84">
        <v>0.47920214577656678</v>
      </c>
      <c r="AK3142" s="84">
        <v>0.51774281063483463</v>
      </c>
    </row>
    <row r="3143" spans="1:37">
      <c r="A3143" s="84">
        <v>16</v>
      </c>
      <c r="B3143" s="84">
        <v>0.50607098381070992</v>
      </c>
      <c r="C3143" s="84">
        <v>0.49641693811074911</v>
      </c>
      <c r="D3143" s="84">
        <v>0.51177908113391979</v>
      </c>
      <c r="E3143" s="84">
        <v>0.50899984348098293</v>
      </c>
      <c r="F3143" s="84">
        <v>0.49703104251747537</v>
      </c>
      <c r="G3143" s="84">
        <v>0.51927963760910389</v>
      </c>
      <c r="H3143" s="84">
        <v>0.31602728803047758</v>
      </c>
      <c r="I3143" s="84">
        <v>0.51548077321081176</v>
      </c>
      <c r="J3143" s="84">
        <v>0.50652385589094451</v>
      </c>
      <c r="K3143" s="84">
        <v>0.32013483867515652</v>
      </c>
      <c r="L3143" s="84">
        <v>0.39339771566533571</v>
      </c>
      <c r="M3143" s="84">
        <v>0.4337600363581276</v>
      </c>
      <c r="N3143" s="84">
        <v>0.51068257491675917</v>
      </c>
      <c r="O3143" s="84">
        <v>0.43306456224624013</v>
      </c>
      <c r="P3143" s="84">
        <v>0.40623246418016529</v>
      </c>
      <c r="Q3143" s="84">
        <v>0.53018260641093018</v>
      </c>
      <c r="R3143" s="84">
        <v>0.4381312283059009</v>
      </c>
      <c r="S3143" s="84">
        <v>0.51146967044676173</v>
      </c>
      <c r="T3143" s="84">
        <v>0.54612589726169036</v>
      </c>
      <c r="U3143" s="84">
        <v>0.48527605309319988</v>
      </c>
      <c r="V3143" s="84">
        <v>0.53686238597576197</v>
      </c>
      <c r="W3143" s="84">
        <v>0.51794981378594529</v>
      </c>
      <c r="X3143" s="84">
        <v>0.51086135622863504</v>
      </c>
      <c r="Y3143" s="84">
        <v>0.50218909681180612</v>
      </c>
      <c r="Z3143" s="84">
        <v>0.5025545750116116</v>
      </c>
      <c r="AA3143" s="84">
        <v>0.49645991036794351</v>
      </c>
      <c r="AB3143" s="84">
        <v>0.44987395157837989</v>
      </c>
      <c r="AC3143" s="84">
        <v>0.44926528991262921</v>
      </c>
      <c r="AD3143" s="84">
        <v>0.38546637084764312</v>
      </c>
      <c r="AE3143" s="84">
        <v>0.34683537370251688</v>
      </c>
      <c r="AF3143" s="84">
        <v>0.49659971532500391</v>
      </c>
      <c r="AG3143" s="84">
        <v>0.49685207100591722</v>
      </c>
      <c r="AH3143" s="84">
        <v>0.51577753673207771</v>
      </c>
      <c r="AI3143" s="84">
        <v>0.5169036334913113</v>
      </c>
      <c r="AJ3143" s="84">
        <v>0.4955722070844687</v>
      </c>
      <c r="AK3143" s="84">
        <v>0.51774281063483452</v>
      </c>
    </row>
    <row r="3144" spans="1:37">
      <c r="A3144" s="84">
        <v>17</v>
      </c>
      <c r="B3144" s="84">
        <v>0.56475716064757164</v>
      </c>
      <c r="C3144" s="84">
        <v>0.55799168819499045</v>
      </c>
      <c r="D3144" s="84">
        <v>0.57287390029325513</v>
      </c>
      <c r="E3144" s="84">
        <v>0.56519017060572863</v>
      </c>
      <c r="F3144" s="84">
        <v>0.55688622754491013</v>
      </c>
      <c r="G3144" s="84">
        <v>0.58065407137332881</v>
      </c>
      <c r="H3144" s="84">
        <v>0.36254097634446708</v>
      </c>
      <c r="I3144" s="84">
        <v>0.59271906949790953</v>
      </c>
      <c r="J3144" s="84">
        <v>0.57448880233690369</v>
      </c>
      <c r="K3144" s="84">
        <v>0.41409385199850179</v>
      </c>
      <c r="L3144" s="84">
        <v>0.46180394341783532</v>
      </c>
      <c r="M3144" s="84">
        <v>0.51170277230722627</v>
      </c>
      <c r="N3144" s="84">
        <v>0.54734322974472804</v>
      </c>
      <c r="O3144" s="84">
        <v>0.49110767999085031</v>
      </c>
      <c r="P3144" s="84">
        <v>0.48367064456997488</v>
      </c>
      <c r="Q3144" s="84">
        <v>0.56890436153441937</v>
      </c>
      <c r="R3144" s="84">
        <v>0.49467584816929799</v>
      </c>
      <c r="S3144" s="84">
        <v>0.55667859045589474</v>
      </c>
      <c r="T3144" s="84">
        <v>0.58635866836026362</v>
      </c>
      <c r="U3144" s="84">
        <v>0.53356084830582595</v>
      </c>
      <c r="V3144" s="84">
        <v>0.58454146498103077</v>
      </c>
      <c r="W3144" s="84">
        <v>0.57237926613346357</v>
      </c>
      <c r="X3144" s="84">
        <v>0.56069143016138012</v>
      </c>
      <c r="Y3144" s="84">
        <v>0.55140090764640659</v>
      </c>
      <c r="Z3144" s="84">
        <v>0.54419083007099722</v>
      </c>
      <c r="AA3144" s="84">
        <v>0.54922231009678768</v>
      </c>
      <c r="AB3144" s="84">
        <v>0.50309968131153771</v>
      </c>
      <c r="AC3144" s="84">
        <v>0.49821286735504378</v>
      </c>
      <c r="AD3144" s="84">
        <v>0.44861157543891628</v>
      </c>
      <c r="AE3144" s="84">
        <v>0.41716648864787881</v>
      </c>
      <c r="AF3144" s="84">
        <v>0.55859560335283887</v>
      </c>
      <c r="AG3144" s="84">
        <v>0.55881656804733715</v>
      </c>
      <c r="AH3144" s="84">
        <v>0.57701410117345442</v>
      </c>
      <c r="AI3144" s="84">
        <v>0.57630331753554509</v>
      </c>
      <c r="AJ3144" s="84">
        <v>0.55715684604904647</v>
      </c>
      <c r="AK3144" s="84">
        <v>0.57845903418339673</v>
      </c>
    </row>
    <row r="3145" spans="1:37">
      <c r="A3145" s="84">
        <v>18</v>
      </c>
      <c r="B3145" s="84">
        <v>0.66002490660024904</v>
      </c>
      <c r="C3145" s="84">
        <v>0.65687970347073998</v>
      </c>
      <c r="D3145" s="84">
        <v>0.67556207233626575</v>
      </c>
      <c r="E3145" s="84">
        <v>0.65440601033025514</v>
      </c>
      <c r="F3145" s="84">
        <v>0.6508906872447574</v>
      </c>
      <c r="G3145" s="84">
        <v>0.67688653187493109</v>
      </c>
      <c r="H3145" s="84">
        <v>0.4148135022592363</v>
      </c>
      <c r="I3145" s="84">
        <v>0.68823212881327867</v>
      </c>
      <c r="J3145" s="84">
        <v>0.65374878286270699</v>
      </c>
      <c r="K3145" s="84">
        <v>0.44459307614104548</v>
      </c>
      <c r="L3145" s="84">
        <v>0.54119850187265939</v>
      </c>
      <c r="M3145" s="84">
        <v>0.56078624450840775</v>
      </c>
      <c r="N3145" s="84">
        <v>0.57692841287458385</v>
      </c>
      <c r="O3145" s="84">
        <v>0.53993442747946085</v>
      </c>
      <c r="P3145" s="84">
        <v>0.51992069133216112</v>
      </c>
      <c r="Q3145" s="84">
        <v>0.58933263268523395</v>
      </c>
      <c r="R3145" s="84">
        <v>0.53521442167730382</v>
      </c>
      <c r="S3145" s="84">
        <v>0.56177791308318759</v>
      </c>
      <c r="T3145" s="84">
        <v>0.60316663220394073</v>
      </c>
      <c r="U3145" s="84">
        <v>0.56677994618028171</v>
      </c>
      <c r="V3145" s="84">
        <v>0.59041661215703523</v>
      </c>
      <c r="W3145" s="84">
        <v>0.59612918981622809</v>
      </c>
      <c r="X3145" s="84">
        <v>0.58453573416010807</v>
      </c>
      <c r="Y3145" s="84">
        <v>0.56253500840201631</v>
      </c>
      <c r="Z3145" s="84">
        <v>0.56592130581912281</v>
      </c>
      <c r="AA3145" s="84">
        <v>0.57104030931847027</v>
      </c>
      <c r="AB3145" s="84">
        <v>0.5144836771257788</v>
      </c>
      <c r="AC3145" s="84">
        <v>0.51588562351072287</v>
      </c>
      <c r="AD3145" s="84">
        <v>0.49100892522465017</v>
      </c>
      <c r="AE3145" s="84">
        <v>0.46438254868129158</v>
      </c>
      <c r="AF3145" s="84">
        <v>0.65665032421318992</v>
      </c>
      <c r="AG3145" s="84">
        <v>0.65680473372781056</v>
      </c>
      <c r="AH3145" s="84">
        <v>0.67863129868849259</v>
      </c>
      <c r="AI3145" s="84">
        <v>0.67361769352290679</v>
      </c>
      <c r="AJ3145" s="84">
        <v>0.65667574931880102</v>
      </c>
      <c r="AK3145" s="84">
        <v>0.68193163320672801</v>
      </c>
    </row>
    <row r="3146" spans="1:37">
      <c r="A3146" s="84">
        <v>19</v>
      </c>
      <c r="B3146" s="84">
        <v>0.76603362391033614</v>
      </c>
      <c r="C3146" s="84">
        <v>0.76643827923171959</v>
      </c>
      <c r="D3146" s="84">
        <v>0.78279569892473111</v>
      </c>
      <c r="E3146" s="84">
        <v>0.75802159962435445</v>
      </c>
      <c r="F3146" s="84">
        <v>0.75824919199258378</v>
      </c>
      <c r="G3146" s="84">
        <v>0.77869848635509897</v>
      </c>
      <c r="H3146" s="84">
        <v>0.45547975547089581</v>
      </c>
      <c r="I3146" s="84">
        <v>0.77277619106751116</v>
      </c>
      <c r="J3146" s="84">
        <v>0.72015579357351511</v>
      </c>
      <c r="K3146" s="84">
        <v>0.43742308309700889</v>
      </c>
      <c r="L3146" s="84">
        <v>0.59395796576593318</v>
      </c>
      <c r="M3146" s="84">
        <v>0.58305559763672166</v>
      </c>
      <c r="N3146" s="84">
        <v>0.55570199778024409</v>
      </c>
      <c r="O3146" s="84">
        <v>0.54831207944949589</v>
      </c>
      <c r="P3146" s="84">
        <v>0.52439115633534106</v>
      </c>
      <c r="Q3146" s="84">
        <v>0.57399500788229119</v>
      </c>
      <c r="R3146" s="84">
        <v>0.53182174448550013</v>
      </c>
      <c r="S3146" s="84">
        <v>0.53698150544181444</v>
      </c>
      <c r="T3146" s="84">
        <v>0.58402504947862832</v>
      </c>
      <c r="U3146" s="84">
        <v>0.56208625494104214</v>
      </c>
      <c r="V3146" s="84">
        <v>0.56609540573005246</v>
      </c>
      <c r="W3146" s="84">
        <v>0.59127541363941627</v>
      </c>
      <c r="X3146" s="84">
        <v>0.57598477621432553</v>
      </c>
      <c r="Y3146" s="84">
        <v>0.5503149327267115</v>
      </c>
      <c r="Z3146" s="84">
        <v>0.56734788666976299</v>
      </c>
      <c r="AA3146" s="84">
        <v>0.56495813404637274</v>
      </c>
      <c r="AB3146" s="84">
        <v>0.50395585926971187</v>
      </c>
      <c r="AC3146" s="84">
        <v>0.49945393169181901</v>
      </c>
      <c r="AD3146" s="84">
        <v>0.50231488516751255</v>
      </c>
      <c r="AE3146" s="84">
        <v>0.48840139128529569</v>
      </c>
      <c r="AF3146" s="84">
        <v>0.76371975328167008</v>
      </c>
      <c r="AG3146" s="84">
        <v>0.76579881656804716</v>
      </c>
      <c r="AH3146" s="84">
        <v>0.78424218518883759</v>
      </c>
      <c r="AI3146" s="84">
        <v>0.77993680884676142</v>
      </c>
      <c r="AJ3146" s="84">
        <v>0.76666808583106261</v>
      </c>
      <c r="AK3146" s="84">
        <v>0.78952794357026568</v>
      </c>
    </row>
    <row r="3147" spans="1:37">
      <c r="A3147" s="84">
        <v>20</v>
      </c>
      <c r="B3147" s="84">
        <v>0.85865504358655043</v>
      </c>
      <c r="C3147" s="84">
        <v>0.86002471077164988</v>
      </c>
      <c r="D3147" s="84">
        <v>0.86417399804496553</v>
      </c>
      <c r="E3147" s="84">
        <v>0.84723743934888096</v>
      </c>
      <c r="F3147" s="84">
        <v>0.84839525968982532</v>
      </c>
      <c r="G3147" s="84">
        <v>0.85443597392553305</v>
      </c>
      <c r="H3147" s="84">
        <v>1</v>
      </c>
      <c r="I3147" s="84">
        <v>0.96405066434868969</v>
      </c>
      <c r="J3147" s="84">
        <v>0.99133398247322302</v>
      </c>
      <c r="K3147" s="84">
        <v>1</v>
      </c>
      <c r="L3147" s="84">
        <v>1</v>
      </c>
      <c r="M3147" s="84">
        <v>1</v>
      </c>
      <c r="N3147" s="84">
        <v>1</v>
      </c>
      <c r="O3147" s="84">
        <v>1</v>
      </c>
      <c r="P3147" s="84">
        <v>1</v>
      </c>
      <c r="Q3147" s="84">
        <v>1</v>
      </c>
      <c r="R3147" s="84">
        <v>1</v>
      </c>
      <c r="S3147" s="84">
        <v>1</v>
      </c>
      <c r="T3147" s="84">
        <v>1</v>
      </c>
      <c r="U3147" s="84">
        <v>1</v>
      </c>
      <c r="V3147" s="84">
        <v>1</v>
      </c>
      <c r="W3147" s="84">
        <v>1</v>
      </c>
      <c r="X3147" s="84">
        <v>1</v>
      </c>
      <c r="Y3147" s="84">
        <v>1</v>
      </c>
      <c r="Z3147" s="84">
        <v>1</v>
      </c>
      <c r="AA3147" s="84">
        <v>1</v>
      </c>
      <c r="AB3147" s="84">
        <v>1</v>
      </c>
      <c r="AC3147" s="84">
        <v>1</v>
      </c>
      <c r="AD3147" s="84">
        <v>1</v>
      </c>
      <c r="AE3147" s="84">
        <v>1</v>
      </c>
      <c r="AF3147" s="84">
        <v>0.85655543254784117</v>
      </c>
      <c r="AG3147" s="84">
        <v>0.85822485207100585</v>
      </c>
      <c r="AH3147" s="84">
        <v>0.86332708805837699</v>
      </c>
      <c r="AI3147" s="84">
        <v>0.86429699842022123</v>
      </c>
      <c r="AJ3147" s="84">
        <v>0.86167404632152589</v>
      </c>
      <c r="AK3147" s="84">
        <v>0.86950623982636999</v>
      </c>
    </row>
    <row r="3148" spans="1:37">
      <c r="A3148" s="84">
        <v>21</v>
      </c>
      <c r="B3148" s="84">
        <v>0.97322540473225405</v>
      </c>
      <c r="C3148" s="84">
        <v>0.97598562282376722</v>
      </c>
      <c r="D3148" s="84">
        <v>0.97355816226783953</v>
      </c>
      <c r="E3148" s="84">
        <v>0.95852246047894818</v>
      </c>
      <c r="F3148" s="84">
        <v>0.96023851877834265</v>
      </c>
      <c r="G3148" s="84">
        <v>0.96094354215003863</v>
      </c>
      <c r="H3148" s="84">
        <v>0.89359440063790219</v>
      </c>
      <c r="I3148" s="84">
        <v>1</v>
      </c>
      <c r="J3148" s="84">
        <v>1</v>
      </c>
      <c r="K3148" s="84">
        <v>0.85050029429075946</v>
      </c>
      <c r="L3148" s="84">
        <v>0.95702169808400661</v>
      </c>
      <c r="M3148" s="84">
        <v>0.92747311013482814</v>
      </c>
      <c r="N3148" s="84">
        <v>0.85176193118756938</v>
      </c>
      <c r="O3148" s="84">
        <v>0.88722098320657239</v>
      </c>
      <c r="P3148" s="84">
        <v>0.88212188096217869</v>
      </c>
      <c r="Q3148" s="84">
        <v>0.83345375722543369</v>
      </c>
      <c r="R3148" s="84">
        <v>0.85205464113761076</v>
      </c>
      <c r="S3148" s="84">
        <v>0.84149478651343335</v>
      </c>
      <c r="T3148" s="84">
        <v>0.86657017103358658</v>
      </c>
      <c r="U3148" s="84">
        <v>0.85840060798118711</v>
      </c>
      <c r="V3148" s="84">
        <v>0.86826112293804925</v>
      </c>
      <c r="W3148" s="84">
        <v>0.86638378411380412</v>
      </c>
      <c r="X3148" s="84">
        <v>0.86506777168296367</v>
      </c>
      <c r="Y3148" s="84">
        <v>0.86439031081745332</v>
      </c>
      <c r="Z3148" s="84">
        <v>0.86636586822374084</v>
      </c>
      <c r="AA3148" s="84">
        <v>0.86992053628591892</v>
      </c>
      <c r="AB3148" s="84">
        <v>0.86231390020770238</v>
      </c>
      <c r="AC3148" s="84">
        <v>0.84665409054805407</v>
      </c>
      <c r="AD3148" s="84">
        <v>0.87504685489671674</v>
      </c>
      <c r="AE3148" s="84">
        <v>0.8647331087557858</v>
      </c>
      <c r="AF3148" s="84">
        <v>0.97169065317096315</v>
      </c>
      <c r="AG3148" s="84">
        <v>0.972923076923077</v>
      </c>
      <c r="AH3148" s="84">
        <v>0.97179765309141131</v>
      </c>
      <c r="AI3148" s="84">
        <v>0.97567140600315971</v>
      </c>
      <c r="AJ3148" s="84">
        <v>0.97996849455040902</v>
      </c>
      <c r="AK3148" s="84">
        <v>0.97791644058600102</v>
      </c>
    </row>
    <row r="3149" spans="1:37">
      <c r="A3149" s="84">
        <v>22</v>
      </c>
      <c r="B3149" s="84">
        <v>1</v>
      </c>
      <c r="C3149" s="84">
        <v>1</v>
      </c>
      <c r="D3149" s="84">
        <v>1</v>
      </c>
      <c r="E3149" s="84">
        <v>1</v>
      </c>
      <c r="F3149" s="84">
        <v>1</v>
      </c>
      <c r="G3149" s="84">
        <v>1</v>
      </c>
      <c r="H3149" s="84">
        <v>0.70178080978116419</v>
      </c>
      <c r="I3149" s="84">
        <v>0.89823668198187012</v>
      </c>
      <c r="J3149" s="84">
        <v>0.90146056475170422</v>
      </c>
      <c r="K3149" s="84">
        <v>0.68928246562148865</v>
      </c>
      <c r="L3149" s="84">
        <v>0.80951496579688631</v>
      </c>
      <c r="M3149" s="84">
        <v>0.79328889562187543</v>
      </c>
      <c r="N3149" s="84">
        <v>0.70345449500554935</v>
      </c>
      <c r="O3149" s="84">
        <v>0.73999733135090828</v>
      </c>
      <c r="P3149" s="84">
        <v>0.73203396805207432</v>
      </c>
      <c r="Q3149" s="84">
        <v>0.67892800840777723</v>
      </c>
      <c r="R3149" s="84">
        <v>0.70205464113761062</v>
      </c>
      <c r="S3149" s="84">
        <v>0.68976330009894216</v>
      </c>
      <c r="T3149" s="84">
        <v>0.73780757983044354</v>
      </c>
      <c r="U3149" s="84">
        <v>0.7159360854997443</v>
      </c>
      <c r="V3149" s="84">
        <v>0.73002866215525131</v>
      </c>
      <c r="W3149" s="84">
        <v>0.74015507662250424</v>
      </c>
      <c r="X3149" s="84">
        <v>0.72886855075920176</v>
      </c>
      <c r="Y3149" s="84">
        <v>0.73025526126270301</v>
      </c>
      <c r="Z3149" s="84">
        <v>0.71670758410191759</v>
      </c>
      <c r="AA3149" s="84">
        <v>0.71644133117412989</v>
      </c>
      <c r="AB3149" s="84">
        <v>0.72524615116297508</v>
      </c>
      <c r="AC3149" s="84">
        <v>0.68764892772041319</v>
      </c>
      <c r="AD3149" s="84">
        <v>0.70464699267543984</v>
      </c>
      <c r="AE3149" s="84">
        <v>0.71892202777093095</v>
      </c>
      <c r="AF3149" s="84">
        <v>1</v>
      </c>
      <c r="AG3149" s="84">
        <v>1</v>
      </c>
      <c r="AH3149" s="84">
        <v>1</v>
      </c>
      <c r="AI3149" s="84">
        <v>1</v>
      </c>
      <c r="AJ3149" s="84">
        <v>1</v>
      </c>
      <c r="AK3149" s="84">
        <v>1</v>
      </c>
    </row>
    <row r="3150" spans="1:37">
      <c r="A3150" s="84">
        <v>23</v>
      </c>
      <c r="B3150" s="84">
        <v>0.88729763387297644</v>
      </c>
      <c r="C3150" s="84">
        <v>0.86624733235987883</v>
      </c>
      <c r="D3150" s="84">
        <v>0.90742913000977499</v>
      </c>
      <c r="E3150" s="84">
        <v>0.88339333228987327</v>
      </c>
      <c r="F3150" s="84">
        <v>0.87412622453837108</v>
      </c>
      <c r="G3150" s="84">
        <v>0.90802121312562167</v>
      </c>
      <c r="H3150" s="84">
        <v>0.4731106582794366</v>
      </c>
      <c r="I3150" s="84">
        <v>0.73328780164741925</v>
      </c>
      <c r="J3150" s="84">
        <v>0.71991236611489784</v>
      </c>
      <c r="K3150" s="84">
        <v>0.52870672588153456</v>
      </c>
      <c r="L3150" s="84">
        <v>0.62508125174110896</v>
      </c>
      <c r="M3150" s="84">
        <v>0.6266474776549007</v>
      </c>
      <c r="N3150" s="84">
        <v>0.56548279689234193</v>
      </c>
      <c r="O3150" s="84">
        <v>0.57815329482853928</v>
      </c>
      <c r="P3150" s="84">
        <v>0.57616624892446966</v>
      </c>
      <c r="Q3150" s="84">
        <v>0.55149763531266427</v>
      </c>
      <c r="R3150" s="84">
        <v>0.55182510357182857</v>
      </c>
      <c r="S3150" s="84">
        <v>0.55750057081969717</v>
      </c>
      <c r="T3150" s="84">
        <v>0.60304847428588315</v>
      </c>
      <c r="U3150" s="84">
        <v>0.57595224097468178</v>
      </c>
      <c r="V3150" s="84">
        <v>0.58715792728613381</v>
      </c>
      <c r="W3150" s="84">
        <v>0.61130105623053899</v>
      </c>
      <c r="X3150" s="84">
        <v>0.60030109706653945</v>
      </c>
      <c r="Y3150" s="84">
        <v>0.60120714685810295</v>
      </c>
      <c r="Z3150" s="84">
        <v>0.59564726959060443</v>
      </c>
      <c r="AA3150" s="84">
        <v>0.57586085690254729</v>
      </c>
      <c r="AB3150" s="84">
        <v>0.57489178861917523</v>
      </c>
      <c r="AC3150" s="84">
        <v>0.53762907069102461</v>
      </c>
      <c r="AD3150" s="84">
        <v>0.53879585448135447</v>
      </c>
      <c r="AE3150" s="84">
        <v>0.53917782707528839</v>
      </c>
      <c r="AF3150" s="84">
        <v>0.88992566819547669</v>
      </c>
      <c r="AG3150" s="84">
        <v>0.86643786982248505</v>
      </c>
      <c r="AH3150" s="84">
        <v>0.905531998816685</v>
      </c>
      <c r="AI3150" s="84">
        <v>0.89921011058451816</v>
      </c>
      <c r="AJ3150" s="84">
        <v>0.86280228201634868</v>
      </c>
      <c r="AK3150" s="84">
        <v>0.90510037981551805</v>
      </c>
    </row>
    <row r="3151" spans="1:37">
      <c r="A3151" s="84">
        <v>24</v>
      </c>
      <c r="B3151" s="84">
        <v>0.73988169364881695</v>
      </c>
      <c r="C3151" s="84">
        <v>0.71539930360552628</v>
      </c>
      <c r="D3151" s="84">
        <v>0.73294232649071345</v>
      </c>
      <c r="E3151" s="84">
        <v>0.73892627954296453</v>
      </c>
      <c r="F3151" s="84">
        <v>0.71848771077092677</v>
      </c>
      <c r="G3151" s="84">
        <v>0.73030604353110151</v>
      </c>
      <c r="H3151" s="84">
        <v>0.30654735536457878</v>
      </c>
      <c r="I3151" s="84">
        <v>0.55360321205347895</v>
      </c>
      <c r="J3151" s="84">
        <v>0.540701071080818</v>
      </c>
      <c r="K3151" s="84">
        <v>0.3705388196265183</v>
      </c>
      <c r="L3151" s="84">
        <v>0.42893181044355722</v>
      </c>
      <c r="M3151" s="84">
        <v>0.45523405544614448</v>
      </c>
      <c r="N3151" s="84">
        <v>0.4255688124306326</v>
      </c>
      <c r="O3151" s="84">
        <v>0.42576390080250093</v>
      </c>
      <c r="P3151" s="84">
        <v>0.43668399985036099</v>
      </c>
      <c r="Q3151" s="84">
        <v>0.43011035207567</v>
      </c>
      <c r="R3151" s="84">
        <v>0.41530063822640251</v>
      </c>
      <c r="S3151" s="84">
        <v>0.42570971915670908</v>
      </c>
      <c r="T3151" s="84">
        <v>0.49233450506602089</v>
      </c>
      <c r="U3151" s="84">
        <v>0.45607670504786901</v>
      </c>
      <c r="V3151" s="84">
        <v>0.4766005018850421</v>
      </c>
      <c r="W3151" s="84">
        <v>0.5066853898284388</v>
      </c>
      <c r="X3151" s="84">
        <v>0.48164599729708257</v>
      </c>
      <c r="Y3151" s="84">
        <v>0.48256152905268701</v>
      </c>
      <c r="Z3151" s="84">
        <v>0.49306615353991101</v>
      </c>
      <c r="AA3151" s="84">
        <v>0.45271093034057669</v>
      </c>
      <c r="AB3151" s="84">
        <v>0.45288642957936298</v>
      </c>
      <c r="AC3151" s="84">
        <v>0.39465845909451952</v>
      </c>
      <c r="AD3151" s="84">
        <v>0.38356178261354079</v>
      </c>
      <c r="AE3151" s="84">
        <v>0.38068633089584542</v>
      </c>
      <c r="AF3151" s="84">
        <v>0.74331804523169376</v>
      </c>
      <c r="AG3151" s="84">
        <v>0.71053254437869806</v>
      </c>
      <c r="AH3151" s="84">
        <v>0.72749235775564547</v>
      </c>
      <c r="AI3151" s="84">
        <v>0.7410742496050553</v>
      </c>
      <c r="AJ3151" s="84">
        <v>0.71651481607629441</v>
      </c>
      <c r="AK3151" s="84">
        <v>0.7271296798697775</v>
      </c>
    </row>
    <row r="3161" spans="1:50">
      <c r="A3161" s="84" t="s">
        <v>136</v>
      </c>
      <c r="B3161" s="83"/>
      <c r="C3161" s="83"/>
      <c r="D3161" s="83">
        <v>2015</v>
      </c>
      <c r="E3161" s="83"/>
      <c r="F3161" s="84" t="s">
        <v>1</v>
      </c>
      <c r="G3161" s="164">
        <v>12163.245999999979</v>
      </c>
      <c r="H3161" s="83" t="s">
        <v>2</v>
      </c>
      <c r="I3161" s="83"/>
      <c r="J3161" s="83"/>
      <c r="K3161" s="83" t="s">
        <v>3</v>
      </c>
      <c r="L3161" s="83" t="s">
        <v>4</v>
      </c>
      <c r="M3161" s="83"/>
      <c r="N3161" s="83"/>
      <c r="O3161" s="83"/>
      <c r="P3161" s="83"/>
      <c r="Q3161" s="83"/>
      <c r="R3161" s="83"/>
      <c r="S3161" s="83"/>
      <c r="T3161" s="105"/>
      <c r="U3161" s="83"/>
      <c r="V3161" s="83"/>
      <c r="W3161" s="83"/>
      <c r="X3161" s="83"/>
      <c r="Y3161" s="83"/>
      <c r="Z3161" s="83"/>
      <c r="AA3161" s="83"/>
      <c r="AB3161" s="83"/>
      <c r="AC3161" s="83"/>
      <c r="AD3161" s="83"/>
      <c r="AE3161" s="83"/>
      <c r="AF3161" s="83"/>
      <c r="AG3161" s="83"/>
      <c r="AH3161" s="83"/>
      <c r="AI3161" s="83"/>
      <c r="AJ3161" s="83"/>
      <c r="AK3161" s="83"/>
    </row>
    <row r="3162" spans="1:50">
      <c r="A3162" s="83">
        <v>80</v>
      </c>
      <c r="B3162" s="84" t="s">
        <v>121</v>
      </c>
      <c r="C3162" s="83"/>
      <c r="D3162" s="83"/>
      <c r="E3162" s="83"/>
      <c r="F3162" s="83" t="s">
        <v>9</v>
      </c>
      <c r="G3162" s="83">
        <v>0</v>
      </c>
      <c r="H3162" s="83" t="s">
        <v>2</v>
      </c>
      <c r="I3162" s="83"/>
      <c r="J3162" s="83"/>
      <c r="K3162" s="83" t="s">
        <v>10</v>
      </c>
      <c r="L3162" s="83" t="s">
        <v>4</v>
      </c>
      <c r="M3162" s="83"/>
      <c r="N3162" s="83" t="s">
        <v>11</v>
      </c>
      <c r="O3162" s="83"/>
      <c r="P3162" s="83"/>
      <c r="Q3162" s="83"/>
      <c r="R3162" s="83"/>
      <c r="S3162" s="83"/>
      <c r="T3162" s="83"/>
      <c r="U3162" s="83"/>
      <c r="V3162" s="83"/>
      <c r="W3162" s="83"/>
      <c r="X3162" s="83"/>
      <c r="Y3162" s="83"/>
      <c r="Z3162" s="83"/>
      <c r="AA3162" s="83"/>
      <c r="AB3162" s="83"/>
      <c r="AC3162" s="83"/>
      <c r="AD3162" s="83"/>
      <c r="AE3162" s="83"/>
      <c r="AF3162" s="83"/>
      <c r="AG3162" s="83"/>
      <c r="AH3162" s="83"/>
      <c r="AI3162" s="83"/>
      <c r="AJ3162" s="83"/>
      <c r="AK3162" s="83"/>
    </row>
    <row r="3163" spans="1:50">
      <c r="A3163" s="84"/>
      <c r="B3163" s="84">
        <v>1</v>
      </c>
      <c r="C3163" s="84" t="s">
        <v>22</v>
      </c>
      <c r="D3163" s="84" t="s">
        <v>23</v>
      </c>
      <c r="E3163" s="84">
        <v>2</v>
      </c>
      <c r="F3163" s="84" t="s">
        <v>24</v>
      </c>
      <c r="G3163" s="84" t="s">
        <v>25</v>
      </c>
      <c r="H3163" s="84">
        <v>3</v>
      </c>
      <c r="I3163" s="84" t="s">
        <v>26</v>
      </c>
      <c r="J3163" s="84" t="s">
        <v>27</v>
      </c>
      <c r="K3163" s="84">
        <v>4</v>
      </c>
      <c r="L3163" s="84" t="s">
        <v>28</v>
      </c>
      <c r="M3163" s="84" t="s">
        <v>29</v>
      </c>
      <c r="N3163" s="84">
        <v>5</v>
      </c>
      <c r="O3163" s="84" t="s">
        <v>30</v>
      </c>
      <c r="P3163" s="84" t="s">
        <v>30</v>
      </c>
      <c r="Q3163" s="84">
        <v>6</v>
      </c>
      <c r="R3163" s="84" t="s">
        <v>31</v>
      </c>
      <c r="S3163" s="84" t="s">
        <v>32</v>
      </c>
      <c r="T3163" s="84">
        <v>7</v>
      </c>
      <c r="U3163" s="84" t="s">
        <v>33</v>
      </c>
      <c r="V3163" s="84" t="s">
        <v>34</v>
      </c>
      <c r="W3163" s="84">
        <v>8</v>
      </c>
      <c r="X3163" s="84" t="s">
        <v>35</v>
      </c>
      <c r="Y3163" s="84" t="s">
        <v>36</v>
      </c>
      <c r="Z3163" s="84">
        <v>9</v>
      </c>
      <c r="AA3163" s="84" t="s">
        <v>37</v>
      </c>
      <c r="AB3163" s="84" t="s">
        <v>38</v>
      </c>
      <c r="AC3163" s="84">
        <v>10</v>
      </c>
      <c r="AD3163" s="84" t="s">
        <v>39</v>
      </c>
      <c r="AE3163" s="84" t="s">
        <v>40</v>
      </c>
      <c r="AF3163" s="84">
        <v>11</v>
      </c>
      <c r="AG3163" s="84" t="s">
        <v>41</v>
      </c>
      <c r="AH3163" s="84" t="s">
        <v>42</v>
      </c>
      <c r="AI3163" s="84">
        <v>12</v>
      </c>
      <c r="AJ3163" s="84" t="s">
        <v>43</v>
      </c>
      <c r="AK3163" s="84" t="s">
        <v>44</v>
      </c>
    </row>
    <row r="3164" spans="1:50">
      <c r="A3164" s="83"/>
      <c r="B3164" s="84">
        <v>31</v>
      </c>
      <c r="C3164" s="83"/>
      <c r="D3164" s="83"/>
      <c r="E3164" s="84">
        <v>28</v>
      </c>
      <c r="F3164" s="83"/>
      <c r="G3164" s="83"/>
      <c r="H3164" s="84">
        <v>31</v>
      </c>
      <c r="I3164" s="83"/>
      <c r="J3164" s="83"/>
      <c r="K3164" s="84">
        <v>30</v>
      </c>
      <c r="L3164" s="83"/>
      <c r="M3164" s="83"/>
      <c r="N3164" s="84">
        <v>31</v>
      </c>
      <c r="O3164" s="83"/>
      <c r="P3164" s="83"/>
      <c r="Q3164" s="84">
        <v>30</v>
      </c>
      <c r="R3164" s="83"/>
      <c r="S3164" s="83"/>
      <c r="T3164" s="84">
        <v>31</v>
      </c>
      <c r="U3164" s="83"/>
      <c r="V3164" s="83"/>
      <c r="W3164" s="84">
        <v>31</v>
      </c>
      <c r="X3164" s="83"/>
      <c r="Y3164" s="83"/>
      <c r="Z3164" s="84">
        <v>30</v>
      </c>
      <c r="AA3164" s="83"/>
      <c r="AB3164" s="83"/>
      <c r="AC3164" s="84">
        <v>31</v>
      </c>
      <c r="AD3164" s="83"/>
      <c r="AE3164" s="83"/>
      <c r="AF3164" s="84">
        <v>30</v>
      </c>
      <c r="AG3164" s="83"/>
      <c r="AH3164" s="83"/>
      <c r="AI3164" s="84">
        <v>31</v>
      </c>
      <c r="AJ3164" s="83"/>
      <c r="AK3164" s="83"/>
    </row>
    <row r="3165" spans="1:50">
      <c r="A3165" s="84" t="s">
        <v>47</v>
      </c>
      <c r="B3165" s="84" t="s">
        <v>48</v>
      </c>
      <c r="C3165" s="84" t="s">
        <v>49</v>
      </c>
      <c r="D3165" s="84" t="s">
        <v>50</v>
      </c>
      <c r="E3165" s="84" t="s">
        <v>48</v>
      </c>
      <c r="F3165" s="84" t="s">
        <v>49</v>
      </c>
      <c r="G3165" s="84" t="s">
        <v>50</v>
      </c>
      <c r="H3165" s="84" t="s">
        <v>48</v>
      </c>
      <c r="I3165" s="84" t="s">
        <v>49</v>
      </c>
      <c r="J3165" s="84" t="s">
        <v>50</v>
      </c>
      <c r="K3165" s="84" t="s">
        <v>48</v>
      </c>
      <c r="L3165" s="84" t="s">
        <v>49</v>
      </c>
      <c r="M3165" s="84" t="s">
        <v>50</v>
      </c>
      <c r="N3165" s="84" t="s">
        <v>48</v>
      </c>
      <c r="O3165" s="84" t="s">
        <v>49</v>
      </c>
      <c r="P3165" s="84" t="s">
        <v>50</v>
      </c>
      <c r="Q3165" s="84" t="s">
        <v>48</v>
      </c>
      <c r="R3165" s="84" t="s">
        <v>49</v>
      </c>
      <c r="S3165" s="84" t="s">
        <v>50</v>
      </c>
      <c r="T3165" s="84" t="s">
        <v>48</v>
      </c>
      <c r="U3165" s="84" t="s">
        <v>49</v>
      </c>
      <c r="V3165" s="84" t="s">
        <v>50</v>
      </c>
      <c r="W3165" s="84" t="s">
        <v>48</v>
      </c>
      <c r="X3165" s="84" t="s">
        <v>49</v>
      </c>
      <c r="Y3165" s="84" t="s">
        <v>50</v>
      </c>
      <c r="Z3165" s="84" t="s">
        <v>48</v>
      </c>
      <c r="AA3165" s="84" t="s">
        <v>49</v>
      </c>
      <c r="AB3165" s="84" t="s">
        <v>50</v>
      </c>
      <c r="AC3165" s="84" t="s">
        <v>48</v>
      </c>
      <c r="AD3165" s="84" t="s">
        <v>49</v>
      </c>
      <c r="AE3165" s="84" t="s">
        <v>50</v>
      </c>
      <c r="AF3165" s="84" t="s">
        <v>48</v>
      </c>
      <c r="AG3165" s="84" t="s">
        <v>49</v>
      </c>
      <c r="AH3165" s="84" t="s">
        <v>50</v>
      </c>
      <c r="AI3165" s="84" t="s">
        <v>48</v>
      </c>
      <c r="AJ3165" s="84" t="s">
        <v>49</v>
      </c>
      <c r="AK3165" s="84" t="s">
        <v>50</v>
      </c>
    </row>
    <row r="3166" spans="1:50">
      <c r="A3166" s="83"/>
      <c r="B3166" s="168">
        <v>8.015747385375542E-2</v>
      </c>
      <c r="C3166" s="169">
        <v>1.1364022884819871</v>
      </c>
      <c r="D3166" s="169">
        <v>1.013632166527985</v>
      </c>
      <c r="E3166" s="168">
        <v>7.1433293458684516E-2</v>
      </c>
      <c r="F3166" s="169">
        <v>1.0753520935935561</v>
      </c>
      <c r="G3166" s="169">
        <v>0.99422096822633366</v>
      </c>
      <c r="H3166" s="168">
        <v>7.6700606979723709E-2</v>
      </c>
      <c r="I3166" s="169">
        <v>1.1377858519894399</v>
      </c>
      <c r="J3166" s="169">
        <v>0.99523712045043899</v>
      </c>
      <c r="K3166" s="168">
        <v>7.4069960009292196E-2</v>
      </c>
      <c r="L3166" s="169">
        <v>1.1386796940478261</v>
      </c>
      <c r="M3166" s="169">
        <v>0.99074668337876293</v>
      </c>
      <c r="N3166" s="168">
        <v>7.4604961292457944E-2</v>
      </c>
      <c r="O3166" s="169">
        <v>1.3354732879649249</v>
      </c>
      <c r="P3166" s="169">
        <v>1.0076483083079371</v>
      </c>
      <c r="Q3166" s="168">
        <v>7.8450654103878026E-2</v>
      </c>
      <c r="R3166" s="169">
        <v>1.4346853124966381</v>
      </c>
      <c r="S3166" s="169">
        <v>1.0918454324856439</v>
      </c>
      <c r="T3166" s="168">
        <v>0.1172667710531814</v>
      </c>
      <c r="U3166" s="169">
        <v>1.5037742041352149</v>
      </c>
      <c r="V3166" s="169">
        <v>0.91782857102526383</v>
      </c>
      <c r="W3166" s="168">
        <v>0.1145508616095105</v>
      </c>
      <c r="X3166" s="169">
        <v>1.380512862817763</v>
      </c>
      <c r="Y3166" s="169">
        <v>0.99259134694706364</v>
      </c>
      <c r="Z3166" s="168">
        <v>9.1110218981243343E-2</v>
      </c>
      <c r="AA3166" s="169">
        <v>1.4197439228057149</v>
      </c>
      <c r="AB3166" s="169">
        <v>0.91309206775898177</v>
      </c>
      <c r="AC3166" s="168">
        <v>7.0241681594155045E-2</v>
      </c>
      <c r="AD3166" s="169">
        <v>1.0847190659981489</v>
      </c>
      <c r="AE3166" s="169">
        <v>0.97819299658927428</v>
      </c>
      <c r="AF3166" s="168">
        <v>7.3675749824841388E-2</v>
      </c>
      <c r="AG3166" s="169">
        <v>1.1081689055997259</v>
      </c>
      <c r="AH3166" s="169">
        <v>0.99090736059678175</v>
      </c>
      <c r="AI3166" s="168">
        <v>7.7737767239276626E-2</v>
      </c>
      <c r="AJ3166" s="169">
        <v>1.1189306101351479</v>
      </c>
      <c r="AK3166" s="169">
        <v>0.96463275181705388</v>
      </c>
      <c r="AM3166" t="str">
        <f>A3161</f>
        <v>RefgChg-Res-StdForMsr_IncNTXV16p_base_meter_A-cDXGF-SFm1985-CZ16</v>
      </c>
      <c r="AN3166" s="165">
        <f>1/($B3166*(1/$B3164)*(1/(5/7+2/7*$D3166))*$B3176/SUM($B3168:$B3191))</f>
        <v>9943.3404010983377</v>
      </c>
      <c r="AO3166" s="165">
        <f>1/(B3166*(1/B3164)*(1/(5/7+2/7*D3166)))</f>
        <v>388.24504503684153</v>
      </c>
      <c r="AP3166" s="165"/>
      <c r="AR3166" s="170">
        <f>CHOOSE(AV$3,C3166,F3166,I3166,L3166,O3166,R3166,U3166,X3166,AA3166,AD3166,AG3166,AJ3166)</f>
        <v>1.5037742041352149</v>
      </c>
      <c r="AS3166" s="166"/>
      <c r="AT3166" s="166"/>
      <c r="AV3166" s="116">
        <f>AN3166/AR3166</f>
        <v>6612.2562641088252</v>
      </c>
      <c r="AW3166" s="167">
        <f>AO3166/AR3166</f>
        <v>258.18041296971984</v>
      </c>
      <c r="AX3166" s="165"/>
    </row>
    <row r="3167" spans="1:50">
      <c r="A3167" s="84" t="s">
        <v>51</v>
      </c>
      <c r="B3167" s="84" t="s">
        <v>52</v>
      </c>
      <c r="C3167" s="84" t="s">
        <v>53</v>
      </c>
      <c r="D3167" s="84" t="s">
        <v>54</v>
      </c>
      <c r="E3167" s="84" t="s">
        <v>52</v>
      </c>
      <c r="F3167" s="84" t="s">
        <v>53</v>
      </c>
      <c r="G3167" s="84" t="s">
        <v>54</v>
      </c>
      <c r="H3167" s="84" t="s">
        <v>52</v>
      </c>
      <c r="I3167" s="84" t="s">
        <v>53</v>
      </c>
      <c r="J3167" s="84" t="s">
        <v>54</v>
      </c>
      <c r="K3167" s="84" t="s">
        <v>52</v>
      </c>
      <c r="L3167" s="84" t="s">
        <v>53</v>
      </c>
      <c r="M3167" s="84" t="s">
        <v>54</v>
      </c>
      <c r="N3167" s="84" t="s">
        <v>52</v>
      </c>
      <c r="O3167" s="84" t="s">
        <v>53</v>
      </c>
      <c r="P3167" s="84" t="s">
        <v>54</v>
      </c>
      <c r="Q3167" s="84" t="s">
        <v>52</v>
      </c>
      <c r="R3167" s="84" t="s">
        <v>53</v>
      </c>
      <c r="S3167" s="84" t="s">
        <v>54</v>
      </c>
      <c r="T3167" s="84" t="s">
        <v>52</v>
      </c>
      <c r="U3167" s="84" t="s">
        <v>53</v>
      </c>
      <c r="V3167" s="84" t="s">
        <v>54</v>
      </c>
      <c r="W3167" s="84" t="s">
        <v>52</v>
      </c>
      <c r="X3167" s="84" t="s">
        <v>53</v>
      </c>
      <c r="Y3167" s="84" t="s">
        <v>54</v>
      </c>
      <c r="Z3167" s="84" t="s">
        <v>52</v>
      </c>
      <c r="AA3167" s="84" t="s">
        <v>53</v>
      </c>
      <c r="AB3167" s="84" t="s">
        <v>54</v>
      </c>
      <c r="AC3167" s="84" t="s">
        <v>52</v>
      </c>
      <c r="AD3167" s="84" t="s">
        <v>53</v>
      </c>
      <c r="AE3167" s="84" t="s">
        <v>54</v>
      </c>
      <c r="AF3167" s="84" t="s">
        <v>52</v>
      </c>
      <c r="AG3167" s="84" t="s">
        <v>53</v>
      </c>
      <c r="AH3167" s="84" t="s">
        <v>54</v>
      </c>
      <c r="AI3167" s="84" t="s">
        <v>52</v>
      </c>
      <c r="AJ3167" s="84" t="s">
        <v>53</v>
      </c>
      <c r="AK3167" s="84" t="s">
        <v>54</v>
      </c>
    </row>
    <row r="3168" spans="1:50">
      <c r="A3168" s="84">
        <v>1</v>
      </c>
      <c r="B3168" s="84">
        <v>0.63580337490829053</v>
      </c>
      <c r="C3168" s="84">
        <v>0.58178007669669141</v>
      </c>
      <c r="D3168" s="84">
        <v>0.64257218844984809</v>
      </c>
      <c r="E3168" s="84">
        <v>0.59048196423158528</v>
      </c>
      <c r="F3168" s="84">
        <v>0.5882541720154042</v>
      </c>
      <c r="G3168" s="84">
        <v>0.64995126177840357</v>
      </c>
      <c r="H3168" s="84">
        <v>0.62335009428032695</v>
      </c>
      <c r="I3168" s="84">
        <v>0.5297651187904967</v>
      </c>
      <c r="J3168" s="84">
        <v>0.60696119334743104</v>
      </c>
      <c r="K3168" s="84">
        <v>0.53632381815435726</v>
      </c>
      <c r="L3168" s="84">
        <v>0.51305220883534142</v>
      </c>
      <c r="M3168" s="84">
        <v>0.55665991390225367</v>
      </c>
      <c r="N3168" s="84">
        <v>0.38146743978590542</v>
      </c>
      <c r="O3168" s="84">
        <v>0.4470041526596798</v>
      </c>
      <c r="P3168" s="84">
        <v>0.55588249252527155</v>
      </c>
      <c r="Q3168" s="84">
        <v>0.25707479752262979</v>
      </c>
      <c r="R3168" s="84">
        <v>0.36249975192998463</v>
      </c>
      <c r="S3168" s="84">
        <v>0.3768859694139382</v>
      </c>
      <c r="T3168" s="84">
        <v>0.40902742042196583</v>
      </c>
      <c r="U3168" s="84">
        <v>0.30905511811023612</v>
      </c>
      <c r="V3168" s="84">
        <v>0.37469054900247561</v>
      </c>
      <c r="W3168" s="84">
        <v>0.3226377346875961</v>
      </c>
      <c r="X3168" s="84">
        <v>0.2945555476478543</v>
      </c>
      <c r="Y3168" s="84">
        <v>0.35730748587124678</v>
      </c>
      <c r="Z3168" s="84">
        <v>0.28801823122096593</v>
      </c>
      <c r="AA3168" s="84">
        <v>0.36115727451276641</v>
      </c>
      <c r="AB3168" s="84">
        <v>0.39464493597206057</v>
      </c>
      <c r="AC3168" s="84">
        <v>0.48410123296560681</v>
      </c>
      <c r="AD3168" s="84">
        <v>0.43602112434557938</v>
      </c>
      <c r="AE3168" s="84">
        <v>0.49423942920638653</v>
      </c>
      <c r="AF3168" s="84">
        <v>0.60062893081761004</v>
      </c>
      <c r="AG3168" s="84">
        <v>0.56002981055870771</v>
      </c>
      <c r="AH3168" s="84">
        <v>0.62108657901265174</v>
      </c>
      <c r="AI3168" s="84">
        <v>0.5945548197203826</v>
      </c>
      <c r="AJ3168" s="84">
        <v>0.56831314471600403</v>
      </c>
      <c r="AK3168" s="84">
        <v>0.59857845817386557</v>
      </c>
    </row>
    <row r="3169" spans="1:37">
      <c r="A3169" s="84">
        <v>2</v>
      </c>
      <c r="B3169" s="84">
        <v>0.56038151137197345</v>
      </c>
      <c r="C3169" s="84">
        <v>0.4996432712030679</v>
      </c>
      <c r="D3169" s="84">
        <v>0.56767667173252279</v>
      </c>
      <c r="E3169" s="84">
        <v>0.51288269172476508</v>
      </c>
      <c r="F3169" s="84">
        <v>0.50575195023205288</v>
      </c>
      <c r="G3169" s="84">
        <v>0.56845012455323296</v>
      </c>
      <c r="H3169" s="84">
        <v>0.55593966059082356</v>
      </c>
      <c r="I3169" s="84">
        <v>0.48206893448524119</v>
      </c>
      <c r="J3169" s="84">
        <v>0.54483625764416743</v>
      </c>
      <c r="K3169" s="84">
        <v>0.50294517444494791</v>
      </c>
      <c r="L3169" s="84">
        <v>0.47706381079875038</v>
      </c>
      <c r="M3169" s="84">
        <v>0.50000000000000011</v>
      </c>
      <c r="N3169" s="84">
        <v>0.30898751115075829</v>
      </c>
      <c r="O3169" s="84">
        <v>0.40602135653549543</v>
      </c>
      <c r="P3169" s="84">
        <v>0.47952161738882831</v>
      </c>
      <c r="Q3169" s="84">
        <v>0.21562648880419241</v>
      </c>
      <c r="R3169" s="84">
        <v>0.32153843100676732</v>
      </c>
      <c r="S3169" s="84">
        <v>0.31884429847069701</v>
      </c>
      <c r="T3169" s="84">
        <v>0.35087848268764249</v>
      </c>
      <c r="U3169" s="84">
        <v>0.25816466733604609</v>
      </c>
      <c r="V3169" s="84">
        <v>0.31695063346439489</v>
      </c>
      <c r="W3169" s="84">
        <v>0.27169898430286232</v>
      </c>
      <c r="X3169" s="84">
        <v>0.24678670557255719</v>
      </c>
      <c r="Y3169" s="84">
        <v>0.2925835885454488</v>
      </c>
      <c r="Z3169" s="84">
        <v>0.2425278289070032</v>
      </c>
      <c r="AA3169" s="84">
        <v>0.31192400664752989</v>
      </c>
      <c r="AB3169" s="84">
        <v>0.34031819945673247</v>
      </c>
      <c r="AC3169" s="84">
        <v>0.44905905256327072</v>
      </c>
      <c r="AD3169" s="84">
        <v>0.39413822272010218</v>
      </c>
      <c r="AE3169" s="84">
        <v>0.43172115328381788</v>
      </c>
      <c r="AF3169" s="84">
        <v>0.5245582509733453</v>
      </c>
      <c r="AG3169" s="84">
        <v>0.47790652947398798</v>
      </c>
      <c r="AH3169" s="84">
        <v>0.53877449764326468</v>
      </c>
      <c r="AI3169" s="84">
        <v>0.51699779249448119</v>
      </c>
      <c r="AJ3169" s="84">
        <v>0.48735179557419839</v>
      </c>
      <c r="AK3169" s="84">
        <v>0.51875341716785128</v>
      </c>
    </row>
    <row r="3170" spans="1:37">
      <c r="A3170" s="84">
        <v>3</v>
      </c>
      <c r="B3170" s="84">
        <v>0.51768158473954518</v>
      </c>
      <c r="C3170" s="84">
        <v>0.46441630250601978</v>
      </c>
      <c r="D3170" s="84">
        <v>0.51695478723404253</v>
      </c>
      <c r="E3170" s="84">
        <v>0.47665959381630801</v>
      </c>
      <c r="F3170" s="84">
        <v>0.47116618939468741</v>
      </c>
      <c r="G3170" s="84">
        <v>0.5147297736380374</v>
      </c>
      <c r="H3170" s="84">
        <v>0.5208988057825269</v>
      </c>
      <c r="I3170" s="84">
        <v>0.46375539956803458</v>
      </c>
      <c r="J3170" s="84">
        <v>0.5150025718694633</v>
      </c>
      <c r="K3170" s="84">
        <v>0.48889895786135018</v>
      </c>
      <c r="L3170" s="84">
        <v>0.46260597947344928</v>
      </c>
      <c r="M3170" s="84">
        <v>0.48379336540896428</v>
      </c>
      <c r="N3170" s="84">
        <v>0.26304638715432649</v>
      </c>
      <c r="O3170" s="84">
        <v>0.39203084832904889</v>
      </c>
      <c r="P3170" s="84">
        <v>0.45171088225523232</v>
      </c>
      <c r="Q3170" s="84">
        <v>0.2048594568842306</v>
      </c>
      <c r="R3170" s="84">
        <v>0.30407430193097701</v>
      </c>
      <c r="S3170" s="84">
        <v>0.30534742892332961</v>
      </c>
      <c r="T3170" s="84">
        <v>0.30846136881570241</v>
      </c>
      <c r="U3170" s="84">
        <v>0.23073772657612429</v>
      </c>
      <c r="V3170" s="84">
        <v>0.28611475171108203</v>
      </c>
      <c r="W3170" s="84">
        <v>0.24538319482917809</v>
      </c>
      <c r="X3170" s="84">
        <v>0.22533627499822079</v>
      </c>
      <c r="Y3170" s="84">
        <v>0.26552584219998099</v>
      </c>
      <c r="Z3170" s="84">
        <v>0.2211412043123849</v>
      </c>
      <c r="AA3170" s="84">
        <v>0.28818552651457918</v>
      </c>
      <c r="AB3170" s="84">
        <v>0.31902405898331387</v>
      </c>
      <c r="AC3170" s="84">
        <v>0.43267358857884491</v>
      </c>
      <c r="AD3170" s="84">
        <v>0.37536864726457991</v>
      </c>
      <c r="AE3170" s="84">
        <v>0.40341540440961471</v>
      </c>
      <c r="AF3170" s="84">
        <v>0.49026654687032051</v>
      </c>
      <c r="AG3170" s="84">
        <v>0.44456197711318401</v>
      </c>
      <c r="AH3170" s="84">
        <v>0.48265938972959549</v>
      </c>
      <c r="AI3170" s="84">
        <v>0.48344370860927149</v>
      </c>
      <c r="AJ3170" s="84">
        <v>0.45407267902238591</v>
      </c>
      <c r="AK3170" s="84">
        <v>0.46511755057408433</v>
      </c>
    </row>
    <row r="3171" spans="1:37">
      <c r="A3171" s="84">
        <v>4</v>
      </c>
      <c r="B3171" s="84">
        <v>0.49493763756419662</v>
      </c>
      <c r="C3171" s="84">
        <v>0.44747168465174347</v>
      </c>
      <c r="D3171" s="84">
        <v>0.48902925531914898</v>
      </c>
      <c r="E3171" s="84">
        <v>0.4608972415883601</v>
      </c>
      <c r="F3171" s="84">
        <v>0.45689740298212672</v>
      </c>
      <c r="G3171" s="84">
        <v>0.49025235568071052</v>
      </c>
      <c r="H3171" s="84">
        <v>0.50518541797611571</v>
      </c>
      <c r="I3171" s="84">
        <v>0.45558855291576678</v>
      </c>
      <c r="J3171" s="84">
        <v>0.49294164713950972</v>
      </c>
      <c r="K3171" s="84">
        <v>0.48240447062377279</v>
      </c>
      <c r="L3171" s="84">
        <v>0.45528781793842038</v>
      </c>
      <c r="M3171" s="84">
        <v>0.46043302101797928</v>
      </c>
      <c r="N3171" s="84">
        <v>0.23896074933095451</v>
      </c>
      <c r="O3171" s="84">
        <v>0.38355250148309278</v>
      </c>
      <c r="P3171" s="84">
        <v>0.42147975891035072</v>
      </c>
      <c r="Q3171" s="84">
        <v>0.19390185802763221</v>
      </c>
      <c r="R3171" s="84">
        <v>0.29159141876203132</v>
      </c>
      <c r="S3171" s="84">
        <v>0.28261315816483629</v>
      </c>
      <c r="T3171" s="84">
        <v>0.29831654782033379</v>
      </c>
      <c r="U3171" s="84">
        <v>0.2190059715689901</v>
      </c>
      <c r="V3171" s="84">
        <v>0.26805737585554101</v>
      </c>
      <c r="W3171" s="84">
        <v>0.23214835333948899</v>
      </c>
      <c r="X3171" s="84">
        <v>0.21350793537826501</v>
      </c>
      <c r="Y3171" s="84">
        <v>0.2432987086793168</v>
      </c>
      <c r="Z3171" s="84">
        <v>0.20510123586642121</v>
      </c>
      <c r="AA3171" s="84">
        <v>0.27481492672609148</v>
      </c>
      <c r="AB3171" s="84">
        <v>0.29646876212650369</v>
      </c>
      <c r="AC3171" s="84">
        <v>0.42699545749513312</v>
      </c>
      <c r="AD3171" s="84">
        <v>0.36700121167783067</v>
      </c>
      <c r="AE3171" s="84">
        <v>0.37920346219077139</v>
      </c>
      <c r="AF3171" s="84">
        <v>0.47424378556454028</v>
      </c>
      <c r="AG3171" s="84">
        <v>0.42910375997692091</v>
      </c>
      <c r="AH3171" s="84">
        <v>0.45715703299429422</v>
      </c>
      <c r="AI3171" s="84">
        <v>0.46754966887417221</v>
      </c>
      <c r="AJ3171" s="84">
        <v>0.43776484184394132</v>
      </c>
      <c r="AK3171" s="84">
        <v>0.43761618370694372</v>
      </c>
    </row>
    <row r="3172" spans="1:37">
      <c r="A3172" s="84">
        <v>5</v>
      </c>
      <c r="B3172" s="84">
        <v>0.48173147468818778</v>
      </c>
      <c r="C3172" s="84">
        <v>0.4416302506019798</v>
      </c>
      <c r="D3172" s="84">
        <v>0.4692249240121581</v>
      </c>
      <c r="E3172" s="84">
        <v>0.45453167626553492</v>
      </c>
      <c r="F3172" s="84">
        <v>0.45196010664560082</v>
      </c>
      <c r="G3172" s="84">
        <v>0.47108198851944111</v>
      </c>
      <c r="H3172" s="84">
        <v>0.50769956002514149</v>
      </c>
      <c r="I3172" s="84">
        <v>0.48323884089272839</v>
      </c>
      <c r="J3172" s="84">
        <v>0.51088758072812468</v>
      </c>
      <c r="K3172" s="84">
        <v>0.51472587222473931</v>
      </c>
      <c r="L3172" s="84">
        <v>0.49270414993306549</v>
      </c>
      <c r="M3172" s="84">
        <v>0.48664218789566982</v>
      </c>
      <c r="N3172" s="84">
        <v>0.24866190900981269</v>
      </c>
      <c r="O3172" s="84">
        <v>0.42443642475776172</v>
      </c>
      <c r="P3172" s="84">
        <v>0.43913435527502248</v>
      </c>
      <c r="Q3172" s="84">
        <v>0.21248213434969029</v>
      </c>
      <c r="R3172" s="84">
        <v>0.32596400007938248</v>
      </c>
      <c r="S3172" s="84">
        <v>0.29929179924048038</v>
      </c>
      <c r="T3172" s="84">
        <v>0.30258031316621342</v>
      </c>
      <c r="U3172" s="84">
        <v>0.2383607250435977</v>
      </c>
      <c r="V3172" s="84">
        <v>0.27865152177078778</v>
      </c>
      <c r="W3172" s="84">
        <v>0.2400738688827331</v>
      </c>
      <c r="X3172" s="84">
        <v>0.23436054373354209</v>
      </c>
      <c r="Y3172" s="84">
        <v>0.25116029425693798</v>
      </c>
      <c r="Z3172" s="84">
        <v>0.22394600753790861</v>
      </c>
      <c r="AA3172" s="84">
        <v>0.30420003021604469</v>
      </c>
      <c r="AB3172" s="84">
        <v>0.3190725649980598</v>
      </c>
      <c r="AC3172" s="84">
        <v>0.46398442569759912</v>
      </c>
      <c r="AD3172" s="84">
        <v>0.40527194165656921</v>
      </c>
      <c r="AE3172" s="84">
        <v>0.4101994268670684</v>
      </c>
      <c r="AF3172" s="84">
        <v>0.46451033243486067</v>
      </c>
      <c r="AG3172" s="84">
        <v>0.42415136070776038</v>
      </c>
      <c r="AH3172" s="84">
        <v>0.43815430414289253</v>
      </c>
      <c r="AI3172" s="84">
        <v>0.46284032376747608</v>
      </c>
      <c r="AJ3172" s="84">
        <v>0.43369858322989341</v>
      </c>
      <c r="AK3172" s="84">
        <v>0.41793329688354303</v>
      </c>
    </row>
    <row r="3173" spans="1:37">
      <c r="A3173" s="84">
        <v>6</v>
      </c>
      <c r="B3173" s="84">
        <v>0.512692589875275</v>
      </c>
      <c r="C3173" s="84">
        <v>0.47473914206724349</v>
      </c>
      <c r="D3173" s="84">
        <v>0.50023746200607899</v>
      </c>
      <c r="E3173" s="84">
        <v>0.48575325856320101</v>
      </c>
      <c r="F3173" s="84">
        <v>0.48580527303248722</v>
      </c>
      <c r="G3173" s="84">
        <v>0.50173291454565161</v>
      </c>
      <c r="H3173" s="84">
        <v>0.54619736015084863</v>
      </c>
      <c r="I3173" s="84">
        <v>0.53822444204463649</v>
      </c>
      <c r="J3173" s="84">
        <v>0.55683831513973825</v>
      </c>
      <c r="K3173" s="84">
        <v>0.57211901525449316</v>
      </c>
      <c r="L3173" s="84">
        <v>0.55200803212851413</v>
      </c>
      <c r="M3173" s="84">
        <v>0.53804760698911125</v>
      </c>
      <c r="N3173" s="84">
        <v>0.30285459411239962</v>
      </c>
      <c r="O3173" s="84">
        <v>0.48707237492584537</v>
      </c>
      <c r="P3173" s="84">
        <v>0.49504057709648341</v>
      </c>
      <c r="Q3173" s="84">
        <v>0.25040495474035251</v>
      </c>
      <c r="R3173" s="84">
        <v>0.38806088630455071</v>
      </c>
      <c r="S3173" s="84">
        <v>0.34455506517499751</v>
      </c>
      <c r="T3173" s="84">
        <v>0.35933250018378299</v>
      </c>
      <c r="U3173" s="84">
        <v>0.29199915446810748</v>
      </c>
      <c r="V3173" s="84">
        <v>0.32026357943789141</v>
      </c>
      <c r="W3173" s="84">
        <v>0.29847645429362868</v>
      </c>
      <c r="X3173" s="84">
        <v>0.28301188527506937</v>
      </c>
      <c r="Y3173" s="84">
        <v>0.29075237584062141</v>
      </c>
      <c r="Z3173" s="84">
        <v>0.27031291085984738</v>
      </c>
      <c r="AA3173" s="84">
        <v>0.36026967819912381</v>
      </c>
      <c r="AB3173" s="84">
        <v>0.36452270081490112</v>
      </c>
      <c r="AC3173" s="84">
        <v>0.52092796885139525</v>
      </c>
      <c r="AD3173" s="84">
        <v>0.46619876088795392</v>
      </c>
      <c r="AE3173" s="84">
        <v>0.46289256681677288</v>
      </c>
      <c r="AF3173" s="84">
        <v>0.49460916442048519</v>
      </c>
      <c r="AG3173" s="84">
        <v>0.45807289162419468</v>
      </c>
      <c r="AH3173" s="84">
        <v>0.47184321508310578</v>
      </c>
      <c r="AI3173" s="84">
        <v>0.49183222958057388</v>
      </c>
      <c r="AJ3173" s="84">
        <v>0.46704190386508582</v>
      </c>
      <c r="AK3173" s="84">
        <v>0.45270639693821763</v>
      </c>
    </row>
    <row r="3174" spans="1:37">
      <c r="A3174" s="84">
        <v>7</v>
      </c>
      <c r="B3174" s="84">
        <v>0.55656639765223759</v>
      </c>
      <c r="C3174" s="84">
        <v>0.52575136002853817</v>
      </c>
      <c r="D3174" s="84">
        <v>0.54516527355623101</v>
      </c>
      <c r="E3174" s="84">
        <v>0.53667778114580167</v>
      </c>
      <c r="F3174" s="84">
        <v>0.53860965735163413</v>
      </c>
      <c r="G3174" s="84">
        <v>0.54749268926676065</v>
      </c>
      <c r="H3174" s="84">
        <v>0.6112507856693904</v>
      </c>
      <c r="I3174" s="84">
        <v>0.62349262059035282</v>
      </c>
      <c r="J3174" s="84">
        <v>0.59798822655312345</v>
      </c>
      <c r="K3174" s="84">
        <v>0.65443286512611387</v>
      </c>
      <c r="L3174" s="84">
        <v>0.63522980812137453</v>
      </c>
      <c r="M3174" s="84">
        <v>0.57679159280830583</v>
      </c>
      <c r="N3174" s="84">
        <v>0.37377341659232838</v>
      </c>
      <c r="O3174" s="84">
        <v>0.57487146529562982</v>
      </c>
      <c r="P3174" s="84">
        <v>0.54710265293531379</v>
      </c>
      <c r="Q3174" s="84">
        <v>0.30223916150547869</v>
      </c>
      <c r="R3174" s="84">
        <v>0.46990414574609529</v>
      </c>
      <c r="S3174" s="84">
        <v>0.3907420712306271</v>
      </c>
      <c r="T3174" s="84">
        <v>0.44276997721090938</v>
      </c>
      <c r="U3174" s="84">
        <v>0.37343444485546679</v>
      </c>
      <c r="V3174" s="84">
        <v>0.36901121304791029</v>
      </c>
      <c r="W3174" s="84">
        <v>0.38050169282856261</v>
      </c>
      <c r="X3174" s="84">
        <v>0.36542594833107961</v>
      </c>
      <c r="Y3174" s="84">
        <v>0.34736210652606309</v>
      </c>
      <c r="Z3174" s="84">
        <v>0.36874397405557008</v>
      </c>
      <c r="AA3174" s="84">
        <v>0.45873621392959668</v>
      </c>
      <c r="AB3174" s="84">
        <v>0.4095362824990299</v>
      </c>
      <c r="AC3174" s="84">
        <v>0.62021414665801422</v>
      </c>
      <c r="AD3174" s="84">
        <v>0.56946571866212448</v>
      </c>
      <c r="AE3174" s="84">
        <v>0.51260307620328682</v>
      </c>
      <c r="AF3174" s="84">
        <v>0.53983228511530412</v>
      </c>
      <c r="AG3174" s="84">
        <v>0.51098663333012795</v>
      </c>
      <c r="AH3174" s="84">
        <v>0.52021830811213088</v>
      </c>
      <c r="AI3174" s="84">
        <v>0.53612950699043405</v>
      </c>
      <c r="AJ3174" s="84">
        <v>0.51737790523477289</v>
      </c>
      <c r="AK3174" s="84">
        <v>0.50092946965554952</v>
      </c>
    </row>
    <row r="3175" spans="1:37">
      <c r="A3175" s="84">
        <v>8</v>
      </c>
      <c r="B3175" s="84">
        <v>0.61570066030814363</v>
      </c>
      <c r="C3175" s="84">
        <v>0.62117631320788358</v>
      </c>
      <c r="D3175" s="84">
        <v>0.58273176291793305</v>
      </c>
      <c r="E3175" s="84">
        <v>0.60503182782661402</v>
      </c>
      <c r="F3175" s="84">
        <v>0.62604917547151162</v>
      </c>
      <c r="G3175" s="84">
        <v>0.57521932199718406</v>
      </c>
      <c r="H3175" s="84">
        <v>0.65163419233186692</v>
      </c>
      <c r="I3175" s="84">
        <v>0.62873470122390196</v>
      </c>
      <c r="J3175" s="84">
        <v>0.59084414471052171</v>
      </c>
      <c r="K3175" s="84">
        <v>0.64310527110708338</v>
      </c>
      <c r="L3175" s="84">
        <v>0.6149486836233824</v>
      </c>
      <c r="M3175" s="84">
        <v>0.56837173968093191</v>
      </c>
      <c r="N3175" s="84">
        <v>0.4055530776092775</v>
      </c>
      <c r="O3175" s="84">
        <v>0.56481115285742545</v>
      </c>
      <c r="P3175" s="84">
        <v>0.55170613639599453</v>
      </c>
      <c r="Q3175" s="84">
        <v>0.34282991900905191</v>
      </c>
      <c r="R3175" s="84">
        <v>0.47180932346345428</v>
      </c>
      <c r="S3175" s="84">
        <v>0.40783126347121013</v>
      </c>
      <c r="T3175" s="84">
        <v>0.49768433433801368</v>
      </c>
      <c r="U3175" s="84">
        <v>0.41631876552343711</v>
      </c>
      <c r="V3175" s="84">
        <v>0.39780835881753318</v>
      </c>
      <c r="W3175" s="84">
        <v>0.44352108341028001</v>
      </c>
      <c r="X3175" s="84">
        <v>0.411130880364387</v>
      </c>
      <c r="Y3175" s="84">
        <v>0.39270040728696359</v>
      </c>
      <c r="Z3175" s="84">
        <v>0.42580418967481809</v>
      </c>
      <c r="AA3175" s="84">
        <v>0.49327693004985629</v>
      </c>
      <c r="AB3175" s="84">
        <v>0.42074117190531618</v>
      </c>
      <c r="AC3175" s="84">
        <v>0.61713173264114218</v>
      </c>
      <c r="AD3175" s="84">
        <v>0.56647081685375256</v>
      </c>
      <c r="AE3175" s="84">
        <v>0.51342183753435888</v>
      </c>
      <c r="AF3175" s="84">
        <v>0.60826594788858945</v>
      </c>
      <c r="AG3175" s="84">
        <v>0.59967304548514289</v>
      </c>
      <c r="AH3175" s="84">
        <v>0.55346067973207624</v>
      </c>
      <c r="AI3175" s="84">
        <v>0.62781456953642378</v>
      </c>
      <c r="AJ3175" s="84">
        <v>0.61293498266489765</v>
      </c>
      <c r="AK3175" s="84">
        <v>0.5399125205030072</v>
      </c>
    </row>
    <row r="3176" spans="1:37">
      <c r="A3176" s="84">
        <v>9</v>
      </c>
      <c r="B3176" s="84">
        <v>0.61144534115920757</v>
      </c>
      <c r="C3176" s="84">
        <v>0.60597074823865149</v>
      </c>
      <c r="D3176" s="84">
        <v>0.56454217325227973</v>
      </c>
      <c r="E3176" s="84">
        <v>0.60124280084874193</v>
      </c>
      <c r="F3176" s="84">
        <v>0.60378196899377889</v>
      </c>
      <c r="G3176" s="84">
        <v>0.55637387631322432</v>
      </c>
      <c r="H3176" s="84">
        <v>0.63073538654934025</v>
      </c>
      <c r="I3176" s="84">
        <v>0.57282667386609054</v>
      </c>
      <c r="J3176" s="84">
        <v>0.56849745670686413</v>
      </c>
      <c r="K3176" s="84">
        <v>0.58873281981573766</v>
      </c>
      <c r="L3176" s="84">
        <v>0.55189647478804105</v>
      </c>
      <c r="M3176" s="84">
        <v>0.55450747024563185</v>
      </c>
      <c r="N3176" s="84">
        <v>0.41603479036574492</v>
      </c>
      <c r="O3176" s="84">
        <v>0.52066442554874437</v>
      </c>
      <c r="P3176" s="84">
        <v>0.54781453182098627</v>
      </c>
      <c r="Q3176" s="84">
        <v>0.37427346355407332</v>
      </c>
      <c r="R3176" s="84">
        <v>0.44118756077715371</v>
      </c>
      <c r="S3176" s="84">
        <v>0.43739094734681311</v>
      </c>
      <c r="T3176" s="84">
        <v>0.55671543041976046</v>
      </c>
      <c r="U3176" s="84">
        <v>0.44518575278761302</v>
      </c>
      <c r="V3176" s="84">
        <v>0.42653269258773852</v>
      </c>
      <c r="W3176" s="84">
        <v>0.49915358571868262</v>
      </c>
      <c r="X3176" s="84">
        <v>0.43336417336844357</v>
      </c>
      <c r="Y3176" s="84">
        <v>0.46010797840431911</v>
      </c>
      <c r="Z3176" s="84">
        <v>0.48005960206854242</v>
      </c>
      <c r="AA3176" s="84">
        <v>0.51159540716120266</v>
      </c>
      <c r="AB3176" s="84">
        <v>0.46871362048894072</v>
      </c>
      <c r="AC3176" s="84">
        <v>0.55937702790395849</v>
      </c>
      <c r="AD3176" s="84">
        <v>0.51368281475046274</v>
      </c>
      <c r="AE3176" s="84">
        <v>0.51646295104976914</v>
      </c>
      <c r="AF3176" s="84">
        <v>0.59778376759508833</v>
      </c>
      <c r="AG3176" s="84">
        <v>0.58315703433022426</v>
      </c>
      <c r="AH3176" s="84">
        <v>0.53381294964028769</v>
      </c>
      <c r="AI3176" s="84">
        <v>0.62869757174392937</v>
      </c>
      <c r="AJ3176" s="84">
        <v>0.59592090056927627</v>
      </c>
      <c r="AK3176" s="84">
        <v>0.53045379989065078</v>
      </c>
    </row>
    <row r="3177" spans="1:37">
      <c r="A3177" s="84">
        <v>10</v>
      </c>
      <c r="B3177" s="84">
        <v>0.59779897285399841</v>
      </c>
      <c r="C3177" s="84">
        <v>0.5408900383483457</v>
      </c>
      <c r="D3177" s="84">
        <v>0.54706496960486317</v>
      </c>
      <c r="E3177" s="84">
        <v>0.57471961200363741</v>
      </c>
      <c r="F3177" s="84">
        <v>0.53236397748592845</v>
      </c>
      <c r="G3177" s="84">
        <v>0.54142748835698029</v>
      </c>
      <c r="H3177" s="84">
        <v>0.60857950974230068</v>
      </c>
      <c r="I3177" s="84">
        <v>0.53757199424046076</v>
      </c>
      <c r="J3177" s="84">
        <v>0.55580956735440357</v>
      </c>
      <c r="K3177" s="84">
        <v>0.57513970699290129</v>
      </c>
      <c r="L3177" s="84">
        <v>0.53304328424810354</v>
      </c>
      <c r="M3177" s="84">
        <v>0.55912889339073191</v>
      </c>
      <c r="N3177" s="84">
        <v>0.43577163247100797</v>
      </c>
      <c r="O3177" s="84">
        <v>0.51465789994067646</v>
      </c>
      <c r="P3177" s="84">
        <v>0.56784205780456543</v>
      </c>
      <c r="Q3177" s="84">
        <v>0.43191996188661258</v>
      </c>
      <c r="R3177" s="84">
        <v>0.44382702573974492</v>
      </c>
      <c r="S3177" s="84">
        <v>0.47860002052755818</v>
      </c>
      <c r="T3177" s="84">
        <v>0.62728809821362952</v>
      </c>
      <c r="U3177" s="84">
        <v>0.49076520636262749</v>
      </c>
      <c r="V3177" s="84">
        <v>0.47957623416339012</v>
      </c>
      <c r="W3177" s="84">
        <v>0.57009849184364414</v>
      </c>
      <c r="X3177" s="84">
        <v>0.47868479111807011</v>
      </c>
      <c r="Y3177" s="84">
        <v>0.52498973889432643</v>
      </c>
      <c r="Z3177" s="84">
        <v>0.54711192917871865</v>
      </c>
      <c r="AA3177" s="84">
        <v>0.55284030820365626</v>
      </c>
      <c r="AB3177" s="84">
        <v>0.51901435778036475</v>
      </c>
      <c r="AC3177" s="84">
        <v>0.53455548345230375</v>
      </c>
      <c r="AD3177" s="84">
        <v>0.49724514757321492</v>
      </c>
      <c r="AE3177" s="84">
        <v>0.5180419907596937</v>
      </c>
      <c r="AF3177" s="84">
        <v>0.55645402815214129</v>
      </c>
      <c r="AG3177" s="84">
        <v>0.52461775170689484</v>
      </c>
      <c r="AH3177" s="84">
        <v>0.52299677499379793</v>
      </c>
      <c r="AI3177" s="84">
        <v>0.57763061074319355</v>
      </c>
      <c r="AJ3177" s="84">
        <v>0.53141719813380128</v>
      </c>
      <c r="AK3177" s="84">
        <v>0.52793876435210496</v>
      </c>
    </row>
    <row r="3178" spans="1:37">
      <c r="A3178" s="84">
        <v>11</v>
      </c>
      <c r="B3178" s="84">
        <v>0.58650036683785756</v>
      </c>
      <c r="C3178" s="84">
        <v>0.51444751627575147</v>
      </c>
      <c r="D3178" s="84">
        <v>0.52749810030395139</v>
      </c>
      <c r="E3178" s="84">
        <v>0.56683843588966343</v>
      </c>
      <c r="F3178" s="84">
        <v>0.50422138836772967</v>
      </c>
      <c r="G3178" s="84">
        <v>0.52886385790100732</v>
      </c>
      <c r="H3178" s="84">
        <v>0.60527969830295425</v>
      </c>
      <c r="I3178" s="84">
        <v>0.52562544996400284</v>
      </c>
      <c r="J3178" s="84">
        <v>0.54883694347602452</v>
      </c>
      <c r="K3178" s="84">
        <v>0.56894728892916469</v>
      </c>
      <c r="L3178" s="84">
        <v>0.52253458277554676</v>
      </c>
      <c r="M3178" s="84">
        <v>0.55577361357305644</v>
      </c>
      <c r="N3178" s="84">
        <v>0.44324264049955397</v>
      </c>
      <c r="O3178" s="84">
        <v>0.50412794146727313</v>
      </c>
      <c r="P3178" s="84">
        <v>0.57292012718902752</v>
      </c>
      <c r="Q3178" s="84">
        <v>0.46993806574559321</v>
      </c>
      <c r="R3178" s="84">
        <v>0.4461291154815536</v>
      </c>
      <c r="S3178" s="84">
        <v>0.49456019706455911</v>
      </c>
      <c r="T3178" s="84">
        <v>0.68624568109975759</v>
      </c>
      <c r="U3178" s="84">
        <v>0.52424298472758024</v>
      </c>
      <c r="V3178" s="84">
        <v>0.52919761176641922</v>
      </c>
      <c r="W3178" s="84">
        <v>0.62650046168051698</v>
      </c>
      <c r="X3178" s="84">
        <v>0.51973525016013089</v>
      </c>
      <c r="Y3178" s="84">
        <v>0.570959492312064</v>
      </c>
      <c r="Z3178" s="84">
        <v>0.60864229993864483</v>
      </c>
      <c r="AA3178" s="84">
        <v>0.59886312131741959</v>
      </c>
      <c r="AB3178" s="84">
        <v>0.58430345362824998</v>
      </c>
      <c r="AC3178" s="84">
        <v>0.53017521090201181</v>
      </c>
      <c r="AD3178" s="84">
        <v>0.49841110171235209</v>
      </c>
      <c r="AE3178" s="84">
        <v>0.51903620094742398</v>
      </c>
      <c r="AF3178" s="84">
        <v>0.54058101227912547</v>
      </c>
      <c r="AG3178" s="84">
        <v>0.50584190787575745</v>
      </c>
      <c r="AH3178" s="84">
        <v>0.5112379062267427</v>
      </c>
      <c r="AI3178" s="84">
        <v>0.56423841059602642</v>
      </c>
      <c r="AJ3178" s="84">
        <v>0.51014424517399304</v>
      </c>
      <c r="AK3178" s="84">
        <v>0.5167304537998908</v>
      </c>
    </row>
    <row r="3179" spans="1:37">
      <c r="A3179" s="84">
        <v>12</v>
      </c>
      <c r="B3179" s="84">
        <v>0.58268525311812169</v>
      </c>
      <c r="C3179" s="84">
        <v>0.51404619637920268</v>
      </c>
      <c r="D3179" s="84">
        <v>0.52184650455927051</v>
      </c>
      <c r="E3179" s="84">
        <v>0.56941497423461651</v>
      </c>
      <c r="F3179" s="84">
        <v>0.50007405944504757</v>
      </c>
      <c r="G3179" s="84">
        <v>0.52680602187804615</v>
      </c>
      <c r="H3179" s="84">
        <v>0.59789440603394106</v>
      </c>
      <c r="I3179" s="84">
        <v>0.50789686825054003</v>
      </c>
      <c r="J3179" s="84">
        <v>0.53386294793393152</v>
      </c>
      <c r="K3179" s="84">
        <v>0.55565624528016921</v>
      </c>
      <c r="L3179" s="84">
        <v>0.50327978580990618</v>
      </c>
      <c r="M3179" s="84">
        <v>0.54190934413775649</v>
      </c>
      <c r="N3179" s="84">
        <v>0.49286351471900092</v>
      </c>
      <c r="O3179" s="84">
        <v>0.49673719596598781</v>
      </c>
      <c r="P3179" s="84">
        <v>0.56508945944663269</v>
      </c>
      <c r="Q3179" s="84">
        <v>0.51167222486898523</v>
      </c>
      <c r="R3179" s="84">
        <v>0.44851058762825219</v>
      </c>
      <c r="S3179" s="84">
        <v>0.51554962537206195</v>
      </c>
      <c r="T3179" s="84">
        <v>0.72858928177607885</v>
      </c>
      <c r="U3179" s="84">
        <v>0.56575331607039048</v>
      </c>
      <c r="V3179" s="84">
        <v>0.58307849133537204</v>
      </c>
      <c r="W3179" s="84">
        <v>0.67590027700831001</v>
      </c>
      <c r="X3179" s="84">
        <v>0.55883567005907053</v>
      </c>
      <c r="Y3179" s="84">
        <v>0.61623464780728066</v>
      </c>
      <c r="Z3179" s="84">
        <v>0.66789376807783329</v>
      </c>
      <c r="AA3179" s="84">
        <v>0.63283728659918426</v>
      </c>
      <c r="AB3179" s="84">
        <v>0.63203337213814503</v>
      </c>
      <c r="AC3179" s="84">
        <v>0.50989617131732645</v>
      </c>
      <c r="AD3179" s="84">
        <v>0.48307080313664508</v>
      </c>
      <c r="AE3179" s="84">
        <v>0.5099128604011931</v>
      </c>
      <c r="AF3179" s="84">
        <v>0.52815214135968858</v>
      </c>
      <c r="AG3179" s="84">
        <v>0.50668333493605167</v>
      </c>
      <c r="AH3179" s="84">
        <v>0.50989828826593886</v>
      </c>
      <c r="AI3179" s="84">
        <v>0.56703458425312725</v>
      </c>
      <c r="AJ3179" s="84">
        <v>0.51025125197962595</v>
      </c>
      <c r="AK3179" s="84">
        <v>0.51782394751230176</v>
      </c>
    </row>
    <row r="3180" spans="1:37">
      <c r="A3180" s="84">
        <v>13</v>
      </c>
      <c r="B3180" s="84">
        <v>0.56757153338224497</v>
      </c>
      <c r="C3180" s="84">
        <v>0.4959422099348969</v>
      </c>
      <c r="D3180" s="84">
        <v>0.51481762917933138</v>
      </c>
      <c r="E3180" s="84">
        <v>0.55547135495604727</v>
      </c>
      <c r="F3180" s="84">
        <v>0.48160857114644012</v>
      </c>
      <c r="G3180" s="84">
        <v>0.51483808079714077</v>
      </c>
      <c r="H3180" s="84">
        <v>0.58972344437460733</v>
      </c>
      <c r="I3180" s="84">
        <v>0.50240730741540662</v>
      </c>
      <c r="J3180" s="84">
        <v>0.53392010058867223</v>
      </c>
      <c r="K3180" s="84">
        <v>0.5598852137139404</v>
      </c>
      <c r="L3180" s="84">
        <v>0.50243195002231156</v>
      </c>
      <c r="M3180" s="84">
        <v>0.54937958976956192</v>
      </c>
      <c r="N3180" s="84">
        <v>0.54092328278322932</v>
      </c>
      <c r="O3180" s="84">
        <v>0.50474589677674531</v>
      </c>
      <c r="P3180" s="84">
        <v>0.57961178871434671</v>
      </c>
      <c r="Q3180" s="84">
        <v>0.56484040019056692</v>
      </c>
      <c r="R3180" s="84">
        <v>0.46522058385758802</v>
      </c>
      <c r="S3180" s="84">
        <v>0.55624550959663344</v>
      </c>
      <c r="T3180" s="84">
        <v>0.75380430787326347</v>
      </c>
      <c r="U3180" s="84">
        <v>0.60715795592665001</v>
      </c>
      <c r="V3180" s="84">
        <v>0.63426532692587745</v>
      </c>
      <c r="W3180" s="84">
        <v>0.7159125884887656</v>
      </c>
      <c r="X3180" s="84">
        <v>0.60045548359547374</v>
      </c>
      <c r="Y3180" s="84">
        <v>0.66731916774539823</v>
      </c>
      <c r="Z3180" s="84">
        <v>0.72276273117714085</v>
      </c>
      <c r="AA3180" s="84">
        <v>0.67487535881553118</v>
      </c>
      <c r="AB3180" s="84">
        <v>0.69829258828094665</v>
      </c>
      <c r="AC3180" s="84">
        <v>0.50730045425048675</v>
      </c>
      <c r="AD3180" s="84">
        <v>0.48510550741866892</v>
      </c>
      <c r="AE3180" s="84">
        <v>0.52488449616936672</v>
      </c>
      <c r="AF3180" s="84">
        <v>0.50149745432764292</v>
      </c>
      <c r="AG3180" s="84">
        <v>0.4883642657947882</v>
      </c>
      <c r="AH3180" s="84">
        <v>0.50225750434135452</v>
      </c>
      <c r="AI3180" s="84">
        <v>0.55202354672553355</v>
      </c>
      <c r="AJ3180" s="84">
        <v>0.49066900654881651</v>
      </c>
      <c r="AK3180" s="84">
        <v>0.51055221432476772</v>
      </c>
    </row>
    <row r="3181" spans="1:37">
      <c r="A3181" s="84">
        <v>14</v>
      </c>
      <c r="B3181" s="84">
        <v>0.5672780630961114</v>
      </c>
      <c r="C3181" s="84">
        <v>0.49538482118969063</v>
      </c>
      <c r="D3181" s="84">
        <v>0.52189399696048633</v>
      </c>
      <c r="E3181" s="84">
        <v>0.55956350409214917</v>
      </c>
      <c r="F3181" s="84">
        <v>0.47916460945985972</v>
      </c>
      <c r="G3181" s="84">
        <v>0.52528972165060117</v>
      </c>
      <c r="H3181" s="84">
        <v>0.593494657448146</v>
      </c>
      <c r="I3181" s="84">
        <v>0.50116990640748738</v>
      </c>
      <c r="J3181" s="84">
        <v>0.53340572669600494</v>
      </c>
      <c r="K3181" s="84">
        <v>0.5621507325177465</v>
      </c>
      <c r="L3181" s="84">
        <v>0.50414993306559586</v>
      </c>
      <c r="M3181" s="84">
        <v>0.54792352494302365</v>
      </c>
      <c r="N3181" s="84">
        <v>0.57850133809099036</v>
      </c>
      <c r="O3181" s="84">
        <v>0.51562191022345261</v>
      </c>
      <c r="P3181" s="84">
        <v>0.58530681979972476</v>
      </c>
      <c r="Q3181" s="84">
        <v>0.60152453549309193</v>
      </c>
      <c r="R3181" s="84">
        <v>0.48206949929548121</v>
      </c>
      <c r="S3181" s="84">
        <v>0.59047521297341687</v>
      </c>
      <c r="T3181" s="84">
        <v>0.8060721899580976</v>
      </c>
      <c r="U3181" s="84">
        <v>0.64732072081593817</v>
      </c>
      <c r="V3181" s="84">
        <v>0.67846221057230249</v>
      </c>
      <c r="W3181" s="84">
        <v>0.75407817790089249</v>
      </c>
      <c r="X3181" s="84">
        <v>0.64526368230019215</v>
      </c>
      <c r="Y3181" s="84">
        <v>0.7136362201243962</v>
      </c>
      <c r="Z3181" s="84">
        <v>0.76728898238232957</v>
      </c>
      <c r="AA3181" s="84">
        <v>0.70952938510348995</v>
      </c>
      <c r="AB3181" s="84">
        <v>0.73093713620488943</v>
      </c>
      <c r="AC3181" s="84">
        <v>0.49902660609993521</v>
      </c>
      <c r="AD3181" s="84">
        <v>0.48275073729452911</v>
      </c>
      <c r="AE3181" s="84">
        <v>0.51938709866074051</v>
      </c>
      <c r="AF3181" s="84">
        <v>0.48682240191674148</v>
      </c>
      <c r="AG3181" s="84">
        <v>0.48615251466487169</v>
      </c>
      <c r="AH3181" s="84">
        <v>0.51352021830811201</v>
      </c>
      <c r="AI3181" s="84">
        <v>0.54098601913171451</v>
      </c>
      <c r="AJ3181" s="84">
        <v>0.48696657107392022</v>
      </c>
      <c r="AK3181" s="84">
        <v>0.52422088572990722</v>
      </c>
    </row>
    <row r="3182" spans="1:37">
      <c r="A3182" s="84">
        <v>15</v>
      </c>
      <c r="B3182" s="84">
        <v>0.5502567865003668</v>
      </c>
      <c r="C3182" s="84">
        <v>0.48702399001159369</v>
      </c>
      <c r="D3182" s="84">
        <v>0.50745630699088151</v>
      </c>
      <c r="E3182" s="84">
        <v>0.55425886632312815</v>
      </c>
      <c r="F3182" s="84">
        <v>0.47637503702972239</v>
      </c>
      <c r="G3182" s="84">
        <v>0.51554207733131163</v>
      </c>
      <c r="H3182" s="84">
        <v>0.5980515399120051</v>
      </c>
      <c r="I3182" s="84">
        <v>0.5083468322534197</v>
      </c>
      <c r="J3182" s="84">
        <v>0.53437732182659881</v>
      </c>
      <c r="K3182" s="84">
        <v>0.57091073855912999</v>
      </c>
      <c r="L3182" s="84">
        <v>0.51280678268630076</v>
      </c>
      <c r="M3182" s="84">
        <v>0.54463155229171945</v>
      </c>
      <c r="N3182" s="84">
        <v>0.64707850133809097</v>
      </c>
      <c r="O3182" s="84">
        <v>0.54268835277832717</v>
      </c>
      <c r="P3182" s="84">
        <v>0.58924588296711122</v>
      </c>
      <c r="Q3182" s="84">
        <v>0.6899475940924249</v>
      </c>
      <c r="R3182" s="84">
        <v>0.53539462978030916</v>
      </c>
      <c r="S3182" s="84">
        <v>0.65724109617161042</v>
      </c>
      <c r="T3182" s="84">
        <v>0.8573108873042713</v>
      </c>
      <c r="U3182" s="84">
        <v>0.71520107805316291</v>
      </c>
      <c r="V3182" s="84">
        <v>0.74883500800932001</v>
      </c>
      <c r="W3182" s="84">
        <v>0.82109879963065546</v>
      </c>
      <c r="X3182" s="84">
        <v>0.71448295494982572</v>
      </c>
      <c r="Y3182" s="84">
        <v>0.77160357402203772</v>
      </c>
      <c r="Z3182" s="84">
        <v>0.83924971513717228</v>
      </c>
      <c r="AA3182" s="84">
        <v>0.76807297174799805</v>
      </c>
      <c r="AB3182" s="84">
        <v>0.79224873884361657</v>
      </c>
      <c r="AC3182" s="84">
        <v>0.50600259571706685</v>
      </c>
      <c r="AD3182" s="84">
        <v>0.49763379895292731</v>
      </c>
      <c r="AE3182" s="84">
        <v>0.51950406456517928</v>
      </c>
      <c r="AF3182" s="84">
        <v>0.47978436657681928</v>
      </c>
      <c r="AG3182" s="84">
        <v>0.48177709395134161</v>
      </c>
      <c r="AH3182" s="84">
        <v>0.50667328206400386</v>
      </c>
      <c r="AI3182" s="84">
        <v>0.5222958057395144</v>
      </c>
      <c r="AJ3182" s="84">
        <v>0.47913367290159647</v>
      </c>
      <c r="AK3182" s="84">
        <v>0.51235647895024616</v>
      </c>
    </row>
    <row r="3183" spans="1:37">
      <c r="A3183" s="84">
        <v>16</v>
      </c>
      <c r="B3183" s="84">
        <v>0.55583272193690392</v>
      </c>
      <c r="C3183" s="84">
        <v>0.49971015785249262</v>
      </c>
      <c r="D3183" s="84">
        <v>0.50821618541033431</v>
      </c>
      <c r="E3183" s="84">
        <v>0.55562291603516223</v>
      </c>
      <c r="F3183" s="84">
        <v>0.49074256936901339</v>
      </c>
      <c r="G3183" s="84">
        <v>0.51602945954727608</v>
      </c>
      <c r="H3183" s="84">
        <v>0.617693274670019</v>
      </c>
      <c r="I3183" s="84">
        <v>0.55212832973362136</v>
      </c>
      <c r="J3183" s="84">
        <v>0.57941361376235923</v>
      </c>
      <c r="K3183" s="84">
        <v>0.61017973115843516</v>
      </c>
      <c r="L3183" s="84">
        <v>0.55925925925925934</v>
      </c>
      <c r="M3183" s="84">
        <v>0.59128893390731829</v>
      </c>
      <c r="N3183" s="84">
        <v>0.80151650312221234</v>
      </c>
      <c r="O3183" s="84">
        <v>0.62013051216136061</v>
      </c>
      <c r="P3183" s="84">
        <v>0.66494233781026046</v>
      </c>
      <c r="Q3183" s="84">
        <v>0.80743211052882324</v>
      </c>
      <c r="R3183" s="84">
        <v>0.65790152612673414</v>
      </c>
      <c r="S3183" s="84">
        <v>0.79847069691060257</v>
      </c>
      <c r="T3183" s="84">
        <v>0.91847386605895764</v>
      </c>
      <c r="U3183" s="84">
        <v>0.8226364741320088</v>
      </c>
      <c r="V3183" s="84">
        <v>0.85637833114897333</v>
      </c>
      <c r="W3183" s="84">
        <v>0.90512465373961204</v>
      </c>
      <c r="X3183" s="84">
        <v>0.82462458188029342</v>
      </c>
      <c r="Y3183" s="84">
        <v>0.86862627474505094</v>
      </c>
      <c r="Z3183" s="84">
        <v>0.920150758173372</v>
      </c>
      <c r="AA3183" s="84">
        <v>0.86079845898171947</v>
      </c>
      <c r="AB3183" s="84">
        <v>0.89527551416375628</v>
      </c>
      <c r="AC3183" s="84">
        <v>0.55661907852044135</v>
      </c>
      <c r="AD3183" s="84">
        <v>0.55629729544363382</v>
      </c>
      <c r="AE3183" s="84">
        <v>0.58003392011228727</v>
      </c>
      <c r="AF3183" s="84">
        <v>0.49820305480682842</v>
      </c>
      <c r="AG3183" s="84">
        <v>0.49665833253197428</v>
      </c>
      <c r="AH3183" s="84">
        <v>0.50865790126519461</v>
      </c>
      <c r="AI3183" s="84">
        <v>0.53509933774834428</v>
      </c>
      <c r="AJ3183" s="84">
        <v>0.49638316996961018</v>
      </c>
      <c r="AK3183" s="84">
        <v>0.51252050300710772</v>
      </c>
    </row>
    <row r="3184" spans="1:37">
      <c r="A3184" s="84">
        <v>17</v>
      </c>
      <c r="B3184" s="84">
        <v>0.61408657373440945</v>
      </c>
      <c r="C3184" s="84">
        <v>0.55984125568536525</v>
      </c>
      <c r="D3184" s="84">
        <v>0.56976633738601823</v>
      </c>
      <c r="E3184" s="84">
        <v>0.59184601394361924</v>
      </c>
      <c r="F3184" s="84">
        <v>0.54421348869359132</v>
      </c>
      <c r="G3184" s="84">
        <v>0.56969565688292001</v>
      </c>
      <c r="H3184" s="84">
        <v>0.66467630421118817</v>
      </c>
      <c r="I3184" s="84">
        <v>0.62630489560835123</v>
      </c>
      <c r="J3184" s="84">
        <v>0.65462650740126882</v>
      </c>
      <c r="K3184" s="84">
        <v>0.66953632381815431</v>
      </c>
      <c r="L3184" s="84">
        <v>0.6293842034805891</v>
      </c>
      <c r="M3184" s="84">
        <v>0.64940491263611044</v>
      </c>
      <c r="N3184" s="84">
        <v>0.93476806422836778</v>
      </c>
      <c r="O3184" s="84">
        <v>0.71230472612220697</v>
      </c>
      <c r="P3184" s="84">
        <v>0.75098476579184659</v>
      </c>
      <c r="Q3184" s="84">
        <v>0.94025726536445919</v>
      </c>
      <c r="R3184" s="84">
        <v>0.81235984044136633</v>
      </c>
      <c r="S3184" s="84">
        <v>0.94975880119059819</v>
      </c>
      <c r="T3184" s="84">
        <v>0.97404984194662958</v>
      </c>
      <c r="U3184" s="84">
        <v>0.93753633144850168</v>
      </c>
      <c r="V3184" s="84">
        <v>0.96388524828891831</v>
      </c>
      <c r="W3184" s="84">
        <v>0.9703755001538934</v>
      </c>
      <c r="X3184" s="84">
        <v>0.93866628709700384</v>
      </c>
      <c r="Y3184" s="84">
        <v>0.97139519464528135</v>
      </c>
      <c r="Z3184" s="84">
        <v>0.9999123498992023</v>
      </c>
      <c r="AA3184" s="84">
        <v>0.96787656745731965</v>
      </c>
      <c r="AB3184" s="84">
        <v>0.99122041133100514</v>
      </c>
      <c r="AC3184" s="84">
        <v>0.64860480207657378</v>
      </c>
      <c r="AD3184" s="84">
        <v>0.64833908689787578</v>
      </c>
      <c r="AE3184" s="84">
        <v>0.67126732557459512</v>
      </c>
      <c r="AF3184" s="84">
        <v>0.57127882599580715</v>
      </c>
      <c r="AG3184" s="84">
        <v>0.55911626117895974</v>
      </c>
      <c r="AH3184" s="84">
        <v>0.5731580253038947</v>
      </c>
      <c r="AI3184" s="84">
        <v>0.59587932303164082</v>
      </c>
      <c r="AJ3184" s="84">
        <v>0.55955998801523776</v>
      </c>
      <c r="AK3184" s="84">
        <v>0.57566976489885191</v>
      </c>
    </row>
    <row r="3185" spans="1:37">
      <c r="A3185" s="84">
        <v>18</v>
      </c>
      <c r="B3185" s="84">
        <v>0.70168745414526779</v>
      </c>
      <c r="C3185" s="84">
        <v>0.65600196200838312</v>
      </c>
      <c r="D3185" s="84">
        <v>0.67007028875379959</v>
      </c>
      <c r="E3185" s="84">
        <v>0.67277963019096687</v>
      </c>
      <c r="F3185" s="84">
        <v>0.63742964352720433</v>
      </c>
      <c r="G3185" s="84">
        <v>0.66273150655258339</v>
      </c>
      <c r="H3185" s="84">
        <v>0.74402891263356385</v>
      </c>
      <c r="I3185" s="84">
        <v>0.72815424766018733</v>
      </c>
      <c r="J3185" s="84">
        <v>0.74395610676115886</v>
      </c>
      <c r="K3185" s="84">
        <v>0.75577707294970531</v>
      </c>
      <c r="L3185" s="84">
        <v>0.72443105756358761</v>
      </c>
      <c r="M3185" s="84">
        <v>0.73100785008863001</v>
      </c>
      <c r="N3185" s="84">
        <v>1</v>
      </c>
      <c r="O3185" s="84">
        <v>0.81293256871663044</v>
      </c>
      <c r="P3185" s="84">
        <v>0.82777276825969337</v>
      </c>
      <c r="Q3185" s="84">
        <v>1</v>
      </c>
      <c r="R3185" s="84">
        <v>0.94143563079243486</v>
      </c>
      <c r="S3185" s="84">
        <v>1</v>
      </c>
      <c r="T3185" s="84">
        <v>1</v>
      </c>
      <c r="U3185" s="84">
        <v>1</v>
      </c>
      <c r="V3185" s="84">
        <v>1</v>
      </c>
      <c r="W3185" s="84">
        <v>1</v>
      </c>
      <c r="X3185" s="84">
        <v>1</v>
      </c>
      <c r="Y3185" s="84">
        <v>1</v>
      </c>
      <c r="Z3185" s="84">
        <v>1</v>
      </c>
      <c r="AA3185" s="84">
        <v>1</v>
      </c>
      <c r="AB3185" s="84">
        <v>0.98200426852929756</v>
      </c>
      <c r="AC3185" s="84">
        <v>0.75162232316677491</v>
      </c>
      <c r="AD3185" s="84">
        <v>0.75421229510070631</v>
      </c>
      <c r="AE3185" s="84">
        <v>0.76992806596877039</v>
      </c>
      <c r="AF3185" s="84">
        <v>0.66891284815813112</v>
      </c>
      <c r="AG3185" s="84">
        <v>0.65484661986729509</v>
      </c>
      <c r="AH3185" s="84">
        <v>0.67149590672289738</v>
      </c>
      <c r="AI3185" s="84">
        <v>0.68741721854304616</v>
      </c>
      <c r="AJ3185" s="84">
        <v>0.65894790908701784</v>
      </c>
      <c r="AK3185" s="84">
        <v>0.67774740295243319</v>
      </c>
    </row>
    <row r="3186" spans="1:37">
      <c r="A3186" s="84">
        <v>19</v>
      </c>
      <c r="B3186" s="84">
        <v>0.79779897285399837</v>
      </c>
      <c r="C3186" s="84">
        <v>0.76306519218763924</v>
      </c>
      <c r="D3186" s="84">
        <v>0.77759308510638292</v>
      </c>
      <c r="E3186" s="84">
        <v>0.77296150348590476</v>
      </c>
      <c r="F3186" s="84">
        <v>0.74595141700404843</v>
      </c>
      <c r="G3186" s="84">
        <v>0.76773529730315171</v>
      </c>
      <c r="H3186" s="84">
        <v>0.82982401005656847</v>
      </c>
      <c r="I3186" s="84">
        <v>0.82014938804895587</v>
      </c>
      <c r="J3186" s="84">
        <v>0.82322683888666626</v>
      </c>
      <c r="K3186" s="84">
        <v>0.83174747017066908</v>
      </c>
      <c r="L3186" s="84">
        <v>0.80676037483266405</v>
      </c>
      <c r="M3186" s="84">
        <v>0.80672322106862493</v>
      </c>
      <c r="N3186" s="84">
        <v>0.90644513826940254</v>
      </c>
      <c r="O3186" s="84">
        <v>0.85779612418429918</v>
      </c>
      <c r="P3186" s="84">
        <v>0.85824118456646592</v>
      </c>
      <c r="Q3186" s="84">
        <v>0.96007622677465454</v>
      </c>
      <c r="R3186" s="84">
        <v>0.95854253904622055</v>
      </c>
      <c r="S3186" s="84">
        <v>0.96849019809093706</v>
      </c>
      <c r="T3186" s="84">
        <v>0.98088656913916061</v>
      </c>
      <c r="U3186" s="84">
        <v>0.97813507371981179</v>
      </c>
      <c r="V3186" s="84">
        <v>0.96839959225280325</v>
      </c>
      <c r="W3186" s="84">
        <v>0.94052016004924566</v>
      </c>
      <c r="X3186" s="84">
        <v>0.95856522667425836</v>
      </c>
      <c r="Y3186" s="84">
        <v>0.94279038929056291</v>
      </c>
      <c r="Z3186" s="84">
        <v>0.93619072661933567</v>
      </c>
      <c r="AA3186" s="84">
        <v>0.976790300649645</v>
      </c>
      <c r="AB3186" s="84">
        <v>0.97123593325572388</v>
      </c>
      <c r="AC3186" s="84">
        <v>0.84263465282284244</v>
      </c>
      <c r="AD3186" s="84">
        <v>0.84316773736311434</v>
      </c>
      <c r="AE3186" s="84">
        <v>0.84472776185741894</v>
      </c>
      <c r="AF3186" s="84">
        <v>0.77373465109314166</v>
      </c>
      <c r="AG3186" s="84">
        <v>0.76134724492739725</v>
      </c>
      <c r="AH3186" s="84">
        <v>0.77787149590672278</v>
      </c>
      <c r="AI3186" s="84">
        <v>0.7867549668874172</v>
      </c>
      <c r="AJ3186" s="84">
        <v>0.7675598168043487</v>
      </c>
      <c r="AK3186" s="84">
        <v>0.78545653362493162</v>
      </c>
    </row>
    <row r="3187" spans="1:37">
      <c r="A3187" s="84">
        <v>20</v>
      </c>
      <c r="B3187" s="84">
        <v>0.87762289068231836</v>
      </c>
      <c r="C3187" s="84">
        <v>0.85900294301257496</v>
      </c>
      <c r="D3187" s="84">
        <v>0.86312689969604861</v>
      </c>
      <c r="E3187" s="84">
        <v>0.85829039102758409</v>
      </c>
      <c r="F3187" s="84">
        <v>0.84321615483361301</v>
      </c>
      <c r="G3187" s="84">
        <v>0.84901982021011591</v>
      </c>
      <c r="H3187" s="84">
        <v>0.91184789440603409</v>
      </c>
      <c r="I3187" s="84">
        <v>0.92269618430525546</v>
      </c>
      <c r="J3187" s="84">
        <v>0.92398696919471901</v>
      </c>
      <c r="K3187" s="84">
        <v>0.91949856517142403</v>
      </c>
      <c r="L3187" s="84">
        <v>0.90691655510932623</v>
      </c>
      <c r="M3187" s="84">
        <v>0.91174981007850098</v>
      </c>
      <c r="N3187" s="84">
        <v>0.8501338090990187</v>
      </c>
      <c r="O3187" s="84">
        <v>0.9199377101048053</v>
      </c>
      <c r="P3187" s="84">
        <v>0.92254757723885905</v>
      </c>
      <c r="Q3187" s="84">
        <v>0.8896617436874702</v>
      </c>
      <c r="R3187" s="84">
        <v>0.95723272936553627</v>
      </c>
      <c r="S3187" s="84">
        <v>0.93646720722570054</v>
      </c>
      <c r="T3187" s="84">
        <v>0.93707270455046687</v>
      </c>
      <c r="U3187" s="84">
        <v>0.93540929028166775</v>
      </c>
      <c r="V3187" s="84">
        <v>0.94105868647153057</v>
      </c>
      <c r="W3187" s="84">
        <v>0.88073253308710353</v>
      </c>
      <c r="X3187" s="84">
        <v>0.91452565653690132</v>
      </c>
      <c r="Y3187" s="84">
        <v>0.90806049316452486</v>
      </c>
      <c r="Z3187" s="84">
        <v>0.89779998246997983</v>
      </c>
      <c r="AA3187" s="84">
        <v>0.98787581205620179</v>
      </c>
      <c r="AB3187" s="84">
        <v>0.98622429181218485</v>
      </c>
      <c r="AC3187" s="84">
        <v>0.95360155743024022</v>
      </c>
      <c r="AD3187" s="84">
        <v>0.95311035412999212</v>
      </c>
      <c r="AE3187" s="84">
        <v>0.95145914965787504</v>
      </c>
      <c r="AF3187" s="84">
        <v>0.86373165618448655</v>
      </c>
      <c r="AG3187" s="84">
        <v>0.85573132031926136</v>
      </c>
      <c r="AH3187" s="84">
        <v>0.86082857851649708</v>
      </c>
      <c r="AI3187" s="84">
        <v>0.87476085356880062</v>
      </c>
      <c r="AJ3187" s="84">
        <v>0.86401575140178921</v>
      </c>
      <c r="AK3187" s="84">
        <v>0.86861673045380006</v>
      </c>
    </row>
    <row r="3188" spans="1:37">
      <c r="A3188" s="84">
        <v>21</v>
      </c>
      <c r="B3188" s="84">
        <v>0.97446808510638283</v>
      </c>
      <c r="C3188" s="84">
        <v>0.97322304468028176</v>
      </c>
      <c r="D3188" s="84">
        <v>0.97017477203647406</v>
      </c>
      <c r="E3188" s="84">
        <v>0.96059411943013007</v>
      </c>
      <c r="F3188" s="84">
        <v>0.95578651130640835</v>
      </c>
      <c r="G3188" s="84">
        <v>0.95553991118812964</v>
      </c>
      <c r="H3188" s="84">
        <v>0.99402891263356408</v>
      </c>
      <c r="I3188" s="84">
        <v>1</v>
      </c>
      <c r="J3188" s="84">
        <v>1</v>
      </c>
      <c r="K3188" s="84">
        <v>1</v>
      </c>
      <c r="L3188" s="84">
        <v>1</v>
      </c>
      <c r="M3188" s="84">
        <v>1</v>
      </c>
      <c r="N3188" s="84">
        <v>0.83965209634255145</v>
      </c>
      <c r="O3188" s="84">
        <v>1</v>
      </c>
      <c r="P3188" s="84">
        <v>1</v>
      </c>
      <c r="Q3188" s="84">
        <v>0.85898046688899476</v>
      </c>
      <c r="R3188" s="84">
        <v>1</v>
      </c>
      <c r="S3188" s="84">
        <v>0.93667248280816984</v>
      </c>
      <c r="T3188" s="84">
        <v>0.91428361390869661</v>
      </c>
      <c r="U3188" s="84">
        <v>0.92213179728372852</v>
      </c>
      <c r="V3188" s="84">
        <v>0.93501529051987786</v>
      </c>
      <c r="W3188" s="84">
        <v>0.84502923976608169</v>
      </c>
      <c r="X3188" s="84">
        <v>0.88950252651056883</v>
      </c>
      <c r="Y3188" s="84">
        <v>0.88539134278407472</v>
      </c>
      <c r="Z3188" s="84">
        <v>0.86133754053817146</v>
      </c>
      <c r="AA3188" s="84">
        <v>0.98855567306239633</v>
      </c>
      <c r="AB3188" s="84">
        <v>1</v>
      </c>
      <c r="AC3188" s="84">
        <v>1</v>
      </c>
      <c r="AD3188" s="84">
        <v>1</v>
      </c>
      <c r="AE3188" s="84">
        <v>1</v>
      </c>
      <c r="AF3188" s="84">
        <v>0.97005091344713978</v>
      </c>
      <c r="AG3188" s="84">
        <v>0.97011731897297815</v>
      </c>
      <c r="AH3188" s="84">
        <v>0.9685437856611262</v>
      </c>
      <c r="AI3188" s="84">
        <v>0.98116261957321571</v>
      </c>
      <c r="AJ3188" s="84">
        <v>0.97926208106835633</v>
      </c>
      <c r="AK3188" s="84">
        <v>0.97545106615636978</v>
      </c>
    </row>
    <row r="3189" spans="1:37">
      <c r="A3189" s="84">
        <v>22</v>
      </c>
      <c r="B3189" s="84">
        <v>1</v>
      </c>
      <c r="C3189" s="84">
        <v>1</v>
      </c>
      <c r="D3189" s="84">
        <v>1</v>
      </c>
      <c r="E3189" s="84">
        <v>1</v>
      </c>
      <c r="F3189" s="84">
        <v>1</v>
      </c>
      <c r="G3189" s="84">
        <v>1</v>
      </c>
      <c r="H3189" s="84">
        <v>1</v>
      </c>
      <c r="I3189" s="84">
        <v>0.94242710583153344</v>
      </c>
      <c r="J3189" s="84">
        <v>0.96307938503743495</v>
      </c>
      <c r="K3189" s="84">
        <v>0.92961788249509114</v>
      </c>
      <c r="L3189" s="84">
        <v>0.92510040160642593</v>
      </c>
      <c r="M3189" s="84">
        <v>0.94270701443403393</v>
      </c>
      <c r="N3189" s="84">
        <v>0.7111953612845674</v>
      </c>
      <c r="O3189" s="84">
        <v>0.91865236306110354</v>
      </c>
      <c r="P3189" s="84">
        <v>0.92401879360258155</v>
      </c>
      <c r="Q3189" s="84">
        <v>0.72101000476417343</v>
      </c>
      <c r="R3189" s="84">
        <v>0.86405763162595006</v>
      </c>
      <c r="S3189" s="84">
        <v>0.7817407369393411</v>
      </c>
      <c r="T3189" s="84">
        <v>0.79283981474674725</v>
      </c>
      <c r="U3189" s="84">
        <v>0.78275114939491619</v>
      </c>
      <c r="V3189" s="84">
        <v>0.79987621960099031</v>
      </c>
      <c r="W3189" s="84">
        <v>0.72099107417666963</v>
      </c>
      <c r="X3189" s="84">
        <v>0.74051668920361557</v>
      </c>
      <c r="Y3189" s="84">
        <v>0.75938496511224063</v>
      </c>
      <c r="Z3189" s="84">
        <v>0.72223683057235533</v>
      </c>
      <c r="AA3189" s="84">
        <v>0.84829657047892426</v>
      </c>
      <c r="AB3189" s="84">
        <v>0.86355258051998429</v>
      </c>
      <c r="AC3189" s="84">
        <v>0.89471122647631429</v>
      </c>
      <c r="AD3189" s="84">
        <v>0.88233007933060492</v>
      </c>
      <c r="AE3189" s="84">
        <v>0.91256798643195536</v>
      </c>
      <c r="AF3189" s="84">
        <v>1</v>
      </c>
      <c r="AG3189" s="84">
        <v>1</v>
      </c>
      <c r="AH3189" s="84">
        <v>1</v>
      </c>
      <c r="AI3189" s="84">
        <v>1</v>
      </c>
      <c r="AJ3189" s="84">
        <v>1</v>
      </c>
      <c r="AK3189" s="84">
        <v>1</v>
      </c>
    </row>
    <row r="3190" spans="1:37">
      <c r="A3190" s="84">
        <v>23</v>
      </c>
      <c r="B3190" s="84">
        <v>0.91621423330887752</v>
      </c>
      <c r="C3190" s="84">
        <v>0.88384018549897447</v>
      </c>
      <c r="D3190" s="84">
        <v>0.92287234042553212</v>
      </c>
      <c r="E3190" s="84">
        <v>0.90663837526523172</v>
      </c>
      <c r="F3190" s="84">
        <v>0.89478621506862799</v>
      </c>
      <c r="G3190" s="84">
        <v>0.92900465720784153</v>
      </c>
      <c r="H3190" s="84">
        <v>0.90084852294154627</v>
      </c>
      <c r="I3190" s="84">
        <v>0.81196004319654425</v>
      </c>
      <c r="J3190" s="84">
        <v>0.83334285877578995</v>
      </c>
      <c r="K3190" s="84">
        <v>0.79580123848361262</v>
      </c>
      <c r="L3190" s="84">
        <v>0.78056671128960275</v>
      </c>
      <c r="M3190" s="84">
        <v>0.80571030640668517</v>
      </c>
      <c r="N3190" s="84">
        <v>0.53880463871543272</v>
      </c>
      <c r="O3190" s="84">
        <v>0.74797310658493188</v>
      </c>
      <c r="P3190" s="84">
        <v>0.78121588913672801</v>
      </c>
      <c r="Q3190" s="84">
        <v>0.53911386374464032</v>
      </c>
      <c r="R3190" s="84">
        <v>0.66357736807636603</v>
      </c>
      <c r="S3190" s="84">
        <v>0.61285025146258842</v>
      </c>
      <c r="T3190" s="84">
        <v>0.64801881937807859</v>
      </c>
      <c r="U3190" s="84">
        <v>0.59826665962056758</v>
      </c>
      <c r="V3190" s="84">
        <v>0.61016455511868362</v>
      </c>
      <c r="W3190" s="84">
        <v>0.55971068020929504</v>
      </c>
      <c r="X3190" s="84">
        <v>0.56544018219343817</v>
      </c>
      <c r="Y3190" s="84">
        <v>0.58557762131784175</v>
      </c>
      <c r="Z3190" s="84">
        <v>0.56700850205977726</v>
      </c>
      <c r="AA3190" s="84">
        <v>0.66431862819156984</v>
      </c>
      <c r="AB3190" s="84">
        <v>0.67602832751261166</v>
      </c>
      <c r="AC3190" s="84">
        <v>0.75519143413367951</v>
      </c>
      <c r="AD3190" s="84">
        <v>0.72705242221256905</v>
      </c>
      <c r="AE3190" s="84">
        <v>0.73869816948359568</v>
      </c>
      <c r="AF3190" s="84">
        <v>0.90401317759808331</v>
      </c>
      <c r="AG3190" s="84">
        <v>0.87943552264640845</v>
      </c>
      <c r="AH3190" s="84">
        <v>0.91952369139171397</v>
      </c>
      <c r="AI3190" s="84">
        <v>0.88197203826342896</v>
      </c>
      <c r="AJ3190" s="84">
        <v>0.87326113940846639</v>
      </c>
      <c r="AK3190" s="84">
        <v>0.91601968288682356</v>
      </c>
    </row>
    <row r="3191" spans="1:37">
      <c r="A3191" s="84">
        <v>24</v>
      </c>
      <c r="B3191" s="84">
        <v>0.78297872340425534</v>
      </c>
      <c r="C3191" s="84">
        <v>0.75162757513600298</v>
      </c>
      <c r="D3191" s="84">
        <v>0.76904445288753809</v>
      </c>
      <c r="E3191" s="84">
        <v>0.7719005759321006</v>
      </c>
      <c r="F3191" s="84">
        <v>0.76236792732299774</v>
      </c>
      <c r="G3191" s="84">
        <v>0.78116538503195065</v>
      </c>
      <c r="H3191" s="84">
        <v>0.74858579509742318</v>
      </c>
      <c r="I3191" s="84">
        <v>0.64594582433405323</v>
      </c>
      <c r="J3191" s="84">
        <v>0.67485854717951654</v>
      </c>
      <c r="K3191" s="84">
        <v>0.64114182147711818</v>
      </c>
      <c r="L3191" s="84">
        <v>0.60908076751450246</v>
      </c>
      <c r="M3191" s="84">
        <v>0.64060521651050917</v>
      </c>
      <c r="N3191" s="84">
        <v>0.3805753791257806</v>
      </c>
      <c r="O3191" s="84">
        <v>0.56204271307099096</v>
      </c>
      <c r="P3191" s="84">
        <v>0.67623748279626028</v>
      </c>
      <c r="Q3191" s="84">
        <v>0.36607908527870409</v>
      </c>
      <c r="R3191" s="84">
        <v>0.474230486812598</v>
      </c>
      <c r="S3191" s="84">
        <v>0.44760340757466899</v>
      </c>
      <c r="T3191" s="84">
        <v>0.51223994707049925</v>
      </c>
      <c r="U3191" s="84">
        <v>0.41746816043967649</v>
      </c>
      <c r="V3191" s="84">
        <v>0.43676277850589768</v>
      </c>
      <c r="W3191" s="84">
        <v>0.42867036011080328</v>
      </c>
      <c r="X3191" s="84">
        <v>0.40156572485944059</v>
      </c>
      <c r="Y3191" s="84">
        <v>0.42335743377640261</v>
      </c>
      <c r="Z3191" s="84">
        <v>0.39538960469804529</v>
      </c>
      <c r="AA3191" s="84">
        <v>0.46647907538903161</v>
      </c>
      <c r="AB3191" s="84">
        <v>0.48379899107489338</v>
      </c>
      <c r="AC3191" s="84">
        <v>0.5713822193380923</v>
      </c>
      <c r="AD3191" s="84">
        <v>0.54123133901831211</v>
      </c>
      <c r="AE3191" s="84">
        <v>0.57009181823498456</v>
      </c>
      <c r="AF3191" s="84">
        <v>0.7707397424378557</v>
      </c>
      <c r="AG3191" s="84">
        <v>0.74079238388306567</v>
      </c>
      <c r="AH3191" s="84">
        <v>0.75956338377573784</v>
      </c>
      <c r="AI3191" s="84">
        <v>0.75673289183222958</v>
      </c>
      <c r="AJ3191" s="84">
        <v>0.73702007447673668</v>
      </c>
      <c r="AK3191" s="84">
        <v>0.75434663750683451</v>
      </c>
    </row>
    <row r="3201" spans="1:50">
      <c r="A3201" s="84" t="s">
        <v>137</v>
      </c>
      <c r="B3201" s="83"/>
      <c r="C3201" s="83"/>
      <c r="D3201" s="83">
        <v>2015</v>
      </c>
      <c r="E3201" s="83"/>
      <c r="F3201" s="84" t="s">
        <v>1</v>
      </c>
      <c r="G3201" s="164">
        <v>9508.5229999999974</v>
      </c>
      <c r="H3201" s="83" t="s">
        <v>2</v>
      </c>
      <c r="I3201" s="83"/>
      <c r="J3201" s="83"/>
      <c r="K3201" s="83" t="s">
        <v>3</v>
      </c>
      <c r="L3201" s="83" t="s">
        <v>4</v>
      </c>
      <c r="M3201" s="83"/>
      <c r="N3201" s="83"/>
      <c r="O3201" s="83"/>
      <c r="P3201" s="83"/>
      <c r="Q3201" s="83"/>
      <c r="R3201" s="83"/>
      <c r="S3201" s="83"/>
      <c r="T3201" s="105"/>
      <c r="U3201" s="83"/>
      <c r="V3201" s="83"/>
      <c r="W3201" s="83"/>
      <c r="X3201" s="83"/>
      <c r="Y3201" s="83"/>
      <c r="Z3201" s="83"/>
      <c r="AA3201" s="83"/>
      <c r="AB3201" s="83"/>
      <c r="AC3201" s="83"/>
      <c r="AD3201" s="83"/>
      <c r="AE3201" s="83"/>
      <c r="AF3201" s="83"/>
      <c r="AG3201" s="83"/>
      <c r="AH3201" s="83"/>
      <c r="AI3201" s="83"/>
      <c r="AJ3201" s="83"/>
      <c r="AK3201" s="83"/>
    </row>
    <row r="3202" spans="1:50">
      <c r="A3202" s="83">
        <v>81</v>
      </c>
      <c r="B3202" s="84" t="s">
        <v>138</v>
      </c>
      <c r="C3202" s="83"/>
      <c r="D3202" s="83"/>
      <c r="E3202" s="83"/>
      <c r="F3202" s="83" t="s">
        <v>9</v>
      </c>
      <c r="G3202" s="83">
        <v>0</v>
      </c>
      <c r="H3202" s="83" t="s">
        <v>2</v>
      </c>
      <c r="I3202" s="83"/>
      <c r="J3202" s="83"/>
      <c r="K3202" s="83" t="s">
        <v>10</v>
      </c>
      <c r="L3202" s="83" t="s">
        <v>4</v>
      </c>
      <c r="M3202" s="83"/>
      <c r="N3202" s="83" t="s">
        <v>11</v>
      </c>
      <c r="O3202" s="83"/>
      <c r="P3202" s="83"/>
      <c r="Q3202" s="83"/>
      <c r="R3202" s="83"/>
      <c r="S3202" s="83"/>
      <c r="T3202" s="83"/>
      <c r="U3202" s="83"/>
      <c r="V3202" s="83"/>
      <c r="W3202" s="83"/>
      <c r="X3202" s="83"/>
      <c r="Y3202" s="83"/>
      <c r="Z3202" s="83"/>
      <c r="AA3202" s="83"/>
      <c r="AB3202" s="83"/>
      <c r="AC3202" s="83"/>
      <c r="AD3202" s="83"/>
      <c r="AE3202" s="83"/>
      <c r="AF3202" s="83"/>
      <c r="AG3202" s="83"/>
      <c r="AH3202" s="83"/>
      <c r="AI3202" s="83"/>
      <c r="AJ3202" s="83"/>
      <c r="AK3202" s="83"/>
    </row>
    <row r="3203" spans="1:50">
      <c r="A3203" s="84"/>
      <c r="B3203" s="84">
        <v>1</v>
      </c>
      <c r="C3203" s="84" t="s">
        <v>22</v>
      </c>
      <c r="D3203" s="84" t="s">
        <v>23</v>
      </c>
      <c r="E3203" s="84">
        <v>2</v>
      </c>
      <c r="F3203" s="84" t="s">
        <v>24</v>
      </c>
      <c r="G3203" s="84" t="s">
        <v>25</v>
      </c>
      <c r="H3203" s="84">
        <v>3</v>
      </c>
      <c r="I3203" s="84" t="s">
        <v>26</v>
      </c>
      <c r="J3203" s="84" t="s">
        <v>27</v>
      </c>
      <c r="K3203" s="84">
        <v>4</v>
      </c>
      <c r="L3203" s="84" t="s">
        <v>28</v>
      </c>
      <c r="M3203" s="84" t="s">
        <v>29</v>
      </c>
      <c r="N3203" s="84">
        <v>5</v>
      </c>
      <c r="O3203" s="84" t="s">
        <v>30</v>
      </c>
      <c r="P3203" s="84" t="s">
        <v>30</v>
      </c>
      <c r="Q3203" s="84">
        <v>6</v>
      </c>
      <c r="R3203" s="84" t="s">
        <v>31</v>
      </c>
      <c r="S3203" s="84" t="s">
        <v>32</v>
      </c>
      <c r="T3203" s="84">
        <v>7</v>
      </c>
      <c r="U3203" s="84" t="s">
        <v>33</v>
      </c>
      <c r="V3203" s="84" t="s">
        <v>34</v>
      </c>
      <c r="W3203" s="84">
        <v>8</v>
      </c>
      <c r="X3203" s="84" t="s">
        <v>35</v>
      </c>
      <c r="Y3203" s="84" t="s">
        <v>36</v>
      </c>
      <c r="Z3203" s="84">
        <v>9</v>
      </c>
      <c r="AA3203" s="84" t="s">
        <v>37</v>
      </c>
      <c r="AB3203" s="84" t="s">
        <v>38</v>
      </c>
      <c r="AC3203" s="84">
        <v>10</v>
      </c>
      <c r="AD3203" s="84" t="s">
        <v>39</v>
      </c>
      <c r="AE3203" s="84" t="s">
        <v>40</v>
      </c>
      <c r="AF3203" s="84">
        <v>11</v>
      </c>
      <c r="AG3203" s="84" t="s">
        <v>41</v>
      </c>
      <c r="AH3203" s="84" t="s">
        <v>42</v>
      </c>
      <c r="AI3203" s="84">
        <v>12</v>
      </c>
      <c r="AJ3203" s="84" t="s">
        <v>43</v>
      </c>
      <c r="AK3203" s="84" t="s">
        <v>44</v>
      </c>
    </row>
    <row r="3204" spans="1:50">
      <c r="A3204" s="83"/>
      <c r="B3204" s="84">
        <v>31</v>
      </c>
      <c r="C3204" s="83"/>
      <c r="D3204" s="83"/>
      <c r="E3204" s="84">
        <v>28</v>
      </c>
      <c r="F3204" s="83"/>
      <c r="G3204" s="83"/>
      <c r="H3204" s="84">
        <v>31</v>
      </c>
      <c r="I3204" s="83"/>
      <c r="J3204" s="83"/>
      <c r="K3204" s="84">
        <v>30</v>
      </c>
      <c r="L3204" s="83"/>
      <c r="M3204" s="83"/>
      <c r="N3204" s="84">
        <v>31</v>
      </c>
      <c r="O3204" s="83"/>
      <c r="P3204" s="83"/>
      <c r="Q3204" s="84">
        <v>30</v>
      </c>
      <c r="R3204" s="83"/>
      <c r="S3204" s="83"/>
      <c r="T3204" s="84">
        <v>31</v>
      </c>
      <c r="U3204" s="83"/>
      <c r="V3204" s="83"/>
      <c r="W3204" s="84">
        <v>31</v>
      </c>
      <c r="X3204" s="83"/>
      <c r="Y3204" s="83"/>
      <c r="Z3204" s="84">
        <v>30</v>
      </c>
      <c r="AA3204" s="83"/>
      <c r="AB3204" s="83"/>
      <c r="AC3204" s="84">
        <v>31</v>
      </c>
      <c r="AD3204" s="83"/>
      <c r="AE3204" s="83"/>
      <c r="AF3204" s="84">
        <v>30</v>
      </c>
      <c r="AG3204" s="83"/>
      <c r="AH3204" s="83"/>
      <c r="AI3204" s="84">
        <v>31</v>
      </c>
      <c r="AJ3204" s="83"/>
      <c r="AK3204" s="83"/>
    </row>
    <row r="3205" spans="1:50">
      <c r="A3205" s="84" t="s">
        <v>47</v>
      </c>
      <c r="B3205" s="84" t="s">
        <v>48</v>
      </c>
      <c r="C3205" s="84" t="s">
        <v>49</v>
      </c>
      <c r="D3205" s="84" t="s">
        <v>50</v>
      </c>
      <c r="E3205" s="84" t="s">
        <v>48</v>
      </c>
      <c r="F3205" s="84" t="s">
        <v>49</v>
      </c>
      <c r="G3205" s="84" t="s">
        <v>50</v>
      </c>
      <c r="H3205" s="84" t="s">
        <v>48</v>
      </c>
      <c r="I3205" s="84" t="s">
        <v>49</v>
      </c>
      <c r="J3205" s="84" t="s">
        <v>50</v>
      </c>
      <c r="K3205" s="84" t="s">
        <v>48</v>
      </c>
      <c r="L3205" s="84" t="s">
        <v>49</v>
      </c>
      <c r="M3205" s="84" t="s">
        <v>50</v>
      </c>
      <c r="N3205" s="84" t="s">
        <v>48</v>
      </c>
      <c r="O3205" s="84" t="s">
        <v>49</v>
      </c>
      <c r="P3205" s="84" t="s">
        <v>50</v>
      </c>
      <c r="Q3205" s="84" t="s">
        <v>48</v>
      </c>
      <c r="R3205" s="84" t="s">
        <v>49</v>
      </c>
      <c r="S3205" s="84" t="s">
        <v>50</v>
      </c>
      <c r="T3205" s="84" t="s">
        <v>48</v>
      </c>
      <c r="U3205" s="84" t="s">
        <v>49</v>
      </c>
      <c r="V3205" s="84" t="s">
        <v>50</v>
      </c>
      <c r="W3205" s="84" t="s">
        <v>48</v>
      </c>
      <c r="X3205" s="84" t="s">
        <v>49</v>
      </c>
      <c r="Y3205" s="84" t="s">
        <v>50</v>
      </c>
      <c r="Z3205" s="84" t="s">
        <v>48</v>
      </c>
      <c r="AA3205" s="84" t="s">
        <v>49</v>
      </c>
      <c r="AB3205" s="84" t="s">
        <v>50</v>
      </c>
      <c r="AC3205" s="84" t="s">
        <v>48</v>
      </c>
      <c r="AD3205" s="84" t="s">
        <v>49</v>
      </c>
      <c r="AE3205" s="84" t="s">
        <v>50</v>
      </c>
      <c r="AF3205" s="84" t="s">
        <v>48</v>
      </c>
      <c r="AG3205" s="84" t="s">
        <v>49</v>
      </c>
      <c r="AH3205" s="84" t="s">
        <v>50</v>
      </c>
      <c r="AI3205" s="84" t="s">
        <v>48</v>
      </c>
      <c r="AJ3205" s="84" t="s">
        <v>49</v>
      </c>
      <c r="AK3205" s="84" t="s">
        <v>50</v>
      </c>
    </row>
    <row r="3206" spans="1:50">
      <c r="A3206" s="83"/>
      <c r="B3206" s="168">
        <v>8.6818340090258656E-2</v>
      </c>
      <c r="C3206" s="169">
        <v>1.0370268616456659</v>
      </c>
      <c r="D3206" s="169">
        <v>0.99247224546374091</v>
      </c>
      <c r="E3206" s="168">
        <v>7.7319466469416648E-2</v>
      </c>
      <c r="F3206" s="169">
        <v>1.0088331333203091</v>
      </c>
      <c r="G3206" s="169">
        <v>0.98280796136005322</v>
      </c>
      <c r="H3206" s="168">
        <v>8.4496742398557451E-2</v>
      </c>
      <c r="I3206" s="169">
        <v>1.006577238633704</v>
      </c>
      <c r="J3206" s="169">
        <v>0.99417334516991163</v>
      </c>
      <c r="K3206" s="168">
        <v>8.0997770627990268E-2</v>
      </c>
      <c r="L3206" s="169">
        <v>1.026745214347619</v>
      </c>
      <c r="M3206" s="169">
        <v>0.99379828587891561</v>
      </c>
      <c r="N3206" s="168">
        <v>8.2984372099801307E-2</v>
      </c>
      <c r="O3206" s="169">
        <v>1.007464738930578</v>
      </c>
      <c r="P3206" s="169">
        <v>0.99993928202783711</v>
      </c>
      <c r="Q3206" s="168">
        <v>8.0354655156498769E-2</v>
      </c>
      <c r="R3206" s="169">
        <v>1.011819815958954</v>
      </c>
      <c r="S3206" s="169">
        <v>1.0016517267240459</v>
      </c>
      <c r="T3206" s="168">
        <v>8.3778329474162416E-2</v>
      </c>
      <c r="U3206" s="169">
        <v>1.005592801568816</v>
      </c>
      <c r="V3206" s="169">
        <v>1.0016731208068741</v>
      </c>
      <c r="W3206" s="168">
        <v>8.447573756672716E-2</v>
      </c>
      <c r="X3206" s="169">
        <v>1.0065973573847069</v>
      </c>
      <c r="Y3206" s="169">
        <v>0.99676466915896078</v>
      </c>
      <c r="Z3206" s="168">
        <v>8.2624079668973893E-2</v>
      </c>
      <c r="AA3206" s="169">
        <v>1.010015180561626</v>
      </c>
      <c r="AB3206" s="169">
        <v>0.9918051567962789</v>
      </c>
      <c r="AC3206" s="168">
        <v>8.5844226640113916E-2</v>
      </c>
      <c r="AD3206" s="169">
        <v>1.0069156245607089</v>
      </c>
      <c r="AE3206" s="169">
        <v>0.9897442812074756</v>
      </c>
      <c r="AF3206" s="168">
        <v>8.3568053180335028E-2</v>
      </c>
      <c r="AG3206" s="169">
        <v>1.0156828587213289</v>
      </c>
      <c r="AH3206" s="169">
        <v>0.98915826524718931</v>
      </c>
      <c r="AI3206" s="168">
        <v>8.67382266271646E-2</v>
      </c>
      <c r="AJ3206" s="169">
        <v>1.0293449385676741</v>
      </c>
      <c r="AK3206" s="169">
        <v>0.97688394256856248</v>
      </c>
      <c r="AM3206" t="str">
        <f>A3201</f>
        <v>RefgChg-Res-16pct-Inc-NTXV_eff_meter_A-cDXGF-SFm1985-CZ01</v>
      </c>
      <c r="AN3206" s="165">
        <f>1/($B3206*(1/$B3204)*(1/(5/7+2/7*$D3206))*$B3216/SUM($B3208:$B3231))</f>
        <v>8769.3591460088064</v>
      </c>
      <c r="AO3206" s="165">
        <f>1/(B3206*(1/B3204)*(1/(5/7+2/7*D3206)))</f>
        <v>356.29943593162153</v>
      </c>
      <c r="AP3206" s="165"/>
      <c r="AR3206" s="170">
        <f>CHOOSE(AV$3,C3206,F3206,I3206,L3206,O3206,R3206,U3206,X3206,AA3206,AD3206,AG3206,AJ3206)</f>
        <v>1.005592801568816</v>
      </c>
      <c r="AS3206" s="166"/>
      <c r="AT3206" s="166"/>
      <c r="AV3206" s="116">
        <f>AN3206/AR3206</f>
        <v>8720.5866353933816</v>
      </c>
      <c r="AW3206" s="167">
        <f>AO3206/AR3206</f>
        <v>354.31780674619199</v>
      </c>
      <c r="AX3206" s="165"/>
    </row>
    <row r="3207" spans="1:50">
      <c r="A3207" s="84" t="s">
        <v>51</v>
      </c>
      <c r="B3207" s="84" t="s">
        <v>52</v>
      </c>
      <c r="C3207" s="84" t="s">
        <v>53</v>
      </c>
      <c r="D3207" s="84" t="s">
        <v>54</v>
      </c>
      <c r="E3207" s="84" t="s">
        <v>52</v>
      </c>
      <c r="F3207" s="84" t="s">
        <v>53</v>
      </c>
      <c r="G3207" s="84" t="s">
        <v>54</v>
      </c>
      <c r="H3207" s="84" t="s">
        <v>52</v>
      </c>
      <c r="I3207" s="84" t="s">
        <v>53</v>
      </c>
      <c r="J3207" s="84" t="s">
        <v>54</v>
      </c>
      <c r="K3207" s="84" t="s">
        <v>52</v>
      </c>
      <c r="L3207" s="84" t="s">
        <v>53</v>
      </c>
      <c r="M3207" s="84" t="s">
        <v>54</v>
      </c>
      <c r="N3207" s="84" t="s">
        <v>52</v>
      </c>
      <c r="O3207" s="84" t="s">
        <v>53</v>
      </c>
      <c r="P3207" s="84" t="s">
        <v>54</v>
      </c>
      <c r="Q3207" s="84" t="s">
        <v>52</v>
      </c>
      <c r="R3207" s="84" t="s">
        <v>53</v>
      </c>
      <c r="S3207" s="84" t="s">
        <v>54</v>
      </c>
      <c r="T3207" s="84" t="s">
        <v>52</v>
      </c>
      <c r="U3207" s="84" t="s">
        <v>53</v>
      </c>
      <c r="V3207" s="84" t="s">
        <v>54</v>
      </c>
      <c r="W3207" s="84" t="s">
        <v>52</v>
      </c>
      <c r="X3207" s="84" t="s">
        <v>53</v>
      </c>
      <c r="Y3207" s="84" t="s">
        <v>54</v>
      </c>
      <c r="Z3207" s="84" t="s">
        <v>52</v>
      </c>
      <c r="AA3207" s="84" t="s">
        <v>53</v>
      </c>
      <c r="AB3207" s="84" t="s">
        <v>54</v>
      </c>
      <c r="AC3207" s="84" t="s">
        <v>52</v>
      </c>
      <c r="AD3207" s="84" t="s">
        <v>53</v>
      </c>
      <c r="AE3207" s="84" t="s">
        <v>54</v>
      </c>
      <c r="AF3207" s="84" t="s">
        <v>52</v>
      </c>
      <c r="AG3207" s="84" t="s">
        <v>53</v>
      </c>
      <c r="AH3207" s="84" t="s">
        <v>54</v>
      </c>
      <c r="AI3207" s="84" t="s">
        <v>52</v>
      </c>
      <c r="AJ3207" s="84" t="s">
        <v>53</v>
      </c>
      <c r="AK3207" s="84" t="s">
        <v>54</v>
      </c>
    </row>
    <row r="3208" spans="1:50">
      <c r="A3208" s="84">
        <v>1</v>
      </c>
      <c r="B3208" s="84">
        <v>0.55199724517906334</v>
      </c>
      <c r="C3208" s="84">
        <v>0.50174157031590161</v>
      </c>
      <c r="D3208" s="84">
        <v>0.56743394822178528</v>
      </c>
      <c r="E3208" s="84">
        <v>0.50179395181957964</v>
      </c>
      <c r="F3208" s="84">
        <v>0.50301837977685548</v>
      </c>
      <c r="G3208" s="84">
        <v>0.56206896551724139</v>
      </c>
      <c r="H3208" s="84">
        <v>0.40785394419565968</v>
      </c>
      <c r="I3208" s="84">
        <v>0.43878602055237509</v>
      </c>
      <c r="J3208" s="84">
        <v>0.49774169921875</v>
      </c>
      <c r="K3208" s="84">
        <v>0.45633148776567239</v>
      </c>
      <c r="L3208" s="84">
        <v>0.42006344933666612</v>
      </c>
      <c r="M3208" s="84">
        <v>0.47460776218001649</v>
      </c>
      <c r="N3208" s="84">
        <v>0.42826855123674912</v>
      </c>
      <c r="O3208" s="84">
        <v>0.42484511686032589</v>
      </c>
      <c r="P3208" s="84">
        <v>0.4816379917496732</v>
      </c>
      <c r="Q3208" s="84">
        <v>0.45022341376228769</v>
      </c>
      <c r="R3208" s="84">
        <v>0.4299015566655352</v>
      </c>
      <c r="S3208" s="84">
        <v>0.48485688543904643</v>
      </c>
      <c r="T3208" s="84">
        <v>0.46789654548742998</v>
      </c>
      <c r="U3208" s="84">
        <v>0.43090860901621569</v>
      </c>
      <c r="V3208" s="84">
        <v>0.48638394223119757</v>
      </c>
      <c r="W3208" s="84">
        <v>0.42762584915519941</v>
      </c>
      <c r="X3208" s="84">
        <v>0.42558081438920797</v>
      </c>
      <c r="Y3208" s="84">
        <v>0.48247242546685609</v>
      </c>
      <c r="Z3208" s="84">
        <v>0.43845353675450771</v>
      </c>
      <c r="AA3208" s="84">
        <v>0.41734163814963449</v>
      </c>
      <c r="AB3208" s="84">
        <v>0.47616195495927172</v>
      </c>
      <c r="AC3208" s="84">
        <v>0.40648887378970622</v>
      </c>
      <c r="AD3208" s="84">
        <v>0.40983530179141342</v>
      </c>
      <c r="AE3208" s="84">
        <v>0.4682351546758326</v>
      </c>
      <c r="AF3208" s="84">
        <v>0.52002071108042802</v>
      </c>
      <c r="AG3208" s="84">
        <v>0.50278462986038708</v>
      </c>
      <c r="AH3208" s="84">
        <v>0.55678920526986819</v>
      </c>
      <c r="AI3208" s="84">
        <v>0.50176678445229694</v>
      </c>
      <c r="AJ3208" s="84">
        <v>0.49496829335539</v>
      </c>
      <c r="AK3208" s="84">
        <v>0.55424805836667468</v>
      </c>
    </row>
    <row r="3209" spans="1:50">
      <c r="A3209" s="84">
        <v>2</v>
      </c>
      <c r="B3209" s="84">
        <v>0.47021349862258949</v>
      </c>
      <c r="C3209" s="84">
        <v>0.40597939141792849</v>
      </c>
      <c r="D3209" s="84">
        <v>0.47817766200627299</v>
      </c>
      <c r="E3209" s="84">
        <v>0.39962412438065942</v>
      </c>
      <c r="F3209" s="84">
        <v>0.40087856411362038</v>
      </c>
      <c r="G3209" s="84">
        <v>0.46260404280618311</v>
      </c>
      <c r="H3209" s="84">
        <v>0.36083362039269717</v>
      </c>
      <c r="I3209" s="84">
        <v>0.37739238747694442</v>
      </c>
      <c r="J3209" s="84">
        <v>0.42071533203125</v>
      </c>
      <c r="K3209" s="84">
        <v>0.4206108233613145</v>
      </c>
      <c r="L3209" s="84">
        <v>0.37490386464141512</v>
      </c>
      <c r="M3209" s="84">
        <v>0.40889072391962572</v>
      </c>
      <c r="N3209" s="84">
        <v>0.37826855123674907</v>
      </c>
      <c r="O3209" s="84">
        <v>0.37477731394081187</v>
      </c>
      <c r="P3209" s="84">
        <v>0.41211389475802401</v>
      </c>
      <c r="Q3209" s="84">
        <v>0.3941018766756032</v>
      </c>
      <c r="R3209" s="84">
        <v>0.37949178022404351</v>
      </c>
      <c r="S3209" s="84">
        <v>0.41520548894587278</v>
      </c>
      <c r="T3209" s="84">
        <v>0.40549828178694158</v>
      </c>
      <c r="U3209" s="84">
        <v>0.38093631785654047</v>
      </c>
      <c r="V3209" s="84">
        <v>0.41723272749525742</v>
      </c>
      <c r="W3209" s="84">
        <v>0.37885385821285489</v>
      </c>
      <c r="X3209" s="84">
        <v>0.37679240569572819</v>
      </c>
      <c r="Y3209" s="84">
        <v>0.4141640275199302</v>
      </c>
      <c r="Z3209" s="84">
        <v>0.38470873786407772</v>
      </c>
      <c r="AA3209" s="84">
        <v>0.36990078534675902</v>
      </c>
      <c r="AB3209" s="84">
        <v>0.40896022999520848</v>
      </c>
      <c r="AC3209" s="84">
        <v>0.36113470358416849</v>
      </c>
      <c r="AD3209" s="84">
        <v>0.36310480583315857</v>
      </c>
      <c r="AE3209" s="84">
        <v>0.40221642764015642</v>
      </c>
      <c r="AF3209" s="84">
        <v>0.43165343458750438</v>
      </c>
      <c r="AG3209" s="84">
        <v>0.4034788800447574</v>
      </c>
      <c r="AH3209" s="84">
        <v>0.46350403739906498</v>
      </c>
      <c r="AI3209" s="84">
        <v>0.42083123001850931</v>
      </c>
      <c r="AJ3209" s="84">
        <v>0.39892932634868111</v>
      </c>
      <c r="AK3209" s="84">
        <v>0.46281477994822318</v>
      </c>
    </row>
    <row r="3210" spans="1:50">
      <c r="A3210" s="84">
        <v>3</v>
      </c>
      <c r="B3210" s="84">
        <v>0.43543388429752061</v>
      </c>
      <c r="C3210" s="84">
        <v>0.36369793430409753</v>
      </c>
      <c r="D3210" s="84">
        <v>0.41709637977778968</v>
      </c>
      <c r="E3210" s="84">
        <v>0.35793610114471208</v>
      </c>
      <c r="F3210" s="84">
        <v>0.35581846601627759</v>
      </c>
      <c r="G3210" s="84">
        <v>0.39649227110582641</v>
      </c>
      <c r="H3210" s="84">
        <v>0.33844299001033412</v>
      </c>
      <c r="I3210" s="84">
        <v>0.3490789757347833</v>
      </c>
      <c r="J3210" s="84">
        <v>0.3848876953125</v>
      </c>
      <c r="K3210" s="84">
        <v>0.42007501339524922</v>
      </c>
      <c r="L3210" s="84">
        <v>0.35769563545472027</v>
      </c>
      <c r="M3210" s="84">
        <v>0.39017341040462428</v>
      </c>
      <c r="N3210" s="84">
        <v>0.35653710247349818</v>
      </c>
      <c r="O3210" s="84">
        <v>0.35308037969634909</v>
      </c>
      <c r="P3210" s="84">
        <v>0.39214206660629852</v>
      </c>
      <c r="Q3210" s="84">
        <v>0.37372654155495982</v>
      </c>
      <c r="R3210" s="84">
        <v>0.35783909606711611</v>
      </c>
      <c r="S3210" s="84">
        <v>0.3971169173192875</v>
      </c>
      <c r="T3210" s="84">
        <v>0.38578404774823649</v>
      </c>
      <c r="U3210" s="84">
        <v>0.35951617955328519</v>
      </c>
      <c r="V3210" s="84">
        <v>0.39832323603206649</v>
      </c>
      <c r="W3210" s="84">
        <v>0.35708064797073669</v>
      </c>
      <c r="X3210" s="84">
        <v>0.35528353734698981</v>
      </c>
      <c r="Y3210" s="84">
        <v>0.3921044010046959</v>
      </c>
      <c r="Z3210" s="84">
        <v>0.36147711511789182</v>
      </c>
      <c r="AA3210" s="84">
        <v>0.34806371402545599</v>
      </c>
      <c r="AB3210" s="84">
        <v>0.38212745567800671</v>
      </c>
      <c r="AC3210" s="84">
        <v>0.33956174622048579</v>
      </c>
      <c r="AD3210" s="84">
        <v>0.34076455377734283</v>
      </c>
      <c r="AE3210" s="84">
        <v>0.37110347279838801</v>
      </c>
      <c r="AF3210" s="84">
        <v>0.39627200552295477</v>
      </c>
      <c r="AG3210" s="84">
        <v>0.35816188998804771</v>
      </c>
      <c r="AH3210" s="84">
        <v>0.40166808329791759</v>
      </c>
      <c r="AI3210" s="84">
        <v>0.39744236917381798</v>
      </c>
      <c r="AJ3210" s="84">
        <v>0.35800937413840639</v>
      </c>
      <c r="AK3210" s="84">
        <v>0.39809366909861138</v>
      </c>
    </row>
    <row r="3211" spans="1:50">
      <c r="A3211" s="84">
        <v>4</v>
      </c>
      <c r="B3211" s="84">
        <v>0.42131542699724511</v>
      </c>
      <c r="C3211" s="84">
        <v>0.34318610613903527</v>
      </c>
      <c r="D3211" s="84">
        <v>0.38812397001754301</v>
      </c>
      <c r="E3211" s="84">
        <v>0.34204681359986322</v>
      </c>
      <c r="F3211" s="84">
        <v>0.33520185414757719</v>
      </c>
      <c r="G3211" s="84">
        <v>0.36397146254458979</v>
      </c>
      <c r="H3211" s="84">
        <v>0.32759214605580428</v>
      </c>
      <c r="I3211" s="84">
        <v>0.33523366948523248</v>
      </c>
      <c r="J3211" s="84">
        <v>0.36193847656249989</v>
      </c>
      <c r="K3211" s="84">
        <v>0.41650294695481332</v>
      </c>
      <c r="L3211" s="84">
        <v>0.35014900980580649</v>
      </c>
      <c r="M3211" s="84">
        <v>0.36553812276355618</v>
      </c>
      <c r="N3211" s="84">
        <v>0.3413427561837456</v>
      </c>
      <c r="O3211" s="84">
        <v>0.33795102236166868</v>
      </c>
      <c r="P3211" s="84">
        <v>0.36155548847972629</v>
      </c>
      <c r="Q3211" s="84">
        <v>0.35335120643431628</v>
      </c>
      <c r="R3211" s="84">
        <v>0.34207846370205131</v>
      </c>
      <c r="S3211" s="84">
        <v>0.36620694434818768</v>
      </c>
      <c r="T3211" s="84">
        <v>0.36028214867064567</v>
      </c>
      <c r="U3211" s="84">
        <v>0.34409560754644242</v>
      </c>
      <c r="V3211" s="84">
        <v>0.3676641576402912</v>
      </c>
      <c r="W3211" s="84">
        <v>0.34297160773384427</v>
      </c>
      <c r="X3211" s="84">
        <v>0.34136897327004739</v>
      </c>
      <c r="Y3211" s="84">
        <v>0.36261876160314521</v>
      </c>
      <c r="Z3211" s="84">
        <v>0.34396671289875169</v>
      </c>
      <c r="AA3211" s="84">
        <v>0.33592653684236451</v>
      </c>
      <c r="AB3211" s="84">
        <v>0.35379731672256831</v>
      </c>
      <c r="AC3211" s="84">
        <v>0.32970952947171728</v>
      </c>
      <c r="AD3211" s="84">
        <v>0.33002539194446379</v>
      </c>
      <c r="AE3211" s="84">
        <v>0.34402038639326782</v>
      </c>
      <c r="AF3211" s="84">
        <v>0.37935795650673121</v>
      </c>
      <c r="AG3211" s="84">
        <v>0.33583399028558342</v>
      </c>
      <c r="AH3211" s="84">
        <v>0.37059073523161917</v>
      </c>
      <c r="AI3211" s="84">
        <v>0.38717819283190308</v>
      </c>
      <c r="AJ3211" s="84">
        <v>0.33912324234904878</v>
      </c>
      <c r="AK3211" s="84">
        <v>0.36296775711932228</v>
      </c>
    </row>
    <row r="3212" spans="1:50">
      <c r="A3212" s="84">
        <v>5</v>
      </c>
      <c r="B3212" s="84">
        <v>0.41305096418732778</v>
      </c>
      <c r="C3212" s="84">
        <v>0.33517972038121052</v>
      </c>
      <c r="D3212" s="84">
        <v>0.36829514645686051</v>
      </c>
      <c r="E3212" s="84">
        <v>0.35024773620365612</v>
      </c>
      <c r="F3212" s="84">
        <v>0.33191397617635948</v>
      </c>
      <c r="G3212" s="84">
        <v>0.34007134363852559</v>
      </c>
      <c r="H3212" s="84">
        <v>0.37426799862211507</v>
      </c>
      <c r="I3212" s="84">
        <v>0.36589455529738663</v>
      </c>
      <c r="J3212" s="84">
        <v>0.38671875</v>
      </c>
      <c r="K3212" s="84">
        <v>0.46240400071441329</v>
      </c>
      <c r="L3212" s="84">
        <v>0.394491443953086</v>
      </c>
      <c r="M3212" s="84">
        <v>0.39822460776217999</v>
      </c>
      <c r="N3212" s="84">
        <v>0.38197879858657241</v>
      </c>
      <c r="O3212" s="84">
        <v>0.37868595283043949</v>
      </c>
      <c r="P3212" s="84">
        <v>0.38509910453767993</v>
      </c>
      <c r="Q3212" s="84">
        <v>0.38838248436103667</v>
      </c>
      <c r="R3212" s="84">
        <v>0.38346830900538292</v>
      </c>
      <c r="S3212" s="84">
        <v>0.38873102779125368</v>
      </c>
      <c r="T3212" s="84">
        <v>0.38958220293000539</v>
      </c>
      <c r="U3212" s="84">
        <v>0.38508059658337951</v>
      </c>
      <c r="V3212" s="84">
        <v>0.39067376537543602</v>
      </c>
      <c r="W3212" s="84">
        <v>0.38286012889740467</v>
      </c>
      <c r="X3212" s="84">
        <v>0.38143892080939301</v>
      </c>
      <c r="Y3212" s="84">
        <v>0.38768155509446328</v>
      </c>
      <c r="Z3212" s="84">
        <v>0.37829403606102641</v>
      </c>
      <c r="AA3212" s="84">
        <v>0.37428297102341279</v>
      </c>
      <c r="AB3212" s="84">
        <v>0.38134882606612369</v>
      </c>
      <c r="AC3212" s="84">
        <v>0.36657040937659252</v>
      </c>
      <c r="AD3212" s="84">
        <v>0.36673888228853629</v>
      </c>
      <c r="AE3212" s="84">
        <v>0.37471850183714589</v>
      </c>
      <c r="AF3212" s="84">
        <v>0.37763203313772881</v>
      </c>
      <c r="AG3212" s="84">
        <v>0.32871347557409142</v>
      </c>
      <c r="AH3212" s="84">
        <v>0.35093497662558443</v>
      </c>
      <c r="AI3212" s="84">
        <v>0.39273094396769309</v>
      </c>
      <c r="AJ3212" s="84">
        <v>0.33595257788806182</v>
      </c>
      <c r="AK3212" s="84">
        <v>0.33890327135796672</v>
      </c>
    </row>
    <row r="3213" spans="1:50">
      <c r="A3213" s="84">
        <v>6</v>
      </c>
      <c r="B3213" s="84">
        <v>0.45006887052341588</v>
      </c>
      <c r="C3213" s="84">
        <v>0.37158337767887378</v>
      </c>
      <c r="D3213" s="84">
        <v>0.40492265163999791</v>
      </c>
      <c r="E3213" s="84">
        <v>0.40611652144199561</v>
      </c>
      <c r="F3213" s="84">
        <v>0.37748612084299032</v>
      </c>
      <c r="G3213" s="84">
        <v>0.37330558858501778</v>
      </c>
      <c r="H3213" s="84">
        <v>0.44299001033413721</v>
      </c>
      <c r="I3213" s="84">
        <v>0.43009078496658443</v>
      </c>
      <c r="J3213" s="84">
        <v>0.44342041015625</v>
      </c>
      <c r="K3213" s="84">
        <v>0.53420253616717273</v>
      </c>
      <c r="L3213" s="84">
        <v>0.46736204576043072</v>
      </c>
      <c r="M3213" s="84">
        <v>0.45981282686484998</v>
      </c>
      <c r="N3213" s="84">
        <v>0.4563604240282686</v>
      </c>
      <c r="O3213" s="84">
        <v>0.45326916429578018</v>
      </c>
      <c r="P3213" s="84">
        <v>0.44521581648053138</v>
      </c>
      <c r="Q3213" s="84">
        <v>0.45898123324396778</v>
      </c>
      <c r="R3213" s="84">
        <v>0.45948305125842592</v>
      </c>
      <c r="S3213" s="84">
        <v>0.4495807055235983</v>
      </c>
      <c r="T3213" s="84">
        <v>0.45451257008500628</v>
      </c>
      <c r="U3213" s="84">
        <v>0.45996674939161009</v>
      </c>
      <c r="V3213" s="84">
        <v>0.45076800685392571</v>
      </c>
      <c r="W3213" s="84">
        <v>0.45445044417348901</v>
      </c>
      <c r="X3213" s="84">
        <v>0.45365975518361229</v>
      </c>
      <c r="Y3213" s="84">
        <v>0.44605220050234812</v>
      </c>
      <c r="Z3213" s="84">
        <v>0.44209431345353678</v>
      </c>
      <c r="AA3213" s="84">
        <v>0.44250227725941071</v>
      </c>
      <c r="AB3213" s="84">
        <v>0.43711068519405849</v>
      </c>
      <c r="AC3213" s="84">
        <v>0.43111941566162731</v>
      </c>
      <c r="AD3213" s="84">
        <v>0.43070794604794183</v>
      </c>
      <c r="AE3213" s="84">
        <v>0.42841057247836911</v>
      </c>
      <c r="AF3213" s="84">
        <v>0.42526751812219538</v>
      </c>
      <c r="AG3213" s="84">
        <v>0.36647763395468302</v>
      </c>
      <c r="AH3213" s="84">
        <v>0.38859966000849983</v>
      </c>
      <c r="AI3213" s="84">
        <v>0.43210499747602221</v>
      </c>
      <c r="AJ3213" s="84">
        <v>0.37581564194467421</v>
      </c>
      <c r="AK3213" s="84">
        <v>0.37432337020475398</v>
      </c>
    </row>
    <row r="3214" spans="1:50">
      <c r="A3214" s="84">
        <v>7</v>
      </c>
      <c r="B3214" s="84">
        <v>0.50378787878787878</v>
      </c>
      <c r="C3214" s="84">
        <v>0.43186106139035357</v>
      </c>
      <c r="D3214" s="84">
        <v>0.45707298920844192</v>
      </c>
      <c r="E3214" s="84">
        <v>0.47667862634546382</v>
      </c>
      <c r="F3214" s="84">
        <v>0.44472592033633368</v>
      </c>
      <c r="G3214" s="84">
        <v>0.42818073721759808</v>
      </c>
      <c r="H3214" s="84">
        <v>0.55304857044436795</v>
      </c>
      <c r="I3214" s="84">
        <v>0.53280475243730085</v>
      </c>
      <c r="J3214" s="84">
        <v>0.49896240234375011</v>
      </c>
      <c r="K3214" s="84">
        <v>0.60707269155206289</v>
      </c>
      <c r="L3214" s="84">
        <v>0.56854451067102474</v>
      </c>
      <c r="M3214" s="84">
        <v>0.51176713459950451</v>
      </c>
      <c r="N3214" s="84">
        <v>0.55795053003533579</v>
      </c>
      <c r="O3214" s="84">
        <v>0.55510649046770688</v>
      </c>
      <c r="P3214" s="84">
        <v>0.50256565046785395</v>
      </c>
      <c r="Q3214" s="84">
        <v>0.5447721179624665</v>
      </c>
      <c r="R3214" s="84">
        <v>0.55945395470636727</v>
      </c>
      <c r="S3214" s="84">
        <v>0.50710374939358227</v>
      </c>
      <c r="T3214" s="84">
        <v>0.52613492494121905</v>
      </c>
      <c r="U3214" s="84">
        <v>0.56017637279232824</v>
      </c>
      <c r="V3214" s="84">
        <v>0.50786365583501614</v>
      </c>
      <c r="W3214" s="84">
        <v>0.5575683678801604</v>
      </c>
      <c r="X3214" s="84">
        <v>0.55670746939795146</v>
      </c>
      <c r="Y3214" s="84">
        <v>0.50240253358086717</v>
      </c>
      <c r="Z3214" s="84">
        <v>0.53172676837725386</v>
      </c>
      <c r="AA3214" s="84">
        <v>0.54964425515153015</v>
      </c>
      <c r="AB3214" s="84">
        <v>0.49233349305222812</v>
      </c>
      <c r="AC3214" s="84">
        <v>0.542551384406319</v>
      </c>
      <c r="AD3214" s="84">
        <v>0.54005637477578183</v>
      </c>
      <c r="AE3214" s="84">
        <v>0.48275453360199128</v>
      </c>
      <c r="AF3214" s="84">
        <v>0.48912668277528482</v>
      </c>
      <c r="AG3214" s="84">
        <v>0.42840068153497962</v>
      </c>
      <c r="AH3214" s="84">
        <v>0.44220144496387598</v>
      </c>
      <c r="AI3214" s="84">
        <v>0.48813730439172143</v>
      </c>
      <c r="AJ3214" s="84">
        <v>0.43624207333884751</v>
      </c>
      <c r="AK3214" s="84">
        <v>0.42533537302894803</v>
      </c>
    </row>
    <row r="3215" spans="1:50">
      <c r="A3215" s="84">
        <v>8</v>
      </c>
      <c r="B3215" s="84">
        <v>0.59108126721763077</v>
      </c>
      <c r="C3215" s="84">
        <v>0.54486962411107365</v>
      </c>
      <c r="D3215" s="84">
        <v>0.50720323215140084</v>
      </c>
      <c r="E3215" s="84">
        <v>0.5808986844353321</v>
      </c>
      <c r="F3215" s="84">
        <v>0.55527407966366638</v>
      </c>
      <c r="G3215" s="84">
        <v>0.47996432818073731</v>
      </c>
      <c r="H3215" s="84">
        <v>0.5473647950396141</v>
      </c>
      <c r="I3215" s="84">
        <v>0.55486621793182744</v>
      </c>
      <c r="J3215" s="84">
        <v>0.51068115234374989</v>
      </c>
      <c r="K3215" s="84">
        <v>0.57135202714770494</v>
      </c>
      <c r="L3215" s="84">
        <v>0.55542203422418768</v>
      </c>
      <c r="M3215" s="84">
        <v>0.5101844205890449</v>
      </c>
      <c r="N3215" s="84">
        <v>0.55141342756183742</v>
      </c>
      <c r="O3215" s="84">
        <v>0.54859209231832784</v>
      </c>
      <c r="P3215" s="84">
        <v>0.50769695140356186</v>
      </c>
      <c r="Q3215" s="84">
        <v>0.54101876675603222</v>
      </c>
      <c r="R3215" s="84">
        <v>0.55120993162310283</v>
      </c>
      <c r="S3215" s="84">
        <v>0.51167787095432804</v>
      </c>
      <c r="T3215" s="84">
        <v>0.52649665400614942</v>
      </c>
      <c r="U3215" s="84">
        <v>0.55256246536394948</v>
      </c>
      <c r="V3215" s="84">
        <v>0.51251453399424762</v>
      </c>
      <c r="W3215" s="84">
        <v>0.55251698310398889</v>
      </c>
      <c r="X3215" s="84">
        <v>0.55168623532350725</v>
      </c>
      <c r="Y3215" s="84">
        <v>0.50769902806596057</v>
      </c>
      <c r="Z3215" s="84">
        <v>0.53311373092926506</v>
      </c>
      <c r="AA3215" s="84">
        <v>0.5485117802013838</v>
      </c>
      <c r="AB3215" s="84">
        <v>0.49892189746046961</v>
      </c>
      <c r="AC3215" s="84">
        <v>0.54526923730253096</v>
      </c>
      <c r="AD3215" s="84">
        <v>0.54294499965056964</v>
      </c>
      <c r="AE3215" s="84">
        <v>0.49039943107739731</v>
      </c>
      <c r="AF3215" s="84">
        <v>0.58060062133241286</v>
      </c>
      <c r="AG3215" s="84">
        <v>0.53960786308267428</v>
      </c>
      <c r="AH3215" s="84">
        <v>0.49458138546536351</v>
      </c>
      <c r="AI3215" s="84">
        <v>0.59077906781086997</v>
      </c>
      <c r="AJ3215" s="84">
        <v>0.55029409061667112</v>
      </c>
      <c r="AK3215" s="84">
        <v>0.47717109908213701</v>
      </c>
    </row>
    <row r="3216" spans="1:50">
      <c r="A3216" s="84">
        <v>9</v>
      </c>
      <c r="B3216" s="84">
        <v>0.58092286501377399</v>
      </c>
      <c r="C3216" s="84">
        <v>0.54641768661409729</v>
      </c>
      <c r="D3216" s="84">
        <v>0.49901653287969822</v>
      </c>
      <c r="E3216" s="84">
        <v>0.56398428156500935</v>
      </c>
      <c r="F3216" s="84">
        <v>0.54613809087479126</v>
      </c>
      <c r="G3216" s="84">
        <v>0.48531510107015458</v>
      </c>
      <c r="H3216" s="84">
        <v>0.49224939717533578</v>
      </c>
      <c r="I3216" s="84">
        <v>0.51172539344144508</v>
      </c>
      <c r="J3216" s="84">
        <v>0.5059814453125</v>
      </c>
      <c r="K3216" s="84">
        <v>0.51080550098231825</v>
      </c>
      <c r="L3216" s="84">
        <v>0.49788502211113228</v>
      </c>
      <c r="M3216" s="84">
        <v>0.5013762730525736</v>
      </c>
      <c r="N3216" s="84">
        <v>0.50017667844522962</v>
      </c>
      <c r="O3216" s="84">
        <v>0.49727458852934131</v>
      </c>
      <c r="P3216" s="84">
        <v>0.5020625817486668</v>
      </c>
      <c r="Q3216" s="84">
        <v>0.50437890974083999</v>
      </c>
      <c r="R3216" s="84">
        <v>0.4999272586198536</v>
      </c>
      <c r="S3216" s="84">
        <v>0.50384642040335437</v>
      </c>
      <c r="T3216" s="84">
        <v>0.50425031651293184</v>
      </c>
      <c r="U3216" s="84">
        <v>0.50116859022239368</v>
      </c>
      <c r="V3216" s="84">
        <v>0.50553821675540056</v>
      </c>
      <c r="W3216" s="84">
        <v>0.50217732102421175</v>
      </c>
      <c r="X3216" s="84">
        <v>0.50064951286535098</v>
      </c>
      <c r="Y3216" s="84">
        <v>0.50469586108987674</v>
      </c>
      <c r="Z3216" s="84">
        <v>0.50086685159500699</v>
      </c>
      <c r="AA3216" s="84">
        <v>0.49789507373396708</v>
      </c>
      <c r="AB3216" s="84">
        <v>0.50227599425011982</v>
      </c>
      <c r="AC3216" s="84">
        <v>0.49532869033463561</v>
      </c>
      <c r="AD3216" s="84">
        <v>0.49490996342628168</v>
      </c>
      <c r="AE3216" s="84">
        <v>0.49976294891549128</v>
      </c>
      <c r="AF3216" s="84">
        <v>0.56800138073869533</v>
      </c>
      <c r="AG3216" s="84">
        <v>0.54212547364138031</v>
      </c>
      <c r="AH3216" s="84">
        <v>0.4972375690607736</v>
      </c>
      <c r="AI3216" s="84">
        <v>0.56469796399125027</v>
      </c>
      <c r="AJ3216" s="84">
        <v>0.5468017645437</v>
      </c>
      <c r="AK3216" s="84">
        <v>0.4844080960225936</v>
      </c>
    </row>
    <row r="3217" spans="1:37">
      <c r="A3217" s="84">
        <v>10</v>
      </c>
      <c r="B3217" s="84">
        <v>0.5449380165289256</v>
      </c>
      <c r="C3217" s="84">
        <v>0.49726670214309898</v>
      </c>
      <c r="D3217" s="84">
        <v>0.50385412790388617</v>
      </c>
      <c r="E3217" s="84">
        <v>0.50674867589270456</v>
      </c>
      <c r="F3217" s="84">
        <v>0.4937206920713631</v>
      </c>
      <c r="G3217" s="84">
        <v>0.49667063020214031</v>
      </c>
      <c r="H3217" s="84">
        <v>0.47898725456424379</v>
      </c>
      <c r="I3217" s="84">
        <v>0.48930462069130698</v>
      </c>
      <c r="J3217" s="84">
        <v>0.51104736328124989</v>
      </c>
      <c r="K3217" s="84">
        <v>0.49205215217003029</v>
      </c>
      <c r="L3217" s="84">
        <v>0.48240722937896557</v>
      </c>
      <c r="M3217" s="84">
        <v>0.51259289843104872</v>
      </c>
      <c r="N3217" s="84">
        <v>0.48833922261484092</v>
      </c>
      <c r="O3217" s="84">
        <v>0.48554867186045891</v>
      </c>
      <c r="P3217" s="84">
        <v>0.52178287554079894</v>
      </c>
      <c r="Q3217" s="84">
        <v>0.50366398570151927</v>
      </c>
      <c r="R3217" s="84">
        <v>0.48840987342999859</v>
      </c>
      <c r="S3217" s="84">
        <v>0.52553884538083018</v>
      </c>
      <c r="T3217" s="84">
        <v>0.51383613673358663</v>
      </c>
      <c r="U3217" s="84">
        <v>0.4894585933546971</v>
      </c>
      <c r="V3217" s="84">
        <v>0.52616118964567649</v>
      </c>
      <c r="W3217" s="84">
        <v>0.48998432328862562</v>
      </c>
      <c r="X3217" s="84">
        <v>0.4883837122158381</v>
      </c>
      <c r="Y3217" s="84">
        <v>0.52113137490444483</v>
      </c>
      <c r="Z3217" s="84">
        <v>0.49687933425797509</v>
      </c>
      <c r="AA3217" s="84">
        <v>0.48531475417907888</v>
      </c>
      <c r="AB3217" s="84">
        <v>0.51365596550071879</v>
      </c>
      <c r="AC3217" s="84">
        <v>0.48241888907762859</v>
      </c>
      <c r="AD3217" s="84">
        <v>0.48244694481328759</v>
      </c>
      <c r="AE3217" s="84">
        <v>0.50515586108806443</v>
      </c>
      <c r="AF3217" s="84">
        <v>0.51933034173282711</v>
      </c>
      <c r="AG3217" s="84">
        <v>0.493883986471022</v>
      </c>
      <c r="AH3217" s="84">
        <v>0.50361240968975785</v>
      </c>
      <c r="AI3217" s="84">
        <v>0.49756015480397098</v>
      </c>
      <c r="AJ3217" s="84">
        <v>0.49271666207150089</v>
      </c>
      <c r="AK3217" s="84">
        <v>0.49923511414450461</v>
      </c>
    </row>
    <row r="3218" spans="1:37">
      <c r="A3218" s="84">
        <v>11</v>
      </c>
      <c r="B3218" s="84">
        <v>0.51205234159779611</v>
      </c>
      <c r="C3218" s="84">
        <v>0.48270523922403369</v>
      </c>
      <c r="D3218" s="84">
        <v>0.49821912710648042</v>
      </c>
      <c r="E3218" s="84">
        <v>0.47650777379121811</v>
      </c>
      <c r="F3218" s="84">
        <v>0.47790114806230788</v>
      </c>
      <c r="G3218" s="84">
        <v>0.50023781212841856</v>
      </c>
      <c r="H3218" s="84">
        <v>0.4789872545642439</v>
      </c>
      <c r="I3218" s="84">
        <v>0.48583131722039907</v>
      </c>
      <c r="J3218" s="84">
        <v>0.515869140625</v>
      </c>
      <c r="K3218" s="84">
        <v>0.48722986247544198</v>
      </c>
      <c r="L3218" s="84">
        <v>0.47562968659873101</v>
      </c>
      <c r="M3218" s="84">
        <v>0.51555188549408204</v>
      </c>
      <c r="N3218" s="84">
        <v>0.47862190812720851</v>
      </c>
      <c r="O3218" s="84">
        <v>0.47565742242548331</v>
      </c>
      <c r="P3218" s="84">
        <v>0.52404668477714056</v>
      </c>
      <c r="Q3218" s="84">
        <v>0.49651474530831091</v>
      </c>
      <c r="R3218" s="84">
        <v>0.47648028708598039</v>
      </c>
      <c r="S3218" s="84">
        <v>0.5276179915448056</v>
      </c>
      <c r="T3218" s="84">
        <v>0.51148489781153916</v>
      </c>
      <c r="U3218" s="84">
        <v>0.47856781437486451</v>
      </c>
      <c r="V3218" s="84">
        <v>0.52824184566428001</v>
      </c>
      <c r="W3218" s="84">
        <v>0.48232015328340011</v>
      </c>
      <c r="X3218" s="84">
        <v>0.4807394454159381</v>
      </c>
      <c r="Y3218" s="84">
        <v>0.5237523206290271</v>
      </c>
      <c r="Z3218" s="84">
        <v>0.49687933425797498</v>
      </c>
      <c r="AA3218" s="84">
        <v>0.48280361407223221</v>
      </c>
      <c r="AB3218" s="84">
        <v>0.51754911356013411</v>
      </c>
      <c r="AC3218" s="84">
        <v>0.4853066077798539</v>
      </c>
      <c r="AD3218" s="84">
        <v>0.48505602534535358</v>
      </c>
      <c r="AE3218" s="84">
        <v>0.51007467109162019</v>
      </c>
      <c r="AF3218" s="84">
        <v>0.4887814981014843</v>
      </c>
      <c r="AG3218" s="84">
        <v>0.48068560384507802</v>
      </c>
      <c r="AH3218" s="84">
        <v>0.49808754781130482</v>
      </c>
      <c r="AI3218" s="84">
        <v>0.48224802288406532</v>
      </c>
      <c r="AJ3218" s="84">
        <v>0.47817296204392978</v>
      </c>
      <c r="AK3218" s="84">
        <v>0.497175806072017</v>
      </c>
    </row>
    <row r="3219" spans="1:37">
      <c r="A3219" s="84">
        <v>12</v>
      </c>
      <c r="B3219" s="84">
        <v>0.50757575757575757</v>
      </c>
      <c r="C3219" s="84">
        <v>0.48834115427410391</v>
      </c>
      <c r="D3219" s="84">
        <v>0.50114294827494565</v>
      </c>
      <c r="E3219" s="84">
        <v>0.47992482487613192</v>
      </c>
      <c r="F3219" s="84">
        <v>0.48205142025548442</v>
      </c>
      <c r="G3219" s="84">
        <v>0.5054696789536266</v>
      </c>
      <c r="H3219" s="84">
        <v>0.46417499138821899</v>
      </c>
      <c r="I3219" s="84">
        <v>0.47359091671257808</v>
      </c>
      <c r="J3219" s="84">
        <v>0.51031494140624989</v>
      </c>
      <c r="K3219" s="84">
        <v>0.47312020003572058</v>
      </c>
      <c r="L3219" s="84">
        <v>0.45976735243222461</v>
      </c>
      <c r="M3219" s="84">
        <v>0.50440407376823559</v>
      </c>
      <c r="N3219" s="84">
        <v>0.4628975265017668</v>
      </c>
      <c r="O3219" s="84">
        <v>0.45991650934616712</v>
      </c>
      <c r="P3219" s="84">
        <v>0.51071536371868409</v>
      </c>
      <c r="Q3219" s="84">
        <v>0.48114387846291329</v>
      </c>
      <c r="R3219" s="84">
        <v>0.46069540759420019</v>
      </c>
      <c r="S3219" s="84">
        <v>0.51334118788550831</v>
      </c>
      <c r="T3219" s="84">
        <v>0.49737746427925478</v>
      </c>
      <c r="U3219" s="84">
        <v>0.46285810664289329</v>
      </c>
      <c r="V3219" s="84">
        <v>0.51435040695183898</v>
      </c>
      <c r="W3219" s="84">
        <v>0.46681762759101209</v>
      </c>
      <c r="X3219" s="84">
        <v>0.4651511366475144</v>
      </c>
      <c r="Y3219" s="84">
        <v>0.51184885879654918</v>
      </c>
      <c r="Z3219" s="84">
        <v>0.48439667128987518</v>
      </c>
      <c r="AA3219" s="84">
        <v>0.4676136783278762</v>
      </c>
      <c r="AB3219" s="84">
        <v>0.50826545280306668</v>
      </c>
      <c r="AC3219" s="84">
        <v>0.47018855104467472</v>
      </c>
      <c r="AD3219" s="84">
        <v>0.47000722156218688</v>
      </c>
      <c r="AE3219" s="84">
        <v>0.50367429180988499</v>
      </c>
      <c r="AF3219" s="84">
        <v>0.49033482913358661</v>
      </c>
      <c r="AG3219" s="84">
        <v>0.48610228110774872</v>
      </c>
      <c r="AH3219" s="84">
        <v>0.50355928601784961</v>
      </c>
      <c r="AI3219" s="84">
        <v>0.48864209994952051</v>
      </c>
      <c r="AJ3219" s="84">
        <v>0.48603069570811502</v>
      </c>
      <c r="AK3219" s="84">
        <v>0.5016474464579902</v>
      </c>
    </row>
    <row r="3220" spans="1:37">
      <c r="A3220" s="84">
        <v>13</v>
      </c>
      <c r="B3220" s="84">
        <v>0.48174931129476578</v>
      </c>
      <c r="C3220" s="84">
        <v>0.47102220502152781</v>
      </c>
      <c r="D3220" s="84">
        <v>0.49689011748445078</v>
      </c>
      <c r="E3220" s="84">
        <v>0.46523150521100293</v>
      </c>
      <c r="F3220" s="84">
        <v>0.46690562173233441</v>
      </c>
      <c r="G3220" s="84">
        <v>0.49982164090368608</v>
      </c>
      <c r="H3220" s="84">
        <v>0.46641405442645539</v>
      </c>
      <c r="I3220" s="84">
        <v>0.47169856516635922</v>
      </c>
      <c r="J3220" s="84">
        <v>0.5185546875</v>
      </c>
      <c r="K3220" s="84">
        <v>0.47847829969637429</v>
      </c>
      <c r="L3220" s="84">
        <v>0.4621707363968468</v>
      </c>
      <c r="M3220" s="84">
        <v>0.51541425818882458</v>
      </c>
      <c r="N3220" s="84">
        <v>0.46537102473498232</v>
      </c>
      <c r="O3220" s="84">
        <v>0.46278816240793419</v>
      </c>
      <c r="P3220" s="84">
        <v>0.51977060066405079</v>
      </c>
      <c r="Q3220" s="84">
        <v>0.48614834673815899</v>
      </c>
      <c r="R3220" s="84">
        <v>0.46375054556035111</v>
      </c>
      <c r="S3220" s="84">
        <v>0.52193499202993965</v>
      </c>
      <c r="T3220" s="84">
        <v>0.5040694519804666</v>
      </c>
      <c r="U3220" s="84">
        <v>0.46577355853793689</v>
      </c>
      <c r="V3220" s="84">
        <v>0.52334618444403647</v>
      </c>
      <c r="W3220" s="84">
        <v>0.46925622713812931</v>
      </c>
      <c r="X3220" s="84">
        <v>0.46764926305271037</v>
      </c>
      <c r="Y3220" s="84">
        <v>0.52178661133559046</v>
      </c>
      <c r="Z3220" s="84">
        <v>0.490117891816921</v>
      </c>
      <c r="AA3220" s="84">
        <v>0.46980477116620323</v>
      </c>
      <c r="AB3220" s="84">
        <v>0.52036415908001921</v>
      </c>
      <c r="AC3220" s="84">
        <v>0.47171734329879389</v>
      </c>
      <c r="AD3220" s="84">
        <v>0.47201062268502342</v>
      </c>
      <c r="AE3220" s="84">
        <v>0.51736399194026317</v>
      </c>
      <c r="AF3220" s="84">
        <v>0.47687262685536758</v>
      </c>
      <c r="AG3220" s="84">
        <v>0.47104747857487977</v>
      </c>
      <c r="AH3220" s="84">
        <v>0.49909689757756059</v>
      </c>
      <c r="AI3220" s="84">
        <v>0.47282517247181549</v>
      </c>
      <c r="AJ3220" s="84">
        <v>0.47029225255031709</v>
      </c>
      <c r="AK3220" s="84">
        <v>0.49705813132501769</v>
      </c>
    </row>
    <row r="3221" spans="1:37">
      <c r="A3221" s="84">
        <v>14</v>
      </c>
      <c r="B3221" s="84">
        <v>0.47951101928374651</v>
      </c>
      <c r="C3221" s="84">
        <v>0.47126408978762507</v>
      </c>
      <c r="D3221" s="84">
        <v>0.51214714794535121</v>
      </c>
      <c r="E3221" s="84">
        <v>0.46745258841619669</v>
      </c>
      <c r="F3221" s="84">
        <v>0.46863041017625179</v>
      </c>
      <c r="G3221" s="84">
        <v>0.51420927467300825</v>
      </c>
      <c r="H3221" s="84">
        <v>0.4677919393730624</v>
      </c>
      <c r="I3221" s="84">
        <v>0.47289625601839652</v>
      </c>
      <c r="J3221" s="84">
        <v>0.5196533203125</v>
      </c>
      <c r="K3221" s="84">
        <v>0.48169315949276659</v>
      </c>
      <c r="L3221" s="84">
        <v>0.46570371082484141</v>
      </c>
      <c r="M3221" s="84">
        <v>0.51761629507294238</v>
      </c>
      <c r="N3221" s="84">
        <v>0.47102473498233211</v>
      </c>
      <c r="O3221" s="84">
        <v>0.46853146853146849</v>
      </c>
      <c r="P3221" s="84">
        <v>0.52550558406278303</v>
      </c>
      <c r="Q3221" s="84">
        <v>0.49294012511170687</v>
      </c>
      <c r="R3221" s="84">
        <v>0.47044275253382489</v>
      </c>
      <c r="S3221" s="84">
        <v>0.52941991822025081</v>
      </c>
      <c r="T3221" s="84">
        <v>0.51076143968167842</v>
      </c>
      <c r="U3221" s="84">
        <v>0.47206226055947748</v>
      </c>
      <c r="V3221" s="84">
        <v>0.53001652285661827</v>
      </c>
      <c r="W3221" s="84">
        <v>0.47361086918655287</v>
      </c>
      <c r="X3221" s="84">
        <v>0.47202098426180372</v>
      </c>
      <c r="Y3221" s="84">
        <v>0.52522660259910459</v>
      </c>
      <c r="Z3221" s="84">
        <v>0.49185159500693482</v>
      </c>
      <c r="AA3221" s="84">
        <v>0.47165119771535491</v>
      </c>
      <c r="AB3221" s="84">
        <v>0.51994489698131285</v>
      </c>
      <c r="AC3221" s="84">
        <v>0.47069814846271441</v>
      </c>
      <c r="AD3221" s="84">
        <v>0.470845854590351</v>
      </c>
      <c r="AE3221" s="84">
        <v>0.51280075856347052</v>
      </c>
      <c r="AF3221" s="84">
        <v>0.48325854332067658</v>
      </c>
      <c r="AG3221" s="84">
        <v>0.47315820257864349</v>
      </c>
      <c r="AH3221" s="84">
        <v>0.51418402039949007</v>
      </c>
      <c r="AI3221" s="84">
        <v>0.47450782433114602</v>
      </c>
      <c r="AJ3221" s="84">
        <v>0.47162485065710869</v>
      </c>
      <c r="AK3221" s="84">
        <v>0.51212049894092726</v>
      </c>
    </row>
    <row r="3222" spans="1:37">
      <c r="A3222" s="84">
        <v>15</v>
      </c>
      <c r="B3222" s="84">
        <v>0.47434573002754821</v>
      </c>
      <c r="C3222" s="84">
        <v>0.46756325286633449</v>
      </c>
      <c r="D3222" s="84">
        <v>0.50316304290043079</v>
      </c>
      <c r="E3222" s="84">
        <v>0.46642747309072258</v>
      </c>
      <c r="F3222" s="84">
        <v>0.46722901956556889</v>
      </c>
      <c r="G3222" s="84">
        <v>0.50808561236623062</v>
      </c>
      <c r="H3222" s="84">
        <v>0.48467102996899758</v>
      </c>
      <c r="I3222" s="84">
        <v>0.48609480920784731</v>
      </c>
      <c r="J3222" s="84">
        <v>0.521728515625</v>
      </c>
      <c r="K3222" s="84">
        <v>0.49383818539024832</v>
      </c>
      <c r="L3222" s="84">
        <v>0.48103730051913102</v>
      </c>
      <c r="M3222" s="84">
        <v>0.52181392788329206</v>
      </c>
      <c r="N3222" s="84">
        <v>0.48533568904593638</v>
      </c>
      <c r="O3222" s="84">
        <v>0.48302268074131183</v>
      </c>
      <c r="P3222" s="84">
        <v>0.53073749874232823</v>
      </c>
      <c r="Q3222" s="84">
        <v>0.50420017873100986</v>
      </c>
      <c r="R3222" s="84">
        <v>0.48433635614179732</v>
      </c>
      <c r="S3222" s="84">
        <v>0.53503361286298434</v>
      </c>
      <c r="T3222" s="84">
        <v>0.51926207270754199</v>
      </c>
      <c r="U3222" s="84">
        <v>0.4861576271594823</v>
      </c>
      <c r="V3222" s="84">
        <v>0.53558533749464532</v>
      </c>
      <c r="W3222" s="84">
        <v>0.48841665215119318</v>
      </c>
      <c r="X3222" s="84">
        <v>0.48683487384461649</v>
      </c>
      <c r="Y3222" s="84">
        <v>0.52981325761712372</v>
      </c>
      <c r="Z3222" s="84">
        <v>0.50381414701803051</v>
      </c>
      <c r="AA3222" s="84">
        <v>0.4876535611413379</v>
      </c>
      <c r="AB3222" s="84">
        <v>0.52365836128414001</v>
      </c>
      <c r="AC3222" s="84">
        <v>0.48802446067606592</v>
      </c>
      <c r="AD3222" s="84">
        <v>0.48726908472523123</v>
      </c>
      <c r="AE3222" s="84">
        <v>0.51517126940855751</v>
      </c>
      <c r="AF3222" s="84">
        <v>0.47894373489817049</v>
      </c>
      <c r="AG3222" s="84">
        <v>0.47008112300689159</v>
      </c>
      <c r="AH3222" s="84">
        <v>0.50568423289417763</v>
      </c>
      <c r="AI3222" s="84">
        <v>0.47215211172808352</v>
      </c>
      <c r="AJ3222" s="84">
        <v>0.46815550041356491</v>
      </c>
      <c r="AK3222" s="84">
        <v>0.50217698281948697</v>
      </c>
    </row>
    <row r="3223" spans="1:37">
      <c r="A3223" s="84">
        <v>16</v>
      </c>
      <c r="B3223" s="84">
        <v>0.4867424242424242</v>
      </c>
      <c r="C3223" s="84">
        <v>0.484664505829423</v>
      </c>
      <c r="D3223" s="84">
        <v>0.50427941098293572</v>
      </c>
      <c r="E3223" s="84">
        <v>0.48453784384076543</v>
      </c>
      <c r="F3223" s="84">
        <v>0.48498895057403119</v>
      </c>
      <c r="G3223" s="84">
        <v>0.51034482758620692</v>
      </c>
      <c r="H3223" s="84">
        <v>0.54581467447468146</v>
      </c>
      <c r="I3223" s="84">
        <v>0.53800273073514271</v>
      </c>
      <c r="J3223" s="84">
        <v>0.57122802734375</v>
      </c>
      <c r="K3223" s="84">
        <v>0.55456331487765664</v>
      </c>
      <c r="L3223" s="84">
        <v>0.54049701980388376</v>
      </c>
      <c r="M3223" s="84">
        <v>0.58298926507018989</v>
      </c>
      <c r="N3223" s="84">
        <v>0.54257950530035326</v>
      </c>
      <c r="O3223" s="84">
        <v>0.54098752958068541</v>
      </c>
      <c r="P3223" s="84">
        <v>0.59085421068517963</v>
      </c>
      <c r="Q3223" s="84">
        <v>0.56175156389633596</v>
      </c>
      <c r="R3223" s="84">
        <v>0.54163231657048638</v>
      </c>
      <c r="S3223" s="84">
        <v>0.59463580289694362</v>
      </c>
      <c r="T3223" s="84">
        <v>0.57822391029119191</v>
      </c>
      <c r="U3223" s="84">
        <v>0.54345469002240798</v>
      </c>
      <c r="V3223" s="84">
        <v>0.5953736001468698</v>
      </c>
      <c r="W3223" s="84">
        <v>0.54676885560006971</v>
      </c>
      <c r="X3223" s="84">
        <v>0.54524106919810156</v>
      </c>
      <c r="Y3223" s="84">
        <v>0.59025881839030259</v>
      </c>
      <c r="Z3223" s="84">
        <v>0.56397364771151182</v>
      </c>
      <c r="AA3223" s="84">
        <v>0.54769935251975688</v>
      </c>
      <c r="AB3223" s="84">
        <v>0.58463104935313848</v>
      </c>
      <c r="AC3223" s="84">
        <v>0.5495158824528622</v>
      </c>
      <c r="AD3223" s="84">
        <v>0.54897849838097224</v>
      </c>
      <c r="AE3223" s="84">
        <v>0.57686381415194987</v>
      </c>
      <c r="AF3223" s="84">
        <v>0.49154297549188819</v>
      </c>
      <c r="AG3223" s="84">
        <v>0.48719578872415631</v>
      </c>
      <c r="AH3223" s="84">
        <v>0.50674670633234187</v>
      </c>
      <c r="AI3223" s="84">
        <v>0.49133434292444889</v>
      </c>
      <c r="AJ3223" s="84">
        <v>0.48669699476151079</v>
      </c>
      <c r="AK3223" s="84">
        <v>0.5026476818074842</v>
      </c>
    </row>
    <row r="3224" spans="1:37">
      <c r="A3224" s="84">
        <v>17</v>
      </c>
      <c r="B3224" s="84">
        <v>0.54941460055096403</v>
      </c>
      <c r="C3224" s="84">
        <v>0.54719171786560894</v>
      </c>
      <c r="D3224" s="84">
        <v>0.5665833820636863</v>
      </c>
      <c r="E3224" s="84">
        <v>0.54724073124893202</v>
      </c>
      <c r="F3224" s="84">
        <v>0.54751253166603775</v>
      </c>
      <c r="G3224" s="84">
        <v>0.57265160523186687</v>
      </c>
      <c r="H3224" s="84">
        <v>0.636238374095763</v>
      </c>
      <c r="I3224" s="84">
        <v>0.62315855031499279</v>
      </c>
      <c r="J3224" s="84">
        <v>0.65344238281249989</v>
      </c>
      <c r="K3224" s="84">
        <v>0.63511341310948377</v>
      </c>
      <c r="L3224" s="84">
        <v>0.62377427417804254</v>
      </c>
      <c r="M3224" s="84">
        <v>0.65675750068813654</v>
      </c>
      <c r="N3224" s="84">
        <v>0.61943462897526502</v>
      </c>
      <c r="O3224" s="84">
        <v>0.61833603658698721</v>
      </c>
      <c r="P3224" s="84">
        <v>0.65368749371164125</v>
      </c>
      <c r="Q3224" s="84">
        <v>0.6305630026809651</v>
      </c>
      <c r="R3224" s="84">
        <v>0.61590126570001458</v>
      </c>
      <c r="S3224" s="84">
        <v>0.65264398087185527</v>
      </c>
      <c r="T3224" s="84">
        <v>0.64333514197865793</v>
      </c>
      <c r="U3224" s="84">
        <v>0.61875045177457066</v>
      </c>
      <c r="V3224" s="84">
        <v>0.65528425432960036</v>
      </c>
      <c r="W3224" s="84">
        <v>0.62672008360912734</v>
      </c>
      <c r="X3224" s="84">
        <v>0.62523107669248057</v>
      </c>
      <c r="Y3224" s="84">
        <v>0.65894943758872992</v>
      </c>
      <c r="Z3224" s="84">
        <v>0.64875173370319006</v>
      </c>
      <c r="AA3224" s="84">
        <v>0.63480144759841473</v>
      </c>
      <c r="AB3224" s="84">
        <v>0.66530905606133206</v>
      </c>
      <c r="AC3224" s="84">
        <v>0.64379140479021568</v>
      </c>
      <c r="AD3224" s="84">
        <v>0.64316164651617835</v>
      </c>
      <c r="AE3224" s="84">
        <v>0.66996562759274625</v>
      </c>
      <c r="AF3224" s="84">
        <v>0.55384880911287548</v>
      </c>
      <c r="AG3224" s="84">
        <v>0.54932227958192414</v>
      </c>
      <c r="AH3224" s="84">
        <v>0.56863578410539739</v>
      </c>
      <c r="AI3224" s="84">
        <v>0.55325593134780426</v>
      </c>
      <c r="AJ3224" s="84">
        <v>0.5493750574395736</v>
      </c>
      <c r="AK3224" s="84">
        <v>0.5648976229701107</v>
      </c>
    </row>
    <row r="3225" spans="1:37">
      <c r="A3225" s="84">
        <v>18</v>
      </c>
      <c r="B3225" s="84">
        <v>0.65185950413223126</v>
      </c>
      <c r="C3225" s="84">
        <v>0.64822698466450579</v>
      </c>
      <c r="D3225" s="84">
        <v>0.67173462335867329</v>
      </c>
      <c r="E3225" s="84">
        <v>0.64343071928925333</v>
      </c>
      <c r="F3225" s="84">
        <v>0.64358863795612564</v>
      </c>
      <c r="G3225" s="84">
        <v>0.66997621878715818</v>
      </c>
      <c r="H3225" s="84">
        <v>0.74354116431277995</v>
      </c>
      <c r="I3225" s="84">
        <v>0.72805231513641699</v>
      </c>
      <c r="J3225" s="84">
        <v>0.74871826171875</v>
      </c>
      <c r="K3225" s="84">
        <v>0.73352384354348987</v>
      </c>
      <c r="L3225" s="84">
        <v>0.72784079984618344</v>
      </c>
      <c r="M3225" s="84">
        <v>0.74380677126341876</v>
      </c>
      <c r="N3225" s="84">
        <v>0.71961130742049473</v>
      </c>
      <c r="O3225" s="84">
        <v>0.71889707250923984</v>
      </c>
      <c r="P3225" s="84">
        <v>0.73292081698360012</v>
      </c>
      <c r="Q3225" s="84">
        <v>0.72135835567470963</v>
      </c>
      <c r="R3225" s="84">
        <v>0.71468405993889728</v>
      </c>
      <c r="S3225" s="84">
        <v>0.72832490124055727</v>
      </c>
      <c r="T3225" s="84">
        <v>0.72779887863989867</v>
      </c>
      <c r="U3225" s="84">
        <v>0.71792400549357893</v>
      </c>
      <c r="V3225" s="84">
        <v>0.73190135242641197</v>
      </c>
      <c r="W3225" s="84">
        <v>0.72792196481449223</v>
      </c>
      <c r="X3225" s="84">
        <v>0.72680489632775436</v>
      </c>
      <c r="Y3225" s="84">
        <v>0.74205525827236007</v>
      </c>
      <c r="Z3225" s="84">
        <v>0.74791955617198336</v>
      </c>
      <c r="AA3225" s="84">
        <v>0.73965385656958582</v>
      </c>
      <c r="AB3225" s="84">
        <v>0.7565884044082416</v>
      </c>
      <c r="AC3225" s="84">
        <v>0.75216578902666886</v>
      </c>
      <c r="AD3225" s="84">
        <v>0.7516714422158548</v>
      </c>
      <c r="AE3225" s="84">
        <v>0.77047528742444005</v>
      </c>
      <c r="AF3225" s="84">
        <v>0.65464273386261651</v>
      </c>
      <c r="AG3225" s="84">
        <v>0.64867889021692127</v>
      </c>
      <c r="AH3225" s="84">
        <v>0.67196132596685076</v>
      </c>
      <c r="AI3225" s="84">
        <v>0.65101800437489477</v>
      </c>
      <c r="AJ3225" s="84">
        <v>0.65037680360261008</v>
      </c>
      <c r="AK3225" s="84">
        <v>0.67233466698046607</v>
      </c>
    </row>
    <row r="3226" spans="1:37">
      <c r="A3226" s="84">
        <v>19</v>
      </c>
      <c r="B3226" s="84">
        <v>0.76377410468319551</v>
      </c>
      <c r="C3226" s="84">
        <v>0.76096947414251848</v>
      </c>
      <c r="D3226" s="84">
        <v>0.7817766200627293</v>
      </c>
      <c r="E3226" s="84">
        <v>0.75363061677772081</v>
      </c>
      <c r="F3226" s="84">
        <v>0.75384034926965959</v>
      </c>
      <c r="G3226" s="84">
        <v>0.77401902497027353</v>
      </c>
      <c r="H3226" s="84">
        <v>0.83000344471236653</v>
      </c>
      <c r="I3226" s="84">
        <v>0.82101707907154997</v>
      </c>
      <c r="J3226" s="84">
        <v>0.82769775390625</v>
      </c>
      <c r="K3226" s="84">
        <v>0.81014466869083746</v>
      </c>
      <c r="L3226" s="84">
        <v>0.80905114401076705</v>
      </c>
      <c r="M3226" s="84">
        <v>0.81117533718689794</v>
      </c>
      <c r="N3226" s="84">
        <v>0.79558303886925796</v>
      </c>
      <c r="O3226" s="84">
        <v>0.79496928926586696</v>
      </c>
      <c r="P3226" s="84">
        <v>0.7954522587785493</v>
      </c>
      <c r="Q3226" s="84">
        <v>0.79034852546916901</v>
      </c>
      <c r="R3226" s="84">
        <v>0.78834683090053848</v>
      </c>
      <c r="S3226" s="84">
        <v>0.7886201399958418</v>
      </c>
      <c r="T3226" s="84">
        <v>0.79327183939229506</v>
      </c>
      <c r="U3226" s="84">
        <v>0.79249692793292048</v>
      </c>
      <c r="V3226" s="84">
        <v>0.79291353038369738</v>
      </c>
      <c r="W3226" s="84">
        <v>0.80613133600418041</v>
      </c>
      <c r="X3226" s="84">
        <v>0.80509617786659993</v>
      </c>
      <c r="Y3226" s="84">
        <v>0.80670525281205652</v>
      </c>
      <c r="Z3226" s="84">
        <v>0.82662968099861311</v>
      </c>
      <c r="AA3226" s="84">
        <v>0.82365395504566852</v>
      </c>
      <c r="AB3226" s="84">
        <v>0.82636559655007202</v>
      </c>
      <c r="AC3226" s="84">
        <v>0.8421946662136911</v>
      </c>
      <c r="AD3226" s="84">
        <v>0.84142847159130618</v>
      </c>
      <c r="AE3226" s="84">
        <v>0.84579826952708326</v>
      </c>
      <c r="AF3226" s="84">
        <v>0.76596479116327254</v>
      </c>
      <c r="AG3226" s="84">
        <v>0.76044554077766202</v>
      </c>
      <c r="AH3226" s="84">
        <v>0.78038674033149169</v>
      </c>
      <c r="AI3226" s="84">
        <v>0.76173649671882904</v>
      </c>
      <c r="AJ3226" s="84">
        <v>0.76330300523848904</v>
      </c>
      <c r="AK3226" s="84">
        <v>0.7839491645092963</v>
      </c>
    </row>
    <row r="3227" spans="1:37">
      <c r="A3227" s="84">
        <v>20</v>
      </c>
      <c r="B3227" s="84">
        <v>0.85537190082644621</v>
      </c>
      <c r="C3227" s="84">
        <v>0.8565623337042233</v>
      </c>
      <c r="D3227" s="84">
        <v>0.86321832970070722</v>
      </c>
      <c r="E3227" s="84">
        <v>0.8462327011788825</v>
      </c>
      <c r="F3227" s="84">
        <v>0.8461434808386783</v>
      </c>
      <c r="G3227" s="84">
        <v>0.85160523186682535</v>
      </c>
      <c r="H3227" s="84">
        <v>0.93610058560110232</v>
      </c>
      <c r="I3227" s="84">
        <v>0.92480896830910031</v>
      </c>
      <c r="J3227" s="84">
        <v>0.92749023437499989</v>
      </c>
      <c r="K3227" s="84">
        <v>0.91034113234506153</v>
      </c>
      <c r="L3227" s="84">
        <v>0.90811863103249357</v>
      </c>
      <c r="M3227" s="84">
        <v>0.91412056151940535</v>
      </c>
      <c r="N3227" s="84">
        <v>0.88745583038869247</v>
      </c>
      <c r="O3227" s="84">
        <v>0.88704831290382613</v>
      </c>
      <c r="P3227" s="84">
        <v>0.89526109266525822</v>
      </c>
      <c r="Q3227" s="84">
        <v>0.88150134048257378</v>
      </c>
      <c r="R3227" s="84">
        <v>0.87711556180592609</v>
      </c>
      <c r="S3227" s="84">
        <v>0.88710236329613967</v>
      </c>
      <c r="T3227" s="84">
        <v>0.88840658346898183</v>
      </c>
      <c r="U3227" s="84">
        <v>0.88229766522901942</v>
      </c>
      <c r="V3227" s="84">
        <v>0.8911939293800869</v>
      </c>
      <c r="W3227" s="84">
        <v>0.90088834697787845</v>
      </c>
      <c r="X3227" s="84">
        <v>0.90034973769672777</v>
      </c>
      <c r="Y3227" s="84">
        <v>0.90755706017254567</v>
      </c>
      <c r="Z3227" s="84">
        <v>0.92839805825242727</v>
      </c>
      <c r="AA3227" s="84">
        <v>0.92656146138506612</v>
      </c>
      <c r="AB3227" s="84">
        <v>0.92986344034499302</v>
      </c>
      <c r="AC3227" s="84">
        <v>0.95311703754034316</v>
      </c>
      <c r="AD3227" s="84">
        <v>0.95278030144198289</v>
      </c>
      <c r="AE3227" s="84">
        <v>0.95253052032713048</v>
      </c>
      <c r="AF3227" s="84">
        <v>0.8562305833620989</v>
      </c>
      <c r="AG3227" s="84">
        <v>0.85461434783714352</v>
      </c>
      <c r="AH3227" s="84">
        <v>0.86092222694432652</v>
      </c>
      <c r="AI3227" s="84">
        <v>0.86067642604745087</v>
      </c>
      <c r="AJ3227" s="84">
        <v>0.86058266703427988</v>
      </c>
      <c r="AK3227" s="84">
        <v>0.8665568369028005</v>
      </c>
    </row>
    <row r="3228" spans="1:37">
      <c r="A3228" s="84">
        <v>21</v>
      </c>
      <c r="B3228" s="84">
        <v>0.97227961432506882</v>
      </c>
      <c r="C3228" s="84">
        <v>0.97559382710076914</v>
      </c>
      <c r="D3228" s="84">
        <v>0.97411089256286232</v>
      </c>
      <c r="E3228" s="84">
        <v>0.96002050230650937</v>
      </c>
      <c r="F3228" s="84">
        <v>0.96008731741497322</v>
      </c>
      <c r="G3228" s="84">
        <v>0.96010701545778843</v>
      </c>
      <c r="H3228" s="84">
        <v>1</v>
      </c>
      <c r="I3228" s="84">
        <v>1</v>
      </c>
      <c r="J3228" s="84">
        <v>1</v>
      </c>
      <c r="K3228" s="84">
        <v>1</v>
      </c>
      <c r="L3228" s="84">
        <v>1</v>
      </c>
      <c r="M3228" s="84">
        <v>1</v>
      </c>
      <c r="N3228" s="84">
        <v>1</v>
      </c>
      <c r="O3228" s="84">
        <v>1</v>
      </c>
      <c r="P3228" s="84">
        <v>1</v>
      </c>
      <c r="Q3228" s="84">
        <v>1</v>
      </c>
      <c r="R3228" s="84">
        <v>1</v>
      </c>
      <c r="S3228" s="84">
        <v>1</v>
      </c>
      <c r="T3228" s="84">
        <v>1</v>
      </c>
      <c r="U3228" s="84">
        <v>1</v>
      </c>
      <c r="V3228" s="84">
        <v>1</v>
      </c>
      <c r="W3228" s="84">
        <v>1</v>
      </c>
      <c r="X3228" s="84">
        <v>1</v>
      </c>
      <c r="Y3228" s="84">
        <v>1</v>
      </c>
      <c r="Z3228" s="84">
        <v>1</v>
      </c>
      <c r="AA3228" s="84">
        <v>1</v>
      </c>
      <c r="AB3228" s="84">
        <v>1</v>
      </c>
      <c r="AC3228" s="84">
        <v>1</v>
      </c>
      <c r="AD3228" s="84">
        <v>1</v>
      </c>
      <c r="AE3228" s="84">
        <v>1</v>
      </c>
      <c r="AF3228" s="84">
        <v>0.97186744908526068</v>
      </c>
      <c r="AG3228" s="84">
        <v>0.97179767566055475</v>
      </c>
      <c r="AH3228" s="84">
        <v>0.97094135146621319</v>
      </c>
      <c r="AI3228" s="84">
        <v>0.98081776880363447</v>
      </c>
      <c r="AJ3228" s="84">
        <v>0.98111386821064261</v>
      </c>
      <c r="AK3228" s="84">
        <v>0.97799482231113199</v>
      </c>
    </row>
    <row r="3229" spans="1:37">
      <c r="A3229" s="84">
        <v>22</v>
      </c>
      <c r="B3229" s="84">
        <v>1</v>
      </c>
      <c r="C3229" s="84">
        <v>1</v>
      </c>
      <c r="D3229" s="84">
        <v>1</v>
      </c>
      <c r="E3229" s="84">
        <v>1</v>
      </c>
      <c r="F3229" s="84">
        <v>1</v>
      </c>
      <c r="G3229" s="84">
        <v>1</v>
      </c>
      <c r="H3229" s="84">
        <v>0.88666896314157773</v>
      </c>
      <c r="I3229" s="84">
        <v>0.92598270534409655</v>
      </c>
      <c r="J3229" s="84">
        <v>0.94677734374999989</v>
      </c>
      <c r="K3229" s="84">
        <v>0.91159135559921411</v>
      </c>
      <c r="L3229" s="84">
        <v>0.90581138242645631</v>
      </c>
      <c r="M3229" s="84">
        <v>0.92513074593999456</v>
      </c>
      <c r="N3229" s="84">
        <v>0.9220848056537102</v>
      </c>
      <c r="O3229" s="84">
        <v>0.92150814964503147</v>
      </c>
      <c r="P3229" s="84">
        <v>0.93374584968306662</v>
      </c>
      <c r="Q3229" s="84">
        <v>0.93243967828418239</v>
      </c>
      <c r="R3229" s="84">
        <v>0.92927113137093265</v>
      </c>
      <c r="S3229" s="84">
        <v>0.93748700533647511</v>
      </c>
      <c r="T3229" s="84">
        <v>0.93289925845541677</v>
      </c>
      <c r="U3229" s="84">
        <v>0.92578849721706846</v>
      </c>
      <c r="V3229" s="84">
        <v>0.93617281684107445</v>
      </c>
      <c r="W3229" s="84">
        <v>0.91342971607733847</v>
      </c>
      <c r="X3229" s="84">
        <v>0.91326505121159129</v>
      </c>
      <c r="Y3229" s="84">
        <v>0.92934367150813602</v>
      </c>
      <c r="Z3229" s="84">
        <v>0.9030859916782249</v>
      </c>
      <c r="AA3229" s="84">
        <v>0.89438440138851294</v>
      </c>
      <c r="AB3229" s="84">
        <v>0.91974125539051288</v>
      </c>
      <c r="AC3229" s="84">
        <v>0.87531849838627485</v>
      </c>
      <c r="AD3229" s="84">
        <v>0.87658117268851754</v>
      </c>
      <c r="AE3229" s="84">
        <v>0.90980206234443528</v>
      </c>
      <c r="AF3229" s="84">
        <v>1</v>
      </c>
      <c r="AG3229" s="84">
        <v>1</v>
      </c>
      <c r="AH3229" s="84">
        <v>1</v>
      </c>
      <c r="AI3229" s="84">
        <v>1</v>
      </c>
      <c r="AJ3229" s="84">
        <v>1</v>
      </c>
      <c r="AK3229" s="84">
        <v>1</v>
      </c>
    </row>
    <row r="3230" spans="1:37">
      <c r="A3230" s="84">
        <v>23</v>
      </c>
      <c r="B3230" s="84">
        <v>0.87844352617079879</v>
      </c>
      <c r="C3230" s="84">
        <v>0.86081950558753828</v>
      </c>
      <c r="D3230" s="84">
        <v>0.90138748604539931</v>
      </c>
      <c r="E3230" s="84">
        <v>0.86878523833931309</v>
      </c>
      <c r="F3230" s="84">
        <v>0.86896997790114827</v>
      </c>
      <c r="G3230" s="84">
        <v>0.90570749108204529</v>
      </c>
      <c r="H3230" s="84">
        <v>0.72063382707543922</v>
      </c>
      <c r="I3230" s="84">
        <v>0.76920497281241762</v>
      </c>
      <c r="J3230" s="84">
        <v>0.7904052734375</v>
      </c>
      <c r="K3230" s="84">
        <v>0.74173959635649211</v>
      </c>
      <c r="L3230" s="84">
        <v>0.73452220726783324</v>
      </c>
      <c r="M3230" s="84">
        <v>0.75977153867327285</v>
      </c>
      <c r="N3230" s="84">
        <v>0.74770318021201421</v>
      </c>
      <c r="O3230" s="84">
        <v>0.74660320667925217</v>
      </c>
      <c r="P3230" s="84">
        <v>0.77663748868095395</v>
      </c>
      <c r="Q3230" s="84">
        <v>0.76461126005361935</v>
      </c>
      <c r="R3230" s="84">
        <v>0.75301876727607786</v>
      </c>
      <c r="S3230" s="84">
        <v>0.78404601843509591</v>
      </c>
      <c r="T3230" s="84">
        <v>0.77192982456140347</v>
      </c>
      <c r="U3230" s="84">
        <v>0.75107823530829099</v>
      </c>
      <c r="V3230" s="84">
        <v>0.78214307569916142</v>
      </c>
      <c r="W3230" s="84">
        <v>0.74272774777913253</v>
      </c>
      <c r="X3230" s="84">
        <v>0.74199350487134652</v>
      </c>
      <c r="Y3230" s="84">
        <v>0.76886534891339964</v>
      </c>
      <c r="Z3230" s="84">
        <v>0.73682385575589471</v>
      </c>
      <c r="AA3230" s="84">
        <v>0.72791058371697981</v>
      </c>
      <c r="AB3230" s="84">
        <v>0.75077862961188313</v>
      </c>
      <c r="AC3230" s="84">
        <v>0.7136062510616612</v>
      </c>
      <c r="AD3230" s="84">
        <v>0.71363011624385575</v>
      </c>
      <c r="AE3230" s="84">
        <v>0.73183596064951983</v>
      </c>
      <c r="AF3230" s="84">
        <v>0.87314463237832252</v>
      </c>
      <c r="AG3230" s="84">
        <v>0.86285380057472716</v>
      </c>
      <c r="AH3230" s="84">
        <v>0.90118997025074388</v>
      </c>
      <c r="AI3230" s="84">
        <v>0.85848897863032148</v>
      </c>
      <c r="AJ3230" s="84">
        <v>0.85472383053028234</v>
      </c>
      <c r="AK3230" s="84">
        <v>0.89844669333960925</v>
      </c>
    </row>
    <row r="3231" spans="1:37">
      <c r="A3231" s="84">
        <v>24</v>
      </c>
      <c r="B3231" s="84">
        <v>0.72193526170798905</v>
      </c>
      <c r="C3231" s="84">
        <v>0.70187702578491618</v>
      </c>
      <c r="D3231" s="84">
        <v>0.71708043166232538</v>
      </c>
      <c r="E3231" s="84">
        <v>0.70647531180591128</v>
      </c>
      <c r="F3231" s="84">
        <v>0.70692071363121867</v>
      </c>
      <c r="G3231" s="84">
        <v>0.72324613555291328</v>
      </c>
      <c r="H3231" s="84">
        <v>0.51705132621426109</v>
      </c>
      <c r="I3231" s="84">
        <v>0.57477183989268688</v>
      </c>
      <c r="J3231" s="84">
        <v>0.60296630859375</v>
      </c>
      <c r="K3231" s="84">
        <v>0.54509733881050193</v>
      </c>
      <c r="L3231" s="84">
        <v>0.53480099980772922</v>
      </c>
      <c r="M3231" s="84">
        <v>0.56785026149188</v>
      </c>
      <c r="N3231" s="84">
        <v>0.55335689045936387</v>
      </c>
      <c r="O3231" s="84">
        <v>0.54819325161530463</v>
      </c>
      <c r="P3231" s="84">
        <v>0.58300633866586193</v>
      </c>
      <c r="Q3231" s="84">
        <v>0.55424486148346741</v>
      </c>
      <c r="R3231" s="84">
        <v>0.55193734542456718</v>
      </c>
      <c r="S3231" s="84">
        <v>0.58673504747383731</v>
      </c>
      <c r="T3231" s="84">
        <v>0.59992765418701399</v>
      </c>
      <c r="U3231" s="84">
        <v>0.55268293858275297</v>
      </c>
      <c r="V3231" s="84">
        <v>0.58888684903004695</v>
      </c>
      <c r="W3231" s="84">
        <v>0.5502525692388085</v>
      </c>
      <c r="X3231" s="84">
        <v>0.54316762428178877</v>
      </c>
      <c r="Y3231" s="84">
        <v>0.57770012012667904</v>
      </c>
      <c r="Z3231" s="84">
        <v>0.5582524271844661</v>
      </c>
      <c r="AA3231" s="84">
        <v>0.5304414190403508</v>
      </c>
      <c r="AB3231" s="84">
        <v>0.56726161954959275</v>
      </c>
      <c r="AC3231" s="84">
        <v>0.53422795991166971</v>
      </c>
      <c r="AD3231" s="84">
        <v>0.51860134647191736</v>
      </c>
      <c r="AE3231" s="84">
        <v>0.55701078582434516</v>
      </c>
      <c r="AF3231" s="84">
        <v>0.70452191922678642</v>
      </c>
      <c r="AG3231" s="84">
        <v>0.7022607634208986</v>
      </c>
      <c r="AH3231" s="84">
        <v>0.71493837654058645</v>
      </c>
      <c r="AI3231" s="84">
        <v>0.70503112905939758</v>
      </c>
      <c r="AJ3231" s="84">
        <v>0.6976840363937139</v>
      </c>
      <c r="AK3231" s="84">
        <v>0.70946104965874335</v>
      </c>
    </row>
    <row r="3241" spans="1:50">
      <c r="A3241" s="84" t="s">
        <v>139</v>
      </c>
      <c r="B3241" s="83"/>
      <c r="C3241" s="83"/>
      <c r="D3241" s="83">
        <v>2015</v>
      </c>
      <c r="E3241" s="83"/>
      <c r="F3241" s="84" t="s">
        <v>1</v>
      </c>
      <c r="G3241" s="164">
        <v>11100.77199999989</v>
      </c>
      <c r="H3241" s="83" t="s">
        <v>2</v>
      </c>
      <c r="I3241" s="83"/>
      <c r="J3241" s="83"/>
      <c r="K3241" s="83" t="s">
        <v>3</v>
      </c>
      <c r="L3241" s="83" t="s">
        <v>4</v>
      </c>
      <c r="M3241" s="83"/>
      <c r="N3241" s="83"/>
      <c r="O3241" s="83"/>
      <c r="P3241" s="83"/>
      <c r="Q3241" s="83"/>
      <c r="R3241" s="83"/>
      <c r="S3241" s="83"/>
      <c r="T3241" s="105"/>
      <c r="U3241" s="83"/>
      <c r="V3241" s="83"/>
      <c r="W3241" s="83"/>
      <c r="X3241" s="83"/>
      <c r="Y3241" s="83"/>
      <c r="Z3241" s="83"/>
      <c r="AA3241" s="83"/>
      <c r="AB3241" s="83"/>
      <c r="AC3241" s="83"/>
      <c r="AD3241" s="83"/>
      <c r="AE3241" s="83"/>
      <c r="AF3241" s="83"/>
      <c r="AG3241" s="83"/>
      <c r="AH3241" s="83"/>
      <c r="AI3241" s="83"/>
      <c r="AJ3241" s="83"/>
      <c r="AK3241" s="83"/>
    </row>
    <row r="3242" spans="1:50">
      <c r="A3242" s="83">
        <v>82</v>
      </c>
      <c r="B3242" s="84" t="s">
        <v>138</v>
      </c>
      <c r="C3242" s="83"/>
      <c r="D3242" s="83"/>
      <c r="E3242" s="83"/>
      <c r="F3242" s="83" t="s">
        <v>9</v>
      </c>
      <c r="G3242" s="83">
        <v>0</v>
      </c>
      <c r="H3242" s="83" t="s">
        <v>2</v>
      </c>
      <c r="I3242" s="83"/>
      <c r="J3242" s="83"/>
      <c r="K3242" s="83" t="s">
        <v>10</v>
      </c>
      <c r="L3242" s="83" t="s">
        <v>4</v>
      </c>
      <c r="M3242" s="83"/>
      <c r="N3242" s="83" t="s">
        <v>11</v>
      </c>
      <c r="O3242" s="83"/>
      <c r="P3242" s="83"/>
      <c r="Q3242" s="83"/>
      <c r="R3242" s="83"/>
      <c r="S3242" s="83"/>
      <c r="T3242" s="83"/>
      <c r="U3242" s="83"/>
      <c r="V3242" s="83"/>
      <c r="W3242" s="83"/>
      <c r="X3242" s="83"/>
      <c r="Y3242" s="83"/>
      <c r="Z3242" s="83"/>
      <c r="AA3242" s="83"/>
      <c r="AB3242" s="83"/>
      <c r="AC3242" s="83"/>
      <c r="AD3242" s="83"/>
      <c r="AE3242" s="83"/>
      <c r="AF3242" s="83"/>
      <c r="AG3242" s="83"/>
      <c r="AH3242" s="83"/>
      <c r="AI3242" s="83"/>
      <c r="AJ3242" s="83"/>
      <c r="AK3242" s="83"/>
    </row>
    <row r="3243" spans="1:50">
      <c r="A3243" s="84"/>
      <c r="B3243" s="84">
        <v>1</v>
      </c>
      <c r="C3243" s="84" t="s">
        <v>22</v>
      </c>
      <c r="D3243" s="84" t="s">
        <v>23</v>
      </c>
      <c r="E3243" s="84">
        <v>2</v>
      </c>
      <c r="F3243" s="84" t="s">
        <v>24</v>
      </c>
      <c r="G3243" s="84" t="s">
        <v>25</v>
      </c>
      <c r="H3243" s="84">
        <v>3</v>
      </c>
      <c r="I3243" s="84" t="s">
        <v>26</v>
      </c>
      <c r="J3243" s="84" t="s">
        <v>27</v>
      </c>
      <c r="K3243" s="84">
        <v>4</v>
      </c>
      <c r="L3243" s="84" t="s">
        <v>28</v>
      </c>
      <c r="M3243" s="84" t="s">
        <v>29</v>
      </c>
      <c r="N3243" s="84">
        <v>5</v>
      </c>
      <c r="O3243" s="84" t="s">
        <v>30</v>
      </c>
      <c r="P3243" s="84" t="s">
        <v>30</v>
      </c>
      <c r="Q3243" s="84">
        <v>6</v>
      </c>
      <c r="R3243" s="84" t="s">
        <v>31</v>
      </c>
      <c r="S3243" s="84" t="s">
        <v>32</v>
      </c>
      <c r="T3243" s="84">
        <v>7</v>
      </c>
      <c r="U3243" s="84" t="s">
        <v>33</v>
      </c>
      <c r="V3243" s="84" t="s">
        <v>34</v>
      </c>
      <c r="W3243" s="84">
        <v>8</v>
      </c>
      <c r="X3243" s="84" t="s">
        <v>35</v>
      </c>
      <c r="Y3243" s="84" t="s">
        <v>36</v>
      </c>
      <c r="Z3243" s="84">
        <v>9</v>
      </c>
      <c r="AA3243" s="84" t="s">
        <v>37</v>
      </c>
      <c r="AB3243" s="84" t="s">
        <v>38</v>
      </c>
      <c r="AC3243" s="84">
        <v>10</v>
      </c>
      <c r="AD3243" s="84" t="s">
        <v>39</v>
      </c>
      <c r="AE3243" s="84" t="s">
        <v>40</v>
      </c>
      <c r="AF3243" s="84">
        <v>11</v>
      </c>
      <c r="AG3243" s="84" t="s">
        <v>41</v>
      </c>
      <c r="AH3243" s="84" t="s">
        <v>42</v>
      </c>
      <c r="AI3243" s="84">
        <v>12</v>
      </c>
      <c r="AJ3243" s="84" t="s">
        <v>43</v>
      </c>
      <c r="AK3243" s="84" t="s">
        <v>44</v>
      </c>
    </row>
    <row r="3244" spans="1:50">
      <c r="A3244" s="83"/>
      <c r="B3244" s="84">
        <v>31</v>
      </c>
      <c r="C3244" s="83"/>
      <c r="D3244" s="83"/>
      <c r="E3244" s="84">
        <v>28</v>
      </c>
      <c r="F3244" s="83"/>
      <c r="G3244" s="83"/>
      <c r="H3244" s="84">
        <v>31</v>
      </c>
      <c r="I3244" s="83"/>
      <c r="J3244" s="83"/>
      <c r="K3244" s="84">
        <v>30</v>
      </c>
      <c r="L3244" s="83"/>
      <c r="M3244" s="83"/>
      <c r="N3244" s="84">
        <v>31</v>
      </c>
      <c r="O3244" s="83"/>
      <c r="P3244" s="83"/>
      <c r="Q3244" s="84">
        <v>30</v>
      </c>
      <c r="R3244" s="83"/>
      <c r="S3244" s="83"/>
      <c r="T3244" s="84">
        <v>31</v>
      </c>
      <c r="U3244" s="83"/>
      <c r="V3244" s="83"/>
      <c r="W3244" s="84">
        <v>31</v>
      </c>
      <c r="X3244" s="83"/>
      <c r="Y3244" s="83"/>
      <c r="Z3244" s="84">
        <v>30</v>
      </c>
      <c r="AA3244" s="83"/>
      <c r="AB3244" s="83"/>
      <c r="AC3244" s="84">
        <v>31</v>
      </c>
      <c r="AD3244" s="83"/>
      <c r="AE3244" s="83"/>
      <c r="AF3244" s="84">
        <v>30</v>
      </c>
      <c r="AG3244" s="83"/>
      <c r="AH3244" s="83"/>
      <c r="AI3244" s="84">
        <v>31</v>
      </c>
      <c r="AJ3244" s="83"/>
      <c r="AK3244" s="83"/>
    </row>
    <row r="3245" spans="1:50">
      <c r="A3245" s="84" t="s">
        <v>47</v>
      </c>
      <c r="B3245" s="84" t="s">
        <v>48</v>
      </c>
      <c r="C3245" s="84" t="s">
        <v>49</v>
      </c>
      <c r="D3245" s="84" t="s">
        <v>50</v>
      </c>
      <c r="E3245" s="84" t="s">
        <v>48</v>
      </c>
      <c r="F3245" s="84" t="s">
        <v>49</v>
      </c>
      <c r="G3245" s="84" t="s">
        <v>50</v>
      </c>
      <c r="H3245" s="84" t="s">
        <v>48</v>
      </c>
      <c r="I3245" s="84" t="s">
        <v>49</v>
      </c>
      <c r="J3245" s="84" t="s">
        <v>50</v>
      </c>
      <c r="K3245" s="84" t="s">
        <v>48</v>
      </c>
      <c r="L3245" s="84" t="s">
        <v>49</v>
      </c>
      <c r="M3245" s="84" t="s">
        <v>50</v>
      </c>
      <c r="N3245" s="84" t="s">
        <v>48</v>
      </c>
      <c r="O3245" s="84" t="s">
        <v>49</v>
      </c>
      <c r="P3245" s="84" t="s">
        <v>50</v>
      </c>
      <c r="Q3245" s="84" t="s">
        <v>48</v>
      </c>
      <c r="R3245" s="84" t="s">
        <v>49</v>
      </c>
      <c r="S3245" s="84" t="s">
        <v>50</v>
      </c>
      <c r="T3245" s="84" t="s">
        <v>48</v>
      </c>
      <c r="U3245" s="84" t="s">
        <v>49</v>
      </c>
      <c r="V3245" s="84" t="s">
        <v>50</v>
      </c>
      <c r="W3245" s="84" t="s">
        <v>48</v>
      </c>
      <c r="X3245" s="84" t="s">
        <v>49</v>
      </c>
      <c r="Y3245" s="84" t="s">
        <v>50</v>
      </c>
      <c r="Z3245" s="84" t="s">
        <v>48</v>
      </c>
      <c r="AA3245" s="84" t="s">
        <v>49</v>
      </c>
      <c r="AB3245" s="84" t="s">
        <v>50</v>
      </c>
      <c r="AC3245" s="84" t="s">
        <v>48</v>
      </c>
      <c r="AD3245" s="84" t="s">
        <v>49</v>
      </c>
      <c r="AE3245" s="84" t="s">
        <v>50</v>
      </c>
      <c r="AF3245" s="84" t="s">
        <v>48</v>
      </c>
      <c r="AG3245" s="84" t="s">
        <v>49</v>
      </c>
      <c r="AH3245" s="84" t="s">
        <v>50</v>
      </c>
      <c r="AI3245" s="84" t="s">
        <v>48</v>
      </c>
      <c r="AJ3245" s="84" t="s">
        <v>49</v>
      </c>
      <c r="AK3245" s="84" t="s">
        <v>50</v>
      </c>
    </row>
    <row r="3246" spans="1:50">
      <c r="A3246" s="83"/>
      <c r="B3246" s="168">
        <v>8.3269715178336937E-2</v>
      </c>
      <c r="C3246" s="169">
        <v>1.052153387075224</v>
      </c>
      <c r="D3246" s="169">
        <v>0.98852825902997343</v>
      </c>
      <c r="E3246" s="168">
        <v>7.3023271841770265E-2</v>
      </c>
      <c r="F3246" s="169">
        <v>1.022390606127898</v>
      </c>
      <c r="G3246" s="169">
        <v>0.97951991128651605</v>
      </c>
      <c r="H3246" s="168">
        <v>7.897416556902076E-2</v>
      </c>
      <c r="I3246" s="169">
        <v>1.064408348641104</v>
      </c>
      <c r="J3246" s="169">
        <v>1.0007548083542119</v>
      </c>
      <c r="K3246" s="168">
        <v>7.5264524482572523E-2</v>
      </c>
      <c r="L3246" s="169">
        <v>1.042805467545395</v>
      </c>
      <c r="M3246" s="169">
        <v>0.9890469367042487</v>
      </c>
      <c r="N3246" s="168">
        <v>7.6879448418113144E-2</v>
      </c>
      <c r="O3246" s="169">
        <v>1.204901333923913</v>
      </c>
      <c r="P3246" s="169">
        <v>0.94876993084179329</v>
      </c>
      <c r="Q3246" s="168">
        <v>9.3705197184907787E-2</v>
      </c>
      <c r="R3246" s="169">
        <v>1.9737032913410719</v>
      </c>
      <c r="S3246" s="169">
        <v>0.94162169336714741</v>
      </c>
      <c r="T3246" s="168">
        <v>9.344866630137183E-2</v>
      </c>
      <c r="U3246" s="169">
        <v>1.9963990334247621</v>
      </c>
      <c r="V3246" s="169">
        <v>0.90330708652205483</v>
      </c>
      <c r="W3246" s="168">
        <v>9.3573969264430054E-2</v>
      </c>
      <c r="X3246" s="169">
        <v>1.6488803474361511</v>
      </c>
      <c r="Y3246" s="169">
        <v>0.81564027923013893</v>
      </c>
      <c r="Z3246" s="168">
        <v>9.4367430853970938E-2</v>
      </c>
      <c r="AA3246" s="169">
        <v>1.6791782659107779</v>
      </c>
      <c r="AB3246" s="169">
        <v>0.93687473172573599</v>
      </c>
      <c r="AC3246" s="168">
        <v>7.7288625040326894E-2</v>
      </c>
      <c r="AD3246" s="169">
        <v>1.0953029431510111</v>
      </c>
      <c r="AE3246" s="169">
        <v>0.9934903152256267</v>
      </c>
      <c r="AF3246" s="168">
        <v>7.7440068724186129E-2</v>
      </c>
      <c r="AG3246" s="169">
        <v>1.0496649099852819</v>
      </c>
      <c r="AH3246" s="169">
        <v>0.98787698712635741</v>
      </c>
      <c r="AI3246" s="168">
        <v>8.27649171409926E-2</v>
      </c>
      <c r="AJ3246" s="169">
        <v>1.053841077597919</v>
      </c>
      <c r="AK3246" s="169">
        <v>0.99821094991272674</v>
      </c>
      <c r="AM3246" t="str">
        <f>A3241</f>
        <v>RefgChg-Res-16pct-Inc-NTXV_eff_meter_A-cDXGF-SFm1985-CZ02</v>
      </c>
      <c r="AN3246" s="165">
        <f>1/($B3246*(1/$B3244)*(1/(5/7+2/7*$D3246))*$B3256/SUM($B3248:$B3271))</f>
        <v>8872.4856383978004</v>
      </c>
      <c r="AO3246" s="165">
        <f>1/(B3246*(1/B3244)*(1/(5/7+2/7*D3246)))</f>
        <v>371.0639946976392</v>
      </c>
      <c r="AP3246" s="165"/>
      <c r="AR3246" s="170">
        <f>CHOOSE(AV$3,C3246,F3246,I3246,L3246,O3246,R3246,U3246,X3246,AA3246,AD3246,AG3246,AJ3246)</f>
        <v>1.9963990334247621</v>
      </c>
      <c r="AS3246" s="166"/>
      <c r="AT3246" s="166"/>
      <c r="AV3246" s="116">
        <f>AN3246/AR3246</f>
        <v>4444.2446073405072</v>
      </c>
      <c r="AW3246" s="167">
        <f>AO3246/AR3246</f>
        <v>185.86664714072225</v>
      </c>
      <c r="AX3246" s="165"/>
    </row>
    <row r="3247" spans="1:50">
      <c r="A3247" s="84" t="s">
        <v>51</v>
      </c>
      <c r="B3247" s="84" t="s">
        <v>52</v>
      </c>
      <c r="C3247" s="84" t="s">
        <v>53</v>
      </c>
      <c r="D3247" s="84" t="s">
        <v>54</v>
      </c>
      <c r="E3247" s="84" t="s">
        <v>52</v>
      </c>
      <c r="F3247" s="84" t="s">
        <v>53</v>
      </c>
      <c r="G3247" s="84" t="s">
        <v>54</v>
      </c>
      <c r="H3247" s="84" t="s">
        <v>52</v>
      </c>
      <c r="I3247" s="84" t="s">
        <v>53</v>
      </c>
      <c r="J3247" s="84" t="s">
        <v>54</v>
      </c>
      <c r="K3247" s="84" t="s">
        <v>52</v>
      </c>
      <c r="L3247" s="84" t="s">
        <v>53</v>
      </c>
      <c r="M3247" s="84" t="s">
        <v>54</v>
      </c>
      <c r="N3247" s="84" t="s">
        <v>52</v>
      </c>
      <c r="O3247" s="84" t="s">
        <v>53</v>
      </c>
      <c r="P3247" s="84" t="s">
        <v>54</v>
      </c>
      <c r="Q3247" s="84" t="s">
        <v>52</v>
      </c>
      <c r="R3247" s="84" t="s">
        <v>53</v>
      </c>
      <c r="S3247" s="84" t="s">
        <v>54</v>
      </c>
      <c r="T3247" s="84" t="s">
        <v>52</v>
      </c>
      <c r="U3247" s="84" t="s">
        <v>53</v>
      </c>
      <c r="V3247" s="84" t="s">
        <v>54</v>
      </c>
      <c r="W3247" s="84" t="s">
        <v>52</v>
      </c>
      <c r="X3247" s="84" t="s">
        <v>53</v>
      </c>
      <c r="Y3247" s="84" t="s">
        <v>54</v>
      </c>
      <c r="Z3247" s="84" t="s">
        <v>52</v>
      </c>
      <c r="AA3247" s="84" t="s">
        <v>53</v>
      </c>
      <c r="AB3247" s="84" t="s">
        <v>54</v>
      </c>
      <c r="AC3247" s="84" t="s">
        <v>52</v>
      </c>
      <c r="AD3247" s="84" t="s">
        <v>53</v>
      </c>
      <c r="AE3247" s="84" t="s">
        <v>54</v>
      </c>
      <c r="AF3247" s="84" t="s">
        <v>52</v>
      </c>
      <c r="AG3247" s="84" t="s">
        <v>53</v>
      </c>
      <c r="AH3247" s="84" t="s">
        <v>54</v>
      </c>
      <c r="AI3247" s="84" t="s">
        <v>52</v>
      </c>
      <c r="AJ3247" s="84" t="s">
        <v>53</v>
      </c>
      <c r="AK3247" s="84" t="s">
        <v>54</v>
      </c>
    </row>
    <row r="3248" spans="1:50">
      <c r="A3248" s="84">
        <v>1</v>
      </c>
      <c r="B3248" s="84">
        <v>0.62496213268706458</v>
      </c>
      <c r="C3248" s="84">
        <v>0.56881634109356871</v>
      </c>
      <c r="D3248" s="84">
        <v>0.6291632226382069</v>
      </c>
      <c r="E3248" s="84">
        <v>0.59465623981753013</v>
      </c>
      <c r="F3248" s="84">
        <v>0.57211688717574749</v>
      </c>
      <c r="G3248" s="84">
        <v>0.6183638443935926</v>
      </c>
      <c r="H3248" s="84">
        <v>0.58343928798474254</v>
      </c>
      <c r="I3248" s="84">
        <v>0.49717384311382751</v>
      </c>
      <c r="J3248" s="84">
        <v>0.54728906929544785</v>
      </c>
      <c r="K3248" s="84">
        <v>0.49951534733441039</v>
      </c>
      <c r="L3248" s="84">
        <v>0.48146430807038681</v>
      </c>
      <c r="M3248" s="84">
        <v>0.53674293405114404</v>
      </c>
      <c r="N3248" s="84">
        <v>0.25872033023735808</v>
      </c>
      <c r="O3248" s="84">
        <v>0.43569426751592361</v>
      </c>
      <c r="P3248" s="84">
        <v>0.50567084344509938</v>
      </c>
      <c r="Q3248" s="84">
        <v>0.16616137439497899</v>
      </c>
      <c r="R3248" s="84">
        <v>0.30083446726888208</v>
      </c>
      <c r="S3248" s="84">
        <v>0.38631368631368618</v>
      </c>
      <c r="T3248" s="84">
        <v>0.14202641435048291</v>
      </c>
      <c r="U3248" s="84">
        <v>0.3217006931425328</v>
      </c>
      <c r="V3248" s="84">
        <v>0.37930067314884069</v>
      </c>
      <c r="W3248" s="84">
        <v>0.13831304157069221</v>
      </c>
      <c r="X3248" s="84">
        <v>0.26984249417644968</v>
      </c>
      <c r="Y3248" s="84">
        <v>0.44722896339953427</v>
      </c>
      <c r="Z3248" s="84">
        <v>0.1375186051456517</v>
      </c>
      <c r="AA3248" s="84">
        <v>0.27349045945267392</v>
      </c>
      <c r="AB3248" s="84">
        <v>0.3870599429115128</v>
      </c>
      <c r="AC3248" s="84">
        <v>0.35055654802803349</v>
      </c>
      <c r="AD3248" s="84">
        <v>0.42491851443786433</v>
      </c>
      <c r="AE3248" s="84">
        <v>0.4782303781193385</v>
      </c>
      <c r="AF3248" s="84">
        <v>0.59596928982725528</v>
      </c>
      <c r="AG3248" s="84">
        <v>0.5554678052271772</v>
      </c>
      <c r="AH3248" s="84">
        <v>0.59370383576995556</v>
      </c>
      <c r="AI3248" s="84">
        <v>0.5755373902512867</v>
      </c>
      <c r="AJ3248" s="84">
        <v>0.56347448425624325</v>
      </c>
      <c r="AK3248" s="84">
        <v>0.60674097095702495</v>
      </c>
    </row>
    <row r="3249" spans="1:37">
      <c r="A3249" s="84">
        <v>2</v>
      </c>
      <c r="B3249" s="84">
        <v>0.55422599212359891</v>
      </c>
      <c r="C3249" s="84">
        <v>0.48653108554098651</v>
      </c>
      <c r="D3249" s="84">
        <v>0.54976418534545635</v>
      </c>
      <c r="E3249" s="84">
        <v>0.51466275659824046</v>
      </c>
      <c r="F3249" s="84">
        <v>0.49171788727992499</v>
      </c>
      <c r="G3249" s="84">
        <v>0.53569794050343256</v>
      </c>
      <c r="H3249" s="84">
        <v>0.50683407501589317</v>
      </c>
      <c r="I3249" s="84">
        <v>0.4489913147373743</v>
      </c>
      <c r="J3249" s="84">
        <v>0.48790953899681072</v>
      </c>
      <c r="K3249" s="84">
        <v>0.46833602584814232</v>
      </c>
      <c r="L3249" s="84">
        <v>0.44678088702385632</v>
      </c>
      <c r="M3249" s="84">
        <v>0.48526244952893682</v>
      </c>
      <c r="N3249" s="84">
        <v>0.228998968008256</v>
      </c>
      <c r="O3249" s="84">
        <v>0.39523566878980892</v>
      </c>
      <c r="P3249" s="84">
        <v>0.44148382942895348</v>
      </c>
      <c r="Q3249" s="84">
        <v>0.12212116376788471</v>
      </c>
      <c r="R3249" s="84">
        <v>0.26678361230880199</v>
      </c>
      <c r="S3249" s="84">
        <v>0.31063936063936071</v>
      </c>
      <c r="T3249" s="84">
        <v>0.1105361718904002</v>
      </c>
      <c r="U3249" s="84">
        <v>0.27990574637519128</v>
      </c>
      <c r="V3249" s="84">
        <v>0.32629020194465208</v>
      </c>
      <c r="W3249" s="84">
        <v>0.1227377426785127</v>
      </c>
      <c r="X3249" s="84">
        <v>0.2394828995881092</v>
      </c>
      <c r="Y3249" s="84">
        <v>0.38497350304591149</v>
      </c>
      <c r="Z3249" s="84">
        <v>0.1211460769721454</v>
      </c>
      <c r="AA3249" s="84">
        <v>0.2432996485061511</v>
      </c>
      <c r="AB3249" s="84">
        <v>0.33396764985727873</v>
      </c>
      <c r="AC3249" s="84">
        <v>0.30836883331043002</v>
      </c>
      <c r="AD3249" s="84">
        <v>0.38247716108892249</v>
      </c>
      <c r="AE3249" s="84">
        <v>0.41768453041902881</v>
      </c>
      <c r="AF3249" s="84">
        <v>0.5275111964171465</v>
      </c>
      <c r="AG3249" s="84">
        <v>0.47187739085367342</v>
      </c>
      <c r="AH3249" s="84">
        <v>0.51637715857572208</v>
      </c>
      <c r="AI3249" s="84">
        <v>0.50423857099606417</v>
      </c>
      <c r="AJ3249" s="84">
        <v>0.4804343105320304</v>
      </c>
      <c r="AK3249" s="84">
        <v>0.53054335012324505</v>
      </c>
    </row>
    <row r="3250" spans="1:37">
      <c r="A3250" s="84">
        <v>3</v>
      </c>
      <c r="B3250" s="84">
        <v>0.51514692517418958</v>
      </c>
      <c r="C3250" s="84">
        <v>0.4508964409954509</v>
      </c>
      <c r="D3250" s="84">
        <v>0.49900325764574321</v>
      </c>
      <c r="E3250" s="84">
        <v>0.48550016291951781</v>
      </c>
      <c r="F3250" s="84">
        <v>0.4629909365558913</v>
      </c>
      <c r="G3250" s="84">
        <v>0.48764302059496561</v>
      </c>
      <c r="H3250" s="84">
        <v>0.47616020343293081</v>
      </c>
      <c r="I3250" s="84">
        <v>0.43109232112494827</v>
      </c>
      <c r="J3250" s="84">
        <v>0.46825166714989841</v>
      </c>
      <c r="K3250" s="84">
        <v>0.45928917609046849</v>
      </c>
      <c r="L3250" s="84">
        <v>0.43817958407715663</v>
      </c>
      <c r="M3250" s="84">
        <v>0.47570659488559902</v>
      </c>
      <c r="N3250" s="84">
        <v>0.2156862745098039</v>
      </c>
      <c r="O3250" s="84">
        <v>0.38127388535031848</v>
      </c>
      <c r="P3250" s="84">
        <v>0.42796295379129312</v>
      </c>
      <c r="Q3250" s="84">
        <v>0.11579171320674431</v>
      </c>
      <c r="R3250" s="84">
        <v>0.2520451825499615</v>
      </c>
      <c r="S3250" s="84">
        <v>0.2974525474525474</v>
      </c>
      <c r="T3250" s="84">
        <v>0.10442538931598661</v>
      </c>
      <c r="U3250" s="84">
        <v>0.26454653342735762</v>
      </c>
      <c r="V3250" s="84">
        <v>0.31207928197456991</v>
      </c>
      <c r="W3250" s="84">
        <v>0.11588241746188439</v>
      </c>
      <c r="X3250" s="84">
        <v>0.2260463107230459</v>
      </c>
      <c r="Y3250" s="84">
        <v>0.36491506116586592</v>
      </c>
      <c r="Z3250" s="84">
        <v>0.1138634913884754</v>
      </c>
      <c r="AA3250" s="84">
        <v>0.22927127793120761</v>
      </c>
      <c r="AB3250" s="84">
        <v>0.31303520456707901</v>
      </c>
      <c r="AC3250" s="84">
        <v>0.28926755531125459</v>
      </c>
      <c r="AD3250" s="84">
        <v>0.36457329109856312</v>
      </c>
      <c r="AE3250" s="84">
        <v>0.39039214540354172</v>
      </c>
      <c r="AF3250" s="84">
        <v>0.49168266154830448</v>
      </c>
      <c r="AG3250" s="84">
        <v>0.43799205311088618</v>
      </c>
      <c r="AH3250" s="84">
        <v>0.46406194284549951</v>
      </c>
      <c r="AI3250" s="84">
        <v>0.47335755373902522</v>
      </c>
      <c r="AJ3250" s="84">
        <v>0.44684039087947891</v>
      </c>
      <c r="AK3250" s="84">
        <v>0.48129889615260962</v>
      </c>
    </row>
    <row r="3251" spans="1:37">
      <c r="A3251" s="84">
        <v>4</v>
      </c>
      <c r="B3251" s="84">
        <v>0.49348682217509848</v>
      </c>
      <c r="C3251" s="84">
        <v>0.43388190170368379</v>
      </c>
      <c r="D3251" s="84">
        <v>0.46987893227014149</v>
      </c>
      <c r="E3251" s="84">
        <v>0.47735418703160643</v>
      </c>
      <c r="F3251" s="84">
        <v>0.45239087404938022</v>
      </c>
      <c r="G3251" s="84">
        <v>0.4652173913043478</v>
      </c>
      <c r="H3251" s="84">
        <v>0.45565797838525107</v>
      </c>
      <c r="I3251" s="84">
        <v>0.42475070079500032</v>
      </c>
      <c r="J3251" s="84">
        <v>0.45265294288199481</v>
      </c>
      <c r="K3251" s="84">
        <v>0.4518578352180937</v>
      </c>
      <c r="L3251" s="84">
        <v>0.43558296431966231</v>
      </c>
      <c r="M3251" s="84">
        <v>0.45565275908479153</v>
      </c>
      <c r="N3251" s="84">
        <v>0.20701754385964921</v>
      </c>
      <c r="O3251" s="84">
        <v>0.37411464968152852</v>
      </c>
      <c r="P3251" s="84">
        <v>0.40527958001089598</v>
      </c>
      <c r="Q3251" s="84">
        <v>0.1096218286261369</v>
      </c>
      <c r="R3251" s="84">
        <v>0.2416020460022624</v>
      </c>
      <c r="S3251" s="84">
        <v>0.27552447552447551</v>
      </c>
      <c r="T3251" s="84">
        <v>9.9990143899073528E-2</v>
      </c>
      <c r="U3251" s="84">
        <v>0.25353881082196722</v>
      </c>
      <c r="V3251" s="84">
        <v>0.28884629768137632</v>
      </c>
      <c r="W3251" s="84">
        <v>0.1111659537128441</v>
      </c>
      <c r="X3251" s="84">
        <v>0.21746910818690901</v>
      </c>
      <c r="Y3251" s="84">
        <v>0.33846763409439851</v>
      </c>
      <c r="Z3251" s="84">
        <v>0.1084414203699766</v>
      </c>
      <c r="AA3251" s="84">
        <v>0.2216921918152146</v>
      </c>
      <c r="AB3251" s="84">
        <v>0.29081826831588958</v>
      </c>
      <c r="AC3251" s="84">
        <v>0.27731207915349732</v>
      </c>
      <c r="AD3251" s="84">
        <v>0.35725106734609552</v>
      </c>
      <c r="AE3251" s="84">
        <v>0.37022967681608332</v>
      </c>
      <c r="AF3251" s="84">
        <v>0.47984644913627639</v>
      </c>
      <c r="AG3251" s="84">
        <v>0.42389989881290258</v>
      </c>
      <c r="AH3251" s="84">
        <v>0.44164841322398252</v>
      </c>
      <c r="AI3251" s="84">
        <v>0.46094459582198</v>
      </c>
      <c r="AJ3251" s="84">
        <v>0.43272529858849068</v>
      </c>
      <c r="AK3251" s="84">
        <v>0.45380988104168912</v>
      </c>
    </row>
    <row r="3252" spans="1:37">
      <c r="A3252" s="84">
        <v>5</v>
      </c>
      <c r="B3252" s="84">
        <v>0.48561042108451991</v>
      </c>
      <c r="C3252" s="84">
        <v>0.4287084113816787</v>
      </c>
      <c r="D3252" s="84">
        <v>0.44989546360674892</v>
      </c>
      <c r="E3252" s="84">
        <v>0.47605083088954048</v>
      </c>
      <c r="F3252" s="84">
        <v>0.45072403375351588</v>
      </c>
      <c r="G3252" s="84">
        <v>0.44942791762013717</v>
      </c>
      <c r="H3252" s="84">
        <v>0.45232040686586139</v>
      </c>
      <c r="I3252" s="84">
        <v>0.45563163457561701</v>
      </c>
      <c r="J3252" s="84">
        <v>0.47584807190489992</v>
      </c>
      <c r="K3252" s="84">
        <v>0.49046849757673677</v>
      </c>
      <c r="L3252" s="84">
        <v>0.48083833723599101</v>
      </c>
      <c r="M3252" s="84">
        <v>0.48997308209959628</v>
      </c>
      <c r="N3252" s="84">
        <v>0.2309597523219814</v>
      </c>
      <c r="O3252" s="84">
        <v>0.41875159235668802</v>
      </c>
      <c r="P3252" s="84">
        <v>0.43400524986380079</v>
      </c>
      <c r="Q3252" s="84">
        <v>0.11983405138024571</v>
      </c>
      <c r="R3252" s="84">
        <v>0.26978375985704223</v>
      </c>
      <c r="S3252" s="84">
        <v>0.29145854145854139</v>
      </c>
      <c r="T3252" s="84">
        <v>0.1112260989552533</v>
      </c>
      <c r="U3252" s="84">
        <v>0.28295006965824471</v>
      </c>
      <c r="V3252" s="84">
        <v>0.30637621540762899</v>
      </c>
      <c r="W3252" s="84">
        <v>0.12334101129757601</v>
      </c>
      <c r="X3252" s="84">
        <v>0.2420437190503372</v>
      </c>
      <c r="Y3252" s="84">
        <v>0.36120053489178328</v>
      </c>
      <c r="Z3252" s="84">
        <v>0.1189666170529449</v>
      </c>
      <c r="AA3252" s="84">
        <v>0.24624968616620649</v>
      </c>
      <c r="AB3252" s="84">
        <v>0.31289248334919118</v>
      </c>
      <c r="AC3252" s="84">
        <v>0.3054830287206266</v>
      </c>
      <c r="AD3252" s="84">
        <v>0.39588210990221728</v>
      </c>
      <c r="AE3252" s="84">
        <v>0.40751563321839751</v>
      </c>
      <c r="AF3252" s="84">
        <v>0.4737683941138835</v>
      </c>
      <c r="AG3252" s="84">
        <v>0.42019793183444798</v>
      </c>
      <c r="AH3252" s="84">
        <v>0.42713055881004541</v>
      </c>
      <c r="AI3252" s="84">
        <v>0.45685740236148958</v>
      </c>
      <c r="AJ3252" s="84">
        <v>0.42929424538545052</v>
      </c>
      <c r="AK3252" s="84">
        <v>0.43564462544207472</v>
      </c>
    </row>
    <row r="3253" spans="1:37">
      <c r="A3253" s="84">
        <v>6</v>
      </c>
      <c r="B3253" s="84">
        <v>0.51499545592244755</v>
      </c>
      <c r="C3253" s="84">
        <v>0.46168941218446158</v>
      </c>
      <c r="D3253" s="84">
        <v>0.48213156999076201</v>
      </c>
      <c r="E3253" s="84">
        <v>0.51547735418703167</v>
      </c>
      <c r="F3253" s="84">
        <v>0.49150953224294208</v>
      </c>
      <c r="G3253" s="84">
        <v>0.48535469107551482</v>
      </c>
      <c r="H3253" s="84">
        <v>0.48839796567069288</v>
      </c>
      <c r="I3253" s="84">
        <v>0.51337254721749925</v>
      </c>
      <c r="J3253" s="84">
        <v>0.5290808930124673</v>
      </c>
      <c r="K3253" s="84">
        <v>0.55621970920840069</v>
      </c>
      <c r="L3253" s="84">
        <v>0.54821134630097612</v>
      </c>
      <c r="M3253" s="84">
        <v>0.55087483176312246</v>
      </c>
      <c r="N3253" s="84">
        <v>0.27430340557275529</v>
      </c>
      <c r="O3253" s="84">
        <v>0.48894267515923562</v>
      </c>
      <c r="P3253" s="84">
        <v>0.49447773760586411</v>
      </c>
      <c r="Q3253" s="84">
        <v>0.140471251529174</v>
      </c>
      <c r="R3253" s="84">
        <v>0.32088463367050851</v>
      </c>
      <c r="S3253" s="84">
        <v>0.33536463536463529</v>
      </c>
      <c r="T3253" s="84">
        <v>0.1320224719101124</v>
      </c>
      <c r="U3253" s="84">
        <v>0.33633752429438779</v>
      </c>
      <c r="V3253" s="84">
        <v>0.35260845175766631</v>
      </c>
      <c r="W3253" s="84">
        <v>0.14588132060984979</v>
      </c>
      <c r="X3253" s="84">
        <v>0.28636440769479959</v>
      </c>
      <c r="Y3253" s="84">
        <v>0.41419444306869391</v>
      </c>
      <c r="Z3253" s="84">
        <v>0.13847544120773969</v>
      </c>
      <c r="AA3253" s="84">
        <v>0.2895901330655285</v>
      </c>
      <c r="AB3253" s="84">
        <v>0.35737392959086578</v>
      </c>
      <c r="AC3253" s="84">
        <v>0.3542668682149237</v>
      </c>
      <c r="AD3253" s="84">
        <v>0.45921131157324502</v>
      </c>
      <c r="AE3253" s="84">
        <v>0.46525626789784358</v>
      </c>
      <c r="AF3253" s="84">
        <v>0.51343570057581578</v>
      </c>
      <c r="AG3253" s="84">
        <v>0.45736568029813168</v>
      </c>
      <c r="AH3253" s="84">
        <v>0.46727115276858022</v>
      </c>
      <c r="AI3253" s="84">
        <v>0.49197699061459282</v>
      </c>
      <c r="AJ3253" s="84">
        <v>0.46547231270358302</v>
      </c>
      <c r="AK3253" s="84">
        <v>0.46827778373164719</v>
      </c>
    </row>
    <row r="3254" spans="1:37">
      <c r="A3254" s="84">
        <v>7</v>
      </c>
      <c r="B3254" s="84">
        <v>0.55664950015146919</v>
      </c>
      <c r="C3254" s="84">
        <v>0.51215324235126203</v>
      </c>
      <c r="D3254" s="84">
        <v>0.52851655564739641</v>
      </c>
      <c r="E3254" s="84">
        <v>0.57266210492016956</v>
      </c>
      <c r="F3254" s="84">
        <v>0.55083862902385672</v>
      </c>
      <c r="G3254" s="84">
        <v>0.54027459954233403</v>
      </c>
      <c r="H3254" s="84">
        <v>0.53480610298792131</v>
      </c>
      <c r="I3254" s="84">
        <v>0.60677358577271279</v>
      </c>
      <c r="J3254" s="84">
        <v>0.57494926065526231</v>
      </c>
      <c r="K3254" s="84">
        <v>0.64458804523424895</v>
      </c>
      <c r="L3254" s="84">
        <v>0.63705283657524381</v>
      </c>
      <c r="M3254" s="84">
        <v>0.59663526244952891</v>
      </c>
      <c r="N3254" s="84">
        <v>0.33353973168214662</v>
      </c>
      <c r="O3254" s="84">
        <v>0.57867515923566859</v>
      </c>
      <c r="P3254" s="84">
        <v>0.5414788767272547</v>
      </c>
      <c r="Q3254" s="84">
        <v>0.16605499707462371</v>
      </c>
      <c r="R3254" s="84">
        <v>0.38852730462153878</v>
      </c>
      <c r="S3254" s="84">
        <v>0.3765234765234764</v>
      </c>
      <c r="T3254" s="84">
        <v>0.1600137985412971</v>
      </c>
      <c r="U3254" s="84">
        <v>0.40781892296314137</v>
      </c>
      <c r="V3254" s="84">
        <v>0.39589566192969322</v>
      </c>
      <c r="W3254" s="84">
        <v>0.1782384556323352</v>
      </c>
      <c r="X3254" s="84">
        <v>0.35013806827823463</v>
      </c>
      <c r="Y3254" s="84">
        <v>0.46530632460006932</v>
      </c>
      <c r="Z3254" s="84">
        <v>0.1657984265362534</v>
      </c>
      <c r="AA3254" s="84">
        <v>0.35784898317850877</v>
      </c>
      <c r="AB3254" s="84">
        <v>0.40128449096098939</v>
      </c>
      <c r="AC3254" s="84">
        <v>0.42819843342036551</v>
      </c>
      <c r="AD3254" s="84">
        <v>0.56649680943855274</v>
      </c>
      <c r="AE3254" s="84">
        <v>0.51650984746654216</v>
      </c>
      <c r="AF3254" s="84">
        <v>0.57053742802303264</v>
      </c>
      <c r="AG3254" s="84">
        <v>0.51541252252029901</v>
      </c>
      <c r="AH3254" s="84">
        <v>0.52024858641943883</v>
      </c>
      <c r="AI3254" s="84">
        <v>0.54405086285195281</v>
      </c>
      <c r="AJ3254" s="84">
        <v>0.5197394136807818</v>
      </c>
      <c r="AK3254" s="84">
        <v>0.5129675275961848</v>
      </c>
    </row>
    <row r="3255" spans="1:37">
      <c r="A3255" s="84">
        <v>8</v>
      </c>
      <c r="B3255" s="84">
        <v>0.61663132384126018</v>
      </c>
      <c r="C3255" s="84">
        <v>0.61196592632236191</v>
      </c>
      <c r="D3255" s="84">
        <v>0.57125492293479851</v>
      </c>
      <c r="E3255" s="84">
        <v>0.666829586184425</v>
      </c>
      <c r="F3255" s="84">
        <v>0.65014584852588797</v>
      </c>
      <c r="G3255" s="84">
        <v>0.57848970251716247</v>
      </c>
      <c r="H3255" s="84">
        <v>0.58200890019071838</v>
      </c>
      <c r="I3255" s="84">
        <v>0.61982445659666385</v>
      </c>
      <c r="J3255" s="84">
        <v>0.57204986952739911</v>
      </c>
      <c r="K3255" s="84">
        <v>0.61696284329563822</v>
      </c>
      <c r="L3255" s="84">
        <v>0.6118517144645631</v>
      </c>
      <c r="M3255" s="84">
        <v>0.58384925975773894</v>
      </c>
      <c r="N3255" s="84">
        <v>0.32972136222910209</v>
      </c>
      <c r="O3255" s="84">
        <v>0.56315923566878978</v>
      </c>
      <c r="P3255" s="84">
        <v>0.53518894556980845</v>
      </c>
      <c r="Q3255" s="84">
        <v>0.1651507898516037</v>
      </c>
      <c r="R3255" s="84">
        <v>0.38280571175631589</v>
      </c>
      <c r="S3255" s="84">
        <v>0.37992007992007992</v>
      </c>
      <c r="T3255" s="84">
        <v>0.15809185886063479</v>
      </c>
      <c r="U3255" s="84">
        <v>0.40241825905987161</v>
      </c>
      <c r="V3255" s="84">
        <v>0.39949513836948392</v>
      </c>
      <c r="W3255" s="84">
        <v>0.1769222331907426</v>
      </c>
      <c r="X3255" s="84">
        <v>0.3470681702482144</v>
      </c>
      <c r="Y3255" s="84">
        <v>0.47030855331583371</v>
      </c>
      <c r="Z3255" s="84">
        <v>0.1663831596853072</v>
      </c>
      <c r="AA3255" s="84">
        <v>0.35714285714285698</v>
      </c>
      <c r="AB3255" s="84">
        <v>0.40618458610846808</v>
      </c>
      <c r="AC3255" s="84">
        <v>0.43135907654253131</v>
      </c>
      <c r="AD3255" s="84">
        <v>0.56456870036266815</v>
      </c>
      <c r="AE3255" s="84">
        <v>0.51569166033545677</v>
      </c>
      <c r="AF3255" s="84">
        <v>0.64763275751759442</v>
      </c>
      <c r="AG3255" s="84">
        <v>0.61114538858313361</v>
      </c>
      <c r="AH3255" s="84">
        <v>0.56150985685904953</v>
      </c>
      <c r="AI3255" s="84">
        <v>0.64426279140175602</v>
      </c>
      <c r="AJ3255" s="84">
        <v>0.62475570032573291</v>
      </c>
      <c r="AK3255" s="84">
        <v>0.5542278426749544</v>
      </c>
    </row>
    <row r="3256" spans="1:37">
      <c r="A3256" s="84">
        <v>9</v>
      </c>
      <c r="B3256" s="84">
        <v>0.59860648288397444</v>
      </c>
      <c r="C3256" s="84">
        <v>0.60824190527160815</v>
      </c>
      <c r="D3256" s="84">
        <v>0.55943987941848605</v>
      </c>
      <c r="E3256" s="84">
        <v>0.64418377321603126</v>
      </c>
      <c r="F3256" s="84">
        <v>0.62881550161475142</v>
      </c>
      <c r="G3256" s="84">
        <v>0.55932494279176193</v>
      </c>
      <c r="H3256" s="84">
        <v>0.5375079465988557</v>
      </c>
      <c r="I3256" s="84">
        <v>0.5285602683700199</v>
      </c>
      <c r="J3256" s="84">
        <v>0.51701942592055661</v>
      </c>
      <c r="K3256" s="84">
        <v>0.46785137318255249</v>
      </c>
      <c r="L3256" s="84">
        <v>0.49403009296826078</v>
      </c>
      <c r="M3256" s="84">
        <v>0.50538358008075379</v>
      </c>
      <c r="N3256" s="84">
        <v>0.30010319917440659</v>
      </c>
      <c r="O3256" s="84">
        <v>0.49113375796178349</v>
      </c>
      <c r="P3256" s="84">
        <v>0.5088900995493042</v>
      </c>
      <c r="Q3256" s="84">
        <v>0.15451305781607361</v>
      </c>
      <c r="R3256" s="84">
        <v>0.3482630293293113</v>
      </c>
      <c r="S3256" s="84">
        <v>0.37427572427572409</v>
      </c>
      <c r="T3256" s="84">
        <v>0.14404691504041001</v>
      </c>
      <c r="U3256" s="84">
        <v>0.36576598269723598</v>
      </c>
      <c r="V3256" s="84">
        <v>0.39416604338070299</v>
      </c>
      <c r="W3256" s="84">
        <v>0.16112756389163099</v>
      </c>
      <c r="X3256" s="84">
        <v>0.31550529904509211</v>
      </c>
      <c r="Y3256" s="84">
        <v>0.46753504036451882</v>
      </c>
      <c r="Z3256" s="84">
        <v>0.1564426961513927</v>
      </c>
      <c r="AA3256" s="84">
        <v>0.324629676123525</v>
      </c>
      <c r="AB3256" s="84">
        <v>0.40865842055185542</v>
      </c>
      <c r="AC3256" s="84">
        <v>0.40607393156520538</v>
      </c>
      <c r="AD3256" s="84">
        <v>0.50130835973006471</v>
      </c>
      <c r="AE3256" s="84">
        <v>0.505464321196891</v>
      </c>
      <c r="AF3256" s="84">
        <v>0.62188099808061426</v>
      </c>
      <c r="AG3256" s="84">
        <v>0.5940916607023865</v>
      </c>
      <c r="AH3256" s="84">
        <v>0.55076155060873111</v>
      </c>
      <c r="AI3256" s="84">
        <v>0.63154707841356339</v>
      </c>
      <c r="AJ3256" s="84">
        <v>0.61591748099891408</v>
      </c>
      <c r="AK3256" s="84">
        <v>0.55095916836351944</v>
      </c>
    </row>
    <row r="3257" spans="1:37">
      <c r="A3257" s="84">
        <v>10</v>
      </c>
      <c r="B3257" s="84">
        <v>0.44516813086943352</v>
      </c>
      <c r="C3257" s="84">
        <v>0.46681830345196668</v>
      </c>
      <c r="D3257" s="84">
        <v>0.468906500705013</v>
      </c>
      <c r="E3257" s="84">
        <v>0.48354512870641903</v>
      </c>
      <c r="F3257" s="84">
        <v>0.49051984581727259</v>
      </c>
      <c r="G3257" s="84">
        <v>0.49445080091533178</v>
      </c>
      <c r="H3257" s="84">
        <v>0.46710108073744439</v>
      </c>
      <c r="I3257" s="84">
        <v>0.48605303065116501</v>
      </c>
      <c r="J3257" s="84">
        <v>0.50571180052189035</v>
      </c>
      <c r="K3257" s="84">
        <v>0.45589660743134092</v>
      </c>
      <c r="L3257" s="84">
        <v>0.48181206964505141</v>
      </c>
      <c r="M3257" s="84">
        <v>0.51951547779273222</v>
      </c>
      <c r="N3257" s="84">
        <v>0.29411764705882348</v>
      </c>
      <c r="O3257" s="84">
        <v>0.48010191082802539</v>
      </c>
      <c r="P3257" s="84">
        <v>0.52830469020850879</v>
      </c>
      <c r="Q3257" s="84">
        <v>0.16286367746396471</v>
      </c>
      <c r="R3257" s="84">
        <v>0.34206600324606129</v>
      </c>
      <c r="S3257" s="84">
        <v>0.39355644355644348</v>
      </c>
      <c r="T3257" s="84">
        <v>0.14123792627636511</v>
      </c>
      <c r="U3257" s="84">
        <v>0.35776818424175699</v>
      </c>
      <c r="V3257" s="84">
        <v>0.41029356768885561</v>
      </c>
      <c r="W3257" s="84">
        <v>0.1578370077876495</v>
      </c>
      <c r="X3257" s="84">
        <v>0.30831649260293409</v>
      </c>
      <c r="Y3257" s="84">
        <v>0.48278936159675101</v>
      </c>
      <c r="Z3257" s="84">
        <v>0.15537954497129489</v>
      </c>
      <c r="AA3257" s="84">
        <v>0.3166739894551846</v>
      </c>
      <c r="AB3257" s="84">
        <v>0.41736441484300663</v>
      </c>
      <c r="AC3257" s="84">
        <v>0.40002748385323622</v>
      </c>
      <c r="AD3257" s="84">
        <v>0.48859202130101448</v>
      </c>
      <c r="AE3257" s="84">
        <v>0.51060721173514123</v>
      </c>
      <c r="AF3257" s="84">
        <v>0.4724888035828535</v>
      </c>
      <c r="AG3257" s="84">
        <v>0.49221352945531721</v>
      </c>
      <c r="AH3257" s="84">
        <v>0.4918750955122001</v>
      </c>
      <c r="AI3257" s="84">
        <v>0.46018770814411147</v>
      </c>
      <c r="AJ3257" s="84">
        <v>0.47917480998914219</v>
      </c>
      <c r="AK3257" s="84">
        <v>0.46645589968920798</v>
      </c>
    </row>
    <row r="3258" spans="1:37">
      <c r="A3258" s="84">
        <v>11</v>
      </c>
      <c r="B3258" s="84">
        <v>0.44744016964556188</v>
      </c>
      <c r="C3258" s="84">
        <v>0.45676121666220681</v>
      </c>
      <c r="D3258" s="84">
        <v>0.46759371809208933</v>
      </c>
      <c r="E3258" s="84">
        <v>0.4731182795698925</v>
      </c>
      <c r="F3258" s="84">
        <v>0.47796645483904582</v>
      </c>
      <c r="G3258" s="84">
        <v>0.49759725400457672</v>
      </c>
      <c r="H3258" s="84">
        <v>0.46630642085187551</v>
      </c>
      <c r="I3258" s="84">
        <v>0.48221589081384131</v>
      </c>
      <c r="J3258" s="84">
        <v>0.51087271672948675</v>
      </c>
      <c r="K3258" s="84">
        <v>0.44975767366720532</v>
      </c>
      <c r="L3258" s="84">
        <v>0.47620151624046553</v>
      </c>
      <c r="M3258" s="84">
        <v>0.52267833109017492</v>
      </c>
      <c r="N3258" s="84">
        <v>0.28895768833849328</v>
      </c>
      <c r="O3258" s="84">
        <v>0.47070063694267522</v>
      </c>
      <c r="P3258" s="84">
        <v>0.53038482492199501</v>
      </c>
      <c r="Q3258" s="84">
        <v>0.23434923674272651</v>
      </c>
      <c r="R3258" s="84">
        <v>0.34995163696575238</v>
      </c>
      <c r="S3258" s="84">
        <v>0.41603396603396597</v>
      </c>
      <c r="T3258" s="84">
        <v>0.16444904395821011</v>
      </c>
      <c r="U3258" s="84">
        <v>0.36349563990987432</v>
      </c>
      <c r="V3258" s="84">
        <v>0.41225691847419588</v>
      </c>
      <c r="W3258" s="84">
        <v>0.15591751672699361</v>
      </c>
      <c r="X3258" s="84">
        <v>0.3040278913348658</v>
      </c>
      <c r="Y3258" s="84">
        <v>0.48581050963300482</v>
      </c>
      <c r="Z3258" s="84">
        <v>0.1569742717414416</v>
      </c>
      <c r="AA3258" s="84">
        <v>0.31577956314335931</v>
      </c>
      <c r="AB3258" s="84">
        <v>0.42036156041864892</v>
      </c>
      <c r="AC3258" s="84">
        <v>0.40318812697540191</v>
      </c>
      <c r="AD3258" s="84">
        <v>0.49123169444061882</v>
      </c>
      <c r="AE3258" s="84">
        <v>0.51575010227339146</v>
      </c>
      <c r="AF3258" s="84">
        <v>0.46353166986564293</v>
      </c>
      <c r="AG3258" s="84">
        <v>0.47881240899331179</v>
      </c>
      <c r="AH3258" s="84">
        <v>0.49197697519229788</v>
      </c>
      <c r="AI3258" s="84">
        <v>0.45307296397214653</v>
      </c>
      <c r="AJ3258" s="84">
        <v>0.46599348534201951</v>
      </c>
      <c r="AK3258" s="84">
        <v>0.4670453327617618</v>
      </c>
    </row>
    <row r="3259" spans="1:37">
      <c r="A3259" s="84">
        <v>12</v>
      </c>
      <c r="B3259" s="84">
        <v>0.44910633141472278</v>
      </c>
      <c r="C3259" s="84">
        <v>0.46389706538221392</v>
      </c>
      <c r="D3259" s="84">
        <v>0.47201828171342458</v>
      </c>
      <c r="E3259" s="84">
        <v>0.48012381883349631</v>
      </c>
      <c r="F3259" s="84">
        <v>0.48163871236587152</v>
      </c>
      <c r="G3259" s="84">
        <v>0.5024599542334095</v>
      </c>
      <c r="H3259" s="84">
        <v>0.46996185632549259</v>
      </c>
      <c r="I3259" s="84">
        <v>0.47104912458067177</v>
      </c>
      <c r="J3259" s="84">
        <v>0.50605972745723393</v>
      </c>
      <c r="K3259" s="84">
        <v>0.43537964458804529</v>
      </c>
      <c r="L3259" s="84">
        <v>0.46127095263487339</v>
      </c>
      <c r="M3259" s="84">
        <v>0.51204576043068639</v>
      </c>
      <c r="N3259" s="84">
        <v>0.2803921568627451</v>
      </c>
      <c r="O3259" s="84">
        <v>0.4558726114649681</v>
      </c>
      <c r="P3259" s="84">
        <v>0.51745827348818785</v>
      </c>
      <c r="Q3259" s="84">
        <v>0.3952449337801181</v>
      </c>
      <c r="R3259" s="84">
        <v>0.37428070232962279</v>
      </c>
      <c r="S3259" s="84">
        <v>0.45584415584415572</v>
      </c>
      <c r="T3259" s="84">
        <v>0.27370392272816868</v>
      </c>
      <c r="U3259" s="84">
        <v>0.40821451299427242</v>
      </c>
      <c r="V3259" s="84">
        <v>0.40229992520568442</v>
      </c>
      <c r="W3259" s="84">
        <v>0.17423494570582429</v>
      </c>
      <c r="X3259" s="84">
        <v>0.30135908550977281</v>
      </c>
      <c r="Y3259" s="84">
        <v>0.47595463325243909</v>
      </c>
      <c r="Z3259" s="84">
        <v>0.2284180310440144</v>
      </c>
      <c r="AA3259" s="84">
        <v>0.31728596535274922</v>
      </c>
      <c r="AB3259" s="84">
        <v>0.45399619410085629</v>
      </c>
      <c r="AC3259" s="84">
        <v>0.39425587467362921</v>
      </c>
      <c r="AD3259" s="84">
        <v>0.47697745948675568</v>
      </c>
      <c r="AE3259" s="84">
        <v>0.50978902460405595</v>
      </c>
      <c r="AF3259" s="84">
        <v>0.46896992962252082</v>
      </c>
      <c r="AG3259" s="84">
        <v>0.48466151681927011</v>
      </c>
      <c r="AH3259" s="84">
        <v>0.4969690795170903</v>
      </c>
      <c r="AI3259" s="84">
        <v>0.46563729942476539</v>
      </c>
      <c r="AJ3259" s="84">
        <v>0.47433224755700332</v>
      </c>
      <c r="AK3259" s="84">
        <v>0.47535098060229342</v>
      </c>
    </row>
    <row r="3260" spans="1:37">
      <c r="A3260" s="84">
        <v>13</v>
      </c>
      <c r="B3260" s="84">
        <v>0.4450166616176916</v>
      </c>
      <c r="C3260" s="84">
        <v>0.45082954241370082</v>
      </c>
      <c r="D3260" s="84">
        <v>0.46783682598337151</v>
      </c>
      <c r="E3260" s="84">
        <v>0.46334310850439892</v>
      </c>
      <c r="F3260" s="84">
        <v>0.46642879466611098</v>
      </c>
      <c r="G3260" s="84">
        <v>0.49691075514874139</v>
      </c>
      <c r="H3260" s="84">
        <v>0.4763191354100445</v>
      </c>
      <c r="I3260" s="84">
        <v>0.4697164652359726</v>
      </c>
      <c r="J3260" s="84">
        <v>0.5170194259205565</v>
      </c>
      <c r="K3260" s="84">
        <v>0.44038772213247179</v>
      </c>
      <c r="L3260" s="84">
        <v>0.46409941344214389</v>
      </c>
      <c r="M3260" s="84">
        <v>0.52261103633916561</v>
      </c>
      <c r="N3260" s="84">
        <v>0.28266253869969038</v>
      </c>
      <c r="O3260" s="84">
        <v>0.45903184713375789</v>
      </c>
      <c r="P3260" s="84">
        <v>0.52671982566490028</v>
      </c>
      <c r="Q3260" s="84">
        <v>0.57879900005318863</v>
      </c>
      <c r="R3260" s="84">
        <v>0.42420119022246988</v>
      </c>
      <c r="S3260" s="84">
        <v>0.51128871128871123</v>
      </c>
      <c r="T3260" s="84">
        <v>0.46865759905381438</v>
      </c>
      <c r="U3260" s="84">
        <v>0.49304277532206181</v>
      </c>
      <c r="V3260" s="84">
        <v>0.40991959611069562</v>
      </c>
      <c r="W3260" s="84">
        <v>0.3096413293846661</v>
      </c>
      <c r="X3260" s="84">
        <v>0.34139117288616699</v>
      </c>
      <c r="Y3260" s="84">
        <v>0.48595909068396798</v>
      </c>
      <c r="Z3260" s="84">
        <v>0.39416330002126299</v>
      </c>
      <c r="AA3260" s="84">
        <v>0.35638965603816197</v>
      </c>
      <c r="AB3260" s="84">
        <v>0.58853472882968594</v>
      </c>
      <c r="AC3260" s="84">
        <v>0.39989006458705512</v>
      </c>
      <c r="AD3260" s="84">
        <v>0.47957122526741042</v>
      </c>
      <c r="AE3260" s="84">
        <v>0.52399041552217884</v>
      </c>
      <c r="AF3260" s="84">
        <v>0.45777351247600773</v>
      </c>
      <c r="AG3260" s="84">
        <v>0.47014980626372799</v>
      </c>
      <c r="AH3260" s="84">
        <v>0.49263919311293358</v>
      </c>
      <c r="AI3260" s="84">
        <v>0.45337571904329399</v>
      </c>
      <c r="AJ3260" s="84">
        <v>0.46039087947882729</v>
      </c>
      <c r="AK3260" s="84">
        <v>0.47417211445718571</v>
      </c>
    </row>
    <row r="3261" spans="1:37">
      <c r="A3261" s="84">
        <v>14</v>
      </c>
      <c r="B3261" s="84">
        <v>0.45425628597394729</v>
      </c>
      <c r="C3261" s="84">
        <v>0.45256890553920248</v>
      </c>
      <c r="D3261" s="84">
        <v>0.48183984052122342</v>
      </c>
      <c r="E3261" s="84">
        <v>0.46383186705767349</v>
      </c>
      <c r="F3261" s="84">
        <v>0.46796541306386091</v>
      </c>
      <c r="G3261" s="84">
        <v>0.51081235697940508</v>
      </c>
      <c r="H3261" s="84">
        <v>0.48760330578512401</v>
      </c>
      <c r="I3261" s="84">
        <v>0.47111805523643208</v>
      </c>
      <c r="J3261" s="84">
        <v>0.52055668309654968</v>
      </c>
      <c r="K3261" s="84">
        <v>0.44765751211631671</v>
      </c>
      <c r="L3261" s="84">
        <v>0.46804071128834052</v>
      </c>
      <c r="M3261" s="84">
        <v>0.5248990578734859</v>
      </c>
      <c r="N3261" s="84">
        <v>0.31589267285861711</v>
      </c>
      <c r="O3261" s="84">
        <v>0.47212738853503178</v>
      </c>
      <c r="P3261" s="84">
        <v>0.53271259472041999</v>
      </c>
      <c r="Q3261" s="84">
        <v>0.72501462688154894</v>
      </c>
      <c r="R3261" s="84">
        <v>0.50354935488630592</v>
      </c>
      <c r="S3261" s="84">
        <v>0.5543956043956042</v>
      </c>
      <c r="T3261" s="84">
        <v>0.60915631776069379</v>
      </c>
      <c r="U3261" s="84">
        <v>0.55742075299702454</v>
      </c>
      <c r="V3261" s="84">
        <v>0.48162864622288692</v>
      </c>
      <c r="W3261" s="84">
        <v>0.50252275967971927</v>
      </c>
      <c r="X3261" s="84">
        <v>0.40274285361677192</v>
      </c>
      <c r="Y3261" s="84">
        <v>0.53013718983705604</v>
      </c>
      <c r="Z3261" s="84">
        <v>0.57016797788645535</v>
      </c>
      <c r="AA3261" s="84">
        <v>0.44437296008034138</v>
      </c>
      <c r="AB3261" s="84">
        <v>0.71232159847764032</v>
      </c>
      <c r="AC3261" s="84">
        <v>0.39920296825614948</v>
      </c>
      <c r="AD3261" s="84">
        <v>0.47920396639581331</v>
      </c>
      <c r="AE3261" s="84">
        <v>0.52007480568055653</v>
      </c>
      <c r="AF3261" s="84">
        <v>0.46353166986564298</v>
      </c>
      <c r="AG3261" s="84">
        <v>0.47219822799180622</v>
      </c>
      <c r="AH3261" s="84">
        <v>0.50720798736691963</v>
      </c>
      <c r="AI3261" s="84">
        <v>0.44838026036936118</v>
      </c>
      <c r="AJ3261" s="84">
        <v>0.46086862106406068</v>
      </c>
      <c r="AK3261" s="84">
        <v>0.49110491908691462</v>
      </c>
    </row>
    <row r="3262" spans="1:37">
      <c r="A3262" s="84">
        <v>15</v>
      </c>
      <c r="B3262" s="84">
        <v>0.44698576189033618</v>
      </c>
      <c r="C3262" s="84">
        <v>0.44786370528944791</v>
      </c>
      <c r="D3262" s="84">
        <v>0.47357417221763021</v>
      </c>
      <c r="E3262" s="84">
        <v>0.46122515477354192</v>
      </c>
      <c r="F3262" s="84">
        <v>0.46655901656422549</v>
      </c>
      <c r="G3262" s="84">
        <v>0.5049771167048055</v>
      </c>
      <c r="H3262" s="84">
        <v>0.48903369357914822</v>
      </c>
      <c r="I3262" s="84">
        <v>0.48426083360139688</v>
      </c>
      <c r="J3262" s="84">
        <v>0.52299217164395473</v>
      </c>
      <c r="K3262" s="84">
        <v>0.46122778675282722</v>
      </c>
      <c r="L3262" s="84">
        <v>0.48313356362877619</v>
      </c>
      <c r="M3262" s="84">
        <v>0.52974427994616413</v>
      </c>
      <c r="N3262" s="84">
        <v>0.40856553147574809</v>
      </c>
      <c r="O3262" s="84">
        <v>0.50690445859872624</v>
      </c>
      <c r="P3262" s="84">
        <v>0.53850725570798885</v>
      </c>
      <c r="Q3262" s="84">
        <v>0.84139141535024731</v>
      </c>
      <c r="R3262" s="84">
        <v>0.61519418987819086</v>
      </c>
      <c r="S3262" s="84">
        <v>0.61968031968031956</v>
      </c>
      <c r="T3262" s="84">
        <v>0.7842992312241277</v>
      </c>
      <c r="U3262" s="84">
        <v>0.63609157049242349</v>
      </c>
      <c r="V3262" s="84">
        <v>0.59353964098728484</v>
      </c>
      <c r="W3262" s="84">
        <v>0.71980914774596916</v>
      </c>
      <c r="X3262" s="84">
        <v>0.53294355398546833</v>
      </c>
      <c r="Y3262" s="84">
        <v>0.58917339408647407</v>
      </c>
      <c r="Z3262" s="84">
        <v>0.79502445247714215</v>
      </c>
      <c r="AA3262" s="84">
        <v>0.62126537785588754</v>
      </c>
      <c r="AB3262" s="84">
        <v>0.81760228353948616</v>
      </c>
      <c r="AC3262" s="84">
        <v>0.41005909028445792</v>
      </c>
      <c r="AD3262" s="84">
        <v>0.49618968920717982</v>
      </c>
      <c r="AE3262" s="84">
        <v>0.52323067032902815</v>
      </c>
      <c r="AF3262" s="84">
        <v>0.45905310300703772</v>
      </c>
      <c r="AG3262" s="84">
        <v>0.46921197462918618</v>
      </c>
      <c r="AH3262" s="84">
        <v>0.49941419183943758</v>
      </c>
      <c r="AI3262" s="84">
        <v>0.44595821980018158</v>
      </c>
      <c r="AJ3262" s="84">
        <v>0.45752442996742682</v>
      </c>
      <c r="AK3262" s="84">
        <v>0.48044153895616759</v>
      </c>
    </row>
    <row r="3263" spans="1:37">
      <c r="A3263" s="84">
        <v>16</v>
      </c>
      <c r="B3263" s="84">
        <v>0.44531960012117539</v>
      </c>
      <c r="C3263" s="84">
        <v>0.46291588618321289</v>
      </c>
      <c r="D3263" s="84">
        <v>0.47435211746973321</v>
      </c>
      <c r="E3263" s="84">
        <v>0.47719126751384822</v>
      </c>
      <c r="F3263" s="84">
        <v>0.48343577455984998</v>
      </c>
      <c r="G3263" s="84">
        <v>0.50669336384439356</v>
      </c>
      <c r="H3263" s="84">
        <v>0.50715193897012079</v>
      </c>
      <c r="I3263" s="84">
        <v>0.53377602132254964</v>
      </c>
      <c r="J3263" s="84">
        <v>0.56886053928674973</v>
      </c>
      <c r="K3263" s="84">
        <v>0.51340872374798063</v>
      </c>
      <c r="L3263" s="84">
        <v>0.54056059165835901</v>
      </c>
      <c r="M3263" s="84">
        <v>0.58977119784656795</v>
      </c>
      <c r="N3263" s="84">
        <v>0.64489164086687312</v>
      </c>
      <c r="O3263" s="84">
        <v>0.61533757961783431</v>
      </c>
      <c r="P3263" s="84">
        <v>0.597939676093309</v>
      </c>
      <c r="Q3263" s="84">
        <v>0.94856656560821229</v>
      </c>
      <c r="R3263" s="84">
        <v>0.74813515418791099</v>
      </c>
      <c r="S3263" s="84">
        <v>0.74135864135864116</v>
      </c>
      <c r="T3263" s="84">
        <v>0.90759905381431105</v>
      </c>
      <c r="U3263" s="84">
        <v>0.75629934125660014</v>
      </c>
      <c r="V3263" s="84">
        <v>0.71531413612565431</v>
      </c>
      <c r="W3263" s="84">
        <v>0.90210595590654841</v>
      </c>
      <c r="X3263" s="84">
        <v>0.74441170572173454</v>
      </c>
      <c r="Y3263" s="84">
        <v>0.71814174632261896</v>
      </c>
      <c r="Z3263" s="84">
        <v>0.94088879438656159</v>
      </c>
      <c r="AA3263" s="84">
        <v>0.82138149635952784</v>
      </c>
      <c r="AB3263" s="84">
        <v>0.92459562321598476</v>
      </c>
      <c r="AC3263" s="84">
        <v>0.67885117493472569</v>
      </c>
      <c r="AD3263" s="84">
        <v>0.58031492448239441</v>
      </c>
      <c r="AE3263" s="84">
        <v>0.63988077844661351</v>
      </c>
      <c r="AF3263" s="84">
        <v>0.47088931541906592</v>
      </c>
      <c r="AG3263" s="84">
        <v>0.48569806757323708</v>
      </c>
      <c r="AH3263" s="84">
        <v>0.50058580816056242</v>
      </c>
      <c r="AI3263" s="84">
        <v>0.45897668785952161</v>
      </c>
      <c r="AJ3263" s="84">
        <v>0.47407166123778488</v>
      </c>
      <c r="AK3263" s="84">
        <v>0.48022719965705712</v>
      </c>
    </row>
    <row r="3264" spans="1:37">
      <c r="A3264" s="84">
        <v>17</v>
      </c>
      <c r="B3264" s="84">
        <v>0.50333232353832169</v>
      </c>
      <c r="C3264" s="84">
        <v>0.51993577736151997</v>
      </c>
      <c r="D3264" s="84">
        <v>0.53089901298196152</v>
      </c>
      <c r="E3264" s="84">
        <v>0.53486477680026079</v>
      </c>
      <c r="F3264" s="84">
        <v>0.54302531513699348</v>
      </c>
      <c r="G3264" s="84">
        <v>0.56641876430205951</v>
      </c>
      <c r="H3264" s="84">
        <v>0.55959949141767329</v>
      </c>
      <c r="I3264" s="84">
        <v>0.6145397729883737</v>
      </c>
      <c r="J3264" s="84">
        <v>0.64546245288489412</v>
      </c>
      <c r="K3264" s="84">
        <v>0.58756058158319879</v>
      </c>
      <c r="L3264" s="84">
        <v>0.6209166995108153</v>
      </c>
      <c r="M3264" s="84">
        <v>0.661978465679677</v>
      </c>
      <c r="N3264" s="84">
        <v>0.88008255933952528</v>
      </c>
      <c r="O3264" s="84">
        <v>0.76677707006369422</v>
      </c>
      <c r="P3264" s="84">
        <v>0.65989797434500541</v>
      </c>
      <c r="Q3264" s="84">
        <v>0.99388330407957026</v>
      </c>
      <c r="R3264" s="84">
        <v>0.88074823351968101</v>
      </c>
      <c r="S3264" s="84">
        <v>0.89960039960039939</v>
      </c>
      <c r="T3264" s="84">
        <v>0.97176227084565348</v>
      </c>
      <c r="U3264" s="84">
        <v>0.88189057635747559</v>
      </c>
      <c r="V3264" s="84">
        <v>0.91730553477935672</v>
      </c>
      <c r="W3264" s="84">
        <v>0.98541186793901514</v>
      </c>
      <c r="X3264" s="84">
        <v>0.91229964673032737</v>
      </c>
      <c r="Y3264" s="84">
        <v>0.90896934277648422</v>
      </c>
      <c r="Z3264" s="84">
        <v>1</v>
      </c>
      <c r="AA3264" s="84">
        <v>0.97991463720813454</v>
      </c>
      <c r="AB3264" s="84">
        <v>1</v>
      </c>
      <c r="AC3264" s="84">
        <v>0.92716778892400709</v>
      </c>
      <c r="AD3264" s="84">
        <v>0.70678969838865169</v>
      </c>
      <c r="AE3264" s="84">
        <v>0.77844661328969678</v>
      </c>
      <c r="AF3264" s="84">
        <v>0.52831094049904026</v>
      </c>
      <c r="AG3264" s="84">
        <v>0.54591673042276445</v>
      </c>
      <c r="AH3264" s="84">
        <v>0.55967602261728899</v>
      </c>
      <c r="AI3264" s="84">
        <v>0.51498637602179842</v>
      </c>
      <c r="AJ3264" s="84">
        <v>0.53311617806731826</v>
      </c>
      <c r="AK3264" s="84">
        <v>0.53568749330189691</v>
      </c>
    </row>
    <row r="3265" spans="1:37">
      <c r="A3265" s="84">
        <v>18</v>
      </c>
      <c r="B3265" s="84">
        <v>0.59375946682823388</v>
      </c>
      <c r="C3265" s="84">
        <v>0.61102934617786087</v>
      </c>
      <c r="D3265" s="84">
        <v>0.62712111635143686</v>
      </c>
      <c r="E3265" s="84">
        <v>0.62642554578038456</v>
      </c>
      <c r="F3265" s="84">
        <v>0.63579539535368279</v>
      </c>
      <c r="G3265" s="84">
        <v>0.65989702517162463</v>
      </c>
      <c r="H3265" s="84">
        <v>0.64081373172282274</v>
      </c>
      <c r="I3265" s="84">
        <v>0.71501769220164524</v>
      </c>
      <c r="J3265" s="84">
        <v>0.73493766309075093</v>
      </c>
      <c r="K3265" s="84">
        <v>0.68109854604200337</v>
      </c>
      <c r="L3265" s="84">
        <v>0.72107203301416534</v>
      </c>
      <c r="M3265" s="84">
        <v>0.74717362045760449</v>
      </c>
      <c r="N3265" s="84">
        <v>1</v>
      </c>
      <c r="O3265" s="84">
        <v>0.88741401273885367</v>
      </c>
      <c r="P3265" s="84">
        <v>0.73770491803278704</v>
      </c>
      <c r="Q3265" s="84">
        <v>1</v>
      </c>
      <c r="R3265" s="84">
        <v>0.98440906929849015</v>
      </c>
      <c r="S3265" s="84">
        <v>1</v>
      </c>
      <c r="T3265" s="84">
        <v>1</v>
      </c>
      <c r="U3265" s="84">
        <v>0.98354001479162712</v>
      </c>
      <c r="V3265" s="84">
        <v>1</v>
      </c>
      <c r="W3265" s="84">
        <v>1</v>
      </c>
      <c r="X3265" s="84">
        <v>1</v>
      </c>
      <c r="Y3265" s="84">
        <v>1</v>
      </c>
      <c r="Z3265" s="84">
        <v>0.9717201786093983</v>
      </c>
      <c r="AA3265" s="84">
        <v>1</v>
      </c>
      <c r="AB3265" s="84">
        <v>0.99157944814462418</v>
      </c>
      <c r="AC3265" s="84">
        <v>1</v>
      </c>
      <c r="AD3265" s="84">
        <v>0.8152917412661248</v>
      </c>
      <c r="AE3265" s="84">
        <v>0.85360294547367199</v>
      </c>
      <c r="AF3265" s="84">
        <v>0.62172104926423533</v>
      </c>
      <c r="AG3265" s="84">
        <v>0.6422419112021519</v>
      </c>
      <c r="AH3265" s="84">
        <v>0.6585502521522083</v>
      </c>
      <c r="AI3265" s="84">
        <v>0.60369361186799886</v>
      </c>
      <c r="AJ3265" s="84">
        <v>0.62836047774158521</v>
      </c>
      <c r="AK3265" s="84">
        <v>0.62967527596184758</v>
      </c>
    </row>
    <row r="3266" spans="1:37">
      <c r="A3266" s="84">
        <v>19</v>
      </c>
      <c r="B3266" s="84">
        <v>0.69069978794304765</v>
      </c>
      <c r="C3266" s="84">
        <v>0.71418695923646403</v>
      </c>
      <c r="D3266" s="84">
        <v>0.72733018913793956</v>
      </c>
      <c r="E3266" s="84">
        <v>0.73150863473444128</v>
      </c>
      <c r="F3266" s="84">
        <v>0.74216064173351382</v>
      </c>
      <c r="G3266" s="84">
        <v>0.75966819221967952</v>
      </c>
      <c r="H3266" s="84">
        <v>0.72377622377622386</v>
      </c>
      <c r="I3266" s="84">
        <v>0.80384633059142496</v>
      </c>
      <c r="J3266" s="84">
        <v>0.81020585677007828</v>
      </c>
      <c r="K3266" s="84">
        <v>0.75670436187399048</v>
      </c>
      <c r="L3266" s="84">
        <v>0.79950386015347874</v>
      </c>
      <c r="M3266" s="84">
        <v>0.81278600269179002</v>
      </c>
      <c r="N3266" s="84">
        <v>0.88173374613003108</v>
      </c>
      <c r="O3266" s="84">
        <v>0.90132484076433117</v>
      </c>
      <c r="P3266" s="84">
        <v>0.79872220296171581</v>
      </c>
      <c r="Q3266" s="84">
        <v>0.9701611616403385</v>
      </c>
      <c r="R3266" s="84">
        <v>1</v>
      </c>
      <c r="S3266" s="84">
        <v>0.97807192807192767</v>
      </c>
      <c r="T3266" s="84">
        <v>0.98501872659176026</v>
      </c>
      <c r="U3266" s="84">
        <v>1</v>
      </c>
      <c r="V3266" s="84">
        <v>0.96077973074046352</v>
      </c>
      <c r="W3266" s="84">
        <v>0.93841175825381173</v>
      </c>
      <c r="X3266" s="84">
        <v>0.96078552365672698</v>
      </c>
      <c r="Y3266" s="84">
        <v>0.95205784755584155</v>
      </c>
      <c r="Z3266" s="84">
        <v>0.87189028279821368</v>
      </c>
      <c r="AA3266" s="84">
        <v>0.95268955561134805</v>
      </c>
      <c r="AB3266" s="84">
        <v>0.96669838249286388</v>
      </c>
      <c r="AC3266" s="84">
        <v>0.98076130273464335</v>
      </c>
      <c r="AD3266" s="84">
        <v>0.88800899784235443</v>
      </c>
      <c r="AE3266" s="84">
        <v>0.88615510490327865</v>
      </c>
      <c r="AF3266" s="84">
        <v>0.72440818937939855</v>
      </c>
      <c r="AG3266" s="84">
        <v>0.75048742565216298</v>
      </c>
      <c r="AH3266" s="84">
        <v>0.76236564617187108</v>
      </c>
      <c r="AI3266" s="84">
        <v>0.70390554041780207</v>
      </c>
      <c r="AJ3266" s="84">
        <v>0.73478827361563503</v>
      </c>
      <c r="AK3266" s="84">
        <v>0.73127210374022067</v>
      </c>
    </row>
    <row r="3267" spans="1:37">
      <c r="A3267" s="84">
        <v>20</v>
      </c>
      <c r="B3267" s="84">
        <v>0.77097849136625252</v>
      </c>
      <c r="C3267" s="84">
        <v>0.80340736776380328</v>
      </c>
      <c r="D3267" s="84">
        <v>0.80181844702679061</v>
      </c>
      <c r="E3267" s="84">
        <v>0.81948517432388401</v>
      </c>
      <c r="F3267" s="84">
        <v>0.83107615376601729</v>
      </c>
      <c r="G3267" s="84">
        <v>0.8340389016018307</v>
      </c>
      <c r="H3267" s="84">
        <v>0.84647171010807376</v>
      </c>
      <c r="I3267" s="84">
        <v>0.90940214144570575</v>
      </c>
      <c r="J3267" s="84">
        <v>0.91997680487097699</v>
      </c>
      <c r="K3267" s="84">
        <v>0.91631663974151889</v>
      </c>
      <c r="L3267" s="84">
        <v>0.91125124614564235</v>
      </c>
      <c r="M3267" s="84">
        <v>0.9143337819650067</v>
      </c>
      <c r="N3267" s="84">
        <v>0.75356037151702782</v>
      </c>
      <c r="O3267" s="84">
        <v>0.93011464968152879</v>
      </c>
      <c r="P3267" s="84">
        <v>0.89733049378435958</v>
      </c>
      <c r="Q3267" s="84">
        <v>0.90426041168022964</v>
      </c>
      <c r="R3267" s="84">
        <v>0.96514582684394301</v>
      </c>
      <c r="S3267" s="84">
        <v>0.94780219780219777</v>
      </c>
      <c r="T3267" s="84">
        <v>0.91173861620342977</v>
      </c>
      <c r="U3267" s="84">
        <v>0.96962556543575085</v>
      </c>
      <c r="V3267" s="84">
        <v>0.92637434554973808</v>
      </c>
      <c r="W3267" s="84">
        <v>0.84101129757595716</v>
      </c>
      <c r="X3267" s="84">
        <v>0.88673773197784722</v>
      </c>
      <c r="Y3267" s="84">
        <v>0.92095488088752397</v>
      </c>
      <c r="Z3267" s="84">
        <v>0.74776738252179453</v>
      </c>
      <c r="AA3267" s="84">
        <v>0.85742530755711777</v>
      </c>
      <c r="AB3267" s="84">
        <v>0.95309229305423404</v>
      </c>
      <c r="AC3267" s="84">
        <v>0.81984334203655362</v>
      </c>
      <c r="AD3267" s="84">
        <v>0.96125418904650428</v>
      </c>
      <c r="AE3267" s="84">
        <v>0.95611010461106904</v>
      </c>
      <c r="AF3267" s="84">
        <v>0.80774152271273192</v>
      </c>
      <c r="AG3267" s="84">
        <v>0.84167921222142683</v>
      </c>
      <c r="AH3267" s="84">
        <v>0.83923386480566431</v>
      </c>
      <c r="AI3267" s="84">
        <v>0.79397517408416596</v>
      </c>
      <c r="AJ3267" s="84">
        <v>0.82692725298588476</v>
      </c>
      <c r="AK3267" s="84">
        <v>0.80875576036866359</v>
      </c>
    </row>
    <row r="3268" spans="1:37">
      <c r="A3268" s="84">
        <v>21</v>
      </c>
      <c r="B3268" s="84">
        <v>0.98515601332929392</v>
      </c>
      <c r="C3268" s="84">
        <v>0.9877129604852376</v>
      </c>
      <c r="D3268" s="84">
        <v>0.98074585501045386</v>
      </c>
      <c r="E3268" s="84">
        <v>0.96334310850439897</v>
      </c>
      <c r="F3268" s="84">
        <v>0.96207938326909082</v>
      </c>
      <c r="G3268" s="84">
        <v>0.96081235697940504</v>
      </c>
      <c r="H3268" s="84">
        <v>1</v>
      </c>
      <c r="I3268" s="84">
        <v>1</v>
      </c>
      <c r="J3268" s="84">
        <v>1</v>
      </c>
      <c r="K3268" s="84">
        <v>1</v>
      </c>
      <c r="L3268" s="84">
        <v>1</v>
      </c>
      <c r="M3268" s="84">
        <v>1</v>
      </c>
      <c r="N3268" s="84">
        <v>0.69566563467492271</v>
      </c>
      <c r="O3268" s="84">
        <v>1</v>
      </c>
      <c r="P3268" s="84">
        <v>1</v>
      </c>
      <c r="Q3268" s="84">
        <v>0.79517046965586946</v>
      </c>
      <c r="R3268" s="84">
        <v>0.95344033313113763</v>
      </c>
      <c r="S3268" s="84">
        <v>0.91458541458541442</v>
      </c>
      <c r="T3268" s="84">
        <v>0.77542874039030163</v>
      </c>
      <c r="U3268" s="84">
        <v>0.9608021877848677</v>
      </c>
      <c r="V3268" s="84">
        <v>0.90748878085265527</v>
      </c>
      <c r="W3268" s="84">
        <v>0.68410661401776918</v>
      </c>
      <c r="X3268" s="84">
        <v>0.80705922280671982</v>
      </c>
      <c r="Y3268" s="84">
        <v>0.93541676984795219</v>
      </c>
      <c r="Z3268" s="84">
        <v>0.59626833935785672</v>
      </c>
      <c r="AA3268" s="84">
        <v>0.75786153653025334</v>
      </c>
      <c r="AB3268" s="84">
        <v>0.93496669838249269</v>
      </c>
      <c r="AC3268" s="84">
        <v>0.8104988319362374</v>
      </c>
      <c r="AD3268" s="84">
        <v>1</v>
      </c>
      <c r="AE3268" s="84">
        <v>1</v>
      </c>
      <c r="AF3268" s="84">
        <v>0.97360844529750468</v>
      </c>
      <c r="AG3268" s="84">
        <v>0.97393815247168003</v>
      </c>
      <c r="AH3268" s="84">
        <v>0.97396974173501094</v>
      </c>
      <c r="AI3268" s="84">
        <v>0.99303663336360903</v>
      </c>
      <c r="AJ3268" s="84">
        <v>0.98388707926167196</v>
      </c>
      <c r="AK3268" s="84">
        <v>0.9946951023470153</v>
      </c>
    </row>
    <row r="3269" spans="1:37">
      <c r="A3269" s="84">
        <v>22</v>
      </c>
      <c r="B3269" s="84">
        <v>1</v>
      </c>
      <c r="C3269" s="84">
        <v>1</v>
      </c>
      <c r="D3269" s="84">
        <v>1</v>
      </c>
      <c r="E3269" s="84">
        <v>1</v>
      </c>
      <c r="F3269" s="84">
        <v>1</v>
      </c>
      <c r="G3269" s="84">
        <v>1</v>
      </c>
      <c r="H3269" s="84">
        <v>0.99523204068658622</v>
      </c>
      <c r="I3269" s="84">
        <v>0.93051789899361237</v>
      </c>
      <c r="J3269" s="84">
        <v>0.94711510582777625</v>
      </c>
      <c r="K3269" s="84">
        <v>0.92342487883683377</v>
      </c>
      <c r="L3269" s="84">
        <v>0.91433473210766703</v>
      </c>
      <c r="M3269" s="84">
        <v>0.93398384925975764</v>
      </c>
      <c r="N3269" s="84">
        <v>0.56584107327141375</v>
      </c>
      <c r="O3269" s="84">
        <v>0.90535031847133773</v>
      </c>
      <c r="P3269" s="84">
        <v>0.93482244564409889</v>
      </c>
      <c r="Q3269" s="84">
        <v>0.60108504866762413</v>
      </c>
      <c r="R3269" s="84">
        <v>0.79839992130760529</v>
      </c>
      <c r="S3269" s="84">
        <v>0.7559940059940059</v>
      </c>
      <c r="T3269" s="84">
        <v>0.52163414153360921</v>
      </c>
      <c r="U3269" s="84">
        <v>0.7820298928467001</v>
      </c>
      <c r="V3269" s="84">
        <v>0.76710919970082259</v>
      </c>
      <c r="W3269" s="84">
        <v>0.48974443347592411</v>
      </c>
      <c r="X3269" s="84">
        <v>0.64548077071409848</v>
      </c>
      <c r="Y3269" s="84">
        <v>0.85310286761428356</v>
      </c>
      <c r="Z3269" s="84">
        <v>0.42786519243036347</v>
      </c>
      <c r="AA3269" s="84">
        <v>0.62639656038162195</v>
      </c>
      <c r="AB3269" s="84">
        <v>0.81893434823977174</v>
      </c>
      <c r="AC3269" s="84">
        <v>0.72007695478906142</v>
      </c>
      <c r="AD3269" s="84">
        <v>0.87862094293715287</v>
      </c>
      <c r="AE3269" s="84">
        <v>0.91099292852551017</v>
      </c>
      <c r="AF3269" s="84">
        <v>1</v>
      </c>
      <c r="AG3269" s="84">
        <v>1</v>
      </c>
      <c r="AH3269" s="84">
        <v>1</v>
      </c>
      <c r="AI3269" s="84">
        <v>1</v>
      </c>
      <c r="AJ3269" s="84">
        <v>1</v>
      </c>
      <c r="AK3269" s="84">
        <v>1</v>
      </c>
    </row>
    <row r="3270" spans="1:37">
      <c r="A3270" s="84">
        <v>23</v>
      </c>
      <c r="B3270" s="84">
        <v>0.91002726446531357</v>
      </c>
      <c r="C3270" s="84">
        <v>0.87690660957987687</v>
      </c>
      <c r="D3270" s="84">
        <v>0.91714883065104302</v>
      </c>
      <c r="E3270" s="84">
        <v>0.88693385467579022</v>
      </c>
      <c r="F3270" s="84">
        <v>0.8806125638087301</v>
      </c>
      <c r="G3270" s="84">
        <v>0.92213958810068641</v>
      </c>
      <c r="H3270" s="84">
        <v>0.88270820089001922</v>
      </c>
      <c r="I3270" s="84">
        <v>0.7867515279628694</v>
      </c>
      <c r="J3270" s="84">
        <v>0.80434908669179472</v>
      </c>
      <c r="K3270" s="84">
        <v>0.78029079159935399</v>
      </c>
      <c r="L3270" s="84">
        <v>0.75930262212227262</v>
      </c>
      <c r="M3270" s="84">
        <v>0.78788694481830424</v>
      </c>
      <c r="N3270" s="84">
        <v>0.44654282765737868</v>
      </c>
      <c r="O3270" s="84">
        <v>0.73635668789808928</v>
      </c>
      <c r="P3270" s="84">
        <v>0.78104105789708278</v>
      </c>
      <c r="Q3270" s="84">
        <v>0.43024307217701191</v>
      </c>
      <c r="R3270" s="84">
        <v>0.59852123874944652</v>
      </c>
      <c r="S3270" s="84">
        <v>0.61553446553446534</v>
      </c>
      <c r="T3270" s="84">
        <v>0.31603587620737228</v>
      </c>
      <c r="U3270" s="84">
        <v>0.58700400749901094</v>
      </c>
      <c r="V3270" s="84">
        <v>0.60686237845923707</v>
      </c>
      <c r="W3270" s="84">
        <v>0.2836459361632116</v>
      </c>
      <c r="X3270" s="84">
        <v>0.47850300047822542</v>
      </c>
      <c r="Y3270" s="84">
        <v>0.70719627556832243</v>
      </c>
      <c r="Z3270" s="84">
        <v>0.29162236870082919</v>
      </c>
      <c r="AA3270" s="84">
        <v>0.49061636957067539</v>
      </c>
      <c r="AB3270" s="84">
        <v>0.62940057088487156</v>
      </c>
      <c r="AC3270" s="84">
        <v>0.58623058952865181</v>
      </c>
      <c r="AD3270" s="84">
        <v>0.71874856539503273</v>
      </c>
      <c r="AE3270" s="84">
        <v>0.73508269534217774</v>
      </c>
      <c r="AF3270" s="84">
        <v>0.89539347408829162</v>
      </c>
      <c r="AG3270" s="84">
        <v>0.875490510624645</v>
      </c>
      <c r="AH3270" s="84">
        <v>0.91243441495593713</v>
      </c>
      <c r="AI3270" s="84">
        <v>0.87496215561610657</v>
      </c>
      <c r="AJ3270" s="84">
        <v>0.87279044516829563</v>
      </c>
      <c r="AK3270" s="84">
        <v>0.90799485585682149</v>
      </c>
    </row>
    <row r="3271" spans="1:37">
      <c r="A3271" s="84">
        <v>24</v>
      </c>
      <c r="B3271" s="84">
        <v>0.76567706755528619</v>
      </c>
      <c r="C3271" s="84">
        <v>0.74163767728124164</v>
      </c>
      <c r="D3271" s="84">
        <v>0.75878835026984981</v>
      </c>
      <c r="E3271" s="84">
        <v>0.75513196480938416</v>
      </c>
      <c r="F3271" s="84">
        <v>0.74528596728825913</v>
      </c>
      <c r="G3271" s="84">
        <v>0.76567505720823792</v>
      </c>
      <c r="H3271" s="84">
        <v>0.72472981563890648</v>
      </c>
      <c r="I3271" s="84">
        <v>0.61254078397132483</v>
      </c>
      <c r="J3271" s="84">
        <v>0.63276311974485355</v>
      </c>
      <c r="K3271" s="84">
        <v>0.6200323101777061</v>
      </c>
      <c r="L3271" s="84">
        <v>0.57874481255651122</v>
      </c>
      <c r="M3271" s="84">
        <v>0.62106325706594878</v>
      </c>
      <c r="N3271" s="84">
        <v>0.32518059855521159</v>
      </c>
      <c r="O3271" s="84">
        <v>0.55062420382165611</v>
      </c>
      <c r="P3271" s="84">
        <v>0.59432420385320195</v>
      </c>
      <c r="Q3271" s="84">
        <v>0.2681240359555343</v>
      </c>
      <c r="R3271" s="84">
        <v>0.41262685050084419</v>
      </c>
      <c r="S3271" s="84">
        <v>0.44120879120879108</v>
      </c>
      <c r="T3271" s="84">
        <v>0.20027597082594131</v>
      </c>
      <c r="U3271" s="84">
        <v>0.4159543179511877</v>
      </c>
      <c r="V3271" s="84">
        <v>0.45881637995512342</v>
      </c>
      <c r="W3271" s="84">
        <v>0.18092574311725351</v>
      </c>
      <c r="X3271" s="84">
        <v>0.34262530274748171</v>
      </c>
      <c r="Y3271" s="84">
        <v>0.53360408102619972</v>
      </c>
      <c r="Z3271" s="84">
        <v>0.1707952370827131</v>
      </c>
      <c r="AA3271" s="84">
        <v>0.3457193070549836</v>
      </c>
      <c r="AB3271" s="84">
        <v>0.4590390104662227</v>
      </c>
      <c r="AC3271" s="84">
        <v>0.44372681049883189</v>
      </c>
      <c r="AD3271" s="84">
        <v>0.52928889500986998</v>
      </c>
      <c r="AE3271" s="84">
        <v>0.56349716556601026</v>
      </c>
      <c r="AF3271" s="84">
        <v>0.76407549584133072</v>
      </c>
      <c r="AG3271" s="84">
        <v>0.73348305733112862</v>
      </c>
      <c r="AH3271" s="84">
        <v>0.75105700168101464</v>
      </c>
      <c r="AI3271" s="84">
        <v>0.7438692098092643</v>
      </c>
      <c r="AJ3271" s="84">
        <v>0.74093376764386532</v>
      </c>
      <c r="AK3271" s="84">
        <v>0.74300718036652014</v>
      </c>
    </row>
    <row r="3281" spans="1:50">
      <c r="A3281" s="84" t="s">
        <v>140</v>
      </c>
      <c r="B3281" s="83"/>
      <c r="C3281" s="83"/>
      <c r="D3281" s="83">
        <v>2015</v>
      </c>
      <c r="E3281" s="83"/>
      <c r="F3281" s="84" t="s">
        <v>1</v>
      </c>
      <c r="G3281" s="164">
        <v>10706.67900000002</v>
      </c>
      <c r="H3281" s="83" t="s">
        <v>2</v>
      </c>
      <c r="I3281" s="83"/>
      <c r="J3281" s="83"/>
      <c r="K3281" s="83" t="s">
        <v>3</v>
      </c>
      <c r="L3281" s="83" t="s">
        <v>4</v>
      </c>
      <c r="M3281" s="83"/>
      <c r="N3281" s="83"/>
      <c r="O3281" s="83"/>
      <c r="P3281" s="83"/>
      <c r="Q3281" s="83"/>
      <c r="R3281" s="83"/>
      <c r="S3281" s="83"/>
      <c r="T3281" s="105"/>
      <c r="U3281" s="83"/>
      <c r="V3281" s="83"/>
      <c r="W3281" s="83"/>
      <c r="X3281" s="83"/>
      <c r="Y3281" s="83"/>
      <c r="Z3281" s="83"/>
      <c r="AA3281" s="83"/>
      <c r="AB3281" s="83"/>
      <c r="AC3281" s="83"/>
      <c r="AD3281" s="83"/>
      <c r="AE3281" s="83"/>
      <c r="AF3281" s="83"/>
      <c r="AG3281" s="83"/>
      <c r="AH3281" s="83"/>
      <c r="AI3281" s="83"/>
      <c r="AJ3281" s="83"/>
      <c r="AK3281" s="83"/>
    </row>
    <row r="3282" spans="1:50">
      <c r="A3282" s="83">
        <v>83</v>
      </c>
      <c r="B3282" s="84" t="s">
        <v>138</v>
      </c>
      <c r="C3282" s="83"/>
      <c r="D3282" s="83"/>
      <c r="E3282" s="83"/>
      <c r="F3282" s="83" t="s">
        <v>9</v>
      </c>
      <c r="G3282" s="83">
        <v>0</v>
      </c>
      <c r="H3282" s="83" t="s">
        <v>2</v>
      </c>
      <c r="I3282" s="83"/>
      <c r="J3282" s="83"/>
      <c r="K3282" s="83" t="s">
        <v>10</v>
      </c>
      <c r="L3282" s="83" t="s">
        <v>4</v>
      </c>
      <c r="M3282" s="83"/>
      <c r="N3282" s="83" t="s">
        <v>11</v>
      </c>
      <c r="O3282" s="83"/>
      <c r="P3282" s="83"/>
      <c r="Q3282" s="83"/>
      <c r="R3282" s="83"/>
      <c r="S3282" s="83"/>
      <c r="T3282" s="83"/>
      <c r="U3282" s="83"/>
      <c r="V3282" s="83"/>
      <c r="W3282" s="83"/>
      <c r="X3282" s="83"/>
      <c r="Y3282" s="83"/>
      <c r="Z3282" s="83"/>
      <c r="AA3282" s="83"/>
      <c r="AB3282" s="83"/>
      <c r="AC3282" s="83"/>
      <c r="AD3282" s="83"/>
      <c r="AE3282" s="83"/>
      <c r="AF3282" s="83"/>
      <c r="AG3282" s="83"/>
      <c r="AH3282" s="83"/>
      <c r="AI3282" s="83"/>
      <c r="AJ3282" s="83"/>
      <c r="AK3282" s="83"/>
    </row>
    <row r="3283" spans="1:50">
      <c r="A3283" s="84"/>
      <c r="B3283" s="84">
        <v>1</v>
      </c>
      <c r="C3283" s="84" t="s">
        <v>22</v>
      </c>
      <c r="D3283" s="84" t="s">
        <v>23</v>
      </c>
      <c r="E3283" s="84">
        <v>2</v>
      </c>
      <c r="F3283" s="84" t="s">
        <v>24</v>
      </c>
      <c r="G3283" s="84" t="s">
        <v>25</v>
      </c>
      <c r="H3283" s="84">
        <v>3</v>
      </c>
      <c r="I3283" s="84" t="s">
        <v>26</v>
      </c>
      <c r="J3283" s="84" t="s">
        <v>27</v>
      </c>
      <c r="K3283" s="84">
        <v>4</v>
      </c>
      <c r="L3283" s="84" t="s">
        <v>28</v>
      </c>
      <c r="M3283" s="84" t="s">
        <v>29</v>
      </c>
      <c r="N3283" s="84">
        <v>5</v>
      </c>
      <c r="O3283" s="84" t="s">
        <v>30</v>
      </c>
      <c r="P3283" s="84" t="s">
        <v>30</v>
      </c>
      <c r="Q3283" s="84">
        <v>6</v>
      </c>
      <c r="R3283" s="84" t="s">
        <v>31</v>
      </c>
      <c r="S3283" s="84" t="s">
        <v>32</v>
      </c>
      <c r="T3283" s="84">
        <v>7</v>
      </c>
      <c r="U3283" s="84" t="s">
        <v>33</v>
      </c>
      <c r="V3283" s="84" t="s">
        <v>34</v>
      </c>
      <c r="W3283" s="84">
        <v>8</v>
      </c>
      <c r="X3283" s="84" t="s">
        <v>35</v>
      </c>
      <c r="Y3283" s="84" t="s">
        <v>36</v>
      </c>
      <c r="Z3283" s="84">
        <v>9</v>
      </c>
      <c r="AA3283" s="84" t="s">
        <v>37</v>
      </c>
      <c r="AB3283" s="84" t="s">
        <v>38</v>
      </c>
      <c r="AC3283" s="84">
        <v>10</v>
      </c>
      <c r="AD3283" s="84" t="s">
        <v>39</v>
      </c>
      <c r="AE3283" s="84" t="s">
        <v>40</v>
      </c>
      <c r="AF3283" s="84">
        <v>11</v>
      </c>
      <c r="AG3283" s="84" t="s">
        <v>41</v>
      </c>
      <c r="AH3283" s="84" t="s">
        <v>42</v>
      </c>
      <c r="AI3283" s="84">
        <v>12</v>
      </c>
      <c r="AJ3283" s="84" t="s">
        <v>43</v>
      </c>
      <c r="AK3283" s="84" t="s">
        <v>44</v>
      </c>
    </row>
    <row r="3284" spans="1:50">
      <c r="A3284" s="83"/>
      <c r="B3284" s="84">
        <v>31</v>
      </c>
      <c r="C3284" s="83"/>
      <c r="D3284" s="83"/>
      <c r="E3284" s="84">
        <v>28</v>
      </c>
      <c r="F3284" s="83"/>
      <c r="G3284" s="83"/>
      <c r="H3284" s="84">
        <v>31</v>
      </c>
      <c r="I3284" s="83"/>
      <c r="J3284" s="83"/>
      <c r="K3284" s="84">
        <v>30</v>
      </c>
      <c r="L3284" s="83"/>
      <c r="M3284" s="83"/>
      <c r="N3284" s="84">
        <v>31</v>
      </c>
      <c r="O3284" s="83"/>
      <c r="P3284" s="83"/>
      <c r="Q3284" s="84">
        <v>30</v>
      </c>
      <c r="R3284" s="83"/>
      <c r="S3284" s="83"/>
      <c r="T3284" s="84">
        <v>31</v>
      </c>
      <c r="U3284" s="83"/>
      <c r="V3284" s="83"/>
      <c r="W3284" s="84">
        <v>31</v>
      </c>
      <c r="X3284" s="83"/>
      <c r="Y3284" s="83"/>
      <c r="Z3284" s="84">
        <v>30</v>
      </c>
      <c r="AA3284" s="83"/>
      <c r="AB3284" s="83"/>
      <c r="AC3284" s="84">
        <v>31</v>
      </c>
      <c r="AD3284" s="83"/>
      <c r="AE3284" s="83"/>
      <c r="AF3284" s="84">
        <v>30</v>
      </c>
      <c r="AG3284" s="83"/>
      <c r="AH3284" s="83"/>
      <c r="AI3284" s="84">
        <v>31</v>
      </c>
      <c r="AJ3284" s="83"/>
      <c r="AK3284" s="83"/>
    </row>
    <row r="3285" spans="1:50">
      <c r="A3285" s="84" t="s">
        <v>47</v>
      </c>
      <c r="B3285" s="84" t="s">
        <v>48</v>
      </c>
      <c r="C3285" s="84" t="s">
        <v>49</v>
      </c>
      <c r="D3285" s="84" t="s">
        <v>50</v>
      </c>
      <c r="E3285" s="84" t="s">
        <v>48</v>
      </c>
      <c r="F3285" s="84" t="s">
        <v>49</v>
      </c>
      <c r="G3285" s="84" t="s">
        <v>50</v>
      </c>
      <c r="H3285" s="84" t="s">
        <v>48</v>
      </c>
      <c r="I3285" s="84" t="s">
        <v>49</v>
      </c>
      <c r="J3285" s="84" t="s">
        <v>50</v>
      </c>
      <c r="K3285" s="84" t="s">
        <v>48</v>
      </c>
      <c r="L3285" s="84" t="s">
        <v>49</v>
      </c>
      <c r="M3285" s="84" t="s">
        <v>50</v>
      </c>
      <c r="N3285" s="84" t="s">
        <v>48</v>
      </c>
      <c r="O3285" s="84" t="s">
        <v>49</v>
      </c>
      <c r="P3285" s="84" t="s">
        <v>50</v>
      </c>
      <c r="Q3285" s="84" t="s">
        <v>48</v>
      </c>
      <c r="R3285" s="84" t="s">
        <v>49</v>
      </c>
      <c r="S3285" s="84" t="s">
        <v>50</v>
      </c>
      <c r="T3285" s="84" t="s">
        <v>48</v>
      </c>
      <c r="U3285" s="84" t="s">
        <v>49</v>
      </c>
      <c r="V3285" s="84" t="s">
        <v>50</v>
      </c>
      <c r="W3285" s="84" t="s">
        <v>48</v>
      </c>
      <c r="X3285" s="84" t="s">
        <v>49</v>
      </c>
      <c r="Y3285" s="84" t="s">
        <v>50</v>
      </c>
      <c r="Z3285" s="84" t="s">
        <v>48</v>
      </c>
      <c r="AA3285" s="84" t="s">
        <v>49</v>
      </c>
      <c r="AB3285" s="84" t="s">
        <v>50</v>
      </c>
      <c r="AC3285" s="84" t="s">
        <v>48</v>
      </c>
      <c r="AD3285" s="84" t="s">
        <v>49</v>
      </c>
      <c r="AE3285" s="84" t="s">
        <v>50</v>
      </c>
      <c r="AF3285" s="84" t="s">
        <v>48</v>
      </c>
      <c r="AG3285" s="84" t="s">
        <v>49</v>
      </c>
      <c r="AH3285" s="84" t="s">
        <v>50</v>
      </c>
      <c r="AI3285" s="84" t="s">
        <v>48</v>
      </c>
      <c r="AJ3285" s="84" t="s">
        <v>49</v>
      </c>
      <c r="AK3285" s="84" t="s">
        <v>50</v>
      </c>
    </row>
    <row r="3286" spans="1:50">
      <c r="A3286" s="83"/>
      <c r="B3286" s="168">
        <v>8.9236171761314806E-2</v>
      </c>
      <c r="C3286" s="169">
        <v>1.0487897630128269</v>
      </c>
      <c r="D3286" s="169">
        <v>0.97526531676237649</v>
      </c>
      <c r="E3286" s="168">
        <v>7.7443163992099717E-2</v>
      </c>
      <c r="F3286" s="169">
        <v>1.030814180458326</v>
      </c>
      <c r="G3286" s="169">
        <v>0.98000383518743261</v>
      </c>
      <c r="H3286" s="168">
        <v>8.4108414481978366E-2</v>
      </c>
      <c r="I3286" s="169">
        <v>1.072672071635381</v>
      </c>
      <c r="J3286" s="169">
        <v>0.99639581883712358</v>
      </c>
      <c r="K3286" s="168">
        <v>8.0496488410591024E-2</v>
      </c>
      <c r="L3286" s="169">
        <v>1.046315340096569</v>
      </c>
      <c r="M3286" s="169">
        <v>0.98788871258769462</v>
      </c>
      <c r="N3286" s="168">
        <v>8.0589047948243758E-2</v>
      </c>
      <c r="O3286" s="169">
        <v>1.213853261228611</v>
      </c>
      <c r="P3286" s="169">
        <v>0.95208540857483359</v>
      </c>
      <c r="Q3286" s="168">
        <v>7.9210111152282034E-2</v>
      </c>
      <c r="R3286" s="169">
        <v>1.481077992192009</v>
      </c>
      <c r="S3286" s="169">
        <v>0.92872713893821635</v>
      </c>
      <c r="T3286" s="168">
        <v>8.3556543386117316E-2</v>
      </c>
      <c r="U3286" s="169">
        <v>1.7118835947124831</v>
      </c>
      <c r="V3286" s="169">
        <v>0.8760474589063143</v>
      </c>
      <c r="W3286" s="168">
        <v>7.8642098760778253E-2</v>
      </c>
      <c r="X3286" s="169">
        <v>1.1445801452005859</v>
      </c>
      <c r="Y3286" s="169">
        <v>0.98794038177197863</v>
      </c>
      <c r="Z3286" s="168">
        <v>9.6261695879725703E-2</v>
      </c>
      <c r="AA3286" s="169">
        <v>1.6847263323686981</v>
      </c>
      <c r="AB3286" s="169">
        <v>0.94561299769105156</v>
      </c>
      <c r="AC3286" s="168">
        <v>8.034816424696406E-2</v>
      </c>
      <c r="AD3286" s="169">
        <v>1.062653909813895</v>
      </c>
      <c r="AE3286" s="169">
        <v>0.99596774926797915</v>
      </c>
      <c r="AF3286" s="168">
        <v>8.2030468204723442E-2</v>
      </c>
      <c r="AG3286" s="169">
        <v>1.066504715908543</v>
      </c>
      <c r="AH3286" s="169">
        <v>0.98665097059879248</v>
      </c>
      <c r="AI3286" s="168">
        <v>8.8077631775181492E-2</v>
      </c>
      <c r="AJ3286" s="169">
        <v>1.0535497527461031</v>
      </c>
      <c r="AK3286" s="169">
        <v>1.0003670771951709</v>
      </c>
      <c r="AM3286" t="str">
        <f>A3281</f>
        <v>RefgChg-Res-16pct-Inc-NTXV_eff_meter_A-cDXGF-SFm1985-CZ03</v>
      </c>
      <c r="AN3286" s="165">
        <f>1/($B3286*(1/$B3284)*(1/(5/7+2/7*$D3286))*$B3296/SUM($B3288:$B3311))</f>
        <v>8287.0714058840058</v>
      </c>
      <c r="AO3286" s="165">
        <f>1/(B3286*(1/B3284)*(1/(5/7+2/7*D3286)))</f>
        <v>344.93771717784711</v>
      </c>
      <c r="AP3286" s="165"/>
      <c r="AR3286" s="170">
        <f>CHOOSE(AV$3,C3286,F3286,I3286,L3286,O3286,R3286,U3286,X3286,AA3286,AD3286,AG3286,AJ3286)</f>
        <v>1.7118835947124831</v>
      </c>
      <c r="AS3286" s="166"/>
      <c r="AT3286" s="166"/>
      <c r="AV3286" s="116">
        <f>AN3286/AR3286</f>
        <v>4840.9082436915633</v>
      </c>
      <c r="AW3286" s="167">
        <f>AO3286/AR3286</f>
        <v>201.49601190364851</v>
      </c>
      <c r="AX3286" s="165"/>
    </row>
    <row r="3287" spans="1:50">
      <c r="A3287" s="84" t="s">
        <v>51</v>
      </c>
      <c r="B3287" s="84" t="s">
        <v>52</v>
      </c>
      <c r="C3287" s="84" t="s">
        <v>53</v>
      </c>
      <c r="D3287" s="84" t="s">
        <v>54</v>
      </c>
      <c r="E3287" s="84" t="s">
        <v>52</v>
      </c>
      <c r="F3287" s="84" t="s">
        <v>53</v>
      </c>
      <c r="G3287" s="84" t="s">
        <v>54</v>
      </c>
      <c r="H3287" s="84" t="s">
        <v>52</v>
      </c>
      <c r="I3287" s="84" t="s">
        <v>53</v>
      </c>
      <c r="J3287" s="84" t="s">
        <v>54</v>
      </c>
      <c r="K3287" s="84" t="s">
        <v>52</v>
      </c>
      <c r="L3287" s="84" t="s">
        <v>53</v>
      </c>
      <c r="M3287" s="84" t="s">
        <v>54</v>
      </c>
      <c r="N3287" s="84" t="s">
        <v>52</v>
      </c>
      <c r="O3287" s="84" t="s">
        <v>53</v>
      </c>
      <c r="P3287" s="84" t="s">
        <v>54</v>
      </c>
      <c r="Q3287" s="84" t="s">
        <v>52</v>
      </c>
      <c r="R3287" s="84" t="s">
        <v>53</v>
      </c>
      <c r="S3287" s="84" t="s">
        <v>54</v>
      </c>
      <c r="T3287" s="84" t="s">
        <v>52</v>
      </c>
      <c r="U3287" s="84" t="s">
        <v>53</v>
      </c>
      <c r="V3287" s="84" t="s">
        <v>54</v>
      </c>
      <c r="W3287" s="84" t="s">
        <v>52</v>
      </c>
      <c r="X3287" s="84" t="s">
        <v>53</v>
      </c>
      <c r="Y3287" s="84" t="s">
        <v>54</v>
      </c>
      <c r="Z3287" s="84" t="s">
        <v>52</v>
      </c>
      <c r="AA3287" s="84" t="s">
        <v>53</v>
      </c>
      <c r="AB3287" s="84" t="s">
        <v>54</v>
      </c>
      <c r="AC3287" s="84" t="s">
        <v>52</v>
      </c>
      <c r="AD3287" s="84" t="s">
        <v>53</v>
      </c>
      <c r="AE3287" s="84" t="s">
        <v>54</v>
      </c>
      <c r="AF3287" s="84" t="s">
        <v>52</v>
      </c>
      <c r="AG3287" s="84" t="s">
        <v>53</v>
      </c>
      <c r="AH3287" s="84" t="s">
        <v>54</v>
      </c>
      <c r="AI3287" s="84" t="s">
        <v>52</v>
      </c>
      <c r="AJ3287" s="84" t="s">
        <v>53</v>
      </c>
      <c r="AK3287" s="84" t="s">
        <v>54</v>
      </c>
    </row>
    <row r="3288" spans="1:50">
      <c r="A3288" s="84">
        <v>1</v>
      </c>
      <c r="B3288" s="84">
        <v>0.61929411764705888</v>
      </c>
      <c r="C3288" s="84">
        <v>0.58313455553283822</v>
      </c>
      <c r="D3288" s="84">
        <v>0.63140504019332244</v>
      </c>
      <c r="E3288" s="84">
        <v>0.6207915913943175</v>
      </c>
      <c r="F3288" s="84">
        <v>0.58422407739720683</v>
      </c>
      <c r="G3288" s="84">
        <v>0.63658133302924902</v>
      </c>
      <c r="H3288" s="84">
        <v>0.59970114560850074</v>
      </c>
      <c r="I3288" s="84">
        <v>0.51559862167849946</v>
      </c>
      <c r="J3288" s="84">
        <v>0.56681866011925641</v>
      </c>
      <c r="K3288" s="84">
        <v>0.49714937286202981</v>
      </c>
      <c r="L3288" s="84">
        <v>0.50108404834394316</v>
      </c>
      <c r="M3288" s="84">
        <v>0.54385270243516126</v>
      </c>
      <c r="N3288" s="84">
        <v>0.32882205513784463</v>
      </c>
      <c r="O3288" s="84">
        <v>0.44574574574574571</v>
      </c>
      <c r="P3288" s="84">
        <v>0.52551197500867763</v>
      </c>
      <c r="Q3288" s="84">
        <v>0.2236901231239328</v>
      </c>
      <c r="R3288" s="84">
        <v>0.42079836142217858</v>
      </c>
      <c r="S3288" s="84">
        <v>0.51091405184174621</v>
      </c>
      <c r="T3288" s="84">
        <v>0.21692284508740201</v>
      </c>
      <c r="U3288" s="84">
        <v>0.3913208182506947</v>
      </c>
      <c r="V3288" s="84">
        <v>0.49128792494212248</v>
      </c>
      <c r="W3288" s="84">
        <v>0.31815346225826568</v>
      </c>
      <c r="X3288" s="84">
        <v>0.42648866597826618</v>
      </c>
      <c r="Y3288" s="84">
        <v>0.48126909266305801</v>
      </c>
      <c r="Z3288" s="84">
        <v>0.1876060544356207</v>
      </c>
      <c r="AA3288" s="84">
        <v>0.31766527044254239</v>
      </c>
      <c r="AB3288" s="84">
        <v>0.40797869667889269</v>
      </c>
      <c r="AC3288" s="84">
        <v>0.42469628889998351</v>
      </c>
      <c r="AD3288" s="84">
        <v>0.43007377537460478</v>
      </c>
      <c r="AE3288" s="84">
        <v>0.55870990400374609</v>
      </c>
      <c r="AF3288" s="84">
        <v>0.60430856961824808</v>
      </c>
      <c r="AG3288" s="84">
        <v>0.56886389978052321</v>
      </c>
      <c r="AH3288" s="84">
        <v>0.60774186950296594</v>
      </c>
      <c r="AI3288" s="84">
        <v>0.59933879093198994</v>
      </c>
      <c r="AJ3288" s="84">
        <v>0.57677861728610746</v>
      </c>
      <c r="AK3288" s="84">
        <v>0.62459457973723254</v>
      </c>
    </row>
    <row r="3289" spans="1:50">
      <c r="A3289" s="84">
        <v>2</v>
      </c>
      <c r="B3289" s="84">
        <v>0.54305882352941182</v>
      </c>
      <c r="C3289" s="84">
        <v>0.50219223517117606</v>
      </c>
      <c r="D3289" s="84">
        <v>0.55471716723381159</v>
      </c>
      <c r="E3289" s="84">
        <v>0.54426014123829847</v>
      </c>
      <c r="F3289" s="84">
        <v>0.50284778029179988</v>
      </c>
      <c r="G3289" s="84">
        <v>0.5584126803124464</v>
      </c>
      <c r="H3289" s="84">
        <v>0.52150091316619618</v>
      </c>
      <c r="I3289" s="84">
        <v>0.46980874632871578</v>
      </c>
      <c r="J3289" s="84">
        <v>0.5033321641529287</v>
      </c>
      <c r="K3289" s="84">
        <v>0.45935820166150843</v>
      </c>
      <c r="L3289" s="84">
        <v>0.46655595534643413</v>
      </c>
      <c r="M3289" s="84">
        <v>0.49264172111133098</v>
      </c>
      <c r="N3289" s="84">
        <v>0.2954887218045113</v>
      </c>
      <c r="O3289" s="84">
        <v>0.40643143143143129</v>
      </c>
      <c r="P3289" s="84">
        <v>0.46511627906976749</v>
      </c>
      <c r="Q3289" s="84">
        <v>0.19843623618225939</v>
      </c>
      <c r="R3289" s="84">
        <v>0.37825322261059291</v>
      </c>
      <c r="S3289" s="84">
        <v>0.44870395634379262</v>
      </c>
      <c r="T3289" s="84">
        <v>0.16975587703435799</v>
      </c>
      <c r="U3289" s="84">
        <v>0.34095883491876422</v>
      </c>
      <c r="V3289" s="84">
        <v>0.4232971853295967</v>
      </c>
      <c r="W3289" s="84">
        <v>0.27972551466001239</v>
      </c>
      <c r="X3289" s="84">
        <v>0.37896444903378068</v>
      </c>
      <c r="Y3289" s="84">
        <v>0.41481322686103222</v>
      </c>
      <c r="Z3289" s="84">
        <v>0.15651937826647661</v>
      </c>
      <c r="AA3289" s="84">
        <v>0.2810963394645784</v>
      </c>
      <c r="AB3289" s="84">
        <v>0.35155504195347442</v>
      </c>
      <c r="AC3289" s="84">
        <v>0.37460475952737571</v>
      </c>
      <c r="AD3289" s="84">
        <v>0.38897035238051608</v>
      </c>
      <c r="AE3289" s="84">
        <v>0.46464528213533129</v>
      </c>
      <c r="AF3289" s="84">
        <v>0.52684935846665615</v>
      </c>
      <c r="AG3289" s="84">
        <v>0.48499420482848749</v>
      </c>
      <c r="AH3289" s="84">
        <v>0.53385150337492338</v>
      </c>
      <c r="AI3289" s="84">
        <v>0.52566120906801017</v>
      </c>
      <c r="AJ3289" s="84">
        <v>0.49593833253264641</v>
      </c>
      <c r="AK3289" s="84">
        <v>0.55087680721235766</v>
      </c>
    </row>
    <row r="3290" spans="1:50">
      <c r="A3290" s="84">
        <v>3</v>
      </c>
      <c r="B3290" s="84">
        <v>0.50760784313725493</v>
      </c>
      <c r="C3290" s="84">
        <v>0.46895658692837189</v>
      </c>
      <c r="D3290" s="84">
        <v>0.50323026088671885</v>
      </c>
      <c r="E3290" s="84">
        <v>0.51223517819017894</v>
      </c>
      <c r="F3290" s="84">
        <v>0.47325167095784249</v>
      </c>
      <c r="G3290" s="84">
        <v>0.50687040310165921</v>
      </c>
      <c r="H3290" s="84">
        <v>0.48746471857878132</v>
      </c>
      <c r="I3290" s="84">
        <v>0.45348164936056062</v>
      </c>
      <c r="J3290" s="84">
        <v>0.48170232666900509</v>
      </c>
      <c r="K3290" s="84">
        <v>0.44502361948200042</v>
      </c>
      <c r="L3290" s="84">
        <v>0.45472368299658628</v>
      </c>
      <c r="M3290" s="84">
        <v>0.48162080116148609</v>
      </c>
      <c r="N3290" s="84">
        <v>0.28270676691729318</v>
      </c>
      <c r="O3290" s="84">
        <v>0.39306806806806799</v>
      </c>
      <c r="P3290" s="84">
        <v>0.45024049189269599</v>
      </c>
      <c r="Q3290" s="84">
        <v>0.18756178664509751</v>
      </c>
      <c r="R3290" s="84">
        <v>0.36093238640158509</v>
      </c>
      <c r="S3290" s="84">
        <v>0.43703956343792633</v>
      </c>
      <c r="T3290" s="84">
        <v>0.1579264617239301</v>
      </c>
      <c r="U3290" s="84">
        <v>0.32201784662008592</v>
      </c>
      <c r="V3290" s="84">
        <v>0.40520287559400509</v>
      </c>
      <c r="W3290" s="84">
        <v>0.26475358702432938</v>
      </c>
      <c r="X3290" s="84">
        <v>0.35831243546245772</v>
      </c>
      <c r="Y3290" s="84">
        <v>0.39337585079586268</v>
      </c>
      <c r="Z3290" s="84">
        <v>0.14688115115726599</v>
      </c>
      <c r="AA3290" s="84">
        <v>0.26528865416135489</v>
      </c>
      <c r="AB3290" s="84">
        <v>0.3295985529819625</v>
      </c>
      <c r="AC3290" s="84">
        <v>0.35113995673156939</v>
      </c>
      <c r="AD3290" s="84">
        <v>0.37380286853319888</v>
      </c>
      <c r="AE3290" s="84">
        <v>0.41014984781081709</v>
      </c>
      <c r="AF3290" s="84">
        <v>0.50071281482654839</v>
      </c>
      <c r="AG3290" s="84">
        <v>0.45276318709772873</v>
      </c>
      <c r="AH3290" s="84">
        <v>0.49002863571282468</v>
      </c>
      <c r="AI3290" s="84">
        <v>0.49008186397984888</v>
      </c>
      <c r="AJ3290" s="84">
        <v>0.46239682054417619</v>
      </c>
      <c r="AK3290" s="84">
        <v>0.50123687537793404</v>
      </c>
    </row>
    <row r="3291" spans="1:50">
      <c r="A3291" s="84">
        <v>4</v>
      </c>
      <c r="B3291" s="84">
        <v>0.49239215686274501</v>
      </c>
      <c r="C3291" s="84">
        <v>0.45287262318544258</v>
      </c>
      <c r="D3291" s="84">
        <v>0.47590866498988987</v>
      </c>
      <c r="E3291" s="84">
        <v>0.49991788471013288</v>
      </c>
      <c r="F3291" s="84">
        <v>0.46056019349301719</v>
      </c>
      <c r="G3291" s="84">
        <v>0.48423513313187749</v>
      </c>
      <c r="H3291" s="84">
        <v>0.46637888095633412</v>
      </c>
      <c r="I3291" s="84">
        <v>0.44816262343609059</v>
      </c>
      <c r="J3291" s="84">
        <v>0.46369694843914411</v>
      </c>
      <c r="K3291" s="84">
        <v>0.43818211435087151</v>
      </c>
      <c r="L3291" s="84">
        <v>0.44861149552541751</v>
      </c>
      <c r="M3291" s="84">
        <v>0.46136078664290903</v>
      </c>
      <c r="N3291" s="84">
        <v>0.27431077694235589</v>
      </c>
      <c r="O3291" s="84">
        <v>0.38443443443443431</v>
      </c>
      <c r="P3291" s="84">
        <v>0.42371200476025211</v>
      </c>
      <c r="Q3291" s="84">
        <v>0.1799227105239507</v>
      </c>
      <c r="R3291" s="84">
        <v>0.34866531602733941</v>
      </c>
      <c r="S3291" s="84">
        <v>0.4105729877216916</v>
      </c>
      <c r="T3291" s="84">
        <v>0.1512959614225437</v>
      </c>
      <c r="U3291" s="84">
        <v>0.30896961023655178</v>
      </c>
      <c r="V3291" s="84">
        <v>0.37559400511758262</v>
      </c>
      <c r="W3291" s="84">
        <v>0.25190268247036812</v>
      </c>
      <c r="X3291" s="84">
        <v>0.34540492698038072</v>
      </c>
      <c r="Y3291" s="84">
        <v>0.36497132750951278</v>
      </c>
      <c r="Z3291" s="84">
        <v>0.13819317179121701</v>
      </c>
      <c r="AA3291" s="84">
        <v>0.25676561646330348</v>
      </c>
      <c r="AB3291" s="84">
        <v>0.30638597196402562</v>
      </c>
      <c r="AC3291" s="84">
        <v>0.33899151273090372</v>
      </c>
      <c r="AD3291" s="84">
        <v>0.36731888374650612</v>
      </c>
      <c r="AE3291" s="84">
        <v>0.38825801919925068</v>
      </c>
      <c r="AF3291" s="84">
        <v>0.48297164581023289</v>
      </c>
      <c r="AG3291" s="84">
        <v>0.43781904268698679</v>
      </c>
      <c r="AH3291" s="84">
        <v>0.46594395581918602</v>
      </c>
      <c r="AI3291" s="84">
        <v>0.47622795969773302</v>
      </c>
      <c r="AJ3291" s="84">
        <v>0.44920731973621009</v>
      </c>
      <c r="AK3291" s="84">
        <v>0.47594964542905821</v>
      </c>
    </row>
    <row r="3292" spans="1:50">
      <c r="A3292" s="84">
        <v>5</v>
      </c>
      <c r="B3292" s="84">
        <v>0.48376470588235287</v>
      </c>
      <c r="C3292" s="84">
        <v>0.44723869238283481</v>
      </c>
      <c r="D3292" s="84">
        <v>0.46185333136065487</v>
      </c>
      <c r="E3292" s="84">
        <v>0.49400558383971083</v>
      </c>
      <c r="F3292" s="84">
        <v>0.45808951652752861</v>
      </c>
      <c r="G3292" s="84">
        <v>0.46484976338445749</v>
      </c>
      <c r="H3292" s="84">
        <v>0.47169184791632079</v>
      </c>
      <c r="I3292" s="84">
        <v>0.47811105201082299</v>
      </c>
      <c r="J3292" s="84">
        <v>0.48795744183327477</v>
      </c>
      <c r="K3292" s="84">
        <v>0.47271542596514099</v>
      </c>
      <c r="L3292" s="84">
        <v>0.48805240335824329</v>
      </c>
      <c r="M3292" s="84">
        <v>0.49323566290503518</v>
      </c>
      <c r="N3292" s="84">
        <v>0.30363408521303248</v>
      </c>
      <c r="O3292" s="84">
        <v>0.42710210210210209</v>
      </c>
      <c r="P3292" s="84">
        <v>0.45029007784995312</v>
      </c>
      <c r="Q3292" s="84">
        <v>0.2011323806956053</v>
      </c>
      <c r="R3292" s="84">
        <v>0.38753701271233609</v>
      </c>
      <c r="S3292" s="84">
        <v>0.43349249658935879</v>
      </c>
      <c r="T3292" s="84">
        <v>0.16877637130801679</v>
      </c>
      <c r="U3292" s="84">
        <v>0.34544153548278489</v>
      </c>
      <c r="V3292" s="84">
        <v>0.39862312659924448</v>
      </c>
      <c r="W3292" s="84">
        <v>0.27698066126013721</v>
      </c>
      <c r="X3292" s="84">
        <v>0.38516005310517781</v>
      </c>
      <c r="Y3292" s="84">
        <v>0.3901602443860871</v>
      </c>
      <c r="Z3292" s="84">
        <v>0.1502070182583316</v>
      </c>
      <c r="AA3292" s="84">
        <v>0.2853942815516301</v>
      </c>
      <c r="AB3292" s="84">
        <v>0.3298497713912476</v>
      </c>
      <c r="AC3292" s="84">
        <v>0.3769345981028458</v>
      </c>
      <c r="AD3292" s="84">
        <v>0.40661228978600572</v>
      </c>
      <c r="AE3292" s="84">
        <v>0.42302739405291501</v>
      </c>
      <c r="AF3292" s="84">
        <v>0.47774433708221131</v>
      </c>
      <c r="AG3292" s="84">
        <v>0.43360213065029207</v>
      </c>
      <c r="AH3292" s="84">
        <v>0.44968296175086941</v>
      </c>
      <c r="AI3292" s="84">
        <v>0.46835642317380349</v>
      </c>
      <c r="AJ3292" s="84">
        <v>0.44503646765951888</v>
      </c>
      <c r="AK3292" s="84">
        <v>0.45632455609916978</v>
      </c>
    </row>
    <row r="3293" spans="1:50">
      <c r="A3293" s="84">
        <v>6</v>
      </c>
      <c r="B3293" s="84">
        <v>0.51403921568627453</v>
      </c>
      <c r="C3293" s="84">
        <v>0.47806628955678238</v>
      </c>
      <c r="D3293" s="84">
        <v>0.49524091335010101</v>
      </c>
      <c r="E3293" s="84">
        <v>0.52931515848250943</v>
      </c>
      <c r="F3293" s="84">
        <v>0.49605992041819441</v>
      </c>
      <c r="G3293" s="84">
        <v>0.4983180340954444</v>
      </c>
      <c r="H3293" s="84">
        <v>0.50838452598372896</v>
      </c>
      <c r="I3293" s="84">
        <v>0.53414583381512926</v>
      </c>
      <c r="J3293" s="84">
        <v>0.54068747807786721</v>
      </c>
      <c r="K3293" s="84">
        <v>0.53689525981430208</v>
      </c>
      <c r="L3293" s="84">
        <v>0.55279546083587061</v>
      </c>
      <c r="M3293" s="84">
        <v>0.5476143337952879</v>
      </c>
      <c r="N3293" s="84">
        <v>0.35451127819548872</v>
      </c>
      <c r="O3293" s="84">
        <v>0.4927177177177175</v>
      </c>
      <c r="P3293" s="84">
        <v>0.50741310060990741</v>
      </c>
      <c r="Q3293" s="84">
        <v>0.2394176327851173</v>
      </c>
      <c r="R3293" s="84">
        <v>0.4541932898457155</v>
      </c>
      <c r="S3293" s="84">
        <v>0.4920190995907231</v>
      </c>
      <c r="T3293" s="84">
        <v>0.2007233273056058</v>
      </c>
      <c r="U3293" s="84">
        <v>0.41074585402811697</v>
      </c>
      <c r="V3293" s="84">
        <v>0.45893749238454967</v>
      </c>
      <c r="W3293" s="84">
        <v>0.32451653150343102</v>
      </c>
      <c r="X3293" s="84">
        <v>0.45589319958695951</v>
      </c>
      <c r="Y3293" s="84">
        <v>0.44750522536041593</v>
      </c>
      <c r="Z3293" s="84">
        <v>0.1730129640942103</v>
      </c>
      <c r="AA3293" s="84">
        <v>0.33582225459843379</v>
      </c>
      <c r="AB3293" s="84">
        <v>0.37682761392754871</v>
      </c>
      <c r="AC3293" s="84">
        <v>0.43950740555832918</v>
      </c>
      <c r="AD3293" s="84">
        <v>0.46870274481052099</v>
      </c>
      <c r="AE3293" s="84">
        <v>0.47828377429173491</v>
      </c>
      <c r="AF3293" s="84">
        <v>0.51417709488357355</v>
      </c>
      <c r="AG3293" s="84">
        <v>0.46963083524450688</v>
      </c>
      <c r="AH3293" s="84">
        <v>0.4863469012067908</v>
      </c>
      <c r="AI3293" s="84">
        <v>0.50629722921914355</v>
      </c>
      <c r="AJ3293" s="84">
        <v>0.47945145652268889</v>
      </c>
      <c r="AK3293" s="84">
        <v>0.49315595624209763</v>
      </c>
    </row>
    <row r="3294" spans="1:50">
      <c r="A3294" s="84">
        <v>7</v>
      </c>
      <c r="B3294" s="84">
        <v>0.56345098039215691</v>
      </c>
      <c r="C3294" s="84">
        <v>0.52897612394647775</v>
      </c>
      <c r="D3294" s="84">
        <v>0.54293041376929518</v>
      </c>
      <c r="E3294" s="84">
        <v>0.58679586138939066</v>
      </c>
      <c r="F3294" s="84">
        <v>0.55174117708252057</v>
      </c>
      <c r="G3294" s="84">
        <v>0.54769371115799059</v>
      </c>
      <c r="H3294" s="84">
        <v>0.56018595384359959</v>
      </c>
      <c r="I3294" s="84">
        <v>0.62424550773571363</v>
      </c>
      <c r="J3294" s="84">
        <v>0.58979305506839697</v>
      </c>
      <c r="K3294" s="84">
        <v>0.63202475973285555</v>
      </c>
      <c r="L3294" s="84">
        <v>0.64002675523572294</v>
      </c>
      <c r="M3294" s="84">
        <v>0.58608856332079451</v>
      </c>
      <c r="N3294" s="84">
        <v>0.42456140350877192</v>
      </c>
      <c r="O3294" s="84">
        <v>0.57837837837837813</v>
      </c>
      <c r="P3294" s="84">
        <v>0.55199087618386489</v>
      </c>
      <c r="Q3294" s="84">
        <v>0.28992540666846411</v>
      </c>
      <c r="R3294" s="84">
        <v>0.54215553131331118</v>
      </c>
      <c r="S3294" s="84">
        <v>0.54427012278308318</v>
      </c>
      <c r="T3294" s="84">
        <v>0.24367088607594939</v>
      </c>
      <c r="U3294" s="84">
        <v>0.49831635659567319</v>
      </c>
      <c r="V3294" s="84">
        <v>0.51541367125624449</v>
      </c>
      <c r="W3294" s="84">
        <v>0.38652526512788521</v>
      </c>
      <c r="X3294" s="84">
        <v>0.55760436642572619</v>
      </c>
      <c r="Y3294" s="84">
        <v>0.50270646872822766</v>
      </c>
      <c r="Z3294" s="84">
        <v>0.20118102219507231</v>
      </c>
      <c r="AA3294" s="84">
        <v>0.41506100892369358</v>
      </c>
      <c r="AB3294" s="84">
        <v>0.42335326332713669</v>
      </c>
      <c r="AC3294" s="84">
        <v>0.53103677816608419</v>
      </c>
      <c r="AD3294" s="84">
        <v>0.57329423085735243</v>
      </c>
      <c r="AE3294" s="84">
        <v>0.52985249356122677</v>
      </c>
      <c r="AF3294" s="84">
        <v>0.56375732615238405</v>
      </c>
      <c r="AG3294" s="84">
        <v>0.5239574856353727</v>
      </c>
      <c r="AH3294" s="84">
        <v>0.53538555941910415</v>
      </c>
      <c r="AI3294" s="84">
        <v>0.54959068010075574</v>
      </c>
      <c r="AJ3294" s="84">
        <v>0.53118312442678095</v>
      </c>
      <c r="AK3294" s="84">
        <v>0.53999230388653707</v>
      </c>
    </row>
    <row r="3295" spans="1:50">
      <c r="A3295" s="84">
        <v>8</v>
      </c>
      <c r="B3295" s="84">
        <v>0.64847058823529413</v>
      </c>
      <c r="C3295" s="84">
        <v>0.62768350030668585</v>
      </c>
      <c r="D3295" s="84">
        <v>0.58554026729792352</v>
      </c>
      <c r="E3295" s="84">
        <v>0.65938577763179484</v>
      </c>
      <c r="F3295" s="84">
        <v>0.64736937920990345</v>
      </c>
      <c r="G3295" s="84">
        <v>0.58281543987684581</v>
      </c>
      <c r="H3295" s="84">
        <v>0.60850074713597879</v>
      </c>
      <c r="I3295" s="84">
        <v>0.63132212483522587</v>
      </c>
      <c r="J3295" s="84">
        <v>0.58587630071319996</v>
      </c>
      <c r="K3295" s="84">
        <v>0.61654992669815945</v>
      </c>
      <c r="L3295" s="84">
        <v>0.61788449118922406</v>
      </c>
      <c r="M3295" s="84">
        <v>0.57156998614135823</v>
      </c>
      <c r="N3295" s="84">
        <v>0.41541353383458651</v>
      </c>
      <c r="O3295" s="84">
        <v>0.55925925925925901</v>
      </c>
      <c r="P3295" s="84">
        <v>0.54460256855258604</v>
      </c>
      <c r="Q3295" s="84">
        <v>0.28552170396333237</v>
      </c>
      <c r="R3295" s="84">
        <v>0.53073446579246175</v>
      </c>
      <c r="S3295" s="84">
        <v>0.54549795361527964</v>
      </c>
      <c r="T3295" s="84">
        <v>0.24065702230259189</v>
      </c>
      <c r="U3295" s="84">
        <v>0.49147655526559469</v>
      </c>
      <c r="V3295" s="84">
        <v>0.51980017058608508</v>
      </c>
      <c r="W3295" s="84">
        <v>0.38527760449157827</v>
      </c>
      <c r="X3295" s="84">
        <v>0.55244136303289559</v>
      </c>
      <c r="Y3295" s="84">
        <v>0.50806581274452023</v>
      </c>
      <c r="Z3295" s="84">
        <v>0.20301364284259821</v>
      </c>
      <c r="AA3295" s="84">
        <v>0.41431433254416311</v>
      </c>
      <c r="AB3295" s="84">
        <v>0.42862884992212241</v>
      </c>
      <c r="AC3295" s="84">
        <v>0.52571143285072408</v>
      </c>
      <c r="AD3295" s="84">
        <v>0.56896393713055038</v>
      </c>
      <c r="AE3295" s="84">
        <v>0.52113088269726049</v>
      </c>
      <c r="AF3295" s="84">
        <v>0.63234595279581818</v>
      </c>
      <c r="AG3295" s="84">
        <v>0.61749401987620534</v>
      </c>
      <c r="AH3295" s="84">
        <v>0.56806095316015548</v>
      </c>
      <c r="AI3295" s="84">
        <v>0.63255667506297231</v>
      </c>
      <c r="AJ3295" s="84">
        <v>0.63300869109490354</v>
      </c>
      <c r="AK3295" s="84">
        <v>0.58072673299983502</v>
      </c>
    </row>
    <row r="3296" spans="1:50">
      <c r="A3296" s="84">
        <v>9</v>
      </c>
      <c r="B3296" s="84">
        <v>0.6379607843137256</v>
      </c>
      <c r="C3296" s="84">
        <v>0.62177695994911308</v>
      </c>
      <c r="D3296" s="84">
        <v>0.56990679094540608</v>
      </c>
      <c r="E3296" s="84">
        <v>0.63130234849729006</v>
      </c>
      <c r="F3296" s="84">
        <v>0.62560141478765185</v>
      </c>
      <c r="G3296" s="84">
        <v>0.56228975426193051</v>
      </c>
      <c r="H3296" s="84">
        <v>0.60484808235098786</v>
      </c>
      <c r="I3296" s="84">
        <v>0.57124025808838841</v>
      </c>
      <c r="J3296" s="84">
        <v>0.56424646322927607</v>
      </c>
      <c r="K3296" s="84">
        <v>0.56067763479394039</v>
      </c>
      <c r="L3296" s="84">
        <v>0.55221883937632621</v>
      </c>
      <c r="M3296" s="84">
        <v>0.5567874348313866</v>
      </c>
      <c r="N3296" s="84">
        <v>0.37518796992481213</v>
      </c>
      <c r="O3296" s="84">
        <v>0.50553053053053043</v>
      </c>
      <c r="P3296" s="84">
        <v>0.52843754648683505</v>
      </c>
      <c r="Q3296" s="84">
        <v>0.25972858811898991</v>
      </c>
      <c r="R3296" s="84">
        <v>0.48251218914887473</v>
      </c>
      <c r="S3296" s="84">
        <v>0.5347885402455661</v>
      </c>
      <c r="T3296" s="84">
        <v>0.2189572031344183</v>
      </c>
      <c r="U3296" s="84">
        <v>0.44624968431686168</v>
      </c>
      <c r="V3296" s="84">
        <v>0.51212379675886432</v>
      </c>
      <c r="W3296" s="84">
        <v>0.35995009357454771</v>
      </c>
      <c r="X3296" s="84">
        <v>0.50142597236563891</v>
      </c>
      <c r="Y3296" s="84">
        <v>0.50485020633474464</v>
      </c>
      <c r="Z3296" s="84">
        <v>0.22907758094074521</v>
      </c>
      <c r="AA3296" s="84">
        <v>0.38355490803132408</v>
      </c>
      <c r="AB3296" s="84">
        <v>0.43490931015424822</v>
      </c>
      <c r="AC3296" s="84">
        <v>0.49276085871193231</v>
      </c>
      <c r="AD3296" s="84">
        <v>0.51076845529945469</v>
      </c>
      <c r="AE3296" s="84">
        <v>0.51674081011472717</v>
      </c>
      <c r="AF3296" s="84">
        <v>0.60478377950261364</v>
      </c>
      <c r="AG3296" s="84">
        <v>0.60000986412172319</v>
      </c>
      <c r="AH3296" s="84">
        <v>0.54862957660053191</v>
      </c>
      <c r="AI3296" s="84">
        <v>0.63145465994962213</v>
      </c>
      <c r="AJ3296" s="84">
        <v>0.6193606149277201</v>
      </c>
      <c r="AK3296" s="84">
        <v>0.56709361772304978</v>
      </c>
    </row>
    <row r="3297" spans="1:37">
      <c r="A3297" s="84">
        <v>10</v>
      </c>
      <c r="B3297" s="84">
        <v>0.58996078431372556</v>
      </c>
      <c r="C3297" s="84">
        <v>0.56153024830186971</v>
      </c>
      <c r="D3297" s="84">
        <v>0.55190610050796463</v>
      </c>
      <c r="E3297" s="84">
        <v>0.56429627196583998</v>
      </c>
      <c r="F3297" s="84">
        <v>0.54734597279654629</v>
      </c>
      <c r="G3297" s="84">
        <v>0.5423342265807628</v>
      </c>
      <c r="H3297" s="84">
        <v>0.58442636559853878</v>
      </c>
      <c r="I3297" s="84">
        <v>0.53414583381512915</v>
      </c>
      <c r="J3297" s="84">
        <v>0.55588682333684092</v>
      </c>
      <c r="K3297" s="84">
        <v>0.54666883857305759</v>
      </c>
      <c r="L3297" s="84">
        <v>0.52915398099455668</v>
      </c>
      <c r="M3297" s="84">
        <v>0.55348775819969631</v>
      </c>
      <c r="N3297" s="84">
        <v>0.36516290726817041</v>
      </c>
      <c r="O3297" s="84">
        <v>0.48996496496496478</v>
      </c>
      <c r="P3297" s="84">
        <v>0.54192492686071303</v>
      </c>
      <c r="Q3297" s="84">
        <v>0.28857733441179112</v>
      </c>
      <c r="R3297" s="84">
        <v>0.48217823986463931</v>
      </c>
      <c r="S3297" s="84">
        <v>0.55177353342428381</v>
      </c>
      <c r="T3297" s="84">
        <v>0.23930078360458101</v>
      </c>
      <c r="U3297" s="84">
        <v>0.44315598956141078</v>
      </c>
      <c r="V3297" s="84">
        <v>0.53241135615937607</v>
      </c>
      <c r="W3297" s="84">
        <v>0.35770430442919521</v>
      </c>
      <c r="X3297" s="84">
        <v>0.48913310714461311</v>
      </c>
      <c r="Y3297" s="84">
        <v>0.5204994908623185</v>
      </c>
      <c r="Z3297" s="84">
        <v>0.30238240684178369</v>
      </c>
      <c r="AA3297" s="84">
        <v>0.38610453469313433</v>
      </c>
      <c r="AB3297" s="84">
        <v>0.47018037481786679</v>
      </c>
      <c r="AC3297" s="84">
        <v>0.48527209186220682</v>
      </c>
      <c r="AD3297" s="84">
        <v>0.49337854557118638</v>
      </c>
      <c r="AE3297" s="84">
        <v>0.51767735893233424</v>
      </c>
      <c r="AF3297" s="84">
        <v>0.53936321875495008</v>
      </c>
      <c r="AG3297" s="84">
        <v>0.53525190500850794</v>
      </c>
      <c r="AH3297" s="84">
        <v>0.53006749846594403</v>
      </c>
      <c r="AI3297" s="84">
        <v>0.58296599496221657</v>
      </c>
      <c r="AJ3297" s="84">
        <v>0.54522426518757949</v>
      </c>
      <c r="AK3297" s="84">
        <v>0.55428508603155402</v>
      </c>
    </row>
    <row r="3298" spans="1:37">
      <c r="A3298" s="84">
        <v>11</v>
      </c>
      <c r="B3298" s="84">
        <v>0.55592156862745101</v>
      </c>
      <c r="C3298" s="84">
        <v>0.53481451191530949</v>
      </c>
      <c r="D3298" s="84">
        <v>0.52645854909503365</v>
      </c>
      <c r="E3298" s="84">
        <v>0.53539168993266539</v>
      </c>
      <c r="F3298" s="84">
        <v>0.51257444539803909</v>
      </c>
      <c r="G3298" s="84">
        <v>0.5240321569074633</v>
      </c>
      <c r="H3298" s="84">
        <v>0.57595882450606017</v>
      </c>
      <c r="I3298" s="84">
        <v>0.52142642399574479</v>
      </c>
      <c r="J3298" s="84">
        <v>0.55015783935461227</v>
      </c>
      <c r="K3298" s="84">
        <v>0.53591790193842648</v>
      </c>
      <c r="L3298" s="84">
        <v>0.5145308607805148</v>
      </c>
      <c r="M3298" s="84">
        <v>0.54794430145845696</v>
      </c>
      <c r="N3298" s="84">
        <v>0.35726817042606518</v>
      </c>
      <c r="O3298" s="84">
        <v>0.47752752752752731</v>
      </c>
      <c r="P3298" s="84">
        <v>0.53840432389547288</v>
      </c>
      <c r="Q3298" s="84">
        <v>0.32767142985530689</v>
      </c>
      <c r="R3298" s="84">
        <v>0.48440456842620849</v>
      </c>
      <c r="S3298" s="84">
        <v>0.54836289222373813</v>
      </c>
      <c r="T3298" s="84">
        <v>0.30281796262808919</v>
      </c>
      <c r="U3298" s="84">
        <v>0.45218452731711439</v>
      </c>
      <c r="V3298" s="84">
        <v>0.53411721700986969</v>
      </c>
      <c r="W3298" s="84">
        <v>0.35483468496568932</v>
      </c>
      <c r="X3298" s="84">
        <v>0.48146235924669317</v>
      </c>
      <c r="Y3298" s="84">
        <v>0.52285760222948707</v>
      </c>
      <c r="Z3298" s="84">
        <v>0.4018190456797664</v>
      </c>
      <c r="AA3298" s="84">
        <v>0.40293207066108189</v>
      </c>
      <c r="AB3298" s="84">
        <v>0.50751143043762259</v>
      </c>
      <c r="AC3298" s="84">
        <v>0.48810118156099191</v>
      </c>
      <c r="AD3298" s="84">
        <v>0.49353892682032729</v>
      </c>
      <c r="AE3298" s="84">
        <v>0.51919925076094586</v>
      </c>
      <c r="AF3298" s="84">
        <v>0.51718675748455567</v>
      </c>
      <c r="AG3298" s="84">
        <v>0.50930926487632844</v>
      </c>
      <c r="AH3298" s="84">
        <v>0.5144712620167724</v>
      </c>
      <c r="AI3298" s="84">
        <v>0.55761964735516367</v>
      </c>
      <c r="AJ3298" s="84">
        <v>0.51111499323055432</v>
      </c>
      <c r="AK3298" s="84">
        <v>0.53345060744324102</v>
      </c>
    </row>
    <row r="3299" spans="1:37">
      <c r="A3299" s="84">
        <v>12</v>
      </c>
      <c r="B3299" s="84">
        <v>0.54964705882352949</v>
      </c>
      <c r="C3299" s="84">
        <v>0.53156591471864423</v>
      </c>
      <c r="D3299" s="84">
        <v>0.51679242491492816</v>
      </c>
      <c r="E3299" s="84">
        <v>0.52603054688783035</v>
      </c>
      <c r="F3299" s="84">
        <v>0.50846531949754237</v>
      </c>
      <c r="G3299" s="84">
        <v>0.5196989566109812</v>
      </c>
      <c r="H3299" s="84">
        <v>0.56931761580607665</v>
      </c>
      <c r="I3299" s="84">
        <v>0.50075160148932718</v>
      </c>
      <c r="J3299" s="84">
        <v>0.53788144510697988</v>
      </c>
      <c r="K3299" s="84">
        <v>0.51050659716566227</v>
      </c>
      <c r="L3299" s="84">
        <v>0.49075099178891041</v>
      </c>
      <c r="M3299" s="84">
        <v>0.52920213819045725</v>
      </c>
      <c r="N3299" s="84">
        <v>0.343734335839599</v>
      </c>
      <c r="O3299" s="84">
        <v>0.45878378378378359</v>
      </c>
      <c r="P3299" s="84">
        <v>0.52209054395795118</v>
      </c>
      <c r="Q3299" s="84">
        <v>0.36991102723105962</v>
      </c>
      <c r="R3299" s="84">
        <v>0.47748068659972848</v>
      </c>
      <c r="S3299" s="84">
        <v>0.52939972714870398</v>
      </c>
      <c r="T3299" s="84">
        <v>0.4632308619650391</v>
      </c>
      <c r="U3299" s="84">
        <v>0.4851839380419225</v>
      </c>
      <c r="V3299" s="84">
        <v>0.52028755940051175</v>
      </c>
      <c r="W3299" s="84">
        <v>0.34522769806612602</v>
      </c>
      <c r="X3299" s="84">
        <v>0.46587500614643251</v>
      </c>
      <c r="Y3299" s="84">
        <v>0.51101345195348091</v>
      </c>
      <c r="Z3299" s="84">
        <v>0.56723002782868392</v>
      </c>
      <c r="AA3299" s="84">
        <v>0.42321981424148608</v>
      </c>
      <c r="AB3299" s="84">
        <v>0.5732804099884441</v>
      </c>
      <c r="AC3299" s="84">
        <v>0.47661840572474629</v>
      </c>
      <c r="AD3299" s="84">
        <v>0.47800485726068842</v>
      </c>
      <c r="AE3299" s="84">
        <v>0.51118005151018497</v>
      </c>
      <c r="AF3299" s="84">
        <v>0.51021701251386031</v>
      </c>
      <c r="AG3299" s="84">
        <v>0.50385933762422619</v>
      </c>
      <c r="AH3299" s="84">
        <v>0.5127326651667008</v>
      </c>
      <c r="AI3299" s="84">
        <v>0.55289672544080615</v>
      </c>
      <c r="AJ3299" s="84">
        <v>0.50683495654452548</v>
      </c>
      <c r="AK3299" s="84">
        <v>0.52432521576603797</v>
      </c>
    </row>
    <row r="3300" spans="1:37">
      <c r="A3300" s="84">
        <v>13</v>
      </c>
      <c r="B3300" s="84">
        <v>0.52925490196078429</v>
      </c>
      <c r="C3300" s="84">
        <v>0.50889388673072999</v>
      </c>
      <c r="D3300" s="84">
        <v>0.50387138136805232</v>
      </c>
      <c r="E3300" s="84">
        <v>0.50435211036294947</v>
      </c>
      <c r="F3300" s="84">
        <v>0.48760760448362839</v>
      </c>
      <c r="G3300" s="84">
        <v>0.5106904612577684</v>
      </c>
      <c r="H3300" s="84">
        <v>0.56118213514859705</v>
      </c>
      <c r="I3300" s="84">
        <v>0.49571008996091659</v>
      </c>
      <c r="J3300" s="84">
        <v>0.5392844615924236</v>
      </c>
      <c r="K3300" s="84">
        <v>0.50920345333116146</v>
      </c>
      <c r="L3300" s="84">
        <v>0.48749884675708088</v>
      </c>
      <c r="M3300" s="84">
        <v>0.53401966607272489</v>
      </c>
      <c r="N3300" s="84">
        <v>0.36616541353383458</v>
      </c>
      <c r="O3300" s="84">
        <v>0.46358858858858842</v>
      </c>
      <c r="P3300" s="84">
        <v>0.52928050776020241</v>
      </c>
      <c r="Q3300" s="84">
        <v>0.44657140289386182</v>
      </c>
      <c r="R3300" s="84">
        <v>0.49633768951621882</v>
      </c>
      <c r="S3300" s="84">
        <v>0.5331514324693043</v>
      </c>
      <c r="T3300" s="84">
        <v>0.60367691380349608</v>
      </c>
      <c r="U3300" s="84">
        <v>0.5265594747032577</v>
      </c>
      <c r="V3300" s="84">
        <v>0.52881686365297909</v>
      </c>
      <c r="W3300" s="84">
        <v>0.3494697442295695</v>
      </c>
      <c r="X3300" s="84">
        <v>0.4702758518955597</v>
      </c>
      <c r="Y3300" s="84">
        <v>0.52108901870411073</v>
      </c>
      <c r="Z3300" s="84">
        <v>0.74872734677255137</v>
      </c>
      <c r="AA3300" s="84">
        <v>0.49040247678018578</v>
      </c>
      <c r="AB3300" s="84">
        <v>0.67668190725016342</v>
      </c>
      <c r="AC3300" s="84">
        <v>0.48277583624563158</v>
      </c>
      <c r="AD3300" s="84">
        <v>0.47995234385739821</v>
      </c>
      <c r="AE3300" s="84">
        <v>0.52470147506438758</v>
      </c>
      <c r="AF3300" s="84">
        <v>0.48994139078092819</v>
      </c>
      <c r="AG3300" s="84">
        <v>0.4859806170008138</v>
      </c>
      <c r="AH3300" s="84">
        <v>0.5059316833708325</v>
      </c>
      <c r="AI3300" s="84">
        <v>0.5338476070528968</v>
      </c>
      <c r="AJ3300" s="84">
        <v>0.48501987159889959</v>
      </c>
      <c r="AK3300" s="84">
        <v>0.52020229783959093</v>
      </c>
    </row>
    <row r="3301" spans="1:37">
      <c r="A3301" s="84">
        <v>14</v>
      </c>
      <c r="B3301" s="84">
        <v>0.53003921568627443</v>
      </c>
      <c r="C3301" s="84">
        <v>0.50623594356982227</v>
      </c>
      <c r="D3301" s="84">
        <v>0.51289638506682433</v>
      </c>
      <c r="E3301" s="84">
        <v>0.50254557398587596</v>
      </c>
      <c r="F3301" s="84">
        <v>0.48583911991885759</v>
      </c>
      <c r="G3301" s="84">
        <v>0.52192257255259689</v>
      </c>
      <c r="H3301" s="84">
        <v>0.56765731363108085</v>
      </c>
      <c r="I3301" s="84">
        <v>0.49429939178094873</v>
      </c>
      <c r="J3301" s="84">
        <v>0.53945983865310398</v>
      </c>
      <c r="K3301" s="84">
        <v>0.50480534288972156</v>
      </c>
      <c r="L3301" s="84">
        <v>0.4864839929882831</v>
      </c>
      <c r="M3301" s="84">
        <v>0.53032402824523184</v>
      </c>
      <c r="N3301" s="84">
        <v>0.48696741854636588</v>
      </c>
      <c r="O3301" s="84">
        <v>0.49039039039039029</v>
      </c>
      <c r="P3301" s="84">
        <v>0.53394158774235145</v>
      </c>
      <c r="Q3301" s="84">
        <v>0.59270243551721047</v>
      </c>
      <c r="R3301" s="84">
        <v>0.53721308190662775</v>
      </c>
      <c r="S3301" s="84">
        <v>0.53840381991814457</v>
      </c>
      <c r="T3301" s="84">
        <v>0.74065702230259201</v>
      </c>
      <c r="U3301" s="84">
        <v>0.56961865476892004</v>
      </c>
      <c r="V3301" s="84">
        <v>0.53533568904593631</v>
      </c>
      <c r="W3301" s="84">
        <v>0.38215845290081091</v>
      </c>
      <c r="X3301" s="84">
        <v>0.48360131779515148</v>
      </c>
      <c r="Y3301" s="84">
        <v>0.52473337263518949</v>
      </c>
      <c r="Z3301" s="84">
        <v>0.87544967080703173</v>
      </c>
      <c r="AA3301" s="84">
        <v>0.5923329083955563</v>
      </c>
      <c r="AB3301" s="84">
        <v>0.74878159071496775</v>
      </c>
      <c r="AC3301" s="84">
        <v>0.53153602928939936</v>
      </c>
      <c r="AD3301" s="84">
        <v>0.48581771525454798</v>
      </c>
      <c r="AE3301" s="84">
        <v>0.52007726527745268</v>
      </c>
      <c r="AF3301" s="84">
        <v>0.49738634563598921</v>
      </c>
      <c r="AG3301" s="84">
        <v>0.48533944908880172</v>
      </c>
      <c r="AH3301" s="84">
        <v>0.52065862139496832</v>
      </c>
      <c r="AI3301" s="84">
        <v>0.52629093198992449</v>
      </c>
      <c r="AJ3301" s="84">
        <v>0.48122024719395562</v>
      </c>
      <c r="AK3301" s="84">
        <v>0.53350557968226031</v>
      </c>
    </row>
    <row r="3302" spans="1:37">
      <c r="A3302" s="84">
        <v>15</v>
      </c>
      <c r="B3302" s="84">
        <v>0.51811764705882357</v>
      </c>
      <c r="C3302" s="84">
        <v>0.49814852677253019</v>
      </c>
      <c r="D3302" s="84">
        <v>0.49805198007594809</v>
      </c>
      <c r="E3302" s="84">
        <v>0.49334866152077511</v>
      </c>
      <c r="F3302" s="84">
        <v>0.48277027905646142</v>
      </c>
      <c r="G3302" s="84">
        <v>0.5134272193397571</v>
      </c>
      <c r="H3302" s="84">
        <v>0.56632907189108428</v>
      </c>
      <c r="I3302" s="84">
        <v>0.50394301704400912</v>
      </c>
      <c r="J3302" s="84">
        <v>0.54021980591605279</v>
      </c>
      <c r="K3302" s="84">
        <v>0.51718520931747847</v>
      </c>
      <c r="L3302" s="84">
        <v>0.49580219577451801</v>
      </c>
      <c r="M3302" s="84">
        <v>0.52986207351679537</v>
      </c>
      <c r="N3302" s="84">
        <v>0.66090225563909766</v>
      </c>
      <c r="O3302" s="84">
        <v>0.53458458458458447</v>
      </c>
      <c r="P3302" s="84">
        <v>0.53934645708335416</v>
      </c>
      <c r="Q3302" s="84">
        <v>0.65444414487283187</v>
      </c>
      <c r="R3302" s="84">
        <v>0.55600329496627121</v>
      </c>
      <c r="S3302" s="84">
        <v>0.54317871759890857</v>
      </c>
      <c r="T3302" s="84">
        <v>0.82707956600361665</v>
      </c>
      <c r="U3302" s="84">
        <v>0.6050172573448942</v>
      </c>
      <c r="V3302" s="84">
        <v>0.54094066041184352</v>
      </c>
      <c r="W3302" s="84">
        <v>0.44067373674360572</v>
      </c>
      <c r="X3302" s="84">
        <v>0.51101440723803893</v>
      </c>
      <c r="Y3302" s="84">
        <v>0.53202208049734723</v>
      </c>
      <c r="Z3302" s="84">
        <v>0.97285006448109679</v>
      </c>
      <c r="AA3302" s="84">
        <v>0.70395192132580597</v>
      </c>
      <c r="AB3302" s="84">
        <v>0.81977591317891785</v>
      </c>
      <c r="AC3302" s="84">
        <v>0.6210683974038943</v>
      </c>
      <c r="AD3302" s="84">
        <v>0.51250973743298356</v>
      </c>
      <c r="AE3302" s="84">
        <v>0.52247717162257079</v>
      </c>
      <c r="AF3302" s="84">
        <v>0.48439727546332972</v>
      </c>
      <c r="AG3302" s="84">
        <v>0.47932233483761177</v>
      </c>
      <c r="AH3302" s="84">
        <v>0.51257925956228279</v>
      </c>
      <c r="AI3302" s="84">
        <v>0.50897355163727953</v>
      </c>
      <c r="AJ3302" s="84">
        <v>0.47442896449316518</v>
      </c>
      <c r="AK3302" s="84">
        <v>0.52196140948820846</v>
      </c>
    </row>
    <row r="3303" spans="1:37">
      <c r="A3303" s="84">
        <v>16</v>
      </c>
      <c r="B3303" s="84">
        <v>0.51419607843137249</v>
      </c>
      <c r="C3303" s="84">
        <v>0.5083032326949728</v>
      </c>
      <c r="D3303" s="84">
        <v>0.49864378359717898</v>
      </c>
      <c r="E3303" s="84">
        <v>0.50533749384135318</v>
      </c>
      <c r="F3303" s="84">
        <v>0.49717822683415241</v>
      </c>
      <c r="G3303" s="84">
        <v>0.5159929300416215</v>
      </c>
      <c r="H3303" s="84">
        <v>0.58741490951353137</v>
      </c>
      <c r="I3303" s="84">
        <v>0.54931662079970378</v>
      </c>
      <c r="J3303" s="84">
        <v>0.58675318601660231</v>
      </c>
      <c r="K3303" s="84">
        <v>0.5699625346147581</v>
      </c>
      <c r="L3303" s="84">
        <v>0.54864378632715205</v>
      </c>
      <c r="M3303" s="84">
        <v>0.58331683495017495</v>
      </c>
      <c r="N3303" s="84">
        <v>0.75075187969924806</v>
      </c>
      <c r="O3303" s="84">
        <v>0.59789789789789782</v>
      </c>
      <c r="P3303" s="84">
        <v>0.5985520900480984</v>
      </c>
      <c r="Q3303" s="84">
        <v>0.78053383661364251</v>
      </c>
      <c r="R3303" s="84">
        <v>0.6323218380568606</v>
      </c>
      <c r="S3303" s="84">
        <v>0.60061391541609821</v>
      </c>
      <c r="T3303" s="84">
        <v>0.87876732971669669</v>
      </c>
      <c r="U3303" s="84">
        <v>0.68358026769930136</v>
      </c>
      <c r="V3303" s="84">
        <v>0.6338491531619348</v>
      </c>
      <c r="W3303" s="84">
        <v>0.63480973175296318</v>
      </c>
      <c r="X3303" s="84">
        <v>0.60945567192801298</v>
      </c>
      <c r="Y3303" s="84">
        <v>0.62731121710702609</v>
      </c>
      <c r="Z3303" s="84">
        <v>0.98038417158759239</v>
      </c>
      <c r="AA3303" s="84">
        <v>0.84931706428701526</v>
      </c>
      <c r="AB3303" s="84">
        <v>0.87484298849419717</v>
      </c>
      <c r="AC3303" s="84">
        <v>0.75287069395906159</v>
      </c>
      <c r="AD3303" s="84">
        <v>0.58227558080923802</v>
      </c>
      <c r="AE3303" s="84">
        <v>0.58329431046593294</v>
      </c>
      <c r="AF3303" s="84">
        <v>0.49912878187866311</v>
      </c>
      <c r="AG3303" s="84">
        <v>0.4948829868560578</v>
      </c>
      <c r="AH3303" s="84">
        <v>0.516056453262426</v>
      </c>
      <c r="AI3303" s="84">
        <v>0.50755667506297231</v>
      </c>
      <c r="AJ3303" s="84">
        <v>0.49181115429969002</v>
      </c>
      <c r="AK3303" s="84">
        <v>0.52146665933703473</v>
      </c>
    </row>
    <row r="3304" spans="1:37">
      <c r="A3304" s="84">
        <v>17</v>
      </c>
      <c r="B3304" s="84">
        <v>0.57913725490196089</v>
      </c>
      <c r="C3304" s="84">
        <v>0.56661895999454803</v>
      </c>
      <c r="D3304" s="84">
        <v>0.56369285397248092</v>
      </c>
      <c r="E3304" s="84">
        <v>0.56265396616850061</v>
      </c>
      <c r="F3304" s="84">
        <v>0.55431588255181918</v>
      </c>
      <c r="G3304" s="84">
        <v>0.57397799190375731</v>
      </c>
      <c r="H3304" s="84">
        <v>0.64452930433338862</v>
      </c>
      <c r="I3304" s="84">
        <v>0.62780694248514146</v>
      </c>
      <c r="J3304" s="84">
        <v>0.66298374839237673</v>
      </c>
      <c r="K3304" s="84">
        <v>0.63316501058804375</v>
      </c>
      <c r="L3304" s="84">
        <v>0.62508072700433637</v>
      </c>
      <c r="M3304" s="84">
        <v>0.65162014122615985</v>
      </c>
      <c r="N3304" s="84">
        <v>0.90438596491228052</v>
      </c>
      <c r="O3304" s="84">
        <v>0.68963963963963959</v>
      </c>
      <c r="P3304" s="84">
        <v>0.65884861407249473</v>
      </c>
      <c r="Q3304" s="84">
        <v>0.92846229891255505</v>
      </c>
      <c r="R3304" s="84">
        <v>0.73275151946924333</v>
      </c>
      <c r="S3304" s="84">
        <v>0.66603001364256476</v>
      </c>
      <c r="T3304" s="84">
        <v>0.96443640747438208</v>
      </c>
      <c r="U3304" s="84">
        <v>0.79619496590622096</v>
      </c>
      <c r="V3304" s="84">
        <v>0.72176191056415262</v>
      </c>
      <c r="W3304" s="84">
        <v>0.88296943231441039</v>
      </c>
      <c r="X3304" s="84">
        <v>0.74863549196046597</v>
      </c>
      <c r="Y3304" s="84">
        <v>0.78332172142129808</v>
      </c>
      <c r="Z3304" s="84">
        <v>1</v>
      </c>
      <c r="AA3304" s="84">
        <v>0.98311782917501367</v>
      </c>
      <c r="AB3304" s="84">
        <v>0.9448826810028641</v>
      </c>
      <c r="AC3304" s="84">
        <v>0.8921617573639542</v>
      </c>
      <c r="AD3304" s="84">
        <v>0.68070384456765809</v>
      </c>
      <c r="AE3304" s="84">
        <v>0.67683212362444367</v>
      </c>
      <c r="AF3304" s="84">
        <v>0.55900522730872793</v>
      </c>
      <c r="AG3304" s="84">
        <v>0.55589257971443362</v>
      </c>
      <c r="AH3304" s="84">
        <v>0.57537328697075074</v>
      </c>
      <c r="AI3304" s="84">
        <v>0.56596347607052899</v>
      </c>
      <c r="AJ3304" s="84">
        <v>0.55260514477879208</v>
      </c>
      <c r="AK3304" s="84">
        <v>0.57924248254631394</v>
      </c>
    </row>
    <row r="3305" spans="1:37">
      <c r="A3305" s="84">
        <v>18</v>
      </c>
      <c r="B3305" s="84">
        <v>0.67090196078431374</v>
      </c>
      <c r="C3305" s="84">
        <v>0.65778413866739371</v>
      </c>
      <c r="D3305" s="84">
        <v>0.66089658233466486</v>
      </c>
      <c r="E3305" s="84">
        <v>0.65018886516669394</v>
      </c>
      <c r="F3305" s="84">
        <v>0.64502873787417736</v>
      </c>
      <c r="G3305" s="84">
        <v>0.66526027709675573</v>
      </c>
      <c r="H3305" s="84">
        <v>0.72206541590569484</v>
      </c>
      <c r="I3305" s="84">
        <v>0.72872967785203846</v>
      </c>
      <c r="J3305" s="84">
        <v>0.75225067227873255</v>
      </c>
      <c r="K3305" s="84">
        <v>0.72340772112721952</v>
      </c>
      <c r="L3305" s="84">
        <v>0.72379832087830975</v>
      </c>
      <c r="M3305" s="84">
        <v>0.73595987593215872</v>
      </c>
      <c r="N3305" s="84">
        <v>1</v>
      </c>
      <c r="O3305" s="84">
        <v>0.78808808808808795</v>
      </c>
      <c r="P3305" s="84">
        <v>0.73640105122229416</v>
      </c>
      <c r="Q3305" s="84">
        <v>1</v>
      </c>
      <c r="R3305" s="84">
        <v>0.83496226373088145</v>
      </c>
      <c r="S3305" s="84">
        <v>0.72967257844474764</v>
      </c>
      <c r="T3305" s="84">
        <v>1</v>
      </c>
      <c r="U3305" s="84">
        <v>0.90213822712349534</v>
      </c>
      <c r="V3305" s="84">
        <v>0.76398196661386608</v>
      </c>
      <c r="W3305" s="84">
        <v>1</v>
      </c>
      <c r="X3305" s="84">
        <v>0.86155775188080808</v>
      </c>
      <c r="Y3305" s="84">
        <v>0.83857655822927279</v>
      </c>
      <c r="Z3305" s="84">
        <v>0.93979501798683218</v>
      </c>
      <c r="AA3305" s="84">
        <v>1</v>
      </c>
      <c r="AB3305" s="84">
        <v>0.94131537959101652</v>
      </c>
      <c r="AC3305" s="84">
        <v>0.88384090530870374</v>
      </c>
      <c r="AD3305" s="84">
        <v>0.77166292443751994</v>
      </c>
      <c r="AE3305" s="84">
        <v>0.77329665183797702</v>
      </c>
      <c r="AF3305" s="84">
        <v>0.65103754158086491</v>
      </c>
      <c r="AG3305" s="84">
        <v>0.65127863677837772</v>
      </c>
      <c r="AH3305" s="84">
        <v>0.67196768255266948</v>
      </c>
      <c r="AI3305" s="84">
        <v>0.66168136020151136</v>
      </c>
      <c r="AJ3305" s="84">
        <v>0.64855657946455891</v>
      </c>
      <c r="AK3305" s="84">
        <v>0.67533395635204208</v>
      </c>
    </row>
    <row r="3306" spans="1:37">
      <c r="A3306" s="84">
        <v>19</v>
      </c>
      <c r="B3306" s="84">
        <v>0.77584313725490184</v>
      </c>
      <c r="C3306" s="84">
        <v>0.76255707762557101</v>
      </c>
      <c r="D3306" s="84">
        <v>0.76781575183705664</v>
      </c>
      <c r="E3306" s="84">
        <v>0.74905567416652974</v>
      </c>
      <c r="F3306" s="84">
        <v>0.75100777613065972</v>
      </c>
      <c r="G3306" s="84">
        <v>0.76526597867609336</v>
      </c>
      <c r="H3306" s="84">
        <v>0.80939731031047646</v>
      </c>
      <c r="I3306" s="84">
        <v>0.82000878795587506</v>
      </c>
      <c r="J3306" s="84">
        <v>0.8302934642815385</v>
      </c>
      <c r="K3306" s="84">
        <v>0.80534288972145307</v>
      </c>
      <c r="L3306" s="84">
        <v>0.80450226035612149</v>
      </c>
      <c r="M3306" s="84">
        <v>0.80446116280604507</v>
      </c>
      <c r="N3306" s="84">
        <v>0.97781954887218059</v>
      </c>
      <c r="O3306" s="84">
        <v>0.84502002002001975</v>
      </c>
      <c r="P3306" s="84">
        <v>0.79808598204988368</v>
      </c>
      <c r="Q3306" s="84">
        <v>0.93726970432281831</v>
      </c>
      <c r="R3306" s="84">
        <v>0.87608255226306331</v>
      </c>
      <c r="S3306" s="84">
        <v>0.78983628922237381</v>
      </c>
      <c r="T3306" s="84">
        <v>0.92879746835443044</v>
      </c>
      <c r="U3306" s="84">
        <v>0.90270645677245576</v>
      </c>
      <c r="V3306" s="84">
        <v>0.8093700499573534</v>
      </c>
      <c r="W3306" s="84">
        <v>0.94697442295695555</v>
      </c>
      <c r="X3306" s="84">
        <v>0.88179180803461665</v>
      </c>
      <c r="Y3306" s="84">
        <v>0.87132215016881953</v>
      </c>
      <c r="Z3306" s="84">
        <v>0.85393334690830114</v>
      </c>
      <c r="AA3306" s="84">
        <v>0.96361318521216532</v>
      </c>
      <c r="AB3306" s="84">
        <v>0.94136562327287365</v>
      </c>
      <c r="AC3306" s="84">
        <v>0.92311532700948606</v>
      </c>
      <c r="AD3306" s="84">
        <v>0.85409888649589893</v>
      </c>
      <c r="AE3306" s="84">
        <v>0.84792788574104416</v>
      </c>
      <c r="AF3306" s="84">
        <v>0.75637573261523838</v>
      </c>
      <c r="AG3306" s="84">
        <v>0.75877290325762603</v>
      </c>
      <c r="AH3306" s="84">
        <v>0.77710165678052767</v>
      </c>
      <c r="AI3306" s="84">
        <v>0.76826196473551656</v>
      </c>
      <c r="AJ3306" s="84">
        <v>0.75649648425557936</v>
      </c>
      <c r="AK3306" s="84">
        <v>0.78219998900555199</v>
      </c>
    </row>
    <row r="3307" spans="1:37">
      <c r="A3307" s="84">
        <v>20</v>
      </c>
      <c r="B3307" s="84">
        <v>0.86541176470588244</v>
      </c>
      <c r="C3307" s="84">
        <v>0.85931075217519726</v>
      </c>
      <c r="D3307" s="84">
        <v>0.85333136065492921</v>
      </c>
      <c r="E3307" s="84">
        <v>0.83182788635243865</v>
      </c>
      <c r="F3307" s="84">
        <v>0.8428389378689759</v>
      </c>
      <c r="G3307" s="84">
        <v>0.84360567877302006</v>
      </c>
      <c r="H3307" s="84">
        <v>0.89407272123526471</v>
      </c>
      <c r="I3307" s="84">
        <v>0.9240535602784391</v>
      </c>
      <c r="J3307" s="84">
        <v>0.92932304454577319</v>
      </c>
      <c r="K3307" s="84">
        <v>0.90535917901938445</v>
      </c>
      <c r="L3307" s="84">
        <v>0.90441922686594722</v>
      </c>
      <c r="M3307" s="84">
        <v>0.91057876328119858</v>
      </c>
      <c r="N3307" s="84">
        <v>0.94812030075187959</v>
      </c>
      <c r="O3307" s="84">
        <v>0.91303803803803785</v>
      </c>
      <c r="P3307" s="84">
        <v>0.89676203699112433</v>
      </c>
      <c r="Q3307" s="84">
        <v>0.86591174620292977</v>
      </c>
      <c r="R3307" s="84">
        <v>0.92156644477592009</v>
      </c>
      <c r="S3307" s="84">
        <v>0.88778990450204642</v>
      </c>
      <c r="T3307" s="84">
        <v>0.85691681735985503</v>
      </c>
      <c r="U3307" s="84">
        <v>0.93797878609310581</v>
      </c>
      <c r="V3307" s="84">
        <v>0.8916778359936639</v>
      </c>
      <c r="W3307" s="84">
        <v>0.75446038677479721</v>
      </c>
      <c r="X3307" s="84">
        <v>0.92088311943747825</v>
      </c>
      <c r="Y3307" s="84">
        <v>0.91210675813280451</v>
      </c>
      <c r="Z3307" s="84">
        <v>0.77397678680513127</v>
      </c>
      <c r="AA3307" s="84">
        <v>0.92014205062830068</v>
      </c>
      <c r="AB3307" s="84">
        <v>0.97995277093905486</v>
      </c>
      <c r="AC3307" s="84">
        <v>0.95473456481943775</v>
      </c>
      <c r="AD3307" s="84">
        <v>0.95339779132108327</v>
      </c>
      <c r="AE3307" s="84">
        <v>0.95299695621634262</v>
      </c>
      <c r="AF3307" s="84">
        <v>0.85363535561539672</v>
      </c>
      <c r="AG3307" s="84">
        <v>0.85329584967078465</v>
      </c>
      <c r="AH3307" s="84">
        <v>0.85840662712211091</v>
      </c>
      <c r="AI3307" s="84">
        <v>0.86114609571788414</v>
      </c>
      <c r="AJ3307" s="84">
        <v>0.85450058959689079</v>
      </c>
      <c r="AK3307" s="84">
        <v>0.86652740366115089</v>
      </c>
    </row>
    <row r="3308" spans="1:37">
      <c r="A3308" s="84">
        <v>21</v>
      </c>
      <c r="B3308" s="84">
        <v>0.97505882352941176</v>
      </c>
      <c r="C3308" s="84">
        <v>0.97362502555714558</v>
      </c>
      <c r="D3308" s="84">
        <v>0.9663165162499382</v>
      </c>
      <c r="E3308" s="84">
        <v>0.94761044506487102</v>
      </c>
      <c r="F3308" s="84">
        <v>0.95570986450287365</v>
      </c>
      <c r="G3308" s="84">
        <v>0.95370317577969088</v>
      </c>
      <c r="H3308" s="84">
        <v>0.97825004150755446</v>
      </c>
      <c r="I3308" s="84">
        <v>1</v>
      </c>
      <c r="J3308" s="84">
        <v>1</v>
      </c>
      <c r="K3308" s="84">
        <v>1</v>
      </c>
      <c r="L3308" s="84">
        <v>1</v>
      </c>
      <c r="M3308" s="84">
        <v>1</v>
      </c>
      <c r="N3308" s="84">
        <v>0.92756892230576427</v>
      </c>
      <c r="O3308" s="84">
        <v>1</v>
      </c>
      <c r="P3308" s="84">
        <v>1</v>
      </c>
      <c r="Q3308" s="84">
        <v>0.80210299272040986</v>
      </c>
      <c r="R3308" s="84">
        <v>1</v>
      </c>
      <c r="S3308" s="84">
        <v>1</v>
      </c>
      <c r="T3308" s="84">
        <v>0.79317359855334535</v>
      </c>
      <c r="U3308" s="84">
        <v>1</v>
      </c>
      <c r="V3308" s="84">
        <v>1</v>
      </c>
      <c r="W3308" s="84">
        <v>0.7920149719276357</v>
      </c>
      <c r="X3308" s="84">
        <v>1</v>
      </c>
      <c r="Y3308" s="84">
        <v>1</v>
      </c>
      <c r="Z3308" s="84">
        <v>0.71974479060612218</v>
      </c>
      <c r="AA3308" s="84">
        <v>0.9129120378801675</v>
      </c>
      <c r="AB3308" s="84">
        <v>1</v>
      </c>
      <c r="AC3308" s="84">
        <v>1</v>
      </c>
      <c r="AD3308" s="84">
        <v>1</v>
      </c>
      <c r="AE3308" s="84">
        <v>1</v>
      </c>
      <c r="AF3308" s="84">
        <v>0.96546808173609988</v>
      </c>
      <c r="AG3308" s="84">
        <v>0.96954452417942849</v>
      </c>
      <c r="AH3308" s="84">
        <v>0.96809163428103928</v>
      </c>
      <c r="AI3308" s="84">
        <v>0.97418136020151147</v>
      </c>
      <c r="AJ3308" s="84">
        <v>0.97407957374328547</v>
      </c>
      <c r="AK3308" s="84">
        <v>0.97471277005112389</v>
      </c>
    </row>
    <row r="3309" spans="1:37">
      <c r="A3309" s="84">
        <v>22</v>
      </c>
      <c r="B3309" s="84">
        <v>1</v>
      </c>
      <c r="C3309" s="84">
        <v>1</v>
      </c>
      <c r="D3309" s="84">
        <v>1</v>
      </c>
      <c r="E3309" s="84">
        <v>1</v>
      </c>
      <c r="F3309" s="84">
        <v>1</v>
      </c>
      <c r="G3309" s="84">
        <v>1</v>
      </c>
      <c r="H3309" s="84">
        <v>1</v>
      </c>
      <c r="I3309" s="84">
        <v>0.93644920330242143</v>
      </c>
      <c r="J3309" s="84">
        <v>0.95709107915351321</v>
      </c>
      <c r="K3309" s="84">
        <v>0.92458055057827027</v>
      </c>
      <c r="L3309" s="84">
        <v>0.92155641664360188</v>
      </c>
      <c r="M3309" s="84">
        <v>0.94390549726126849</v>
      </c>
      <c r="N3309" s="84">
        <v>0.74360902255639094</v>
      </c>
      <c r="O3309" s="84">
        <v>0.90450450450450426</v>
      </c>
      <c r="P3309" s="84">
        <v>0.93657956066841874</v>
      </c>
      <c r="Q3309" s="84">
        <v>0.66945268266379077</v>
      </c>
      <c r="R3309" s="84">
        <v>0.91130307010708667</v>
      </c>
      <c r="S3309" s="84">
        <v>0.94181446111869016</v>
      </c>
      <c r="T3309" s="84">
        <v>0.55379746835443022</v>
      </c>
      <c r="U3309" s="84">
        <v>0.8571218116003031</v>
      </c>
      <c r="V3309" s="84">
        <v>0.93682222492993783</v>
      </c>
      <c r="W3309" s="84">
        <v>0.65240174672489082</v>
      </c>
      <c r="X3309" s="84">
        <v>0.90431233711953574</v>
      </c>
      <c r="Y3309" s="84">
        <v>0.91800203655072632</v>
      </c>
      <c r="Z3309" s="84">
        <v>0.59424421366999236</v>
      </c>
      <c r="AA3309" s="84">
        <v>0.76703696958659628</v>
      </c>
      <c r="AB3309" s="84">
        <v>0.89046877355172604</v>
      </c>
      <c r="AC3309" s="84">
        <v>0.86786486936262286</v>
      </c>
      <c r="AD3309" s="84">
        <v>0.87630023369839194</v>
      </c>
      <c r="AE3309" s="84">
        <v>0.91108639662842417</v>
      </c>
      <c r="AF3309" s="84">
        <v>1</v>
      </c>
      <c r="AG3309" s="84">
        <v>1</v>
      </c>
      <c r="AH3309" s="84">
        <v>1</v>
      </c>
      <c r="AI3309" s="84">
        <v>1</v>
      </c>
      <c r="AJ3309" s="84">
        <v>1</v>
      </c>
      <c r="AK3309" s="84">
        <v>1</v>
      </c>
    </row>
    <row r="3310" spans="1:37">
      <c r="A3310" s="84">
        <v>23</v>
      </c>
      <c r="B3310" s="84">
        <v>0.89819607843137261</v>
      </c>
      <c r="C3310" s="84">
        <v>0.88414093913991731</v>
      </c>
      <c r="D3310" s="84">
        <v>0.92474231888346403</v>
      </c>
      <c r="E3310" s="84">
        <v>0.90868779766792562</v>
      </c>
      <c r="F3310" s="84">
        <v>0.89261657694208218</v>
      </c>
      <c r="G3310" s="84">
        <v>0.92331375791094117</v>
      </c>
      <c r="H3310" s="84">
        <v>0.89672920471525819</v>
      </c>
      <c r="I3310" s="84">
        <v>0.79931083924978596</v>
      </c>
      <c r="J3310" s="84">
        <v>0.81871857827662808</v>
      </c>
      <c r="K3310" s="84">
        <v>0.78286365857631546</v>
      </c>
      <c r="L3310" s="84">
        <v>0.77306485838176942</v>
      </c>
      <c r="M3310" s="84">
        <v>0.80393321454497446</v>
      </c>
      <c r="N3310" s="84">
        <v>0.58784461152882195</v>
      </c>
      <c r="O3310" s="84">
        <v>0.74036536536536524</v>
      </c>
      <c r="P3310" s="84">
        <v>0.78806961868398873</v>
      </c>
      <c r="Q3310" s="84">
        <v>0.48045295227824208</v>
      </c>
      <c r="R3310" s="84">
        <v>0.72611706035576751</v>
      </c>
      <c r="S3310" s="84">
        <v>0.79542974079126871</v>
      </c>
      <c r="T3310" s="84">
        <v>0.41644062688366479</v>
      </c>
      <c r="U3310" s="84">
        <v>0.68747369307180761</v>
      </c>
      <c r="V3310" s="84">
        <v>0.78408675520896787</v>
      </c>
      <c r="W3310" s="84">
        <v>0.53412351840299443</v>
      </c>
      <c r="X3310" s="84">
        <v>0.73619511235678803</v>
      </c>
      <c r="Y3310" s="84">
        <v>0.7611876306340104</v>
      </c>
      <c r="Z3310" s="84">
        <v>0.42510011538722592</v>
      </c>
      <c r="AA3310" s="84">
        <v>0.59772354762338387</v>
      </c>
      <c r="AB3310" s="84">
        <v>0.69853790885796108</v>
      </c>
      <c r="AC3310" s="84">
        <v>0.70693959061407885</v>
      </c>
      <c r="AD3310" s="84">
        <v>0.71717912294368336</v>
      </c>
      <c r="AE3310" s="84">
        <v>0.73618590494029501</v>
      </c>
      <c r="AF3310" s="84">
        <v>0.89925550451449376</v>
      </c>
      <c r="AG3310" s="84">
        <v>0.88094005080022675</v>
      </c>
      <c r="AH3310" s="84">
        <v>0.91966659848639809</v>
      </c>
      <c r="AI3310" s="84">
        <v>0.89373425692695208</v>
      </c>
      <c r="AJ3310" s="84">
        <v>0.88122898196270283</v>
      </c>
      <c r="AK3310" s="84">
        <v>0.91644219669067117</v>
      </c>
    </row>
    <row r="3311" spans="1:37">
      <c r="A3311" s="84">
        <v>24</v>
      </c>
      <c r="B3311" s="84">
        <v>0.76517647058823535</v>
      </c>
      <c r="C3311" s="84">
        <v>0.75065312705877008</v>
      </c>
      <c r="D3311" s="84">
        <v>0.77018296592198054</v>
      </c>
      <c r="E3311" s="84">
        <v>0.77270487764821805</v>
      </c>
      <c r="F3311" s="84">
        <v>0.75966814907284586</v>
      </c>
      <c r="G3311" s="84">
        <v>0.76800273675808184</v>
      </c>
      <c r="H3311" s="84">
        <v>0.74564170679063579</v>
      </c>
      <c r="I3311" s="84">
        <v>0.62794569968317093</v>
      </c>
      <c r="J3311" s="84">
        <v>0.65497486262130222</v>
      </c>
      <c r="K3311" s="84">
        <v>0.60791659879459203</v>
      </c>
      <c r="L3311" s="84">
        <v>0.59624965402712427</v>
      </c>
      <c r="M3311" s="84">
        <v>0.63723355111199109</v>
      </c>
      <c r="N3311" s="84">
        <v>0.41892230576441097</v>
      </c>
      <c r="O3311" s="84">
        <v>0.55568068068068066</v>
      </c>
      <c r="P3311" s="84">
        <v>0.60762632022611196</v>
      </c>
      <c r="Q3311" s="84">
        <v>0.31005661903478032</v>
      </c>
      <c r="R3311" s="84">
        <v>0.55486786739987093</v>
      </c>
      <c r="S3311" s="84">
        <v>0.6075034106412005</v>
      </c>
      <c r="T3311" s="84">
        <v>0.28360458107293551</v>
      </c>
      <c r="U3311" s="84">
        <v>0.50092600387237995</v>
      </c>
      <c r="V3311" s="84">
        <v>0.59254295113927125</v>
      </c>
      <c r="W3311" s="84">
        <v>0.39713038053649402</v>
      </c>
      <c r="X3311" s="84">
        <v>0.54142695579485656</v>
      </c>
      <c r="Y3311" s="84">
        <v>0.57441449166622016</v>
      </c>
      <c r="Z3311" s="84">
        <v>0.24842190999796371</v>
      </c>
      <c r="AA3311" s="84">
        <v>0.41875796758331812</v>
      </c>
      <c r="AB3311" s="84">
        <v>0.48806712555896109</v>
      </c>
      <c r="AC3311" s="84">
        <v>0.81244799467465478</v>
      </c>
      <c r="AD3311" s="84">
        <v>0.53207624982816304</v>
      </c>
      <c r="AE3311" s="84">
        <v>0.68461718567080299</v>
      </c>
      <c r="AF3311" s="84">
        <v>0.76603833359733886</v>
      </c>
      <c r="AG3311" s="84">
        <v>0.74333555276072094</v>
      </c>
      <c r="AH3311" s="84">
        <v>0.76007363469012068</v>
      </c>
      <c r="AI3311" s="84">
        <v>0.75519521410579349</v>
      </c>
      <c r="AJ3311" s="84">
        <v>0.75228195833515321</v>
      </c>
      <c r="AK3311" s="84">
        <v>0.75564839755923241</v>
      </c>
    </row>
    <row r="3321" spans="1:50">
      <c r="A3321" s="84" t="s">
        <v>141</v>
      </c>
      <c r="B3321" s="83"/>
      <c r="C3321" s="83"/>
      <c r="D3321" s="83">
        <v>2015</v>
      </c>
      <c r="E3321" s="83"/>
      <c r="F3321" s="84" t="s">
        <v>1</v>
      </c>
      <c r="G3321" s="164">
        <v>13545.509999999909</v>
      </c>
      <c r="H3321" s="83" t="s">
        <v>2</v>
      </c>
      <c r="I3321" s="83"/>
      <c r="J3321" s="83"/>
      <c r="K3321" s="83" t="s">
        <v>3</v>
      </c>
      <c r="L3321" s="83" t="s">
        <v>4</v>
      </c>
      <c r="M3321" s="83"/>
      <c r="N3321" s="83"/>
      <c r="O3321" s="83"/>
      <c r="P3321" s="83"/>
      <c r="Q3321" s="83"/>
      <c r="R3321" s="83"/>
      <c r="S3321" s="83"/>
      <c r="T3321" s="105"/>
      <c r="U3321" s="83"/>
      <c r="V3321" s="83"/>
      <c r="W3321" s="83"/>
      <c r="X3321" s="83"/>
      <c r="Y3321" s="83"/>
      <c r="Z3321" s="83"/>
      <c r="AA3321" s="83"/>
      <c r="AB3321" s="83"/>
      <c r="AC3321" s="83"/>
      <c r="AD3321" s="83"/>
      <c r="AE3321" s="83"/>
      <c r="AF3321" s="83"/>
      <c r="AG3321" s="83"/>
      <c r="AH3321" s="83"/>
      <c r="AI3321" s="83"/>
      <c r="AJ3321" s="83"/>
      <c r="AK3321" s="83"/>
    </row>
    <row r="3322" spans="1:50">
      <c r="A3322" s="83">
        <v>84</v>
      </c>
      <c r="B3322" s="84" t="s">
        <v>138</v>
      </c>
      <c r="C3322" s="83"/>
      <c r="D3322" s="83"/>
      <c r="E3322" s="83"/>
      <c r="F3322" s="83" t="s">
        <v>9</v>
      </c>
      <c r="G3322" s="83">
        <v>0</v>
      </c>
      <c r="H3322" s="83" t="s">
        <v>2</v>
      </c>
      <c r="I3322" s="83"/>
      <c r="J3322" s="83"/>
      <c r="K3322" s="83" t="s">
        <v>10</v>
      </c>
      <c r="L3322" s="83" t="s">
        <v>4</v>
      </c>
      <c r="M3322" s="83"/>
      <c r="N3322" s="83" t="s">
        <v>11</v>
      </c>
      <c r="O3322" s="83"/>
      <c r="P3322" s="83"/>
      <c r="Q3322" s="83"/>
      <c r="R3322" s="83"/>
      <c r="S3322" s="83"/>
      <c r="T3322" s="83"/>
      <c r="U3322" s="83"/>
      <c r="V3322" s="83"/>
      <c r="W3322" s="83"/>
      <c r="X3322" s="83"/>
      <c r="Y3322" s="83"/>
      <c r="Z3322" s="83"/>
      <c r="AA3322" s="83"/>
      <c r="AB3322" s="83"/>
      <c r="AC3322" s="83"/>
      <c r="AD3322" s="83"/>
      <c r="AE3322" s="83"/>
      <c r="AF3322" s="83"/>
      <c r="AG3322" s="83"/>
      <c r="AH3322" s="83"/>
      <c r="AI3322" s="83"/>
      <c r="AJ3322" s="83"/>
      <c r="AK3322" s="83"/>
    </row>
    <row r="3323" spans="1:50">
      <c r="A3323" s="84"/>
      <c r="B3323" s="84">
        <v>1</v>
      </c>
      <c r="C3323" s="84" t="s">
        <v>22</v>
      </c>
      <c r="D3323" s="84" t="s">
        <v>23</v>
      </c>
      <c r="E3323" s="84">
        <v>2</v>
      </c>
      <c r="F3323" s="84" t="s">
        <v>24</v>
      </c>
      <c r="G3323" s="84" t="s">
        <v>25</v>
      </c>
      <c r="H3323" s="84">
        <v>3</v>
      </c>
      <c r="I3323" s="84" t="s">
        <v>26</v>
      </c>
      <c r="J3323" s="84" t="s">
        <v>27</v>
      </c>
      <c r="K3323" s="84">
        <v>4</v>
      </c>
      <c r="L3323" s="84" t="s">
        <v>28</v>
      </c>
      <c r="M3323" s="84" t="s">
        <v>29</v>
      </c>
      <c r="N3323" s="84">
        <v>5</v>
      </c>
      <c r="O3323" s="84" t="s">
        <v>30</v>
      </c>
      <c r="P3323" s="84" t="s">
        <v>30</v>
      </c>
      <c r="Q3323" s="84">
        <v>6</v>
      </c>
      <c r="R3323" s="84" t="s">
        <v>31</v>
      </c>
      <c r="S3323" s="84" t="s">
        <v>32</v>
      </c>
      <c r="T3323" s="84">
        <v>7</v>
      </c>
      <c r="U3323" s="84" t="s">
        <v>33</v>
      </c>
      <c r="V3323" s="84" t="s">
        <v>34</v>
      </c>
      <c r="W3323" s="84">
        <v>8</v>
      </c>
      <c r="X3323" s="84" t="s">
        <v>35</v>
      </c>
      <c r="Y3323" s="84" t="s">
        <v>36</v>
      </c>
      <c r="Z3323" s="84">
        <v>9</v>
      </c>
      <c r="AA3323" s="84" t="s">
        <v>37</v>
      </c>
      <c r="AB3323" s="84" t="s">
        <v>38</v>
      </c>
      <c r="AC3323" s="84">
        <v>10</v>
      </c>
      <c r="AD3323" s="84" t="s">
        <v>39</v>
      </c>
      <c r="AE3323" s="84" t="s">
        <v>40</v>
      </c>
      <c r="AF3323" s="84">
        <v>11</v>
      </c>
      <c r="AG3323" s="84" t="s">
        <v>41</v>
      </c>
      <c r="AH3323" s="84" t="s">
        <v>42</v>
      </c>
      <c r="AI3323" s="84">
        <v>12</v>
      </c>
      <c r="AJ3323" s="84" t="s">
        <v>43</v>
      </c>
      <c r="AK3323" s="84" t="s">
        <v>44</v>
      </c>
    </row>
    <row r="3324" spans="1:50">
      <c r="A3324" s="83"/>
      <c r="B3324" s="84">
        <v>31</v>
      </c>
      <c r="C3324" s="83"/>
      <c r="D3324" s="83"/>
      <c r="E3324" s="84">
        <v>28</v>
      </c>
      <c r="F3324" s="83"/>
      <c r="G3324" s="83"/>
      <c r="H3324" s="84">
        <v>31</v>
      </c>
      <c r="I3324" s="83"/>
      <c r="J3324" s="83"/>
      <c r="K3324" s="84">
        <v>30</v>
      </c>
      <c r="L3324" s="83"/>
      <c r="M3324" s="83"/>
      <c r="N3324" s="84">
        <v>31</v>
      </c>
      <c r="O3324" s="83"/>
      <c r="P3324" s="83"/>
      <c r="Q3324" s="84">
        <v>30</v>
      </c>
      <c r="R3324" s="83"/>
      <c r="S3324" s="83"/>
      <c r="T3324" s="84">
        <v>31</v>
      </c>
      <c r="U3324" s="83"/>
      <c r="V3324" s="83"/>
      <c r="W3324" s="84">
        <v>31</v>
      </c>
      <c r="X3324" s="83"/>
      <c r="Y3324" s="83"/>
      <c r="Z3324" s="84">
        <v>30</v>
      </c>
      <c r="AA3324" s="83"/>
      <c r="AB3324" s="83"/>
      <c r="AC3324" s="84">
        <v>31</v>
      </c>
      <c r="AD3324" s="83"/>
      <c r="AE3324" s="83"/>
      <c r="AF3324" s="84">
        <v>30</v>
      </c>
      <c r="AG3324" s="83"/>
      <c r="AH3324" s="83"/>
      <c r="AI3324" s="84">
        <v>31</v>
      </c>
      <c r="AJ3324" s="83"/>
      <c r="AK3324" s="83"/>
    </row>
    <row r="3325" spans="1:50">
      <c r="A3325" s="84" t="s">
        <v>47</v>
      </c>
      <c r="B3325" s="84" t="s">
        <v>48</v>
      </c>
      <c r="C3325" s="84" t="s">
        <v>49</v>
      </c>
      <c r="D3325" s="84" t="s">
        <v>50</v>
      </c>
      <c r="E3325" s="84" t="s">
        <v>48</v>
      </c>
      <c r="F3325" s="84" t="s">
        <v>49</v>
      </c>
      <c r="G3325" s="84" t="s">
        <v>50</v>
      </c>
      <c r="H3325" s="84" t="s">
        <v>48</v>
      </c>
      <c r="I3325" s="84" t="s">
        <v>49</v>
      </c>
      <c r="J3325" s="84" t="s">
        <v>50</v>
      </c>
      <c r="K3325" s="84" t="s">
        <v>48</v>
      </c>
      <c r="L3325" s="84" t="s">
        <v>49</v>
      </c>
      <c r="M3325" s="84" t="s">
        <v>50</v>
      </c>
      <c r="N3325" s="84" t="s">
        <v>48</v>
      </c>
      <c r="O3325" s="84" t="s">
        <v>49</v>
      </c>
      <c r="P3325" s="84" t="s">
        <v>50</v>
      </c>
      <c r="Q3325" s="84" t="s">
        <v>48</v>
      </c>
      <c r="R3325" s="84" t="s">
        <v>49</v>
      </c>
      <c r="S3325" s="84" t="s">
        <v>50</v>
      </c>
      <c r="T3325" s="84" t="s">
        <v>48</v>
      </c>
      <c r="U3325" s="84" t="s">
        <v>49</v>
      </c>
      <c r="V3325" s="84" t="s">
        <v>50</v>
      </c>
      <c r="W3325" s="84" t="s">
        <v>48</v>
      </c>
      <c r="X3325" s="84" t="s">
        <v>49</v>
      </c>
      <c r="Y3325" s="84" t="s">
        <v>50</v>
      </c>
      <c r="Z3325" s="84" t="s">
        <v>48</v>
      </c>
      <c r="AA3325" s="84" t="s">
        <v>49</v>
      </c>
      <c r="AB3325" s="84" t="s">
        <v>50</v>
      </c>
      <c r="AC3325" s="84" t="s">
        <v>48</v>
      </c>
      <c r="AD3325" s="84" t="s">
        <v>49</v>
      </c>
      <c r="AE3325" s="84" t="s">
        <v>50</v>
      </c>
      <c r="AF3325" s="84" t="s">
        <v>48</v>
      </c>
      <c r="AG3325" s="84" t="s">
        <v>49</v>
      </c>
      <c r="AH3325" s="84" t="s">
        <v>50</v>
      </c>
      <c r="AI3325" s="84" t="s">
        <v>48</v>
      </c>
      <c r="AJ3325" s="84" t="s">
        <v>49</v>
      </c>
      <c r="AK3325" s="84" t="s">
        <v>50</v>
      </c>
    </row>
    <row r="3326" spans="1:50">
      <c r="A3326" s="83"/>
      <c r="B3326" s="168">
        <v>6.886472117265971E-2</v>
      </c>
      <c r="C3326" s="169">
        <v>1.059828775846984</v>
      </c>
      <c r="D3326" s="169">
        <v>0.99858789912615864</v>
      </c>
      <c r="E3326" s="168">
        <v>6.1015691343206252E-2</v>
      </c>
      <c r="F3326" s="169">
        <v>1.032282144952348</v>
      </c>
      <c r="G3326" s="169">
        <v>0.98686384514610492</v>
      </c>
      <c r="H3326" s="168">
        <v>6.5575285188140126E-2</v>
      </c>
      <c r="I3326" s="169">
        <v>1.069230183458876</v>
      </c>
      <c r="J3326" s="169">
        <v>0.99939467525755388</v>
      </c>
      <c r="K3326" s="168">
        <v>6.2976190124143641E-2</v>
      </c>
      <c r="L3326" s="169">
        <v>1.0612571606446051</v>
      </c>
      <c r="M3326" s="169">
        <v>0.97644114176448449</v>
      </c>
      <c r="N3326" s="168">
        <v>8.5571857986651553E-2</v>
      </c>
      <c r="O3326" s="169">
        <v>1.7814320575477831</v>
      </c>
      <c r="P3326" s="169">
        <v>0.8106552746141652</v>
      </c>
      <c r="Q3326" s="168">
        <v>8.7888635865625744E-2</v>
      </c>
      <c r="R3326" s="169">
        <v>1.732355579358007</v>
      </c>
      <c r="S3326" s="169">
        <v>0.85258377926348017</v>
      </c>
      <c r="T3326" s="168">
        <v>0.11530310935753731</v>
      </c>
      <c r="U3326" s="169">
        <v>1.5415772091893341</v>
      </c>
      <c r="V3326" s="169">
        <v>0.97528675635394302</v>
      </c>
      <c r="W3326" s="168">
        <v>0.11052727466911751</v>
      </c>
      <c r="X3326" s="169">
        <v>1.4803374386130239</v>
      </c>
      <c r="Y3326" s="169">
        <v>0.9982486352425809</v>
      </c>
      <c r="Z3326" s="168">
        <v>0.12919939903668029</v>
      </c>
      <c r="AA3326" s="169">
        <v>1.4246218092970939</v>
      </c>
      <c r="AB3326" s="169">
        <v>0.80498526950689664</v>
      </c>
      <c r="AC3326" s="168">
        <v>7.9881000937705574E-2</v>
      </c>
      <c r="AD3326" s="169">
        <v>1.509216384548413</v>
      </c>
      <c r="AE3326" s="169">
        <v>1.0038046083878731</v>
      </c>
      <c r="AF3326" s="168">
        <v>6.4432839077540174E-2</v>
      </c>
      <c r="AG3326" s="169">
        <v>1.0745470898111269</v>
      </c>
      <c r="AH3326" s="169">
        <v>0.98919868088569074</v>
      </c>
      <c r="AI3326" s="168">
        <v>6.8763995240992026E-2</v>
      </c>
      <c r="AJ3326" s="169">
        <v>1.0529932140287379</v>
      </c>
      <c r="AK3326" s="169">
        <v>0.99461113553194724</v>
      </c>
      <c r="AM3326" t="str">
        <f>A3321</f>
        <v>RefgChg-Res-16pct-Inc-NTXV_eff_meter_A-cDXGF-SFm1985-CZ04</v>
      </c>
      <c r="AN3326" s="165">
        <f>1/($B3326*(1/$B3324)*(1/(5/7+2/7*$D3326))*$B3336/SUM($B3328:$B3351))</f>
        <v>10821.709628978193</v>
      </c>
      <c r="AO3326" s="165">
        <f>1/(B3326*(1/B3324)*(1/(5/7+2/7*D3326)))</f>
        <v>449.97630562009994</v>
      </c>
      <c r="AP3326" s="165"/>
      <c r="AR3326" s="170">
        <f>CHOOSE(AV$3,C3326,F3326,I3326,L3326,O3326,R3326,U3326,X3326,AA3326,AD3326,AG3326,AJ3326)</f>
        <v>1.5415772091893341</v>
      </c>
      <c r="AS3326" s="166"/>
      <c r="AT3326" s="166"/>
      <c r="AV3326" s="116">
        <f>AN3326/AR3326</f>
        <v>7019.8946666245683</v>
      </c>
      <c r="AW3326" s="167">
        <f>AO3326/AR3326</f>
        <v>291.8934601120161</v>
      </c>
      <c r="AX3326" s="165"/>
    </row>
    <row r="3327" spans="1:50">
      <c r="A3327" s="84" t="s">
        <v>51</v>
      </c>
      <c r="B3327" s="84" t="s">
        <v>52</v>
      </c>
      <c r="C3327" s="84" t="s">
        <v>53</v>
      </c>
      <c r="D3327" s="84" t="s">
        <v>54</v>
      </c>
      <c r="E3327" s="84" t="s">
        <v>52</v>
      </c>
      <c r="F3327" s="84" t="s">
        <v>53</v>
      </c>
      <c r="G3327" s="84" t="s">
        <v>54</v>
      </c>
      <c r="H3327" s="84" t="s">
        <v>52</v>
      </c>
      <c r="I3327" s="84" t="s">
        <v>53</v>
      </c>
      <c r="J3327" s="84" t="s">
        <v>54</v>
      </c>
      <c r="K3327" s="84" t="s">
        <v>52</v>
      </c>
      <c r="L3327" s="84" t="s">
        <v>53</v>
      </c>
      <c r="M3327" s="84" t="s">
        <v>54</v>
      </c>
      <c r="N3327" s="84" t="s">
        <v>52</v>
      </c>
      <c r="O3327" s="84" t="s">
        <v>53</v>
      </c>
      <c r="P3327" s="84" t="s">
        <v>54</v>
      </c>
      <c r="Q3327" s="84" t="s">
        <v>52</v>
      </c>
      <c r="R3327" s="84" t="s">
        <v>53</v>
      </c>
      <c r="S3327" s="84" t="s">
        <v>54</v>
      </c>
      <c r="T3327" s="84" t="s">
        <v>52</v>
      </c>
      <c r="U3327" s="84" t="s">
        <v>53</v>
      </c>
      <c r="V3327" s="84" t="s">
        <v>54</v>
      </c>
      <c r="W3327" s="84" t="s">
        <v>52</v>
      </c>
      <c r="X3327" s="84" t="s">
        <v>53</v>
      </c>
      <c r="Y3327" s="84" t="s">
        <v>54</v>
      </c>
      <c r="Z3327" s="84" t="s">
        <v>52</v>
      </c>
      <c r="AA3327" s="84" t="s">
        <v>53</v>
      </c>
      <c r="AB3327" s="84" t="s">
        <v>54</v>
      </c>
      <c r="AC3327" s="84" t="s">
        <v>52</v>
      </c>
      <c r="AD3327" s="84" t="s">
        <v>53</v>
      </c>
      <c r="AE3327" s="84" t="s">
        <v>54</v>
      </c>
      <c r="AF3327" s="84" t="s">
        <v>52</v>
      </c>
      <c r="AG3327" s="84" t="s">
        <v>53</v>
      </c>
      <c r="AH3327" s="84" t="s">
        <v>54</v>
      </c>
      <c r="AI3327" s="84" t="s">
        <v>52</v>
      </c>
      <c r="AJ3327" s="84" t="s">
        <v>53</v>
      </c>
      <c r="AK3327" s="84" t="s">
        <v>54</v>
      </c>
    </row>
    <row r="3328" spans="1:50">
      <c r="A3328" s="84">
        <v>1</v>
      </c>
      <c r="B3328" s="84">
        <v>0.64138449962377719</v>
      </c>
      <c r="C3328" s="84">
        <v>0.57287291958313902</v>
      </c>
      <c r="D3328" s="84">
        <v>0.64878765613519473</v>
      </c>
      <c r="E3328" s="84">
        <v>0.65627118644067794</v>
      </c>
      <c r="F3328" s="84">
        <v>0.59118402949040771</v>
      </c>
      <c r="G3328" s="84">
        <v>0.65111072843120377</v>
      </c>
      <c r="H3328" s="84">
        <v>0.62085233527284167</v>
      </c>
      <c r="I3328" s="84">
        <v>0.50702452864726333</v>
      </c>
      <c r="J3328" s="84">
        <v>0.56584610087794796</v>
      </c>
      <c r="K3328" s="84">
        <v>0.4965596330275231</v>
      </c>
      <c r="L3328" s="84">
        <v>0.49552388782314788</v>
      </c>
      <c r="M3328" s="84">
        <v>0.54415353162302971</v>
      </c>
      <c r="N3328" s="84">
        <v>0.18520534688199361</v>
      </c>
      <c r="O3328" s="84">
        <v>0.34073440011180212</v>
      </c>
      <c r="P3328" s="84">
        <v>0.38883556647598583</v>
      </c>
      <c r="Q3328" s="84">
        <v>0.3180589437594778</v>
      </c>
      <c r="R3328" s="84">
        <v>0.26555710530550941</v>
      </c>
      <c r="S3328" s="84">
        <v>0.41531437645774399</v>
      </c>
      <c r="T3328" s="84">
        <v>0.29910923581809662</v>
      </c>
      <c r="U3328" s="84">
        <v>0.21026871503041761</v>
      </c>
      <c r="V3328" s="84">
        <v>0.25664624365615712</v>
      </c>
      <c r="W3328" s="84">
        <v>0.2304216867469879</v>
      </c>
      <c r="X3328" s="84">
        <v>0.2013579672581467</v>
      </c>
      <c r="Y3328" s="84">
        <v>0.24221089071856289</v>
      </c>
      <c r="Z3328" s="84">
        <v>0.37073775573465589</v>
      </c>
      <c r="AA3328" s="84">
        <v>0.27912640821072049</v>
      </c>
      <c r="AB3328" s="84">
        <v>0.29925892402556992</v>
      </c>
      <c r="AC3328" s="84">
        <v>0.18850640521004799</v>
      </c>
      <c r="AD3328" s="84">
        <v>0.31876940346938432</v>
      </c>
      <c r="AE3328" s="84">
        <v>0.36871831361736201</v>
      </c>
      <c r="AF3328" s="84">
        <v>0.61827789866335103</v>
      </c>
      <c r="AG3328" s="84">
        <v>0.56334284870558138</v>
      </c>
      <c r="AH3328" s="84">
        <v>0.60701088072264431</v>
      </c>
      <c r="AI3328" s="84">
        <v>0.617656153370439</v>
      </c>
      <c r="AJ3328" s="84">
        <v>0.58241157696847812</v>
      </c>
      <c r="AK3328" s="84">
        <v>0.62521654395842363</v>
      </c>
    </row>
    <row r="3329" spans="1:37">
      <c r="A3329" s="84">
        <v>2</v>
      </c>
      <c r="B3329" s="84">
        <v>0.57682468021068467</v>
      </c>
      <c r="C3329" s="84">
        <v>0.49352265404528589</v>
      </c>
      <c r="D3329" s="84">
        <v>0.57678177810433506</v>
      </c>
      <c r="E3329" s="84">
        <v>0.60033898305084732</v>
      </c>
      <c r="F3329" s="84">
        <v>0.5170426520599154</v>
      </c>
      <c r="G3329" s="84">
        <v>0.58067849147580497</v>
      </c>
      <c r="H3329" s="84">
        <v>0.55684856109451175</v>
      </c>
      <c r="I3329" s="84">
        <v>0.46480871316126682</v>
      </c>
      <c r="J3329" s="84">
        <v>0.51173466460090677</v>
      </c>
      <c r="K3329" s="84">
        <v>0.46035386631716912</v>
      </c>
      <c r="L3329" s="84">
        <v>0.46293505069882179</v>
      </c>
      <c r="M3329" s="84">
        <v>0.489349073402361</v>
      </c>
      <c r="N3329" s="84">
        <v>0.1341559305631162</v>
      </c>
      <c r="O3329" s="84">
        <v>0.29196072950876939</v>
      </c>
      <c r="P3329" s="84">
        <v>0.33765884746803848</v>
      </c>
      <c r="Q3329" s="84">
        <v>0.23089602426320299</v>
      </c>
      <c r="R3329" s="84">
        <v>0.2268789228045705</v>
      </c>
      <c r="S3329" s="84">
        <v>0.33849436752518491</v>
      </c>
      <c r="T3329" s="84">
        <v>0.2158345053914674</v>
      </c>
      <c r="U3329" s="84">
        <v>0.1795538757179713</v>
      </c>
      <c r="V3329" s="84">
        <v>0.20266112703463149</v>
      </c>
      <c r="W3329" s="84">
        <v>0.16036144578313249</v>
      </c>
      <c r="X3329" s="84">
        <v>0.1712633747590882</v>
      </c>
      <c r="Y3329" s="84">
        <v>0.1910319985029941</v>
      </c>
      <c r="Z3329" s="84">
        <v>0.26500591782674848</v>
      </c>
      <c r="AA3329" s="84">
        <v>0.21125165377059699</v>
      </c>
      <c r="AB3329" s="84">
        <v>0.23638060756915771</v>
      </c>
      <c r="AC3329" s="84">
        <v>0.16403063050168179</v>
      </c>
      <c r="AD3329" s="84">
        <v>0.28384754354270092</v>
      </c>
      <c r="AE3329" s="84">
        <v>0.32099973316730418</v>
      </c>
      <c r="AF3329" s="84">
        <v>0.56279142057817844</v>
      </c>
      <c r="AG3329" s="84">
        <v>0.48823703120385881</v>
      </c>
      <c r="AH3329" s="84">
        <v>0.5428556764524739</v>
      </c>
      <c r="AI3329" s="84">
        <v>0.55411255411255411</v>
      </c>
      <c r="AJ3329" s="84">
        <v>0.50872207406112013</v>
      </c>
      <c r="AK3329" s="84">
        <v>0.56117366825465576</v>
      </c>
    </row>
    <row r="3330" spans="1:37">
      <c r="A3330" s="84">
        <v>3</v>
      </c>
      <c r="B3330" s="84">
        <v>0.54251316779533487</v>
      </c>
      <c r="C3330" s="84">
        <v>0.46061373686198709</v>
      </c>
      <c r="D3330" s="84">
        <v>0.53005143277002198</v>
      </c>
      <c r="E3330" s="84">
        <v>0.58288135593220336</v>
      </c>
      <c r="F3330" s="84">
        <v>0.49170582279795438</v>
      </c>
      <c r="G3330" s="84">
        <v>0.53745479593593948</v>
      </c>
      <c r="H3330" s="84">
        <v>0.52917125334172044</v>
      </c>
      <c r="I3330" s="84">
        <v>0.45238422112392462</v>
      </c>
      <c r="J3330" s="84">
        <v>0.49262638434612971</v>
      </c>
      <c r="K3330" s="84">
        <v>0.44724770642201828</v>
      </c>
      <c r="L3330" s="84">
        <v>0.4526582625376816</v>
      </c>
      <c r="M3330" s="84">
        <v>0.47530172129525811</v>
      </c>
      <c r="N3330" s="84">
        <v>0.12677674953124049</v>
      </c>
      <c r="O3330" s="84">
        <v>0.27370554119209001</v>
      </c>
      <c r="P3330" s="84">
        <v>0.32345375667063381</v>
      </c>
      <c r="Q3330" s="84">
        <v>0.1672051163710688</v>
      </c>
      <c r="R3330" s="84">
        <v>0.2100477442197308</v>
      </c>
      <c r="S3330" s="84">
        <v>0.29601508609994548</v>
      </c>
      <c r="T3330" s="84">
        <v>0.15588373183309889</v>
      </c>
      <c r="U3330" s="84">
        <v>0.16549703256218881</v>
      </c>
      <c r="V3330" s="84">
        <v>0.18215046411948779</v>
      </c>
      <c r="W3330" s="84">
        <v>0.14277108433734939</v>
      </c>
      <c r="X3330" s="84">
        <v>0.16167120799273391</v>
      </c>
      <c r="Y3330" s="84">
        <v>0.17753555389221559</v>
      </c>
      <c r="Z3330" s="84">
        <v>0.18863777264273229</v>
      </c>
      <c r="AA3330" s="84">
        <v>0.17365593553301531</v>
      </c>
      <c r="AB3330" s="84">
        <v>0.19839339254398369</v>
      </c>
      <c r="AC3330" s="84">
        <v>0.1527231088527875</v>
      </c>
      <c r="AD3330" s="84">
        <v>0.26758809394348659</v>
      </c>
      <c r="AE3330" s="84">
        <v>0.29943075691541399</v>
      </c>
      <c r="AF3330" s="84">
        <v>0.54336338203294998</v>
      </c>
      <c r="AG3330" s="84">
        <v>0.46047839354267162</v>
      </c>
      <c r="AH3330" s="84">
        <v>0.5064155204270171</v>
      </c>
      <c r="AI3330" s="84">
        <v>0.53540507111935687</v>
      </c>
      <c r="AJ3330" s="84">
        <v>0.48220609452192548</v>
      </c>
      <c r="AK3330" s="84">
        <v>0.51927241229969689</v>
      </c>
    </row>
    <row r="3331" spans="1:37">
      <c r="A3331" s="84">
        <v>4</v>
      </c>
      <c r="B3331" s="84">
        <v>0.52731376975169286</v>
      </c>
      <c r="C3331" s="84">
        <v>0.44568139901784343</v>
      </c>
      <c r="D3331" s="84">
        <v>0.50595150624540774</v>
      </c>
      <c r="E3331" s="84">
        <v>0.57932203389830506</v>
      </c>
      <c r="F3331" s="84">
        <v>0.48243815061914269</v>
      </c>
      <c r="G3331" s="84">
        <v>0.51966018024223648</v>
      </c>
      <c r="H3331" s="84">
        <v>0.51533259946532473</v>
      </c>
      <c r="I3331" s="84">
        <v>0.44986728903532858</v>
      </c>
      <c r="J3331" s="84">
        <v>0.47862512193722379</v>
      </c>
      <c r="K3331" s="84">
        <v>0.43856487549148099</v>
      </c>
      <c r="L3331" s="84">
        <v>0.44783959075545832</v>
      </c>
      <c r="M3331" s="84">
        <v>0.45459341818901272</v>
      </c>
      <c r="N3331" s="84">
        <v>0.12169600193552289</v>
      </c>
      <c r="O3331" s="84">
        <v>0.26135490182377191</v>
      </c>
      <c r="P3331" s="84">
        <v>0.30107114063039891</v>
      </c>
      <c r="Q3331" s="84">
        <v>0.14801872486318979</v>
      </c>
      <c r="R3331" s="84">
        <v>0.19980151279437799</v>
      </c>
      <c r="S3331" s="84">
        <v>0.27274080690784569</v>
      </c>
      <c r="T3331" s="84">
        <v>0.12804735114861701</v>
      </c>
      <c r="U3331" s="84">
        <v>0.15688668528172081</v>
      </c>
      <c r="V3331" s="84">
        <v>0.16461121775487131</v>
      </c>
      <c r="W3331" s="84">
        <v>0.12927710843373491</v>
      </c>
      <c r="X3331" s="84">
        <v>0.15564564364989711</v>
      </c>
      <c r="Y3331" s="84">
        <v>0.1622848053892216</v>
      </c>
      <c r="Z3331" s="84">
        <v>0.14884743279039619</v>
      </c>
      <c r="AA3331" s="84">
        <v>0.15483301928396739</v>
      </c>
      <c r="AB3331" s="84">
        <v>0.17692481755954059</v>
      </c>
      <c r="AC3331" s="84">
        <v>0.1443498175051886</v>
      </c>
      <c r="AD3331" s="84">
        <v>0.25969515724483888</v>
      </c>
      <c r="AE3331" s="84">
        <v>0.2807969403184204</v>
      </c>
      <c r="AF3331" s="84">
        <v>0.5390115013988187</v>
      </c>
      <c r="AG3331" s="84">
        <v>0.44997046953440312</v>
      </c>
      <c r="AH3331" s="84">
        <v>0.49071032642167928</v>
      </c>
      <c r="AI3331" s="84">
        <v>0.52952999381570809</v>
      </c>
      <c r="AJ3331" s="84">
        <v>0.47171337384689382</v>
      </c>
      <c r="AK3331" s="84">
        <v>0.49767215244694679</v>
      </c>
    </row>
    <row r="3332" spans="1:37">
      <c r="A3332" s="84">
        <v>5</v>
      </c>
      <c r="B3332" s="84">
        <v>0.51331828442437921</v>
      </c>
      <c r="C3332" s="84">
        <v>0.44003733084461039</v>
      </c>
      <c r="D3332" s="84">
        <v>0.48596620132255691</v>
      </c>
      <c r="E3332" s="84">
        <v>0.57440677966101683</v>
      </c>
      <c r="F3332" s="84">
        <v>0.47921912722930338</v>
      </c>
      <c r="G3332" s="84">
        <v>0.50020090695138053</v>
      </c>
      <c r="H3332" s="84">
        <v>0.51313099543953444</v>
      </c>
      <c r="I3332" s="84">
        <v>0.48027640490572948</v>
      </c>
      <c r="J3332" s="84">
        <v>0.49807769552992492</v>
      </c>
      <c r="K3332" s="84">
        <v>0.47640891218872872</v>
      </c>
      <c r="L3332" s="84">
        <v>0.48803325111902812</v>
      </c>
      <c r="M3332" s="84">
        <v>0.48176482226472322</v>
      </c>
      <c r="N3332" s="84">
        <v>0.13578902800459691</v>
      </c>
      <c r="O3332" s="84">
        <v>0.28530501013206622</v>
      </c>
      <c r="P3332" s="84">
        <v>0.31926901370599298</v>
      </c>
      <c r="Q3332" s="84">
        <v>0.1528977385112415</v>
      </c>
      <c r="R3332" s="84">
        <v>0.2214473472453195</v>
      </c>
      <c r="S3332" s="84">
        <v>0.28896828941491742</v>
      </c>
      <c r="T3332" s="84">
        <v>0.13080168776371309</v>
      </c>
      <c r="U3332" s="84">
        <v>0.174468356177473</v>
      </c>
      <c r="V3332" s="84">
        <v>0.17242104709563749</v>
      </c>
      <c r="W3332" s="84">
        <v>0.13409638554216871</v>
      </c>
      <c r="X3332" s="84">
        <v>0.17353403779269411</v>
      </c>
      <c r="Y3332" s="84">
        <v>0.17042477544910181</v>
      </c>
      <c r="Z3332" s="84">
        <v>0.13949163050216989</v>
      </c>
      <c r="AA3332" s="84">
        <v>0.1652267169145652</v>
      </c>
      <c r="AB3332" s="84">
        <v>0.18792781580584941</v>
      </c>
      <c r="AC3332" s="84">
        <v>0.15801903671366199</v>
      </c>
      <c r="AD3332" s="84">
        <v>0.28760107343939117</v>
      </c>
      <c r="AE3332" s="84">
        <v>0.3045450502534911</v>
      </c>
      <c r="AF3332" s="84">
        <v>0.53186198321417455</v>
      </c>
      <c r="AG3332" s="84">
        <v>0.44701742297470221</v>
      </c>
      <c r="AH3332" s="84">
        <v>0.47500513241634162</v>
      </c>
      <c r="AI3332" s="84">
        <v>0.52860235003092138</v>
      </c>
      <c r="AJ3332" s="84">
        <v>0.46849997814016542</v>
      </c>
      <c r="AK3332" s="84">
        <v>0.47948245993936778</v>
      </c>
    </row>
    <row r="3333" spans="1:37">
      <c r="A3333" s="84">
        <v>6</v>
      </c>
      <c r="B3333" s="84">
        <v>0.53860045146726843</v>
      </c>
      <c r="C3333" s="84">
        <v>0.47141301690998377</v>
      </c>
      <c r="D3333" s="84">
        <v>0.51413176585843745</v>
      </c>
      <c r="E3333" s="84">
        <v>0.60440677966101686</v>
      </c>
      <c r="F3333" s="84">
        <v>0.51260351496586265</v>
      </c>
      <c r="G3333" s="84">
        <v>0.52855748808908787</v>
      </c>
      <c r="H3333" s="84">
        <v>0.54112281805315299</v>
      </c>
      <c r="I3333" s="84">
        <v>0.53372688998718654</v>
      </c>
      <c r="J3333" s="84">
        <v>0.54191771389223631</v>
      </c>
      <c r="K3333" s="84">
        <v>0.53686107470511146</v>
      </c>
      <c r="L3333" s="84">
        <v>0.54873481319082851</v>
      </c>
      <c r="M3333" s="84">
        <v>0.53511838026775693</v>
      </c>
      <c r="N3333" s="84">
        <v>0.1613137361640356</v>
      </c>
      <c r="O3333" s="84">
        <v>0.33614003214310662</v>
      </c>
      <c r="P3333" s="84">
        <v>0.36395746151188241</v>
      </c>
      <c r="Q3333" s="84">
        <v>0.20003955957011929</v>
      </c>
      <c r="R3333" s="84">
        <v>0.2676492677431469</v>
      </c>
      <c r="S3333" s="84">
        <v>0.3326882040593519</v>
      </c>
      <c r="T3333" s="84">
        <v>0.15371542428504459</v>
      </c>
      <c r="U3333" s="84">
        <v>0.20745522300905619</v>
      </c>
      <c r="V3333" s="84">
        <v>0.1983749243998002</v>
      </c>
      <c r="W3333" s="84">
        <v>0.15704819277108431</v>
      </c>
      <c r="X3333" s="84">
        <v>0.20542300790855311</v>
      </c>
      <c r="Y3333" s="84">
        <v>0.1954762350299401</v>
      </c>
      <c r="Z3333" s="84">
        <v>0.162768415713239</v>
      </c>
      <c r="AA3333" s="84">
        <v>0.19439321653369679</v>
      </c>
      <c r="AB3333" s="84">
        <v>0.2127340612094813</v>
      </c>
      <c r="AC3333" s="84">
        <v>0.18156444571673941</v>
      </c>
      <c r="AD3333" s="84">
        <v>0.33615140406573951</v>
      </c>
      <c r="AE3333" s="84">
        <v>0.34430312194254209</v>
      </c>
      <c r="AF3333" s="84">
        <v>0.55750699409387627</v>
      </c>
      <c r="AG3333" s="84">
        <v>0.48122354562456943</v>
      </c>
      <c r="AH3333" s="84">
        <v>0.50605625128310405</v>
      </c>
      <c r="AI3333" s="84">
        <v>0.55720470006184286</v>
      </c>
      <c r="AJ3333" s="84">
        <v>0.4998251213220829</v>
      </c>
      <c r="AK3333" s="84">
        <v>0.5078497184928541</v>
      </c>
    </row>
    <row r="3334" spans="1:37">
      <c r="A3334" s="84">
        <v>7</v>
      </c>
      <c r="B3334" s="84">
        <v>0.57261098570353641</v>
      </c>
      <c r="C3334" s="84">
        <v>0.51780992378285906</v>
      </c>
      <c r="D3334" s="84">
        <v>0.55233896644624059</v>
      </c>
      <c r="E3334" s="84">
        <v>0.64237288135593218</v>
      </c>
      <c r="F3334" s="84">
        <v>0.56135614340230011</v>
      </c>
      <c r="G3334" s="84">
        <v>0.56942770219849603</v>
      </c>
      <c r="H3334" s="84">
        <v>0.57477590816166069</v>
      </c>
      <c r="I3334" s="84">
        <v>0.61760937213984979</v>
      </c>
      <c r="J3334" s="84">
        <v>0.57755207436736089</v>
      </c>
      <c r="K3334" s="84">
        <v>0.62155963302752304</v>
      </c>
      <c r="L3334" s="84">
        <v>0.63366675801589489</v>
      </c>
      <c r="M3334" s="84">
        <v>0.57627118644067798</v>
      </c>
      <c r="N3334" s="84">
        <v>0.20177826165850121</v>
      </c>
      <c r="O3334" s="84">
        <v>0.40645307805184833</v>
      </c>
      <c r="P3334" s="84">
        <v>0.40476830345145309</v>
      </c>
      <c r="Q3334" s="84">
        <v>0.25384057493241913</v>
      </c>
      <c r="R3334" s="84">
        <v>0.32915347889061741</v>
      </c>
      <c r="S3334" s="84">
        <v>0.37362910029278928</v>
      </c>
      <c r="T3334" s="84">
        <v>0.18758790436005629</v>
      </c>
      <c r="U3334" s="84">
        <v>0.25264096656722118</v>
      </c>
      <c r="V3334" s="84">
        <v>0.22280364984616999</v>
      </c>
      <c r="W3334" s="84">
        <v>0.18704819277108431</v>
      </c>
      <c r="X3334" s="84">
        <v>0.25123501916218072</v>
      </c>
      <c r="Y3334" s="84">
        <v>0.21959206586826349</v>
      </c>
      <c r="Z3334" s="84">
        <v>0.205264047793496</v>
      </c>
      <c r="AA3334" s="84">
        <v>0.24396624303411779</v>
      </c>
      <c r="AB3334" s="84">
        <v>0.24130225717033429</v>
      </c>
      <c r="AC3334" s="84">
        <v>0.21176554784226731</v>
      </c>
      <c r="AD3334" s="84">
        <v>0.41823794573167539</v>
      </c>
      <c r="AE3334" s="84">
        <v>0.38379436093569341</v>
      </c>
      <c r="AF3334" s="84">
        <v>0.58905812869132734</v>
      </c>
      <c r="AG3334" s="84">
        <v>0.52962890048233102</v>
      </c>
      <c r="AH3334" s="84">
        <v>0.54475467049887094</v>
      </c>
      <c r="AI3334" s="84">
        <v>0.59693877551020402</v>
      </c>
      <c r="AJ3334" s="84">
        <v>0.54516241857211578</v>
      </c>
      <c r="AK3334" s="84">
        <v>0.54406669553919451</v>
      </c>
    </row>
    <row r="3335" spans="1:37">
      <c r="A3335" s="84">
        <v>8</v>
      </c>
      <c r="B3335" s="84">
        <v>0.62377727614747924</v>
      </c>
      <c r="C3335" s="84">
        <v>0.61180365753394228</v>
      </c>
      <c r="D3335" s="84">
        <v>0.58775410237570413</v>
      </c>
      <c r="E3335" s="84">
        <v>0.70728813559322035</v>
      </c>
      <c r="F3335" s="84">
        <v>0.65364346719970934</v>
      </c>
      <c r="G3335" s="84">
        <v>0.59910452901670408</v>
      </c>
      <c r="H3335" s="84">
        <v>0.59647743355873561</v>
      </c>
      <c r="I3335" s="84">
        <v>0.6221627311001281</v>
      </c>
      <c r="J3335" s="84">
        <v>0.56951856314913651</v>
      </c>
      <c r="K3335" s="84">
        <v>0.60026212319790295</v>
      </c>
      <c r="L3335" s="84">
        <v>0.61003014524527288</v>
      </c>
      <c r="M3335" s="84">
        <v>0.56631273494691015</v>
      </c>
      <c r="N3335" s="84">
        <v>0.22034718441904069</v>
      </c>
      <c r="O3335" s="84">
        <v>0.40760603731395428</v>
      </c>
      <c r="P3335" s="84">
        <v>0.40549775405996852</v>
      </c>
      <c r="Q3335" s="84">
        <v>0.32392694666051303</v>
      </c>
      <c r="R3335" s="84">
        <v>0.34068719489297788</v>
      </c>
      <c r="S3335" s="84">
        <v>0.39154384397796638</v>
      </c>
      <c r="T3335" s="84">
        <v>0.2157759024847633</v>
      </c>
      <c r="U3335" s="84">
        <v>0.25459448555563807</v>
      </c>
      <c r="V3335" s="84">
        <v>0.2248547161376844</v>
      </c>
      <c r="W3335" s="84">
        <v>0.1981325301204819</v>
      </c>
      <c r="X3335" s="84">
        <v>0.24903081455882681</v>
      </c>
      <c r="Y3335" s="84">
        <v>0.22642215568862281</v>
      </c>
      <c r="Z3335" s="84">
        <v>0.28050498788254519</v>
      </c>
      <c r="AA3335" s="84">
        <v>0.26047388044741998</v>
      </c>
      <c r="AB3335" s="84">
        <v>0.26687220682242457</v>
      </c>
      <c r="AC3335" s="84">
        <v>0.21398411221641739</v>
      </c>
      <c r="AD3335" s="84">
        <v>0.42036026871064502</v>
      </c>
      <c r="AE3335" s="84">
        <v>0.38632927154674029</v>
      </c>
      <c r="AF3335" s="84">
        <v>0.64128069630090156</v>
      </c>
      <c r="AG3335" s="84">
        <v>0.61777734028939868</v>
      </c>
      <c r="AH3335" s="84">
        <v>0.57036542804352297</v>
      </c>
      <c r="AI3335" s="84">
        <v>0.68259121830550396</v>
      </c>
      <c r="AJ3335" s="84">
        <v>0.64239496349407621</v>
      </c>
      <c r="AK3335" s="84">
        <v>0.57708964919878736</v>
      </c>
    </row>
    <row r="3336" spans="1:37">
      <c r="A3336" s="84">
        <v>9</v>
      </c>
      <c r="B3336" s="84">
        <v>0.59879608728367173</v>
      </c>
      <c r="C3336" s="84">
        <v>0.60360420416416705</v>
      </c>
      <c r="D3336" s="84">
        <v>0.56967915748224329</v>
      </c>
      <c r="E3336" s="84">
        <v>0.65966101694915258</v>
      </c>
      <c r="F3336" s="84">
        <v>0.63098050414059847</v>
      </c>
      <c r="G3336" s="84">
        <v>0.57740657826760811</v>
      </c>
      <c r="H3336" s="84">
        <v>0.52964302563296117</v>
      </c>
      <c r="I3336" s="84">
        <v>0.52706846055280987</v>
      </c>
      <c r="J3336" s="84">
        <v>0.5111034601480462</v>
      </c>
      <c r="K3336" s="84">
        <v>0.47821100917431197</v>
      </c>
      <c r="L3336" s="84">
        <v>0.48954051338266208</v>
      </c>
      <c r="M3336" s="84">
        <v>0.49910967486645119</v>
      </c>
      <c r="N3336" s="84">
        <v>0.23806931591362729</v>
      </c>
      <c r="O3336" s="84">
        <v>0.3797777933058486</v>
      </c>
      <c r="P3336" s="84">
        <v>0.40707183168887012</v>
      </c>
      <c r="Q3336" s="84">
        <v>0.41801279092767202</v>
      </c>
      <c r="R3336" s="84">
        <v>0.3311249396491604</v>
      </c>
      <c r="S3336" s="84">
        <v>0.41382561659471001</v>
      </c>
      <c r="T3336" s="84">
        <v>0.27502344116268168</v>
      </c>
      <c r="U3336" s="84">
        <v>0.24087738483262369</v>
      </c>
      <c r="V3336" s="84">
        <v>0.23653001656630471</v>
      </c>
      <c r="W3336" s="84">
        <v>0.22963855421686749</v>
      </c>
      <c r="X3336" s="84">
        <v>0.22637956624797859</v>
      </c>
      <c r="Y3336" s="84">
        <v>0.24197698353293409</v>
      </c>
      <c r="Z3336" s="84">
        <v>0.39311277686975132</v>
      </c>
      <c r="AA3336" s="84">
        <v>0.28771599246281521</v>
      </c>
      <c r="AB3336" s="84">
        <v>0.30505741924534702</v>
      </c>
      <c r="AC3336" s="84">
        <v>0.20926071709725899</v>
      </c>
      <c r="AD3336" s="84">
        <v>0.38391244102222299</v>
      </c>
      <c r="AE3336" s="84">
        <v>0.38557324557502448</v>
      </c>
      <c r="AF3336" s="84">
        <v>0.61004041032017409</v>
      </c>
      <c r="AG3336" s="84">
        <v>0.59710601437149335</v>
      </c>
      <c r="AH3336" s="84">
        <v>0.54352289057688363</v>
      </c>
      <c r="AI3336" s="84">
        <v>0.64795918367346939</v>
      </c>
      <c r="AJ3336" s="84">
        <v>0.62143138197875247</v>
      </c>
      <c r="AK3336" s="84">
        <v>0.55949545257687294</v>
      </c>
    </row>
    <row r="3337" spans="1:37">
      <c r="A3337" s="84">
        <v>10</v>
      </c>
      <c r="B3337" s="84">
        <v>0.44228743416102329</v>
      </c>
      <c r="C3337" s="84">
        <v>0.46799102282070087</v>
      </c>
      <c r="D3337" s="84">
        <v>0.47577761449914269</v>
      </c>
      <c r="E3337" s="84">
        <v>0.50152542372881359</v>
      </c>
      <c r="F3337" s="84">
        <v>0.4920952207886608</v>
      </c>
      <c r="G3337" s="84">
        <v>0.49911026921531487</v>
      </c>
      <c r="H3337" s="84">
        <v>0.45636106306022961</v>
      </c>
      <c r="I3337" s="84">
        <v>0.4871636463481604</v>
      </c>
      <c r="J3337" s="84">
        <v>0.50002869111149373</v>
      </c>
      <c r="K3337" s="84">
        <v>0.46608781127129761</v>
      </c>
      <c r="L3337" s="84">
        <v>0.47727687951036829</v>
      </c>
      <c r="M3337" s="84">
        <v>0.51309107696366152</v>
      </c>
      <c r="N3337" s="84">
        <v>0.31391761930684092</v>
      </c>
      <c r="O3337" s="84">
        <v>0.4054922786667598</v>
      </c>
      <c r="P3337" s="84">
        <v>0.43340883787000423</v>
      </c>
      <c r="Q3337" s="84">
        <v>0.50108788817828176</v>
      </c>
      <c r="R3337" s="84">
        <v>0.3358188938361677</v>
      </c>
      <c r="S3337" s="84">
        <v>0.45873653912957169</v>
      </c>
      <c r="T3337" s="84">
        <v>0.38883028598218472</v>
      </c>
      <c r="U3337" s="84">
        <v>0.25511471615581438</v>
      </c>
      <c r="V3337" s="84">
        <v>0.27389623708222671</v>
      </c>
      <c r="W3337" s="84">
        <v>0.28084337349397592</v>
      </c>
      <c r="X3337" s="84">
        <v>0.22740967191688269</v>
      </c>
      <c r="Y3337" s="84">
        <v>0.26700505239520961</v>
      </c>
      <c r="Z3337" s="84">
        <v>0.51981062954404544</v>
      </c>
      <c r="AA3337" s="84">
        <v>0.35249368560317518</v>
      </c>
      <c r="AB3337" s="84">
        <v>0.3624200939073372</v>
      </c>
      <c r="AC3337" s="84">
        <v>0.20911758391183</v>
      </c>
      <c r="AD3337" s="84">
        <v>0.37412519951590001</v>
      </c>
      <c r="AE3337" s="84">
        <v>0.3894867917815531</v>
      </c>
      <c r="AF3337" s="84">
        <v>0.46176562014299039</v>
      </c>
      <c r="AG3337" s="84">
        <v>0.49416773304459111</v>
      </c>
      <c r="AH3337" s="84">
        <v>0.49974337918291928</v>
      </c>
      <c r="AI3337" s="84">
        <v>0.46614100185528751</v>
      </c>
      <c r="AJ3337" s="84">
        <v>0.48485113452542311</v>
      </c>
      <c r="AK3337" s="84">
        <v>0.47417713295799052</v>
      </c>
    </row>
    <row r="3338" spans="1:37">
      <c r="A3338" s="84">
        <v>11</v>
      </c>
      <c r="B3338" s="84">
        <v>0.43747178329571101</v>
      </c>
      <c r="C3338" s="84">
        <v>0.45468079905784059</v>
      </c>
      <c r="D3338" s="84">
        <v>0.47504286064168499</v>
      </c>
      <c r="E3338" s="84">
        <v>0.4935593220338983</v>
      </c>
      <c r="F3338" s="84">
        <v>0.47841437138184367</v>
      </c>
      <c r="G3338" s="84">
        <v>0.50215257447907702</v>
      </c>
      <c r="H3338" s="84">
        <v>0.45510300361692091</v>
      </c>
      <c r="I3338" s="84">
        <v>0.48354841662090431</v>
      </c>
      <c r="J3338" s="84">
        <v>0.50461926895047915</v>
      </c>
      <c r="K3338" s="84">
        <v>0.45986238532110102</v>
      </c>
      <c r="L3338" s="84">
        <v>0.47131634237690689</v>
      </c>
      <c r="M3338" s="84">
        <v>0.51599287739893152</v>
      </c>
      <c r="N3338" s="84">
        <v>0.38891913143410151</v>
      </c>
      <c r="O3338" s="84">
        <v>0.44140870658933667</v>
      </c>
      <c r="P3338" s="84">
        <v>0.43701769877529067</v>
      </c>
      <c r="Q3338" s="84">
        <v>0.60723940133183896</v>
      </c>
      <c r="R3338" s="84">
        <v>0.35802800278954999</v>
      </c>
      <c r="S3338" s="84">
        <v>0.4942682745273187</v>
      </c>
      <c r="T3338" s="84">
        <v>0.53662681669010781</v>
      </c>
      <c r="U3338" s="84">
        <v>0.30446230451538919</v>
      </c>
      <c r="V3338" s="84">
        <v>0.31525940729443308</v>
      </c>
      <c r="W3338" s="84">
        <v>0.38963855421686738</v>
      </c>
      <c r="X3338" s="84">
        <v>0.25980815666467288</v>
      </c>
      <c r="Y3338" s="84">
        <v>0.29114427395209591</v>
      </c>
      <c r="Z3338" s="84">
        <v>0.66792537902271298</v>
      </c>
      <c r="AA3338" s="84">
        <v>0.450136310788598</v>
      </c>
      <c r="AB3338" s="84">
        <v>0.42971092379928721</v>
      </c>
      <c r="AC3338" s="84">
        <v>0.2274386316467473</v>
      </c>
      <c r="AD3338" s="84">
        <v>0.38266711100976969</v>
      </c>
      <c r="AE3338" s="84">
        <v>0.4008716534732723</v>
      </c>
      <c r="AF3338" s="84">
        <v>0.4529064345663662</v>
      </c>
      <c r="AG3338" s="84">
        <v>0.4808790235259377</v>
      </c>
      <c r="AH3338" s="84">
        <v>0.50005132416341613</v>
      </c>
      <c r="AI3338" s="84">
        <v>0.45269016697588121</v>
      </c>
      <c r="AJ3338" s="84">
        <v>0.47088270012678718</v>
      </c>
      <c r="AK3338" s="84">
        <v>0.47260718925941969</v>
      </c>
    </row>
    <row r="3339" spans="1:37">
      <c r="A3339" s="84">
        <v>12</v>
      </c>
      <c r="B3339" s="84">
        <v>0.44213694507148221</v>
      </c>
      <c r="C3339" s="84">
        <v>0.46052485389862913</v>
      </c>
      <c r="D3339" s="84">
        <v>0.47979426891991178</v>
      </c>
      <c r="E3339" s="84">
        <v>0.49830508474576268</v>
      </c>
      <c r="F3339" s="84">
        <v>0.48186703356610688</v>
      </c>
      <c r="G3339" s="84">
        <v>0.50703174329831813</v>
      </c>
      <c r="H3339" s="84">
        <v>0.45274414216071712</v>
      </c>
      <c r="I3339" s="84">
        <v>0.47153578619805958</v>
      </c>
      <c r="J3339" s="84">
        <v>0.49934010443564592</v>
      </c>
      <c r="K3339" s="84">
        <v>0.44495412844036708</v>
      </c>
      <c r="L3339" s="84">
        <v>0.45617520781949422</v>
      </c>
      <c r="M3339" s="84">
        <v>0.50511112576666872</v>
      </c>
      <c r="N3339" s="84">
        <v>0.56710820782677074</v>
      </c>
      <c r="O3339" s="84">
        <v>0.5066382502969744</v>
      </c>
      <c r="P3339" s="84">
        <v>0.48247398932698582</v>
      </c>
      <c r="Q3339" s="84">
        <v>0.71490736467330396</v>
      </c>
      <c r="R3339" s="84">
        <v>0.39136848881497771</v>
      </c>
      <c r="S3339" s="84">
        <v>0.54563048980199491</v>
      </c>
      <c r="T3339" s="84">
        <v>0.66537740271917489</v>
      </c>
      <c r="U3339" s="84">
        <v>0.39782777182048851</v>
      </c>
      <c r="V3339" s="84">
        <v>0.39322622209366542</v>
      </c>
      <c r="W3339" s="84">
        <v>0.56662650602409625</v>
      </c>
      <c r="X3339" s="84">
        <v>0.34071021909129179</v>
      </c>
      <c r="Y3339" s="84">
        <v>0.33815961826347313</v>
      </c>
      <c r="Z3339" s="84">
        <v>0.81079862480978393</v>
      </c>
      <c r="AA3339" s="84">
        <v>0.56287335124082893</v>
      </c>
      <c r="AB3339" s="84">
        <v>0.51326582564914858</v>
      </c>
      <c r="AC3339" s="84">
        <v>0.35396836756602013</v>
      </c>
      <c r="AD3339" s="84">
        <v>0.41746619192114098</v>
      </c>
      <c r="AE3339" s="84">
        <v>0.47429511696166521</v>
      </c>
      <c r="AF3339" s="84">
        <v>0.45788001243394472</v>
      </c>
      <c r="AG3339" s="84">
        <v>0.48658824687469271</v>
      </c>
      <c r="AH3339" s="84">
        <v>0.50508109217819752</v>
      </c>
      <c r="AI3339" s="84">
        <v>0.45964749536178112</v>
      </c>
      <c r="AJ3339" s="84">
        <v>0.47827132426878871</v>
      </c>
      <c r="AK3339" s="84">
        <v>0.4775877003031615</v>
      </c>
    </row>
    <row r="3340" spans="1:37">
      <c r="A3340" s="84">
        <v>13</v>
      </c>
      <c r="B3340" s="84">
        <v>0.43476297968397293</v>
      </c>
      <c r="C3340" s="84">
        <v>0.44623691753883082</v>
      </c>
      <c r="D3340" s="84">
        <v>0.47582659808963979</v>
      </c>
      <c r="E3340" s="84">
        <v>0.48644067796610169</v>
      </c>
      <c r="F3340" s="84">
        <v>0.46686223099088808</v>
      </c>
      <c r="G3340" s="84">
        <v>0.5013489466735549</v>
      </c>
      <c r="H3340" s="84">
        <v>0.44849819153955017</v>
      </c>
      <c r="I3340" s="84">
        <v>0.46949935932637737</v>
      </c>
      <c r="J3340" s="84">
        <v>0.50702932231594655</v>
      </c>
      <c r="K3340" s="84">
        <v>0.44724770642201839</v>
      </c>
      <c r="L3340" s="84">
        <v>0.45850461313601909</v>
      </c>
      <c r="M3340" s="84">
        <v>0.51566312734946906</v>
      </c>
      <c r="N3340" s="84">
        <v>0.7088247746930384</v>
      </c>
      <c r="O3340" s="84">
        <v>0.57340507302075328</v>
      </c>
      <c r="P3340" s="84">
        <v>0.51863938265443232</v>
      </c>
      <c r="Q3340" s="84">
        <v>0.83213555746027568</v>
      </c>
      <c r="R3340" s="84">
        <v>0.4586663805589829</v>
      </c>
      <c r="S3340" s="84">
        <v>0.62344300530991015</v>
      </c>
      <c r="T3340" s="84">
        <v>0.80092592592592593</v>
      </c>
      <c r="U3340" s="84">
        <v>0.53150580216373444</v>
      </c>
      <c r="V3340" s="84">
        <v>0.52693996686739064</v>
      </c>
      <c r="W3340" s="84">
        <v>0.73174698795180715</v>
      </c>
      <c r="X3340" s="84">
        <v>0.46352539819676131</v>
      </c>
      <c r="Y3340" s="84">
        <v>0.44886788922155701</v>
      </c>
      <c r="Z3340" s="84">
        <v>0.89562080820605305</v>
      </c>
      <c r="AA3340" s="84">
        <v>0.68344826203744546</v>
      </c>
      <c r="AB3340" s="84">
        <v>0.63178141087288564</v>
      </c>
      <c r="AC3340" s="84">
        <v>0.55986545480569672</v>
      </c>
      <c r="AD3340" s="84">
        <v>0.50976093171732773</v>
      </c>
      <c r="AE3340" s="84">
        <v>0.6214088766343504</v>
      </c>
      <c r="AF3340" s="84">
        <v>0.44684488654025489</v>
      </c>
      <c r="AG3340" s="84">
        <v>0.47214292745348962</v>
      </c>
      <c r="AH3340" s="84">
        <v>0.50076986245124211</v>
      </c>
      <c r="AI3340" s="84">
        <v>0.44588744588744589</v>
      </c>
      <c r="AJ3340" s="84">
        <v>0.46364709482796312</v>
      </c>
      <c r="AK3340" s="84">
        <v>0.47379818103074922</v>
      </c>
    </row>
    <row r="3341" spans="1:37">
      <c r="A3341" s="84">
        <v>14</v>
      </c>
      <c r="B3341" s="84">
        <v>0.44349134687735142</v>
      </c>
      <c r="C3341" s="84">
        <v>0.44757016198920069</v>
      </c>
      <c r="D3341" s="84">
        <v>0.48998285574332578</v>
      </c>
      <c r="E3341" s="84">
        <v>0.49254237288135588</v>
      </c>
      <c r="F3341" s="84">
        <v>0.46818618415928981</v>
      </c>
      <c r="G3341" s="84">
        <v>0.51535503128408244</v>
      </c>
      <c r="H3341" s="84">
        <v>0.45101431042616758</v>
      </c>
      <c r="I3341" s="84">
        <v>0.47043748855939949</v>
      </c>
      <c r="J3341" s="84">
        <v>0.50811958455270545</v>
      </c>
      <c r="K3341" s="84">
        <v>0.45052424639580613</v>
      </c>
      <c r="L3341" s="84">
        <v>0.46186169726865811</v>
      </c>
      <c r="M3341" s="84">
        <v>0.51777352766602913</v>
      </c>
      <c r="N3341" s="84">
        <v>0.82755700719772596</v>
      </c>
      <c r="O3341" s="84">
        <v>0.64368318077003694</v>
      </c>
      <c r="P3341" s="84">
        <v>0.58544170153952468</v>
      </c>
      <c r="Q3341" s="84">
        <v>0.89285949759345939</v>
      </c>
      <c r="R3341" s="84">
        <v>0.53418539777908913</v>
      </c>
      <c r="S3341" s="84">
        <v>0.66830430251600426</v>
      </c>
      <c r="T3341" s="84">
        <v>0.88238396624472593</v>
      </c>
      <c r="U3341" s="84">
        <v>0.65284693541708672</v>
      </c>
      <c r="V3341" s="84">
        <v>0.66299403087117725</v>
      </c>
      <c r="W3341" s="84">
        <v>0.87457831325301194</v>
      </c>
      <c r="X3341" s="84">
        <v>0.58677255709886811</v>
      </c>
      <c r="Y3341" s="84">
        <v>0.57681511976047906</v>
      </c>
      <c r="Z3341" s="84">
        <v>0.92520994194893758</v>
      </c>
      <c r="AA3341" s="84">
        <v>0.78019885338571937</v>
      </c>
      <c r="AB3341" s="84">
        <v>0.7179951349210838</v>
      </c>
      <c r="AC3341" s="84">
        <v>0.75116295713161096</v>
      </c>
      <c r="AD3341" s="84">
        <v>0.60672127409538201</v>
      </c>
      <c r="AE3341" s="84">
        <v>0.7228942453081918</v>
      </c>
      <c r="AF3341" s="84">
        <v>0.45181846440783341</v>
      </c>
      <c r="AG3341" s="84">
        <v>0.47406240771729508</v>
      </c>
      <c r="AH3341" s="84">
        <v>0.51560254567850528</v>
      </c>
      <c r="AI3341" s="84">
        <v>0.44712430426716138</v>
      </c>
      <c r="AJ3341" s="84">
        <v>0.46458706772176811</v>
      </c>
      <c r="AK3341" s="84">
        <v>0.48771113035946301</v>
      </c>
    </row>
    <row r="3342" spans="1:37">
      <c r="A3342" s="84">
        <v>15</v>
      </c>
      <c r="B3342" s="84">
        <v>0.43717080511662898</v>
      </c>
      <c r="C3342" s="84">
        <v>0.44388151900984391</v>
      </c>
      <c r="D3342" s="84">
        <v>0.48175361253979909</v>
      </c>
      <c r="E3342" s="84">
        <v>0.48983050847457632</v>
      </c>
      <c r="F3342" s="84">
        <v>0.46660263233041721</v>
      </c>
      <c r="G3342" s="84">
        <v>0.50950002870099298</v>
      </c>
      <c r="H3342" s="84">
        <v>0.45242962729988989</v>
      </c>
      <c r="I3342" s="84">
        <v>0.48313655500640668</v>
      </c>
      <c r="J3342" s="84">
        <v>0.51081654903310969</v>
      </c>
      <c r="K3342" s="84">
        <v>0.52916120576671044</v>
      </c>
      <c r="L3342" s="84">
        <v>0.48568100849547818</v>
      </c>
      <c r="M3342" s="84">
        <v>0.52199432829914916</v>
      </c>
      <c r="N3342" s="84">
        <v>0.92203471844190421</v>
      </c>
      <c r="O3342" s="84">
        <v>0.73934386136538344</v>
      </c>
      <c r="P3342" s="84">
        <v>0.65838676239106242</v>
      </c>
      <c r="Q3342" s="84">
        <v>0.92997956088877187</v>
      </c>
      <c r="R3342" s="84">
        <v>0.64468107934123697</v>
      </c>
      <c r="S3342" s="84">
        <v>0.70909632276313828</v>
      </c>
      <c r="T3342" s="84">
        <v>0.90436005625879046</v>
      </c>
      <c r="U3342" s="84">
        <v>0.76540785017358692</v>
      </c>
      <c r="V3342" s="84">
        <v>0.77948407794051922</v>
      </c>
      <c r="W3342" s="84">
        <v>0.93602409638554196</v>
      </c>
      <c r="X3342" s="84">
        <v>0.7246737998715137</v>
      </c>
      <c r="Y3342" s="84">
        <v>0.70887911676646709</v>
      </c>
      <c r="Z3342" s="84">
        <v>0.94234345939243624</v>
      </c>
      <c r="AA3342" s="84">
        <v>0.86776851220783391</v>
      </c>
      <c r="AB3342" s="84">
        <v>0.81713526050800478</v>
      </c>
      <c r="AC3342" s="84">
        <v>0.89436770915336716</v>
      </c>
      <c r="AD3342" s="84">
        <v>0.74621577534948169</v>
      </c>
      <c r="AE3342" s="84">
        <v>0.81068220225918364</v>
      </c>
      <c r="AF3342" s="84">
        <v>0.44700031084861669</v>
      </c>
      <c r="AG3342" s="84">
        <v>0.47106014371493271</v>
      </c>
      <c r="AH3342" s="84">
        <v>0.50774994867583667</v>
      </c>
      <c r="AI3342" s="84">
        <v>0.4434137291280148</v>
      </c>
      <c r="AJ3342" s="84">
        <v>0.46095833515498641</v>
      </c>
      <c r="AK3342" s="84">
        <v>0.47856214811606762</v>
      </c>
    </row>
    <row r="3343" spans="1:37">
      <c r="A3343" s="84">
        <v>16</v>
      </c>
      <c r="B3343" s="84">
        <v>0.4428893905191873</v>
      </c>
      <c r="C3343" s="84">
        <v>0.45941381685665411</v>
      </c>
      <c r="D3343" s="84">
        <v>0.48273328434974278</v>
      </c>
      <c r="E3343" s="84">
        <v>0.50237288135593217</v>
      </c>
      <c r="F3343" s="84">
        <v>0.48371018405545041</v>
      </c>
      <c r="G3343" s="84">
        <v>0.51133689225647216</v>
      </c>
      <c r="H3343" s="84">
        <v>0.47570372700110092</v>
      </c>
      <c r="I3343" s="84">
        <v>0.53260571114772104</v>
      </c>
      <c r="J3343" s="84">
        <v>0.55752567854478674</v>
      </c>
      <c r="K3343" s="84">
        <v>0.65104849279161214</v>
      </c>
      <c r="L3343" s="84">
        <v>0.55170366310404662</v>
      </c>
      <c r="M3343" s="84">
        <v>0.58082173712326046</v>
      </c>
      <c r="N3343" s="84">
        <v>0.96516058791507908</v>
      </c>
      <c r="O3343" s="84">
        <v>0.84146810146041506</v>
      </c>
      <c r="P3343" s="84">
        <v>0.79306638000537488</v>
      </c>
      <c r="Q3343" s="84">
        <v>0.97375881848750589</v>
      </c>
      <c r="R3343" s="84">
        <v>0.79397564508341834</v>
      </c>
      <c r="S3343" s="84">
        <v>0.82387970820306689</v>
      </c>
      <c r="T3343" s="84">
        <v>0.94456165025785299</v>
      </c>
      <c r="U3343" s="84">
        <v>0.86996358385798755</v>
      </c>
      <c r="V3343" s="84">
        <v>0.892108653922007</v>
      </c>
      <c r="W3343" s="84">
        <v>0.96012048192771093</v>
      </c>
      <c r="X3343" s="84">
        <v>0.85667131875678448</v>
      </c>
      <c r="Y3343" s="84">
        <v>0.85876684131736547</v>
      </c>
      <c r="Z3343" s="84">
        <v>0.95874429352420676</v>
      </c>
      <c r="AA3343" s="84">
        <v>0.94241871466944638</v>
      </c>
      <c r="AB3343" s="84">
        <v>0.91152344854896195</v>
      </c>
      <c r="AC3343" s="84">
        <v>0.9899091104272526</v>
      </c>
      <c r="AD3343" s="84">
        <v>0.91617701226036208</v>
      </c>
      <c r="AE3343" s="84">
        <v>0.90878769011829608</v>
      </c>
      <c r="AF3343" s="84">
        <v>0.45803543674230651</v>
      </c>
      <c r="AG3343" s="84">
        <v>0.4874003346786101</v>
      </c>
      <c r="AH3343" s="84">
        <v>0.50867378361732707</v>
      </c>
      <c r="AI3343" s="84">
        <v>0.45980210265924548</v>
      </c>
      <c r="AJ3343" s="84">
        <v>0.47818388492982999</v>
      </c>
      <c r="AK3343" s="84">
        <v>0.47888696405370301</v>
      </c>
    </row>
    <row r="3344" spans="1:37">
      <c r="A3344" s="84">
        <v>17</v>
      </c>
      <c r="B3344" s="84">
        <v>0.49586155003762222</v>
      </c>
      <c r="C3344" s="84">
        <v>0.5166544452592049</v>
      </c>
      <c r="D3344" s="84">
        <v>0.53940729855498426</v>
      </c>
      <c r="E3344" s="84">
        <v>0.56305084745762701</v>
      </c>
      <c r="F3344" s="84">
        <v>0.54346979569585419</v>
      </c>
      <c r="G3344" s="84">
        <v>0.57109235979564898</v>
      </c>
      <c r="H3344" s="84">
        <v>0.53436074854536886</v>
      </c>
      <c r="I3344" s="84">
        <v>0.6136966868021233</v>
      </c>
      <c r="J3344" s="84">
        <v>0.63372927067194595</v>
      </c>
      <c r="K3344" s="84">
        <v>0.81782437745740499</v>
      </c>
      <c r="L3344" s="84">
        <v>0.64353247465058949</v>
      </c>
      <c r="M3344" s="84">
        <v>0.65152014772802214</v>
      </c>
      <c r="N3344" s="84">
        <v>0.98614891429262685</v>
      </c>
      <c r="O3344" s="84">
        <v>0.93251694500733695</v>
      </c>
      <c r="P3344" s="84">
        <v>0.93039505509271703</v>
      </c>
      <c r="Q3344" s="84">
        <v>0.99650557130612505</v>
      </c>
      <c r="R3344" s="84">
        <v>0.93097205085564083</v>
      </c>
      <c r="S3344" s="84">
        <v>0.95250856036921261</v>
      </c>
      <c r="T3344" s="84">
        <v>0.96472105016408838</v>
      </c>
      <c r="U3344" s="84">
        <v>0.94968626909724063</v>
      </c>
      <c r="V3344" s="84">
        <v>0.97909490125956511</v>
      </c>
      <c r="W3344" s="84">
        <v>0.97499999999999998</v>
      </c>
      <c r="X3344" s="84">
        <v>0.95716754170266505</v>
      </c>
      <c r="Y3344" s="84">
        <v>0.97618824850299379</v>
      </c>
      <c r="Z3344" s="84">
        <v>0.97379248154201636</v>
      </c>
      <c r="AA3344" s="84">
        <v>0.9936956260273424</v>
      </c>
      <c r="AB3344" s="84">
        <v>0.99660575889574043</v>
      </c>
      <c r="AC3344" s="84">
        <v>1</v>
      </c>
      <c r="AD3344" s="84">
        <v>0.99272095837791396</v>
      </c>
      <c r="AE3344" s="84">
        <v>1</v>
      </c>
      <c r="AF3344" s="84">
        <v>0.5139881877525645</v>
      </c>
      <c r="AG3344" s="84">
        <v>0.54732257111920479</v>
      </c>
      <c r="AH3344" s="84">
        <v>0.568107164853213</v>
      </c>
      <c r="AI3344" s="84">
        <v>0.5174706246134817</v>
      </c>
      <c r="AJ3344" s="84">
        <v>0.53786123376907291</v>
      </c>
      <c r="AK3344" s="84">
        <v>0.53589216110870497</v>
      </c>
    </row>
    <row r="3345" spans="1:37">
      <c r="A3345" s="84">
        <v>18</v>
      </c>
      <c r="B3345" s="84">
        <v>0.58480060195635819</v>
      </c>
      <c r="C3345" s="84">
        <v>0.60909272715152318</v>
      </c>
      <c r="D3345" s="84">
        <v>0.6359539554249326</v>
      </c>
      <c r="E3345" s="84">
        <v>0.65711864406779652</v>
      </c>
      <c r="F3345" s="84">
        <v>0.6360167181537344</v>
      </c>
      <c r="G3345" s="84">
        <v>0.66477240112507896</v>
      </c>
      <c r="H3345" s="84">
        <v>0.61424752319547082</v>
      </c>
      <c r="I3345" s="84">
        <v>0.71341295991213605</v>
      </c>
      <c r="J3345" s="84">
        <v>0.72290124519423871</v>
      </c>
      <c r="K3345" s="84">
        <v>0.91972477064220193</v>
      </c>
      <c r="L3345" s="84">
        <v>0.74294327212935063</v>
      </c>
      <c r="M3345" s="84">
        <v>0.73468311020246635</v>
      </c>
      <c r="N3345" s="84">
        <v>1</v>
      </c>
      <c r="O3345" s="84">
        <v>1</v>
      </c>
      <c r="P3345" s="84">
        <v>1</v>
      </c>
      <c r="Q3345" s="84">
        <v>1</v>
      </c>
      <c r="R3345" s="84">
        <v>1</v>
      </c>
      <c r="S3345" s="84">
        <v>1</v>
      </c>
      <c r="T3345" s="84">
        <v>0.9885724331926864</v>
      </c>
      <c r="U3345" s="84">
        <v>1</v>
      </c>
      <c r="V3345" s="84">
        <v>1</v>
      </c>
      <c r="W3345" s="84">
        <v>0.99319277108433734</v>
      </c>
      <c r="X3345" s="84">
        <v>1</v>
      </c>
      <c r="Y3345" s="84">
        <v>1</v>
      </c>
      <c r="Z3345" s="84">
        <v>0.98946063236205817</v>
      </c>
      <c r="AA3345" s="84">
        <v>1</v>
      </c>
      <c r="AB3345" s="84">
        <v>1</v>
      </c>
      <c r="AC3345" s="84">
        <v>0.95791884348386158</v>
      </c>
      <c r="AD3345" s="84">
        <v>1</v>
      </c>
      <c r="AE3345" s="84">
        <v>0.99688695188117094</v>
      </c>
      <c r="AF3345" s="84">
        <v>0.60475598383587192</v>
      </c>
      <c r="AG3345" s="84">
        <v>0.64341962791613361</v>
      </c>
      <c r="AH3345" s="84">
        <v>0.66772736604393346</v>
      </c>
      <c r="AI3345" s="84">
        <v>0.61023500309214596</v>
      </c>
      <c r="AJ3345" s="84">
        <v>0.63432868447514534</v>
      </c>
      <c r="AK3345" s="84">
        <v>0.63436552620181907</v>
      </c>
    </row>
    <row r="3346" spans="1:37">
      <c r="A3346" s="84">
        <v>19</v>
      </c>
      <c r="B3346" s="84">
        <v>0.68006019563581632</v>
      </c>
      <c r="C3346" s="84">
        <v>0.7122414061284803</v>
      </c>
      <c r="D3346" s="84">
        <v>0.73700710262062219</v>
      </c>
      <c r="E3346" s="84">
        <v>0.76271186440677963</v>
      </c>
      <c r="F3346" s="84">
        <v>0.74214065055424316</v>
      </c>
      <c r="G3346" s="84">
        <v>0.76493886688479429</v>
      </c>
      <c r="H3346" s="84">
        <v>0.69586412958012256</v>
      </c>
      <c r="I3346" s="84">
        <v>0.80182591982427232</v>
      </c>
      <c r="J3346" s="84">
        <v>0.79698169507086714</v>
      </c>
      <c r="K3346" s="84">
        <v>0.94544560943643519</v>
      </c>
      <c r="L3346" s="84">
        <v>0.81293961816022675</v>
      </c>
      <c r="M3346" s="84">
        <v>0.79898436984765531</v>
      </c>
      <c r="N3346" s="84">
        <v>0.99352809532450248</v>
      </c>
      <c r="O3346" s="84">
        <v>0.99100342393962693</v>
      </c>
      <c r="P3346" s="84">
        <v>0.94521442008676626</v>
      </c>
      <c r="Q3346" s="84">
        <v>0.97013252455989984</v>
      </c>
      <c r="R3346" s="84">
        <v>0.96746419183520216</v>
      </c>
      <c r="S3346" s="84">
        <v>0.96992705076671137</v>
      </c>
      <c r="T3346" s="84">
        <v>1</v>
      </c>
      <c r="U3346" s="84">
        <v>0.96617439403752015</v>
      </c>
      <c r="V3346" s="84">
        <v>0.93946724867864007</v>
      </c>
      <c r="W3346" s="84">
        <v>1</v>
      </c>
      <c r="X3346" s="84">
        <v>0.94856117498504655</v>
      </c>
      <c r="Y3346" s="84">
        <v>0.94629491017964062</v>
      </c>
      <c r="Z3346" s="84">
        <v>0.99622386293186038</v>
      </c>
      <c r="AA3346" s="84">
        <v>0.97855109650002003</v>
      </c>
      <c r="AB3346" s="84">
        <v>0.95870339989817277</v>
      </c>
      <c r="AC3346" s="84">
        <v>0.9000214699778144</v>
      </c>
      <c r="AD3346" s="84">
        <v>0.96383281006086352</v>
      </c>
      <c r="AE3346" s="84">
        <v>0.96615671973672534</v>
      </c>
      <c r="AF3346" s="84">
        <v>0.70453838980416528</v>
      </c>
      <c r="AG3346" s="84">
        <v>0.75125504478787297</v>
      </c>
      <c r="AH3346" s="84">
        <v>0.77237733524943553</v>
      </c>
      <c r="AI3346" s="84">
        <v>0.71366728509585642</v>
      </c>
      <c r="AJ3346" s="84">
        <v>0.7418572115594807</v>
      </c>
      <c r="AK3346" s="84">
        <v>0.73652013858813337</v>
      </c>
    </row>
    <row r="3347" spans="1:37">
      <c r="A3347" s="84">
        <v>20</v>
      </c>
      <c r="B3347" s="84">
        <v>0.75425131677953339</v>
      </c>
      <c r="C3347" s="84">
        <v>0.79976890429526937</v>
      </c>
      <c r="D3347" s="84">
        <v>0.8116580945383296</v>
      </c>
      <c r="E3347" s="84">
        <v>0.84796610169491515</v>
      </c>
      <c r="F3347" s="84">
        <v>0.83087147270320083</v>
      </c>
      <c r="G3347" s="84">
        <v>0.83984845875667291</v>
      </c>
      <c r="H3347" s="84">
        <v>0.84195628243434495</v>
      </c>
      <c r="I3347" s="84">
        <v>0.91035145524437122</v>
      </c>
      <c r="J3347" s="84">
        <v>0.9154759855396799</v>
      </c>
      <c r="K3347" s="84">
        <v>0.94085845347313257</v>
      </c>
      <c r="L3347" s="84">
        <v>0.91719192472823641</v>
      </c>
      <c r="M3347" s="84">
        <v>0.91446283716942545</v>
      </c>
      <c r="N3347" s="84">
        <v>0.95929353414383356</v>
      </c>
      <c r="O3347" s="84">
        <v>0.96357696876528542</v>
      </c>
      <c r="P3347" s="84">
        <v>0.91469267094099116</v>
      </c>
      <c r="Q3347" s="84">
        <v>0.92549614294191329</v>
      </c>
      <c r="R3347" s="84">
        <v>0.87771578777962567</v>
      </c>
      <c r="S3347" s="84">
        <v>0.92585975882090232</v>
      </c>
      <c r="T3347" s="84">
        <v>0.98347398030942312</v>
      </c>
      <c r="U3347" s="84">
        <v>0.90814213974030933</v>
      </c>
      <c r="V3347" s="84">
        <v>0.87740934549948735</v>
      </c>
      <c r="W3347" s="84">
        <v>0.96210843373493971</v>
      </c>
      <c r="X3347" s="84">
        <v>0.88509337409450395</v>
      </c>
      <c r="Y3347" s="84">
        <v>0.87123409431137722</v>
      </c>
      <c r="Z3347" s="84">
        <v>1</v>
      </c>
      <c r="AA3347" s="84">
        <v>0.9423986689652406</v>
      </c>
      <c r="AB3347" s="84">
        <v>0.87882559257792614</v>
      </c>
      <c r="AC3347" s="84">
        <v>0.82602161311099986</v>
      </c>
      <c r="AD3347" s="84">
        <v>0.94811709610088923</v>
      </c>
      <c r="AE3347" s="84">
        <v>0.92550920572800865</v>
      </c>
      <c r="AF3347" s="84">
        <v>0.78598072738576319</v>
      </c>
      <c r="AG3347" s="84">
        <v>0.84235653115464149</v>
      </c>
      <c r="AH3347" s="84">
        <v>0.8498254978443851</v>
      </c>
      <c r="AI3347" s="84">
        <v>0.80256648113790974</v>
      </c>
      <c r="AJ3347" s="84">
        <v>0.83397455515236307</v>
      </c>
      <c r="AK3347" s="84">
        <v>0.81209398007795586</v>
      </c>
    </row>
    <row r="3348" spans="1:37">
      <c r="A3348" s="84">
        <v>21</v>
      </c>
      <c r="B3348" s="84">
        <v>0.9936794582392775</v>
      </c>
      <c r="C3348" s="84">
        <v>0.98791191698331215</v>
      </c>
      <c r="D3348" s="84">
        <v>0.9791329904481999</v>
      </c>
      <c r="E3348" s="84">
        <v>0.9576271186440678</v>
      </c>
      <c r="F3348" s="84">
        <v>0.96056696347446868</v>
      </c>
      <c r="G3348" s="84">
        <v>0.96045003157109232</v>
      </c>
      <c r="H3348" s="84">
        <v>1</v>
      </c>
      <c r="I3348" s="84">
        <v>1</v>
      </c>
      <c r="J3348" s="84">
        <v>1</v>
      </c>
      <c r="K3348" s="84">
        <v>1</v>
      </c>
      <c r="L3348" s="84">
        <v>1</v>
      </c>
      <c r="M3348" s="84">
        <v>1</v>
      </c>
      <c r="N3348" s="84">
        <v>0.91411117159620159</v>
      </c>
      <c r="O3348" s="84">
        <v>0.95417860387114806</v>
      </c>
      <c r="P3348" s="84">
        <v>0.86236418781433566</v>
      </c>
      <c r="Q3348" s="84">
        <v>0.89543086965121654</v>
      </c>
      <c r="R3348" s="84">
        <v>0.87389356794163386</v>
      </c>
      <c r="S3348" s="84">
        <v>0.92958165847848717</v>
      </c>
      <c r="T3348" s="84">
        <v>0.96214252226910446</v>
      </c>
      <c r="U3348" s="84">
        <v>0.86435783371731278</v>
      </c>
      <c r="V3348" s="84">
        <v>0.79576112966420354</v>
      </c>
      <c r="W3348" s="84">
        <v>0.91819277108433717</v>
      </c>
      <c r="X3348" s="84">
        <v>0.80128929354688649</v>
      </c>
      <c r="Y3348" s="84">
        <v>0.80052395209580851</v>
      </c>
      <c r="Z3348" s="84">
        <v>0.97689229555317558</v>
      </c>
      <c r="AA3348" s="84">
        <v>0.8723890470272222</v>
      </c>
      <c r="AB3348" s="84">
        <v>0.80630197431690898</v>
      </c>
      <c r="AC3348" s="84">
        <v>0.74729836112502679</v>
      </c>
      <c r="AD3348" s="84">
        <v>0.89695332643432191</v>
      </c>
      <c r="AE3348" s="84">
        <v>0.90345103620030265</v>
      </c>
      <c r="AF3348" s="84">
        <v>0.98088281007149525</v>
      </c>
      <c r="AG3348" s="84">
        <v>0.97295501525740746</v>
      </c>
      <c r="AH3348" s="84">
        <v>0.97146376514062827</v>
      </c>
      <c r="AI3348" s="84">
        <v>0.97680890538033383</v>
      </c>
      <c r="AJ3348" s="84">
        <v>0.98412975997901486</v>
      </c>
      <c r="AK3348" s="84">
        <v>0.98982243395409264</v>
      </c>
    </row>
    <row r="3349" spans="1:37">
      <c r="A3349" s="84">
        <v>22</v>
      </c>
      <c r="B3349" s="84">
        <v>1</v>
      </c>
      <c r="C3349" s="84">
        <v>1</v>
      </c>
      <c r="D3349" s="84">
        <v>1</v>
      </c>
      <c r="E3349" s="84">
        <v>1</v>
      </c>
      <c r="F3349" s="84">
        <v>1</v>
      </c>
      <c r="G3349" s="84">
        <v>1</v>
      </c>
      <c r="H3349" s="84">
        <v>0.98867746501022147</v>
      </c>
      <c r="I3349" s="84">
        <v>0.92783269265971058</v>
      </c>
      <c r="J3349" s="84">
        <v>0.94623285706088267</v>
      </c>
      <c r="K3349" s="84">
        <v>0.92103538663171702</v>
      </c>
      <c r="L3349" s="84">
        <v>0.91611857129807273</v>
      </c>
      <c r="M3349" s="84">
        <v>0.936622040493306</v>
      </c>
      <c r="N3349" s="84">
        <v>0.77638662069799791</v>
      </c>
      <c r="O3349" s="84">
        <v>0.82345748025993992</v>
      </c>
      <c r="P3349" s="84">
        <v>0.73593887971743388</v>
      </c>
      <c r="Q3349" s="84">
        <v>0.76626887321157788</v>
      </c>
      <c r="R3349" s="84">
        <v>0.72995010997264109</v>
      </c>
      <c r="S3349" s="84">
        <v>0.77122723438042784</v>
      </c>
      <c r="T3349" s="84">
        <v>0.83368495077355842</v>
      </c>
      <c r="U3349" s="84">
        <v>0.7213581203749907</v>
      </c>
      <c r="V3349" s="84">
        <v>0.6148728601856478</v>
      </c>
      <c r="W3349" s="84">
        <v>0.76469879518072281</v>
      </c>
      <c r="X3349" s="84">
        <v>0.63549766287853615</v>
      </c>
      <c r="Y3349" s="84">
        <v>0.62153817365269459</v>
      </c>
      <c r="Z3349" s="84">
        <v>0.88085442146198478</v>
      </c>
      <c r="AA3349" s="84">
        <v>0.73712063504790915</v>
      </c>
      <c r="AB3349" s="84">
        <v>0.69709226678735081</v>
      </c>
      <c r="AC3349" s="84">
        <v>0.61396979889787451</v>
      </c>
      <c r="AD3349" s="84">
        <v>0.74682967042604353</v>
      </c>
      <c r="AE3349" s="84">
        <v>0.79320466067775508</v>
      </c>
      <c r="AF3349" s="84">
        <v>1</v>
      </c>
      <c r="AG3349" s="84">
        <v>1</v>
      </c>
      <c r="AH3349" s="84">
        <v>1</v>
      </c>
      <c r="AI3349" s="84">
        <v>1</v>
      </c>
      <c r="AJ3349" s="84">
        <v>1</v>
      </c>
      <c r="AK3349" s="84">
        <v>1</v>
      </c>
    </row>
    <row r="3350" spans="1:37">
      <c r="A3350" s="84">
        <v>23</v>
      </c>
      <c r="B3350" s="84">
        <v>0.90594431903686978</v>
      </c>
      <c r="C3350" s="84">
        <v>0.87720818612092544</v>
      </c>
      <c r="D3350" s="84">
        <v>0.9189321577271613</v>
      </c>
      <c r="E3350" s="84">
        <v>0.90593220338983038</v>
      </c>
      <c r="F3350" s="84">
        <v>0.88681498403468217</v>
      </c>
      <c r="G3350" s="84">
        <v>0.92405717237816432</v>
      </c>
      <c r="H3350" s="84">
        <v>0.87686743198616124</v>
      </c>
      <c r="I3350" s="84">
        <v>0.78514552443712238</v>
      </c>
      <c r="J3350" s="84">
        <v>0.80174441957881448</v>
      </c>
      <c r="K3350" s="84">
        <v>0.77342726081258206</v>
      </c>
      <c r="L3350" s="84">
        <v>0.764867086873116</v>
      </c>
      <c r="M3350" s="84">
        <v>0.79166391874958764</v>
      </c>
      <c r="N3350" s="84">
        <v>0.59650396177342291</v>
      </c>
      <c r="O3350" s="84">
        <v>0.64424219132136118</v>
      </c>
      <c r="P3350" s="84">
        <v>0.60433063308634394</v>
      </c>
      <c r="Q3350" s="84">
        <v>0.56998747280279549</v>
      </c>
      <c r="R3350" s="84">
        <v>0.54748940507483512</v>
      </c>
      <c r="S3350" s="84">
        <v>0.58796089524093098</v>
      </c>
      <c r="T3350" s="84">
        <v>0.66467416783872491</v>
      </c>
      <c r="U3350" s="84">
        <v>0.51183259191625352</v>
      </c>
      <c r="V3350" s="84">
        <v>0.47755660154092933</v>
      </c>
      <c r="W3350" s="84">
        <v>0.59030120481927706</v>
      </c>
      <c r="X3350" s="84">
        <v>0.45972619126736242</v>
      </c>
      <c r="Y3350" s="84">
        <v>0.45401384730538918</v>
      </c>
      <c r="Z3350" s="84">
        <v>0.73527588344699313</v>
      </c>
      <c r="AA3350" s="84">
        <v>0.56468748747143505</v>
      </c>
      <c r="AB3350" s="84">
        <v>0.51815918990778975</v>
      </c>
      <c r="AC3350" s="84">
        <v>0.40177485149932007</v>
      </c>
      <c r="AD3350" s="84">
        <v>0.56837914159928438</v>
      </c>
      <c r="AE3350" s="84">
        <v>0.58938895312638984</v>
      </c>
      <c r="AF3350" s="84">
        <v>0.89695368355610816</v>
      </c>
      <c r="AG3350" s="84">
        <v>0.87385569445811628</v>
      </c>
      <c r="AH3350" s="84">
        <v>0.91090125230958729</v>
      </c>
      <c r="AI3350" s="84">
        <v>0.88095238095238104</v>
      </c>
      <c r="AJ3350" s="84">
        <v>0.86967166528221085</v>
      </c>
      <c r="AK3350" s="84">
        <v>0.90943048938934612</v>
      </c>
    </row>
    <row r="3351" spans="1:37">
      <c r="A3351" s="84">
        <v>24</v>
      </c>
      <c r="B3351" s="84">
        <v>0.77080511662904427</v>
      </c>
      <c r="C3351" s="84">
        <v>0.74379485812056989</v>
      </c>
      <c r="D3351" s="84">
        <v>0.76732794513837865</v>
      </c>
      <c r="E3351" s="84">
        <v>0.78949152542372891</v>
      </c>
      <c r="F3351" s="84">
        <v>0.75961164040393536</v>
      </c>
      <c r="G3351" s="84">
        <v>0.77458240055105909</v>
      </c>
      <c r="H3351" s="84">
        <v>0.73156156628400681</v>
      </c>
      <c r="I3351" s="84">
        <v>0.61763225334065519</v>
      </c>
      <c r="J3351" s="84">
        <v>0.63625408848338794</v>
      </c>
      <c r="K3351" s="84">
        <v>0.60501310615989523</v>
      </c>
      <c r="L3351" s="84">
        <v>0.59059559696720576</v>
      </c>
      <c r="M3351" s="84">
        <v>0.6242168436325265</v>
      </c>
      <c r="N3351" s="84">
        <v>0.41323413778503598</v>
      </c>
      <c r="O3351" s="84">
        <v>0.45382922227657052</v>
      </c>
      <c r="P3351" s="84">
        <v>0.46466003762429448</v>
      </c>
      <c r="Q3351" s="84">
        <v>0.40357354783411359</v>
      </c>
      <c r="R3351" s="84">
        <v>0.38387157341344358</v>
      </c>
      <c r="S3351" s="84">
        <v>0.43556151059500781</v>
      </c>
      <c r="T3351" s="84">
        <v>0.47743788091889372</v>
      </c>
      <c r="U3351" s="84">
        <v>0.31734066610750722</v>
      </c>
      <c r="V3351" s="84">
        <v>0.32901206973625391</v>
      </c>
      <c r="W3351" s="84">
        <v>0.41198795180722891</v>
      </c>
      <c r="X3351" s="84">
        <v>0.2941893179149776</v>
      </c>
      <c r="Y3351" s="84">
        <v>0.29338978293413182</v>
      </c>
      <c r="Z3351" s="84">
        <v>0.55311954010032116</v>
      </c>
      <c r="AA3351" s="84">
        <v>0.39123200898047561</v>
      </c>
      <c r="AB3351" s="84">
        <v>0.38012671833455902</v>
      </c>
      <c r="AC3351" s="84">
        <v>0.2379589207757819</v>
      </c>
      <c r="AD3351" s="84">
        <v>0.40478487362531351</v>
      </c>
      <c r="AE3351" s="84">
        <v>0.4274659788312728</v>
      </c>
      <c r="AF3351" s="84">
        <v>0.76670811314889642</v>
      </c>
      <c r="AG3351" s="84">
        <v>0.73247859041244223</v>
      </c>
      <c r="AH3351" s="84">
        <v>0.75302812564155208</v>
      </c>
      <c r="AI3351" s="84">
        <v>0.77009894867037709</v>
      </c>
      <c r="AJ3351" s="84">
        <v>0.74570454247365925</v>
      </c>
      <c r="AK3351" s="84">
        <v>0.74929623213512353</v>
      </c>
    </row>
    <row r="3361" spans="1:50">
      <c r="A3361" s="84" t="s">
        <v>142</v>
      </c>
      <c r="B3361" s="83"/>
      <c r="C3361" s="83"/>
      <c r="D3361" s="83">
        <v>2015</v>
      </c>
      <c r="E3361" s="83"/>
      <c r="F3361" s="84" t="s">
        <v>1</v>
      </c>
      <c r="G3361" s="164">
        <v>10199.37400000004</v>
      </c>
      <c r="H3361" s="83" t="s">
        <v>2</v>
      </c>
      <c r="I3361" s="83"/>
      <c r="J3361" s="83"/>
      <c r="K3361" s="83" t="s">
        <v>3</v>
      </c>
      <c r="L3361" s="83" t="s">
        <v>4</v>
      </c>
      <c r="M3361" s="83"/>
      <c r="N3361" s="83"/>
      <c r="O3361" s="83"/>
      <c r="P3361" s="83"/>
      <c r="Q3361" s="83"/>
      <c r="R3361" s="83"/>
      <c r="S3361" s="83"/>
      <c r="T3361" s="105"/>
      <c r="U3361" s="83"/>
      <c r="V3361" s="83"/>
      <c r="W3361" s="83"/>
      <c r="X3361" s="83"/>
      <c r="Y3361" s="83"/>
      <c r="Z3361" s="83"/>
      <c r="AA3361" s="83"/>
      <c r="AB3361" s="83"/>
      <c r="AC3361" s="83"/>
      <c r="AD3361" s="83"/>
      <c r="AE3361" s="83"/>
      <c r="AF3361" s="83"/>
      <c r="AG3361" s="83"/>
      <c r="AH3361" s="83"/>
      <c r="AI3361" s="83"/>
      <c r="AJ3361" s="83"/>
      <c r="AK3361" s="83"/>
    </row>
    <row r="3362" spans="1:50">
      <c r="A3362" s="83">
        <v>85</v>
      </c>
      <c r="B3362" s="84" t="s">
        <v>138</v>
      </c>
      <c r="C3362" s="83"/>
      <c r="D3362" s="83"/>
      <c r="E3362" s="83"/>
      <c r="F3362" s="83" t="s">
        <v>9</v>
      </c>
      <c r="G3362" s="83">
        <v>0</v>
      </c>
      <c r="H3362" s="83" t="s">
        <v>2</v>
      </c>
      <c r="I3362" s="83"/>
      <c r="J3362" s="83"/>
      <c r="K3362" s="83" t="s">
        <v>10</v>
      </c>
      <c r="L3362" s="83" t="s">
        <v>4</v>
      </c>
      <c r="M3362" s="83"/>
      <c r="N3362" s="83" t="s">
        <v>11</v>
      </c>
      <c r="O3362" s="83"/>
      <c r="P3362" s="83"/>
      <c r="Q3362" s="83"/>
      <c r="R3362" s="83"/>
      <c r="S3362" s="83"/>
      <c r="T3362" s="83"/>
      <c r="U3362" s="83"/>
      <c r="V3362" s="83"/>
      <c r="W3362" s="83"/>
      <c r="X3362" s="83"/>
      <c r="Y3362" s="83"/>
      <c r="Z3362" s="83"/>
      <c r="AA3362" s="83"/>
      <c r="AB3362" s="83"/>
      <c r="AC3362" s="83"/>
      <c r="AD3362" s="83"/>
      <c r="AE3362" s="83"/>
      <c r="AF3362" s="83"/>
      <c r="AG3362" s="83"/>
      <c r="AH3362" s="83"/>
      <c r="AI3362" s="83"/>
      <c r="AJ3362" s="83"/>
      <c r="AK3362" s="83"/>
    </row>
    <row r="3363" spans="1:50">
      <c r="A3363" s="84"/>
      <c r="B3363" s="84">
        <v>1</v>
      </c>
      <c r="C3363" s="84" t="s">
        <v>22</v>
      </c>
      <c r="D3363" s="84" t="s">
        <v>23</v>
      </c>
      <c r="E3363" s="84">
        <v>2</v>
      </c>
      <c r="F3363" s="84" t="s">
        <v>24</v>
      </c>
      <c r="G3363" s="84" t="s">
        <v>25</v>
      </c>
      <c r="H3363" s="84">
        <v>3</v>
      </c>
      <c r="I3363" s="84" t="s">
        <v>26</v>
      </c>
      <c r="J3363" s="84" t="s">
        <v>27</v>
      </c>
      <c r="K3363" s="84">
        <v>4</v>
      </c>
      <c r="L3363" s="84" t="s">
        <v>28</v>
      </c>
      <c r="M3363" s="84" t="s">
        <v>29</v>
      </c>
      <c r="N3363" s="84">
        <v>5</v>
      </c>
      <c r="O3363" s="84" t="s">
        <v>30</v>
      </c>
      <c r="P3363" s="84" t="s">
        <v>30</v>
      </c>
      <c r="Q3363" s="84">
        <v>6</v>
      </c>
      <c r="R3363" s="84" t="s">
        <v>31</v>
      </c>
      <c r="S3363" s="84" t="s">
        <v>32</v>
      </c>
      <c r="T3363" s="84">
        <v>7</v>
      </c>
      <c r="U3363" s="84" t="s">
        <v>33</v>
      </c>
      <c r="V3363" s="84" t="s">
        <v>34</v>
      </c>
      <c r="W3363" s="84">
        <v>8</v>
      </c>
      <c r="X3363" s="84" t="s">
        <v>35</v>
      </c>
      <c r="Y3363" s="84" t="s">
        <v>36</v>
      </c>
      <c r="Z3363" s="84">
        <v>9</v>
      </c>
      <c r="AA3363" s="84" t="s">
        <v>37</v>
      </c>
      <c r="AB3363" s="84" t="s">
        <v>38</v>
      </c>
      <c r="AC3363" s="84">
        <v>10</v>
      </c>
      <c r="AD3363" s="84" t="s">
        <v>39</v>
      </c>
      <c r="AE3363" s="84" t="s">
        <v>40</v>
      </c>
      <c r="AF3363" s="84">
        <v>11</v>
      </c>
      <c r="AG3363" s="84" t="s">
        <v>41</v>
      </c>
      <c r="AH3363" s="84" t="s">
        <v>42</v>
      </c>
      <c r="AI3363" s="84">
        <v>12</v>
      </c>
      <c r="AJ3363" s="84" t="s">
        <v>43</v>
      </c>
      <c r="AK3363" s="84" t="s">
        <v>44</v>
      </c>
    </row>
    <row r="3364" spans="1:50">
      <c r="A3364" s="83"/>
      <c r="B3364" s="84">
        <v>31</v>
      </c>
      <c r="C3364" s="83"/>
      <c r="D3364" s="83"/>
      <c r="E3364" s="84">
        <v>28</v>
      </c>
      <c r="F3364" s="83"/>
      <c r="G3364" s="83"/>
      <c r="H3364" s="84">
        <v>31</v>
      </c>
      <c r="I3364" s="83"/>
      <c r="J3364" s="83"/>
      <c r="K3364" s="84">
        <v>30</v>
      </c>
      <c r="L3364" s="83"/>
      <c r="M3364" s="83"/>
      <c r="N3364" s="84">
        <v>31</v>
      </c>
      <c r="O3364" s="83"/>
      <c r="P3364" s="83"/>
      <c r="Q3364" s="84">
        <v>30</v>
      </c>
      <c r="R3364" s="83"/>
      <c r="S3364" s="83"/>
      <c r="T3364" s="84">
        <v>31</v>
      </c>
      <c r="U3364" s="83"/>
      <c r="V3364" s="83"/>
      <c r="W3364" s="84">
        <v>31</v>
      </c>
      <c r="X3364" s="83"/>
      <c r="Y3364" s="83"/>
      <c r="Z3364" s="84">
        <v>30</v>
      </c>
      <c r="AA3364" s="83"/>
      <c r="AB3364" s="83"/>
      <c r="AC3364" s="84">
        <v>31</v>
      </c>
      <c r="AD3364" s="83"/>
      <c r="AE3364" s="83"/>
      <c r="AF3364" s="84">
        <v>30</v>
      </c>
      <c r="AG3364" s="83"/>
      <c r="AH3364" s="83"/>
      <c r="AI3364" s="84">
        <v>31</v>
      </c>
      <c r="AJ3364" s="83"/>
      <c r="AK3364" s="83"/>
    </row>
    <row r="3365" spans="1:50">
      <c r="A3365" s="84" t="s">
        <v>47</v>
      </c>
      <c r="B3365" s="84" t="s">
        <v>48</v>
      </c>
      <c r="C3365" s="84" t="s">
        <v>49</v>
      </c>
      <c r="D3365" s="84" t="s">
        <v>50</v>
      </c>
      <c r="E3365" s="84" t="s">
        <v>48</v>
      </c>
      <c r="F3365" s="84" t="s">
        <v>49</v>
      </c>
      <c r="G3365" s="84" t="s">
        <v>50</v>
      </c>
      <c r="H3365" s="84" t="s">
        <v>48</v>
      </c>
      <c r="I3365" s="84" t="s">
        <v>49</v>
      </c>
      <c r="J3365" s="84" t="s">
        <v>50</v>
      </c>
      <c r="K3365" s="84" t="s">
        <v>48</v>
      </c>
      <c r="L3365" s="84" t="s">
        <v>49</v>
      </c>
      <c r="M3365" s="84" t="s">
        <v>50</v>
      </c>
      <c r="N3365" s="84" t="s">
        <v>48</v>
      </c>
      <c r="O3365" s="84" t="s">
        <v>49</v>
      </c>
      <c r="P3365" s="84" t="s">
        <v>50</v>
      </c>
      <c r="Q3365" s="84" t="s">
        <v>48</v>
      </c>
      <c r="R3365" s="84" t="s">
        <v>49</v>
      </c>
      <c r="S3365" s="84" t="s">
        <v>50</v>
      </c>
      <c r="T3365" s="84" t="s">
        <v>48</v>
      </c>
      <c r="U3365" s="84" t="s">
        <v>49</v>
      </c>
      <c r="V3365" s="84" t="s">
        <v>50</v>
      </c>
      <c r="W3365" s="84" t="s">
        <v>48</v>
      </c>
      <c r="X3365" s="84" t="s">
        <v>49</v>
      </c>
      <c r="Y3365" s="84" t="s">
        <v>50</v>
      </c>
      <c r="Z3365" s="84" t="s">
        <v>48</v>
      </c>
      <c r="AA3365" s="84" t="s">
        <v>49</v>
      </c>
      <c r="AB3365" s="84" t="s">
        <v>50</v>
      </c>
      <c r="AC3365" s="84" t="s">
        <v>48</v>
      </c>
      <c r="AD3365" s="84" t="s">
        <v>49</v>
      </c>
      <c r="AE3365" s="84" t="s">
        <v>50</v>
      </c>
      <c r="AF3365" s="84" t="s">
        <v>48</v>
      </c>
      <c r="AG3365" s="84" t="s">
        <v>49</v>
      </c>
      <c r="AH3365" s="84" t="s">
        <v>50</v>
      </c>
      <c r="AI3365" s="84" t="s">
        <v>48</v>
      </c>
      <c r="AJ3365" s="84" t="s">
        <v>49</v>
      </c>
      <c r="AK3365" s="84" t="s">
        <v>50</v>
      </c>
    </row>
    <row r="3366" spans="1:50">
      <c r="A3366" s="83"/>
      <c r="B3366" s="168">
        <v>8.8073765682829305E-2</v>
      </c>
      <c r="C3366" s="169">
        <v>1.046938102356997</v>
      </c>
      <c r="D3366" s="169">
        <v>0.99595242354076374</v>
      </c>
      <c r="E3366" s="168">
        <v>7.7847256381458854E-2</v>
      </c>
      <c r="F3366" s="169">
        <v>1.0252937895734291</v>
      </c>
      <c r="G3366" s="169">
        <v>0.98139952737864877</v>
      </c>
      <c r="H3366" s="168">
        <v>8.5481626992721715E-2</v>
      </c>
      <c r="I3366" s="169">
        <v>1.0577322482414051</v>
      </c>
      <c r="J3366" s="169">
        <v>0.99512913572955086</v>
      </c>
      <c r="K3366" s="168">
        <v>8.2943789857916783E-2</v>
      </c>
      <c r="L3366" s="169">
        <v>1.0426959640014739</v>
      </c>
      <c r="M3366" s="169">
        <v>0.99364041050160812</v>
      </c>
      <c r="N3366" s="168">
        <v>8.3554827837576742E-2</v>
      </c>
      <c r="O3366" s="169">
        <v>1.207735480942375</v>
      </c>
      <c r="P3366" s="169">
        <v>0.97423574234266597</v>
      </c>
      <c r="Q3366" s="168">
        <v>7.8021584027191296E-2</v>
      </c>
      <c r="R3366" s="169">
        <v>1.0306345745553771</v>
      </c>
      <c r="S3366" s="169">
        <v>1.0041101506654979</v>
      </c>
      <c r="T3366" s="168">
        <v>8.2867727660489277E-2</v>
      </c>
      <c r="U3366" s="169">
        <v>1.36582304272416</v>
      </c>
      <c r="V3366" s="169">
        <v>1.0495200349633309</v>
      </c>
      <c r="W3366" s="168">
        <v>8.0511577444516036E-2</v>
      </c>
      <c r="X3366" s="169">
        <v>1.021725983788508</v>
      </c>
      <c r="Y3366" s="169">
        <v>0.99421382158027072</v>
      </c>
      <c r="Z3366" s="168">
        <v>8.2645989840244391E-2</v>
      </c>
      <c r="AA3366" s="169">
        <v>1.371316950972205</v>
      </c>
      <c r="AB3366" s="169">
        <v>0.93013859618893613</v>
      </c>
      <c r="AC3366" s="168">
        <v>8.7407471552654561E-2</v>
      </c>
      <c r="AD3366" s="169">
        <v>1.430383013119443</v>
      </c>
      <c r="AE3366" s="169">
        <v>0.94249345409576712</v>
      </c>
      <c r="AF3366" s="168">
        <v>8.2986567443664158E-2</v>
      </c>
      <c r="AG3366" s="169">
        <v>1.0507559363453021</v>
      </c>
      <c r="AH3366" s="169">
        <v>0.99038113324206156</v>
      </c>
      <c r="AI3366" s="168">
        <v>8.765781527873702E-2</v>
      </c>
      <c r="AJ3366" s="169">
        <v>1.0452044995401411</v>
      </c>
      <c r="AK3366" s="169">
        <v>0.99256976706608413</v>
      </c>
      <c r="AM3366" t="str">
        <f>A3361</f>
        <v>RefgChg-Res-16pct-Inc-NTXV_eff_meter_A-cDXGF-SFm1985-CZ05</v>
      </c>
      <c r="AN3366" s="165">
        <f>1/($B3366*(1/$B3364)*(1/(5/7+2/7*$D3366))*$B3376/SUM($B3368:$B3391))</f>
        <v>9718.5768861946399</v>
      </c>
      <c r="AO3366" s="165">
        <f>1/(B3366*(1/B3364)*(1/(5/7+2/7*D3366)))</f>
        <v>351.57063850980603</v>
      </c>
      <c r="AP3366" s="165"/>
      <c r="AR3366" s="170">
        <f>CHOOSE(AV$3,C3366,F3366,I3366,L3366,O3366,R3366,U3366,X3366,AA3366,AD3366,AG3366,AJ3366)</f>
        <v>1.36582304272416</v>
      </c>
      <c r="AS3366" s="166"/>
      <c r="AT3366" s="166"/>
      <c r="AV3366" s="116">
        <f>AN3366/AR3366</f>
        <v>7115.5461448437372</v>
      </c>
      <c r="AW3366" s="167">
        <f>AO3366/AR3366</f>
        <v>257.40570155310292</v>
      </c>
      <c r="AX3366" s="165"/>
    </row>
    <row r="3367" spans="1:50">
      <c r="A3367" s="84" t="s">
        <v>51</v>
      </c>
      <c r="B3367" s="84" t="s">
        <v>52</v>
      </c>
      <c r="C3367" s="84" t="s">
        <v>53</v>
      </c>
      <c r="D3367" s="84" t="s">
        <v>54</v>
      </c>
      <c r="E3367" s="84" t="s">
        <v>52</v>
      </c>
      <c r="F3367" s="84" t="s">
        <v>53</v>
      </c>
      <c r="G3367" s="84" t="s">
        <v>54</v>
      </c>
      <c r="H3367" s="84" t="s">
        <v>52</v>
      </c>
      <c r="I3367" s="84" t="s">
        <v>53</v>
      </c>
      <c r="J3367" s="84" t="s">
        <v>54</v>
      </c>
      <c r="K3367" s="84" t="s">
        <v>52</v>
      </c>
      <c r="L3367" s="84" t="s">
        <v>53</v>
      </c>
      <c r="M3367" s="84" t="s">
        <v>54</v>
      </c>
      <c r="N3367" s="84" t="s">
        <v>52</v>
      </c>
      <c r="O3367" s="84" t="s">
        <v>53</v>
      </c>
      <c r="P3367" s="84" t="s">
        <v>54</v>
      </c>
      <c r="Q3367" s="84" t="s">
        <v>52</v>
      </c>
      <c r="R3367" s="84" t="s">
        <v>53</v>
      </c>
      <c r="S3367" s="84" t="s">
        <v>54</v>
      </c>
      <c r="T3367" s="84" t="s">
        <v>52</v>
      </c>
      <c r="U3367" s="84" t="s">
        <v>53</v>
      </c>
      <c r="V3367" s="84" t="s">
        <v>54</v>
      </c>
      <c r="W3367" s="84" t="s">
        <v>52</v>
      </c>
      <c r="X3367" s="84" t="s">
        <v>53</v>
      </c>
      <c r="Y3367" s="84" t="s">
        <v>54</v>
      </c>
      <c r="Z3367" s="84" t="s">
        <v>52</v>
      </c>
      <c r="AA3367" s="84" t="s">
        <v>53</v>
      </c>
      <c r="AB3367" s="84" t="s">
        <v>54</v>
      </c>
      <c r="AC3367" s="84" t="s">
        <v>52</v>
      </c>
      <c r="AD3367" s="84" t="s">
        <v>53</v>
      </c>
      <c r="AE3367" s="84" t="s">
        <v>54</v>
      </c>
      <c r="AF3367" s="84" t="s">
        <v>52</v>
      </c>
      <c r="AG3367" s="84" t="s">
        <v>53</v>
      </c>
      <c r="AH3367" s="84" t="s">
        <v>54</v>
      </c>
      <c r="AI3367" s="84" t="s">
        <v>52</v>
      </c>
      <c r="AJ3367" s="84" t="s">
        <v>53</v>
      </c>
      <c r="AK3367" s="84" t="s">
        <v>54</v>
      </c>
    </row>
    <row r="3368" spans="1:50">
      <c r="A3368" s="84">
        <v>1</v>
      </c>
      <c r="B3368" s="84">
        <v>0.54404945904173108</v>
      </c>
      <c r="C3368" s="84">
        <v>0.50585541536480061</v>
      </c>
      <c r="D3368" s="84">
        <v>0.55980135912179818</v>
      </c>
      <c r="E3368" s="84">
        <v>0.51018347079616222</v>
      </c>
      <c r="F3368" s="84">
        <v>0.50978257984018682</v>
      </c>
      <c r="G3368" s="84">
        <v>0.5678427242408286</v>
      </c>
      <c r="H3368" s="84">
        <v>0.54010046769443976</v>
      </c>
      <c r="I3368" s="84">
        <v>0.44670314121309301</v>
      </c>
      <c r="J3368" s="84">
        <v>0.5045640163343742</v>
      </c>
      <c r="K3368" s="84">
        <v>0.46172796058419852</v>
      </c>
      <c r="L3368" s="84">
        <v>0.42858831036846218</v>
      </c>
      <c r="M3368" s="84">
        <v>0.48538763360844261</v>
      </c>
      <c r="N3368" s="84">
        <v>0.39865484561296238</v>
      </c>
      <c r="O3368" s="84">
        <v>0.42651214643125662</v>
      </c>
      <c r="P3368" s="84">
        <v>0.48702912235364287</v>
      </c>
      <c r="Q3368" s="84">
        <v>0.45652562042492412</v>
      </c>
      <c r="R3368" s="84">
        <v>0.43543666026871403</v>
      </c>
      <c r="S3368" s="84">
        <v>0.49060098792535672</v>
      </c>
      <c r="T3368" s="84">
        <v>0.27034794211228591</v>
      </c>
      <c r="U3368" s="84">
        <v>0.43112184495903783</v>
      </c>
      <c r="V3368" s="84">
        <v>0.49074863055386481</v>
      </c>
      <c r="W3368" s="84">
        <v>0.44755367828229492</v>
      </c>
      <c r="X3368" s="84">
        <v>0.43046522019760669</v>
      </c>
      <c r="Y3368" s="84">
        <v>0.48638680984922439</v>
      </c>
      <c r="Z3368" s="84">
        <v>0.22620564149226571</v>
      </c>
      <c r="AA3368" s="84">
        <v>0.42147393007469403</v>
      </c>
      <c r="AB3368" s="84">
        <v>0.48127006778451659</v>
      </c>
      <c r="AC3368" s="84">
        <v>0.24442743709939729</v>
      </c>
      <c r="AD3368" s="84">
        <v>0.41342949742091573</v>
      </c>
      <c r="AE3368" s="84">
        <v>0.47443930432745812</v>
      </c>
      <c r="AF3368" s="84">
        <v>0.51287625418060201</v>
      </c>
      <c r="AG3368" s="84">
        <v>0.50920768728987886</v>
      </c>
      <c r="AH3368" s="84">
        <v>0.56205219392291195</v>
      </c>
      <c r="AI3368" s="84">
        <v>0.52387289968391293</v>
      </c>
      <c r="AJ3368" s="84">
        <v>0.50520573989407458</v>
      </c>
      <c r="AK3368" s="84">
        <v>0.55720240852246394</v>
      </c>
    </row>
    <row r="3369" spans="1:50">
      <c r="A3369" s="84">
        <v>2</v>
      </c>
      <c r="B3369" s="84">
        <v>0.471749957066804</v>
      </c>
      <c r="C3369" s="84">
        <v>0.41546020464140049</v>
      </c>
      <c r="D3369" s="84">
        <v>0.47689492943021422</v>
      </c>
      <c r="E3369" s="84">
        <v>0.41070526847332101</v>
      </c>
      <c r="F3369" s="84">
        <v>0.41264700416788352</v>
      </c>
      <c r="G3369" s="84">
        <v>0.47270493242057232</v>
      </c>
      <c r="H3369" s="84">
        <v>0.45019920318725098</v>
      </c>
      <c r="I3369" s="84">
        <v>0.39052919535892822</v>
      </c>
      <c r="J3369" s="84">
        <v>0.43586355993274079</v>
      </c>
      <c r="K3369" s="84">
        <v>0.4363892310399437</v>
      </c>
      <c r="L3369" s="84">
        <v>0.3946727801280992</v>
      </c>
      <c r="M3369" s="84">
        <v>0.42612636990934921</v>
      </c>
      <c r="N3369" s="84">
        <v>0.34546010394374799</v>
      </c>
      <c r="O3369" s="84">
        <v>0.37748567576676778</v>
      </c>
      <c r="P3369" s="84">
        <v>0.41874565152569337</v>
      </c>
      <c r="Q3369" s="84">
        <v>0.40510623103017318</v>
      </c>
      <c r="R3369" s="84">
        <v>0.38618042226487531</v>
      </c>
      <c r="S3369" s="84">
        <v>0.42151481888035119</v>
      </c>
      <c r="T3369" s="84">
        <v>0.23442471518012939</v>
      </c>
      <c r="U3369" s="84">
        <v>0.38234597717478808</v>
      </c>
      <c r="V3369" s="84">
        <v>0.42227632379793062</v>
      </c>
      <c r="W3369" s="84">
        <v>0.3929954241464273</v>
      </c>
      <c r="X3369" s="84">
        <v>0.38213097661486511</v>
      </c>
      <c r="Y3369" s="84">
        <v>0.41891745308601791</v>
      </c>
      <c r="Z3369" s="84">
        <v>0.20118289353958149</v>
      </c>
      <c r="AA3369" s="84">
        <v>0.37493005036373789</v>
      </c>
      <c r="AB3369" s="84">
        <v>0.41503151385420378</v>
      </c>
      <c r="AC3369" s="84">
        <v>0.21534487706878411</v>
      </c>
      <c r="AD3369" s="84">
        <v>0.36764504496279732</v>
      </c>
      <c r="AE3369" s="84">
        <v>0.40920536393980211</v>
      </c>
      <c r="AF3369" s="84">
        <v>0.42525083612040132</v>
      </c>
      <c r="AG3369" s="84">
        <v>0.41304129660294042</v>
      </c>
      <c r="AH3369" s="84">
        <v>0.47371999372417761</v>
      </c>
      <c r="AI3369" s="84">
        <v>0.45316918981866589</v>
      </c>
      <c r="AJ3369" s="84">
        <v>0.4167081616948079</v>
      </c>
      <c r="AK3369" s="84">
        <v>0.47134089856415001</v>
      </c>
    </row>
    <row r="3370" spans="1:50">
      <c r="A3370" s="84">
        <v>3</v>
      </c>
      <c r="B3370" s="84">
        <v>0.43620127082260002</v>
      </c>
      <c r="C3370" s="84">
        <v>0.38760226107281698</v>
      </c>
      <c r="D3370" s="84">
        <v>0.4355985363303711</v>
      </c>
      <c r="E3370" s="84">
        <v>0.38091230432587098</v>
      </c>
      <c r="F3370" s="84">
        <v>0.38010034776606749</v>
      </c>
      <c r="G3370" s="84">
        <v>0.41776373529928029</v>
      </c>
      <c r="H3370" s="84">
        <v>0.42040533518101508</v>
      </c>
      <c r="I3370" s="84">
        <v>0.37418639750966881</v>
      </c>
      <c r="J3370" s="84">
        <v>0.41622627912563048</v>
      </c>
      <c r="K3370" s="84">
        <v>0.43586134084110512</v>
      </c>
      <c r="L3370" s="84">
        <v>0.38963862825270018</v>
      </c>
      <c r="M3370" s="84">
        <v>0.41273170071708831</v>
      </c>
      <c r="N3370" s="84">
        <v>0.33323142769795172</v>
      </c>
      <c r="O3370" s="84">
        <v>0.35721137642270101</v>
      </c>
      <c r="P3370" s="84">
        <v>0.40254447868005178</v>
      </c>
      <c r="Q3370" s="84">
        <v>0.38796643456525631</v>
      </c>
      <c r="R3370" s="84">
        <v>0.36513915547024939</v>
      </c>
      <c r="S3370" s="84">
        <v>0.40326564215148192</v>
      </c>
      <c r="T3370" s="84">
        <v>0.2232371959355435</v>
      </c>
      <c r="U3370" s="84">
        <v>0.36169910498650382</v>
      </c>
      <c r="V3370" s="84">
        <v>0.40371272063298841</v>
      </c>
      <c r="W3370" s="84">
        <v>0.37170010559662092</v>
      </c>
      <c r="X3370" s="84">
        <v>0.36085596544362242</v>
      </c>
      <c r="Y3370" s="84">
        <v>0.39711465451784361</v>
      </c>
      <c r="Z3370" s="84">
        <v>0.18980891719745219</v>
      </c>
      <c r="AA3370" s="84">
        <v>0.35361670032359288</v>
      </c>
      <c r="AB3370" s="84">
        <v>0.38892852895706981</v>
      </c>
      <c r="AC3370" s="84">
        <v>0.20147326126470869</v>
      </c>
      <c r="AD3370" s="84">
        <v>0.34641895284612217</v>
      </c>
      <c r="AE3370" s="84">
        <v>0.37846225917901283</v>
      </c>
      <c r="AF3370" s="84">
        <v>0.38963210702341139</v>
      </c>
      <c r="AG3370" s="84">
        <v>0.37440413467810718</v>
      </c>
      <c r="AH3370" s="84">
        <v>0.42346111605041581</v>
      </c>
      <c r="AI3370" s="84">
        <v>0.43669938446182011</v>
      </c>
      <c r="AJ3370" s="84">
        <v>0.38456837626182611</v>
      </c>
      <c r="AK3370" s="84">
        <v>0.42108615099583141</v>
      </c>
    </row>
    <row r="3371" spans="1:50">
      <c r="A3371" s="84">
        <v>4</v>
      </c>
      <c r="B3371" s="84">
        <v>0.42005838914648808</v>
      </c>
      <c r="C3371" s="84">
        <v>0.38357144560784218</v>
      </c>
      <c r="D3371" s="84">
        <v>0.42185049660219548</v>
      </c>
      <c r="E3371" s="84">
        <v>0.37973405150648037</v>
      </c>
      <c r="F3371" s="84">
        <v>0.37502986540656758</v>
      </c>
      <c r="G3371" s="84">
        <v>0.40155637470013472</v>
      </c>
      <c r="H3371" s="84">
        <v>0.41416940931924479</v>
      </c>
      <c r="I3371" s="84">
        <v>0.37395057070087712</v>
      </c>
      <c r="J3371" s="84">
        <v>0.4054167667547442</v>
      </c>
      <c r="K3371" s="84">
        <v>0.43322188984691179</v>
      </c>
      <c r="L3371" s="84">
        <v>0.39060764340242488</v>
      </c>
      <c r="M3371" s="84">
        <v>0.39466919226085778</v>
      </c>
      <c r="N3371" s="84">
        <v>0.32146132681137263</v>
      </c>
      <c r="O3371" s="84">
        <v>0.34850016852039101</v>
      </c>
      <c r="P3371" s="84">
        <v>0.37903786899910552</v>
      </c>
      <c r="Q3371" s="84">
        <v>0.37046955900732009</v>
      </c>
      <c r="R3371" s="84">
        <v>0.35074376199616109</v>
      </c>
      <c r="S3371" s="84">
        <v>0.37273600439077942</v>
      </c>
      <c r="T3371" s="84">
        <v>0.2091758185363852</v>
      </c>
      <c r="U3371" s="84">
        <v>0.34692427901690581</v>
      </c>
      <c r="V3371" s="84">
        <v>0.3737674984783933</v>
      </c>
      <c r="W3371" s="84">
        <v>0.35286870820133748</v>
      </c>
      <c r="X3371" s="84">
        <v>0.34730152425400929</v>
      </c>
      <c r="Y3371" s="84">
        <v>0.36809849224427799</v>
      </c>
      <c r="Z3371" s="84">
        <v>0.1836214740673339</v>
      </c>
      <c r="AA3371" s="84">
        <v>0.34201114328118531</v>
      </c>
      <c r="AB3371" s="84">
        <v>0.36122012129860859</v>
      </c>
      <c r="AC3371" s="84">
        <v>0.19315029178226351</v>
      </c>
      <c r="AD3371" s="84">
        <v>0.33724380335052728</v>
      </c>
      <c r="AE3371" s="84">
        <v>0.35199390993734259</v>
      </c>
      <c r="AF3371" s="84">
        <v>0.38311036789297648</v>
      </c>
      <c r="AG3371" s="84">
        <v>0.36015354508505187</v>
      </c>
      <c r="AH3371" s="84">
        <v>0.39924690131269291</v>
      </c>
      <c r="AI3371" s="84">
        <v>0.42888038595907513</v>
      </c>
      <c r="AJ3371" s="84">
        <v>0.37408899551853692</v>
      </c>
      <c r="AK3371" s="84">
        <v>0.39914312181565531</v>
      </c>
    </row>
    <row r="3372" spans="1:50">
      <c r="A3372" s="84">
        <v>5</v>
      </c>
      <c r="B3372" s="84">
        <v>0.4125021466597974</v>
      </c>
      <c r="C3372" s="84">
        <v>0.39148997066329572</v>
      </c>
      <c r="D3372" s="84">
        <v>0.41296393099843182</v>
      </c>
      <c r="E3372" s="84">
        <v>0.38242720080794468</v>
      </c>
      <c r="F3372" s="84">
        <v>0.378772996363057</v>
      </c>
      <c r="G3372" s="84">
        <v>0.38552454508220713</v>
      </c>
      <c r="H3372" s="84">
        <v>0.41451584964489868</v>
      </c>
      <c r="I3372" s="84">
        <v>0.41201301763984521</v>
      </c>
      <c r="J3372" s="84">
        <v>0.43394186884458319</v>
      </c>
      <c r="K3372" s="84">
        <v>0.47967622734471232</v>
      </c>
      <c r="L3372" s="84">
        <v>0.43820755831816799</v>
      </c>
      <c r="M3372" s="84">
        <v>0.42984711135164377</v>
      </c>
      <c r="N3372" s="84">
        <v>0.35188015897279118</v>
      </c>
      <c r="O3372" s="84">
        <v>0.3945710507894532</v>
      </c>
      <c r="P3372" s="84">
        <v>0.40721598250670921</v>
      </c>
      <c r="Q3372" s="84">
        <v>0.40617746830923052</v>
      </c>
      <c r="R3372" s="84">
        <v>0.39268234165067178</v>
      </c>
      <c r="S3372" s="84">
        <v>0.39503293084522489</v>
      </c>
      <c r="T3372" s="84">
        <v>0.2258031407164118</v>
      </c>
      <c r="U3372" s="84">
        <v>0.38774447127906442</v>
      </c>
      <c r="V3372" s="84">
        <v>0.39677419354838722</v>
      </c>
      <c r="W3372" s="84">
        <v>0.38789158746920099</v>
      </c>
      <c r="X3372" s="84">
        <v>0.38714562335534491</v>
      </c>
      <c r="Y3372" s="84">
        <v>0.39331814730447973</v>
      </c>
      <c r="Z3372" s="84">
        <v>0.2038216560509554</v>
      </c>
      <c r="AA3372" s="84">
        <v>0.38003941509938932</v>
      </c>
      <c r="AB3372" s="84">
        <v>0.38886906885479838</v>
      </c>
      <c r="AC3372" s="84">
        <v>0.21276188653974931</v>
      </c>
      <c r="AD3372" s="84">
        <v>0.37476605651161732</v>
      </c>
      <c r="AE3372" s="84">
        <v>0.38238566492943732</v>
      </c>
      <c r="AF3372" s="84">
        <v>0.38494983277591971</v>
      </c>
      <c r="AG3372" s="84">
        <v>0.35940087309950319</v>
      </c>
      <c r="AH3372" s="84">
        <v>0.38496940536582819</v>
      </c>
      <c r="AI3372" s="84">
        <v>0.43486940608883717</v>
      </c>
      <c r="AJ3372" s="84">
        <v>0.37868362681635059</v>
      </c>
      <c r="AK3372" s="84">
        <v>0.38518990273274661</v>
      </c>
    </row>
    <row r="3373" spans="1:50">
      <c r="A3373" s="84">
        <v>6</v>
      </c>
      <c r="B3373" s="84">
        <v>0.45251588528250047</v>
      </c>
      <c r="C3373" s="84">
        <v>0.43690223483674001</v>
      </c>
      <c r="D3373" s="84">
        <v>0.45718766335598532</v>
      </c>
      <c r="E3373" s="84">
        <v>0.43511193401784209</v>
      </c>
      <c r="F3373" s="84">
        <v>0.42645145875919188</v>
      </c>
      <c r="G3373" s="84">
        <v>0.42683283599555327</v>
      </c>
      <c r="H3373" s="84">
        <v>0.46145851377100289</v>
      </c>
      <c r="I3373" s="84">
        <v>0.47471936609753768</v>
      </c>
      <c r="J3373" s="84">
        <v>0.49357434542397299</v>
      </c>
      <c r="K3373" s="84">
        <v>0.5456625021995426</v>
      </c>
      <c r="L3373" s="84">
        <v>0.50625132944151641</v>
      </c>
      <c r="M3373" s="84">
        <v>0.49208496820457309</v>
      </c>
      <c r="N3373" s="84">
        <v>0.40981351268725158</v>
      </c>
      <c r="O3373" s="84">
        <v>0.46664592569547059</v>
      </c>
      <c r="P3373" s="84">
        <v>0.46933704403140852</v>
      </c>
      <c r="Q3373" s="84">
        <v>0.47437957507587941</v>
      </c>
      <c r="R3373" s="84">
        <v>0.46720249520153551</v>
      </c>
      <c r="S3373" s="84">
        <v>0.45595499451152582</v>
      </c>
      <c r="T3373" s="84">
        <v>0.26285538335215042</v>
      </c>
      <c r="U3373" s="84">
        <v>0.46126343704124662</v>
      </c>
      <c r="V3373" s="84">
        <v>0.45684723067559341</v>
      </c>
      <c r="W3373" s="84">
        <v>0.4549454417458641</v>
      </c>
      <c r="X3373" s="84">
        <v>0.45864157688297502</v>
      </c>
      <c r="Y3373" s="84">
        <v>0.4513504718516107</v>
      </c>
      <c r="Z3373" s="84">
        <v>0.23985441310282071</v>
      </c>
      <c r="AA3373" s="84">
        <v>0.44743436899345501</v>
      </c>
      <c r="AB3373" s="84">
        <v>0.44440480437626351</v>
      </c>
      <c r="AC3373" s="84">
        <v>0.24662776236487141</v>
      </c>
      <c r="AD3373" s="84">
        <v>0.43853562788149908</v>
      </c>
      <c r="AE3373" s="84">
        <v>0.43543948000234228</v>
      </c>
      <c r="AF3373" s="84">
        <v>0.43076923076923079</v>
      </c>
      <c r="AG3373" s="84">
        <v>0.40345727332028708</v>
      </c>
      <c r="AH3373" s="84">
        <v>0.43041681920401648</v>
      </c>
      <c r="AI3373" s="84">
        <v>0.47180169688903678</v>
      </c>
      <c r="AJ3373" s="84">
        <v>0.42279661400570379</v>
      </c>
      <c r="AK3373" s="84">
        <v>0.42728114867994432</v>
      </c>
    </row>
    <row r="3374" spans="1:50">
      <c r="A3374" s="84">
        <v>7</v>
      </c>
      <c r="B3374" s="84">
        <v>0.50455091877039326</v>
      </c>
      <c r="C3374" s="84">
        <v>0.49932024709614342</v>
      </c>
      <c r="D3374" s="84">
        <v>0.51244119184526915</v>
      </c>
      <c r="E3374" s="84">
        <v>0.49823262077091401</v>
      </c>
      <c r="F3374" s="84">
        <v>0.49239427646075012</v>
      </c>
      <c r="G3374" s="84">
        <v>0.48428997718097261</v>
      </c>
      <c r="H3374" s="84">
        <v>0.52295167157457134</v>
      </c>
      <c r="I3374" s="84">
        <v>0.56949816055089142</v>
      </c>
      <c r="J3374" s="84">
        <v>0.54179678116742724</v>
      </c>
      <c r="K3374" s="84">
        <v>0.62009502023579099</v>
      </c>
      <c r="L3374" s="84">
        <v>0.59698423577793025</v>
      </c>
      <c r="M3374" s="84">
        <v>0.54065755648762004</v>
      </c>
      <c r="N3374" s="84">
        <v>0.46361968816875571</v>
      </c>
      <c r="O3374" s="84">
        <v>0.56049882035726328</v>
      </c>
      <c r="P3374" s="84">
        <v>0.51938177119570628</v>
      </c>
      <c r="Q3374" s="84">
        <v>0.55757900374933056</v>
      </c>
      <c r="R3374" s="84">
        <v>0.56480326295585415</v>
      </c>
      <c r="S3374" s="84">
        <v>0.51234906695938531</v>
      </c>
      <c r="T3374" s="84">
        <v>0.30339731088986971</v>
      </c>
      <c r="U3374" s="84">
        <v>0.55976227683856639</v>
      </c>
      <c r="V3374" s="84">
        <v>0.51326841144248314</v>
      </c>
      <c r="W3374" s="84">
        <v>0.54206265399507214</v>
      </c>
      <c r="X3374" s="84">
        <v>0.56114393525644202</v>
      </c>
      <c r="Y3374" s="84">
        <v>0.50715912788805717</v>
      </c>
      <c r="Z3374" s="84">
        <v>0.29636032757051861</v>
      </c>
      <c r="AA3374" s="84">
        <v>0.55329554025449501</v>
      </c>
      <c r="AB3374" s="84">
        <v>0.49940539897728609</v>
      </c>
      <c r="AC3374" s="84">
        <v>0.29809624031378551</v>
      </c>
      <c r="AD3374" s="84">
        <v>0.54491714976948025</v>
      </c>
      <c r="AE3374" s="84">
        <v>0.48943022779176681</v>
      </c>
      <c r="AF3374" s="84">
        <v>0.48896321070234111</v>
      </c>
      <c r="AG3374" s="84">
        <v>0.46643082944452807</v>
      </c>
      <c r="AH3374" s="84">
        <v>0.48852047487056122</v>
      </c>
      <c r="AI3374" s="84">
        <v>0.52969555814340397</v>
      </c>
      <c r="AJ3374" s="84">
        <v>0.4848580870037571</v>
      </c>
      <c r="AK3374" s="84">
        <v>0.48239925891616481</v>
      </c>
    </row>
    <row r="3375" spans="1:50">
      <c r="A3375" s="84">
        <v>8</v>
      </c>
      <c r="B3375" s="84">
        <v>0.57135497166409066</v>
      </c>
      <c r="C3375" s="84">
        <v>0.59639373196269696</v>
      </c>
      <c r="D3375" s="84">
        <v>0.54898065865133305</v>
      </c>
      <c r="E3375" s="84">
        <v>0.59451270829826619</v>
      </c>
      <c r="F3375" s="84">
        <v>0.58753882502853794</v>
      </c>
      <c r="G3375" s="84">
        <v>0.52062489029313674</v>
      </c>
      <c r="H3375" s="84">
        <v>0.59050753507708298</v>
      </c>
      <c r="I3375" s="84">
        <v>0.57996887086123927</v>
      </c>
      <c r="J3375" s="84">
        <v>0.53963487869325</v>
      </c>
      <c r="K3375" s="84">
        <v>0.59809959528418088</v>
      </c>
      <c r="L3375" s="84">
        <v>0.57760393278343702</v>
      </c>
      <c r="M3375" s="84">
        <v>0.53504261940197539</v>
      </c>
      <c r="N3375" s="84">
        <v>0.45536533170284321</v>
      </c>
      <c r="O3375" s="84">
        <v>0.54963573669337062</v>
      </c>
      <c r="P3375" s="84">
        <v>0.51704601928237759</v>
      </c>
      <c r="Q3375" s="84">
        <v>0.54990180324941973</v>
      </c>
      <c r="R3375" s="84">
        <v>0.55568618042226492</v>
      </c>
      <c r="S3375" s="84">
        <v>0.51619099890230513</v>
      </c>
      <c r="T3375" s="84">
        <v>0.30349994868110441</v>
      </c>
      <c r="U3375" s="84">
        <v>0.55209073258512109</v>
      </c>
      <c r="V3375" s="84">
        <v>0.51777236762020706</v>
      </c>
      <c r="W3375" s="84">
        <v>0.54030271031327004</v>
      </c>
      <c r="X3375" s="84">
        <v>0.55610446353209864</v>
      </c>
      <c r="Y3375" s="84">
        <v>0.51258270962143393</v>
      </c>
      <c r="Z3375" s="84">
        <v>0.29572338489535938</v>
      </c>
      <c r="AA3375" s="84">
        <v>0.55217634607430466</v>
      </c>
      <c r="AB3375" s="84">
        <v>0.50552978951123795</v>
      </c>
      <c r="AC3375" s="84">
        <v>0.30029656557925949</v>
      </c>
      <c r="AD3375" s="84">
        <v>0.54491714976947991</v>
      </c>
      <c r="AE3375" s="84">
        <v>0.49692568952392119</v>
      </c>
      <c r="AF3375" s="84">
        <v>0.58729096989966545</v>
      </c>
      <c r="AG3375" s="84">
        <v>0.56119223242510907</v>
      </c>
      <c r="AH3375" s="84">
        <v>0.52031797500130739</v>
      </c>
      <c r="AI3375" s="84">
        <v>0.62901347529529217</v>
      </c>
      <c r="AJ3375" s="84">
        <v>0.58833914263727305</v>
      </c>
      <c r="AK3375" s="84">
        <v>0.52333256137100503</v>
      </c>
    </row>
    <row r="3376" spans="1:50">
      <c r="A3376" s="84">
        <v>9</v>
      </c>
      <c r="B3376" s="84">
        <v>0.5662029881504379</v>
      </c>
      <c r="C3376" s="84">
        <v>0.57953108975123435</v>
      </c>
      <c r="D3376" s="84">
        <v>0.52624150548876103</v>
      </c>
      <c r="E3376" s="84">
        <v>0.5738091230432586</v>
      </c>
      <c r="F3376" s="84">
        <v>0.56826568265682664</v>
      </c>
      <c r="G3376" s="84">
        <v>0.51336960973611845</v>
      </c>
      <c r="H3376" s="84">
        <v>0.57214619781742593</v>
      </c>
      <c r="I3376" s="84">
        <v>0.6601264031695121</v>
      </c>
      <c r="J3376" s="84">
        <v>0.67205140523660811</v>
      </c>
      <c r="K3376" s="84">
        <v>0.75769839873306355</v>
      </c>
      <c r="L3376" s="84">
        <v>0.70785374961593939</v>
      </c>
      <c r="M3376" s="84">
        <v>0.71891489649573792</v>
      </c>
      <c r="N3376" s="84">
        <v>0.55288902476306934</v>
      </c>
      <c r="O3376" s="84">
        <v>0.62414767571491536</v>
      </c>
      <c r="P3376" s="84">
        <v>0.67021170857767631</v>
      </c>
      <c r="Q3376" s="84">
        <v>0.70630244599178704</v>
      </c>
      <c r="R3376" s="84">
        <v>0.62425623800383878</v>
      </c>
      <c r="S3376" s="84">
        <v>0.63728046103183311</v>
      </c>
      <c r="T3376" s="84">
        <v>0.29138868931540601</v>
      </c>
      <c r="U3376" s="84">
        <v>0.52126248993701763</v>
      </c>
      <c r="V3376" s="84">
        <v>0.55544735240413878</v>
      </c>
      <c r="W3376" s="84">
        <v>0.60542062653995055</v>
      </c>
      <c r="X3376" s="84">
        <v>0.55737053770915035</v>
      </c>
      <c r="Y3376" s="84">
        <v>0.55624254257511652</v>
      </c>
      <c r="Z3376" s="84">
        <v>0.26833484986351219</v>
      </c>
      <c r="AA3376" s="84">
        <v>0.54037614656577704</v>
      </c>
      <c r="AB3376" s="84">
        <v>0.55761683910096327</v>
      </c>
      <c r="AC3376" s="84">
        <v>0.28345929398258868</v>
      </c>
      <c r="AD3376" s="84">
        <v>0.58383165198338427</v>
      </c>
      <c r="AE3376" s="84">
        <v>0.57785325291327527</v>
      </c>
      <c r="AF3376" s="84">
        <v>0.56956521739130428</v>
      </c>
      <c r="AG3376" s="84">
        <v>0.5515329419439009</v>
      </c>
      <c r="AH3376" s="84">
        <v>0.50206579153809949</v>
      </c>
      <c r="AI3376" s="84">
        <v>0.60156379970054918</v>
      </c>
      <c r="AJ3376" s="84">
        <v>0.57091123081798023</v>
      </c>
      <c r="AK3376" s="84">
        <v>0.511405743399722</v>
      </c>
    </row>
    <row r="3377" spans="1:37">
      <c r="A3377" s="84">
        <v>10</v>
      </c>
      <c r="B3377" s="84">
        <v>0.76129143053408899</v>
      </c>
      <c r="C3377" s="84">
        <v>0.70174350657094475</v>
      </c>
      <c r="D3377" s="84">
        <v>0.71871406168321983</v>
      </c>
      <c r="E3377" s="84">
        <v>0.71923918532233622</v>
      </c>
      <c r="F3377" s="84">
        <v>0.68300193793304842</v>
      </c>
      <c r="G3377" s="84">
        <v>0.68702826048797627</v>
      </c>
      <c r="H3377" s="84">
        <v>0.74935042438939903</v>
      </c>
      <c r="I3377" s="84">
        <v>0.63123761909253828</v>
      </c>
      <c r="J3377" s="84">
        <v>0.6579990391544559</v>
      </c>
      <c r="K3377" s="84">
        <v>0.6866091852894598</v>
      </c>
      <c r="L3377" s="84">
        <v>0.62692916735600701</v>
      </c>
      <c r="M3377" s="84">
        <v>0.67047760790150168</v>
      </c>
      <c r="N3377" s="84">
        <v>0.5246102109446652</v>
      </c>
      <c r="O3377" s="84">
        <v>0.56298773690078041</v>
      </c>
      <c r="P3377" s="84">
        <v>0.63343604015505439</v>
      </c>
      <c r="Q3377" s="84">
        <v>0.64863417246920196</v>
      </c>
      <c r="R3377" s="84">
        <v>0.5628119001919385</v>
      </c>
      <c r="S3377" s="84">
        <v>0.61539517014270051</v>
      </c>
      <c r="T3377" s="84">
        <v>0.29754695678948989</v>
      </c>
      <c r="U3377" s="84">
        <v>0.50049722972013067</v>
      </c>
      <c r="V3377" s="84">
        <v>0.55776019476567251</v>
      </c>
      <c r="W3377" s="84">
        <v>0.56986976416754653</v>
      </c>
      <c r="X3377" s="84">
        <v>0.52102676133260495</v>
      </c>
      <c r="Y3377" s="84">
        <v>0.55315110098709164</v>
      </c>
      <c r="Z3377" s="84">
        <v>0.262238398544131</v>
      </c>
      <c r="AA3377" s="84">
        <v>0.50628938468650397</v>
      </c>
      <c r="AB3377" s="84">
        <v>0.55048162682839807</v>
      </c>
      <c r="AC3377" s="84">
        <v>0.31560317612168748</v>
      </c>
      <c r="AD3377" s="84">
        <v>0.54274889304788432</v>
      </c>
      <c r="AE3377" s="84">
        <v>0.5445335831820578</v>
      </c>
      <c r="AF3377" s="84">
        <v>0.70819397993311017</v>
      </c>
      <c r="AG3377" s="84">
        <v>0.64717246224095526</v>
      </c>
      <c r="AH3377" s="84">
        <v>0.66162857591130164</v>
      </c>
      <c r="AI3377" s="84">
        <v>0.73016137082016308</v>
      </c>
      <c r="AJ3377" s="84">
        <v>0.67903218505273655</v>
      </c>
      <c r="AK3377" s="84">
        <v>0.70924038906901332</v>
      </c>
    </row>
    <row r="3378" spans="1:37">
      <c r="A3378" s="84">
        <v>11</v>
      </c>
      <c r="B3378" s="84">
        <v>0.69208311866735361</v>
      </c>
      <c r="C3378" s="84">
        <v>0.60509933932787918</v>
      </c>
      <c r="D3378" s="84">
        <v>0.63868269733403027</v>
      </c>
      <c r="E3378" s="84">
        <v>0.64399932671267457</v>
      </c>
      <c r="F3378" s="84">
        <v>0.60129018556372615</v>
      </c>
      <c r="G3378" s="84">
        <v>0.61511906851559306</v>
      </c>
      <c r="H3378" s="84">
        <v>0.68629828512038804</v>
      </c>
      <c r="I3378" s="84">
        <v>0.58152532779926402</v>
      </c>
      <c r="J3378" s="84">
        <v>0.60929618063896218</v>
      </c>
      <c r="K3378" s="84">
        <v>0.64033081119127233</v>
      </c>
      <c r="L3378" s="84">
        <v>0.58136182080310095</v>
      </c>
      <c r="M3378" s="84">
        <v>0.63401434176701388</v>
      </c>
      <c r="N3378" s="84">
        <v>0.54753897890553338</v>
      </c>
      <c r="O3378" s="84">
        <v>0.53472816364626274</v>
      </c>
      <c r="P3378" s="84">
        <v>0.60237550939270468</v>
      </c>
      <c r="Q3378" s="84">
        <v>0.59971433672558472</v>
      </c>
      <c r="R3378" s="84">
        <v>0.52156909788867556</v>
      </c>
      <c r="S3378" s="84">
        <v>0.58740395170142701</v>
      </c>
      <c r="T3378" s="84">
        <v>0.29877861028430669</v>
      </c>
      <c r="U3378" s="84">
        <v>0.48387555050433312</v>
      </c>
      <c r="V3378" s="84">
        <v>0.5469872185027389</v>
      </c>
      <c r="W3378" s="84">
        <v>0.54030271031327004</v>
      </c>
      <c r="X3378" s="84">
        <v>0.49888287572613083</v>
      </c>
      <c r="Y3378" s="84">
        <v>0.54349712550168117</v>
      </c>
      <c r="Z3378" s="84">
        <v>0.28817106460418562</v>
      </c>
      <c r="AA3378" s="84">
        <v>0.49918493467312219</v>
      </c>
      <c r="AB3378" s="84">
        <v>0.54185991199904848</v>
      </c>
      <c r="AC3378" s="84">
        <v>0.42236678465512301</v>
      </c>
      <c r="AD3378" s="84">
        <v>0.54669740265668532</v>
      </c>
      <c r="AE3378" s="84">
        <v>0.53457867306904017</v>
      </c>
      <c r="AF3378" s="84">
        <v>0.63227424749163885</v>
      </c>
      <c r="AG3378" s="84">
        <v>0.57200561995082533</v>
      </c>
      <c r="AH3378" s="84">
        <v>0.59254223105486126</v>
      </c>
      <c r="AI3378" s="84">
        <v>0.63483613375478298</v>
      </c>
      <c r="AJ3378" s="84">
        <v>0.58351817482232593</v>
      </c>
      <c r="AK3378" s="84">
        <v>0.63298981009726707</v>
      </c>
    </row>
    <row r="3379" spans="1:37">
      <c r="A3379" s="84">
        <v>12</v>
      </c>
      <c r="B3379" s="84">
        <v>0.65052378499055474</v>
      </c>
      <c r="C3379" s="84">
        <v>0.55818446347222539</v>
      </c>
      <c r="D3379" s="84">
        <v>0.59043387349712484</v>
      </c>
      <c r="E3379" s="84">
        <v>0.60023565056387818</v>
      </c>
      <c r="F3379" s="84">
        <v>0.55884148769545239</v>
      </c>
      <c r="G3379" s="84">
        <v>0.5786086244222105</v>
      </c>
      <c r="H3379" s="84">
        <v>0.65252035336913228</v>
      </c>
      <c r="I3379" s="84">
        <v>0.53905291953589263</v>
      </c>
      <c r="J3379" s="84">
        <v>0.57380494835455187</v>
      </c>
      <c r="K3379" s="84">
        <v>0.60179482667605144</v>
      </c>
      <c r="L3379" s="84">
        <v>0.54250667675072695</v>
      </c>
      <c r="M3379" s="84">
        <v>0.60079826816398318</v>
      </c>
      <c r="N3379" s="84">
        <v>0.64032405992051367</v>
      </c>
      <c r="O3379" s="84">
        <v>0.52217987607269711</v>
      </c>
      <c r="P3379" s="84">
        <v>0.56500347877944546</v>
      </c>
      <c r="Q3379" s="84">
        <v>0.55615068737725404</v>
      </c>
      <c r="R3379" s="84">
        <v>0.48850767754318608</v>
      </c>
      <c r="S3379" s="84">
        <v>0.55426728869374309</v>
      </c>
      <c r="T3379" s="84">
        <v>0.37514112696294788</v>
      </c>
      <c r="U3379" s="84">
        <v>0.47677226878818008</v>
      </c>
      <c r="V3379" s="84">
        <v>0.54936092513694468</v>
      </c>
      <c r="W3379" s="84">
        <v>0.50387187609996476</v>
      </c>
      <c r="X3379" s="84">
        <v>0.47438061665259917</v>
      </c>
      <c r="Y3379" s="84">
        <v>0.52342987308818734</v>
      </c>
      <c r="Z3379" s="84">
        <v>0.36587807097361241</v>
      </c>
      <c r="AA3379" s="84">
        <v>0.50268849906328317</v>
      </c>
      <c r="AB3379" s="84">
        <v>0.52069211559043871</v>
      </c>
      <c r="AC3379" s="84">
        <v>0.61274275327657124</v>
      </c>
      <c r="AD3379" s="84">
        <v>0.56561829552197929</v>
      </c>
      <c r="AE3379" s="84">
        <v>0.52046612402646841</v>
      </c>
      <c r="AF3379" s="84">
        <v>0.60133779264214038</v>
      </c>
      <c r="AG3379" s="84">
        <v>0.53999197149882072</v>
      </c>
      <c r="AH3379" s="84">
        <v>0.55337063961089905</v>
      </c>
      <c r="AI3379" s="84">
        <v>0.58892031275994017</v>
      </c>
      <c r="AJ3379" s="84">
        <v>0.54513150151645473</v>
      </c>
      <c r="AK3379" s="84">
        <v>0.58742473367299675</v>
      </c>
    </row>
    <row r="3380" spans="1:37">
      <c r="A3380" s="84">
        <v>13</v>
      </c>
      <c r="B3380" s="84">
        <v>0.61789455607075394</v>
      </c>
      <c r="C3380" s="84">
        <v>0.51394089727383296</v>
      </c>
      <c r="D3380" s="84">
        <v>0.55551489806586507</v>
      </c>
      <c r="E3380" s="84">
        <v>0.54872917017337142</v>
      </c>
      <c r="F3380" s="84">
        <v>0.51339297565637532</v>
      </c>
      <c r="G3380" s="84">
        <v>0.54473114504710085</v>
      </c>
      <c r="H3380" s="84">
        <v>0.61493157803568343</v>
      </c>
      <c r="I3380" s="84">
        <v>0.52049334968399186</v>
      </c>
      <c r="J3380" s="84">
        <v>0.56725918808551523</v>
      </c>
      <c r="K3380" s="84">
        <v>0.5827907795178604</v>
      </c>
      <c r="L3380" s="84">
        <v>0.53054761173217369</v>
      </c>
      <c r="M3380" s="84">
        <v>0.59268028683534013</v>
      </c>
      <c r="N3380" s="84">
        <v>0.72179761540813192</v>
      </c>
      <c r="O3380" s="84">
        <v>0.52886883928339945</v>
      </c>
      <c r="P3380" s="84">
        <v>0.55958652221449168</v>
      </c>
      <c r="Q3380" s="84">
        <v>0.5377611140867703</v>
      </c>
      <c r="R3380" s="84">
        <v>0.48334932821497117</v>
      </c>
      <c r="S3380" s="84">
        <v>0.55042535675082338</v>
      </c>
      <c r="T3380" s="84">
        <v>0.50200143692907739</v>
      </c>
      <c r="U3380" s="84">
        <v>0.48648008713358909</v>
      </c>
      <c r="V3380" s="84">
        <v>0.60535605599513098</v>
      </c>
      <c r="W3380" s="84">
        <v>0.49560014079549458</v>
      </c>
      <c r="X3380" s="84">
        <v>0.4738096420237326</v>
      </c>
      <c r="Y3380" s="84">
        <v>0.52917886972556671</v>
      </c>
      <c r="Z3380" s="84">
        <v>0.48644222020018202</v>
      </c>
      <c r="AA3380" s="84">
        <v>0.53660494878470089</v>
      </c>
      <c r="AB3380" s="84">
        <v>0.52645974551076213</v>
      </c>
      <c r="AC3380" s="84">
        <v>0.74944991868363153</v>
      </c>
      <c r="AD3380" s="84">
        <v>0.59588259460446436</v>
      </c>
      <c r="AE3380" s="84">
        <v>0.53036247584470342</v>
      </c>
      <c r="AF3380" s="84">
        <v>0.56321070234113702</v>
      </c>
      <c r="AG3380" s="84">
        <v>0.50692458226704795</v>
      </c>
      <c r="AH3380" s="84">
        <v>0.52695988703519692</v>
      </c>
      <c r="AI3380" s="84">
        <v>0.5373481949758776</v>
      </c>
      <c r="AJ3380" s="84">
        <v>0.50918926259562713</v>
      </c>
      <c r="AK3380" s="84">
        <v>0.56409217230199149</v>
      </c>
    </row>
    <row r="3381" spans="1:37">
      <c r="A3381" s="84">
        <v>14</v>
      </c>
      <c r="B3381" s="84">
        <v>0.61411643482740863</v>
      </c>
      <c r="C3381" s="84">
        <v>0.50287404297946425</v>
      </c>
      <c r="D3381" s="84">
        <v>0.55619445896497632</v>
      </c>
      <c r="E3381" s="84">
        <v>0.52970880323177916</v>
      </c>
      <c r="F3381" s="84">
        <v>0.50195120656242531</v>
      </c>
      <c r="G3381" s="84">
        <v>0.54835878532561</v>
      </c>
      <c r="H3381" s="84">
        <v>0.59639702061319944</v>
      </c>
      <c r="I3381" s="84">
        <v>0.51318271861145159</v>
      </c>
      <c r="J3381" s="84">
        <v>0.56179437905356699</v>
      </c>
      <c r="K3381" s="84">
        <v>0.57276086573992613</v>
      </c>
      <c r="L3381" s="84">
        <v>0.52567890146770346</v>
      </c>
      <c r="M3381" s="84">
        <v>0.58232986064132053</v>
      </c>
      <c r="N3381" s="84">
        <v>0.7841638642616936</v>
      </c>
      <c r="O3381" s="84">
        <v>0.53874672681548319</v>
      </c>
      <c r="P3381" s="84">
        <v>0.55864228207931621</v>
      </c>
      <c r="Q3381" s="84">
        <v>0.53026245313336895</v>
      </c>
      <c r="R3381" s="84">
        <v>0.48498080614203448</v>
      </c>
      <c r="S3381" s="84">
        <v>0.54919045005488465</v>
      </c>
      <c r="T3381" s="84">
        <v>0.56399466283485578</v>
      </c>
      <c r="U3381" s="84">
        <v>0.49803475872519759</v>
      </c>
      <c r="V3381" s="84">
        <v>0.6312233718807061</v>
      </c>
      <c r="W3381" s="84">
        <v>0.49560014079549453</v>
      </c>
      <c r="X3381" s="84">
        <v>0.47770716449034301</v>
      </c>
      <c r="Y3381" s="84">
        <v>0.53113135914958232</v>
      </c>
      <c r="Z3381" s="84">
        <v>0.62820746132848038</v>
      </c>
      <c r="AA3381" s="84">
        <v>0.57614169971533535</v>
      </c>
      <c r="AB3381" s="84">
        <v>0.54560589844214513</v>
      </c>
      <c r="AC3381" s="84">
        <v>0.81153735769635493</v>
      </c>
      <c r="AD3381" s="84">
        <v>0.60836718856986371</v>
      </c>
      <c r="AE3381" s="84">
        <v>0.52591204544123682</v>
      </c>
      <c r="AF3381" s="84">
        <v>0.55284280936454844</v>
      </c>
      <c r="AG3381" s="84">
        <v>0.50208239249335129</v>
      </c>
      <c r="AH3381" s="84">
        <v>0.53417708278855702</v>
      </c>
      <c r="AI3381" s="84">
        <v>0.52370653801364186</v>
      </c>
      <c r="AJ3381" s="84">
        <v>0.50185595944049621</v>
      </c>
      <c r="AK3381" s="84">
        <v>0.56594488188976377</v>
      </c>
    </row>
    <row r="3382" spans="1:37">
      <c r="A3382" s="84">
        <v>15</v>
      </c>
      <c r="B3382" s="84">
        <v>0.59659969088098919</v>
      </c>
      <c r="C3382" s="84">
        <v>0.49147327497793769</v>
      </c>
      <c r="D3382" s="84">
        <v>0.53643491897543116</v>
      </c>
      <c r="E3382" s="84">
        <v>0.52667901026763164</v>
      </c>
      <c r="F3382" s="84">
        <v>0.49441185059332599</v>
      </c>
      <c r="G3382" s="84">
        <v>0.53291205897840965</v>
      </c>
      <c r="H3382" s="84">
        <v>0.58028754547029282</v>
      </c>
      <c r="I3382" s="84">
        <v>0.51919630223563806</v>
      </c>
      <c r="J3382" s="84">
        <v>0.55542877732404505</v>
      </c>
      <c r="K3382" s="84">
        <v>0.57979940172444133</v>
      </c>
      <c r="L3382" s="84">
        <v>0.53026399754201037</v>
      </c>
      <c r="M3382" s="84">
        <v>0.57373833040184008</v>
      </c>
      <c r="N3382" s="84">
        <v>0.86074594925099357</v>
      </c>
      <c r="O3382" s="84">
        <v>0.55904695237354496</v>
      </c>
      <c r="P3382" s="84">
        <v>0.55546168372925175</v>
      </c>
      <c r="Q3382" s="84">
        <v>0.5265131226566685</v>
      </c>
      <c r="R3382" s="84">
        <v>0.49474568138195768</v>
      </c>
      <c r="S3382" s="84">
        <v>0.54685784851811203</v>
      </c>
      <c r="T3382" s="84">
        <v>0.68972595709740347</v>
      </c>
      <c r="U3382" s="84">
        <v>0.5231803760003787</v>
      </c>
      <c r="V3382" s="84">
        <v>0.67936701156421186</v>
      </c>
      <c r="W3382" s="84">
        <v>0.50686378035902846</v>
      </c>
      <c r="X3382" s="84">
        <v>0.49250285487314421</v>
      </c>
      <c r="Y3382" s="84">
        <v>0.53530751708428226</v>
      </c>
      <c r="Z3382" s="84">
        <v>0.73193812556869875</v>
      </c>
      <c r="AA3382" s="84">
        <v>0.61716259945013485</v>
      </c>
      <c r="AB3382" s="84">
        <v>0.54768700202164333</v>
      </c>
      <c r="AC3382" s="84">
        <v>0.84588156510092793</v>
      </c>
      <c r="AD3382" s="84">
        <v>0.62080613502533455</v>
      </c>
      <c r="AE3382" s="84">
        <v>0.55542542601159473</v>
      </c>
      <c r="AF3382" s="84">
        <v>0.5361204013377926</v>
      </c>
      <c r="AG3382" s="84">
        <v>0.4939033569170555</v>
      </c>
      <c r="AH3382" s="84">
        <v>0.52424036399769891</v>
      </c>
      <c r="AI3382" s="84">
        <v>0.5113957744135752</v>
      </c>
      <c r="AJ3382" s="84">
        <v>0.49409261690281098</v>
      </c>
      <c r="AK3382" s="84">
        <v>0.54678091709124599</v>
      </c>
    </row>
    <row r="3383" spans="1:37">
      <c r="A3383" s="84">
        <v>16</v>
      </c>
      <c r="B3383" s="84">
        <v>0.59728662201614291</v>
      </c>
      <c r="C3383" s="84">
        <v>0.50554535263672573</v>
      </c>
      <c r="D3383" s="84">
        <v>0.53434396236278092</v>
      </c>
      <c r="E3383" s="84">
        <v>0.53862986029287996</v>
      </c>
      <c r="F3383" s="84">
        <v>0.50994186200854819</v>
      </c>
      <c r="G3383" s="84">
        <v>0.52530571645895507</v>
      </c>
      <c r="H3383" s="84">
        <v>0.58201974709856241</v>
      </c>
      <c r="I3383" s="84">
        <v>0.5657956796528627</v>
      </c>
      <c r="J3383" s="84">
        <v>0.59926735527263986</v>
      </c>
      <c r="K3383" s="84">
        <v>0.63135667781101534</v>
      </c>
      <c r="L3383" s="84">
        <v>0.57864385148070252</v>
      </c>
      <c r="M3383" s="84">
        <v>0.62143147070761739</v>
      </c>
      <c r="N3383" s="84">
        <v>0.97065117701008841</v>
      </c>
      <c r="O3383" s="84">
        <v>0.62142542324544336</v>
      </c>
      <c r="P3383" s="84">
        <v>0.6089851903389325</v>
      </c>
      <c r="Q3383" s="84">
        <v>0.57668273522585267</v>
      </c>
      <c r="R3383" s="84">
        <v>0.54916026871401136</v>
      </c>
      <c r="S3383" s="84">
        <v>0.60352634467618005</v>
      </c>
      <c r="T3383" s="84">
        <v>0.85948886379965128</v>
      </c>
      <c r="U3383" s="84">
        <v>0.5934555097788512</v>
      </c>
      <c r="V3383" s="84">
        <v>0.78393183201460748</v>
      </c>
      <c r="W3383" s="84">
        <v>0.57057374164026742</v>
      </c>
      <c r="X3383" s="84">
        <v>0.55111464177548286</v>
      </c>
      <c r="Y3383" s="84">
        <v>0.59512962360342769</v>
      </c>
      <c r="Z3383" s="84">
        <v>0.85286624203821637</v>
      </c>
      <c r="AA3383" s="84">
        <v>0.70523831536945569</v>
      </c>
      <c r="AB3383" s="84">
        <v>0.60179569508859543</v>
      </c>
      <c r="AC3383" s="84">
        <v>0.94537453362671009</v>
      </c>
      <c r="AD3383" s="84">
        <v>0.68252156844844114</v>
      </c>
      <c r="AE3383" s="84">
        <v>0.65327633659307849</v>
      </c>
      <c r="AF3383" s="84">
        <v>0.54816053511705687</v>
      </c>
      <c r="AG3383" s="84">
        <v>0.50762707612022662</v>
      </c>
      <c r="AH3383" s="84">
        <v>0.52481564771716971</v>
      </c>
      <c r="AI3383" s="84">
        <v>0.51838296456496435</v>
      </c>
      <c r="AJ3383" s="84">
        <v>0.50873658956135992</v>
      </c>
      <c r="AK3383" s="84">
        <v>0.54440713293191278</v>
      </c>
    </row>
    <row r="3384" spans="1:37">
      <c r="A3384" s="84">
        <v>17</v>
      </c>
      <c r="B3384" s="84">
        <v>0.65000858663918948</v>
      </c>
      <c r="C3384" s="84">
        <v>0.57042001574164602</v>
      </c>
      <c r="D3384" s="84">
        <v>0.59926816518557224</v>
      </c>
      <c r="E3384" s="84">
        <v>0.58777983504460518</v>
      </c>
      <c r="F3384" s="84">
        <v>0.56476147495287887</v>
      </c>
      <c r="G3384" s="84">
        <v>0.58358200222339252</v>
      </c>
      <c r="H3384" s="84">
        <v>0.63104105317858994</v>
      </c>
      <c r="I3384" s="84">
        <v>0.64673144043014796</v>
      </c>
      <c r="J3384" s="84">
        <v>0.67397309632476565</v>
      </c>
      <c r="K3384" s="84">
        <v>0.69347175787436222</v>
      </c>
      <c r="L3384" s="84">
        <v>0.65129635319420498</v>
      </c>
      <c r="M3384" s="84">
        <v>0.68306047896089839</v>
      </c>
      <c r="N3384" s="84">
        <v>0.96606542341791513</v>
      </c>
      <c r="O3384" s="84">
        <v>0.68732985922065815</v>
      </c>
      <c r="P3384" s="84">
        <v>0.66429778352052493</v>
      </c>
      <c r="Q3384" s="84">
        <v>0.64042135332976258</v>
      </c>
      <c r="R3384" s="84">
        <v>0.62334452975047983</v>
      </c>
      <c r="S3384" s="84">
        <v>0.65950878155872661</v>
      </c>
      <c r="T3384" s="84">
        <v>0.99425228369085505</v>
      </c>
      <c r="U3384" s="84">
        <v>0.68433016053416684</v>
      </c>
      <c r="V3384" s="84">
        <v>0.8821059038344492</v>
      </c>
      <c r="W3384" s="84">
        <v>0.71594508975712767</v>
      </c>
      <c r="X3384" s="84">
        <v>0.64003773397547259</v>
      </c>
      <c r="Y3384" s="84">
        <v>0.66297863108797039</v>
      </c>
      <c r="Z3384" s="84">
        <v>1</v>
      </c>
      <c r="AA3384" s="84">
        <v>0.8372059073988467</v>
      </c>
      <c r="AB3384" s="84">
        <v>0.66785586871209424</v>
      </c>
      <c r="AC3384" s="84">
        <v>1</v>
      </c>
      <c r="AD3384" s="84">
        <v>0.76222212078331153</v>
      </c>
      <c r="AE3384" s="84">
        <v>0.76775780289277995</v>
      </c>
      <c r="AF3384" s="84">
        <v>0.61137123745819388</v>
      </c>
      <c r="AG3384" s="84">
        <v>0.56914546640574049</v>
      </c>
      <c r="AH3384" s="84">
        <v>0.5869985879399614</v>
      </c>
      <c r="AI3384" s="84">
        <v>0.57810680419231431</v>
      </c>
      <c r="AJ3384" s="84">
        <v>0.56955321171517814</v>
      </c>
      <c r="AK3384" s="84">
        <v>0.6030569708198239</v>
      </c>
    </row>
    <row r="3385" spans="1:37">
      <c r="A3385" s="84">
        <v>18</v>
      </c>
      <c r="B3385" s="84">
        <v>0.7408552292632663</v>
      </c>
      <c r="C3385" s="84">
        <v>0.67150046509409211</v>
      </c>
      <c r="D3385" s="84">
        <v>0.70318870883429152</v>
      </c>
      <c r="E3385" s="84">
        <v>0.6798518767884193</v>
      </c>
      <c r="F3385" s="84">
        <v>0.65767607316360921</v>
      </c>
      <c r="G3385" s="84">
        <v>0.6802410625475398</v>
      </c>
      <c r="H3385" s="84">
        <v>0.71643859345227789</v>
      </c>
      <c r="I3385" s="84">
        <v>0.74997641731912057</v>
      </c>
      <c r="J3385" s="84">
        <v>0.76897669949555592</v>
      </c>
      <c r="K3385" s="84">
        <v>0.78866795706493042</v>
      </c>
      <c r="L3385" s="84">
        <v>0.75398832454917175</v>
      </c>
      <c r="M3385" s="84">
        <v>0.77134352590989042</v>
      </c>
      <c r="N3385" s="84">
        <v>1</v>
      </c>
      <c r="O3385" s="84">
        <v>0.77864198491094339</v>
      </c>
      <c r="P3385" s="84">
        <v>0.7413278998111521</v>
      </c>
      <c r="Q3385" s="84">
        <v>0.72915550794500983</v>
      </c>
      <c r="R3385" s="84">
        <v>0.72382437619961615</v>
      </c>
      <c r="S3385" s="84">
        <v>0.73422063666300774</v>
      </c>
      <c r="T3385" s="84">
        <v>1</v>
      </c>
      <c r="U3385" s="84">
        <v>0.79620684756357429</v>
      </c>
      <c r="V3385" s="84">
        <v>0.93207547169811344</v>
      </c>
      <c r="W3385" s="84">
        <v>0.83914114748328039</v>
      </c>
      <c r="X3385" s="84">
        <v>0.7444516161064495</v>
      </c>
      <c r="Y3385" s="84">
        <v>0.74503742271396034</v>
      </c>
      <c r="Z3385" s="84">
        <v>0.94267515923566869</v>
      </c>
      <c r="AA3385" s="84">
        <v>0.90725286489379808</v>
      </c>
      <c r="AB3385" s="84">
        <v>0.75823522416458544</v>
      </c>
      <c r="AC3385" s="84">
        <v>0.91342198411939157</v>
      </c>
      <c r="AD3385" s="84">
        <v>0.84240197197242905</v>
      </c>
      <c r="AE3385" s="84">
        <v>0.84218539556128125</v>
      </c>
      <c r="AF3385" s="84">
        <v>0.71003344481605357</v>
      </c>
      <c r="AG3385" s="84">
        <v>0.6670931807918109</v>
      </c>
      <c r="AH3385" s="84">
        <v>0.68971288112546414</v>
      </c>
      <c r="AI3385" s="84">
        <v>0.68258193312260862</v>
      </c>
      <c r="AJ3385" s="84">
        <v>0.67077090217735735</v>
      </c>
      <c r="AK3385" s="84">
        <v>0.70565076424270468</v>
      </c>
    </row>
    <row r="3386" spans="1:37">
      <c r="A3386" s="84">
        <v>19</v>
      </c>
      <c r="B3386" s="84">
        <v>0.84526876180662902</v>
      </c>
      <c r="C3386" s="84">
        <v>0.78588976077467954</v>
      </c>
      <c r="D3386" s="84">
        <v>0.81829587036068985</v>
      </c>
      <c r="E3386" s="84">
        <v>0.79262750378724112</v>
      </c>
      <c r="F3386" s="84">
        <v>0.76726220499615072</v>
      </c>
      <c r="G3386" s="84">
        <v>0.78801708501550538</v>
      </c>
      <c r="H3386" s="84">
        <v>0.81829204919452625</v>
      </c>
      <c r="I3386" s="84">
        <v>0.84350532968587866</v>
      </c>
      <c r="J3386" s="84">
        <v>0.85196973336536141</v>
      </c>
      <c r="K3386" s="84">
        <v>0.88104874186169269</v>
      </c>
      <c r="L3386" s="84">
        <v>0.84491030701236092</v>
      </c>
      <c r="M3386" s="84">
        <v>0.84927614666486262</v>
      </c>
      <c r="N3386" s="84">
        <v>0.96163252827881374</v>
      </c>
      <c r="O3386" s="84">
        <v>0.83731300718156132</v>
      </c>
      <c r="P3386" s="84">
        <v>0.80638107543981719</v>
      </c>
      <c r="Q3386" s="84">
        <v>0.80717728976968395</v>
      </c>
      <c r="R3386" s="84">
        <v>0.79246641074856039</v>
      </c>
      <c r="S3386" s="84">
        <v>0.79486827661909987</v>
      </c>
      <c r="T3386" s="84">
        <v>0.87919531971671971</v>
      </c>
      <c r="U3386" s="84">
        <v>0.83544064024245879</v>
      </c>
      <c r="V3386" s="84">
        <v>0.92970176506390745</v>
      </c>
      <c r="W3386" s="84">
        <v>0.84829285462865178</v>
      </c>
      <c r="X3386" s="84">
        <v>0.81281962166724575</v>
      </c>
      <c r="Y3386" s="84">
        <v>0.80898145135047173</v>
      </c>
      <c r="Z3386" s="84">
        <v>0.84686078252957231</v>
      </c>
      <c r="AA3386" s="84">
        <v>0.93114522761003371</v>
      </c>
      <c r="AB3386" s="84">
        <v>0.8274467832084671</v>
      </c>
      <c r="AC3386" s="84">
        <v>0.80512771453171339</v>
      </c>
      <c r="AD3386" s="84">
        <v>0.90345551650157485</v>
      </c>
      <c r="AE3386" s="84">
        <v>0.89219417930549871</v>
      </c>
      <c r="AF3386" s="84">
        <v>0.82090301003344468</v>
      </c>
      <c r="AG3386" s="84">
        <v>0.77811229866024378</v>
      </c>
      <c r="AH3386" s="84">
        <v>0.7996443700643272</v>
      </c>
      <c r="AI3386" s="84">
        <v>0.80885044085842639</v>
      </c>
      <c r="AJ3386" s="84">
        <v>0.78448236838531515</v>
      </c>
      <c r="AK3386" s="84">
        <v>0.81831866604909664</v>
      </c>
    </row>
    <row r="3387" spans="1:37">
      <c r="A3387" s="84">
        <v>20</v>
      </c>
      <c r="B3387" s="84">
        <v>0.93336767989009106</v>
      </c>
      <c r="C3387" s="84">
        <v>0.89061940992677724</v>
      </c>
      <c r="D3387" s="84">
        <v>0.91259801359121773</v>
      </c>
      <c r="E3387" s="84">
        <v>0.89631375189362061</v>
      </c>
      <c r="F3387" s="84">
        <v>0.8646367039209959</v>
      </c>
      <c r="G3387" s="84">
        <v>0.87519747235387058</v>
      </c>
      <c r="H3387" s="84">
        <v>0.90368958946821409</v>
      </c>
      <c r="I3387" s="84">
        <v>0.94222243184605214</v>
      </c>
      <c r="J3387" s="84">
        <v>0.93832572663944258</v>
      </c>
      <c r="K3387" s="84">
        <v>0.91219426359317268</v>
      </c>
      <c r="L3387" s="84">
        <v>0.91023610881331118</v>
      </c>
      <c r="M3387" s="84">
        <v>0.91611419293735608</v>
      </c>
      <c r="N3387" s="84">
        <v>0.87970039743197781</v>
      </c>
      <c r="O3387" s="84">
        <v>0.89886183920562102</v>
      </c>
      <c r="P3387" s="84">
        <v>0.89682934101977951</v>
      </c>
      <c r="Q3387" s="84">
        <v>0.88180682021067669</v>
      </c>
      <c r="R3387" s="84">
        <v>0.87862284069097885</v>
      </c>
      <c r="S3387" s="84">
        <v>0.88858397365532393</v>
      </c>
      <c r="T3387" s="84">
        <v>0.57466899312326813</v>
      </c>
      <c r="U3387" s="84">
        <v>0.88911777241085421</v>
      </c>
      <c r="V3387" s="84">
        <v>0.89208764455264755</v>
      </c>
      <c r="W3387" s="84">
        <v>0.90390707497360079</v>
      </c>
      <c r="X3387" s="84">
        <v>0.90137033910927966</v>
      </c>
      <c r="Y3387" s="84">
        <v>0.90834146870593324</v>
      </c>
      <c r="Z3387" s="84">
        <v>0.55423111919927204</v>
      </c>
      <c r="AA3387" s="84">
        <v>0.93985547796890556</v>
      </c>
      <c r="AB3387" s="84">
        <v>0.93013437983113323</v>
      </c>
      <c r="AC3387" s="84">
        <v>0.5872955132497848</v>
      </c>
      <c r="AD3387" s="84">
        <v>0.95791299584607659</v>
      </c>
      <c r="AE3387" s="84">
        <v>0.95327048076360033</v>
      </c>
      <c r="AF3387" s="84">
        <v>0.92424749163879594</v>
      </c>
      <c r="AG3387" s="84">
        <v>0.87693813036278767</v>
      </c>
      <c r="AH3387" s="84">
        <v>0.88818576434286922</v>
      </c>
      <c r="AI3387" s="84">
        <v>0.92147729163200809</v>
      </c>
      <c r="AJ3387" s="84">
        <v>0.88667330587116922</v>
      </c>
      <c r="AK3387" s="84">
        <v>0.90620657711903652</v>
      </c>
    </row>
    <row r="3388" spans="1:37">
      <c r="A3388" s="84">
        <v>21</v>
      </c>
      <c r="B3388" s="84">
        <v>0.9754422119182552</v>
      </c>
      <c r="C3388" s="84">
        <v>0.97707920910153356</v>
      </c>
      <c r="D3388" s="84">
        <v>0.97522216414009388</v>
      </c>
      <c r="E3388" s="84">
        <v>0.9607810132974246</v>
      </c>
      <c r="F3388" s="84">
        <v>0.96094932172343328</v>
      </c>
      <c r="G3388" s="84">
        <v>0.96097361184249019</v>
      </c>
      <c r="H3388" s="84">
        <v>0.93781396154512386</v>
      </c>
      <c r="I3388" s="84">
        <v>1</v>
      </c>
      <c r="J3388" s="84">
        <v>1</v>
      </c>
      <c r="K3388" s="84">
        <v>1</v>
      </c>
      <c r="L3388" s="84">
        <v>1</v>
      </c>
      <c r="M3388" s="84">
        <v>1</v>
      </c>
      <c r="N3388" s="84">
        <v>0.92051360440232344</v>
      </c>
      <c r="O3388" s="84">
        <v>1</v>
      </c>
      <c r="P3388" s="84">
        <v>1</v>
      </c>
      <c r="Q3388" s="84">
        <v>1</v>
      </c>
      <c r="R3388" s="84">
        <v>1</v>
      </c>
      <c r="S3388" s="84">
        <v>1</v>
      </c>
      <c r="T3388" s="84">
        <v>0.61870060556296835</v>
      </c>
      <c r="U3388" s="84">
        <v>1</v>
      </c>
      <c r="V3388" s="84">
        <v>1</v>
      </c>
      <c r="W3388" s="84">
        <v>1</v>
      </c>
      <c r="X3388" s="84">
        <v>1</v>
      </c>
      <c r="Y3388" s="84">
        <v>1</v>
      </c>
      <c r="Z3388" s="84">
        <v>0.54622383985441303</v>
      </c>
      <c r="AA3388" s="84">
        <v>1</v>
      </c>
      <c r="AB3388" s="84">
        <v>1</v>
      </c>
      <c r="AC3388" s="84">
        <v>0.59542715010044966</v>
      </c>
      <c r="AD3388" s="84">
        <v>1</v>
      </c>
      <c r="AE3388" s="84">
        <v>1</v>
      </c>
      <c r="AF3388" s="84">
        <v>0.97274247491638799</v>
      </c>
      <c r="AG3388" s="84">
        <v>0.97267800692458228</v>
      </c>
      <c r="AH3388" s="84">
        <v>0.97196799330578942</v>
      </c>
      <c r="AI3388" s="84">
        <v>0.98203293961071403</v>
      </c>
      <c r="AJ3388" s="84">
        <v>0.98196097958444639</v>
      </c>
      <c r="AK3388" s="84">
        <v>0.97886753126447412</v>
      </c>
    </row>
    <row r="3389" spans="1:37">
      <c r="A3389" s="84">
        <v>22</v>
      </c>
      <c r="B3389" s="84">
        <v>1</v>
      </c>
      <c r="C3389" s="84">
        <v>1</v>
      </c>
      <c r="D3389" s="84">
        <v>1</v>
      </c>
      <c r="E3389" s="84">
        <v>1</v>
      </c>
      <c r="F3389" s="84">
        <v>1</v>
      </c>
      <c r="G3389" s="84">
        <v>1</v>
      </c>
      <c r="H3389" s="84">
        <v>1</v>
      </c>
      <c r="I3389" s="84">
        <v>0.92661069710404653</v>
      </c>
      <c r="J3389" s="84">
        <v>0.94733365361518129</v>
      </c>
      <c r="K3389" s="84">
        <v>0.91272215379201138</v>
      </c>
      <c r="L3389" s="84">
        <v>0.90683273853135116</v>
      </c>
      <c r="M3389" s="84">
        <v>0.92585577053172763</v>
      </c>
      <c r="N3389" s="84">
        <v>0.79119535310302658</v>
      </c>
      <c r="O3389" s="84">
        <v>0.91133234813720143</v>
      </c>
      <c r="P3389" s="84">
        <v>0.93430076533147821</v>
      </c>
      <c r="Q3389" s="84">
        <v>0.93215497232637023</v>
      </c>
      <c r="R3389" s="84">
        <v>0.92967850287907849</v>
      </c>
      <c r="S3389" s="84">
        <v>0.93784302963776067</v>
      </c>
      <c r="T3389" s="84">
        <v>0.53351123883814033</v>
      </c>
      <c r="U3389" s="84">
        <v>0.9163233413837194</v>
      </c>
      <c r="V3389" s="84">
        <v>0.93676202069385273</v>
      </c>
      <c r="W3389" s="84">
        <v>0.91869060190073926</v>
      </c>
      <c r="X3389" s="84">
        <v>0.91393178094434224</v>
      </c>
      <c r="Y3389" s="84">
        <v>0.92971038073543744</v>
      </c>
      <c r="Z3389" s="84">
        <v>0.47734303912647857</v>
      </c>
      <c r="AA3389" s="84">
        <v>0.89224106469428921</v>
      </c>
      <c r="AB3389" s="84">
        <v>0.92056130336544173</v>
      </c>
      <c r="AC3389" s="84">
        <v>0.49861283841959242</v>
      </c>
      <c r="AD3389" s="84">
        <v>0.87111425571735068</v>
      </c>
      <c r="AE3389" s="84">
        <v>0.91110850852023195</v>
      </c>
      <c r="AF3389" s="84">
        <v>1</v>
      </c>
      <c r="AG3389" s="84">
        <v>1</v>
      </c>
      <c r="AH3389" s="84">
        <v>1</v>
      </c>
      <c r="AI3389" s="84">
        <v>1</v>
      </c>
      <c r="AJ3389" s="84">
        <v>1</v>
      </c>
      <c r="AK3389" s="84">
        <v>1</v>
      </c>
    </row>
    <row r="3390" spans="1:37">
      <c r="A3390" s="84">
        <v>23</v>
      </c>
      <c r="B3390" s="84">
        <v>0.88682809548342789</v>
      </c>
      <c r="C3390" s="84">
        <v>0.86102034488515744</v>
      </c>
      <c r="D3390" s="84">
        <v>0.90099320439100883</v>
      </c>
      <c r="E3390" s="84">
        <v>0.87072883352970865</v>
      </c>
      <c r="F3390" s="84">
        <v>0.87074252037484412</v>
      </c>
      <c r="G3390" s="84">
        <v>0.90691006962728937</v>
      </c>
      <c r="H3390" s="84">
        <v>0.89676078295513595</v>
      </c>
      <c r="I3390" s="84">
        <v>0.7719790585793791</v>
      </c>
      <c r="J3390" s="84">
        <v>0.79281767955801086</v>
      </c>
      <c r="K3390" s="84">
        <v>0.74502903396093623</v>
      </c>
      <c r="L3390" s="84">
        <v>0.73727872184538312</v>
      </c>
      <c r="M3390" s="84">
        <v>0.76295494520362572</v>
      </c>
      <c r="N3390" s="84">
        <v>0.65408132069703451</v>
      </c>
      <c r="O3390" s="84">
        <v>0.7404526716963522</v>
      </c>
      <c r="P3390" s="84">
        <v>0.77889871782129028</v>
      </c>
      <c r="Q3390" s="84">
        <v>0.76468487770041049</v>
      </c>
      <c r="R3390" s="84">
        <v>0.7550863723608443</v>
      </c>
      <c r="S3390" s="84">
        <v>0.78581229418221743</v>
      </c>
      <c r="T3390" s="84">
        <v>0.44206096684799351</v>
      </c>
      <c r="U3390" s="84">
        <v>0.74503954160155339</v>
      </c>
      <c r="V3390" s="84">
        <v>0.78393183201460737</v>
      </c>
      <c r="W3390" s="84">
        <v>0.75184794086589235</v>
      </c>
      <c r="X3390" s="84">
        <v>0.74390546646144662</v>
      </c>
      <c r="Y3390" s="84">
        <v>0.77085367176483333</v>
      </c>
      <c r="Z3390" s="84">
        <v>0.389353958143767</v>
      </c>
      <c r="AA3390" s="84">
        <v>0.7277438505145859</v>
      </c>
      <c r="AB3390" s="84">
        <v>0.7535973361874182</v>
      </c>
      <c r="AC3390" s="84">
        <v>0.40552951305845208</v>
      </c>
      <c r="AD3390" s="84">
        <v>0.71139361847811189</v>
      </c>
      <c r="AE3390" s="84">
        <v>0.73519939099373421</v>
      </c>
      <c r="AF3390" s="84">
        <v>0.86204013377926425</v>
      </c>
      <c r="AG3390" s="84">
        <v>0.86431833007175496</v>
      </c>
      <c r="AH3390" s="84">
        <v>0.90241096176978186</v>
      </c>
      <c r="AI3390" s="84">
        <v>0.85543170853435369</v>
      </c>
      <c r="AJ3390" s="84">
        <v>0.85561993572042927</v>
      </c>
      <c r="AK3390" s="84">
        <v>0.89925891616489118</v>
      </c>
    </row>
    <row r="3391" spans="1:37">
      <c r="A3391" s="84">
        <v>24</v>
      </c>
      <c r="B3391" s="84">
        <v>0.71097372488408028</v>
      </c>
      <c r="C3391" s="84">
        <v>0.702721396713335</v>
      </c>
      <c r="D3391" s="84">
        <v>0.71557762676424463</v>
      </c>
      <c r="E3391" s="84">
        <v>0.71048645009257694</v>
      </c>
      <c r="F3391" s="84">
        <v>0.71084977036820729</v>
      </c>
      <c r="G3391" s="84">
        <v>0.72710783453279504</v>
      </c>
      <c r="H3391" s="84">
        <v>0.72994976615278029</v>
      </c>
      <c r="I3391" s="84">
        <v>0.58029902839354763</v>
      </c>
      <c r="J3391" s="84">
        <v>0.60803507086235875</v>
      </c>
      <c r="K3391" s="84">
        <v>0.55463663557979948</v>
      </c>
      <c r="L3391" s="84">
        <v>0.53988324549171629</v>
      </c>
      <c r="M3391" s="84">
        <v>0.57407657962386671</v>
      </c>
      <c r="N3391" s="84">
        <v>0.49740140629776841</v>
      </c>
      <c r="O3391" s="84">
        <v>0.54675792693992897</v>
      </c>
      <c r="P3391" s="84">
        <v>0.58746645462677682</v>
      </c>
      <c r="Q3391" s="84">
        <v>0.58186038207462953</v>
      </c>
      <c r="R3391" s="84">
        <v>0.55597408829174655</v>
      </c>
      <c r="S3391" s="84">
        <v>0.59007958287596052</v>
      </c>
      <c r="T3391" s="84">
        <v>0.33654931745868832</v>
      </c>
      <c r="U3391" s="84">
        <v>0.55071743145333163</v>
      </c>
      <c r="V3391" s="84">
        <v>0.59196591600730375</v>
      </c>
      <c r="W3391" s="84">
        <v>0.55878211897219288</v>
      </c>
      <c r="X3391" s="84">
        <v>0.54684474455091592</v>
      </c>
      <c r="Y3391" s="84">
        <v>0.58091983946198056</v>
      </c>
      <c r="Z3391" s="84">
        <v>0.28171064604185608</v>
      </c>
      <c r="AA3391" s="84">
        <v>0.54108172550546207</v>
      </c>
      <c r="AB3391" s="84">
        <v>0.57164942323700796</v>
      </c>
      <c r="AC3391" s="84">
        <v>0.30029656557925949</v>
      </c>
      <c r="AD3391" s="84">
        <v>0.52013055187839496</v>
      </c>
      <c r="AE3391" s="84">
        <v>0.56251097968027175</v>
      </c>
      <c r="AF3391" s="84">
        <v>0.70401337792642138</v>
      </c>
      <c r="AG3391" s="84">
        <v>0.70547945205479434</v>
      </c>
      <c r="AH3391" s="84">
        <v>0.71863396265885671</v>
      </c>
      <c r="AI3391" s="84">
        <v>0.69905173847945445</v>
      </c>
      <c r="AJ3391" s="84">
        <v>0.69969670906704096</v>
      </c>
      <c r="AK3391" s="84">
        <v>0.71277211672070395</v>
      </c>
    </row>
    <row r="3401" spans="1:50">
      <c r="A3401" s="84" t="s">
        <v>143</v>
      </c>
      <c r="B3401" s="83"/>
      <c r="C3401" s="83"/>
      <c r="D3401" s="83">
        <v>2015</v>
      </c>
      <c r="E3401" s="83"/>
      <c r="F3401" s="84" t="s">
        <v>1</v>
      </c>
      <c r="G3401" s="164">
        <v>11685.26100000008</v>
      </c>
      <c r="H3401" s="83" t="s">
        <v>2</v>
      </c>
      <c r="I3401" s="83"/>
      <c r="J3401" s="83"/>
      <c r="K3401" s="83" t="s">
        <v>3</v>
      </c>
      <c r="L3401" s="83" t="s">
        <v>4</v>
      </c>
      <c r="M3401" s="83"/>
      <c r="N3401" s="83"/>
      <c r="O3401" s="83"/>
      <c r="P3401" s="83"/>
      <c r="Q3401" s="83"/>
      <c r="R3401" s="83"/>
      <c r="S3401" s="83"/>
      <c r="T3401" s="105"/>
      <c r="U3401" s="83"/>
      <c r="V3401" s="83"/>
      <c r="W3401" s="83"/>
      <c r="X3401" s="83"/>
      <c r="Y3401" s="83"/>
      <c r="Z3401" s="83"/>
      <c r="AA3401" s="83"/>
      <c r="AB3401" s="83"/>
      <c r="AC3401" s="83"/>
      <c r="AD3401" s="83"/>
      <c r="AE3401" s="83"/>
      <c r="AF3401" s="83"/>
      <c r="AG3401" s="83"/>
      <c r="AH3401" s="83"/>
      <c r="AI3401" s="83"/>
      <c r="AJ3401" s="83"/>
      <c r="AK3401" s="83"/>
    </row>
    <row r="3402" spans="1:50">
      <c r="A3402" s="83">
        <v>86</v>
      </c>
      <c r="B3402" s="84" t="s">
        <v>138</v>
      </c>
      <c r="C3402" s="83"/>
      <c r="D3402" s="83"/>
      <c r="E3402" s="83"/>
      <c r="F3402" s="83" t="s">
        <v>9</v>
      </c>
      <c r="G3402" s="83">
        <v>0</v>
      </c>
      <c r="H3402" s="83" t="s">
        <v>2</v>
      </c>
      <c r="I3402" s="83"/>
      <c r="J3402" s="83"/>
      <c r="K3402" s="83" t="s">
        <v>10</v>
      </c>
      <c r="L3402" s="83" t="s">
        <v>4</v>
      </c>
      <c r="M3402" s="83"/>
      <c r="N3402" s="83" t="s">
        <v>11</v>
      </c>
      <c r="O3402" s="83"/>
      <c r="P3402" s="83"/>
      <c r="Q3402" s="83"/>
      <c r="R3402" s="83"/>
      <c r="S3402" s="83"/>
      <c r="T3402" s="83"/>
      <c r="U3402" s="83"/>
      <c r="V3402" s="83"/>
      <c r="W3402" s="83"/>
      <c r="X3402" s="83"/>
      <c r="Y3402" s="83"/>
      <c r="Z3402" s="83"/>
      <c r="AA3402" s="83"/>
      <c r="AB3402" s="83"/>
      <c r="AC3402" s="83"/>
      <c r="AD3402" s="83"/>
      <c r="AE3402" s="83"/>
      <c r="AF3402" s="83"/>
      <c r="AG3402" s="83"/>
      <c r="AH3402" s="83"/>
      <c r="AI3402" s="83"/>
      <c r="AJ3402" s="83"/>
      <c r="AK3402" s="83"/>
    </row>
    <row r="3403" spans="1:50">
      <c r="A3403" s="84"/>
      <c r="B3403" s="84">
        <v>1</v>
      </c>
      <c r="C3403" s="84" t="s">
        <v>22</v>
      </c>
      <c r="D3403" s="84" t="s">
        <v>23</v>
      </c>
      <c r="E3403" s="84">
        <v>2</v>
      </c>
      <c r="F3403" s="84" t="s">
        <v>24</v>
      </c>
      <c r="G3403" s="84" t="s">
        <v>25</v>
      </c>
      <c r="H3403" s="84">
        <v>3</v>
      </c>
      <c r="I3403" s="84" t="s">
        <v>26</v>
      </c>
      <c r="J3403" s="84" t="s">
        <v>27</v>
      </c>
      <c r="K3403" s="84">
        <v>4</v>
      </c>
      <c r="L3403" s="84" t="s">
        <v>28</v>
      </c>
      <c r="M3403" s="84" t="s">
        <v>29</v>
      </c>
      <c r="N3403" s="84">
        <v>5</v>
      </c>
      <c r="O3403" s="84" t="s">
        <v>30</v>
      </c>
      <c r="P3403" s="84" t="s">
        <v>30</v>
      </c>
      <c r="Q3403" s="84">
        <v>6</v>
      </c>
      <c r="R3403" s="84" t="s">
        <v>31</v>
      </c>
      <c r="S3403" s="84" t="s">
        <v>32</v>
      </c>
      <c r="T3403" s="84">
        <v>7</v>
      </c>
      <c r="U3403" s="84" t="s">
        <v>33</v>
      </c>
      <c r="V3403" s="84" t="s">
        <v>34</v>
      </c>
      <c r="W3403" s="84">
        <v>8</v>
      </c>
      <c r="X3403" s="84" t="s">
        <v>35</v>
      </c>
      <c r="Y3403" s="84" t="s">
        <v>36</v>
      </c>
      <c r="Z3403" s="84">
        <v>9</v>
      </c>
      <c r="AA3403" s="84" t="s">
        <v>37</v>
      </c>
      <c r="AB3403" s="84" t="s">
        <v>38</v>
      </c>
      <c r="AC3403" s="84">
        <v>10</v>
      </c>
      <c r="AD3403" s="84" t="s">
        <v>39</v>
      </c>
      <c r="AE3403" s="84" t="s">
        <v>40</v>
      </c>
      <c r="AF3403" s="84">
        <v>11</v>
      </c>
      <c r="AG3403" s="84" t="s">
        <v>41</v>
      </c>
      <c r="AH3403" s="84" t="s">
        <v>42</v>
      </c>
      <c r="AI3403" s="84">
        <v>12</v>
      </c>
      <c r="AJ3403" s="84" t="s">
        <v>43</v>
      </c>
      <c r="AK3403" s="84" t="s">
        <v>44</v>
      </c>
    </row>
    <row r="3404" spans="1:50">
      <c r="A3404" s="83"/>
      <c r="B3404" s="84">
        <v>31</v>
      </c>
      <c r="C3404" s="83"/>
      <c r="D3404" s="83"/>
      <c r="E3404" s="84">
        <v>28</v>
      </c>
      <c r="F3404" s="83"/>
      <c r="G3404" s="83"/>
      <c r="H3404" s="84">
        <v>31</v>
      </c>
      <c r="I3404" s="83"/>
      <c r="J3404" s="83"/>
      <c r="K3404" s="84">
        <v>30</v>
      </c>
      <c r="L3404" s="83"/>
      <c r="M3404" s="83"/>
      <c r="N3404" s="84">
        <v>31</v>
      </c>
      <c r="O3404" s="83"/>
      <c r="P3404" s="83"/>
      <c r="Q3404" s="84">
        <v>30</v>
      </c>
      <c r="R3404" s="83"/>
      <c r="S3404" s="83"/>
      <c r="T3404" s="84">
        <v>31</v>
      </c>
      <c r="U3404" s="83"/>
      <c r="V3404" s="83"/>
      <c r="W3404" s="84">
        <v>31</v>
      </c>
      <c r="X3404" s="83"/>
      <c r="Y3404" s="83"/>
      <c r="Z3404" s="84">
        <v>30</v>
      </c>
      <c r="AA3404" s="83"/>
      <c r="AB3404" s="83"/>
      <c r="AC3404" s="84">
        <v>31</v>
      </c>
      <c r="AD3404" s="83"/>
      <c r="AE3404" s="83"/>
      <c r="AF3404" s="84">
        <v>30</v>
      </c>
      <c r="AG3404" s="83"/>
      <c r="AH3404" s="83"/>
      <c r="AI3404" s="84">
        <v>31</v>
      </c>
      <c r="AJ3404" s="83"/>
      <c r="AK3404" s="83"/>
    </row>
    <row r="3405" spans="1:50">
      <c r="A3405" s="84" t="s">
        <v>47</v>
      </c>
      <c r="B3405" s="84" t="s">
        <v>48</v>
      </c>
      <c r="C3405" s="84" t="s">
        <v>49</v>
      </c>
      <c r="D3405" s="84" t="s">
        <v>50</v>
      </c>
      <c r="E3405" s="84" t="s">
        <v>48</v>
      </c>
      <c r="F3405" s="84" t="s">
        <v>49</v>
      </c>
      <c r="G3405" s="84" t="s">
        <v>50</v>
      </c>
      <c r="H3405" s="84" t="s">
        <v>48</v>
      </c>
      <c r="I3405" s="84" t="s">
        <v>49</v>
      </c>
      <c r="J3405" s="84" t="s">
        <v>50</v>
      </c>
      <c r="K3405" s="84" t="s">
        <v>48</v>
      </c>
      <c r="L3405" s="84" t="s">
        <v>49</v>
      </c>
      <c r="M3405" s="84" t="s">
        <v>50</v>
      </c>
      <c r="N3405" s="84" t="s">
        <v>48</v>
      </c>
      <c r="O3405" s="84" t="s">
        <v>49</v>
      </c>
      <c r="P3405" s="84" t="s">
        <v>50</v>
      </c>
      <c r="Q3405" s="84" t="s">
        <v>48</v>
      </c>
      <c r="R3405" s="84" t="s">
        <v>49</v>
      </c>
      <c r="S3405" s="84" t="s">
        <v>50</v>
      </c>
      <c r="T3405" s="84" t="s">
        <v>48</v>
      </c>
      <c r="U3405" s="84" t="s">
        <v>49</v>
      </c>
      <c r="V3405" s="84" t="s">
        <v>50</v>
      </c>
      <c r="W3405" s="84" t="s">
        <v>48</v>
      </c>
      <c r="X3405" s="84" t="s">
        <v>49</v>
      </c>
      <c r="Y3405" s="84" t="s">
        <v>50</v>
      </c>
      <c r="Z3405" s="84" t="s">
        <v>48</v>
      </c>
      <c r="AA3405" s="84" t="s">
        <v>49</v>
      </c>
      <c r="AB3405" s="84" t="s">
        <v>50</v>
      </c>
      <c r="AC3405" s="84" t="s">
        <v>48</v>
      </c>
      <c r="AD3405" s="84" t="s">
        <v>49</v>
      </c>
      <c r="AE3405" s="84" t="s">
        <v>50</v>
      </c>
      <c r="AF3405" s="84" t="s">
        <v>48</v>
      </c>
      <c r="AG3405" s="84" t="s">
        <v>49</v>
      </c>
      <c r="AH3405" s="84" t="s">
        <v>50</v>
      </c>
      <c r="AI3405" s="84" t="s">
        <v>48</v>
      </c>
      <c r="AJ3405" s="84" t="s">
        <v>49</v>
      </c>
      <c r="AK3405" s="84" t="s">
        <v>50</v>
      </c>
    </row>
    <row r="3406" spans="1:50">
      <c r="A3406" s="83"/>
      <c r="B3406" s="168">
        <v>6.8398331040382288E-2</v>
      </c>
      <c r="C3406" s="169">
        <v>1.033789237420254</v>
      </c>
      <c r="D3406" s="169">
        <v>0.99220005970611347</v>
      </c>
      <c r="E3406" s="168">
        <v>6.0685174035072197E-2</v>
      </c>
      <c r="F3406" s="169">
        <v>1.019735524081512</v>
      </c>
      <c r="G3406" s="169">
        <v>0.99079335867283969</v>
      </c>
      <c r="H3406" s="168">
        <v>6.6556527706163549E-2</v>
      </c>
      <c r="I3406" s="169">
        <v>1.0442950656768111</v>
      </c>
      <c r="J3406" s="169">
        <v>0.99373541788268083</v>
      </c>
      <c r="K3406" s="168">
        <v>6.3606963940074757E-2</v>
      </c>
      <c r="L3406" s="169">
        <v>1.034013530729692</v>
      </c>
      <c r="M3406" s="169">
        <v>0.99122662507870951</v>
      </c>
      <c r="N3406" s="168">
        <v>6.8946532081746045E-2</v>
      </c>
      <c r="O3406" s="169">
        <v>1.408458865886135</v>
      </c>
      <c r="P3406" s="169">
        <v>0.94327896089760921</v>
      </c>
      <c r="Q3406" s="168">
        <v>8.9681614150373429E-2</v>
      </c>
      <c r="R3406" s="169">
        <v>1.4020607978035631</v>
      </c>
      <c r="S3406" s="169">
        <v>0.97827923081599355</v>
      </c>
      <c r="T3406" s="168">
        <v>0.1245860625758089</v>
      </c>
      <c r="U3406" s="169">
        <v>1.472616447278343</v>
      </c>
      <c r="V3406" s="169">
        <v>0.97269130418648442</v>
      </c>
      <c r="W3406" s="168">
        <v>0.1053033310096507</v>
      </c>
      <c r="X3406" s="169">
        <v>1.1612542307818341</v>
      </c>
      <c r="Y3406" s="169">
        <v>0.9136950934634126</v>
      </c>
      <c r="Z3406" s="168">
        <v>0.12356569042652039</v>
      </c>
      <c r="AA3406" s="169">
        <v>1.6411300262326209</v>
      </c>
      <c r="AB3406" s="169">
        <v>0.77891812209267397</v>
      </c>
      <c r="AC3406" s="168">
        <v>9.1825944007135743E-2</v>
      </c>
      <c r="AD3406" s="169">
        <v>1.9336523200226861</v>
      </c>
      <c r="AE3406" s="169">
        <v>0.94495705545090736</v>
      </c>
      <c r="AF3406" s="168">
        <v>6.7943827058862982E-2</v>
      </c>
      <c r="AG3406" s="169">
        <v>1.242345762319977</v>
      </c>
      <c r="AH3406" s="169">
        <v>0.99200051269098688</v>
      </c>
      <c r="AI3406" s="168">
        <v>6.8900001968209071E-2</v>
      </c>
      <c r="AJ3406" s="169">
        <v>1.0432500586951421</v>
      </c>
      <c r="AK3406" s="169">
        <v>0.97945273905830776</v>
      </c>
      <c r="AM3406" t="str">
        <f>A3401</f>
        <v>RefgChg-Res-16pct-Inc-NTXV_eff_meter_A-cDXGF-SFm1985-CZ06</v>
      </c>
      <c r="AN3406" s="165">
        <f>1/($B3406*(1/$B3404)*(1/(5/7+2/7*$D3406))*$B3416/SUM($B3408:$B3431))</f>
        <v>11429.077941561054</v>
      </c>
      <c r="AO3406" s="165">
        <f>1/(B3406*(1/B3404)*(1/(5/7+2/7*D3406)))</f>
        <v>452.21739103953121</v>
      </c>
      <c r="AP3406" s="165"/>
      <c r="AR3406" s="170">
        <f>CHOOSE(AV$3,C3406,F3406,I3406,L3406,O3406,R3406,U3406,X3406,AA3406,AD3406,AG3406,AJ3406)</f>
        <v>1.472616447278343</v>
      </c>
      <c r="AS3406" s="166"/>
      <c r="AT3406" s="166"/>
      <c r="AV3406" s="116">
        <f>AN3406/AR3406</f>
        <v>7761.0690568369128</v>
      </c>
      <c r="AW3406" s="167">
        <f>AO3406/AR3406</f>
        <v>307.08430010768205</v>
      </c>
      <c r="AX3406" s="165"/>
    </row>
    <row r="3407" spans="1:50">
      <c r="A3407" s="84" t="s">
        <v>51</v>
      </c>
      <c r="B3407" s="84" t="s">
        <v>52</v>
      </c>
      <c r="C3407" s="84" t="s">
        <v>53</v>
      </c>
      <c r="D3407" s="84" t="s">
        <v>54</v>
      </c>
      <c r="E3407" s="84" t="s">
        <v>52</v>
      </c>
      <c r="F3407" s="84" t="s">
        <v>53</v>
      </c>
      <c r="G3407" s="84" t="s">
        <v>54</v>
      </c>
      <c r="H3407" s="84" t="s">
        <v>52</v>
      </c>
      <c r="I3407" s="84" t="s">
        <v>53</v>
      </c>
      <c r="J3407" s="84" t="s">
        <v>54</v>
      </c>
      <c r="K3407" s="84" t="s">
        <v>52</v>
      </c>
      <c r="L3407" s="84" t="s">
        <v>53</v>
      </c>
      <c r="M3407" s="84" t="s">
        <v>54</v>
      </c>
      <c r="N3407" s="84" t="s">
        <v>52</v>
      </c>
      <c r="O3407" s="84" t="s">
        <v>53</v>
      </c>
      <c r="P3407" s="84" t="s">
        <v>54</v>
      </c>
      <c r="Q3407" s="84" t="s">
        <v>52</v>
      </c>
      <c r="R3407" s="84" t="s">
        <v>53</v>
      </c>
      <c r="S3407" s="84" t="s">
        <v>54</v>
      </c>
      <c r="T3407" s="84" t="s">
        <v>52</v>
      </c>
      <c r="U3407" s="84" t="s">
        <v>53</v>
      </c>
      <c r="V3407" s="84" t="s">
        <v>54</v>
      </c>
      <c r="W3407" s="84" t="s">
        <v>52</v>
      </c>
      <c r="X3407" s="84" t="s">
        <v>53</v>
      </c>
      <c r="Y3407" s="84" t="s">
        <v>54</v>
      </c>
      <c r="Z3407" s="84" t="s">
        <v>52</v>
      </c>
      <c r="AA3407" s="84" t="s">
        <v>53</v>
      </c>
      <c r="AB3407" s="84" t="s">
        <v>54</v>
      </c>
      <c r="AC3407" s="84" t="s">
        <v>52</v>
      </c>
      <c r="AD3407" s="84" t="s">
        <v>53</v>
      </c>
      <c r="AE3407" s="84" t="s">
        <v>54</v>
      </c>
      <c r="AF3407" s="84" t="s">
        <v>52</v>
      </c>
      <c r="AG3407" s="84" t="s">
        <v>53</v>
      </c>
      <c r="AH3407" s="84" t="s">
        <v>54</v>
      </c>
      <c r="AI3407" s="84" t="s">
        <v>52</v>
      </c>
      <c r="AJ3407" s="84" t="s">
        <v>53</v>
      </c>
      <c r="AK3407" s="84" t="s">
        <v>54</v>
      </c>
    </row>
    <row r="3408" spans="1:50">
      <c r="A3408" s="84">
        <v>1</v>
      </c>
      <c r="B3408" s="84">
        <v>0.61461424332344206</v>
      </c>
      <c r="C3408" s="84">
        <v>0.5361883361204014</v>
      </c>
      <c r="D3408" s="84">
        <v>0.59565962307252995</v>
      </c>
      <c r="E3408" s="84">
        <v>0.53726650638061779</v>
      </c>
      <c r="F3408" s="84">
        <v>0.52473745624270707</v>
      </c>
      <c r="G3408" s="84">
        <v>0.58975512565074872</v>
      </c>
      <c r="H3408" s="84">
        <v>0.60901162790697694</v>
      </c>
      <c r="I3408" s="84">
        <v>0.47614265482168161</v>
      </c>
      <c r="J3408" s="84">
        <v>0.54247636554621859</v>
      </c>
      <c r="K3408" s="84">
        <v>0.52068446784505462</v>
      </c>
      <c r="L3408" s="84">
        <v>0.46340580646829188</v>
      </c>
      <c r="M3408" s="84">
        <v>0.51981921908572282</v>
      </c>
      <c r="N3408" s="84">
        <v>0.20707720588235301</v>
      </c>
      <c r="O3408" s="84">
        <v>0.38234470111810109</v>
      </c>
      <c r="P3408" s="84">
        <v>0.48624350086655121</v>
      </c>
      <c r="Q3408" s="84">
        <v>0.19759644692153619</v>
      </c>
      <c r="R3408" s="84">
        <v>0.26600692885096561</v>
      </c>
      <c r="S3408" s="84">
        <v>0.28868574456809742</v>
      </c>
      <c r="T3408" s="84">
        <v>0.27209553366617178</v>
      </c>
      <c r="U3408" s="84">
        <v>0.2473801575127931</v>
      </c>
      <c r="V3408" s="84">
        <v>0.27732039442792289</v>
      </c>
      <c r="W3408" s="84">
        <v>0.2265632766676608</v>
      </c>
      <c r="X3408" s="84">
        <v>0.24210176757385021</v>
      </c>
      <c r="Y3408" s="84">
        <v>0.27947434718959591</v>
      </c>
      <c r="Z3408" s="84">
        <v>0.28439292822854467</v>
      </c>
      <c r="AA3408" s="84">
        <v>0.24718515946629641</v>
      </c>
      <c r="AB3408" s="84">
        <v>0.3061488208478409</v>
      </c>
      <c r="AC3408" s="84">
        <v>0.1533885971018161</v>
      </c>
      <c r="AD3408" s="84">
        <v>0.32808650424308777</v>
      </c>
      <c r="AE3408" s="84">
        <v>0.36320149916165301</v>
      </c>
      <c r="AF3408" s="84">
        <v>0.37669773635153131</v>
      </c>
      <c r="AG3408" s="84">
        <v>0.52487651425260085</v>
      </c>
      <c r="AH3408" s="84">
        <v>0.58697898725456421</v>
      </c>
      <c r="AI3408" s="84">
        <v>0.62900874635568516</v>
      </c>
      <c r="AJ3408" s="84">
        <v>0.54114368850639905</v>
      </c>
      <c r="AK3408" s="84">
        <v>0.59027040529569708</v>
      </c>
    </row>
    <row r="3409" spans="1:37">
      <c r="A3409" s="84">
        <v>2</v>
      </c>
      <c r="B3409" s="84">
        <v>0.5400593471810089</v>
      </c>
      <c r="C3409" s="84">
        <v>0.45448369565217378</v>
      </c>
      <c r="D3409" s="84">
        <v>0.52044545973729306</v>
      </c>
      <c r="E3409" s="84">
        <v>0.46661734788237458</v>
      </c>
      <c r="F3409" s="84">
        <v>0.43970245040840139</v>
      </c>
      <c r="G3409" s="84">
        <v>0.50941577222186518</v>
      </c>
      <c r="H3409" s="84">
        <v>0.52234738372093037</v>
      </c>
      <c r="I3409" s="84">
        <v>0.42690871636410449</v>
      </c>
      <c r="J3409" s="84">
        <v>0.47971376050420161</v>
      </c>
      <c r="K3409" s="84">
        <v>0.48382850695750279</v>
      </c>
      <c r="L3409" s="84">
        <v>0.4293322302939428</v>
      </c>
      <c r="M3409" s="84">
        <v>0.46076905979106469</v>
      </c>
      <c r="N3409" s="84">
        <v>0.18345588235294119</v>
      </c>
      <c r="O3409" s="84">
        <v>0.33986195654942308</v>
      </c>
      <c r="P3409" s="84">
        <v>0.41903162911611791</v>
      </c>
      <c r="Q3409" s="84">
        <v>0.17495428024035531</v>
      </c>
      <c r="R3409" s="84">
        <v>0.23556489382177459</v>
      </c>
      <c r="S3409" s="84">
        <v>0.24796855679208621</v>
      </c>
      <c r="T3409" s="84">
        <v>0.199905545810282</v>
      </c>
      <c r="U3409" s="84">
        <v>0.20590092935125859</v>
      </c>
      <c r="V3409" s="84">
        <v>0.20832681170762249</v>
      </c>
      <c r="W3409" s="84">
        <v>0.19992046923153389</v>
      </c>
      <c r="X3409" s="84">
        <v>0.21198810548083741</v>
      </c>
      <c r="Y3409" s="84">
        <v>0.2403227453784087</v>
      </c>
      <c r="Z3409" s="84">
        <v>0.22304179838426411</v>
      </c>
      <c r="AA3409" s="84">
        <v>0.20368533306879619</v>
      </c>
      <c r="AB3409" s="84">
        <v>0.25471122437991323</v>
      </c>
      <c r="AC3409" s="84">
        <v>0.12693792317914321</v>
      </c>
      <c r="AD3409" s="84">
        <v>0.28690704313480109</v>
      </c>
      <c r="AE3409" s="84">
        <v>0.31334451129302687</v>
      </c>
      <c r="AF3409" s="84">
        <v>0.30692410119840208</v>
      </c>
      <c r="AG3409" s="84">
        <v>0.43547007367752982</v>
      </c>
      <c r="AH3409" s="84">
        <v>0.50562636353197832</v>
      </c>
      <c r="AI3409" s="84">
        <v>0.55502915451895052</v>
      </c>
      <c r="AJ3409" s="84">
        <v>0.45789460705743112</v>
      </c>
      <c r="AK3409" s="84">
        <v>0.51046025104602499</v>
      </c>
    </row>
    <row r="3410" spans="1:37">
      <c r="A3410" s="84">
        <v>3</v>
      </c>
      <c r="B3410" s="84">
        <v>0.50649109792284874</v>
      </c>
      <c r="C3410" s="84">
        <v>0.4236517558528427</v>
      </c>
      <c r="D3410" s="84">
        <v>0.47384351798972019</v>
      </c>
      <c r="E3410" s="84">
        <v>0.44664324024412799</v>
      </c>
      <c r="F3410" s="84">
        <v>0.41225204200700122</v>
      </c>
      <c r="G3410" s="84">
        <v>0.46076225978533308</v>
      </c>
      <c r="H3410" s="84">
        <v>0.48146802325581411</v>
      </c>
      <c r="I3410" s="84">
        <v>0.41104673619157989</v>
      </c>
      <c r="J3410" s="84">
        <v>0.45305934873949572</v>
      </c>
      <c r="K3410" s="84">
        <v>0.47028958254983078</v>
      </c>
      <c r="L3410" s="84">
        <v>0.41811225149298098</v>
      </c>
      <c r="M3410" s="84">
        <v>0.44424686967474247</v>
      </c>
      <c r="N3410" s="84">
        <v>0.17343749999999999</v>
      </c>
      <c r="O3410" s="84">
        <v>0.32261925986297529</v>
      </c>
      <c r="P3410" s="84">
        <v>0.4003466204506067</v>
      </c>
      <c r="Q3410" s="84">
        <v>0.1652007315161543</v>
      </c>
      <c r="R3410" s="84">
        <v>0.22252518124077761</v>
      </c>
      <c r="S3410" s="84">
        <v>0.23732556085497261</v>
      </c>
      <c r="T3410" s="84">
        <v>0.17548239104034541</v>
      </c>
      <c r="U3410" s="84">
        <v>0.18767481728773791</v>
      </c>
      <c r="V3410" s="84">
        <v>0.19189231491626241</v>
      </c>
      <c r="W3410" s="84">
        <v>0.18858733472512179</v>
      </c>
      <c r="X3410" s="84">
        <v>0.1999275460761672</v>
      </c>
      <c r="Y3410" s="84">
        <v>0.22765805331426819</v>
      </c>
      <c r="Z3410" s="84">
        <v>0.1805994614213792</v>
      </c>
      <c r="AA3410" s="84">
        <v>0.1841798521898716</v>
      </c>
      <c r="AB3410" s="84">
        <v>0.22556444954951721</v>
      </c>
      <c r="AC3410" s="84">
        <v>0.1190280326520281</v>
      </c>
      <c r="AD3410" s="84">
        <v>0.26995424504321303</v>
      </c>
      <c r="AE3410" s="84">
        <v>0.29001873952066282</v>
      </c>
      <c r="AF3410" s="84">
        <v>0.27097203728362179</v>
      </c>
      <c r="AG3410" s="84">
        <v>0.39835536300670549</v>
      </c>
      <c r="AH3410" s="84">
        <v>0.45263520496038578</v>
      </c>
      <c r="AI3410" s="84">
        <v>0.52113702623906699</v>
      </c>
      <c r="AJ3410" s="84">
        <v>0.42522131531575968</v>
      </c>
      <c r="AK3410" s="84">
        <v>0.45656653968650468</v>
      </c>
    </row>
    <row r="3411" spans="1:37">
      <c r="A3411" s="84">
        <v>4</v>
      </c>
      <c r="B3411" s="84">
        <v>0.49183976261127599</v>
      </c>
      <c r="C3411" s="84">
        <v>0.41194607023411361</v>
      </c>
      <c r="D3411" s="84">
        <v>0.45071387778412331</v>
      </c>
      <c r="E3411" s="84">
        <v>0.44109487701128158</v>
      </c>
      <c r="F3411" s="84">
        <v>0.40329638273045498</v>
      </c>
      <c r="G3411" s="84">
        <v>0.44193071534160289</v>
      </c>
      <c r="H3411" s="84">
        <v>0.46511627906976749</v>
      </c>
      <c r="I3411" s="84">
        <v>0.40625724217844722</v>
      </c>
      <c r="J3411" s="84">
        <v>0.43395483193277312</v>
      </c>
      <c r="K3411" s="84">
        <v>0.46163971417826261</v>
      </c>
      <c r="L3411" s="84">
        <v>0.41250226209250013</v>
      </c>
      <c r="M3411" s="84">
        <v>0.42157516485144853</v>
      </c>
      <c r="N3411" s="84">
        <v>0.16681985294117649</v>
      </c>
      <c r="O3411" s="84">
        <v>0.31138731120902652</v>
      </c>
      <c r="P3411" s="84">
        <v>0.37207538994800698</v>
      </c>
      <c r="Q3411" s="84">
        <v>0.1585822520247322</v>
      </c>
      <c r="R3411" s="84">
        <v>0.21368768845833069</v>
      </c>
      <c r="S3411" s="84">
        <v>0.21996996996997001</v>
      </c>
      <c r="T3411" s="84">
        <v>0.16043718796383749</v>
      </c>
      <c r="U3411" s="84">
        <v>0.17976050837189519</v>
      </c>
      <c r="V3411" s="84">
        <v>0.176240413210205</v>
      </c>
      <c r="W3411" s="84">
        <v>0.18172780594492491</v>
      </c>
      <c r="X3411" s="84">
        <v>0.1926670591254207</v>
      </c>
      <c r="Y3411" s="84">
        <v>0.2113165151669901</v>
      </c>
      <c r="Z3411" s="84">
        <v>0.15273387191195409</v>
      </c>
      <c r="AA3411" s="84">
        <v>0.17242448291255399</v>
      </c>
      <c r="AB3411" s="84">
        <v>0.2050324850138196</v>
      </c>
      <c r="AC3411" s="84">
        <v>0.1159273555653989</v>
      </c>
      <c r="AD3411" s="84">
        <v>0.262465292714403</v>
      </c>
      <c r="AE3411" s="84">
        <v>0.27039155735279607</v>
      </c>
      <c r="AF3411" s="84">
        <v>0.25272969374167781</v>
      </c>
      <c r="AG3411" s="84">
        <v>0.3820469659758825</v>
      </c>
      <c r="AH3411" s="84">
        <v>0.42783327592146048</v>
      </c>
      <c r="AI3411" s="84">
        <v>0.50601311953352779</v>
      </c>
      <c r="AJ3411" s="84">
        <v>0.41385347569846881</v>
      </c>
      <c r="AK3411" s="84">
        <v>0.4271529382376818</v>
      </c>
    </row>
    <row r="3412" spans="1:37">
      <c r="A3412" s="84">
        <v>5</v>
      </c>
      <c r="B3412" s="84">
        <v>0.4834940652818992</v>
      </c>
      <c r="C3412" s="84">
        <v>0.41074414715719049</v>
      </c>
      <c r="D3412" s="84">
        <v>0.43392347230154199</v>
      </c>
      <c r="E3412" s="84">
        <v>0.44183465877566119</v>
      </c>
      <c r="F3412" s="84">
        <v>0.40215869311551922</v>
      </c>
      <c r="G3412" s="84">
        <v>0.42534867279388122</v>
      </c>
      <c r="H3412" s="84">
        <v>0.45276162790697683</v>
      </c>
      <c r="I3412" s="84">
        <v>0.43671945410068252</v>
      </c>
      <c r="J3412" s="84">
        <v>0.45502888655462181</v>
      </c>
      <c r="K3412" s="84">
        <v>0.50018804061677324</v>
      </c>
      <c r="L3412" s="84">
        <v>0.45296140223882531</v>
      </c>
      <c r="M3412" s="84">
        <v>0.44854412091575913</v>
      </c>
      <c r="N3412" s="84">
        <v>0.1861213235294118</v>
      </c>
      <c r="O3412" s="84">
        <v>0.34745179940401932</v>
      </c>
      <c r="P3412" s="84">
        <v>0.39471403812824962</v>
      </c>
      <c r="Q3412" s="84">
        <v>0.17678307062614301</v>
      </c>
      <c r="R3412" s="84">
        <v>0.23837172002309631</v>
      </c>
      <c r="S3412" s="84">
        <v>0.232688570923865</v>
      </c>
      <c r="T3412" s="84">
        <v>0.1721764944002159</v>
      </c>
      <c r="U3412" s="84">
        <v>0.19946894213789451</v>
      </c>
      <c r="V3412" s="84">
        <v>0.18666457974643921</v>
      </c>
      <c r="W3412" s="84">
        <v>0.20200815190376781</v>
      </c>
      <c r="X3412" s="84">
        <v>0.2143730471403342</v>
      </c>
      <c r="Y3412" s="84">
        <v>0.22513873284989619</v>
      </c>
      <c r="Z3412" s="84">
        <v>0.15554384732466919</v>
      </c>
      <c r="AA3412" s="84">
        <v>0.18804870790139391</v>
      </c>
      <c r="AB3412" s="84">
        <v>0.21806238558455079</v>
      </c>
      <c r="AC3412" s="84">
        <v>0.1283300639119154</v>
      </c>
      <c r="AD3412" s="84">
        <v>0.29052442219702018</v>
      </c>
      <c r="AE3412" s="84">
        <v>0.29342144195680042</v>
      </c>
      <c r="AF3412" s="84">
        <v>0.24354194407456731</v>
      </c>
      <c r="AG3412" s="84">
        <v>0.37699715775821629</v>
      </c>
      <c r="AH3412" s="84">
        <v>0.40992077161557</v>
      </c>
      <c r="AI3412" s="84">
        <v>0.49726676384839652</v>
      </c>
      <c r="AJ3412" s="84">
        <v>0.41417404384385859</v>
      </c>
      <c r="AK3412" s="84">
        <v>0.41010429026416029</v>
      </c>
    </row>
    <row r="3413" spans="1:37">
      <c r="A3413" s="84">
        <v>6</v>
      </c>
      <c r="B3413" s="84">
        <v>0.51576409495548958</v>
      </c>
      <c r="C3413" s="84">
        <v>0.44701086956521729</v>
      </c>
      <c r="D3413" s="84">
        <v>0.46864648772130207</v>
      </c>
      <c r="E3413" s="84">
        <v>0.47771407434806717</v>
      </c>
      <c r="F3413" s="84">
        <v>0.43920653442240382</v>
      </c>
      <c r="G3413" s="84">
        <v>0.4575486856481778</v>
      </c>
      <c r="H3413" s="84">
        <v>0.48346656976744179</v>
      </c>
      <c r="I3413" s="84">
        <v>0.49251963435045709</v>
      </c>
      <c r="J3413" s="84">
        <v>0.50347951680672276</v>
      </c>
      <c r="K3413" s="84">
        <v>0.55942083490033845</v>
      </c>
      <c r="L3413" s="84">
        <v>0.51402497350120202</v>
      </c>
      <c r="M3413" s="84">
        <v>0.50263021412165665</v>
      </c>
      <c r="N3413" s="84">
        <v>0.22086397058823529</v>
      </c>
      <c r="O3413" s="84">
        <v>0.41053918447393228</v>
      </c>
      <c r="P3413" s="84">
        <v>0.4527729636048527</v>
      </c>
      <c r="Q3413" s="84">
        <v>0.21048506487851609</v>
      </c>
      <c r="R3413" s="84">
        <v>0.28360171938153578</v>
      </c>
      <c r="S3413" s="84">
        <v>0.26762056173820881</v>
      </c>
      <c r="T3413" s="84">
        <v>0.21150991768992039</v>
      </c>
      <c r="U3413" s="84">
        <v>0.2408063830061484</v>
      </c>
      <c r="V3413" s="84">
        <v>0.21430583815933629</v>
      </c>
      <c r="W3413" s="84">
        <v>0.23898995924048111</v>
      </c>
      <c r="X3413" s="84">
        <v>0.25370948995456538</v>
      </c>
      <c r="Y3413" s="84">
        <v>0.25782180914445252</v>
      </c>
      <c r="Z3413" s="84">
        <v>0.19394684463177611</v>
      </c>
      <c r="AA3413" s="84">
        <v>0.22450523287535351</v>
      </c>
      <c r="AB3413" s="84">
        <v>0.24957823324598871</v>
      </c>
      <c r="AC3413" s="84">
        <v>0.14984496614566861</v>
      </c>
      <c r="AD3413" s="84">
        <v>0.33874310742638147</v>
      </c>
      <c r="AE3413" s="84">
        <v>0.33376072590985301</v>
      </c>
      <c r="AF3413" s="84">
        <v>0.26817576564580559</v>
      </c>
      <c r="AG3413" s="84">
        <v>0.41237340986230309</v>
      </c>
      <c r="AH3413" s="84">
        <v>0.4430474222069124</v>
      </c>
      <c r="AI3413" s="84">
        <v>0.5286078717201167</v>
      </c>
      <c r="AJ3413" s="84">
        <v>0.45005301703942979</v>
      </c>
      <c r="AK3413" s="84">
        <v>0.44563791919065748</v>
      </c>
    </row>
    <row r="3414" spans="1:37">
      <c r="A3414" s="84">
        <v>7</v>
      </c>
      <c r="B3414" s="84">
        <v>0.56212908011869434</v>
      </c>
      <c r="C3414" s="84">
        <v>0.49929452341137109</v>
      </c>
      <c r="D3414" s="84">
        <v>0.5150770988006852</v>
      </c>
      <c r="E3414" s="84">
        <v>0.53005363417791751</v>
      </c>
      <c r="F3414" s="84">
        <v>0.49381563593932332</v>
      </c>
      <c r="G3414" s="84">
        <v>0.50350279580949919</v>
      </c>
      <c r="H3414" s="84">
        <v>0.53070494186046513</v>
      </c>
      <c r="I3414" s="84">
        <v>0.58040427449465692</v>
      </c>
      <c r="J3414" s="84">
        <v>0.54523371848739488</v>
      </c>
      <c r="K3414" s="84">
        <v>0.63915005641218503</v>
      </c>
      <c r="L3414" s="84">
        <v>0.60034642330860088</v>
      </c>
      <c r="M3414" s="84">
        <v>0.5437504630658665</v>
      </c>
      <c r="N3414" s="84">
        <v>0.26948529411764699</v>
      </c>
      <c r="O3414" s="84">
        <v>0.49858645544150998</v>
      </c>
      <c r="P3414" s="84">
        <v>0.50828639514731366</v>
      </c>
      <c r="Q3414" s="84">
        <v>0.2557693982408778</v>
      </c>
      <c r="R3414" s="84">
        <v>0.34445371142618858</v>
      </c>
      <c r="S3414" s="84">
        <v>0.30140434552199252</v>
      </c>
      <c r="T3414" s="84">
        <v>0.29152610983672911</v>
      </c>
      <c r="U3414" s="84">
        <v>0.30821979608409272</v>
      </c>
      <c r="V3414" s="84">
        <v>0.2493660979809047</v>
      </c>
      <c r="W3414" s="84">
        <v>0.29307088179739538</v>
      </c>
      <c r="X3414" s="84">
        <v>0.3111745082944648</v>
      </c>
      <c r="Y3414" s="84">
        <v>0.29026657134102751</v>
      </c>
      <c r="Z3414" s="84">
        <v>0.27040159231940047</v>
      </c>
      <c r="AA3414" s="84">
        <v>0.2875849412231537</v>
      </c>
      <c r="AB3414" s="84">
        <v>0.30532323486126572</v>
      </c>
      <c r="AC3414" s="84">
        <v>0.1881288362969056</v>
      </c>
      <c r="AD3414" s="84">
        <v>0.42323335027961362</v>
      </c>
      <c r="AE3414" s="84">
        <v>0.37557944570470458</v>
      </c>
      <c r="AF3414" s="84">
        <v>0.30918774966711049</v>
      </c>
      <c r="AG3414" s="84">
        <v>0.46767294903280998</v>
      </c>
      <c r="AH3414" s="84">
        <v>0.48886209668159369</v>
      </c>
      <c r="AI3414" s="84">
        <v>0.57270408163265296</v>
      </c>
      <c r="AJ3414" s="84">
        <v>0.50097403398022344</v>
      </c>
      <c r="AK3414" s="84">
        <v>0.4918503715730968</v>
      </c>
    </row>
    <row r="3415" spans="1:37">
      <c r="A3415" s="84">
        <v>8</v>
      </c>
      <c r="B3415" s="84">
        <v>0.62555637982195844</v>
      </c>
      <c r="C3415" s="84">
        <v>0.59168582775919709</v>
      </c>
      <c r="D3415" s="84">
        <v>0.54831524842946899</v>
      </c>
      <c r="E3415" s="84">
        <v>0.62511559090068436</v>
      </c>
      <c r="F3415" s="84">
        <v>0.59014002333722293</v>
      </c>
      <c r="G3415" s="84">
        <v>0.53068963300983341</v>
      </c>
      <c r="H3415" s="84">
        <v>0.59738372093023251</v>
      </c>
      <c r="I3415" s="84">
        <v>0.59101326123342368</v>
      </c>
      <c r="J3415" s="84">
        <v>0.54917279411764697</v>
      </c>
      <c r="K3415" s="84">
        <v>0.60831139526137645</v>
      </c>
      <c r="L3415" s="84">
        <v>0.58287014296424577</v>
      </c>
      <c r="M3415" s="84">
        <v>0.53915684967029709</v>
      </c>
      <c r="N3415" s="84">
        <v>0.26801470588235288</v>
      </c>
      <c r="O3415" s="84">
        <v>0.49491888037083259</v>
      </c>
      <c r="P3415" s="84">
        <v>0.51554376083188924</v>
      </c>
      <c r="Q3415" s="84">
        <v>0.25420186362448832</v>
      </c>
      <c r="R3415" s="84">
        <v>0.34161480721113752</v>
      </c>
      <c r="S3415" s="84">
        <v>0.30643879173290928</v>
      </c>
      <c r="T3415" s="84">
        <v>0.40345432465254338</v>
      </c>
      <c r="U3415" s="84">
        <v>0.33927121331253801</v>
      </c>
      <c r="V3415" s="84">
        <v>0.28189074972609168</v>
      </c>
      <c r="W3415" s="84">
        <v>0.29267322795506512</v>
      </c>
      <c r="X3415" s="84">
        <v>0.31061600929825361</v>
      </c>
      <c r="Y3415" s="84">
        <v>0.29571375072345357</v>
      </c>
      <c r="Z3415" s="84">
        <v>0.38426413768879519</v>
      </c>
      <c r="AA3415" s="84">
        <v>0.32240464262685398</v>
      </c>
      <c r="AB3415" s="84">
        <v>0.33105998061667691</v>
      </c>
      <c r="AC3415" s="84">
        <v>0.19078655951401641</v>
      </c>
      <c r="AD3415" s="84">
        <v>0.42829768096672027</v>
      </c>
      <c r="AE3415" s="84">
        <v>0.383765657362659</v>
      </c>
      <c r="AF3415" s="84">
        <v>0.37736351531291612</v>
      </c>
      <c r="AG3415" s="84">
        <v>0.5667374927564226</v>
      </c>
      <c r="AH3415" s="84">
        <v>0.52089792169020543</v>
      </c>
      <c r="AI3415" s="84">
        <v>0.63483965014577259</v>
      </c>
      <c r="AJ3415" s="84">
        <v>0.59645402313022478</v>
      </c>
      <c r="AK3415" s="84">
        <v>0.52769624679947524</v>
      </c>
    </row>
    <row r="3416" spans="1:37">
      <c r="A3416" s="84">
        <v>9</v>
      </c>
      <c r="B3416" s="84">
        <v>0.5880934718100892</v>
      </c>
      <c r="C3416" s="84">
        <v>0.57258570234113704</v>
      </c>
      <c r="D3416" s="84">
        <v>0.53072529982866934</v>
      </c>
      <c r="E3416" s="84">
        <v>0.60051784723506563</v>
      </c>
      <c r="F3416" s="84">
        <v>0.57759626604434078</v>
      </c>
      <c r="G3416" s="84">
        <v>0.51481457677228604</v>
      </c>
      <c r="H3416" s="84">
        <v>0.57340116279069764</v>
      </c>
      <c r="I3416" s="84">
        <v>0.531221835972705</v>
      </c>
      <c r="J3416" s="84">
        <v>0.5203518907563025</v>
      </c>
      <c r="K3416" s="84">
        <v>0.50075216246709298</v>
      </c>
      <c r="L3416" s="84">
        <v>0.50668286755771563</v>
      </c>
      <c r="M3416" s="84">
        <v>0.51255834629917763</v>
      </c>
      <c r="N3416" s="84">
        <v>0.24466911764705879</v>
      </c>
      <c r="O3416" s="84">
        <v>0.45080610243740932</v>
      </c>
      <c r="P3416" s="84">
        <v>0.51126516464471405</v>
      </c>
      <c r="Q3416" s="84">
        <v>0.30514673865714542</v>
      </c>
      <c r="R3416" s="84">
        <v>0.32544748829152509</v>
      </c>
      <c r="S3416" s="84">
        <v>0.30321497968556788</v>
      </c>
      <c r="T3416" s="84">
        <v>0.49655916880313028</v>
      </c>
      <c r="U3416" s="84">
        <v>0.36101622820020363</v>
      </c>
      <c r="V3416" s="84">
        <v>0.3514791047112224</v>
      </c>
      <c r="W3416" s="84">
        <v>0.26752162242767669</v>
      </c>
      <c r="X3416" s="84">
        <v>0.28854775166417612</v>
      </c>
      <c r="Y3416" s="84">
        <v>0.29887992373948868</v>
      </c>
      <c r="Z3416" s="84">
        <v>0.51217656012176549</v>
      </c>
      <c r="AA3416" s="84">
        <v>0.37199295669857652</v>
      </c>
      <c r="AB3416" s="84">
        <v>0.39028680139272759</v>
      </c>
      <c r="AC3416" s="84">
        <v>0.2387521356704424</v>
      </c>
      <c r="AD3416" s="84">
        <v>0.41261585389699279</v>
      </c>
      <c r="AE3416" s="84">
        <v>0.39614360390571057</v>
      </c>
      <c r="AF3416" s="84">
        <v>0.38415446071904119</v>
      </c>
      <c r="AG3416" s="84">
        <v>0.56452992632247034</v>
      </c>
      <c r="AH3416" s="84">
        <v>0.51176943391893459</v>
      </c>
      <c r="AI3416" s="84">
        <v>0.59238338192419826</v>
      </c>
      <c r="AJ3416" s="84">
        <v>0.57943925233644844</v>
      </c>
      <c r="AK3416" s="84">
        <v>0.52282520452132641</v>
      </c>
    </row>
    <row r="3417" spans="1:37">
      <c r="A3417" s="84">
        <v>10</v>
      </c>
      <c r="B3417" s="84">
        <v>0.50556379821958453</v>
      </c>
      <c r="C3417" s="84">
        <v>0.50475543478260876</v>
      </c>
      <c r="D3417" s="84">
        <v>0.50770988006853246</v>
      </c>
      <c r="E3417" s="84">
        <v>0.50564083595339371</v>
      </c>
      <c r="F3417" s="84">
        <v>0.50595099183197201</v>
      </c>
      <c r="G3417" s="84">
        <v>0.51192236004884639</v>
      </c>
      <c r="H3417" s="84">
        <v>0.484375</v>
      </c>
      <c r="I3417" s="84">
        <v>0.50091412385734535</v>
      </c>
      <c r="J3417" s="84">
        <v>0.52199317226890751</v>
      </c>
      <c r="K3417" s="84">
        <v>0.48796540052651383</v>
      </c>
      <c r="L3417" s="84">
        <v>0.49398929707091332</v>
      </c>
      <c r="M3417" s="84">
        <v>0.52648736756316217</v>
      </c>
      <c r="N3417" s="84">
        <v>0.2389705882352941</v>
      </c>
      <c r="O3417" s="84">
        <v>0.43985431576802592</v>
      </c>
      <c r="P3417" s="84">
        <v>0.52989601386481811</v>
      </c>
      <c r="Q3417" s="84">
        <v>0.42279892014281978</v>
      </c>
      <c r="R3417" s="84">
        <v>0.34103740296400847</v>
      </c>
      <c r="S3417" s="84">
        <v>0.32728316551845971</v>
      </c>
      <c r="T3417" s="84">
        <v>0.6113884765888542</v>
      </c>
      <c r="U3417" s="84">
        <v>0.43611193462316789</v>
      </c>
      <c r="V3417" s="84">
        <v>0.4591954922523086</v>
      </c>
      <c r="W3417" s="84">
        <v>0.35152599661994233</v>
      </c>
      <c r="X3417" s="84">
        <v>0.33648809793355378</v>
      </c>
      <c r="Y3417" s="84">
        <v>0.3530112688523474</v>
      </c>
      <c r="Z3417" s="84">
        <v>0.68850251726964062</v>
      </c>
      <c r="AA3417" s="84">
        <v>0.47573285055304809</v>
      </c>
      <c r="AB3417" s="84">
        <v>0.46677913780106972</v>
      </c>
      <c r="AC3417" s="84">
        <v>0.40327785863443638</v>
      </c>
      <c r="AD3417" s="84">
        <v>0.46918384106996208</v>
      </c>
      <c r="AE3417" s="84">
        <v>0.42775421639214911</v>
      </c>
      <c r="AF3417" s="84">
        <v>0.36498002663115853</v>
      </c>
      <c r="AG3417" s="84">
        <v>0.50699522613758663</v>
      </c>
      <c r="AH3417" s="84">
        <v>0.51096566770008034</v>
      </c>
      <c r="AI3417" s="84">
        <v>0.49708454810495623</v>
      </c>
      <c r="AJ3417" s="84">
        <v>0.50082607945158186</v>
      </c>
      <c r="AK3417" s="84">
        <v>0.50065571722975066</v>
      </c>
    </row>
    <row r="3418" spans="1:37">
      <c r="A3418" s="84">
        <v>11</v>
      </c>
      <c r="B3418" s="84">
        <v>0.4961053412462908</v>
      </c>
      <c r="C3418" s="84">
        <v>0.49148202341137109</v>
      </c>
      <c r="D3418" s="84">
        <v>0.50742432895488299</v>
      </c>
      <c r="E3418" s="84">
        <v>0.49176992787127788</v>
      </c>
      <c r="F3418" s="84">
        <v>0.49197782963827302</v>
      </c>
      <c r="G3418" s="84">
        <v>0.51500739122051542</v>
      </c>
      <c r="H3418" s="84">
        <v>0.47747093023255821</v>
      </c>
      <c r="I3418" s="84">
        <v>0.49710312862108941</v>
      </c>
      <c r="J3418" s="84">
        <v>0.52626050420168069</v>
      </c>
      <c r="K3418" s="84">
        <v>0.48138397893945101</v>
      </c>
      <c r="L3418" s="84">
        <v>0.48755202812750431</v>
      </c>
      <c r="M3418" s="84">
        <v>0.52908053641549968</v>
      </c>
      <c r="N3418" s="84">
        <v>0.2340073529411765</v>
      </c>
      <c r="O3418" s="84">
        <v>0.43055803173471219</v>
      </c>
      <c r="P3418" s="84">
        <v>0.53184575389948008</v>
      </c>
      <c r="Q3418" s="84">
        <v>0.56683793433771656</v>
      </c>
      <c r="R3418" s="84">
        <v>0.37327580676204541</v>
      </c>
      <c r="S3418" s="84">
        <v>0.36340752517223113</v>
      </c>
      <c r="T3418" s="84">
        <v>0.72830927000404777</v>
      </c>
      <c r="U3418" s="84">
        <v>0.52715226666322945</v>
      </c>
      <c r="V3418" s="84">
        <v>0.5349193927062138</v>
      </c>
      <c r="W3418" s="84">
        <v>0.50571627398349728</v>
      </c>
      <c r="X3418" s="84">
        <v>0.43135745445214269</v>
      </c>
      <c r="Y3418" s="84">
        <v>0.41133013311544631</v>
      </c>
      <c r="Z3418" s="84">
        <v>0.77116262732701102</v>
      </c>
      <c r="AA3418" s="84">
        <v>0.58001835226427279</v>
      </c>
      <c r="AB3418" s="84">
        <v>0.54083061129258048</v>
      </c>
      <c r="AC3418" s="84">
        <v>0.63241156742390681</v>
      </c>
      <c r="AD3418" s="84">
        <v>0.59733682687419354</v>
      </c>
      <c r="AE3418" s="84">
        <v>0.53881053358319342</v>
      </c>
      <c r="AF3418" s="84">
        <v>0.35885486018641821</v>
      </c>
      <c r="AG3418" s="84">
        <v>0.49328071966665749</v>
      </c>
      <c r="AH3418" s="84">
        <v>0.51153978642783327</v>
      </c>
      <c r="AI3418" s="84">
        <v>0.48706268221574339</v>
      </c>
      <c r="AJ3418" s="84">
        <v>0.48669642196631568</v>
      </c>
      <c r="AK3418" s="84">
        <v>0.49859489165053378</v>
      </c>
    </row>
    <row r="3419" spans="1:37">
      <c r="A3419" s="84">
        <v>12</v>
      </c>
      <c r="B3419" s="84">
        <v>0.50259643916913954</v>
      </c>
      <c r="C3419" s="84">
        <v>0.49845840301003341</v>
      </c>
      <c r="D3419" s="84">
        <v>0.51279268989149074</v>
      </c>
      <c r="E3419" s="84">
        <v>0.4956537821342703</v>
      </c>
      <c r="F3419" s="84">
        <v>0.49547841306884471</v>
      </c>
      <c r="G3419" s="84">
        <v>0.5196992094607622</v>
      </c>
      <c r="H3419" s="84">
        <v>0.4767441860465117</v>
      </c>
      <c r="I3419" s="84">
        <v>0.48479464400669497</v>
      </c>
      <c r="J3419" s="84">
        <v>0.52061449579831931</v>
      </c>
      <c r="K3419" s="84">
        <v>0.46577660774727342</v>
      </c>
      <c r="L3419" s="84">
        <v>0.47198883172617029</v>
      </c>
      <c r="M3419" s="84">
        <v>0.51804104615840563</v>
      </c>
      <c r="N3419" s="84">
        <v>0.22665441176470591</v>
      </c>
      <c r="O3419" s="84">
        <v>0.41690650230496917</v>
      </c>
      <c r="P3419" s="84">
        <v>0.52875866551126538</v>
      </c>
      <c r="Q3419" s="84">
        <v>0.68806061133850027</v>
      </c>
      <c r="R3419" s="84">
        <v>0.44984602553409903</v>
      </c>
      <c r="S3419" s="84">
        <v>0.43181416710828469</v>
      </c>
      <c r="T3419" s="84">
        <v>0.79483200647685848</v>
      </c>
      <c r="U3419" s="84">
        <v>0.63452391693842569</v>
      </c>
      <c r="V3419" s="84">
        <v>0.59774612615432787</v>
      </c>
      <c r="W3419" s="84">
        <v>0.71696987772144338</v>
      </c>
      <c r="X3419" s="84">
        <v>0.55765370043321394</v>
      </c>
      <c r="Y3419" s="84">
        <v>0.5169713682633712</v>
      </c>
      <c r="Z3419" s="84">
        <v>0.8445732349841939</v>
      </c>
      <c r="AA3419" s="84">
        <v>0.67480531719656789</v>
      </c>
      <c r="AB3419" s="84">
        <v>0.6210201371190639</v>
      </c>
      <c r="AC3419" s="84">
        <v>0.82800734037840928</v>
      </c>
      <c r="AD3419" s="84">
        <v>0.71299518986351729</v>
      </c>
      <c r="AE3419" s="84">
        <v>0.70539500936976018</v>
      </c>
      <c r="AF3419" s="84">
        <v>0.46191744340878832</v>
      </c>
      <c r="AG3419" s="84">
        <v>0.507160793620133</v>
      </c>
      <c r="AH3419" s="84">
        <v>0.54265702147204031</v>
      </c>
      <c r="AI3419" s="84">
        <v>0.49362244897959179</v>
      </c>
      <c r="AJ3419" s="84">
        <v>0.4945626710724238</v>
      </c>
      <c r="AK3419" s="84">
        <v>0.50365328170861168</v>
      </c>
    </row>
    <row r="3420" spans="1:37">
      <c r="A3420" s="84">
        <v>13</v>
      </c>
      <c r="B3420" s="84">
        <v>0.49183976261127599</v>
      </c>
      <c r="C3420" s="84">
        <v>0.48416596989966559</v>
      </c>
      <c r="D3420" s="84">
        <v>0.50913763563677905</v>
      </c>
      <c r="E3420" s="84">
        <v>0.48067320140558539</v>
      </c>
      <c r="F3420" s="84">
        <v>0.48025087514585768</v>
      </c>
      <c r="G3420" s="84">
        <v>0.51410759046211185</v>
      </c>
      <c r="H3420" s="84">
        <v>0.46348110465116282</v>
      </c>
      <c r="I3420" s="84">
        <v>0.48255439680700402</v>
      </c>
      <c r="J3420" s="84">
        <v>0.52823004201680668</v>
      </c>
      <c r="K3420" s="84">
        <v>0.46709289206468602</v>
      </c>
      <c r="L3420" s="84">
        <v>0.47390191566919149</v>
      </c>
      <c r="M3420" s="84">
        <v>0.52841372156775579</v>
      </c>
      <c r="N3420" s="84">
        <v>0.24954044117647059</v>
      </c>
      <c r="O3420" s="84">
        <v>0.43043068537809148</v>
      </c>
      <c r="P3420" s="84">
        <v>0.56055025996533792</v>
      </c>
      <c r="Q3420" s="84">
        <v>0.75738047548550014</v>
      </c>
      <c r="R3420" s="84">
        <v>0.51823635080515817</v>
      </c>
      <c r="S3420" s="84">
        <v>0.52208090443384558</v>
      </c>
      <c r="T3420" s="84">
        <v>0.85811631358790974</v>
      </c>
      <c r="U3420" s="84">
        <v>0.73056547350511081</v>
      </c>
      <c r="V3420" s="84">
        <v>0.66004069494443585</v>
      </c>
      <c r="W3420" s="84">
        <v>0.85346455910130214</v>
      </c>
      <c r="X3420" s="84">
        <v>0.63619073495448997</v>
      </c>
      <c r="Y3420" s="84">
        <v>0.63374527627412947</v>
      </c>
      <c r="Z3420" s="84">
        <v>0.89281114623580382</v>
      </c>
      <c r="AA3420" s="84">
        <v>0.74816477357273969</v>
      </c>
      <c r="AB3420" s="84">
        <v>0.69367170393768607</v>
      </c>
      <c r="AC3420" s="84">
        <v>0.8778712902613427</v>
      </c>
      <c r="AD3420" s="84">
        <v>0.78239020765711165</v>
      </c>
      <c r="AE3420" s="84">
        <v>0.83094979781043476</v>
      </c>
      <c r="AF3420" s="84">
        <v>0.72183754993342197</v>
      </c>
      <c r="AG3420" s="84">
        <v>0.53806672369546604</v>
      </c>
      <c r="AH3420" s="84">
        <v>0.57744861637386613</v>
      </c>
      <c r="AI3420" s="84">
        <v>0.48250728862973757</v>
      </c>
      <c r="AJ3420" s="84">
        <v>0.47989051364880542</v>
      </c>
      <c r="AK3420" s="84">
        <v>0.50003122462998806</v>
      </c>
    </row>
    <row r="3421" spans="1:37">
      <c r="A3421" s="84">
        <v>14</v>
      </c>
      <c r="B3421" s="84">
        <v>0.49851632047477751</v>
      </c>
      <c r="C3421" s="84">
        <v>0.48604724080267547</v>
      </c>
      <c r="D3421" s="84">
        <v>0.524386065105654</v>
      </c>
      <c r="E3421" s="84">
        <v>0.48252265581653409</v>
      </c>
      <c r="F3421" s="84">
        <v>0.48170945157526263</v>
      </c>
      <c r="G3421" s="84">
        <v>0.52831158814833856</v>
      </c>
      <c r="H3421" s="84">
        <v>0.46747819767441873</v>
      </c>
      <c r="I3421" s="84">
        <v>0.48268314664606682</v>
      </c>
      <c r="J3421" s="84">
        <v>0.52836134453781514</v>
      </c>
      <c r="K3421" s="84">
        <v>0.46953742008273791</v>
      </c>
      <c r="L3421" s="84">
        <v>0.47638375429797558</v>
      </c>
      <c r="M3421" s="84">
        <v>0.52945098910869071</v>
      </c>
      <c r="N3421" s="84">
        <v>0.29420955882352939</v>
      </c>
      <c r="O3421" s="84">
        <v>0.46448310113847657</v>
      </c>
      <c r="P3421" s="84">
        <v>0.59943674176776429</v>
      </c>
      <c r="Q3421" s="84">
        <v>0.77262039536706428</v>
      </c>
      <c r="R3421" s="84">
        <v>0.59339513697311874</v>
      </c>
      <c r="S3421" s="84">
        <v>0.62131248895954772</v>
      </c>
      <c r="T3421" s="84">
        <v>0.91350694912967179</v>
      </c>
      <c r="U3421" s="84">
        <v>0.79282298500921589</v>
      </c>
      <c r="V3421" s="84">
        <v>0.75539208013773673</v>
      </c>
      <c r="W3421" s="84">
        <v>0.90456307784073953</v>
      </c>
      <c r="X3421" s="84">
        <v>0.71068242539510029</v>
      </c>
      <c r="Y3421" s="84">
        <v>0.70295849930208021</v>
      </c>
      <c r="Z3421" s="84">
        <v>0.90645123521835869</v>
      </c>
      <c r="AA3421" s="84">
        <v>0.81503893656068671</v>
      </c>
      <c r="AB3421" s="84">
        <v>0.69054883520585797</v>
      </c>
      <c r="AC3421" s="84">
        <v>0.91716762640005056</v>
      </c>
      <c r="AD3421" s="84">
        <v>0.84928239020765728</v>
      </c>
      <c r="AE3421" s="84">
        <v>0.8999901370943878</v>
      </c>
      <c r="AF3421" s="84">
        <v>0.92410119840213034</v>
      </c>
      <c r="AG3421" s="84">
        <v>0.60238969066475334</v>
      </c>
      <c r="AH3421" s="84">
        <v>0.61815363417154667</v>
      </c>
      <c r="AI3421" s="84">
        <v>0.48779154518950441</v>
      </c>
      <c r="AJ3421" s="84">
        <v>0.48102483170172378</v>
      </c>
      <c r="AK3421" s="84">
        <v>0.51608068444388933</v>
      </c>
    </row>
    <row r="3422" spans="1:37">
      <c r="A3422" s="84">
        <v>15</v>
      </c>
      <c r="B3422" s="84">
        <v>0.49276706231454009</v>
      </c>
      <c r="C3422" s="84">
        <v>0.48178825250836121</v>
      </c>
      <c r="D3422" s="84">
        <v>0.51473443746430614</v>
      </c>
      <c r="E3422" s="84">
        <v>0.48011836508230082</v>
      </c>
      <c r="F3422" s="84">
        <v>0.47925904317386242</v>
      </c>
      <c r="G3422" s="84">
        <v>0.52162735394305537</v>
      </c>
      <c r="H3422" s="84">
        <v>0.46638808139534887</v>
      </c>
      <c r="I3422" s="84">
        <v>0.49506888116389858</v>
      </c>
      <c r="J3422" s="84">
        <v>0.52980567226890751</v>
      </c>
      <c r="K3422" s="84">
        <v>0.48382850695750279</v>
      </c>
      <c r="L3422" s="84">
        <v>0.49091285127064971</v>
      </c>
      <c r="M3422" s="84">
        <v>0.53285915388604865</v>
      </c>
      <c r="N3422" s="84">
        <v>0.42582720588235301</v>
      </c>
      <c r="O3422" s="84">
        <v>0.52726485495249986</v>
      </c>
      <c r="P3422" s="84">
        <v>0.64238518197573669</v>
      </c>
      <c r="Q3422" s="84">
        <v>0.83741182617782806</v>
      </c>
      <c r="R3422" s="84">
        <v>0.70161031628921544</v>
      </c>
      <c r="S3422" s="84">
        <v>0.72632927044691742</v>
      </c>
      <c r="T3422" s="84">
        <v>0.92038861152341089</v>
      </c>
      <c r="U3422" s="84">
        <v>0.84327348190923024</v>
      </c>
      <c r="V3422" s="84">
        <v>0.83956800751291272</v>
      </c>
      <c r="W3422" s="84">
        <v>0.92872054876230248</v>
      </c>
      <c r="X3422" s="84">
        <v>0.80304608371447117</v>
      </c>
      <c r="Y3422" s="84">
        <v>0.78047867088823075</v>
      </c>
      <c r="Z3422" s="84">
        <v>0.94122468095070855</v>
      </c>
      <c r="AA3422" s="84">
        <v>0.88429393383264732</v>
      </c>
      <c r="AB3422" s="84">
        <v>0.76101080440791136</v>
      </c>
      <c r="AC3422" s="84">
        <v>0.95405935581851553</v>
      </c>
      <c r="AD3422" s="84">
        <v>0.91783661178679021</v>
      </c>
      <c r="AE3422" s="84">
        <v>0.94166091330505952</v>
      </c>
      <c r="AF3422" s="84">
        <v>1</v>
      </c>
      <c r="AG3422" s="84">
        <v>0.64218107563674487</v>
      </c>
      <c r="AH3422" s="84">
        <v>0.62808588816167188</v>
      </c>
      <c r="AI3422" s="84">
        <v>0.48177842565597673</v>
      </c>
      <c r="AJ3422" s="84">
        <v>0.47646290040194322</v>
      </c>
      <c r="AK3422" s="84">
        <v>0.50683819396740137</v>
      </c>
    </row>
    <row r="3423" spans="1:37">
      <c r="A3423" s="84">
        <v>16</v>
      </c>
      <c r="B3423" s="84">
        <v>0.50445103857566775</v>
      </c>
      <c r="C3423" s="84">
        <v>0.49817098662207349</v>
      </c>
      <c r="D3423" s="84">
        <v>0.5150199885779555</v>
      </c>
      <c r="E3423" s="84">
        <v>0.49731829110412429</v>
      </c>
      <c r="F3423" s="84">
        <v>0.49609101516919479</v>
      </c>
      <c r="G3423" s="84">
        <v>0.52291278359791749</v>
      </c>
      <c r="H3423" s="84">
        <v>0.4767441860465117</v>
      </c>
      <c r="I3423" s="84">
        <v>0.54430281962147553</v>
      </c>
      <c r="J3423" s="84">
        <v>0.57661502100840334</v>
      </c>
      <c r="K3423" s="84">
        <v>0.54024069198946967</v>
      </c>
      <c r="L3423" s="84">
        <v>0.54776246736123668</v>
      </c>
      <c r="M3423" s="84">
        <v>0.59102022671704824</v>
      </c>
      <c r="N3423" s="84">
        <v>0.62472426470588238</v>
      </c>
      <c r="O3423" s="84">
        <v>0.64857499426941423</v>
      </c>
      <c r="P3423" s="84">
        <v>0.71582538994800715</v>
      </c>
      <c r="Q3423" s="84">
        <v>0.91474353391970731</v>
      </c>
      <c r="R3423" s="84">
        <v>0.82047539616346976</v>
      </c>
      <c r="S3423" s="84">
        <v>0.85130718954248363</v>
      </c>
      <c r="T3423" s="84">
        <v>0.98090676022129231</v>
      </c>
      <c r="U3423" s="84">
        <v>0.92388600301620227</v>
      </c>
      <c r="V3423" s="84">
        <v>0.92195961809359817</v>
      </c>
      <c r="W3423" s="84">
        <v>0.97584252907843727</v>
      </c>
      <c r="X3423" s="84">
        <v>0.8992739513049256</v>
      </c>
      <c r="Y3423" s="84">
        <v>0.88857113675824762</v>
      </c>
      <c r="Z3423" s="84">
        <v>0.95228895913827427</v>
      </c>
      <c r="AA3423" s="84">
        <v>0.95199890878428672</v>
      </c>
      <c r="AB3423" s="84">
        <v>0.87691589791449798</v>
      </c>
      <c r="AC3423" s="84">
        <v>0.99088780611276339</v>
      </c>
      <c r="AD3423" s="84">
        <v>0.98619529936255956</v>
      </c>
      <c r="AE3423" s="84">
        <v>0.98145773744945253</v>
      </c>
      <c r="AF3423" s="84">
        <v>0.95312916111850865</v>
      </c>
      <c r="AG3423" s="84">
        <v>0.6503214768619443</v>
      </c>
      <c r="AH3423" s="84">
        <v>0.63055459869100927</v>
      </c>
      <c r="AI3423" s="84">
        <v>0.49307580174927118</v>
      </c>
      <c r="AJ3423" s="84">
        <v>0.49345301210761239</v>
      </c>
      <c r="AK3423" s="84">
        <v>0.50633859988759133</v>
      </c>
    </row>
    <row r="3424" spans="1:37">
      <c r="A3424" s="84">
        <v>17</v>
      </c>
      <c r="B3424" s="84">
        <v>0.56379821958456977</v>
      </c>
      <c r="C3424" s="84">
        <v>0.55737876254180574</v>
      </c>
      <c r="D3424" s="84">
        <v>0.57350085665334094</v>
      </c>
      <c r="E3424" s="84">
        <v>0.55687072313667463</v>
      </c>
      <c r="F3424" s="84">
        <v>0.55563010501750298</v>
      </c>
      <c r="G3424" s="84">
        <v>0.58217109068706208</v>
      </c>
      <c r="H3424" s="84">
        <v>0.53252180232558144</v>
      </c>
      <c r="I3424" s="84">
        <v>0.62551821810222763</v>
      </c>
      <c r="J3424" s="84">
        <v>0.65467436974789905</v>
      </c>
      <c r="K3424" s="84">
        <v>0.61959383226776987</v>
      </c>
      <c r="L3424" s="84">
        <v>0.62759494325379372</v>
      </c>
      <c r="M3424" s="84">
        <v>0.6608135141142476</v>
      </c>
      <c r="N3424" s="84">
        <v>0.81727941176470587</v>
      </c>
      <c r="O3424" s="84">
        <v>0.77324707740111576</v>
      </c>
      <c r="P3424" s="84">
        <v>0.82121967071057211</v>
      </c>
      <c r="Q3424" s="84">
        <v>0.99190107114865445</v>
      </c>
      <c r="R3424" s="84">
        <v>0.95568422403284792</v>
      </c>
      <c r="S3424" s="84">
        <v>0.99213919802155082</v>
      </c>
      <c r="T3424" s="84">
        <v>1</v>
      </c>
      <c r="U3424" s="84">
        <v>0.99252394271793354</v>
      </c>
      <c r="V3424" s="84">
        <v>1</v>
      </c>
      <c r="W3424" s="84">
        <v>0.9972164231036883</v>
      </c>
      <c r="X3424" s="84">
        <v>0.98715452308714113</v>
      </c>
      <c r="Y3424" s="84">
        <v>1</v>
      </c>
      <c r="Z3424" s="84">
        <v>1</v>
      </c>
      <c r="AA3424" s="84">
        <v>1</v>
      </c>
      <c r="AB3424" s="84">
        <v>1</v>
      </c>
      <c r="AC3424" s="84">
        <v>1</v>
      </c>
      <c r="AD3424" s="84">
        <v>1</v>
      </c>
      <c r="AE3424" s="84">
        <v>1</v>
      </c>
      <c r="AF3424" s="84">
        <v>0.87043941411451387</v>
      </c>
      <c r="AG3424" s="84">
        <v>0.66867187284417351</v>
      </c>
      <c r="AH3424" s="84">
        <v>0.67292456079917318</v>
      </c>
      <c r="AI3424" s="84">
        <v>0.55193148688046645</v>
      </c>
      <c r="AJ3424" s="84">
        <v>0.55283209626908003</v>
      </c>
      <c r="AK3424" s="84">
        <v>0.56472865796540306</v>
      </c>
    </row>
    <row r="3425" spans="1:37">
      <c r="A3425" s="84">
        <v>18</v>
      </c>
      <c r="B3425" s="84">
        <v>0.66172106824925814</v>
      </c>
      <c r="C3425" s="84">
        <v>0.65426421404682256</v>
      </c>
      <c r="D3425" s="84">
        <v>0.67401484865790973</v>
      </c>
      <c r="E3425" s="84">
        <v>0.64971333456630298</v>
      </c>
      <c r="F3425" s="84">
        <v>0.64842473745624274</v>
      </c>
      <c r="G3425" s="84">
        <v>0.6756218265955396</v>
      </c>
      <c r="H3425" s="84">
        <v>0.61409883720930247</v>
      </c>
      <c r="I3425" s="84">
        <v>0.72728209089738649</v>
      </c>
      <c r="J3425" s="84">
        <v>0.74671743697478998</v>
      </c>
      <c r="K3425" s="84">
        <v>0.72000752162467097</v>
      </c>
      <c r="L3425" s="84">
        <v>0.72909180217677916</v>
      </c>
      <c r="M3425" s="84">
        <v>0.74564718085500481</v>
      </c>
      <c r="N3425" s="84">
        <v>0.93933823529411764</v>
      </c>
      <c r="O3425" s="84">
        <v>0.87703435804701657</v>
      </c>
      <c r="P3425" s="84">
        <v>0.84781195840554613</v>
      </c>
      <c r="Q3425" s="84">
        <v>1</v>
      </c>
      <c r="R3425" s="84">
        <v>1</v>
      </c>
      <c r="S3425" s="84">
        <v>1</v>
      </c>
      <c r="T3425" s="84">
        <v>0.97868034003508286</v>
      </c>
      <c r="U3425" s="84">
        <v>1</v>
      </c>
      <c r="V3425" s="84">
        <v>0.98303333855063391</v>
      </c>
      <c r="W3425" s="84">
        <v>0.99433343274679376</v>
      </c>
      <c r="X3425" s="84">
        <v>1</v>
      </c>
      <c r="Y3425" s="84">
        <v>0.97681544275354937</v>
      </c>
      <c r="Z3425" s="84">
        <v>1</v>
      </c>
      <c r="AA3425" s="84">
        <v>0.97311641287634554</v>
      </c>
      <c r="AB3425" s="84">
        <v>0.96640223985067664</v>
      </c>
      <c r="AC3425" s="84">
        <v>0.9787382142631148</v>
      </c>
      <c r="AD3425" s="84">
        <v>0.99712565015056132</v>
      </c>
      <c r="AE3425" s="84">
        <v>0.97524410691389662</v>
      </c>
      <c r="AF3425" s="84">
        <v>0.76870838881491343</v>
      </c>
      <c r="AG3425" s="84">
        <v>0.69588012914263631</v>
      </c>
      <c r="AH3425" s="84">
        <v>0.75467906763118608</v>
      </c>
      <c r="AI3425" s="84">
        <v>0.64996355685131191</v>
      </c>
      <c r="AJ3425" s="84">
        <v>0.65008753976277966</v>
      </c>
      <c r="AK3425" s="84">
        <v>0.66520951726722022</v>
      </c>
    </row>
    <row r="3426" spans="1:37">
      <c r="A3426" s="84">
        <v>19</v>
      </c>
      <c r="B3426" s="84">
        <v>0.77095697329376855</v>
      </c>
      <c r="C3426" s="84">
        <v>0.76447533444816018</v>
      </c>
      <c r="D3426" s="84">
        <v>0.78109651627641374</v>
      </c>
      <c r="E3426" s="84">
        <v>0.75772147216571106</v>
      </c>
      <c r="F3426" s="84">
        <v>0.75691365227537899</v>
      </c>
      <c r="G3426" s="84">
        <v>0.77768494119159326</v>
      </c>
      <c r="H3426" s="84">
        <v>0.71130087209302328</v>
      </c>
      <c r="I3426" s="84">
        <v>0.81815372730784097</v>
      </c>
      <c r="J3426" s="84">
        <v>0.82392331932773133</v>
      </c>
      <c r="K3426" s="84">
        <v>0.79860849943587819</v>
      </c>
      <c r="L3426" s="84">
        <v>0.80861404824073835</v>
      </c>
      <c r="M3426" s="84">
        <v>0.81129139808846418</v>
      </c>
      <c r="N3426" s="84">
        <v>1</v>
      </c>
      <c r="O3426" s="84">
        <v>0.90670605913964819</v>
      </c>
      <c r="P3426" s="84">
        <v>0.83318890814558066</v>
      </c>
      <c r="Q3426" s="84">
        <v>0.90559958199076884</v>
      </c>
      <c r="R3426" s="84">
        <v>0.90060627445948549</v>
      </c>
      <c r="S3426" s="84">
        <v>0.8910528175234057</v>
      </c>
      <c r="T3426" s="84">
        <v>0.88813925246255565</v>
      </c>
      <c r="U3426" s="84">
        <v>0.91968394323352376</v>
      </c>
      <c r="V3426" s="84">
        <v>0.8853341681014244</v>
      </c>
      <c r="W3426" s="84">
        <v>0.95407098121085587</v>
      </c>
      <c r="X3426" s="84">
        <v>0.92984045042189323</v>
      </c>
      <c r="Y3426" s="84">
        <v>0.86654410513056224</v>
      </c>
      <c r="Z3426" s="84">
        <v>0.94783983140147543</v>
      </c>
      <c r="AA3426" s="84">
        <v>0.90401021774713564</v>
      </c>
      <c r="AB3426" s="84">
        <v>0.84252844682149386</v>
      </c>
      <c r="AC3426" s="84">
        <v>0.92640637853572094</v>
      </c>
      <c r="AD3426" s="84">
        <v>0.96032615071760985</v>
      </c>
      <c r="AE3426" s="84">
        <v>0.88203964888056019</v>
      </c>
      <c r="AF3426" s="84">
        <v>0.74167776298268973</v>
      </c>
      <c r="AG3426" s="84">
        <v>0.78536935345898062</v>
      </c>
      <c r="AH3426" s="84">
        <v>0.82764955792857953</v>
      </c>
      <c r="AI3426" s="84">
        <v>0.75856413994169103</v>
      </c>
      <c r="AJ3426" s="84">
        <v>0.76033832268882695</v>
      </c>
      <c r="AK3426" s="84">
        <v>0.77243489664647469</v>
      </c>
    </row>
    <row r="3427" spans="1:37">
      <c r="A3427" s="84">
        <v>20</v>
      </c>
      <c r="B3427" s="84">
        <v>0.8603486646884273</v>
      </c>
      <c r="C3427" s="84">
        <v>0.85830372073578587</v>
      </c>
      <c r="D3427" s="84">
        <v>0.86059394631639075</v>
      </c>
      <c r="E3427" s="84">
        <v>0.84889957462548549</v>
      </c>
      <c r="F3427" s="84">
        <v>0.8483372228704783</v>
      </c>
      <c r="G3427" s="84">
        <v>0.85436082010411962</v>
      </c>
      <c r="H3427" s="84">
        <v>0.78924418604651181</v>
      </c>
      <c r="I3427" s="84">
        <v>0.91940260074674918</v>
      </c>
      <c r="J3427" s="84">
        <v>0.92233455882352944</v>
      </c>
      <c r="K3427" s="84">
        <v>0.90616773223016178</v>
      </c>
      <c r="L3427" s="84">
        <v>0.90902510276363069</v>
      </c>
      <c r="M3427" s="84">
        <v>0.91472179002741349</v>
      </c>
      <c r="N3427" s="84">
        <v>0.97205882352941186</v>
      </c>
      <c r="O3427" s="84">
        <v>0.94091129052797817</v>
      </c>
      <c r="P3427" s="84">
        <v>0.91253249566724459</v>
      </c>
      <c r="Q3427" s="84">
        <v>0.84063398066707296</v>
      </c>
      <c r="R3427" s="84">
        <v>0.84392442419965374</v>
      </c>
      <c r="S3427" s="84">
        <v>0.81558028616852152</v>
      </c>
      <c r="T3427" s="84">
        <v>0.79503440831196859</v>
      </c>
      <c r="U3427" s="84">
        <v>0.858586509583532</v>
      </c>
      <c r="V3427" s="84">
        <v>0.82598215683205511</v>
      </c>
      <c r="W3427" s="84">
        <v>1</v>
      </c>
      <c r="X3427" s="84">
        <v>0.88647375809446205</v>
      </c>
      <c r="Y3427" s="84">
        <v>0.83804854798624595</v>
      </c>
      <c r="Z3427" s="84">
        <v>0.93460953049994144</v>
      </c>
      <c r="AA3427" s="84">
        <v>0.86643767670254468</v>
      </c>
      <c r="AB3427" s="84">
        <v>0.80864352632901382</v>
      </c>
      <c r="AC3427" s="84">
        <v>0.87445421755362884</v>
      </c>
      <c r="AD3427" s="84">
        <v>0.99223730006648181</v>
      </c>
      <c r="AE3427" s="84">
        <v>0.88992997337015456</v>
      </c>
      <c r="AF3427" s="84">
        <v>0.66284953395472701</v>
      </c>
      <c r="AG3427" s="84">
        <v>0.86680096029139864</v>
      </c>
      <c r="AH3427" s="84">
        <v>0.86324491904925937</v>
      </c>
      <c r="AI3427" s="84">
        <v>0.84784985422740522</v>
      </c>
      <c r="AJ3427" s="84">
        <v>0.85547308460533134</v>
      </c>
      <c r="AK3427" s="84">
        <v>0.85255729719602802</v>
      </c>
    </row>
    <row r="3428" spans="1:37">
      <c r="A3428" s="84">
        <v>21</v>
      </c>
      <c r="B3428" s="84">
        <v>0.97385014836795247</v>
      </c>
      <c r="C3428" s="84">
        <v>0.97640572742474885</v>
      </c>
      <c r="D3428" s="84">
        <v>0.97155910908052545</v>
      </c>
      <c r="E3428" s="84">
        <v>0.96060662104679118</v>
      </c>
      <c r="F3428" s="84">
        <v>0.96085180863477271</v>
      </c>
      <c r="G3428" s="84">
        <v>0.9606658525612185</v>
      </c>
      <c r="H3428" s="84">
        <v>0.94004360465116299</v>
      </c>
      <c r="I3428" s="84">
        <v>1</v>
      </c>
      <c r="J3428" s="84">
        <v>1</v>
      </c>
      <c r="K3428" s="84">
        <v>1</v>
      </c>
      <c r="L3428" s="84">
        <v>1</v>
      </c>
      <c r="M3428" s="84">
        <v>1</v>
      </c>
      <c r="N3428" s="84">
        <v>0.9090992647058822</v>
      </c>
      <c r="O3428" s="84">
        <v>1</v>
      </c>
      <c r="P3428" s="84">
        <v>1</v>
      </c>
      <c r="Q3428" s="84">
        <v>0.81877558129408679</v>
      </c>
      <c r="R3428" s="84">
        <v>0.8477256688265864</v>
      </c>
      <c r="S3428" s="84">
        <v>0.79270446917505732</v>
      </c>
      <c r="T3428" s="84">
        <v>0.76406692754014283</v>
      </c>
      <c r="U3428" s="84">
        <v>0.86409043451360512</v>
      </c>
      <c r="V3428" s="84">
        <v>0.81765534512443261</v>
      </c>
      <c r="W3428" s="84">
        <v>0.98488915399145038</v>
      </c>
      <c r="X3428" s="84">
        <v>0.88431523494694286</v>
      </c>
      <c r="Y3428" s="84">
        <v>0.82705205460797349</v>
      </c>
      <c r="Z3428" s="84">
        <v>0.89152324083830936</v>
      </c>
      <c r="AA3428" s="84">
        <v>0.83905808243638735</v>
      </c>
      <c r="AB3428" s="84">
        <v>0.77658925302415727</v>
      </c>
      <c r="AC3428" s="84">
        <v>0.78833132949439999</v>
      </c>
      <c r="AD3428" s="84">
        <v>0.9659379766141335</v>
      </c>
      <c r="AE3428" s="84">
        <v>0.89318473222211259</v>
      </c>
      <c r="AF3428" s="84">
        <v>0.696138482023968</v>
      </c>
      <c r="AG3428" s="84">
        <v>0.9722122575126243</v>
      </c>
      <c r="AH3428" s="84">
        <v>0.97089218050292803</v>
      </c>
      <c r="AI3428" s="84">
        <v>0.97959183673469385</v>
      </c>
      <c r="AJ3428" s="84">
        <v>0.98177693388898457</v>
      </c>
      <c r="AK3428" s="84">
        <v>0.98020358458752233</v>
      </c>
    </row>
    <row r="3429" spans="1:37">
      <c r="A3429" s="84">
        <v>22</v>
      </c>
      <c r="B3429" s="84">
        <v>1</v>
      </c>
      <c r="C3429" s="84">
        <v>1</v>
      </c>
      <c r="D3429" s="84">
        <v>1</v>
      </c>
      <c r="E3429" s="84">
        <v>1</v>
      </c>
      <c r="F3429" s="84">
        <v>1</v>
      </c>
      <c r="G3429" s="84">
        <v>1</v>
      </c>
      <c r="H3429" s="84">
        <v>1</v>
      </c>
      <c r="I3429" s="84">
        <v>0.92856958928801336</v>
      </c>
      <c r="J3429" s="84">
        <v>0.95095850840336138</v>
      </c>
      <c r="K3429" s="84">
        <v>0.92027077848815342</v>
      </c>
      <c r="L3429" s="84">
        <v>0.91122256404953361</v>
      </c>
      <c r="M3429" s="84">
        <v>0.93154034229828853</v>
      </c>
      <c r="N3429" s="84">
        <v>0.70615808823529413</v>
      </c>
      <c r="O3429" s="84">
        <v>0.88658533479357182</v>
      </c>
      <c r="P3429" s="84">
        <v>0.92932192374350098</v>
      </c>
      <c r="Q3429" s="84">
        <v>0.69703039275450651</v>
      </c>
      <c r="R3429" s="84">
        <v>0.7069994225957531</v>
      </c>
      <c r="S3429" s="84">
        <v>0.59128245892951781</v>
      </c>
      <c r="T3429" s="84">
        <v>0.65234111455943855</v>
      </c>
      <c r="U3429" s="84">
        <v>0.73591472138796854</v>
      </c>
      <c r="V3429" s="84">
        <v>0.68380028173423069</v>
      </c>
      <c r="W3429" s="84">
        <v>0.83745899194750961</v>
      </c>
      <c r="X3429" s="84">
        <v>0.7463508883152955</v>
      </c>
      <c r="Y3429" s="84">
        <v>0.68797875600040859</v>
      </c>
      <c r="Z3429" s="84">
        <v>0.75553213909378303</v>
      </c>
      <c r="AA3429" s="84">
        <v>0.69104955111353616</v>
      </c>
      <c r="AB3429" s="84">
        <v>0.6533974658099716</v>
      </c>
      <c r="AC3429" s="84">
        <v>0.62222362842498258</v>
      </c>
      <c r="AD3429" s="84">
        <v>0.80323413241562747</v>
      </c>
      <c r="AE3429" s="84">
        <v>0.76205740211066164</v>
      </c>
      <c r="AF3429" s="84">
        <v>0.7154460719041279</v>
      </c>
      <c r="AG3429" s="84">
        <v>1</v>
      </c>
      <c r="AH3429" s="84">
        <v>1</v>
      </c>
      <c r="AI3429" s="84">
        <v>1</v>
      </c>
      <c r="AJ3429" s="84">
        <v>1</v>
      </c>
      <c r="AK3429" s="84">
        <v>1</v>
      </c>
    </row>
    <row r="3430" spans="1:37">
      <c r="A3430" s="84">
        <v>23</v>
      </c>
      <c r="B3430" s="84">
        <v>0.88334569732937684</v>
      </c>
      <c r="C3430" s="84">
        <v>0.8635556020066889</v>
      </c>
      <c r="D3430" s="84">
        <v>0.91165048543689331</v>
      </c>
      <c r="E3430" s="84">
        <v>0.87368226373219904</v>
      </c>
      <c r="F3430" s="84">
        <v>0.87266627771295235</v>
      </c>
      <c r="G3430" s="84">
        <v>0.90796323671187107</v>
      </c>
      <c r="H3430" s="84">
        <v>0.9142441860465117</v>
      </c>
      <c r="I3430" s="84">
        <v>0.77909102613621739</v>
      </c>
      <c r="J3430" s="84">
        <v>0.80652573529411764</v>
      </c>
      <c r="K3430" s="84">
        <v>0.77341105678826616</v>
      </c>
      <c r="L3430" s="84">
        <v>0.75036839792145993</v>
      </c>
      <c r="M3430" s="84">
        <v>0.77676520708305552</v>
      </c>
      <c r="N3430" s="84">
        <v>0.45661764705882352</v>
      </c>
      <c r="O3430" s="84">
        <v>0.68815424190713914</v>
      </c>
      <c r="P3430" s="84">
        <v>0.77258448873483532</v>
      </c>
      <c r="Q3430" s="84">
        <v>0.50187233301402068</v>
      </c>
      <c r="R3430" s="84">
        <v>0.52739462372489909</v>
      </c>
      <c r="S3430" s="84">
        <v>0.46630453983395159</v>
      </c>
      <c r="T3430" s="84">
        <v>0.49608689785454052</v>
      </c>
      <c r="U3430" s="84">
        <v>0.54410229308722513</v>
      </c>
      <c r="V3430" s="84">
        <v>0.5294099233056816</v>
      </c>
      <c r="W3430" s="84">
        <v>0.62809424396063218</v>
      </c>
      <c r="X3430" s="84">
        <v>0.5299400745671633</v>
      </c>
      <c r="Y3430" s="84">
        <v>0.50430667619923064</v>
      </c>
      <c r="Z3430" s="84">
        <v>0.60408617257932318</v>
      </c>
      <c r="AA3430" s="84">
        <v>0.52120430534199702</v>
      </c>
      <c r="AB3430" s="84">
        <v>0.49158261244122192</v>
      </c>
      <c r="AC3430" s="84">
        <v>0.4490286654432703</v>
      </c>
      <c r="AD3430" s="84">
        <v>0.6208009072777757</v>
      </c>
      <c r="AE3430" s="84">
        <v>0.56731433080185412</v>
      </c>
      <c r="AF3430" s="84">
        <v>0.62663115845539286</v>
      </c>
      <c r="AG3430" s="84">
        <v>0.86776677060625296</v>
      </c>
      <c r="AH3430" s="84">
        <v>0.90969112412446906</v>
      </c>
      <c r="AI3430" s="84">
        <v>0.89431486880466471</v>
      </c>
      <c r="AJ3430" s="84">
        <v>0.86417774270707481</v>
      </c>
      <c r="AK3430" s="84">
        <v>0.90657590707550118</v>
      </c>
    </row>
    <row r="3431" spans="1:37">
      <c r="A3431" s="84">
        <v>24</v>
      </c>
      <c r="B3431" s="84">
        <v>0.72922848664688444</v>
      </c>
      <c r="C3431" s="84">
        <v>0.71213942307692302</v>
      </c>
      <c r="D3431" s="84">
        <v>0.74169046259280413</v>
      </c>
      <c r="E3431" s="84">
        <v>0.72036249306454581</v>
      </c>
      <c r="F3431" s="84">
        <v>0.71922403733955675</v>
      </c>
      <c r="G3431" s="84">
        <v>0.72877434282408882</v>
      </c>
      <c r="H3431" s="84">
        <v>0.77289244186046513</v>
      </c>
      <c r="I3431" s="84">
        <v>0.59711600360499562</v>
      </c>
      <c r="J3431" s="84">
        <v>0.63445378151260501</v>
      </c>
      <c r="K3431" s="84">
        <v>0.60680707032719072</v>
      </c>
      <c r="L3431" s="84">
        <v>0.56487681290556069</v>
      </c>
      <c r="M3431" s="84">
        <v>0.60042972512410175</v>
      </c>
      <c r="N3431" s="84">
        <v>0.26185661764705892</v>
      </c>
      <c r="O3431" s="84">
        <v>0.4894175177648169</v>
      </c>
      <c r="P3431" s="84">
        <v>0.58421793760831886</v>
      </c>
      <c r="Q3431" s="84">
        <v>0.25812070016546201</v>
      </c>
      <c r="R3431" s="84">
        <v>0.34876820427279148</v>
      </c>
      <c r="S3431" s="84">
        <v>0.34799505387740681</v>
      </c>
      <c r="T3431" s="84">
        <v>0.35211172581298061</v>
      </c>
      <c r="U3431" s="84">
        <v>0.35823204135033049</v>
      </c>
      <c r="V3431" s="84">
        <v>0.34787916731882917</v>
      </c>
      <c r="W3431" s="84">
        <v>0.3677303906949001</v>
      </c>
      <c r="X3431" s="84">
        <v>0.33371069751996268</v>
      </c>
      <c r="Y3431" s="84">
        <v>0.34232117931433642</v>
      </c>
      <c r="Z3431" s="84">
        <v>0.43384849549233112</v>
      </c>
      <c r="AA3431" s="84">
        <v>0.35448390456822593</v>
      </c>
      <c r="AB3431" s="84">
        <v>0.35169963028105822</v>
      </c>
      <c r="AC3431" s="84">
        <v>0.25204075175599572</v>
      </c>
      <c r="AD3431" s="84">
        <v>0.42866919557311017</v>
      </c>
      <c r="AE3431" s="84">
        <v>0.43017062826708752</v>
      </c>
      <c r="AF3431" s="84">
        <v>0.50812250332889475</v>
      </c>
      <c r="AG3431" s="84">
        <v>0.71370622809680173</v>
      </c>
      <c r="AH3431" s="84">
        <v>0.74158916063842006</v>
      </c>
      <c r="AI3431" s="84">
        <v>0.76330174927113714</v>
      </c>
      <c r="AJ3431" s="84">
        <v>0.72228934973984649</v>
      </c>
      <c r="AK3431" s="84">
        <v>0.73159308062199457</v>
      </c>
    </row>
    <row r="3441" spans="1:50">
      <c r="A3441" s="84" t="s">
        <v>144</v>
      </c>
      <c r="B3441" s="83"/>
      <c r="C3441" s="83"/>
      <c r="D3441" s="83">
        <v>2015</v>
      </c>
      <c r="E3441" s="83"/>
      <c r="F3441" s="84" t="s">
        <v>1</v>
      </c>
      <c r="G3441" s="164">
        <v>11317.075999999959</v>
      </c>
      <c r="H3441" s="83" t="s">
        <v>2</v>
      </c>
      <c r="I3441" s="83"/>
      <c r="J3441" s="83"/>
      <c r="K3441" s="83" t="s">
        <v>3</v>
      </c>
      <c r="L3441" s="83" t="s">
        <v>4</v>
      </c>
      <c r="M3441" s="83"/>
      <c r="N3441" s="83"/>
      <c r="O3441" s="83"/>
      <c r="P3441" s="83"/>
      <c r="Q3441" s="83"/>
      <c r="R3441" s="83"/>
      <c r="S3441" s="83"/>
      <c r="T3441" s="105"/>
      <c r="U3441" s="83"/>
      <c r="V3441" s="83"/>
      <c r="W3441" s="83"/>
      <c r="X3441" s="83"/>
      <c r="Y3441" s="83"/>
      <c r="Z3441" s="83"/>
      <c r="AA3441" s="83"/>
      <c r="AB3441" s="83"/>
      <c r="AC3441" s="83"/>
      <c r="AD3441" s="83"/>
      <c r="AE3441" s="83"/>
      <c r="AF3441" s="83"/>
      <c r="AG3441" s="83"/>
      <c r="AH3441" s="83"/>
      <c r="AI3441" s="83"/>
      <c r="AJ3441" s="83"/>
      <c r="AK3441" s="83"/>
    </row>
    <row r="3442" spans="1:50">
      <c r="A3442" s="83">
        <v>87</v>
      </c>
      <c r="B3442" s="84" t="s">
        <v>138</v>
      </c>
      <c r="C3442" s="83"/>
      <c r="D3442" s="83"/>
      <c r="E3442" s="83"/>
      <c r="F3442" s="83" t="s">
        <v>9</v>
      </c>
      <c r="G3442" s="83">
        <v>0</v>
      </c>
      <c r="H3442" s="83" t="s">
        <v>2</v>
      </c>
      <c r="I3442" s="83"/>
      <c r="J3442" s="83"/>
      <c r="K3442" s="83" t="s">
        <v>10</v>
      </c>
      <c r="L3442" s="83" t="s">
        <v>4</v>
      </c>
      <c r="M3442" s="83"/>
      <c r="N3442" s="83" t="s">
        <v>11</v>
      </c>
      <c r="O3442" s="83"/>
      <c r="P3442" s="83"/>
      <c r="Q3442" s="83"/>
      <c r="R3442" s="83"/>
      <c r="S3442" s="83"/>
      <c r="T3442" s="83"/>
      <c r="U3442" s="83"/>
      <c r="V3442" s="83"/>
      <c r="W3442" s="83"/>
      <c r="X3442" s="83"/>
      <c r="Y3442" s="83"/>
      <c r="Z3442" s="83"/>
      <c r="AA3442" s="83"/>
      <c r="AB3442" s="83"/>
      <c r="AC3442" s="83"/>
      <c r="AD3442" s="83"/>
      <c r="AE3442" s="83"/>
      <c r="AF3442" s="83"/>
      <c r="AG3442" s="83"/>
      <c r="AH3442" s="83"/>
      <c r="AI3442" s="83"/>
      <c r="AJ3442" s="83"/>
      <c r="AK3442" s="83"/>
    </row>
    <row r="3443" spans="1:50">
      <c r="A3443" s="84"/>
      <c r="B3443" s="84">
        <v>1</v>
      </c>
      <c r="C3443" s="84" t="s">
        <v>22</v>
      </c>
      <c r="D3443" s="84" t="s">
        <v>23</v>
      </c>
      <c r="E3443" s="84">
        <v>2</v>
      </c>
      <c r="F3443" s="84" t="s">
        <v>24</v>
      </c>
      <c r="G3443" s="84" t="s">
        <v>25</v>
      </c>
      <c r="H3443" s="84">
        <v>3</v>
      </c>
      <c r="I3443" s="84" t="s">
        <v>26</v>
      </c>
      <c r="J3443" s="84" t="s">
        <v>27</v>
      </c>
      <c r="K3443" s="84">
        <v>4</v>
      </c>
      <c r="L3443" s="84" t="s">
        <v>28</v>
      </c>
      <c r="M3443" s="84" t="s">
        <v>29</v>
      </c>
      <c r="N3443" s="84">
        <v>5</v>
      </c>
      <c r="O3443" s="84" t="s">
        <v>30</v>
      </c>
      <c r="P3443" s="84" t="s">
        <v>30</v>
      </c>
      <c r="Q3443" s="84">
        <v>6</v>
      </c>
      <c r="R3443" s="84" t="s">
        <v>31</v>
      </c>
      <c r="S3443" s="84" t="s">
        <v>32</v>
      </c>
      <c r="T3443" s="84">
        <v>7</v>
      </c>
      <c r="U3443" s="84" t="s">
        <v>33</v>
      </c>
      <c r="V3443" s="84" t="s">
        <v>34</v>
      </c>
      <c r="W3443" s="84">
        <v>8</v>
      </c>
      <c r="X3443" s="84" t="s">
        <v>35</v>
      </c>
      <c r="Y3443" s="84" t="s">
        <v>36</v>
      </c>
      <c r="Z3443" s="84">
        <v>9</v>
      </c>
      <c r="AA3443" s="84" t="s">
        <v>37</v>
      </c>
      <c r="AB3443" s="84" t="s">
        <v>38</v>
      </c>
      <c r="AC3443" s="84">
        <v>10</v>
      </c>
      <c r="AD3443" s="84" t="s">
        <v>39</v>
      </c>
      <c r="AE3443" s="84" t="s">
        <v>40</v>
      </c>
      <c r="AF3443" s="84">
        <v>11</v>
      </c>
      <c r="AG3443" s="84" t="s">
        <v>41</v>
      </c>
      <c r="AH3443" s="84" t="s">
        <v>42</v>
      </c>
      <c r="AI3443" s="84">
        <v>12</v>
      </c>
      <c r="AJ3443" s="84" t="s">
        <v>43</v>
      </c>
      <c r="AK3443" s="84" t="s">
        <v>44</v>
      </c>
    </row>
    <row r="3444" spans="1:50">
      <c r="A3444" s="83"/>
      <c r="B3444" s="84">
        <v>31</v>
      </c>
      <c r="C3444" s="83"/>
      <c r="D3444" s="83"/>
      <c r="E3444" s="84">
        <v>28</v>
      </c>
      <c r="F3444" s="83"/>
      <c r="G3444" s="83"/>
      <c r="H3444" s="84">
        <v>31</v>
      </c>
      <c r="I3444" s="83"/>
      <c r="J3444" s="83"/>
      <c r="K3444" s="84">
        <v>30</v>
      </c>
      <c r="L3444" s="83"/>
      <c r="M3444" s="83"/>
      <c r="N3444" s="84">
        <v>31</v>
      </c>
      <c r="O3444" s="83"/>
      <c r="P3444" s="83"/>
      <c r="Q3444" s="84">
        <v>30</v>
      </c>
      <c r="R3444" s="83"/>
      <c r="S3444" s="83"/>
      <c r="T3444" s="84">
        <v>31</v>
      </c>
      <c r="U3444" s="83"/>
      <c r="V3444" s="83"/>
      <c r="W3444" s="84">
        <v>31</v>
      </c>
      <c r="X3444" s="83"/>
      <c r="Y3444" s="83"/>
      <c r="Z3444" s="84">
        <v>30</v>
      </c>
      <c r="AA3444" s="83"/>
      <c r="AB3444" s="83"/>
      <c r="AC3444" s="84">
        <v>31</v>
      </c>
      <c r="AD3444" s="83"/>
      <c r="AE3444" s="83"/>
      <c r="AF3444" s="84">
        <v>30</v>
      </c>
      <c r="AG3444" s="83"/>
      <c r="AH3444" s="83"/>
      <c r="AI3444" s="84">
        <v>31</v>
      </c>
      <c r="AJ3444" s="83"/>
      <c r="AK3444" s="83"/>
    </row>
    <row r="3445" spans="1:50">
      <c r="A3445" s="84" t="s">
        <v>47</v>
      </c>
      <c r="B3445" s="84" t="s">
        <v>48</v>
      </c>
      <c r="C3445" s="84" t="s">
        <v>49</v>
      </c>
      <c r="D3445" s="84" t="s">
        <v>50</v>
      </c>
      <c r="E3445" s="84" t="s">
        <v>48</v>
      </c>
      <c r="F3445" s="84" t="s">
        <v>49</v>
      </c>
      <c r="G3445" s="84" t="s">
        <v>50</v>
      </c>
      <c r="H3445" s="84" t="s">
        <v>48</v>
      </c>
      <c r="I3445" s="84" t="s">
        <v>49</v>
      </c>
      <c r="J3445" s="84" t="s">
        <v>50</v>
      </c>
      <c r="K3445" s="84" t="s">
        <v>48</v>
      </c>
      <c r="L3445" s="84" t="s">
        <v>49</v>
      </c>
      <c r="M3445" s="84" t="s">
        <v>50</v>
      </c>
      <c r="N3445" s="84" t="s">
        <v>48</v>
      </c>
      <c r="O3445" s="84" t="s">
        <v>49</v>
      </c>
      <c r="P3445" s="84" t="s">
        <v>50</v>
      </c>
      <c r="Q3445" s="84" t="s">
        <v>48</v>
      </c>
      <c r="R3445" s="84" t="s">
        <v>49</v>
      </c>
      <c r="S3445" s="84" t="s">
        <v>50</v>
      </c>
      <c r="T3445" s="84" t="s">
        <v>48</v>
      </c>
      <c r="U3445" s="84" t="s">
        <v>49</v>
      </c>
      <c r="V3445" s="84" t="s">
        <v>50</v>
      </c>
      <c r="W3445" s="84" t="s">
        <v>48</v>
      </c>
      <c r="X3445" s="84" t="s">
        <v>49</v>
      </c>
      <c r="Y3445" s="84" t="s">
        <v>50</v>
      </c>
      <c r="Z3445" s="84" t="s">
        <v>48</v>
      </c>
      <c r="AA3445" s="84" t="s">
        <v>49</v>
      </c>
      <c r="AB3445" s="84" t="s">
        <v>50</v>
      </c>
      <c r="AC3445" s="84" t="s">
        <v>48</v>
      </c>
      <c r="AD3445" s="84" t="s">
        <v>49</v>
      </c>
      <c r="AE3445" s="84" t="s">
        <v>50</v>
      </c>
      <c r="AF3445" s="84" t="s">
        <v>48</v>
      </c>
      <c r="AG3445" s="84" t="s">
        <v>49</v>
      </c>
      <c r="AH3445" s="84" t="s">
        <v>50</v>
      </c>
      <c r="AI3445" s="84" t="s">
        <v>48</v>
      </c>
      <c r="AJ3445" s="84" t="s">
        <v>49</v>
      </c>
      <c r="AK3445" s="84" t="s">
        <v>50</v>
      </c>
    </row>
    <row r="3446" spans="1:50">
      <c r="A3446" s="83"/>
      <c r="B3446" s="168">
        <v>7.2063404143363277E-2</v>
      </c>
      <c r="C3446" s="169">
        <v>1.0280475330546679</v>
      </c>
      <c r="D3446" s="169">
        <v>0.99026102769393975</v>
      </c>
      <c r="E3446" s="168">
        <v>6.3784896023669851E-2</v>
      </c>
      <c r="F3446" s="169">
        <v>1.043829192958134</v>
      </c>
      <c r="G3446" s="169">
        <v>0.99650194644639045</v>
      </c>
      <c r="H3446" s="168">
        <v>7.1091061226759844E-2</v>
      </c>
      <c r="I3446" s="169">
        <v>1.052270408014508</v>
      </c>
      <c r="J3446" s="169">
        <v>0.9967259318867876</v>
      </c>
      <c r="K3446" s="168">
        <v>6.9616845666931326E-2</v>
      </c>
      <c r="L3446" s="169">
        <v>1.23720077883404</v>
      </c>
      <c r="M3446" s="169">
        <v>1.064011083407487</v>
      </c>
      <c r="N3446" s="168">
        <v>6.9339104375517116E-2</v>
      </c>
      <c r="O3446" s="169">
        <v>1.2515485387410661</v>
      </c>
      <c r="P3446" s="169">
        <v>0.93931195318440719</v>
      </c>
      <c r="Q3446" s="168">
        <v>6.7685691552320917E-2</v>
      </c>
      <c r="R3446" s="169">
        <v>1.392709225311501</v>
      </c>
      <c r="S3446" s="169">
        <v>0.9365945511420235</v>
      </c>
      <c r="T3446" s="168">
        <v>9.674978465275022E-2</v>
      </c>
      <c r="U3446" s="169">
        <v>1.6246067890818601</v>
      </c>
      <c r="V3446" s="169">
        <v>1.0548221145587571</v>
      </c>
      <c r="W3446" s="168">
        <v>0.1211143475140988</v>
      </c>
      <c r="X3446" s="169">
        <v>1.3050920514396669</v>
      </c>
      <c r="Y3446" s="169">
        <v>0.95096266239453675</v>
      </c>
      <c r="Z3446" s="168">
        <v>0.1230154618332944</v>
      </c>
      <c r="AA3446" s="169">
        <v>1.4636823164605861</v>
      </c>
      <c r="AB3446" s="169">
        <v>0.8837067557835947</v>
      </c>
      <c r="AC3446" s="168">
        <v>9.4771040120574371E-2</v>
      </c>
      <c r="AD3446" s="169">
        <v>1.773050183024748</v>
      </c>
      <c r="AE3446" s="169">
        <v>0.98269666047725568</v>
      </c>
      <c r="AF3446" s="168">
        <v>7.5767044868602584E-2</v>
      </c>
      <c r="AG3446" s="169">
        <v>1.432063287585261</v>
      </c>
      <c r="AH3446" s="169">
        <v>1.036862706237923</v>
      </c>
      <c r="AI3446" s="168">
        <v>7.5001318022117347E-2</v>
      </c>
      <c r="AJ3446" s="169">
        <v>1.3862602088384399</v>
      </c>
      <c r="AK3446" s="169">
        <v>1.0060115789780979</v>
      </c>
      <c r="AM3446" t="str">
        <f>A3441</f>
        <v>RefgChg-Res-16pct-Inc-NTXV_eff_meter_A-cDXGF-SFm1985-CZ07</v>
      </c>
      <c r="AN3446" s="165">
        <f>1/($B3446*(1/$B3444)*(1/(5/7+2/7*$D3446))*$B3456/SUM($B3448:$B3471))</f>
        <v>10732.139782570872</v>
      </c>
      <c r="AO3446" s="165">
        <f>1/(B3446*(1/B3444)*(1/(5/7+2/7*D3446)))</f>
        <v>428.97974219346514</v>
      </c>
      <c r="AP3446" s="165"/>
      <c r="AR3446" s="170">
        <f>CHOOSE(AV$3,C3446,F3446,I3446,L3446,O3446,R3446,U3446,X3446,AA3446,AD3446,AG3446,AJ3446)</f>
        <v>1.6246067890818601</v>
      </c>
      <c r="AS3446" s="166"/>
      <c r="AT3446" s="166"/>
      <c r="AV3446" s="116">
        <f>AN3446/AR3446</f>
        <v>6605.9922035879817</v>
      </c>
      <c r="AW3446" s="167">
        <f>AO3446/AR3446</f>
        <v>264.05142775249715</v>
      </c>
      <c r="AX3446" s="165"/>
    </row>
    <row r="3447" spans="1:50">
      <c r="A3447" s="84" t="s">
        <v>51</v>
      </c>
      <c r="B3447" s="84" t="s">
        <v>52</v>
      </c>
      <c r="C3447" s="84" t="s">
        <v>53</v>
      </c>
      <c r="D3447" s="84" t="s">
        <v>54</v>
      </c>
      <c r="E3447" s="84" t="s">
        <v>52</v>
      </c>
      <c r="F3447" s="84" t="s">
        <v>53</v>
      </c>
      <c r="G3447" s="84" t="s">
        <v>54</v>
      </c>
      <c r="H3447" s="84" t="s">
        <v>52</v>
      </c>
      <c r="I3447" s="84" t="s">
        <v>53</v>
      </c>
      <c r="J3447" s="84" t="s">
        <v>54</v>
      </c>
      <c r="K3447" s="84" t="s">
        <v>52</v>
      </c>
      <c r="L3447" s="84" t="s">
        <v>53</v>
      </c>
      <c r="M3447" s="84" t="s">
        <v>54</v>
      </c>
      <c r="N3447" s="84" t="s">
        <v>52</v>
      </c>
      <c r="O3447" s="84" t="s">
        <v>53</v>
      </c>
      <c r="P3447" s="84" t="s">
        <v>54</v>
      </c>
      <c r="Q3447" s="84" t="s">
        <v>52</v>
      </c>
      <c r="R3447" s="84" t="s">
        <v>53</v>
      </c>
      <c r="S3447" s="84" t="s">
        <v>54</v>
      </c>
      <c r="T3447" s="84" t="s">
        <v>52</v>
      </c>
      <c r="U3447" s="84" t="s">
        <v>53</v>
      </c>
      <c r="V3447" s="84" t="s">
        <v>54</v>
      </c>
      <c r="W3447" s="84" t="s">
        <v>52</v>
      </c>
      <c r="X3447" s="84" t="s">
        <v>53</v>
      </c>
      <c r="Y3447" s="84" t="s">
        <v>54</v>
      </c>
      <c r="Z3447" s="84" t="s">
        <v>52</v>
      </c>
      <c r="AA3447" s="84" t="s">
        <v>53</v>
      </c>
      <c r="AB3447" s="84" t="s">
        <v>54</v>
      </c>
      <c r="AC3447" s="84" t="s">
        <v>52</v>
      </c>
      <c r="AD3447" s="84" t="s">
        <v>53</v>
      </c>
      <c r="AE3447" s="84" t="s">
        <v>54</v>
      </c>
      <c r="AF3447" s="84" t="s">
        <v>52</v>
      </c>
      <c r="AG3447" s="84" t="s">
        <v>53</v>
      </c>
      <c r="AH3447" s="84" t="s">
        <v>54</v>
      </c>
      <c r="AI3447" s="84" t="s">
        <v>52</v>
      </c>
      <c r="AJ3447" s="84" t="s">
        <v>53</v>
      </c>
      <c r="AK3447" s="84" t="s">
        <v>54</v>
      </c>
    </row>
    <row r="3448" spans="1:50">
      <c r="A3448" s="84">
        <v>1</v>
      </c>
      <c r="B3448" s="84">
        <v>0.60580609822895737</v>
      </c>
      <c r="C3448" s="84">
        <v>0.55432153353967795</v>
      </c>
      <c r="D3448" s="84">
        <v>0.60443539262276536</v>
      </c>
      <c r="E3448" s="84">
        <v>0.56146001073537299</v>
      </c>
      <c r="F3448" s="84">
        <v>0.53248065596489191</v>
      </c>
      <c r="G3448" s="84">
        <v>0.61533562603490011</v>
      </c>
      <c r="H3448" s="84">
        <v>0.59647168059424327</v>
      </c>
      <c r="I3448" s="84">
        <v>0.50111244661534915</v>
      </c>
      <c r="J3448" s="84">
        <v>0.56733524355300857</v>
      </c>
      <c r="K3448" s="84">
        <v>0.7437335092348285</v>
      </c>
      <c r="L3448" s="84">
        <v>0.47927560260170893</v>
      </c>
      <c r="M3448" s="84">
        <v>0.67074311200633052</v>
      </c>
      <c r="N3448" s="84">
        <v>0.29279337559839558</v>
      </c>
      <c r="O3448" s="84">
        <v>0.42385828051357072</v>
      </c>
      <c r="P3448" s="84">
        <v>0.51559512754684012</v>
      </c>
      <c r="Q3448" s="84">
        <v>0.25124681369832652</v>
      </c>
      <c r="R3448" s="84">
        <v>0.39430274135876042</v>
      </c>
      <c r="S3448" s="84">
        <v>0.48451689742444531</v>
      </c>
      <c r="T3448" s="84">
        <v>0.29688933366691689</v>
      </c>
      <c r="U3448" s="84">
        <v>0.29319974565639562</v>
      </c>
      <c r="V3448" s="84">
        <v>0.38717616580310887</v>
      </c>
      <c r="W3448" s="84">
        <v>0.33518050688615431</v>
      </c>
      <c r="X3448" s="84">
        <v>0.29265819063717208</v>
      </c>
      <c r="Y3448" s="84">
        <v>0.32506035731530669</v>
      </c>
      <c r="Z3448" s="84">
        <v>0.32239657631954349</v>
      </c>
      <c r="AA3448" s="84">
        <v>0.30684789752625469</v>
      </c>
      <c r="AB3448" s="84">
        <v>0.36372446697480237</v>
      </c>
      <c r="AC3448" s="84">
        <v>0.26575970892984258</v>
      </c>
      <c r="AD3448" s="84">
        <v>0.35810023885193148</v>
      </c>
      <c r="AE3448" s="84">
        <v>0.35336297146135093</v>
      </c>
      <c r="AF3448" s="84">
        <v>0.34413381682068078</v>
      </c>
      <c r="AG3448" s="84">
        <v>0.50122063262895378</v>
      </c>
      <c r="AH3448" s="84">
        <v>0.523451281519145</v>
      </c>
      <c r="AI3448" s="84">
        <v>0.83594624860022382</v>
      </c>
      <c r="AJ3448" s="84">
        <v>0.56644357146321367</v>
      </c>
      <c r="AK3448" s="84">
        <v>0.68596992668075052</v>
      </c>
    </row>
    <row r="3449" spans="1:50">
      <c r="A3449" s="84">
        <v>2</v>
      </c>
      <c r="B3449" s="84">
        <v>0.5289392002921306</v>
      </c>
      <c r="C3449" s="84">
        <v>0.47309282908939571</v>
      </c>
      <c r="D3449" s="84">
        <v>0.52732518669382211</v>
      </c>
      <c r="E3449" s="84">
        <v>0.47468241188047938</v>
      </c>
      <c r="F3449" s="84">
        <v>0.44447973207067781</v>
      </c>
      <c r="G3449" s="84">
        <v>0.53076041268628205</v>
      </c>
      <c r="H3449" s="84">
        <v>0.51866295264623963</v>
      </c>
      <c r="I3449" s="84">
        <v>0.45339232283967967</v>
      </c>
      <c r="J3449" s="84">
        <v>0.50625162802813217</v>
      </c>
      <c r="K3449" s="84">
        <v>0.58822559366754623</v>
      </c>
      <c r="L3449" s="84">
        <v>0.44002040556051503</v>
      </c>
      <c r="M3449" s="84">
        <v>0.56362851593410546</v>
      </c>
      <c r="N3449" s="84">
        <v>0.25941260188898951</v>
      </c>
      <c r="O3449" s="84">
        <v>0.38089820683677328</v>
      </c>
      <c r="P3449" s="84">
        <v>0.44807996941060813</v>
      </c>
      <c r="Q3449" s="84">
        <v>0.22220990801285601</v>
      </c>
      <c r="R3449" s="84">
        <v>0.34929678188319419</v>
      </c>
      <c r="S3449" s="84">
        <v>0.41648057168378733</v>
      </c>
      <c r="T3449" s="84">
        <v>0.22733716954382449</v>
      </c>
      <c r="U3449" s="84">
        <v>0.25429204832528479</v>
      </c>
      <c r="V3449" s="84">
        <v>0.31947322970639042</v>
      </c>
      <c r="W3449" s="84">
        <v>0.27454975144649979</v>
      </c>
      <c r="X3449" s="84">
        <v>0.24018519879473799</v>
      </c>
      <c r="Y3449" s="84">
        <v>0.26402704007725741</v>
      </c>
      <c r="Z3449" s="84">
        <v>0.26369472182596287</v>
      </c>
      <c r="AA3449" s="84">
        <v>0.24884283536798529</v>
      </c>
      <c r="AB3449" s="84">
        <v>0.28533621589384228</v>
      </c>
      <c r="AC3449" s="84">
        <v>0.20430277623981649</v>
      </c>
      <c r="AD3449" s="84">
        <v>0.30322351408436798</v>
      </c>
      <c r="AE3449" s="84">
        <v>0.30479468425832967</v>
      </c>
      <c r="AF3449" s="84">
        <v>0.28038367060474911</v>
      </c>
      <c r="AG3449" s="84">
        <v>0.40853130332064558</v>
      </c>
      <c r="AH3449" s="84">
        <v>0.43965964511777528</v>
      </c>
      <c r="AI3449" s="84">
        <v>0.56704927211646139</v>
      </c>
      <c r="AJ3449" s="84">
        <v>0.46360153256704989</v>
      </c>
      <c r="AK3449" s="84">
        <v>0.56263203678389462</v>
      </c>
    </row>
    <row r="3450" spans="1:50">
      <c r="A3450" s="84">
        <v>3</v>
      </c>
      <c r="B3450" s="84">
        <v>0.49826547379952529</v>
      </c>
      <c r="C3450" s="84">
        <v>0.44338960126927979</v>
      </c>
      <c r="D3450" s="84">
        <v>0.48036886173342391</v>
      </c>
      <c r="E3450" s="84">
        <v>0.43907675791733758</v>
      </c>
      <c r="F3450" s="84">
        <v>0.41223004965931392</v>
      </c>
      <c r="G3450" s="84">
        <v>0.48000254744618542</v>
      </c>
      <c r="H3450" s="84">
        <v>0.48802228412256271</v>
      </c>
      <c r="I3450" s="84">
        <v>0.43730660051658432</v>
      </c>
      <c r="J3450" s="84">
        <v>0.4807241469132586</v>
      </c>
      <c r="K3450" s="84">
        <v>0.4818601583113456</v>
      </c>
      <c r="L3450" s="84">
        <v>0.42716490243591348</v>
      </c>
      <c r="M3450" s="84">
        <v>0.50722969570534504</v>
      </c>
      <c r="N3450" s="84">
        <v>0.2451804890671497</v>
      </c>
      <c r="O3450" s="84">
        <v>0.3642938404030554</v>
      </c>
      <c r="P3450" s="84">
        <v>0.4293985907030099</v>
      </c>
      <c r="Q3450" s="84">
        <v>0.21012966862462601</v>
      </c>
      <c r="R3450" s="84">
        <v>0.33027413587604282</v>
      </c>
      <c r="S3450" s="84">
        <v>0.39906208128628851</v>
      </c>
      <c r="T3450" s="84">
        <v>0.20073388374614301</v>
      </c>
      <c r="U3450" s="84">
        <v>0.23940951038856129</v>
      </c>
      <c r="V3450" s="84">
        <v>0.28462867012089821</v>
      </c>
      <c r="W3450" s="84">
        <v>0.21041479911987609</v>
      </c>
      <c r="X3450" s="84">
        <v>0.21055339163665759</v>
      </c>
      <c r="Y3450" s="84">
        <v>0.23145018509576701</v>
      </c>
      <c r="Z3450" s="84">
        <v>0.2301711840228246</v>
      </c>
      <c r="AA3450" s="84">
        <v>0.22121072282585891</v>
      </c>
      <c r="AB3450" s="84">
        <v>0.24548978678992101</v>
      </c>
      <c r="AC3450" s="84">
        <v>0.16965909989717631</v>
      </c>
      <c r="AD3450" s="84">
        <v>0.27843028879369908</v>
      </c>
      <c r="AE3450" s="84">
        <v>0.2820880539222716</v>
      </c>
      <c r="AF3450" s="84">
        <v>0.2442390922914961</v>
      </c>
      <c r="AG3450" s="84">
        <v>0.36834230213938829</v>
      </c>
      <c r="AH3450" s="84">
        <v>0.38653107813634952</v>
      </c>
      <c r="AI3450" s="84">
        <v>0.36492161254199329</v>
      </c>
      <c r="AJ3450" s="84">
        <v>0.41522382268781222</v>
      </c>
      <c r="AK3450" s="84">
        <v>0.47607804150615129</v>
      </c>
    </row>
    <row r="3451" spans="1:50">
      <c r="A3451" s="84">
        <v>4</v>
      </c>
      <c r="B3451" s="84">
        <v>0.48402410078510127</v>
      </c>
      <c r="C3451" s="84">
        <v>0.43113897053086059</v>
      </c>
      <c r="D3451" s="84">
        <v>0.45734329033718041</v>
      </c>
      <c r="E3451" s="84">
        <v>0.42404723564143848</v>
      </c>
      <c r="F3451" s="84">
        <v>0.39998845132232352</v>
      </c>
      <c r="G3451" s="84">
        <v>0.45815819640810101</v>
      </c>
      <c r="H3451" s="84">
        <v>0.47316620241411328</v>
      </c>
      <c r="I3451" s="84">
        <v>0.43293353451141853</v>
      </c>
      <c r="J3451" s="84">
        <v>0.46333680646001563</v>
      </c>
      <c r="K3451" s="84">
        <v>0.41243403693931402</v>
      </c>
      <c r="L3451" s="84">
        <v>0.42129830378778188</v>
      </c>
      <c r="M3451" s="84">
        <v>0.45824041435867918</v>
      </c>
      <c r="N3451" s="84">
        <v>0.23560615862336651</v>
      </c>
      <c r="O3451" s="84">
        <v>0.35356736551275808</v>
      </c>
      <c r="P3451" s="84">
        <v>0.4017588900420605</v>
      </c>
      <c r="Q3451" s="84">
        <v>0.20170674941815361</v>
      </c>
      <c r="R3451" s="84">
        <v>0.31747318235995242</v>
      </c>
      <c r="S3451" s="84">
        <v>0.37040345392288221</v>
      </c>
      <c r="T3451" s="84">
        <v>0.17805020431990659</v>
      </c>
      <c r="U3451" s="84">
        <v>0.2299919228720205</v>
      </c>
      <c r="V3451" s="84">
        <v>0.25608808290155449</v>
      </c>
      <c r="W3451" s="84">
        <v>0.18833020943688369</v>
      </c>
      <c r="X3451" s="84">
        <v>0.1967516719335636</v>
      </c>
      <c r="Y3451" s="84">
        <v>0.2075325929502656</v>
      </c>
      <c r="Z3451" s="84">
        <v>0.2066333808844508</v>
      </c>
      <c r="AA3451" s="84">
        <v>0.20539497419977351</v>
      </c>
      <c r="AB3451" s="84">
        <v>0.2191739973162368</v>
      </c>
      <c r="AC3451" s="84">
        <v>0.1514672150597168</v>
      </c>
      <c r="AD3451" s="84">
        <v>0.26721806589154939</v>
      </c>
      <c r="AE3451" s="84">
        <v>0.262823270710837</v>
      </c>
      <c r="AF3451" s="84">
        <v>0.22528950754474211</v>
      </c>
      <c r="AG3451" s="84">
        <v>0.34862842892768081</v>
      </c>
      <c r="AH3451" s="84">
        <v>0.35913666078655188</v>
      </c>
      <c r="AI3451" s="84">
        <v>0.29801231802911532</v>
      </c>
      <c r="AJ3451" s="84">
        <v>0.39604248508657081</v>
      </c>
      <c r="AK3451" s="84">
        <v>0.43829998757300848</v>
      </c>
    </row>
    <row r="3452" spans="1:50">
      <c r="A3452" s="84">
        <v>5</v>
      </c>
      <c r="B3452" s="84">
        <v>0.47799890450976817</v>
      </c>
      <c r="C3452" s="84">
        <v>0.43121700002600988</v>
      </c>
      <c r="D3452" s="84">
        <v>0.44195519348268841</v>
      </c>
      <c r="E3452" s="84">
        <v>0.41689032027196282</v>
      </c>
      <c r="F3452" s="84">
        <v>0.39672594987873883</v>
      </c>
      <c r="G3452" s="84">
        <v>0.43943446694688582</v>
      </c>
      <c r="H3452" s="84">
        <v>0.47855153203342621</v>
      </c>
      <c r="I3452" s="84">
        <v>0.4651305526430195</v>
      </c>
      <c r="J3452" s="84">
        <v>0.48424068767908313</v>
      </c>
      <c r="K3452" s="84">
        <v>0.40187994722955139</v>
      </c>
      <c r="L3452" s="84">
        <v>0.46256854992985569</v>
      </c>
      <c r="M3452" s="84">
        <v>0.46485864326307458</v>
      </c>
      <c r="N3452" s="84">
        <v>0.26251779014102727</v>
      </c>
      <c r="O3452" s="84">
        <v>0.39208516170973517</v>
      </c>
      <c r="P3452" s="84">
        <v>0.42519254929808259</v>
      </c>
      <c r="Q3452" s="84">
        <v>0.22486977723595261</v>
      </c>
      <c r="R3452" s="84">
        <v>0.35411203814064363</v>
      </c>
      <c r="S3452" s="84">
        <v>0.39184159595057311</v>
      </c>
      <c r="T3452" s="84">
        <v>0.1863063964640147</v>
      </c>
      <c r="U3452" s="84">
        <v>0.25625118149478421</v>
      </c>
      <c r="V3452" s="84">
        <v>0.2663212435233161</v>
      </c>
      <c r="W3452" s="84">
        <v>0.19639801157199899</v>
      </c>
      <c r="X3452" s="84">
        <v>0.21627103696626729</v>
      </c>
      <c r="Y3452" s="84">
        <v>0.21857395783035569</v>
      </c>
      <c r="Z3452" s="84">
        <v>0.1933666191155492</v>
      </c>
      <c r="AA3452" s="84">
        <v>0.217099467214834</v>
      </c>
      <c r="AB3452" s="84">
        <v>0.23423289100939321</v>
      </c>
      <c r="AC3452" s="84">
        <v>0.16198687020485639</v>
      </c>
      <c r="AD3452" s="84">
        <v>0.29406423340373877</v>
      </c>
      <c r="AE3452" s="84">
        <v>0.28505186672403071</v>
      </c>
      <c r="AF3452" s="84">
        <v>0.21312434202830749</v>
      </c>
      <c r="AG3452" s="84">
        <v>0.34261714135713339</v>
      </c>
      <c r="AH3452" s="84">
        <v>0.33962851509805952</v>
      </c>
      <c r="AI3452" s="84">
        <v>0.28401455767077272</v>
      </c>
      <c r="AJ3452" s="84">
        <v>0.39536349968475681</v>
      </c>
      <c r="AK3452" s="84">
        <v>0.41823039642102638</v>
      </c>
    </row>
    <row r="3453" spans="1:50">
      <c r="A3453" s="84">
        <v>6</v>
      </c>
      <c r="B3453" s="84">
        <v>0.51542815409895937</v>
      </c>
      <c r="C3453" s="84">
        <v>0.47036179675917489</v>
      </c>
      <c r="D3453" s="84">
        <v>0.47737044580221782</v>
      </c>
      <c r="E3453" s="84">
        <v>0.45339058865628917</v>
      </c>
      <c r="F3453" s="84">
        <v>0.4353562767063171</v>
      </c>
      <c r="G3453" s="84">
        <v>0.47414342122022679</v>
      </c>
      <c r="H3453" s="84">
        <v>0.51792014856081714</v>
      </c>
      <c r="I3453" s="84">
        <v>0.52075288341047976</v>
      </c>
      <c r="J3453" s="84">
        <v>0.53210471476947119</v>
      </c>
      <c r="K3453" s="84">
        <v>0.45596965699208453</v>
      </c>
      <c r="L3453" s="84">
        <v>0.5245249330442544</v>
      </c>
      <c r="M3453" s="84">
        <v>0.51830803539313719</v>
      </c>
      <c r="N3453" s="84">
        <v>0.31155388795445721</v>
      </c>
      <c r="O3453" s="84">
        <v>0.45652527222493089</v>
      </c>
      <c r="P3453" s="84">
        <v>0.48150980499262591</v>
      </c>
      <c r="Q3453" s="84">
        <v>0.26753851268979278</v>
      </c>
      <c r="R3453" s="84">
        <v>0.42126340882002372</v>
      </c>
      <c r="S3453" s="84">
        <v>0.45079648652672322</v>
      </c>
      <c r="T3453" s="84">
        <v>0.22216662496872649</v>
      </c>
      <c r="U3453" s="84">
        <v>0.30452491020639633</v>
      </c>
      <c r="V3453" s="84">
        <v>0.30768566493955102</v>
      </c>
      <c r="W3453" s="84">
        <v>0.23673702224757559</v>
      </c>
      <c r="X3453" s="84">
        <v>0.2602630998750643</v>
      </c>
      <c r="Y3453" s="84">
        <v>0.24818928054080161</v>
      </c>
      <c r="Z3453" s="84">
        <v>0.2249643366619116</v>
      </c>
      <c r="AA3453" s="84">
        <v>0.25359734865964678</v>
      </c>
      <c r="AB3453" s="84">
        <v>0.26673624571343368</v>
      </c>
      <c r="AC3453" s="84">
        <v>0.18880012655224229</v>
      </c>
      <c r="AD3453" s="84">
        <v>0.34278213150674119</v>
      </c>
      <c r="AE3453" s="84">
        <v>0.32391605717290489</v>
      </c>
      <c r="AF3453" s="84">
        <v>0.23394549070066681</v>
      </c>
      <c r="AG3453" s="84">
        <v>0.37668985431158941</v>
      </c>
      <c r="AH3453" s="84">
        <v>0.36966898412368998</v>
      </c>
      <c r="AI3453" s="84">
        <v>0.30935050391937291</v>
      </c>
      <c r="AJ3453" s="84">
        <v>0.43205296086134148</v>
      </c>
      <c r="AK3453" s="84">
        <v>0.45184540822666819</v>
      </c>
    </row>
    <row r="3454" spans="1:50">
      <c r="A3454" s="84">
        <v>7</v>
      </c>
      <c r="B3454" s="84">
        <v>0.56782910352382687</v>
      </c>
      <c r="C3454" s="84">
        <v>0.52360392228262276</v>
      </c>
      <c r="D3454" s="84">
        <v>0.52783435166327231</v>
      </c>
      <c r="E3454" s="84">
        <v>0.50831991411701549</v>
      </c>
      <c r="F3454" s="84">
        <v>0.49361935558378572</v>
      </c>
      <c r="G3454" s="84">
        <v>0.52273595720290422</v>
      </c>
      <c r="H3454" s="84">
        <v>0.56694521819870014</v>
      </c>
      <c r="I3454" s="84">
        <v>0.60667979438917718</v>
      </c>
      <c r="J3454" s="84">
        <v>0.57169835894764254</v>
      </c>
      <c r="K3454" s="84">
        <v>0.56398416886543534</v>
      </c>
      <c r="L3454" s="84">
        <v>0.61461548271904076</v>
      </c>
      <c r="M3454" s="84">
        <v>0.5781598446154953</v>
      </c>
      <c r="N3454" s="84">
        <v>0.38025617803079298</v>
      </c>
      <c r="O3454" s="84">
        <v>0.54672517471152304</v>
      </c>
      <c r="P3454" s="84">
        <v>0.53454962582618659</v>
      </c>
      <c r="Q3454" s="84">
        <v>0.32483652887066378</v>
      </c>
      <c r="R3454" s="84">
        <v>0.5114660309892729</v>
      </c>
      <c r="S3454" s="84">
        <v>0.50736936132201882</v>
      </c>
      <c r="T3454" s="84">
        <v>0.3206571595363189</v>
      </c>
      <c r="U3454" s="84">
        <v>0.37694409596315459</v>
      </c>
      <c r="V3454" s="84">
        <v>0.360405872193437</v>
      </c>
      <c r="W3454" s="84">
        <v>0.36174720886643302</v>
      </c>
      <c r="X3454" s="84">
        <v>0.34926140956860441</v>
      </c>
      <c r="Y3454" s="84">
        <v>0.29631417994527609</v>
      </c>
      <c r="Z3454" s="84">
        <v>0.34094151212553492</v>
      </c>
      <c r="AA3454" s="84">
        <v>0.33941631357413538</v>
      </c>
      <c r="AB3454" s="84">
        <v>0.31165200536752652</v>
      </c>
      <c r="AC3454" s="84">
        <v>0.25555643439057191</v>
      </c>
      <c r="AD3454" s="84">
        <v>0.43277601215973471</v>
      </c>
      <c r="AE3454" s="84">
        <v>0.36454897461637742</v>
      </c>
      <c r="AF3454" s="84">
        <v>0.2673996958708621</v>
      </c>
      <c r="AG3454" s="84">
        <v>0.43223520147000888</v>
      </c>
      <c r="AH3454" s="84">
        <v>0.41610459686624462</v>
      </c>
      <c r="AI3454" s="84">
        <v>0.34728443449048152</v>
      </c>
      <c r="AJ3454" s="84">
        <v>0.48794800911780389</v>
      </c>
      <c r="AK3454" s="84">
        <v>0.49956505530011169</v>
      </c>
    </row>
    <row r="3455" spans="1:50">
      <c r="A3455" s="84">
        <v>8</v>
      </c>
      <c r="B3455" s="84">
        <v>0.63246302720467407</v>
      </c>
      <c r="C3455" s="84">
        <v>0.61102296668140554</v>
      </c>
      <c r="D3455" s="84">
        <v>0.55583842498302782</v>
      </c>
      <c r="E3455" s="84">
        <v>0.60493827160493818</v>
      </c>
      <c r="F3455" s="84">
        <v>0.59002194248758522</v>
      </c>
      <c r="G3455" s="84">
        <v>0.54719144058081792</v>
      </c>
      <c r="H3455" s="84">
        <v>0.62525533890436402</v>
      </c>
      <c r="I3455" s="84">
        <v>0.61437741349768549</v>
      </c>
      <c r="J3455" s="84">
        <v>0.56811669705652512</v>
      </c>
      <c r="K3455" s="84">
        <v>0.59746042216358841</v>
      </c>
      <c r="L3455" s="84">
        <v>0.59971942354291508</v>
      </c>
      <c r="M3455" s="84">
        <v>0.59082080425868655</v>
      </c>
      <c r="N3455" s="84">
        <v>0.37805666968559959</v>
      </c>
      <c r="O3455" s="84">
        <v>0.54092854434151372</v>
      </c>
      <c r="P3455" s="84">
        <v>0.53766318894411991</v>
      </c>
      <c r="Q3455" s="84">
        <v>0.32239831541615871</v>
      </c>
      <c r="R3455" s="84">
        <v>0.50703218116805726</v>
      </c>
      <c r="S3455" s="84">
        <v>0.51525978859609944</v>
      </c>
      <c r="T3455" s="84">
        <v>0.38862480193478438</v>
      </c>
      <c r="U3455" s="84">
        <v>0.38448847720359508</v>
      </c>
      <c r="V3455" s="84">
        <v>0.3930483592400692</v>
      </c>
      <c r="W3455" s="84">
        <v>0.43655773775568413</v>
      </c>
      <c r="X3455" s="84">
        <v>0.3924597633570957</v>
      </c>
      <c r="Y3455" s="84">
        <v>0.33516819571865453</v>
      </c>
      <c r="Z3455" s="84">
        <v>0.42403708987161198</v>
      </c>
      <c r="AA3455" s="84">
        <v>0.38264043294038669</v>
      </c>
      <c r="AB3455" s="84">
        <v>0.33506038467272992</v>
      </c>
      <c r="AC3455" s="84">
        <v>0.32903583010361459</v>
      </c>
      <c r="AD3455" s="84">
        <v>0.45845752975779253</v>
      </c>
      <c r="AE3455" s="84">
        <v>0.3727711649696448</v>
      </c>
      <c r="AF3455" s="84">
        <v>0.31395484852029482</v>
      </c>
      <c r="AG3455" s="84">
        <v>0.53290458065362889</v>
      </c>
      <c r="AH3455" s="84">
        <v>0.45584725536992848</v>
      </c>
      <c r="AI3455" s="84">
        <v>0.40019596864501678</v>
      </c>
      <c r="AJ3455" s="84">
        <v>0.58075076385857693</v>
      </c>
      <c r="AK3455" s="84">
        <v>0.53305579719149976</v>
      </c>
    </row>
    <row r="3456" spans="1:50">
      <c r="A3456" s="84">
        <v>9</v>
      </c>
      <c r="B3456" s="84">
        <v>0.59412086908891715</v>
      </c>
      <c r="C3456" s="84">
        <v>0.58704190183889526</v>
      </c>
      <c r="D3456" s="84">
        <v>0.53269970581579551</v>
      </c>
      <c r="E3456" s="84">
        <v>0.59634997316156724</v>
      </c>
      <c r="F3456" s="84">
        <v>0.57933941563690938</v>
      </c>
      <c r="G3456" s="84">
        <v>0.52330913259457401</v>
      </c>
      <c r="H3456" s="84">
        <v>0.62376973073351905</v>
      </c>
      <c r="I3456" s="84">
        <v>0.56174718052323336</v>
      </c>
      <c r="J3456" s="84">
        <v>0.55737171138317276</v>
      </c>
      <c r="K3456" s="84">
        <v>0.59779023746701843</v>
      </c>
      <c r="L3456" s="84">
        <v>0.54064532585129399</v>
      </c>
      <c r="M3456" s="84">
        <v>0.59319473419178481</v>
      </c>
      <c r="N3456" s="84">
        <v>0.37430456721438732</v>
      </c>
      <c r="O3456" s="84">
        <v>0.49978330353756989</v>
      </c>
      <c r="P3456" s="84">
        <v>0.52925110613426551</v>
      </c>
      <c r="Q3456" s="84">
        <v>0.29435886068934941</v>
      </c>
      <c r="R3456" s="84">
        <v>0.4625744934445768</v>
      </c>
      <c r="S3456" s="84">
        <v>0.5092303111508113</v>
      </c>
      <c r="T3456" s="84">
        <v>0.46226336418980912</v>
      </c>
      <c r="U3456" s="84">
        <v>0.37385072780078699</v>
      </c>
      <c r="V3456" s="84">
        <v>0.41878238341968921</v>
      </c>
      <c r="W3456" s="84">
        <v>0.51487246353190441</v>
      </c>
      <c r="X3456" s="84">
        <v>0.42097449841993101</v>
      </c>
      <c r="Y3456" s="84">
        <v>0.39938837920489301</v>
      </c>
      <c r="Z3456" s="84">
        <v>0.51861626248216852</v>
      </c>
      <c r="AA3456" s="84">
        <v>0.42832571212820397</v>
      </c>
      <c r="AB3456" s="84">
        <v>0.42932756821231549</v>
      </c>
      <c r="AC3456" s="84">
        <v>0.46223206517440479</v>
      </c>
      <c r="AD3456" s="84">
        <v>0.46528751061015822</v>
      </c>
      <c r="AE3456" s="84">
        <v>0.4117787657153783</v>
      </c>
      <c r="AF3456" s="84">
        <v>0.3217920224587672</v>
      </c>
      <c r="AG3456" s="84">
        <v>0.53482084263026619</v>
      </c>
      <c r="AH3456" s="84">
        <v>0.45496523814465079</v>
      </c>
      <c r="AI3456" s="84">
        <v>0.40831466965285551</v>
      </c>
      <c r="AJ3456" s="84">
        <v>0.56930500994228617</v>
      </c>
      <c r="AK3456" s="84">
        <v>0.52802286566422263</v>
      </c>
    </row>
    <row r="3457" spans="1:37">
      <c r="A3457" s="84">
        <v>10</v>
      </c>
      <c r="B3457" s="84">
        <v>0.5230965857221106</v>
      </c>
      <c r="C3457" s="84">
        <v>0.51962441803001536</v>
      </c>
      <c r="D3457" s="84">
        <v>0.52817379497623895</v>
      </c>
      <c r="E3457" s="84">
        <v>0.53408480944712833</v>
      </c>
      <c r="F3457" s="84">
        <v>0.52182700080840727</v>
      </c>
      <c r="G3457" s="84">
        <v>0.51929690485288504</v>
      </c>
      <c r="H3457" s="84">
        <v>0.57790157845868162</v>
      </c>
      <c r="I3457" s="84">
        <v>0.5265836380840343</v>
      </c>
      <c r="J3457" s="84">
        <v>0.5500130242250586</v>
      </c>
      <c r="K3457" s="84">
        <v>0.66556728232189977</v>
      </c>
      <c r="L3457" s="84">
        <v>0.52238234919015425</v>
      </c>
      <c r="M3457" s="84">
        <v>0.62607006690166167</v>
      </c>
      <c r="N3457" s="84">
        <v>0.39474705654030268</v>
      </c>
      <c r="O3457" s="84">
        <v>0.49804973183812778</v>
      </c>
      <c r="P3457" s="84">
        <v>0.54525591303872833</v>
      </c>
      <c r="Q3457" s="84">
        <v>0.28770918763160808</v>
      </c>
      <c r="R3457" s="84">
        <v>0.45151370679380198</v>
      </c>
      <c r="S3457" s="84">
        <v>0.52999851124013697</v>
      </c>
      <c r="T3457" s="84">
        <v>0.55833541823033939</v>
      </c>
      <c r="U3457" s="84">
        <v>0.39217034147347429</v>
      </c>
      <c r="V3457" s="84">
        <v>0.48834196891191722</v>
      </c>
      <c r="W3457" s="84">
        <v>0.5684948251976204</v>
      </c>
      <c r="X3457" s="84">
        <v>0.48880723157198508</v>
      </c>
      <c r="Y3457" s="84">
        <v>0.47217125382262998</v>
      </c>
      <c r="Z3457" s="84">
        <v>0.64764621968616276</v>
      </c>
      <c r="AA3457" s="84">
        <v>0.50186684566010809</v>
      </c>
      <c r="AB3457" s="84">
        <v>0.53854182197703893</v>
      </c>
      <c r="AC3457" s="84">
        <v>0.63513406628173708</v>
      </c>
      <c r="AD3457" s="84">
        <v>0.51637418819953029</v>
      </c>
      <c r="AE3457" s="84">
        <v>0.46436254123046028</v>
      </c>
      <c r="AF3457" s="84">
        <v>0.33805123406246351</v>
      </c>
      <c r="AG3457" s="84">
        <v>0.48775429846436519</v>
      </c>
      <c r="AH3457" s="84">
        <v>0.47364324997405832</v>
      </c>
      <c r="AI3457" s="84">
        <v>0.44806830907054868</v>
      </c>
      <c r="AJ3457" s="84">
        <v>0.52163053494349876</v>
      </c>
      <c r="AK3457" s="84">
        <v>0.52740151609295383</v>
      </c>
    </row>
    <row r="3458" spans="1:37">
      <c r="A3458" s="84">
        <v>11</v>
      </c>
      <c r="B3458" s="84">
        <v>0.50283001643235337</v>
      </c>
      <c r="C3458" s="84">
        <v>0.49837438551772573</v>
      </c>
      <c r="D3458" s="84">
        <v>0.51895225164064285</v>
      </c>
      <c r="E3458" s="84">
        <v>0.51243514045446414</v>
      </c>
      <c r="F3458" s="84">
        <v>0.50505254648342768</v>
      </c>
      <c r="G3458" s="84">
        <v>0.52101643102789474</v>
      </c>
      <c r="H3458" s="84">
        <v>0.5580315691736305</v>
      </c>
      <c r="I3458" s="84">
        <v>0.51364345446640891</v>
      </c>
      <c r="J3458" s="84">
        <v>0.54675696796040629</v>
      </c>
      <c r="K3458" s="84">
        <v>0.66639182058047508</v>
      </c>
      <c r="L3458" s="84">
        <v>0.51154189516643278</v>
      </c>
      <c r="M3458" s="84">
        <v>0.62470325875836263</v>
      </c>
      <c r="N3458" s="84">
        <v>0.39021865700608088</v>
      </c>
      <c r="O3458" s="84">
        <v>0.47965761958936021</v>
      </c>
      <c r="P3458" s="84">
        <v>0.54492816955263013</v>
      </c>
      <c r="Q3458" s="84">
        <v>0.32295245483763718</v>
      </c>
      <c r="R3458" s="84">
        <v>0.4493921334922526</v>
      </c>
      <c r="S3458" s="84">
        <v>0.53133839511686753</v>
      </c>
      <c r="T3458" s="84">
        <v>0.60753898757401381</v>
      </c>
      <c r="U3458" s="84">
        <v>0.43061403358022993</v>
      </c>
      <c r="V3458" s="84">
        <v>0.53199481865284981</v>
      </c>
      <c r="W3458" s="84">
        <v>0.64004563605248144</v>
      </c>
      <c r="X3458" s="84">
        <v>0.5535974130962007</v>
      </c>
      <c r="Y3458" s="84">
        <v>0.55628520843392892</v>
      </c>
      <c r="Z3458" s="84">
        <v>0.7316690442225392</v>
      </c>
      <c r="AA3458" s="84">
        <v>0.57486260854973359</v>
      </c>
      <c r="AB3458" s="84">
        <v>0.60000745489786789</v>
      </c>
      <c r="AC3458" s="84">
        <v>0.79704184133512612</v>
      </c>
      <c r="AD3458" s="84">
        <v>0.60165024970883763</v>
      </c>
      <c r="AE3458" s="84">
        <v>0.52660261006740272</v>
      </c>
      <c r="AF3458" s="84">
        <v>0.52146449877178624</v>
      </c>
      <c r="AG3458" s="84">
        <v>0.49804436277726732</v>
      </c>
      <c r="AH3458" s="84">
        <v>0.53325723772958389</v>
      </c>
      <c r="AI3458" s="84">
        <v>0.5621500559910414</v>
      </c>
      <c r="AJ3458" s="84">
        <v>0.51762937096852413</v>
      </c>
      <c r="AK3458" s="84">
        <v>0.53796445880452337</v>
      </c>
    </row>
    <row r="3459" spans="1:37">
      <c r="A3459" s="84">
        <v>12</v>
      </c>
      <c r="B3459" s="84">
        <v>0.5019171079057877</v>
      </c>
      <c r="C3459" s="84">
        <v>0.50206778162145305</v>
      </c>
      <c r="D3459" s="84">
        <v>0.51821679112921482</v>
      </c>
      <c r="E3459" s="84">
        <v>0.5237072821613884</v>
      </c>
      <c r="F3459" s="84">
        <v>0.50658274627555144</v>
      </c>
      <c r="G3459" s="84">
        <v>0.52330913259457401</v>
      </c>
      <c r="H3459" s="84">
        <v>0.55004642525533887</v>
      </c>
      <c r="I3459" s="84">
        <v>0.49773674654118599</v>
      </c>
      <c r="J3459" s="84">
        <v>0.53894243292524091</v>
      </c>
      <c r="K3459" s="84">
        <v>0.64396437994722955</v>
      </c>
      <c r="L3459" s="84">
        <v>0.49144241805892069</v>
      </c>
      <c r="M3459" s="84">
        <v>0.60599956837637581</v>
      </c>
      <c r="N3459" s="84">
        <v>0.430715487126407</v>
      </c>
      <c r="O3459" s="84">
        <v>0.47418603391299652</v>
      </c>
      <c r="P3459" s="84">
        <v>0.53050745616430894</v>
      </c>
      <c r="Q3459" s="84">
        <v>0.36329380472126782</v>
      </c>
      <c r="R3459" s="84">
        <v>0.44581644815256249</v>
      </c>
      <c r="S3459" s="84">
        <v>0.51704630043174027</v>
      </c>
      <c r="T3459" s="84">
        <v>0.67875906930197638</v>
      </c>
      <c r="U3459" s="84">
        <v>0.47541631579851862</v>
      </c>
      <c r="V3459" s="84">
        <v>0.56696891191709864</v>
      </c>
      <c r="W3459" s="84">
        <v>0.70320267296878813</v>
      </c>
      <c r="X3459" s="84">
        <v>0.62710369662673637</v>
      </c>
      <c r="Y3459" s="84">
        <v>0.61561242555931117</v>
      </c>
      <c r="Z3459" s="84">
        <v>0.75099857346647647</v>
      </c>
      <c r="AA3459" s="84">
        <v>0.64633413041350296</v>
      </c>
      <c r="AB3459" s="84">
        <v>0.66624422245415227</v>
      </c>
      <c r="AC3459" s="84">
        <v>0.88483745946373482</v>
      </c>
      <c r="AD3459" s="84">
        <v>0.63943228251643358</v>
      </c>
      <c r="AE3459" s="84">
        <v>0.63143553707156175</v>
      </c>
      <c r="AF3459" s="84">
        <v>0.70534565446251041</v>
      </c>
      <c r="AG3459" s="84">
        <v>0.55437721485759284</v>
      </c>
      <c r="AH3459" s="84">
        <v>0.59354570924561578</v>
      </c>
      <c r="AI3459" s="84">
        <v>0.69750839865621506</v>
      </c>
      <c r="AJ3459" s="84">
        <v>0.53327028468887916</v>
      </c>
      <c r="AK3459" s="84">
        <v>0.57412700385236726</v>
      </c>
    </row>
    <row r="3460" spans="1:37">
      <c r="A3460" s="84">
        <v>13</v>
      </c>
      <c r="B3460" s="84">
        <v>0.49150995070293962</v>
      </c>
      <c r="C3460" s="84">
        <v>0.48708611855281309</v>
      </c>
      <c r="D3460" s="84">
        <v>0.51459606245756961</v>
      </c>
      <c r="E3460" s="84">
        <v>0.50653068527464651</v>
      </c>
      <c r="F3460" s="84">
        <v>0.49055895599953803</v>
      </c>
      <c r="G3460" s="84">
        <v>0.51623996943064587</v>
      </c>
      <c r="H3460" s="84">
        <v>0.53500464252553392</v>
      </c>
      <c r="I3460" s="84">
        <v>0.49351712144848198</v>
      </c>
      <c r="J3460" s="84">
        <v>0.54558478770513152</v>
      </c>
      <c r="K3460" s="84">
        <v>0.56381926121372028</v>
      </c>
      <c r="L3460" s="84">
        <v>0.49113633465119239</v>
      </c>
      <c r="M3460" s="84">
        <v>0.57679303647219615</v>
      </c>
      <c r="N3460" s="84">
        <v>0.44675895976193553</v>
      </c>
      <c r="O3460" s="84">
        <v>0.47819491846795609</v>
      </c>
      <c r="P3460" s="84">
        <v>0.53842792374501547</v>
      </c>
      <c r="Q3460" s="84">
        <v>0.42879308434001989</v>
      </c>
      <c r="R3460" s="84">
        <v>0.46193087008343259</v>
      </c>
      <c r="S3460" s="84">
        <v>0.52486228971266935</v>
      </c>
      <c r="T3460" s="84">
        <v>0.70953214911183393</v>
      </c>
      <c r="U3460" s="84">
        <v>0.51599099486157174</v>
      </c>
      <c r="V3460" s="84">
        <v>0.62530224525043188</v>
      </c>
      <c r="W3460" s="84">
        <v>0.71860484068128105</v>
      </c>
      <c r="X3460" s="84">
        <v>0.65985154699786885</v>
      </c>
      <c r="Y3460" s="84">
        <v>0.66074360212457739</v>
      </c>
      <c r="Z3460" s="84">
        <v>0.74971469329529239</v>
      </c>
      <c r="AA3460" s="84">
        <v>0.68578260687166992</v>
      </c>
      <c r="AB3460" s="84">
        <v>0.714850156552855</v>
      </c>
      <c r="AC3460" s="84">
        <v>0.91149252550818638</v>
      </c>
      <c r="AD3460" s="84">
        <v>0.67073965139461911</v>
      </c>
      <c r="AE3460" s="84">
        <v>0.69993785553802756</v>
      </c>
      <c r="AF3460" s="84">
        <v>0.83927944788864206</v>
      </c>
      <c r="AG3460" s="84">
        <v>0.59010368814805081</v>
      </c>
      <c r="AH3460" s="84">
        <v>0.66431462073259329</v>
      </c>
      <c r="AI3460" s="84">
        <v>0.83398656215005595</v>
      </c>
      <c r="AJ3460" s="84">
        <v>0.53128182744070995</v>
      </c>
      <c r="AK3460" s="84">
        <v>0.59177333167640123</v>
      </c>
    </row>
    <row r="3461" spans="1:37">
      <c r="A3461" s="84">
        <v>14</v>
      </c>
      <c r="B3461" s="84">
        <v>0.49388351287201021</v>
      </c>
      <c r="C3461" s="84">
        <v>0.48903685593154189</v>
      </c>
      <c r="D3461" s="84">
        <v>0.52811722109074466</v>
      </c>
      <c r="E3461" s="84">
        <v>0.50187869028448739</v>
      </c>
      <c r="F3461" s="84">
        <v>0.49107864649497618</v>
      </c>
      <c r="G3461" s="84">
        <v>0.53088778499554212</v>
      </c>
      <c r="H3461" s="84">
        <v>0.52980501392757662</v>
      </c>
      <c r="I3461" s="84">
        <v>0.49193156535304178</v>
      </c>
      <c r="J3461" s="84">
        <v>0.54421724407397754</v>
      </c>
      <c r="K3461" s="84">
        <v>0.55244063324538262</v>
      </c>
      <c r="L3461" s="84">
        <v>0.49054967478637901</v>
      </c>
      <c r="M3461" s="84">
        <v>0.57146967844039998</v>
      </c>
      <c r="N3461" s="84">
        <v>0.50834519342735152</v>
      </c>
      <c r="O3461" s="84">
        <v>0.49368871553171911</v>
      </c>
      <c r="P3461" s="84">
        <v>0.5403397607472552</v>
      </c>
      <c r="Q3461" s="84">
        <v>0.51435221101629169</v>
      </c>
      <c r="R3461" s="84">
        <v>0.48452920143027411</v>
      </c>
      <c r="S3461" s="84">
        <v>0.53096620515110915</v>
      </c>
      <c r="T3461" s="84">
        <v>0.75998665665916099</v>
      </c>
      <c r="U3461" s="84">
        <v>0.56154943374177235</v>
      </c>
      <c r="V3461" s="84">
        <v>0.66502590673575135</v>
      </c>
      <c r="W3461" s="84">
        <v>0.76204058348952797</v>
      </c>
      <c r="X3461" s="84">
        <v>0.69753803189534824</v>
      </c>
      <c r="Y3461" s="84">
        <v>0.70452277482697578</v>
      </c>
      <c r="Z3461" s="84">
        <v>0.84179743223965797</v>
      </c>
      <c r="AA3461" s="84">
        <v>0.74169008963655936</v>
      </c>
      <c r="AB3461" s="84">
        <v>0.7329655583718504</v>
      </c>
      <c r="AC3461" s="84">
        <v>0.96140156608399907</v>
      </c>
      <c r="AD3461" s="84">
        <v>0.73975009376418799</v>
      </c>
      <c r="AE3461" s="84">
        <v>0.77565849227974559</v>
      </c>
      <c r="AF3461" s="84">
        <v>0.92373377003158275</v>
      </c>
      <c r="AG3461" s="84">
        <v>0.64352277201732488</v>
      </c>
      <c r="AH3461" s="84">
        <v>0.72392860848811869</v>
      </c>
      <c r="AI3461" s="84">
        <v>0.92945128779395292</v>
      </c>
      <c r="AJ3461" s="84">
        <v>0.5487899510160531</v>
      </c>
      <c r="AK3461" s="84">
        <v>0.61830495836957877</v>
      </c>
    </row>
    <row r="3462" spans="1:37">
      <c r="A3462" s="84">
        <v>15</v>
      </c>
      <c r="B3462" s="84">
        <v>0.48840606171261641</v>
      </c>
      <c r="C3462" s="84">
        <v>0.48461518453975599</v>
      </c>
      <c r="D3462" s="84">
        <v>0.51923512106811509</v>
      </c>
      <c r="E3462" s="84">
        <v>0.48792270531400972</v>
      </c>
      <c r="F3462" s="84">
        <v>0.48660353389536892</v>
      </c>
      <c r="G3462" s="84">
        <v>0.5220990956566044</v>
      </c>
      <c r="H3462" s="84">
        <v>0.51624883936861654</v>
      </c>
      <c r="I3462" s="84">
        <v>0.50297931105030302</v>
      </c>
      <c r="J3462" s="84">
        <v>0.54415212294868454</v>
      </c>
      <c r="K3462" s="84">
        <v>0.57536279683377312</v>
      </c>
      <c r="L3462" s="84">
        <v>0.50001275347532181</v>
      </c>
      <c r="M3462" s="84">
        <v>0.57844759369829513</v>
      </c>
      <c r="N3462" s="84">
        <v>0.6372105058869193</v>
      </c>
      <c r="O3462" s="84">
        <v>0.5310146811853298</v>
      </c>
      <c r="P3462" s="84">
        <v>0.54257934123559304</v>
      </c>
      <c r="Q3462" s="84">
        <v>0.66485647788983715</v>
      </c>
      <c r="R3462" s="84">
        <v>0.54560190703218103</v>
      </c>
      <c r="S3462" s="84">
        <v>0.5358791126991217</v>
      </c>
      <c r="T3462" s="84">
        <v>0.8420482028187809</v>
      </c>
      <c r="U3462" s="84">
        <v>0.64347213390847058</v>
      </c>
      <c r="V3462" s="84">
        <v>0.7516407599309155</v>
      </c>
      <c r="W3462" s="84">
        <v>0.82772390188248712</v>
      </c>
      <c r="X3462" s="84">
        <v>0.78324391857132392</v>
      </c>
      <c r="Y3462" s="84">
        <v>0.76948334138097552</v>
      </c>
      <c r="Z3462" s="84">
        <v>0.91776034236804582</v>
      </c>
      <c r="AA3462" s="84">
        <v>0.83736767769993414</v>
      </c>
      <c r="AB3462" s="84">
        <v>0.78880274340241541</v>
      </c>
      <c r="AC3462" s="84">
        <v>0.96828284426164657</v>
      </c>
      <c r="AD3462" s="84">
        <v>0.85039183560670406</v>
      </c>
      <c r="AE3462" s="84">
        <v>0.85692432716669042</v>
      </c>
      <c r="AF3462" s="84">
        <v>0.98596327055796018</v>
      </c>
      <c r="AG3462" s="84">
        <v>0.69925187032418945</v>
      </c>
      <c r="AH3462" s="84">
        <v>0.7522569264293868</v>
      </c>
      <c r="AI3462" s="84">
        <v>1</v>
      </c>
      <c r="AJ3462" s="84">
        <v>0.55322760560647943</v>
      </c>
      <c r="AK3462" s="84">
        <v>0.61936125264073572</v>
      </c>
    </row>
    <row r="3463" spans="1:37">
      <c r="A3463" s="84">
        <v>16</v>
      </c>
      <c r="B3463" s="84">
        <v>0.50337776154829283</v>
      </c>
      <c r="C3463" s="84">
        <v>0.50162561448227427</v>
      </c>
      <c r="D3463" s="84">
        <v>0.51946141661009282</v>
      </c>
      <c r="E3463" s="84">
        <v>0.50778314546430481</v>
      </c>
      <c r="F3463" s="84">
        <v>0.50228086384108994</v>
      </c>
      <c r="G3463" s="84">
        <v>0.52477391415106367</v>
      </c>
      <c r="H3463" s="84">
        <v>0.53704735376044577</v>
      </c>
      <c r="I3463" s="84">
        <v>0.55182466818402642</v>
      </c>
      <c r="J3463" s="84">
        <v>0.58537379525918198</v>
      </c>
      <c r="K3463" s="84">
        <v>0.67661609498680741</v>
      </c>
      <c r="L3463" s="84">
        <v>0.55153679377630382</v>
      </c>
      <c r="M3463" s="84">
        <v>0.65556434788864104</v>
      </c>
      <c r="N3463" s="84">
        <v>0.78406003363953924</v>
      </c>
      <c r="O3463" s="84">
        <v>0.60512487133647552</v>
      </c>
      <c r="P3463" s="84">
        <v>0.59900584475883545</v>
      </c>
      <c r="Q3463" s="84">
        <v>0.82777346780449956</v>
      </c>
      <c r="R3463" s="84">
        <v>0.65473182359952309</v>
      </c>
      <c r="S3463" s="84">
        <v>0.60279886854250408</v>
      </c>
      <c r="T3463" s="84">
        <v>0.91468601451088327</v>
      </c>
      <c r="U3463" s="84">
        <v>0.77114231212084738</v>
      </c>
      <c r="V3463" s="84">
        <v>0.89296200345423171</v>
      </c>
      <c r="W3463" s="84">
        <v>0.90693505011816467</v>
      </c>
      <c r="X3463" s="84">
        <v>0.89146762695671355</v>
      </c>
      <c r="Y3463" s="84">
        <v>0.88578786415580257</v>
      </c>
      <c r="Z3463" s="84">
        <v>0.9757489300998573</v>
      </c>
      <c r="AA3463" s="84">
        <v>0.93508690970619901</v>
      </c>
      <c r="AB3463" s="84">
        <v>0.88981660951244979</v>
      </c>
      <c r="AC3463" s="84">
        <v>1</v>
      </c>
      <c r="AD3463" s="84">
        <v>0.97222606052231608</v>
      </c>
      <c r="AE3463" s="84">
        <v>0.94593431808403805</v>
      </c>
      <c r="AF3463" s="84">
        <v>1</v>
      </c>
      <c r="AG3463" s="84">
        <v>0.74014962593516198</v>
      </c>
      <c r="AH3463" s="84">
        <v>0.76538341807616483</v>
      </c>
      <c r="AI3463" s="84">
        <v>0.99608062709966394</v>
      </c>
      <c r="AJ3463" s="84">
        <v>0.56680731364275672</v>
      </c>
      <c r="AK3463" s="84">
        <v>0.61482540077047343</v>
      </c>
    </row>
    <row r="3464" spans="1:37">
      <c r="A3464" s="84">
        <v>17</v>
      </c>
      <c r="B3464" s="84">
        <v>0.5641774694175643</v>
      </c>
      <c r="C3464" s="84">
        <v>0.56061591281504408</v>
      </c>
      <c r="D3464" s="84">
        <v>0.57705363204344884</v>
      </c>
      <c r="E3464" s="84">
        <v>0.56128108785113617</v>
      </c>
      <c r="F3464" s="84">
        <v>0.55728144127497392</v>
      </c>
      <c r="G3464" s="84">
        <v>0.58228251178193868</v>
      </c>
      <c r="H3464" s="84">
        <v>0.58922934076137423</v>
      </c>
      <c r="I3464" s="84">
        <v>0.62972150474388133</v>
      </c>
      <c r="J3464" s="84">
        <v>0.65785360771034129</v>
      </c>
      <c r="K3464" s="84">
        <v>0.74653693931398402</v>
      </c>
      <c r="L3464" s="84">
        <v>0.62537941589083001</v>
      </c>
      <c r="M3464" s="84">
        <v>0.72663837134019127</v>
      </c>
      <c r="N3464" s="84">
        <v>0.89946953034027677</v>
      </c>
      <c r="O3464" s="84">
        <v>0.70250284414106934</v>
      </c>
      <c r="P3464" s="84">
        <v>0.65799967225651401</v>
      </c>
      <c r="Q3464" s="84">
        <v>0.95112490302560126</v>
      </c>
      <c r="R3464" s="84">
        <v>0.75897497020262206</v>
      </c>
      <c r="S3464" s="84">
        <v>0.72778025904421617</v>
      </c>
      <c r="T3464" s="84">
        <v>0.97706613293303324</v>
      </c>
      <c r="U3464" s="84">
        <v>0.91931464709824851</v>
      </c>
      <c r="V3464" s="84">
        <v>1</v>
      </c>
      <c r="W3464" s="84">
        <v>0.99193219786488462</v>
      </c>
      <c r="X3464" s="84">
        <v>0.97699713382817666</v>
      </c>
      <c r="Y3464" s="84">
        <v>0.99806856591018855</v>
      </c>
      <c r="Z3464" s="84">
        <v>1</v>
      </c>
      <c r="AA3464" s="84">
        <v>1</v>
      </c>
      <c r="AB3464" s="84">
        <v>1</v>
      </c>
      <c r="AC3464" s="84">
        <v>0.99944633393972948</v>
      </c>
      <c r="AD3464" s="84">
        <v>0.99958546358988565</v>
      </c>
      <c r="AE3464" s="84">
        <v>1</v>
      </c>
      <c r="AF3464" s="84">
        <v>0.92969938004444974</v>
      </c>
      <c r="AG3464" s="84">
        <v>0.75106969418558867</v>
      </c>
      <c r="AH3464" s="84">
        <v>0.77591574141330288</v>
      </c>
      <c r="AI3464" s="84">
        <v>0.9101343784994399</v>
      </c>
      <c r="AJ3464" s="84">
        <v>0.60148406809253607</v>
      </c>
      <c r="AK3464" s="84">
        <v>0.64906176214738409</v>
      </c>
    </row>
    <row r="3465" spans="1:37">
      <c r="A3465" s="84">
        <v>18</v>
      </c>
      <c r="B3465" s="84">
        <v>0.65966770129633012</v>
      </c>
      <c r="C3465" s="84">
        <v>0.65674825083881705</v>
      </c>
      <c r="D3465" s="84">
        <v>0.6755487666892962</v>
      </c>
      <c r="E3465" s="84">
        <v>0.65092145285381986</v>
      </c>
      <c r="F3465" s="84">
        <v>0.64892019863725592</v>
      </c>
      <c r="G3465" s="84">
        <v>0.67424531906763474</v>
      </c>
      <c r="H3465" s="84">
        <v>0.6792943361188486</v>
      </c>
      <c r="I3465" s="84">
        <v>0.73073677211467125</v>
      </c>
      <c r="J3465" s="84">
        <v>0.74895806199531123</v>
      </c>
      <c r="K3465" s="84">
        <v>0.80606860158311344</v>
      </c>
      <c r="L3465" s="84">
        <v>0.72710113505930341</v>
      </c>
      <c r="M3465" s="84">
        <v>0.80008632472483998</v>
      </c>
      <c r="N3465" s="84">
        <v>1</v>
      </c>
      <c r="O3465" s="84">
        <v>0.82745544178991282</v>
      </c>
      <c r="P3465" s="84">
        <v>0.73480089583219543</v>
      </c>
      <c r="Q3465" s="84">
        <v>1</v>
      </c>
      <c r="R3465" s="84">
        <v>0.85158522050059571</v>
      </c>
      <c r="S3465" s="84">
        <v>0.8436057763882685</v>
      </c>
      <c r="T3465" s="84">
        <v>1</v>
      </c>
      <c r="U3465" s="84">
        <v>1</v>
      </c>
      <c r="V3465" s="84">
        <v>0.98354922279792767</v>
      </c>
      <c r="W3465" s="84">
        <v>1</v>
      </c>
      <c r="X3465" s="84">
        <v>1</v>
      </c>
      <c r="Y3465" s="84">
        <v>1</v>
      </c>
      <c r="Z3465" s="84">
        <v>0.99179743223965788</v>
      </c>
      <c r="AA3465" s="84">
        <v>0.9977206303925269</v>
      </c>
      <c r="AB3465" s="84">
        <v>0.99008498583569415</v>
      </c>
      <c r="AC3465" s="84">
        <v>0.97105117456299928</v>
      </c>
      <c r="AD3465" s="84">
        <v>0.97625298564914442</v>
      </c>
      <c r="AE3465" s="84">
        <v>0.98809694536067671</v>
      </c>
      <c r="AF3465" s="84">
        <v>0.90244473037782214</v>
      </c>
      <c r="AG3465" s="84">
        <v>0.78102113138207097</v>
      </c>
      <c r="AH3465" s="84">
        <v>0.83179412680294684</v>
      </c>
      <c r="AI3465" s="84">
        <v>0.89123740201567736</v>
      </c>
      <c r="AJ3465" s="84">
        <v>0.68664823706290312</v>
      </c>
      <c r="AK3465" s="84">
        <v>0.73400024853982848</v>
      </c>
    </row>
    <row r="3466" spans="1:37">
      <c r="A3466" s="84">
        <v>19</v>
      </c>
      <c r="B3466" s="84">
        <v>0.76647799890450985</v>
      </c>
      <c r="C3466" s="84">
        <v>0.7663796915233958</v>
      </c>
      <c r="D3466" s="84">
        <v>0.78190767141887307</v>
      </c>
      <c r="E3466" s="84">
        <v>0.75398103417427087</v>
      </c>
      <c r="F3466" s="84">
        <v>0.75580321053239374</v>
      </c>
      <c r="G3466" s="84">
        <v>0.77601579416634836</v>
      </c>
      <c r="H3466" s="84">
        <v>0.77957288765088217</v>
      </c>
      <c r="I3466" s="84">
        <v>0.82226427639823052</v>
      </c>
      <c r="J3466" s="84">
        <v>0.82768950247460271</v>
      </c>
      <c r="K3466" s="84">
        <v>0.816292875989446</v>
      </c>
      <c r="L3466" s="84">
        <v>0.80953959954087473</v>
      </c>
      <c r="M3466" s="84">
        <v>0.84353643622760943</v>
      </c>
      <c r="N3466" s="84">
        <v>0.89623495924440388</v>
      </c>
      <c r="O3466" s="84">
        <v>0.85400075843761858</v>
      </c>
      <c r="P3466" s="84">
        <v>0.79723602993390519</v>
      </c>
      <c r="Q3466" s="84">
        <v>0.95045993571982712</v>
      </c>
      <c r="R3466" s="84">
        <v>0.88107270560190665</v>
      </c>
      <c r="S3466" s="84">
        <v>0.88097364895042418</v>
      </c>
      <c r="T3466" s="84">
        <v>0.96530731381869728</v>
      </c>
      <c r="U3466" s="84">
        <v>0.96796645414081695</v>
      </c>
      <c r="V3466" s="84">
        <v>0.94585492227979284</v>
      </c>
      <c r="W3466" s="84">
        <v>0.9417325401352783</v>
      </c>
      <c r="X3466" s="84">
        <v>0.94605717645329612</v>
      </c>
      <c r="Y3466" s="84">
        <v>0.93568324480927101</v>
      </c>
      <c r="Z3466" s="84">
        <v>0.9678316690442228</v>
      </c>
      <c r="AA3466" s="84">
        <v>0.954930010767574</v>
      </c>
      <c r="AB3466" s="84">
        <v>0.93913075890860287</v>
      </c>
      <c r="AC3466" s="84">
        <v>0.93846397215850674</v>
      </c>
      <c r="AD3466" s="84">
        <v>0.96650151009692298</v>
      </c>
      <c r="AE3466" s="84">
        <v>0.96892776901381517</v>
      </c>
      <c r="AF3466" s="84">
        <v>0.89273599251374436</v>
      </c>
      <c r="AG3466" s="84">
        <v>0.85032156450977803</v>
      </c>
      <c r="AH3466" s="84">
        <v>0.89203071495278607</v>
      </c>
      <c r="AI3466" s="84">
        <v>0.90173572228443433</v>
      </c>
      <c r="AJ3466" s="84">
        <v>0.78893253795043417</v>
      </c>
      <c r="AK3466" s="84">
        <v>0.82564931030197575</v>
      </c>
    </row>
    <row r="3467" spans="1:37">
      <c r="A3467" s="84">
        <v>20</v>
      </c>
      <c r="B3467" s="84">
        <v>0.85758626985576047</v>
      </c>
      <c r="C3467" s="84">
        <v>0.86022316435612678</v>
      </c>
      <c r="D3467" s="84">
        <v>0.86167684996605587</v>
      </c>
      <c r="E3467" s="84">
        <v>0.84719985686169252</v>
      </c>
      <c r="F3467" s="84">
        <v>0.84775955653077706</v>
      </c>
      <c r="G3467" s="84">
        <v>0.85352184435103828</v>
      </c>
      <c r="H3467" s="84">
        <v>0.88170844939647175</v>
      </c>
      <c r="I3467" s="84">
        <v>0.92522312866020473</v>
      </c>
      <c r="J3467" s="84">
        <v>0.92712946079708258</v>
      </c>
      <c r="K3467" s="84">
        <v>0.8441622691292876</v>
      </c>
      <c r="L3467" s="84">
        <v>0.90871062364494326</v>
      </c>
      <c r="M3467" s="84">
        <v>0.92029350406445587</v>
      </c>
      <c r="N3467" s="84">
        <v>0.85793763746927143</v>
      </c>
      <c r="O3467" s="84">
        <v>0.91188580096429928</v>
      </c>
      <c r="P3467" s="84">
        <v>0.89550445184901939</v>
      </c>
      <c r="Q3467" s="84">
        <v>0.91144852044774471</v>
      </c>
      <c r="R3467" s="84">
        <v>0.91249106078665054</v>
      </c>
      <c r="S3467" s="84">
        <v>0.95109423849933006</v>
      </c>
      <c r="T3467" s="84">
        <v>0.90601284296555762</v>
      </c>
      <c r="U3467" s="84">
        <v>0.94277268899620192</v>
      </c>
      <c r="V3467" s="84">
        <v>0.92564766839378265</v>
      </c>
      <c r="W3467" s="84">
        <v>0.88664330535408675</v>
      </c>
      <c r="X3467" s="84">
        <v>0.92140809877269081</v>
      </c>
      <c r="Y3467" s="84">
        <v>0.90890069209721569</v>
      </c>
      <c r="Z3467" s="84">
        <v>0.93352353780313846</v>
      </c>
      <c r="AA3467" s="84">
        <v>0.93689082798450574</v>
      </c>
      <c r="AB3467" s="84">
        <v>0.92929029372297589</v>
      </c>
      <c r="AC3467" s="84">
        <v>0.88365103219172669</v>
      </c>
      <c r="AD3467" s="84">
        <v>0.99498608342051775</v>
      </c>
      <c r="AE3467" s="84">
        <v>0.98795353506381733</v>
      </c>
      <c r="AF3467" s="84">
        <v>0.86630015206456912</v>
      </c>
      <c r="AG3467" s="84">
        <v>0.88195301220632605</v>
      </c>
      <c r="AH3467" s="84">
        <v>0.92725952059769634</v>
      </c>
      <c r="AI3467" s="84">
        <v>0.86758118701007847</v>
      </c>
      <c r="AJ3467" s="84">
        <v>0.87669140113487554</v>
      </c>
      <c r="AK3467" s="84">
        <v>0.87908537343109228</v>
      </c>
    </row>
    <row r="3468" spans="1:37">
      <c r="A3468" s="84">
        <v>21</v>
      </c>
      <c r="B3468" s="84">
        <v>0.97169983567646523</v>
      </c>
      <c r="C3468" s="84">
        <v>0.9763570629698024</v>
      </c>
      <c r="D3468" s="84">
        <v>0.96995926680244426</v>
      </c>
      <c r="E3468" s="84">
        <v>0.95938450527822505</v>
      </c>
      <c r="F3468" s="84">
        <v>0.9597817299919158</v>
      </c>
      <c r="G3468" s="84">
        <v>0.95962297796459073</v>
      </c>
      <c r="H3468" s="84">
        <v>0.97567316620241407</v>
      </c>
      <c r="I3468" s="84">
        <v>1</v>
      </c>
      <c r="J3468" s="84">
        <v>1</v>
      </c>
      <c r="K3468" s="84">
        <v>0.9096306068601584</v>
      </c>
      <c r="L3468" s="84">
        <v>1</v>
      </c>
      <c r="M3468" s="84">
        <v>1</v>
      </c>
      <c r="N3468" s="84">
        <v>0.88226161211023402</v>
      </c>
      <c r="O3468" s="84">
        <v>1</v>
      </c>
      <c r="P3468" s="84">
        <v>1</v>
      </c>
      <c r="Q3468" s="84">
        <v>0.90701540507591716</v>
      </c>
      <c r="R3468" s="84">
        <v>1</v>
      </c>
      <c r="S3468" s="84">
        <v>1</v>
      </c>
      <c r="T3468" s="84">
        <v>0.88599783170711377</v>
      </c>
      <c r="U3468" s="84">
        <v>0.96284521129423095</v>
      </c>
      <c r="V3468" s="84">
        <v>0.93311744386873918</v>
      </c>
      <c r="W3468" s="84">
        <v>0.84614130877679072</v>
      </c>
      <c r="X3468" s="84">
        <v>0.9152348056147569</v>
      </c>
      <c r="Y3468" s="84">
        <v>0.89921133107999363</v>
      </c>
      <c r="Z3468" s="84">
        <v>0.90570613409415135</v>
      </c>
      <c r="AA3468" s="84">
        <v>0.91799862958146294</v>
      </c>
      <c r="AB3468" s="84">
        <v>0.9313403906366482</v>
      </c>
      <c r="AC3468" s="84">
        <v>0.85051016372696353</v>
      </c>
      <c r="AD3468" s="84">
        <v>1</v>
      </c>
      <c r="AE3468" s="84">
        <v>0.97810602801281132</v>
      </c>
      <c r="AF3468" s="84">
        <v>0.88279330915896592</v>
      </c>
      <c r="AG3468" s="84">
        <v>0.98734742092138073</v>
      </c>
      <c r="AH3468" s="84">
        <v>1</v>
      </c>
      <c r="AI3468" s="84">
        <v>0.90355543113101899</v>
      </c>
      <c r="AJ3468" s="84">
        <v>0.9865172898782677</v>
      </c>
      <c r="AK3468" s="84">
        <v>0.9812973779048092</v>
      </c>
    </row>
    <row r="3469" spans="1:37">
      <c r="A3469" s="84">
        <v>22</v>
      </c>
      <c r="B3469" s="84">
        <v>1</v>
      </c>
      <c r="C3469" s="84">
        <v>1</v>
      </c>
      <c r="D3469" s="84">
        <v>1</v>
      </c>
      <c r="E3469" s="84">
        <v>1</v>
      </c>
      <c r="F3469" s="84">
        <v>1</v>
      </c>
      <c r="G3469" s="84">
        <v>1</v>
      </c>
      <c r="H3469" s="84">
        <v>1</v>
      </c>
      <c r="I3469" s="84">
        <v>0.93248599851673786</v>
      </c>
      <c r="J3469" s="84">
        <v>0.95708517843188323</v>
      </c>
      <c r="K3469" s="84">
        <v>0.8083773087071241</v>
      </c>
      <c r="L3469" s="84">
        <v>0.91761254941971682</v>
      </c>
      <c r="M3469" s="84">
        <v>0.92525717574275246</v>
      </c>
      <c r="N3469" s="84">
        <v>0.71484021218786375</v>
      </c>
      <c r="O3469" s="84">
        <v>0.89872149087166164</v>
      </c>
      <c r="P3469" s="84">
        <v>0.93822035287048666</v>
      </c>
      <c r="Q3469" s="84">
        <v>0.76083342568990364</v>
      </c>
      <c r="R3469" s="84">
        <v>0.89175208581644794</v>
      </c>
      <c r="S3469" s="84">
        <v>0.92548756885514349</v>
      </c>
      <c r="T3469" s="84">
        <v>0.76699191059961636</v>
      </c>
      <c r="U3469" s="84">
        <v>0.81783498599391635</v>
      </c>
      <c r="V3469" s="84">
        <v>0.82422279792746134</v>
      </c>
      <c r="W3469" s="84">
        <v>0.7345774590497921</v>
      </c>
      <c r="X3469" s="84">
        <v>0.78759462041596251</v>
      </c>
      <c r="Y3469" s="84">
        <v>0.78506357637212298</v>
      </c>
      <c r="Z3469" s="84">
        <v>0.80106990014265333</v>
      </c>
      <c r="AA3469" s="84">
        <v>0.7866342241053822</v>
      </c>
      <c r="AB3469" s="84">
        <v>0.81388847472789627</v>
      </c>
      <c r="AC3469" s="84">
        <v>0.71375464684014878</v>
      </c>
      <c r="AD3469" s="84">
        <v>0.8451805207366907</v>
      </c>
      <c r="AE3469" s="84">
        <v>0.84994502605287059</v>
      </c>
      <c r="AF3469" s="84">
        <v>0.83670604749093469</v>
      </c>
      <c r="AG3469" s="84">
        <v>1</v>
      </c>
      <c r="AH3469" s="84">
        <v>0.99652381446508231</v>
      </c>
      <c r="AI3469" s="84">
        <v>0.8763997760358343</v>
      </c>
      <c r="AJ3469" s="84">
        <v>1</v>
      </c>
      <c r="AK3469" s="84">
        <v>1</v>
      </c>
    </row>
    <row r="3470" spans="1:37">
      <c r="A3470" s="84">
        <v>23</v>
      </c>
      <c r="B3470" s="84">
        <v>0.88789483293773941</v>
      </c>
      <c r="C3470" s="84">
        <v>0.86654355346320933</v>
      </c>
      <c r="D3470" s="84">
        <v>0.91661009278117223</v>
      </c>
      <c r="E3470" s="84">
        <v>0.8879942744677044</v>
      </c>
      <c r="F3470" s="84">
        <v>0.87741078646494952</v>
      </c>
      <c r="G3470" s="84">
        <v>0.91134887275506338</v>
      </c>
      <c r="H3470" s="84">
        <v>0.89062209842154139</v>
      </c>
      <c r="I3470" s="84">
        <v>0.78999053781039807</v>
      </c>
      <c r="J3470" s="84">
        <v>0.81922375618650689</v>
      </c>
      <c r="K3470" s="84">
        <v>0.67051451187335098</v>
      </c>
      <c r="L3470" s="84">
        <v>0.7625813034051776</v>
      </c>
      <c r="M3470" s="84">
        <v>0.7823178188619524</v>
      </c>
      <c r="N3470" s="84">
        <v>0.5626859878380126</v>
      </c>
      <c r="O3470" s="84">
        <v>0.72449753507773973</v>
      </c>
      <c r="P3470" s="84">
        <v>0.78729447752225934</v>
      </c>
      <c r="Q3470" s="84">
        <v>0.51745539177657107</v>
      </c>
      <c r="R3470" s="84">
        <v>0.70023837902264585</v>
      </c>
      <c r="S3470" s="84">
        <v>0.77631383057912773</v>
      </c>
      <c r="T3470" s="84">
        <v>0.59861562838795768</v>
      </c>
      <c r="U3470" s="84">
        <v>0.60492532952963585</v>
      </c>
      <c r="V3470" s="84">
        <v>0.65051813471502606</v>
      </c>
      <c r="W3470" s="84">
        <v>0.58463042946785104</v>
      </c>
      <c r="X3470" s="84">
        <v>0.60809877269052681</v>
      </c>
      <c r="Y3470" s="84">
        <v>0.60927088363109616</v>
      </c>
      <c r="Z3470" s="84">
        <v>0.65620542082738942</v>
      </c>
      <c r="AA3470" s="84">
        <v>0.60828404021758886</v>
      </c>
      <c r="AB3470" s="84">
        <v>0.62091844341732527</v>
      </c>
      <c r="AC3470" s="84">
        <v>0.54733844815312827</v>
      </c>
      <c r="AD3470" s="84">
        <v>0.66177776900452068</v>
      </c>
      <c r="AE3470" s="84">
        <v>0.62522109087432465</v>
      </c>
      <c r="AF3470" s="84">
        <v>0.66990291262135926</v>
      </c>
      <c r="AG3470" s="84">
        <v>0.84391652447827781</v>
      </c>
      <c r="AH3470" s="84">
        <v>0.85815087682888858</v>
      </c>
      <c r="AI3470" s="84">
        <v>0.72592385218365052</v>
      </c>
      <c r="AJ3470" s="84">
        <v>0.85629758960182345</v>
      </c>
      <c r="AK3470" s="84">
        <v>0.90151609295389579</v>
      </c>
    </row>
    <row r="3471" spans="1:37">
      <c r="A3471" s="84">
        <v>24</v>
      </c>
      <c r="B3471" s="84">
        <v>0.74621142961475251</v>
      </c>
      <c r="C3471" s="84">
        <v>0.72299529222045933</v>
      </c>
      <c r="D3471" s="84">
        <v>0.75294184204571191</v>
      </c>
      <c r="E3471" s="84">
        <v>0.75004473072105915</v>
      </c>
      <c r="F3471" s="84">
        <v>0.72623859568079441</v>
      </c>
      <c r="G3471" s="84">
        <v>0.73933256909947798</v>
      </c>
      <c r="H3471" s="84">
        <v>0.74298978644382541</v>
      </c>
      <c r="I3471" s="84">
        <v>0.61650001278674249</v>
      </c>
      <c r="J3471" s="84">
        <v>0.65446730919510276</v>
      </c>
      <c r="K3471" s="84">
        <v>1</v>
      </c>
      <c r="L3471" s="84">
        <v>0.65621731921948734</v>
      </c>
      <c r="M3471" s="84">
        <v>0.6135529817998705</v>
      </c>
      <c r="N3471" s="84">
        <v>0.39655841635399142</v>
      </c>
      <c r="O3471" s="84">
        <v>0.54867544287339509</v>
      </c>
      <c r="P3471" s="84">
        <v>0.616157753864642</v>
      </c>
      <c r="Q3471" s="84">
        <v>0.31685692120137432</v>
      </c>
      <c r="R3471" s="84">
        <v>0.50333730631704399</v>
      </c>
      <c r="S3471" s="84">
        <v>0.58411493226142619</v>
      </c>
      <c r="T3471" s="84">
        <v>0.45942790426152952</v>
      </c>
      <c r="U3471" s="84">
        <v>0.40899482720101732</v>
      </c>
      <c r="V3471" s="84">
        <v>0.45431778929188271</v>
      </c>
      <c r="W3471" s="84">
        <v>0.44372911743134219</v>
      </c>
      <c r="X3471" s="84">
        <v>0.40824575586095391</v>
      </c>
      <c r="Y3471" s="84">
        <v>0.40399163045227759</v>
      </c>
      <c r="Z3471" s="84">
        <v>0.50142653352353783</v>
      </c>
      <c r="AA3471" s="84">
        <v>0.42708114835479849</v>
      </c>
      <c r="AB3471" s="84">
        <v>0.4440882659907559</v>
      </c>
      <c r="AC3471" s="84">
        <v>0.38036858340583718</v>
      </c>
      <c r="AD3471" s="84">
        <v>0.46787342821611178</v>
      </c>
      <c r="AE3471" s="84">
        <v>0.44323342415985462</v>
      </c>
      <c r="AF3471" s="84">
        <v>0.4611065621710142</v>
      </c>
      <c r="AG3471" s="84">
        <v>0.67977424858905355</v>
      </c>
      <c r="AH3471" s="84">
        <v>0.66768703953512498</v>
      </c>
      <c r="AI3471" s="84">
        <v>0.55347144456886888</v>
      </c>
      <c r="AJ3471" s="84">
        <v>0.70667830641641216</v>
      </c>
      <c r="AK3471" s="84">
        <v>0.72965080154094675</v>
      </c>
    </row>
    <row r="3481" spans="1:50">
      <c r="A3481" s="84" t="s">
        <v>145</v>
      </c>
      <c r="B3481" s="83"/>
      <c r="C3481" s="83"/>
      <c r="D3481" s="83">
        <v>2015</v>
      </c>
      <c r="E3481" s="83"/>
      <c r="F3481" s="84" t="s">
        <v>1</v>
      </c>
      <c r="G3481" s="164">
        <v>11345.268000000069</v>
      </c>
      <c r="H3481" s="83" t="s">
        <v>2</v>
      </c>
      <c r="I3481" s="83"/>
      <c r="J3481" s="83"/>
      <c r="K3481" s="83" t="s">
        <v>3</v>
      </c>
      <c r="L3481" s="83" t="s">
        <v>4</v>
      </c>
      <c r="M3481" s="83"/>
      <c r="N3481" s="83"/>
      <c r="O3481" s="83"/>
      <c r="P3481" s="83"/>
      <c r="Q3481" s="83"/>
      <c r="R3481" s="83"/>
      <c r="S3481" s="83"/>
      <c r="T3481" s="105"/>
      <c r="U3481" s="83"/>
      <c r="V3481" s="83"/>
      <c r="W3481" s="83"/>
      <c r="X3481" s="83"/>
      <c r="Y3481" s="83"/>
      <c r="Z3481" s="83"/>
      <c r="AA3481" s="83"/>
      <c r="AB3481" s="83"/>
      <c r="AC3481" s="83"/>
      <c r="AD3481" s="83"/>
      <c r="AE3481" s="83"/>
      <c r="AF3481" s="83"/>
      <c r="AG3481" s="83"/>
      <c r="AH3481" s="83"/>
      <c r="AI3481" s="83"/>
      <c r="AJ3481" s="83"/>
      <c r="AK3481" s="83"/>
    </row>
    <row r="3482" spans="1:50">
      <c r="A3482" s="83">
        <v>88</v>
      </c>
      <c r="B3482" s="84" t="s">
        <v>138</v>
      </c>
      <c r="C3482" s="83"/>
      <c r="D3482" s="83"/>
      <c r="E3482" s="83"/>
      <c r="F3482" s="83" t="s">
        <v>9</v>
      </c>
      <c r="G3482" s="83">
        <v>0</v>
      </c>
      <c r="H3482" s="83" t="s">
        <v>2</v>
      </c>
      <c r="I3482" s="83"/>
      <c r="J3482" s="83"/>
      <c r="K3482" s="83" t="s">
        <v>10</v>
      </c>
      <c r="L3482" s="83" t="s">
        <v>4</v>
      </c>
      <c r="M3482" s="83"/>
      <c r="N3482" s="83" t="s">
        <v>11</v>
      </c>
      <c r="O3482" s="83"/>
      <c r="P3482" s="83"/>
      <c r="Q3482" s="83"/>
      <c r="R3482" s="83"/>
      <c r="S3482" s="83"/>
      <c r="T3482" s="83"/>
      <c r="U3482" s="83"/>
      <c r="V3482" s="83"/>
      <c r="W3482" s="83"/>
      <c r="X3482" s="83"/>
      <c r="Y3482" s="83"/>
      <c r="Z3482" s="83"/>
      <c r="AA3482" s="83"/>
      <c r="AB3482" s="83"/>
      <c r="AC3482" s="83"/>
      <c r="AD3482" s="83"/>
      <c r="AE3482" s="83"/>
      <c r="AF3482" s="83"/>
      <c r="AG3482" s="83"/>
      <c r="AH3482" s="83"/>
      <c r="AI3482" s="83"/>
      <c r="AJ3482" s="83"/>
      <c r="AK3482" s="83"/>
    </row>
    <row r="3483" spans="1:50">
      <c r="A3483" s="84"/>
      <c r="B3483" s="84">
        <v>1</v>
      </c>
      <c r="C3483" s="84" t="s">
        <v>22</v>
      </c>
      <c r="D3483" s="84" t="s">
        <v>23</v>
      </c>
      <c r="E3483" s="84">
        <v>2</v>
      </c>
      <c r="F3483" s="84" t="s">
        <v>24</v>
      </c>
      <c r="G3483" s="84" t="s">
        <v>25</v>
      </c>
      <c r="H3483" s="84">
        <v>3</v>
      </c>
      <c r="I3483" s="84" t="s">
        <v>26</v>
      </c>
      <c r="J3483" s="84" t="s">
        <v>27</v>
      </c>
      <c r="K3483" s="84">
        <v>4</v>
      </c>
      <c r="L3483" s="84" t="s">
        <v>28</v>
      </c>
      <c r="M3483" s="84" t="s">
        <v>29</v>
      </c>
      <c r="N3483" s="84">
        <v>5</v>
      </c>
      <c r="O3483" s="84" t="s">
        <v>30</v>
      </c>
      <c r="P3483" s="84" t="s">
        <v>30</v>
      </c>
      <c r="Q3483" s="84">
        <v>6</v>
      </c>
      <c r="R3483" s="84" t="s">
        <v>31</v>
      </c>
      <c r="S3483" s="84" t="s">
        <v>32</v>
      </c>
      <c r="T3483" s="84">
        <v>7</v>
      </c>
      <c r="U3483" s="84" t="s">
        <v>33</v>
      </c>
      <c r="V3483" s="84" t="s">
        <v>34</v>
      </c>
      <c r="W3483" s="84">
        <v>8</v>
      </c>
      <c r="X3483" s="84" t="s">
        <v>35</v>
      </c>
      <c r="Y3483" s="84" t="s">
        <v>36</v>
      </c>
      <c r="Z3483" s="84">
        <v>9</v>
      </c>
      <c r="AA3483" s="84" t="s">
        <v>37</v>
      </c>
      <c r="AB3483" s="84" t="s">
        <v>38</v>
      </c>
      <c r="AC3483" s="84">
        <v>10</v>
      </c>
      <c r="AD3483" s="84" t="s">
        <v>39</v>
      </c>
      <c r="AE3483" s="84" t="s">
        <v>40</v>
      </c>
      <c r="AF3483" s="84">
        <v>11</v>
      </c>
      <c r="AG3483" s="84" t="s">
        <v>41</v>
      </c>
      <c r="AH3483" s="84" t="s">
        <v>42</v>
      </c>
      <c r="AI3483" s="84">
        <v>12</v>
      </c>
      <c r="AJ3483" s="84" t="s">
        <v>43</v>
      </c>
      <c r="AK3483" s="84" t="s">
        <v>44</v>
      </c>
    </row>
    <row r="3484" spans="1:50">
      <c r="A3484" s="83"/>
      <c r="B3484" s="84">
        <v>31</v>
      </c>
      <c r="C3484" s="83"/>
      <c r="D3484" s="83"/>
      <c r="E3484" s="84">
        <v>28</v>
      </c>
      <c r="F3484" s="83"/>
      <c r="G3484" s="83"/>
      <c r="H3484" s="84">
        <v>31</v>
      </c>
      <c r="I3484" s="83"/>
      <c r="J3484" s="83"/>
      <c r="K3484" s="84">
        <v>30</v>
      </c>
      <c r="L3484" s="83"/>
      <c r="M3484" s="83"/>
      <c r="N3484" s="84">
        <v>31</v>
      </c>
      <c r="O3484" s="83"/>
      <c r="P3484" s="83"/>
      <c r="Q3484" s="84">
        <v>30</v>
      </c>
      <c r="R3484" s="83"/>
      <c r="S3484" s="83"/>
      <c r="T3484" s="84">
        <v>31</v>
      </c>
      <c r="U3484" s="83"/>
      <c r="V3484" s="83"/>
      <c r="W3484" s="84">
        <v>31</v>
      </c>
      <c r="X3484" s="83"/>
      <c r="Y3484" s="83"/>
      <c r="Z3484" s="84">
        <v>30</v>
      </c>
      <c r="AA3484" s="83"/>
      <c r="AB3484" s="83"/>
      <c r="AC3484" s="84">
        <v>31</v>
      </c>
      <c r="AD3484" s="83"/>
      <c r="AE3484" s="83"/>
      <c r="AF3484" s="84">
        <v>30</v>
      </c>
      <c r="AG3484" s="83"/>
      <c r="AH3484" s="83"/>
      <c r="AI3484" s="84">
        <v>31</v>
      </c>
      <c r="AJ3484" s="83"/>
      <c r="AK3484" s="83"/>
    </row>
    <row r="3485" spans="1:50">
      <c r="A3485" s="84" t="s">
        <v>47</v>
      </c>
      <c r="B3485" s="84" t="s">
        <v>48</v>
      </c>
      <c r="C3485" s="84" t="s">
        <v>49</v>
      </c>
      <c r="D3485" s="84" t="s">
        <v>50</v>
      </c>
      <c r="E3485" s="84" t="s">
        <v>48</v>
      </c>
      <c r="F3485" s="84" t="s">
        <v>49</v>
      </c>
      <c r="G3485" s="84" t="s">
        <v>50</v>
      </c>
      <c r="H3485" s="84" t="s">
        <v>48</v>
      </c>
      <c r="I3485" s="84" t="s">
        <v>49</v>
      </c>
      <c r="J3485" s="84" t="s">
        <v>50</v>
      </c>
      <c r="K3485" s="84" t="s">
        <v>48</v>
      </c>
      <c r="L3485" s="84" t="s">
        <v>49</v>
      </c>
      <c r="M3485" s="84" t="s">
        <v>50</v>
      </c>
      <c r="N3485" s="84" t="s">
        <v>48</v>
      </c>
      <c r="O3485" s="84" t="s">
        <v>49</v>
      </c>
      <c r="P3485" s="84" t="s">
        <v>50</v>
      </c>
      <c r="Q3485" s="84" t="s">
        <v>48</v>
      </c>
      <c r="R3485" s="84" t="s">
        <v>49</v>
      </c>
      <c r="S3485" s="84" t="s">
        <v>50</v>
      </c>
      <c r="T3485" s="84" t="s">
        <v>48</v>
      </c>
      <c r="U3485" s="84" t="s">
        <v>49</v>
      </c>
      <c r="V3485" s="84" t="s">
        <v>50</v>
      </c>
      <c r="W3485" s="84" t="s">
        <v>48</v>
      </c>
      <c r="X3485" s="84" t="s">
        <v>49</v>
      </c>
      <c r="Y3485" s="84" t="s">
        <v>50</v>
      </c>
      <c r="Z3485" s="84" t="s">
        <v>48</v>
      </c>
      <c r="AA3485" s="84" t="s">
        <v>49</v>
      </c>
      <c r="AB3485" s="84" t="s">
        <v>50</v>
      </c>
      <c r="AC3485" s="84" t="s">
        <v>48</v>
      </c>
      <c r="AD3485" s="84" t="s">
        <v>49</v>
      </c>
      <c r="AE3485" s="84" t="s">
        <v>50</v>
      </c>
      <c r="AF3485" s="84" t="s">
        <v>48</v>
      </c>
      <c r="AG3485" s="84" t="s">
        <v>49</v>
      </c>
      <c r="AH3485" s="84" t="s">
        <v>50</v>
      </c>
      <c r="AI3485" s="84" t="s">
        <v>48</v>
      </c>
      <c r="AJ3485" s="84" t="s">
        <v>49</v>
      </c>
      <c r="AK3485" s="84" t="s">
        <v>50</v>
      </c>
    </row>
    <row r="3486" spans="1:50">
      <c r="A3486" s="83"/>
      <c r="B3486" s="168">
        <v>7.0904239348908646E-2</v>
      </c>
      <c r="C3486" s="169">
        <v>1.0481935211004569</v>
      </c>
      <c r="D3486" s="169">
        <v>0.99404273005073474</v>
      </c>
      <c r="E3486" s="168">
        <v>6.3169265755964155E-2</v>
      </c>
      <c r="F3486" s="169">
        <v>1.0282692848308621</v>
      </c>
      <c r="G3486" s="169">
        <v>0.97959414733935013</v>
      </c>
      <c r="H3486" s="168">
        <v>6.9243000037300079E-2</v>
      </c>
      <c r="I3486" s="169">
        <v>1.087002771457328</v>
      </c>
      <c r="J3486" s="169">
        <v>0.99176672056936521</v>
      </c>
      <c r="K3486" s="168">
        <v>7.0431721733433691E-2</v>
      </c>
      <c r="L3486" s="169">
        <v>1.603731533330689</v>
      </c>
      <c r="M3486" s="169">
        <v>1.0383301054926179</v>
      </c>
      <c r="N3486" s="168">
        <v>7.2504781354424994E-2</v>
      </c>
      <c r="O3486" s="169">
        <v>1.5082945254247291</v>
      </c>
      <c r="P3486" s="169">
        <v>0.90067513572611058</v>
      </c>
      <c r="Q3486" s="168">
        <v>7.8582450776401816E-2</v>
      </c>
      <c r="R3486" s="169">
        <v>1.328759598008437</v>
      </c>
      <c r="S3486" s="169">
        <v>0.9141018948687164</v>
      </c>
      <c r="T3486" s="168">
        <v>0.1055765755468494</v>
      </c>
      <c r="U3486" s="169">
        <v>1.531027013101665</v>
      </c>
      <c r="V3486" s="169">
        <v>1.0058071662646599</v>
      </c>
      <c r="W3486" s="168">
        <v>0.1165424688940029</v>
      </c>
      <c r="X3486" s="169">
        <v>1.356474526409146</v>
      </c>
      <c r="Y3486" s="169">
        <v>0.89187624718116798</v>
      </c>
      <c r="Z3486" s="168">
        <v>0.12110543380328211</v>
      </c>
      <c r="AA3486" s="169">
        <v>1.571629726361248</v>
      </c>
      <c r="AB3486" s="169">
        <v>0.85813937026834664</v>
      </c>
      <c r="AC3486" s="168">
        <v>8.9932361101705091E-2</v>
      </c>
      <c r="AD3486" s="169">
        <v>1.813701808587691</v>
      </c>
      <c r="AE3486" s="169">
        <v>0.91739650599717359</v>
      </c>
      <c r="AF3486" s="168">
        <v>6.9038574384246015E-2</v>
      </c>
      <c r="AG3486" s="169">
        <v>1.247461279670083</v>
      </c>
      <c r="AH3486" s="169">
        <v>1.038638935830452</v>
      </c>
      <c r="AI3486" s="168">
        <v>7.2969127263480843E-2</v>
      </c>
      <c r="AJ3486" s="169">
        <v>1.163860510374835</v>
      </c>
      <c r="AK3486" s="169">
        <v>1.012301689653216</v>
      </c>
      <c r="AM3486" t="str">
        <f>A3481</f>
        <v>RefgChg-Res-16pct-Inc-NTXV_eff_meter_A-cDXGF-SFm1985-CZ08</v>
      </c>
      <c r="AN3486" s="165">
        <f>1/($B3486*(1/$B3484)*(1/(5/7+2/7*$D3486))*$B3496/SUM($B3488:$B3511))</f>
        <v>10846.645208707187</v>
      </c>
      <c r="AO3486" s="165">
        <f>1/(B3486*(1/B3484)*(1/(5/7+2/7*D3486)))</f>
        <v>436.46523667977453</v>
      </c>
      <c r="AP3486" s="165"/>
      <c r="AR3486" s="170">
        <f>CHOOSE(AV$3,C3486,F3486,I3486,L3486,O3486,R3486,U3486,X3486,AA3486,AD3486,AG3486,AJ3486)</f>
        <v>1.531027013101665</v>
      </c>
      <c r="AS3486" s="166"/>
      <c r="AT3486" s="166"/>
      <c r="AV3486" s="116">
        <f>AN3486/AR3486</f>
        <v>7084.5550835404729</v>
      </c>
      <c r="AW3486" s="167">
        <f>AO3486/AR3486</f>
        <v>285.08003643616433</v>
      </c>
      <c r="AX3486" s="165"/>
    </row>
    <row r="3487" spans="1:50">
      <c r="A3487" s="84" t="s">
        <v>51</v>
      </c>
      <c r="B3487" s="84" t="s">
        <v>52</v>
      </c>
      <c r="C3487" s="84" t="s">
        <v>53</v>
      </c>
      <c r="D3487" s="84" t="s">
        <v>54</v>
      </c>
      <c r="E3487" s="84" t="s">
        <v>52</v>
      </c>
      <c r="F3487" s="84" t="s">
        <v>53</v>
      </c>
      <c r="G3487" s="84" t="s">
        <v>54</v>
      </c>
      <c r="H3487" s="84" t="s">
        <v>52</v>
      </c>
      <c r="I3487" s="84" t="s">
        <v>53</v>
      </c>
      <c r="J3487" s="84" t="s">
        <v>54</v>
      </c>
      <c r="K3487" s="84" t="s">
        <v>52</v>
      </c>
      <c r="L3487" s="84" t="s">
        <v>53</v>
      </c>
      <c r="M3487" s="84" t="s">
        <v>54</v>
      </c>
      <c r="N3487" s="84" t="s">
        <v>52</v>
      </c>
      <c r="O3487" s="84" t="s">
        <v>53</v>
      </c>
      <c r="P3487" s="84" t="s">
        <v>54</v>
      </c>
      <c r="Q3487" s="84" t="s">
        <v>52</v>
      </c>
      <c r="R3487" s="84" t="s">
        <v>53</v>
      </c>
      <c r="S3487" s="84" t="s">
        <v>54</v>
      </c>
      <c r="T3487" s="84" t="s">
        <v>52</v>
      </c>
      <c r="U3487" s="84" t="s">
        <v>53</v>
      </c>
      <c r="V3487" s="84" t="s">
        <v>54</v>
      </c>
      <c r="W3487" s="84" t="s">
        <v>52</v>
      </c>
      <c r="X3487" s="84" t="s">
        <v>53</v>
      </c>
      <c r="Y3487" s="84" t="s">
        <v>54</v>
      </c>
      <c r="Z3487" s="84" t="s">
        <v>52</v>
      </c>
      <c r="AA3487" s="84" t="s">
        <v>53</v>
      </c>
      <c r="AB3487" s="84" t="s">
        <v>54</v>
      </c>
      <c r="AC3487" s="84" t="s">
        <v>52</v>
      </c>
      <c r="AD3487" s="84" t="s">
        <v>53</v>
      </c>
      <c r="AE3487" s="84" t="s">
        <v>54</v>
      </c>
      <c r="AF3487" s="84" t="s">
        <v>52</v>
      </c>
      <c r="AG3487" s="84" t="s">
        <v>53</v>
      </c>
      <c r="AH3487" s="84" t="s">
        <v>54</v>
      </c>
      <c r="AI3487" s="84" t="s">
        <v>52</v>
      </c>
      <c r="AJ3487" s="84" t="s">
        <v>53</v>
      </c>
      <c r="AK3487" s="84" t="s">
        <v>54</v>
      </c>
    </row>
    <row r="3488" spans="1:50">
      <c r="A3488" s="84">
        <v>1</v>
      </c>
      <c r="B3488" s="84">
        <v>0.60164083865086604</v>
      </c>
      <c r="C3488" s="84">
        <v>0.52871617221889411</v>
      </c>
      <c r="D3488" s="84">
        <v>0.59719302233081406</v>
      </c>
      <c r="E3488" s="84">
        <v>0.55420374069366274</v>
      </c>
      <c r="F3488" s="84">
        <v>0.53081269013472399</v>
      </c>
      <c r="G3488" s="84">
        <v>0.58787723457422958</v>
      </c>
      <c r="H3488" s="84">
        <v>0.54577861163227015</v>
      </c>
      <c r="I3488" s="84">
        <v>0.46963354818828468</v>
      </c>
      <c r="J3488" s="84">
        <v>0.54556189726431803</v>
      </c>
      <c r="K3488" s="84">
        <v>0.20008035355564491</v>
      </c>
      <c r="L3488" s="84">
        <v>0.44773325237806122</v>
      </c>
      <c r="M3488" s="84">
        <v>0.50000000000000011</v>
      </c>
      <c r="N3488" s="84">
        <v>0.15266050127328781</v>
      </c>
      <c r="O3488" s="84">
        <v>0.35754533832094321</v>
      </c>
      <c r="P3488" s="84">
        <v>0.49064732508043851</v>
      </c>
      <c r="Q3488" s="84">
        <v>0.16538267693858449</v>
      </c>
      <c r="R3488" s="84">
        <v>0.26314547713795872</v>
      </c>
      <c r="S3488" s="84">
        <v>0.34421953255425708</v>
      </c>
      <c r="T3488" s="84">
        <v>0.15215501179977639</v>
      </c>
      <c r="U3488" s="84">
        <v>0.1946700243741841</v>
      </c>
      <c r="V3488" s="84">
        <v>0.22310555307428909</v>
      </c>
      <c r="W3488" s="84">
        <v>0.14001881025158711</v>
      </c>
      <c r="X3488" s="84">
        <v>0.16543265582377911</v>
      </c>
      <c r="Y3488" s="84">
        <v>0.2007330953988618</v>
      </c>
      <c r="Z3488" s="84">
        <v>0.1780547518361896</v>
      </c>
      <c r="AA3488" s="84">
        <v>0.18033814065121809</v>
      </c>
      <c r="AB3488" s="84">
        <v>0.19950640872541989</v>
      </c>
      <c r="AC3488" s="84">
        <v>0.13186750100465011</v>
      </c>
      <c r="AD3488" s="84">
        <v>0.29141747980274879</v>
      </c>
      <c r="AE3488" s="84">
        <v>0.31174667170635417</v>
      </c>
      <c r="AF3488" s="84">
        <v>0.38716931216931222</v>
      </c>
      <c r="AG3488" s="84">
        <v>0.52512845876954339</v>
      </c>
      <c r="AH3488" s="84">
        <v>0.59660030802578301</v>
      </c>
      <c r="AI3488" s="84">
        <v>0.45842089462623842</v>
      </c>
      <c r="AJ3488" s="84">
        <v>0.53995175265852691</v>
      </c>
      <c r="AK3488" s="84">
        <v>0.59559145845074835</v>
      </c>
    </row>
    <row r="3489" spans="1:37">
      <c r="A3489" s="84">
        <v>2</v>
      </c>
      <c r="B3489" s="84">
        <v>0.52452142206016417</v>
      </c>
      <c r="C3489" s="84">
        <v>0.44719089417341701</v>
      </c>
      <c r="D3489" s="84">
        <v>0.51593840559122661</v>
      </c>
      <c r="E3489" s="84">
        <v>0.46159433448338483</v>
      </c>
      <c r="F3489" s="84">
        <v>0.44151818050123148</v>
      </c>
      <c r="G3489" s="84">
        <v>0.50349202281027738</v>
      </c>
      <c r="H3489" s="84">
        <v>0.4694183864915572</v>
      </c>
      <c r="I3489" s="84">
        <v>0.41709252458848001</v>
      </c>
      <c r="J3489" s="84">
        <v>0.47615298825690472</v>
      </c>
      <c r="K3489" s="84">
        <v>0.17854560064282851</v>
      </c>
      <c r="L3489" s="84">
        <v>0.4079639749038656</v>
      </c>
      <c r="M3489" s="84">
        <v>0.44020501138952173</v>
      </c>
      <c r="N3489" s="84">
        <v>0.13537059375418839</v>
      </c>
      <c r="O3489" s="84">
        <v>0.31689473933424872</v>
      </c>
      <c r="P3489" s="84">
        <v>0.42187926051153413</v>
      </c>
      <c r="Q3489" s="84">
        <v>0.14673482612139099</v>
      </c>
      <c r="R3489" s="84">
        <v>0.23322899790804849</v>
      </c>
      <c r="S3489" s="84">
        <v>0.29601419031719528</v>
      </c>
      <c r="T3489" s="84">
        <v>0.13246801639547881</v>
      </c>
      <c r="U3489" s="84">
        <v>0.17275636212413509</v>
      </c>
      <c r="V3489" s="84">
        <v>0.1921988983177014</v>
      </c>
      <c r="W3489" s="84">
        <v>0.12320714789560309</v>
      </c>
      <c r="X3489" s="84">
        <v>0.14706606230900179</v>
      </c>
      <c r="Y3489" s="84">
        <v>0.17300086813928819</v>
      </c>
      <c r="Z3489" s="84">
        <v>0.14823058090362781</v>
      </c>
      <c r="AA3489" s="84">
        <v>0.15858839022110829</v>
      </c>
      <c r="AB3489" s="84">
        <v>0.17241196295411729</v>
      </c>
      <c r="AC3489" s="84">
        <v>0.11745794821746371</v>
      </c>
      <c r="AD3489" s="84">
        <v>0.25917182527191962</v>
      </c>
      <c r="AE3489" s="84">
        <v>0.26890932762168751</v>
      </c>
      <c r="AF3489" s="84">
        <v>0.31904761904761902</v>
      </c>
      <c r="AG3489" s="84">
        <v>0.43387464622317479</v>
      </c>
      <c r="AH3489" s="84">
        <v>0.50601791112885752</v>
      </c>
      <c r="AI3489" s="84">
        <v>0.38561993395376759</v>
      </c>
      <c r="AJ3489" s="84">
        <v>0.4540665616384405</v>
      </c>
      <c r="AK3489" s="84">
        <v>0.51412110964994673</v>
      </c>
    </row>
    <row r="3490" spans="1:37">
      <c r="A3490" s="84">
        <v>3</v>
      </c>
      <c r="B3490" s="84">
        <v>0.48878760255241582</v>
      </c>
      <c r="C3490" s="84">
        <v>0.41765425989112598</v>
      </c>
      <c r="D3490" s="84">
        <v>0.46542417182794482</v>
      </c>
      <c r="E3490" s="84">
        <v>0.42436898492827307</v>
      </c>
      <c r="F3490" s="84">
        <v>0.40912646675358538</v>
      </c>
      <c r="G3490" s="84">
        <v>0.4523611200102518</v>
      </c>
      <c r="H3490" s="84">
        <v>0.43864915572232638</v>
      </c>
      <c r="I3490" s="84">
        <v>0.3986543745666522</v>
      </c>
      <c r="J3490" s="84">
        <v>0.44748409105819059</v>
      </c>
      <c r="K3490" s="84">
        <v>0.17083165930092409</v>
      </c>
      <c r="L3490" s="84">
        <v>0.39445456385347089</v>
      </c>
      <c r="M3490" s="84">
        <v>0.4224088838268793</v>
      </c>
      <c r="N3490" s="84">
        <v>0.12773086717598181</v>
      </c>
      <c r="O3490" s="84">
        <v>0.2993276196789621</v>
      </c>
      <c r="P3490" s="84">
        <v>0.40219228881496433</v>
      </c>
      <c r="Q3490" s="84">
        <v>0.13845489236086109</v>
      </c>
      <c r="R3490" s="84">
        <v>0.22029979395064259</v>
      </c>
      <c r="S3490" s="84">
        <v>0.28333681135225369</v>
      </c>
      <c r="T3490" s="84">
        <v>0.12613339957769221</v>
      </c>
      <c r="U3490" s="84">
        <v>0.16334168909630689</v>
      </c>
      <c r="V3490" s="84">
        <v>0.1837427422956677</v>
      </c>
      <c r="W3490" s="84">
        <v>0.1165059957676934</v>
      </c>
      <c r="X3490" s="84">
        <v>0.1388005824804644</v>
      </c>
      <c r="Y3490" s="84">
        <v>0.16393363557441881</v>
      </c>
      <c r="Z3490" s="84">
        <v>0.1155686623636768</v>
      </c>
      <c r="AA3490" s="84">
        <v>0.1449204562349993</v>
      </c>
      <c r="AB3490" s="84">
        <v>0.1614786508505161</v>
      </c>
      <c r="AC3490" s="84">
        <v>0.1104541018428153</v>
      </c>
      <c r="AD3490" s="84">
        <v>0.24373098310775351</v>
      </c>
      <c r="AE3490" s="84">
        <v>0.24862458527571299</v>
      </c>
      <c r="AF3490" s="84">
        <v>0.27791005291005288</v>
      </c>
      <c r="AG3490" s="84">
        <v>0.39491110927925699</v>
      </c>
      <c r="AH3490" s="84">
        <v>0.44566767440533922</v>
      </c>
      <c r="AI3490" s="84">
        <v>0.34193935755028521</v>
      </c>
      <c r="AJ3490" s="84">
        <v>0.41967802284363909</v>
      </c>
      <c r="AK3490" s="84">
        <v>0.46133132945081101</v>
      </c>
    </row>
    <row r="3491" spans="1:37">
      <c r="A3491" s="84">
        <v>4</v>
      </c>
      <c r="B3491" s="84">
        <v>0.4661804922515953</v>
      </c>
      <c r="C3491" s="84">
        <v>0.40577709478290308</v>
      </c>
      <c r="D3491" s="84">
        <v>0.44195692937098691</v>
      </c>
      <c r="E3491" s="84">
        <v>0.41056836753223169</v>
      </c>
      <c r="F3491" s="84">
        <v>0.39971027089671152</v>
      </c>
      <c r="G3491" s="84">
        <v>0.43474082142628301</v>
      </c>
      <c r="H3491" s="84">
        <v>0.42420262664165109</v>
      </c>
      <c r="I3491" s="84">
        <v>0.39218304614673483</v>
      </c>
      <c r="J3491" s="84">
        <v>0.42708128321196609</v>
      </c>
      <c r="K3491" s="84">
        <v>0.16544797107272</v>
      </c>
      <c r="L3491" s="84">
        <v>0.38954665047561221</v>
      </c>
      <c r="M3491" s="84">
        <v>0.39977220956719822</v>
      </c>
      <c r="N3491" s="84">
        <v>0.1225707009784211</v>
      </c>
      <c r="O3491" s="84">
        <v>0.28765566551446559</v>
      </c>
      <c r="P3491" s="84">
        <v>0.37312537492501502</v>
      </c>
      <c r="Q3491" s="84">
        <v>0.13291093671250631</v>
      </c>
      <c r="R3491" s="84">
        <v>0.21147584818409179</v>
      </c>
      <c r="S3491" s="84">
        <v>0.26252086811352249</v>
      </c>
      <c r="T3491" s="84">
        <v>0.11843249285803011</v>
      </c>
      <c r="U3491" s="84">
        <v>0.156884263056361</v>
      </c>
      <c r="V3491" s="84">
        <v>0.1704034539228822</v>
      </c>
      <c r="W3491" s="84">
        <v>0.1108041382553492</v>
      </c>
      <c r="X3491" s="84">
        <v>0.13371413335521051</v>
      </c>
      <c r="Y3491" s="84">
        <v>0.1522378701649465</v>
      </c>
      <c r="Z3491" s="84">
        <v>0.10505230358335189</v>
      </c>
      <c r="AA3491" s="84">
        <v>0.13900511883774769</v>
      </c>
      <c r="AB3491" s="84">
        <v>0.150226892763315</v>
      </c>
      <c r="AC3491" s="84">
        <v>0.1075836730007463</v>
      </c>
      <c r="AD3491" s="84">
        <v>0.23680621131046051</v>
      </c>
      <c r="AE3491" s="84">
        <v>0.23153164503800769</v>
      </c>
      <c r="AF3491" s="84">
        <v>0.25555555555555548</v>
      </c>
      <c r="AG3491" s="84">
        <v>0.37652845327398121</v>
      </c>
      <c r="AH3491" s="84">
        <v>0.41748901945125788</v>
      </c>
      <c r="AI3491" s="84">
        <v>0.31837286100270179</v>
      </c>
      <c r="AJ3491" s="84">
        <v>0.40483458054352112</v>
      </c>
      <c r="AK3491" s="84">
        <v>0.43189930490325001</v>
      </c>
    </row>
    <row r="3492" spans="1:37">
      <c r="A3492" s="84">
        <v>5</v>
      </c>
      <c r="B3492" s="84">
        <v>0.45615314494074749</v>
      </c>
      <c r="C3492" s="84">
        <v>0.40512593441512768</v>
      </c>
      <c r="D3492" s="84">
        <v>0.42797886243536559</v>
      </c>
      <c r="E3492" s="84">
        <v>0.40820773560922469</v>
      </c>
      <c r="F3492" s="84">
        <v>0.40165145588874401</v>
      </c>
      <c r="G3492" s="84">
        <v>0.41929903248542322</v>
      </c>
      <c r="H3492" s="84">
        <v>0.43283302063789869</v>
      </c>
      <c r="I3492" s="84">
        <v>0.42243393852238009</v>
      </c>
      <c r="J3492" s="84">
        <v>0.44689365610444137</v>
      </c>
      <c r="K3492" s="84">
        <v>0.18015267175572519</v>
      </c>
      <c r="L3492" s="84">
        <v>0.4321746609997979</v>
      </c>
      <c r="M3492" s="84">
        <v>0.42781890660592259</v>
      </c>
      <c r="N3492" s="84">
        <v>0.13644283608095431</v>
      </c>
      <c r="O3492" s="84">
        <v>0.3204933945736067</v>
      </c>
      <c r="P3492" s="84">
        <v>0.39592081583683258</v>
      </c>
      <c r="Q3492" s="84">
        <v>0.14781481748146019</v>
      </c>
      <c r="R3492" s="84">
        <v>0.235509696902968</v>
      </c>
      <c r="S3492" s="84">
        <v>0.27712854757929878</v>
      </c>
      <c r="T3492" s="84">
        <v>0.1271891690473233</v>
      </c>
      <c r="U3492" s="84">
        <v>0.17444291704691159</v>
      </c>
      <c r="V3492" s="84">
        <v>0.18008039303260381</v>
      </c>
      <c r="W3492" s="84">
        <v>0.1211497766282624</v>
      </c>
      <c r="X3492" s="84">
        <v>0.1483479295280678</v>
      </c>
      <c r="Y3492" s="84">
        <v>0.16185974727500721</v>
      </c>
      <c r="Z3492" s="84">
        <v>0.11618072557311369</v>
      </c>
      <c r="AA3492" s="84">
        <v>0.1537244323612498</v>
      </c>
      <c r="AB3492" s="84">
        <v>0.1611602048669161</v>
      </c>
      <c r="AC3492" s="84">
        <v>0.1185487111774499</v>
      </c>
      <c r="AD3492" s="84">
        <v>0.26146259574021607</v>
      </c>
      <c r="AE3492" s="84">
        <v>0.25085044727226907</v>
      </c>
      <c r="AF3492" s="84">
        <v>0.24206349206349209</v>
      </c>
      <c r="AG3492" s="84">
        <v>0.37144505811557171</v>
      </c>
      <c r="AH3492" s="84">
        <v>0.39564200559009749</v>
      </c>
      <c r="AI3492" s="84">
        <v>0.30441308916241372</v>
      </c>
      <c r="AJ3492" s="84">
        <v>0.4053515163450177</v>
      </c>
      <c r="AK3492" s="84">
        <v>0.41110902373348363</v>
      </c>
    </row>
    <row r="3493" spans="1:37">
      <c r="A3493" s="84">
        <v>6</v>
      </c>
      <c r="B3493" s="84">
        <v>0.48988149498632638</v>
      </c>
      <c r="C3493" s="84">
        <v>0.44484671684942573</v>
      </c>
      <c r="D3493" s="84">
        <v>0.46593556452071139</v>
      </c>
      <c r="E3493" s="84">
        <v>0.44688578173234078</v>
      </c>
      <c r="F3493" s="84">
        <v>0.44308271765898888</v>
      </c>
      <c r="G3493" s="84">
        <v>0.45530851540975209</v>
      </c>
      <c r="H3493" s="84">
        <v>0.47804878048780491</v>
      </c>
      <c r="I3493" s="84">
        <v>0.48247348552939062</v>
      </c>
      <c r="J3493" s="84">
        <v>0.49622777668437967</v>
      </c>
      <c r="K3493" s="84">
        <v>0.20634793089594211</v>
      </c>
      <c r="L3493" s="84">
        <v>0.496483505363287</v>
      </c>
      <c r="M3493" s="84">
        <v>0.47971241457858771</v>
      </c>
      <c r="N3493" s="84">
        <v>0.16184157619622039</v>
      </c>
      <c r="O3493" s="84">
        <v>0.38020266111084799</v>
      </c>
      <c r="P3493" s="84">
        <v>0.45443638545018272</v>
      </c>
      <c r="Q3493" s="84">
        <v>0.17567859457124349</v>
      </c>
      <c r="R3493" s="84">
        <v>0.27983390219733562</v>
      </c>
      <c r="S3493" s="84">
        <v>0.31834307178631049</v>
      </c>
      <c r="T3493" s="84">
        <v>0.14724878897031421</v>
      </c>
      <c r="U3493" s="84">
        <v>0.2068109094689663</v>
      </c>
      <c r="V3493" s="84">
        <v>0.20628256662200389</v>
      </c>
      <c r="W3493" s="84">
        <v>0.14125323301199161</v>
      </c>
      <c r="X3493" s="84">
        <v>0.1749697479336301</v>
      </c>
      <c r="Y3493" s="84">
        <v>0.18496189833124341</v>
      </c>
      <c r="Z3493" s="84">
        <v>0.13598931671488981</v>
      </c>
      <c r="AA3493" s="84">
        <v>0.1801894607166373</v>
      </c>
      <c r="AB3493" s="84">
        <v>0.18331873789241829</v>
      </c>
      <c r="AC3493" s="84">
        <v>0.13801021872667779</v>
      </c>
      <c r="AD3493" s="84">
        <v>0.30460252509355429</v>
      </c>
      <c r="AE3493" s="84">
        <v>0.28491033555919532</v>
      </c>
      <c r="AF3493" s="84">
        <v>0.26547619047619048</v>
      </c>
      <c r="AG3493" s="84">
        <v>0.40760585826944729</v>
      </c>
      <c r="AH3493" s="84">
        <v>0.42958188352062071</v>
      </c>
      <c r="AI3493" s="84">
        <v>0.33143200240168108</v>
      </c>
      <c r="AJ3493" s="84">
        <v>0.44476171721150071</v>
      </c>
      <c r="AK3493" s="84">
        <v>0.44623958920408291</v>
      </c>
    </row>
    <row r="3494" spans="1:37">
      <c r="A3494" s="84">
        <v>7</v>
      </c>
      <c r="B3494" s="84">
        <v>0.53673655423883315</v>
      </c>
      <c r="C3494" s="84">
        <v>0.50152371526059447</v>
      </c>
      <c r="D3494" s="84">
        <v>0.51843854764475261</v>
      </c>
      <c r="E3494" s="84">
        <v>0.50245142545850741</v>
      </c>
      <c r="F3494" s="84">
        <v>0.50244821092278713</v>
      </c>
      <c r="G3494" s="84">
        <v>0.50618312295764722</v>
      </c>
      <c r="H3494" s="84">
        <v>0.55309568480300186</v>
      </c>
      <c r="I3494" s="84">
        <v>0.57664158598906012</v>
      </c>
      <c r="J3494" s="84">
        <v>0.54654595552056684</v>
      </c>
      <c r="K3494" s="84">
        <v>0.2403374849337083</v>
      </c>
      <c r="L3494" s="84">
        <v>0.58806415705322834</v>
      </c>
      <c r="M3494" s="84">
        <v>0.52555523917995439</v>
      </c>
      <c r="N3494" s="84">
        <v>0.19742661841576201</v>
      </c>
      <c r="O3494" s="84">
        <v>0.46365831715516831</v>
      </c>
      <c r="P3494" s="84">
        <v>0.51169766046790632</v>
      </c>
      <c r="Q3494" s="84">
        <v>0.21290229678162581</v>
      </c>
      <c r="R3494" s="84">
        <v>0.33943092627837118</v>
      </c>
      <c r="S3494" s="84">
        <v>0.35830550918197002</v>
      </c>
      <c r="T3494" s="84">
        <v>0.17010309278350511</v>
      </c>
      <c r="U3494" s="84">
        <v>0.25118116603324592</v>
      </c>
      <c r="V3494" s="84">
        <v>0.23194878666071159</v>
      </c>
      <c r="W3494" s="84">
        <v>0.16829296966846929</v>
      </c>
      <c r="X3494" s="84">
        <v>0.21395902126874089</v>
      </c>
      <c r="Y3494" s="84">
        <v>0.20794347448635089</v>
      </c>
      <c r="Z3494" s="84">
        <v>0.17271310928110389</v>
      </c>
      <c r="AA3494" s="84">
        <v>0.22369958157218409</v>
      </c>
      <c r="AB3494" s="84">
        <v>0.20608762571982059</v>
      </c>
      <c r="AC3494" s="84">
        <v>0.17285722486939539</v>
      </c>
      <c r="AD3494" s="84">
        <v>0.38011051655999689</v>
      </c>
      <c r="AE3494" s="84">
        <v>0.32065011969257912</v>
      </c>
      <c r="AF3494" s="84">
        <v>0.303042328042328</v>
      </c>
      <c r="AG3494" s="84">
        <v>0.46610611930865808</v>
      </c>
      <c r="AH3494" s="84">
        <v>0.47989276139410192</v>
      </c>
      <c r="AI3494" s="84">
        <v>0.37301110777544277</v>
      </c>
      <c r="AJ3494" s="84">
        <v>0.50007384797164245</v>
      </c>
      <c r="AK3494" s="84">
        <v>0.49420752708372467</v>
      </c>
    </row>
    <row r="3495" spans="1:37">
      <c r="A3495" s="84">
        <v>8</v>
      </c>
      <c r="B3495" s="84">
        <v>0.61349134001823169</v>
      </c>
      <c r="C3495" s="84">
        <v>0.59799963535019396</v>
      </c>
      <c r="D3495" s="84">
        <v>0.55304278652196148</v>
      </c>
      <c r="E3495" s="84">
        <v>0.60795351370982387</v>
      </c>
      <c r="F3495" s="84">
        <v>0.59913081269013468</v>
      </c>
      <c r="G3495" s="84">
        <v>0.53392708400076883</v>
      </c>
      <c r="H3495" s="84">
        <v>0.61688555347091945</v>
      </c>
      <c r="I3495" s="84">
        <v>0.59158727305410741</v>
      </c>
      <c r="J3495" s="84">
        <v>0.55258151282555923</v>
      </c>
      <c r="K3495" s="84">
        <v>0.2388107673764564</v>
      </c>
      <c r="L3495" s="84">
        <v>0.57414996964177312</v>
      </c>
      <c r="M3495" s="84">
        <v>0.52648063781321186</v>
      </c>
      <c r="N3495" s="84">
        <v>0.19662243667068749</v>
      </c>
      <c r="O3495" s="84">
        <v>0.4610066764524835</v>
      </c>
      <c r="P3495" s="84">
        <v>0.52025958444674703</v>
      </c>
      <c r="Q3495" s="84">
        <v>0.21131830945352439</v>
      </c>
      <c r="R3495" s="84">
        <v>0.33656825581578248</v>
      </c>
      <c r="S3495" s="84">
        <v>0.36399207011686152</v>
      </c>
      <c r="T3495" s="84">
        <v>0.17171779903117629</v>
      </c>
      <c r="U3495" s="84">
        <v>0.24955236984070139</v>
      </c>
      <c r="V3495" s="84">
        <v>0.23581956230460019</v>
      </c>
      <c r="W3495" s="84">
        <v>0.16911591817540561</v>
      </c>
      <c r="X3495" s="84">
        <v>0.21349754906987711</v>
      </c>
      <c r="Y3495" s="84">
        <v>0.2116812964213369</v>
      </c>
      <c r="Z3495" s="84">
        <v>0.19914311150678829</v>
      </c>
      <c r="AA3495" s="84">
        <v>0.23046451859561179</v>
      </c>
      <c r="AB3495" s="84">
        <v>0.21030703500252099</v>
      </c>
      <c r="AC3495" s="84">
        <v>0.17509615936620929</v>
      </c>
      <c r="AD3495" s="84">
        <v>0.38467457069912209</v>
      </c>
      <c r="AE3495" s="84">
        <v>0.32783167443618499</v>
      </c>
      <c r="AF3495" s="84">
        <v>0.35555555555555551</v>
      </c>
      <c r="AG3495" s="84">
        <v>0.5701096364685514</v>
      </c>
      <c r="AH3495" s="84">
        <v>0.52027836404084193</v>
      </c>
      <c r="AI3495" s="84">
        <v>0.43110177123986793</v>
      </c>
      <c r="AJ3495" s="84">
        <v>0.59846396218983855</v>
      </c>
      <c r="AK3495" s="84">
        <v>0.53804245726094302</v>
      </c>
    </row>
    <row r="3496" spans="1:37">
      <c r="A3496" s="84">
        <v>9</v>
      </c>
      <c r="B3496" s="84">
        <v>0.6000000000000002</v>
      </c>
      <c r="C3496" s="84">
        <v>0.58132992993514443</v>
      </c>
      <c r="D3496" s="84">
        <v>0.53309847150406264</v>
      </c>
      <c r="E3496" s="84">
        <v>0.60831668785182502</v>
      </c>
      <c r="F3496" s="84">
        <v>0.58930899608865706</v>
      </c>
      <c r="G3496" s="84">
        <v>0.51752418786441978</v>
      </c>
      <c r="H3496" s="84">
        <v>0.60000000000000009</v>
      </c>
      <c r="I3496" s="84">
        <v>0.54310366965409207</v>
      </c>
      <c r="J3496" s="84">
        <v>0.54818605261431474</v>
      </c>
      <c r="K3496" s="84">
        <v>0.23543591803937319</v>
      </c>
      <c r="L3496" s="84">
        <v>0.5166464278486137</v>
      </c>
      <c r="M3496" s="84">
        <v>0.53046697038724377</v>
      </c>
      <c r="N3496" s="84">
        <v>0.18006969575123979</v>
      </c>
      <c r="O3496" s="84">
        <v>0.42082958473412557</v>
      </c>
      <c r="P3496" s="84">
        <v>0.51644216611223204</v>
      </c>
      <c r="Q3496" s="84">
        <v>0.19339045287637699</v>
      </c>
      <c r="R3496" s="84">
        <v>0.30765842993535403</v>
      </c>
      <c r="S3496" s="84">
        <v>0.36013146911519189</v>
      </c>
      <c r="T3496" s="84">
        <v>0.30517948080983731</v>
      </c>
      <c r="U3496" s="84">
        <v>0.23515889426686851</v>
      </c>
      <c r="V3496" s="84">
        <v>0.28259639720113139</v>
      </c>
      <c r="W3496" s="84">
        <v>0.22278391723489299</v>
      </c>
      <c r="X3496" s="84">
        <v>0.2049039112332588</v>
      </c>
      <c r="Y3496" s="84">
        <v>0.22009742452011191</v>
      </c>
      <c r="Z3496" s="84">
        <v>0.33785889160916982</v>
      </c>
      <c r="AA3496" s="84">
        <v>0.27072492088103478</v>
      </c>
      <c r="AB3496" s="84">
        <v>0.24809595838972481</v>
      </c>
      <c r="AC3496" s="84">
        <v>0.19398358114702341</v>
      </c>
      <c r="AD3496" s="84">
        <v>0.36501941034518909</v>
      </c>
      <c r="AE3496" s="84">
        <v>0.33560119272605099</v>
      </c>
      <c r="AF3496" s="84">
        <v>0.36455026455026451</v>
      </c>
      <c r="AG3496" s="84">
        <v>0.56609787596515793</v>
      </c>
      <c r="AH3496" s="84">
        <v>0.51406080657121678</v>
      </c>
      <c r="AI3496" s="84">
        <v>0.43725607925547882</v>
      </c>
      <c r="AJ3496" s="84">
        <v>0.58214356045687288</v>
      </c>
      <c r="AK3496" s="84">
        <v>0.53653954536915283</v>
      </c>
    </row>
    <row r="3497" spans="1:37">
      <c r="A3497" s="84">
        <v>10</v>
      </c>
      <c r="B3497" s="84">
        <v>0.55387420237010032</v>
      </c>
      <c r="C3497" s="84">
        <v>0.51592738259578563</v>
      </c>
      <c r="D3497" s="84">
        <v>0.53065515086084436</v>
      </c>
      <c r="E3497" s="84">
        <v>0.56092246232068288</v>
      </c>
      <c r="F3497" s="84">
        <v>0.52632188903375343</v>
      </c>
      <c r="G3497" s="84">
        <v>0.52117639520727876</v>
      </c>
      <c r="H3497" s="84">
        <v>0.55328330206378984</v>
      </c>
      <c r="I3497" s="84">
        <v>0.51462468863151944</v>
      </c>
      <c r="J3497" s="84">
        <v>0.54602112445056739</v>
      </c>
      <c r="K3497" s="84">
        <v>0.27247890719164319</v>
      </c>
      <c r="L3497" s="84">
        <v>0.50351649463671333</v>
      </c>
      <c r="M3497" s="84">
        <v>0.55872722095671978</v>
      </c>
      <c r="N3497" s="84">
        <v>0.17624983246213641</v>
      </c>
      <c r="O3497" s="84">
        <v>0.41102798427955861</v>
      </c>
      <c r="P3497" s="84">
        <v>0.53558379233244269</v>
      </c>
      <c r="Q3497" s="84">
        <v>0.18928648570811429</v>
      </c>
      <c r="R3497" s="84">
        <v>0.30078487503342399</v>
      </c>
      <c r="S3497" s="84">
        <v>0.375</v>
      </c>
      <c r="T3497" s="84">
        <v>0.42268041237113402</v>
      </c>
      <c r="U3497" s="84">
        <v>0.25533979460995537</v>
      </c>
      <c r="V3497" s="84">
        <v>0.32922435611135931</v>
      </c>
      <c r="W3497" s="84">
        <v>0.32271337879144141</v>
      </c>
      <c r="X3497" s="84">
        <v>0.22986442972291171</v>
      </c>
      <c r="Y3497" s="84">
        <v>0.24848075624577989</v>
      </c>
      <c r="Z3497" s="84">
        <v>0.45971511239706209</v>
      </c>
      <c r="AA3497" s="84">
        <v>0.31628470083473148</v>
      </c>
      <c r="AB3497" s="84">
        <v>0.28569912161982852</v>
      </c>
      <c r="AC3497" s="84">
        <v>0.31190079797921799</v>
      </c>
      <c r="AD3497" s="84">
        <v>0.40147938306578518</v>
      </c>
      <c r="AE3497" s="84">
        <v>0.33912897400361169</v>
      </c>
      <c r="AF3497" s="84">
        <v>0.36137566137566141</v>
      </c>
      <c r="AG3497" s="84">
        <v>0.51372516692770565</v>
      </c>
      <c r="AH3497" s="84">
        <v>0.51782556613998065</v>
      </c>
      <c r="AI3497" s="84">
        <v>0.43080156109276491</v>
      </c>
      <c r="AJ3497" s="84">
        <v>0.51885584875935409</v>
      </c>
      <c r="AK3497" s="84">
        <v>0.54154925167512058</v>
      </c>
    </row>
    <row r="3498" spans="1:37">
      <c r="A3498" s="84">
        <v>11</v>
      </c>
      <c r="B3498" s="84">
        <v>0.53783044667274382</v>
      </c>
      <c r="C3498" s="84">
        <v>0.50087255489281901</v>
      </c>
      <c r="D3498" s="84">
        <v>0.52196147508381152</v>
      </c>
      <c r="E3498" s="84">
        <v>0.53550027238060649</v>
      </c>
      <c r="F3498" s="84">
        <v>0.50679414747211371</v>
      </c>
      <c r="G3498" s="84">
        <v>0.52053565707695271</v>
      </c>
      <c r="H3498" s="84">
        <v>0.53658536585365846</v>
      </c>
      <c r="I3498" s="84">
        <v>0.50710048534963159</v>
      </c>
      <c r="J3498" s="84">
        <v>0.54713639047431606</v>
      </c>
      <c r="K3498" s="84">
        <v>0.32928887103254317</v>
      </c>
      <c r="L3498" s="84">
        <v>0.50675470552519752</v>
      </c>
      <c r="M3498" s="84">
        <v>0.56855068337129844</v>
      </c>
      <c r="N3498" s="84">
        <v>0.17893043827905111</v>
      </c>
      <c r="O3498" s="84">
        <v>0.40487238979118317</v>
      </c>
      <c r="P3498" s="84">
        <v>0.53754703604733578</v>
      </c>
      <c r="Q3498" s="84">
        <v>0.2042623659010728</v>
      </c>
      <c r="R3498" s="84">
        <v>0.30004561397989848</v>
      </c>
      <c r="S3498" s="84">
        <v>0.37651293823038401</v>
      </c>
      <c r="T3498" s="84">
        <v>0.54428021363805734</v>
      </c>
      <c r="U3498" s="84">
        <v>0.29942125752307458</v>
      </c>
      <c r="V3498" s="84">
        <v>0.38427869584635999</v>
      </c>
      <c r="W3498" s="84">
        <v>0.45908770279802491</v>
      </c>
      <c r="X3498" s="84">
        <v>0.29533195233504939</v>
      </c>
      <c r="Y3498" s="84">
        <v>0.28935564772836891</v>
      </c>
      <c r="Z3498" s="84">
        <v>0.61523480970398392</v>
      </c>
      <c r="AA3498" s="84">
        <v>0.40058622374206149</v>
      </c>
      <c r="AB3498" s="84">
        <v>0.34155985457633409</v>
      </c>
      <c r="AC3498" s="84">
        <v>0.47115219013720649</v>
      </c>
      <c r="AD3498" s="84">
        <v>0.4676494246843631</v>
      </c>
      <c r="AE3498" s="84">
        <v>0.34206879173491239</v>
      </c>
      <c r="AF3498" s="84">
        <v>0.35925925925925928</v>
      </c>
      <c r="AG3498" s="84">
        <v>0.49616684527244242</v>
      </c>
      <c r="AH3498" s="84">
        <v>0.51503051736923167</v>
      </c>
      <c r="AI3498" s="84">
        <v>0.42569798859201441</v>
      </c>
      <c r="AJ3498" s="84">
        <v>0.50004923198109485</v>
      </c>
      <c r="AK3498" s="84">
        <v>0.52940071388314858</v>
      </c>
    </row>
    <row r="3499" spans="1:37">
      <c r="A3499" s="84">
        <v>12</v>
      </c>
      <c r="B3499" s="84">
        <v>0.52999088422971741</v>
      </c>
      <c r="C3499" s="84">
        <v>0.50506602766129249</v>
      </c>
      <c r="D3499" s="84">
        <v>0.51957497585090062</v>
      </c>
      <c r="E3499" s="84">
        <v>0.53767931723261309</v>
      </c>
      <c r="F3499" s="84">
        <v>0.50989424887729984</v>
      </c>
      <c r="G3499" s="84">
        <v>0.52271416672006144</v>
      </c>
      <c r="H3499" s="84">
        <v>0.52945590994371483</v>
      </c>
      <c r="I3499" s="84">
        <v>0.49305359389846171</v>
      </c>
      <c r="J3499" s="84">
        <v>0.53709899626057855</v>
      </c>
      <c r="K3499" s="84">
        <v>0.3720369626355966</v>
      </c>
      <c r="L3499" s="84">
        <v>0.50591985428051001</v>
      </c>
      <c r="M3499" s="84">
        <v>0.5496156036446469</v>
      </c>
      <c r="N3499" s="84">
        <v>0.22443372202117681</v>
      </c>
      <c r="O3499" s="84">
        <v>0.41012832046971909</v>
      </c>
      <c r="P3499" s="84">
        <v>0.5242406064241697</v>
      </c>
      <c r="Q3499" s="84">
        <v>0.25365397076823393</v>
      </c>
      <c r="R3499" s="84">
        <v>0.30997058684744488</v>
      </c>
      <c r="S3499" s="84">
        <v>0.3785997495826377</v>
      </c>
      <c r="T3499" s="84">
        <v>0.64159731710346535</v>
      </c>
      <c r="U3499" s="84">
        <v>0.36195085887231859</v>
      </c>
      <c r="V3499" s="84">
        <v>0.43760607414024122</v>
      </c>
      <c r="W3499" s="84">
        <v>0.59134728426992711</v>
      </c>
      <c r="X3499" s="84">
        <v>0.37229526016777093</v>
      </c>
      <c r="Y3499" s="84">
        <v>0.3389601620526671</v>
      </c>
      <c r="Z3499" s="84">
        <v>0.81137324727353644</v>
      </c>
      <c r="AA3499" s="84">
        <v>0.5333467853274142</v>
      </c>
      <c r="AB3499" s="84">
        <v>0.44067616697184397</v>
      </c>
      <c r="AC3499" s="84">
        <v>0.62420345599632587</v>
      </c>
      <c r="AD3499" s="84">
        <v>0.53457139859406122</v>
      </c>
      <c r="AE3499" s="84">
        <v>0.34160682037713652</v>
      </c>
      <c r="AF3499" s="84">
        <v>0.36362433862433863</v>
      </c>
      <c r="AG3499" s="84">
        <v>0.50111285137251649</v>
      </c>
      <c r="AH3499" s="84">
        <v>0.51976498773601043</v>
      </c>
      <c r="AI3499" s="84">
        <v>0.43215250675472833</v>
      </c>
      <c r="AJ3499" s="84">
        <v>0.50795096494682934</v>
      </c>
      <c r="AK3499" s="84">
        <v>0.5324065376667293</v>
      </c>
    </row>
    <row r="3500" spans="1:37">
      <c r="A3500" s="84">
        <v>13</v>
      </c>
      <c r="B3500" s="84">
        <v>0.50811303555150411</v>
      </c>
      <c r="C3500" s="84">
        <v>0.48972468939650449</v>
      </c>
      <c r="D3500" s="84">
        <v>0.51161997840786411</v>
      </c>
      <c r="E3500" s="84">
        <v>0.51607045578354827</v>
      </c>
      <c r="F3500" s="84">
        <v>0.49152542372881353</v>
      </c>
      <c r="G3500" s="84">
        <v>0.51656308066893053</v>
      </c>
      <c r="H3500" s="84">
        <v>0.5181988742964353</v>
      </c>
      <c r="I3500" s="84">
        <v>0.49063968567833383</v>
      </c>
      <c r="J3500" s="84">
        <v>0.54293774191432131</v>
      </c>
      <c r="K3500" s="84">
        <v>0.47922860586580962</v>
      </c>
      <c r="L3500" s="84">
        <v>0.53086419753086433</v>
      </c>
      <c r="M3500" s="84">
        <v>0.58442482915717542</v>
      </c>
      <c r="N3500" s="84">
        <v>0.27529821739713178</v>
      </c>
      <c r="O3500" s="84">
        <v>0.42999195037643823</v>
      </c>
      <c r="P3500" s="84">
        <v>0.53296613404591808</v>
      </c>
      <c r="Q3500" s="84">
        <v>0.33875728994168047</v>
      </c>
      <c r="R3500" s="84">
        <v>0.34900986205703322</v>
      </c>
      <c r="S3500" s="84">
        <v>0.38814691151919872</v>
      </c>
      <c r="T3500" s="84">
        <v>0.70898025090050909</v>
      </c>
      <c r="U3500" s="84">
        <v>0.44362170342047202</v>
      </c>
      <c r="V3500" s="84">
        <v>0.50879857079053148</v>
      </c>
      <c r="W3500" s="84">
        <v>0.68046085116388433</v>
      </c>
      <c r="X3500" s="84">
        <v>0.46143117911274267</v>
      </c>
      <c r="Y3500" s="84">
        <v>0.42753448442172282</v>
      </c>
      <c r="Z3500" s="84">
        <v>0.94196527932339202</v>
      </c>
      <c r="AA3500" s="84">
        <v>0.64869055457615599</v>
      </c>
      <c r="AB3500" s="84">
        <v>0.53138019796725311</v>
      </c>
      <c r="AC3500" s="84">
        <v>0.74148917848326534</v>
      </c>
      <c r="AD3500" s="84">
        <v>0.6217605707690691</v>
      </c>
      <c r="AE3500" s="84">
        <v>0.4392087690563185</v>
      </c>
      <c r="AF3500" s="84">
        <v>0.39629629629629631</v>
      </c>
      <c r="AG3500" s="84">
        <v>0.48594509933228908</v>
      </c>
      <c r="AH3500" s="84">
        <v>0.53083109919571037</v>
      </c>
      <c r="AI3500" s="84">
        <v>0.44401080756529571</v>
      </c>
      <c r="AJ3500" s="84">
        <v>0.48963666797951949</v>
      </c>
      <c r="AK3500" s="84">
        <v>0.53234391633790468</v>
      </c>
    </row>
    <row r="3501" spans="1:37">
      <c r="A3501" s="84">
        <v>14</v>
      </c>
      <c r="B3501" s="84">
        <v>0.51358249772105746</v>
      </c>
      <c r="C3501" s="84">
        <v>0.49173026332925268</v>
      </c>
      <c r="D3501" s="84">
        <v>0.5277004375248594</v>
      </c>
      <c r="E3501" s="84">
        <v>0.50608316687851829</v>
      </c>
      <c r="F3501" s="84">
        <v>0.48920759090250598</v>
      </c>
      <c r="G3501" s="84">
        <v>0.53027487665790995</v>
      </c>
      <c r="H3501" s="84">
        <v>0.52082551594746729</v>
      </c>
      <c r="I3501" s="84">
        <v>0.49102488379856712</v>
      </c>
      <c r="J3501" s="84">
        <v>0.54031358656432449</v>
      </c>
      <c r="K3501" s="84">
        <v>0.57484933708316588</v>
      </c>
      <c r="L3501" s="84">
        <v>0.55148249342238431</v>
      </c>
      <c r="M3501" s="84">
        <v>0.61560364464692485</v>
      </c>
      <c r="N3501" s="84">
        <v>0.40309609971853638</v>
      </c>
      <c r="O3501" s="84">
        <v>0.48200672380321041</v>
      </c>
      <c r="P3501" s="84">
        <v>0.53798331242842345</v>
      </c>
      <c r="Q3501" s="84">
        <v>0.44337245302037592</v>
      </c>
      <c r="R3501" s="84">
        <v>0.39882347389779332</v>
      </c>
      <c r="S3501" s="84">
        <v>0.41204090150250422</v>
      </c>
      <c r="T3501" s="84">
        <v>0.74313749844739785</v>
      </c>
      <c r="U3501" s="84">
        <v>0.52386013145887</v>
      </c>
      <c r="V3501" s="84">
        <v>0.55009676939109708</v>
      </c>
      <c r="W3501" s="84">
        <v>0.74171173289442738</v>
      </c>
      <c r="X3501" s="84">
        <v>0.54593186619357226</v>
      </c>
      <c r="Y3501" s="84">
        <v>0.50535352561010904</v>
      </c>
      <c r="Z3501" s="84">
        <v>0.93417538393055866</v>
      </c>
      <c r="AA3501" s="84">
        <v>0.71457700558611759</v>
      </c>
      <c r="AB3501" s="84">
        <v>0.61696255605976147</v>
      </c>
      <c r="AC3501" s="84">
        <v>0.81428325391813516</v>
      </c>
      <c r="AD3501" s="84">
        <v>0.70853005980484707</v>
      </c>
      <c r="AE3501" s="84">
        <v>0.56675486119860574</v>
      </c>
      <c r="AF3501" s="84">
        <v>0.64682539682539675</v>
      </c>
      <c r="AG3501" s="84">
        <v>0.50740527024427762</v>
      </c>
      <c r="AH3501" s="84">
        <v>0.60886429753008953</v>
      </c>
      <c r="AI3501" s="84">
        <v>0.57640348243770634</v>
      </c>
      <c r="AJ3501" s="84">
        <v>0.49982768806616779</v>
      </c>
      <c r="AK3501" s="84">
        <v>0.56935312167324204</v>
      </c>
    </row>
    <row r="3502" spans="1:37">
      <c r="A3502" s="84">
        <v>15</v>
      </c>
      <c r="B3502" s="84">
        <v>0.50701914311759344</v>
      </c>
      <c r="C3502" s="84">
        <v>0.48751074414606832</v>
      </c>
      <c r="D3502" s="84">
        <v>0.51855219046536738</v>
      </c>
      <c r="E3502" s="84">
        <v>0.48865080806246591</v>
      </c>
      <c r="F3502" s="84">
        <v>0.48422425032594529</v>
      </c>
      <c r="G3502" s="84">
        <v>0.52284231434612671</v>
      </c>
      <c r="H3502" s="84">
        <v>0.54090056285178234</v>
      </c>
      <c r="I3502" s="84">
        <v>0.505123134999101</v>
      </c>
      <c r="J3502" s="84">
        <v>0.5369677884930788</v>
      </c>
      <c r="K3502" s="84">
        <v>0.69819204499799115</v>
      </c>
      <c r="L3502" s="84">
        <v>0.58520542400323838</v>
      </c>
      <c r="M3502" s="84">
        <v>0.66664293849658318</v>
      </c>
      <c r="N3502" s="84">
        <v>0.5367242996917303</v>
      </c>
      <c r="O3502" s="84">
        <v>0.55523462285146075</v>
      </c>
      <c r="P3502" s="84">
        <v>0.54294595626329256</v>
      </c>
      <c r="Q3502" s="84">
        <v>0.57786737706098357</v>
      </c>
      <c r="R3502" s="84">
        <v>0.47591109992607389</v>
      </c>
      <c r="S3502" s="84">
        <v>0.43463063439065108</v>
      </c>
      <c r="T3502" s="84">
        <v>0.80070798658551734</v>
      </c>
      <c r="U3502" s="84">
        <v>0.60807236013723509</v>
      </c>
      <c r="V3502" s="84">
        <v>0.61098704778919155</v>
      </c>
      <c r="W3502" s="84">
        <v>0.86274394545027056</v>
      </c>
      <c r="X3502" s="84">
        <v>0.6692269827922146</v>
      </c>
      <c r="Y3502" s="84">
        <v>0.6072875470242115</v>
      </c>
      <c r="Z3502" s="84">
        <v>0.93022479412419312</v>
      </c>
      <c r="AA3502" s="84">
        <v>0.78835411312419013</v>
      </c>
      <c r="AB3502" s="84">
        <v>0.7013507417137701</v>
      </c>
      <c r="AC3502" s="84">
        <v>0.87823640851943285</v>
      </c>
      <c r="AD3502" s="84">
        <v>0.78057566537264333</v>
      </c>
      <c r="AE3502" s="84">
        <v>0.71928940405694841</v>
      </c>
      <c r="AF3502" s="84">
        <v>0.86388888888888893</v>
      </c>
      <c r="AG3502" s="84">
        <v>0.52238067760283569</v>
      </c>
      <c r="AH3502" s="84">
        <v>0.65461183047173588</v>
      </c>
      <c r="AI3502" s="84">
        <v>0.77439207445211644</v>
      </c>
      <c r="AJ3502" s="84">
        <v>0.50900945254037022</v>
      </c>
      <c r="AK3502" s="84">
        <v>0.60748951092742176</v>
      </c>
    </row>
    <row r="3503" spans="1:37">
      <c r="A3503" s="84">
        <v>16</v>
      </c>
      <c r="B3503" s="84">
        <v>0.5183226982680037</v>
      </c>
      <c r="C3503" s="84">
        <v>0.50378975334045262</v>
      </c>
      <c r="D3503" s="84">
        <v>0.51900676174782656</v>
      </c>
      <c r="E3503" s="84">
        <v>0.50608316687851829</v>
      </c>
      <c r="F3503" s="84">
        <v>0.49926119078661457</v>
      </c>
      <c r="G3503" s="84">
        <v>0.52418786441981158</v>
      </c>
      <c r="H3503" s="84">
        <v>0.62026266416510323</v>
      </c>
      <c r="I3503" s="84">
        <v>0.56120798130505112</v>
      </c>
      <c r="J3503" s="84">
        <v>0.58308731876927111</v>
      </c>
      <c r="K3503" s="84">
        <v>0.81277621534752909</v>
      </c>
      <c r="L3503" s="84">
        <v>0.64921068609593213</v>
      </c>
      <c r="M3503" s="84">
        <v>0.77861617312072884</v>
      </c>
      <c r="N3503" s="84">
        <v>0.69139525532770407</v>
      </c>
      <c r="O3503" s="84">
        <v>0.66833183389365025</v>
      </c>
      <c r="P3503" s="84">
        <v>0.60855101706931347</v>
      </c>
      <c r="Q3503" s="84">
        <v>0.70710634314925502</v>
      </c>
      <c r="R3503" s="84">
        <v>0.60770404391525235</v>
      </c>
      <c r="S3503" s="84">
        <v>0.58446368948247074</v>
      </c>
      <c r="T3503" s="84">
        <v>0.85405539684511222</v>
      </c>
      <c r="U3503" s="84">
        <v>0.71304307646100717</v>
      </c>
      <c r="V3503" s="84">
        <v>0.70516599672472824</v>
      </c>
      <c r="W3503" s="84">
        <v>0.92946155654831875</v>
      </c>
      <c r="X3503" s="84">
        <v>0.77784728346698961</v>
      </c>
      <c r="Y3503" s="84">
        <v>0.74942124047458292</v>
      </c>
      <c r="Z3503" s="84">
        <v>0.95715557533941675</v>
      </c>
      <c r="AA3503" s="84">
        <v>0.85668316305940817</v>
      </c>
      <c r="AB3503" s="84">
        <v>0.7877292147652788</v>
      </c>
      <c r="AC3503" s="84">
        <v>0.93432458809346108</v>
      </c>
      <c r="AD3503" s="84">
        <v>0.84741020529500211</v>
      </c>
      <c r="AE3503" s="84">
        <v>0.82104909495611289</v>
      </c>
      <c r="AF3503" s="84">
        <v>0.87698412698412698</v>
      </c>
      <c r="AG3503" s="84">
        <v>0.53741104058472766</v>
      </c>
      <c r="AH3503" s="84">
        <v>0.66014488620158596</v>
      </c>
      <c r="AI3503" s="84">
        <v>0.86610627439207433</v>
      </c>
      <c r="AJ3503" s="84">
        <v>0.53234541157936199</v>
      </c>
      <c r="AK3503" s="84">
        <v>0.62132882459765792</v>
      </c>
    </row>
    <row r="3504" spans="1:37">
      <c r="A3504" s="84">
        <v>17</v>
      </c>
      <c r="B3504" s="84">
        <v>0.57484047402005467</v>
      </c>
      <c r="C3504" s="84">
        <v>0.56252441851379154</v>
      </c>
      <c r="D3504" s="84">
        <v>0.57713506449230068</v>
      </c>
      <c r="E3504" s="84">
        <v>0.55129834755765394</v>
      </c>
      <c r="F3504" s="84">
        <v>0.55584528465884386</v>
      </c>
      <c r="G3504" s="84">
        <v>0.58307169859678343</v>
      </c>
      <c r="H3504" s="84">
        <v>0.86941838649155734</v>
      </c>
      <c r="I3504" s="84">
        <v>0.66641842787807193</v>
      </c>
      <c r="J3504" s="84">
        <v>0.66043429771042439</v>
      </c>
      <c r="K3504" s="84">
        <v>1</v>
      </c>
      <c r="L3504" s="84">
        <v>0.7411708156243676</v>
      </c>
      <c r="M3504" s="84">
        <v>0.94390660592255127</v>
      </c>
      <c r="N3504" s="84">
        <v>0.99584506098378223</v>
      </c>
      <c r="O3504" s="84">
        <v>0.92056915573654041</v>
      </c>
      <c r="P3504" s="84">
        <v>0.8582101761465889</v>
      </c>
      <c r="Q3504" s="84">
        <v>0.99755201958384343</v>
      </c>
      <c r="R3504" s="84">
        <v>0.96085062208031224</v>
      </c>
      <c r="S3504" s="84">
        <v>0.991809265442404</v>
      </c>
      <c r="T3504" s="84">
        <v>1</v>
      </c>
      <c r="U3504" s="84">
        <v>1</v>
      </c>
      <c r="V3504" s="84">
        <v>1</v>
      </c>
      <c r="W3504" s="84">
        <v>1</v>
      </c>
      <c r="X3504" s="84">
        <v>1</v>
      </c>
      <c r="Y3504" s="84">
        <v>1</v>
      </c>
      <c r="Z3504" s="84">
        <v>0.99215446249721806</v>
      </c>
      <c r="AA3504" s="84">
        <v>1</v>
      </c>
      <c r="AB3504" s="84">
        <v>1</v>
      </c>
      <c r="AC3504" s="84">
        <v>1</v>
      </c>
      <c r="AD3504" s="84">
        <v>1</v>
      </c>
      <c r="AE3504" s="84">
        <v>1</v>
      </c>
      <c r="AF3504" s="84">
        <v>0.81177248677248692</v>
      </c>
      <c r="AG3504" s="84">
        <v>0.58678866815046826</v>
      </c>
      <c r="AH3504" s="84">
        <v>0.69288688608750226</v>
      </c>
      <c r="AI3504" s="84">
        <v>0.83998799159411586</v>
      </c>
      <c r="AJ3504" s="84">
        <v>0.5869190626230798</v>
      </c>
      <c r="AK3504" s="84">
        <v>0.66109336840127764</v>
      </c>
    </row>
    <row r="3505" spans="1:37">
      <c r="A3505" s="84">
        <v>18</v>
      </c>
      <c r="B3505" s="84">
        <v>0.66745670009115776</v>
      </c>
      <c r="C3505" s="84">
        <v>0.65858359596801486</v>
      </c>
      <c r="D3505" s="84">
        <v>0.67640206829933514</v>
      </c>
      <c r="E3505" s="84">
        <v>0.63827855456691485</v>
      </c>
      <c r="F3505" s="84">
        <v>0.64728378965667099</v>
      </c>
      <c r="G3505" s="84">
        <v>0.67636317037226901</v>
      </c>
      <c r="H3505" s="84">
        <v>0.88893058161350846</v>
      </c>
      <c r="I3505" s="84">
        <v>0.75750494337587615</v>
      </c>
      <c r="J3505" s="84">
        <v>0.75188611165781027</v>
      </c>
      <c r="K3505" s="84">
        <v>0.98577742065086371</v>
      </c>
      <c r="L3505" s="84">
        <v>0.83912669500101222</v>
      </c>
      <c r="M3505" s="84">
        <v>0.99081719817767644</v>
      </c>
      <c r="N3505" s="84">
        <v>1</v>
      </c>
      <c r="O3505" s="84">
        <v>1</v>
      </c>
      <c r="P3505" s="84">
        <v>0.91727109123629813</v>
      </c>
      <c r="Q3505" s="84">
        <v>1</v>
      </c>
      <c r="R3505" s="84">
        <v>1</v>
      </c>
      <c r="S3505" s="84">
        <v>1</v>
      </c>
      <c r="T3505" s="84">
        <v>0.99068438703266659</v>
      </c>
      <c r="U3505" s="84">
        <v>0.98735083807917567</v>
      </c>
      <c r="V3505" s="84">
        <v>0.99270507667113295</v>
      </c>
      <c r="W3505" s="84">
        <v>0.97607571126263815</v>
      </c>
      <c r="X3505" s="84">
        <v>0.97985930225403539</v>
      </c>
      <c r="Y3505" s="84">
        <v>0.95377158290730224</v>
      </c>
      <c r="Z3505" s="84">
        <v>1</v>
      </c>
      <c r="AA3505" s="84">
        <v>0.96159809689683717</v>
      </c>
      <c r="AB3505" s="84">
        <v>0.90815487089669056</v>
      </c>
      <c r="AC3505" s="84">
        <v>0.95349905275848224</v>
      </c>
      <c r="AD3505" s="84">
        <v>0.97996013010177252</v>
      </c>
      <c r="AE3505" s="84">
        <v>0.93927176515056077</v>
      </c>
      <c r="AF3505" s="84">
        <v>1</v>
      </c>
      <c r="AG3505" s="84">
        <v>0.6984035391421427</v>
      </c>
      <c r="AH3505" s="84">
        <v>0.82938794136101768</v>
      </c>
      <c r="AI3505" s="84">
        <v>1</v>
      </c>
      <c r="AJ3505" s="84">
        <v>0.69010929499803053</v>
      </c>
      <c r="AK3505" s="84">
        <v>0.77744379735737978</v>
      </c>
    </row>
    <row r="3506" spans="1:37">
      <c r="A3506" s="84">
        <v>19</v>
      </c>
      <c r="B3506" s="84">
        <v>0.77155879671832273</v>
      </c>
      <c r="C3506" s="84">
        <v>0.76800458416898909</v>
      </c>
      <c r="D3506" s="84">
        <v>0.78328314108756181</v>
      </c>
      <c r="E3506" s="84">
        <v>0.74287270746322875</v>
      </c>
      <c r="F3506" s="84">
        <v>0.75471534115601924</v>
      </c>
      <c r="G3506" s="84">
        <v>0.77817645928109191</v>
      </c>
      <c r="H3506" s="84">
        <v>0.92307692307692302</v>
      </c>
      <c r="I3506" s="84">
        <v>0.8393723838627668</v>
      </c>
      <c r="J3506" s="84">
        <v>0.82982352555271277</v>
      </c>
      <c r="K3506" s="84">
        <v>0.90277219766974681</v>
      </c>
      <c r="L3506" s="84">
        <v>0.89688322201983439</v>
      </c>
      <c r="M3506" s="84">
        <v>1</v>
      </c>
      <c r="N3506" s="84">
        <v>0.92621632488942507</v>
      </c>
      <c r="O3506" s="84">
        <v>0.98498981959373044</v>
      </c>
      <c r="P3506" s="84">
        <v>0.92457872061951252</v>
      </c>
      <c r="Q3506" s="84">
        <v>0.91583267333861329</v>
      </c>
      <c r="R3506" s="84">
        <v>0.93217673057866868</v>
      </c>
      <c r="S3506" s="84">
        <v>0.89169449081802998</v>
      </c>
      <c r="T3506" s="84">
        <v>0.9567755558315737</v>
      </c>
      <c r="U3506" s="84">
        <v>0.90155602019245207</v>
      </c>
      <c r="V3506" s="84">
        <v>0.91898168825368454</v>
      </c>
      <c r="W3506" s="84">
        <v>0.92452386550670096</v>
      </c>
      <c r="X3506" s="84">
        <v>0.90708000902434538</v>
      </c>
      <c r="Y3506" s="84">
        <v>0.87325166393363551</v>
      </c>
      <c r="Z3506" s="84">
        <v>0.97735366125083467</v>
      </c>
      <c r="AA3506" s="84">
        <v>0.88544211040547116</v>
      </c>
      <c r="AB3506" s="84">
        <v>0.80941007881538118</v>
      </c>
      <c r="AC3506" s="84">
        <v>0.87565302256157052</v>
      </c>
      <c r="AD3506" s="84">
        <v>0.94544119190011533</v>
      </c>
      <c r="AE3506" s="84">
        <v>0.88001343916677166</v>
      </c>
      <c r="AF3506" s="84">
        <v>0.93862433862433869</v>
      </c>
      <c r="AG3506" s="84">
        <v>0.79213035473854831</v>
      </c>
      <c r="AH3506" s="84">
        <v>0.89686840454052819</v>
      </c>
      <c r="AI3506" s="84">
        <v>0.94115881116781741</v>
      </c>
      <c r="AJ3506" s="84">
        <v>0.78909019298936578</v>
      </c>
      <c r="AK3506" s="84">
        <v>0.8522136639739496</v>
      </c>
    </row>
    <row r="3507" spans="1:37">
      <c r="A3507" s="84">
        <v>20</v>
      </c>
      <c r="B3507" s="84">
        <v>0.85907019143117602</v>
      </c>
      <c r="C3507" s="84">
        <v>0.86140702732268914</v>
      </c>
      <c r="D3507" s="84">
        <v>0.86277629410761969</v>
      </c>
      <c r="E3507" s="84">
        <v>0.84292718358452889</v>
      </c>
      <c r="F3507" s="84">
        <v>0.84748660002897291</v>
      </c>
      <c r="G3507" s="84">
        <v>0.85455244441596723</v>
      </c>
      <c r="H3507" s="84">
        <v>0.89981238273921205</v>
      </c>
      <c r="I3507" s="84">
        <v>0.92539996404817548</v>
      </c>
      <c r="J3507" s="84">
        <v>0.92783572787509017</v>
      </c>
      <c r="K3507" s="84">
        <v>0.46042587384491762</v>
      </c>
      <c r="L3507" s="84">
        <v>0.91509815826755725</v>
      </c>
      <c r="M3507" s="84">
        <v>0.88446753986332549</v>
      </c>
      <c r="N3507" s="84">
        <v>0.35786087655810211</v>
      </c>
      <c r="O3507" s="84">
        <v>0.74669728680335234</v>
      </c>
      <c r="P3507" s="84">
        <v>0.89632982494410207</v>
      </c>
      <c r="Q3507" s="84">
        <v>0.34703722370221041</v>
      </c>
      <c r="R3507" s="84">
        <v>0.53069506267990008</v>
      </c>
      <c r="S3507" s="84">
        <v>0.61847871452420711</v>
      </c>
      <c r="T3507" s="84">
        <v>0.48441187430132898</v>
      </c>
      <c r="U3507" s="84">
        <v>0.42039114212113171</v>
      </c>
      <c r="V3507" s="84">
        <v>0.46285544141729928</v>
      </c>
      <c r="W3507" s="84">
        <v>0.4668469315777099</v>
      </c>
      <c r="X3507" s="84">
        <v>0.40063990811575778</v>
      </c>
      <c r="Y3507" s="84">
        <v>0.41084691810552709</v>
      </c>
      <c r="Z3507" s="84">
        <v>0.66408858223903844</v>
      </c>
      <c r="AA3507" s="84">
        <v>0.46405131581742082</v>
      </c>
      <c r="AB3507" s="84">
        <v>0.38229440331183823</v>
      </c>
      <c r="AC3507" s="84">
        <v>0.44537573913542677</v>
      </c>
      <c r="AD3507" s="84">
        <v>0.7119224985136221</v>
      </c>
      <c r="AE3507" s="84">
        <v>0.62303137205493253</v>
      </c>
      <c r="AF3507" s="84">
        <v>0.8563492063492063</v>
      </c>
      <c r="AG3507" s="84">
        <v>0.87151375264473918</v>
      </c>
      <c r="AH3507" s="84">
        <v>0.93599908733101356</v>
      </c>
      <c r="AI3507" s="84">
        <v>0.88276793755628946</v>
      </c>
      <c r="AJ3507" s="84">
        <v>0.87391689641591175</v>
      </c>
      <c r="AK3507" s="84">
        <v>0.91007577180787758</v>
      </c>
    </row>
    <row r="3508" spans="1:37">
      <c r="A3508" s="84">
        <v>21</v>
      </c>
      <c r="B3508" s="84">
        <v>0.97210574293527807</v>
      </c>
      <c r="C3508" s="84">
        <v>0.97700101581017373</v>
      </c>
      <c r="D3508" s="84">
        <v>0.97090743792260914</v>
      </c>
      <c r="E3508" s="84">
        <v>0.95641910295986921</v>
      </c>
      <c r="F3508" s="84">
        <v>0.95932203389830517</v>
      </c>
      <c r="G3508" s="84">
        <v>0.96053053117191001</v>
      </c>
      <c r="H3508" s="84">
        <v>0.99418386491557209</v>
      </c>
      <c r="I3508" s="84">
        <v>1</v>
      </c>
      <c r="J3508" s="84">
        <v>1</v>
      </c>
      <c r="K3508" s="84">
        <v>0.48380875853756528</v>
      </c>
      <c r="L3508" s="84">
        <v>1</v>
      </c>
      <c r="M3508" s="84">
        <v>0.96568906605922566</v>
      </c>
      <c r="N3508" s="84">
        <v>0.3528347406513872</v>
      </c>
      <c r="O3508" s="84">
        <v>0.82281358018845585</v>
      </c>
      <c r="P3508" s="84">
        <v>1</v>
      </c>
      <c r="Q3508" s="84">
        <v>0.39916480668154658</v>
      </c>
      <c r="R3508" s="84">
        <v>0.60492001824559183</v>
      </c>
      <c r="S3508" s="84">
        <v>0.69584724540901488</v>
      </c>
      <c r="T3508" s="84">
        <v>0.48639920506769341</v>
      </c>
      <c r="U3508" s="84">
        <v>0.46984416694583392</v>
      </c>
      <c r="V3508" s="84">
        <v>0.49807949977668597</v>
      </c>
      <c r="W3508" s="84">
        <v>0.46819891841053368</v>
      </c>
      <c r="X3508" s="84">
        <v>0.42836925979859308</v>
      </c>
      <c r="Y3508" s="84">
        <v>0.44050834378315812</v>
      </c>
      <c r="Z3508" s="84">
        <v>0.634486979746272</v>
      </c>
      <c r="AA3508" s="84">
        <v>0.47759180985960359</v>
      </c>
      <c r="AB3508" s="84">
        <v>0.4133959610434414</v>
      </c>
      <c r="AC3508" s="84">
        <v>0.44239049313967499</v>
      </c>
      <c r="AD3508" s="84">
        <v>0.73726086804462609</v>
      </c>
      <c r="AE3508" s="84">
        <v>0.65389945823358953</v>
      </c>
      <c r="AF3508" s="84">
        <v>0.68664021164021161</v>
      </c>
      <c r="AG3508" s="84">
        <v>0.97156046492457293</v>
      </c>
      <c r="AH3508" s="84">
        <v>0.9678854600422111</v>
      </c>
      <c r="AI3508" s="84">
        <v>0.80366256379465617</v>
      </c>
      <c r="AJ3508" s="84">
        <v>0.97979027176053568</v>
      </c>
      <c r="AK3508" s="84">
        <v>0.97808253491139074</v>
      </c>
    </row>
    <row r="3509" spans="1:37">
      <c r="A3509" s="84">
        <v>22</v>
      </c>
      <c r="B3509" s="84">
        <v>1</v>
      </c>
      <c r="C3509" s="84">
        <v>1</v>
      </c>
      <c r="D3509" s="84">
        <v>1</v>
      </c>
      <c r="E3509" s="84">
        <v>1</v>
      </c>
      <c r="F3509" s="84">
        <v>1</v>
      </c>
      <c r="G3509" s="84">
        <v>1</v>
      </c>
      <c r="H3509" s="84">
        <v>1</v>
      </c>
      <c r="I3509" s="84">
        <v>0.92930330499987135</v>
      </c>
      <c r="J3509" s="84">
        <v>0.95178114544381032</v>
      </c>
      <c r="K3509" s="84">
        <v>0.42426677380474082</v>
      </c>
      <c r="L3509" s="84">
        <v>0.9051811374215748</v>
      </c>
      <c r="M3509" s="84">
        <v>0.89906036446469251</v>
      </c>
      <c r="N3509" s="84">
        <v>0.3248224098646294</v>
      </c>
      <c r="O3509" s="84">
        <v>0.75952933377527321</v>
      </c>
      <c r="P3509" s="84">
        <v>0.93548563014669794</v>
      </c>
      <c r="Q3509" s="84">
        <v>0.35078119375045003</v>
      </c>
      <c r="R3509" s="84">
        <v>0.55842521666640466</v>
      </c>
      <c r="S3509" s="84">
        <v>0.65385016694490827</v>
      </c>
      <c r="T3509" s="84">
        <v>0.40945224195752078</v>
      </c>
      <c r="U3509" s="84">
        <v>0.42562408308015759</v>
      </c>
      <c r="V3509" s="84">
        <v>0.45374423105553069</v>
      </c>
      <c r="W3509" s="84">
        <v>0.37532330119915358</v>
      </c>
      <c r="X3509" s="84">
        <v>0.37386426564390768</v>
      </c>
      <c r="Y3509" s="84">
        <v>0.39251953313398291</v>
      </c>
      <c r="Z3509" s="84">
        <v>0.52270198085911423</v>
      </c>
      <c r="AA3509" s="84">
        <v>0.41389307788704571</v>
      </c>
      <c r="AB3509" s="84">
        <v>0.37796884536793768</v>
      </c>
      <c r="AC3509" s="84">
        <v>0.3585165623744187</v>
      </c>
      <c r="AD3509" s="84">
        <v>0.63580246913580218</v>
      </c>
      <c r="AE3509" s="84">
        <v>0.59627903070009658</v>
      </c>
      <c r="AF3509" s="84">
        <v>0.70621693121693119</v>
      </c>
      <c r="AG3509" s="84">
        <v>1</v>
      </c>
      <c r="AH3509" s="84">
        <v>1</v>
      </c>
      <c r="AI3509" s="84">
        <v>0.81972380666466527</v>
      </c>
      <c r="AJ3509" s="84">
        <v>1</v>
      </c>
      <c r="AK3509" s="84">
        <v>1</v>
      </c>
    </row>
    <row r="3510" spans="1:37">
      <c r="A3510" s="84">
        <v>23</v>
      </c>
      <c r="B3510" s="84">
        <v>0.88495897903372855</v>
      </c>
      <c r="C3510" s="84">
        <v>0.86364701898783647</v>
      </c>
      <c r="D3510" s="84">
        <v>0.91130177851014238</v>
      </c>
      <c r="E3510" s="84">
        <v>0.88469220991465403</v>
      </c>
      <c r="F3510" s="84">
        <v>0.87599594379255408</v>
      </c>
      <c r="G3510" s="84">
        <v>0.90831037355032984</v>
      </c>
      <c r="H3510" s="84">
        <v>0.87973733583489677</v>
      </c>
      <c r="I3510" s="84">
        <v>0.78084794946200664</v>
      </c>
      <c r="J3510" s="84">
        <v>0.80574690021649287</v>
      </c>
      <c r="K3510" s="84">
        <v>0.32527119325030129</v>
      </c>
      <c r="L3510" s="84">
        <v>0.73623760372394265</v>
      </c>
      <c r="M3510" s="84">
        <v>0.74985763097949876</v>
      </c>
      <c r="N3510" s="84">
        <v>0.26457579412947319</v>
      </c>
      <c r="O3510" s="84">
        <v>0.61771390690847094</v>
      </c>
      <c r="P3510" s="84">
        <v>0.78104379124175149</v>
      </c>
      <c r="Q3510" s="84">
        <v>0.28490172078623371</v>
      </c>
      <c r="R3510" s="84">
        <v>0.45414222124353149</v>
      </c>
      <c r="S3510" s="84">
        <v>0.54867487479131882</v>
      </c>
      <c r="T3510" s="84">
        <v>0.3076636442677928</v>
      </c>
      <c r="U3510" s="84">
        <v>0.3403375420194763</v>
      </c>
      <c r="V3510" s="84">
        <v>0.36864671728450199</v>
      </c>
      <c r="W3510" s="84">
        <v>0.23824359275805321</v>
      </c>
      <c r="X3510" s="84">
        <v>0.28933281374982062</v>
      </c>
      <c r="Y3510" s="84">
        <v>0.31626796566026821</v>
      </c>
      <c r="Z3510" s="84">
        <v>0.38932784331181841</v>
      </c>
      <c r="AA3510" s="84">
        <v>0.3267029162507169</v>
      </c>
      <c r="AB3510" s="84">
        <v>0.30992755353873092</v>
      </c>
      <c r="AC3510" s="84">
        <v>0.25110511510419659</v>
      </c>
      <c r="AD3510" s="84">
        <v>0.50681985101248539</v>
      </c>
      <c r="AE3510" s="84">
        <v>0.48145814959472522</v>
      </c>
      <c r="AF3510" s="84">
        <v>0.62817460317460327</v>
      </c>
      <c r="AG3510" s="84">
        <v>0.86854614898469462</v>
      </c>
      <c r="AH3510" s="84">
        <v>0.9114711083224003</v>
      </c>
      <c r="AI3510" s="84">
        <v>0.73236265385770027</v>
      </c>
      <c r="AJ3510" s="84">
        <v>0.86424281213075993</v>
      </c>
      <c r="AK3510" s="84">
        <v>0.90725781201077094</v>
      </c>
    </row>
    <row r="3511" spans="1:37">
      <c r="A3511" s="84">
        <v>24</v>
      </c>
      <c r="B3511" s="84">
        <v>0.73454876937101188</v>
      </c>
      <c r="C3511" s="84">
        <v>0.70989503294871459</v>
      </c>
      <c r="D3511" s="84">
        <v>0.74032615489516451</v>
      </c>
      <c r="E3511" s="84">
        <v>0.74559651352823686</v>
      </c>
      <c r="F3511" s="84">
        <v>0.72356946255251342</v>
      </c>
      <c r="G3511" s="84">
        <v>0.72967258281540337</v>
      </c>
      <c r="H3511" s="84">
        <v>0.71313320825515958</v>
      </c>
      <c r="I3511" s="84">
        <v>0.60044682981947051</v>
      </c>
      <c r="J3511" s="84">
        <v>0.63196221216296011</v>
      </c>
      <c r="K3511" s="84">
        <v>0.25231016472478912</v>
      </c>
      <c r="L3511" s="84">
        <v>0.55550495851042314</v>
      </c>
      <c r="M3511" s="84">
        <v>0.57652334851936216</v>
      </c>
      <c r="N3511" s="84">
        <v>0.19286958852700711</v>
      </c>
      <c r="O3511" s="84">
        <v>0.45762109948387703</v>
      </c>
      <c r="P3511" s="84">
        <v>0.59055461634945738</v>
      </c>
      <c r="Q3511" s="84">
        <v>0.21304629562963501</v>
      </c>
      <c r="R3511" s="84">
        <v>0.33557733142488638</v>
      </c>
      <c r="S3511" s="84">
        <v>0.41360601001669461</v>
      </c>
      <c r="T3511" s="84">
        <v>0.20394981989814931</v>
      </c>
      <c r="U3511" s="84">
        <v>0.24988737047604739</v>
      </c>
      <c r="V3511" s="84">
        <v>0.27169867500372191</v>
      </c>
      <c r="W3511" s="84">
        <v>0.1819891841053374</v>
      </c>
      <c r="X3511" s="84">
        <v>0.20979551654121459</v>
      </c>
      <c r="Y3511" s="84">
        <v>0.23931706376000769</v>
      </c>
      <c r="Z3511" s="84">
        <v>0.25077898953928329</v>
      </c>
      <c r="AA3511" s="84">
        <v>0.23286463753955941</v>
      </c>
      <c r="AB3511" s="84">
        <v>0.2362338455006236</v>
      </c>
      <c r="AC3511" s="84">
        <v>0.16539410988001599</v>
      </c>
      <c r="AD3511" s="84">
        <v>0.36671562969957661</v>
      </c>
      <c r="AE3511" s="84">
        <v>0.36928310444752432</v>
      </c>
      <c r="AF3511" s="84">
        <v>0.50542328042328033</v>
      </c>
      <c r="AG3511" s="84">
        <v>0.71387354711070805</v>
      </c>
      <c r="AH3511" s="84">
        <v>0.73886258627574009</v>
      </c>
      <c r="AI3511" s="84">
        <v>0.59606724707295111</v>
      </c>
      <c r="AJ3511" s="84">
        <v>0.72009157148483649</v>
      </c>
      <c r="AK3511" s="84">
        <v>0.73304527522074014</v>
      </c>
    </row>
    <row r="3521" spans="1:50">
      <c r="A3521" s="84" t="s">
        <v>146</v>
      </c>
      <c r="B3521" s="83"/>
      <c r="C3521" s="83"/>
      <c r="D3521" s="83">
        <v>2015</v>
      </c>
      <c r="E3521" s="83"/>
      <c r="F3521" s="84" t="s">
        <v>1</v>
      </c>
      <c r="G3521" s="164">
        <v>12699.62000000003</v>
      </c>
      <c r="H3521" s="83" t="s">
        <v>2</v>
      </c>
      <c r="I3521" s="83"/>
      <c r="J3521" s="83"/>
      <c r="K3521" s="83" t="s">
        <v>3</v>
      </c>
      <c r="L3521" s="83" t="s">
        <v>4</v>
      </c>
      <c r="M3521" s="83"/>
      <c r="N3521" s="83"/>
      <c r="O3521" s="83"/>
      <c r="P3521" s="83"/>
      <c r="Q3521" s="83"/>
      <c r="R3521" s="83"/>
      <c r="S3521" s="83"/>
      <c r="T3521" s="105"/>
      <c r="U3521" s="83"/>
      <c r="V3521" s="83"/>
      <c r="W3521" s="83"/>
      <c r="X3521" s="83"/>
      <c r="Y3521" s="83"/>
      <c r="Z3521" s="83"/>
      <c r="AA3521" s="83"/>
      <c r="AB3521" s="83"/>
      <c r="AC3521" s="83"/>
      <c r="AD3521" s="83"/>
      <c r="AE3521" s="83"/>
      <c r="AF3521" s="83"/>
      <c r="AG3521" s="83"/>
      <c r="AH3521" s="83"/>
      <c r="AI3521" s="83"/>
      <c r="AJ3521" s="83"/>
      <c r="AK3521" s="83"/>
    </row>
    <row r="3522" spans="1:50">
      <c r="A3522" s="83">
        <v>89</v>
      </c>
      <c r="B3522" s="84" t="s">
        <v>138</v>
      </c>
      <c r="C3522" s="83"/>
      <c r="D3522" s="83"/>
      <c r="E3522" s="83"/>
      <c r="F3522" s="83" t="s">
        <v>9</v>
      </c>
      <c r="G3522" s="83">
        <v>0</v>
      </c>
      <c r="H3522" s="83" t="s">
        <v>2</v>
      </c>
      <c r="I3522" s="83"/>
      <c r="J3522" s="83"/>
      <c r="K3522" s="83" t="s">
        <v>10</v>
      </c>
      <c r="L3522" s="83" t="s">
        <v>4</v>
      </c>
      <c r="M3522" s="83"/>
      <c r="N3522" s="83" t="s">
        <v>11</v>
      </c>
      <c r="O3522" s="83"/>
      <c r="P3522" s="83"/>
      <c r="Q3522" s="83"/>
      <c r="R3522" s="83"/>
      <c r="S3522" s="83"/>
      <c r="T3522" s="83"/>
      <c r="U3522" s="83"/>
      <c r="V3522" s="83"/>
      <c r="W3522" s="83"/>
      <c r="X3522" s="83"/>
      <c r="Y3522" s="83"/>
      <c r="Z3522" s="83"/>
      <c r="AA3522" s="83"/>
      <c r="AB3522" s="83"/>
      <c r="AC3522" s="83"/>
      <c r="AD3522" s="83"/>
      <c r="AE3522" s="83"/>
      <c r="AF3522" s="83"/>
      <c r="AG3522" s="83"/>
      <c r="AH3522" s="83"/>
      <c r="AI3522" s="83"/>
      <c r="AJ3522" s="83"/>
      <c r="AK3522" s="83"/>
    </row>
    <row r="3523" spans="1:50">
      <c r="A3523" s="84"/>
      <c r="B3523" s="84">
        <v>1</v>
      </c>
      <c r="C3523" s="84" t="s">
        <v>22</v>
      </c>
      <c r="D3523" s="84" t="s">
        <v>23</v>
      </c>
      <c r="E3523" s="84">
        <v>2</v>
      </c>
      <c r="F3523" s="84" t="s">
        <v>24</v>
      </c>
      <c r="G3523" s="84" t="s">
        <v>25</v>
      </c>
      <c r="H3523" s="84">
        <v>3</v>
      </c>
      <c r="I3523" s="84" t="s">
        <v>26</v>
      </c>
      <c r="J3523" s="84" t="s">
        <v>27</v>
      </c>
      <c r="K3523" s="84">
        <v>4</v>
      </c>
      <c r="L3523" s="84" t="s">
        <v>28</v>
      </c>
      <c r="M3523" s="84" t="s">
        <v>29</v>
      </c>
      <c r="N3523" s="84">
        <v>5</v>
      </c>
      <c r="O3523" s="84" t="s">
        <v>30</v>
      </c>
      <c r="P3523" s="84" t="s">
        <v>30</v>
      </c>
      <c r="Q3523" s="84">
        <v>6</v>
      </c>
      <c r="R3523" s="84" t="s">
        <v>31</v>
      </c>
      <c r="S3523" s="84" t="s">
        <v>32</v>
      </c>
      <c r="T3523" s="84">
        <v>7</v>
      </c>
      <c r="U3523" s="84" t="s">
        <v>33</v>
      </c>
      <c r="V3523" s="84" t="s">
        <v>34</v>
      </c>
      <c r="W3523" s="84">
        <v>8</v>
      </c>
      <c r="X3523" s="84" t="s">
        <v>35</v>
      </c>
      <c r="Y3523" s="84" t="s">
        <v>36</v>
      </c>
      <c r="Z3523" s="84">
        <v>9</v>
      </c>
      <c r="AA3523" s="84" t="s">
        <v>37</v>
      </c>
      <c r="AB3523" s="84" t="s">
        <v>38</v>
      </c>
      <c r="AC3523" s="84">
        <v>10</v>
      </c>
      <c r="AD3523" s="84" t="s">
        <v>39</v>
      </c>
      <c r="AE3523" s="84" t="s">
        <v>40</v>
      </c>
      <c r="AF3523" s="84">
        <v>11</v>
      </c>
      <c r="AG3523" s="84" t="s">
        <v>41</v>
      </c>
      <c r="AH3523" s="84" t="s">
        <v>42</v>
      </c>
      <c r="AI3523" s="84">
        <v>12</v>
      </c>
      <c r="AJ3523" s="84" t="s">
        <v>43</v>
      </c>
      <c r="AK3523" s="84" t="s">
        <v>44</v>
      </c>
    </row>
    <row r="3524" spans="1:50">
      <c r="A3524" s="83"/>
      <c r="B3524" s="84">
        <v>31</v>
      </c>
      <c r="C3524" s="83"/>
      <c r="D3524" s="83"/>
      <c r="E3524" s="84">
        <v>28</v>
      </c>
      <c r="F3524" s="83"/>
      <c r="G3524" s="83"/>
      <c r="H3524" s="84">
        <v>31</v>
      </c>
      <c r="I3524" s="83"/>
      <c r="J3524" s="83"/>
      <c r="K3524" s="84">
        <v>30</v>
      </c>
      <c r="L3524" s="83"/>
      <c r="M3524" s="83"/>
      <c r="N3524" s="84">
        <v>31</v>
      </c>
      <c r="O3524" s="83"/>
      <c r="P3524" s="83"/>
      <c r="Q3524" s="84">
        <v>30</v>
      </c>
      <c r="R3524" s="83"/>
      <c r="S3524" s="83"/>
      <c r="T3524" s="84">
        <v>31</v>
      </c>
      <c r="U3524" s="83"/>
      <c r="V3524" s="83"/>
      <c r="W3524" s="84">
        <v>31</v>
      </c>
      <c r="X3524" s="83"/>
      <c r="Y3524" s="83"/>
      <c r="Z3524" s="84">
        <v>30</v>
      </c>
      <c r="AA3524" s="83"/>
      <c r="AB3524" s="83"/>
      <c r="AC3524" s="84">
        <v>31</v>
      </c>
      <c r="AD3524" s="83"/>
      <c r="AE3524" s="83"/>
      <c r="AF3524" s="84">
        <v>30</v>
      </c>
      <c r="AG3524" s="83"/>
      <c r="AH3524" s="83"/>
      <c r="AI3524" s="84">
        <v>31</v>
      </c>
      <c r="AJ3524" s="83"/>
      <c r="AK3524" s="83"/>
    </row>
    <row r="3525" spans="1:50">
      <c r="A3525" s="84" t="s">
        <v>47</v>
      </c>
      <c r="B3525" s="84" t="s">
        <v>48</v>
      </c>
      <c r="C3525" s="84" t="s">
        <v>49</v>
      </c>
      <c r="D3525" s="84" t="s">
        <v>50</v>
      </c>
      <c r="E3525" s="84" t="s">
        <v>48</v>
      </c>
      <c r="F3525" s="84" t="s">
        <v>49</v>
      </c>
      <c r="G3525" s="84" t="s">
        <v>50</v>
      </c>
      <c r="H3525" s="84" t="s">
        <v>48</v>
      </c>
      <c r="I3525" s="84" t="s">
        <v>49</v>
      </c>
      <c r="J3525" s="84" t="s">
        <v>50</v>
      </c>
      <c r="K3525" s="84" t="s">
        <v>48</v>
      </c>
      <c r="L3525" s="84" t="s">
        <v>49</v>
      </c>
      <c r="M3525" s="84" t="s">
        <v>50</v>
      </c>
      <c r="N3525" s="84" t="s">
        <v>48</v>
      </c>
      <c r="O3525" s="84" t="s">
        <v>49</v>
      </c>
      <c r="P3525" s="84" t="s">
        <v>50</v>
      </c>
      <c r="Q3525" s="84" t="s">
        <v>48</v>
      </c>
      <c r="R3525" s="84" t="s">
        <v>49</v>
      </c>
      <c r="S3525" s="84" t="s">
        <v>50</v>
      </c>
      <c r="T3525" s="84" t="s">
        <v>48</v>
      </c>
      <c r="U3525" s="84" t="s">
        <v>49</v>
      </c>
      <c r="V3525" s="84" t="s">
        <v>50</v>
      </c>
      <c r="W3525" s="84" t="s">
        <v>48</v>
      </c>
      <c r="X3525" s="84" t="s">
        <v>49</v>
      </c>
      <c r="Y3525" s="84" t="s">
        <v>50</v>
      </c>
      <c r="Z3525" s="84" t="s">
        <v>48</v>
      </c>
      <c r="AA3525" s="84" t="s">
        <v>49</v>
      </c>
      <c r="AB3525" s="84" t="s">
        <v>50</v>
      </c>
      <c r="AC3525" s="84" t="s">
        <v>48</v>
      </c>
      <c r="AD3525" s="84" t="s">
        <v>49</v>
      </c>
      <c r="AE3525" s="84" t="s">
        <v>50</v>
      </c>
      <c r="AF3525" s="84" t="s">
        <v>48</v>
      </c>
      <c r="AG3525" s="84" t="s">
        <v>49</v>
      </c>
      <c r="AH3525" s="84" t="s">
        <v>50</v>
      </c>
      <c r="AI3525" s="84" t="s">
        <v>48</v>
      </c>
      <c r="AJ3525" s="84" t="s">
        <v>49</v>
      </c>
      <c r="AK3525" s="84" t="s">
        <v>50</v>
      </c>
    </row>
    <row r="3526" spans="1:50">
      <c r="A3526" s="83"/>
      <c r="B3526" s="168">
        <v>6.5068090481016139E-2</v>
      </c>
      <c r="C3526" s="169">
        <v>1.0658366770415371</v>
      </c>
      <c r="D3526" s="169">
        <v>1.001814977312784</v>
      </c>
      <c r="E3526" s="168">
        <v>5.8322165177817152E-2</v>
      </c>
      <c r="F3526" s="169">
        <v>1.028100188880676</v>
      </c>
      <c r="G3526" s="169">
        <v>0.97373868768990701</v>
      </c>
      <c r="H3526" s="168">
        <v>6.3564379002408355E-2</v>
      </c>
      <c r="I3526" s="169">
        <v>1.1564277884462899</v>
      </c>
      <c r="J3526" s="169">
        <v>0.98483682191763888</v>
      </c>
      <c r="K3526" s="168">
        <v>6.6196351562789274E-2</v>
      </c>
      <c r="L3526" s="169">
        <v>1.771190125089694</v>
      </c>
      <c r="M3526" s="169">
        <v>1.106967803779912</v>
      </c>
      <c r="N3526" s="168">
        <v>7.5976298928808583E-2</v>
      </c>
      <c r="O3526" s="169">
        <v>1.924225744465095</v>
      </c>
      <c r="P3526" s="169">
        <v>0.7546630738785004</v>
      </c>
      <c r="Q3526" s="168">
        <v>7.6910059529303756E-2</v>
      </c>
      <c r="R3526" s="169">
        <v>1.6044480123208269</v>
      </c>
      <c r="S3526" s="169">
        <v>0.87434094017128483</v>
      </c>
      <c r="T3526" s="168">
        <v>0.1140174983781891</v>
      </c>
      <c r="U3526" s="169">
        <v>1.566690988058133</v>
      </c>
      <c r="V3526" s="169">
        <v>0.96895311276376783</v>
      </c>
      <c r="W3526" s="168">
        <v>0.13475823299444231</v>
      </c>
      <c r="X3526" s="169">
        <v>1.441573594244866</v>
      </c>
      <c r="Y3526" s="169">
        <v>0.80008580050407785</v>
      </c>
      <c r="Z3526" s="168">
        <v>0.13824302847467251</v>
      </c>
      <c r="AA3526" s="169">
        <v>1.7649227872334381</v>
      </c>
      <c r="AB3526" s="169">
        <v>0.75129610974984862</v>
      </c>
      <c r="AC3526" s="168">
        <v>7.9975269229324325E-2</v>
      </c>
      <c r="AD3526" s="169">
        <v>1.876926431909026</v>
      </c>
      <c r="AE3526" s="169">
        <v>0.85786563385833647</v>
      </c>
      <c r="AF3526" s="168">
        <v>6.1329088827848842E-2</v>
      </c>
      <c r="AG3526" s="169">
        <v>1.0767582366619011</v>
      </c>
      <c r="AH3526" s="169">
        <v>0.99190358763757092</v>
      </c>
      <c r="AI3526" s="168">
        <v>6.5639537413379606E-2</v>
      </c>
      <c r="AJ3526" s="169">
        <v>1.054642699200204</v>
      </c>
      <c r="AK3526" s="169">
        <v>0.99456519397752696</v>
      </c>
      <c r="AM3526" t="str">
        <f>A3521</f>
        <v>RefgChg-Res-16pct-Inc-NTXV_eff_meter_A-cDXGF-SFm1985-CZ09</v>
      </c>
      <c r="AN3526" s="165">
        <f>1/($B3526*(1/$B3524)*(1/(5/7+2/7*$D3526))*$B3536/SUM($B3528:$B3551))</f>
        <v>11362.814579140066</v>
      </c>
      <c r="AO3526" s="165">
        <f>1/(B3526*(1/B3524)*(1/(5/7+2/7*D3526)))</f>
        <v>476.67105771900367</v>
      </c>
      <c r="AP3526" s="165"/>
      <c r="AR3526" s="170">
        <f>CHOOSE(AV$3,C3526,F3526,I3526,L3526,O3526,R3526,U3526,X3526,AA3526,AD3526,AG3526,AJ3526)</f>
        <v>1.566690988058133</v>
      </c>
      <c r="AS3526" s="166"/>
      <c r="AT3526" s="166"/>
      <c r="AV3526" s="116">
        <f>AN3526/AR3526</f>
        <v>7252.7477758865116</v>
      </c>
      <c r="AW3526" s="167">
        <f>AO3526/AR3526</f>
        <v>304.25339862956849</v>
      </c>
      <c r="AX3526" s="165"/>
    </row>
    <row r="3527" spans="1:50">
      <c r="A3527" s="84" t="s">
        <v>51</v>
      </c>
      <c r="B3527" s="84" t="s">
        <v>52</v>
      </c>
      <c r="C3527" s="84" t="s">
        <v>53</v>
      </c>
      <c r="D3527" s="84" t="s">
        <v>54</v>
      </c>
      <c r="E3527" s="84" t="s">
        <v>52</v>
      </c>
      <c r="F3527" s="84" t="s">
        <v>53</v>
      </c>
      <c r="G3527" s="84" t="s">
        <v>54</v>
      </c>
      <c r="H3527" s="84" t="s">
        <v>52</v>
      </c>
      <c r="I3527" s="84" t="s">
        <v>53</v>
      </c>
      <c r="J3527" s="84" t="s">
        <v>54</v>
      </c>
      <c r="K3527" s="84" t="s">
        <v>52</v>
      </c>
      <c r="L3527" s="84" t="s">
        <v>53</v>
      </c>
      <c r="M3527" s="84" t="s">
        <v>54</v>
      </c>
      <c r="N3527" s="84" t="s">
        <v>52</v>
      </c>
      <c r="O3527" s="84" t="s">
        <v>53</v>
      </c>
      <c r="P3527" s="84" t="s">
        <v>54</v>
      </c>
      <c r="Q3527" s="84" t="s">
        <v>52</v>
      </c>
      <c r="R3527" s="84" t="s">
        <v>53</v>
      </c>
      <c r="S3527" s="84" t="s">
        <v>54</v>
      </c>
      <c r="T3527" s="84" t="s">
        <v>52</v>
      </c>
      <c r="U3527" s="84" t="s">
        <v>53</v>
      </c>
      <c r="V3527" s="84" t="s">
        <v>54</v>
      </c>
      <c r="W3527" s="84" t="s">
        <v>52</v>
      </c>
      <c r="X3527" s="84" t="s">
        <v>53</v>
      </c>
      <c r="Y3527" s="84" t="s">
        <v>54</v>
      </c>
      <c r="Z3527" s="84" t="s">
        <v>52</v>
      </c>
      <c r="AA3527" s="84" t="s">
        <v>53</v>
      </c>
      <c r="AB3527" s="84" t="s">
        <v>54</v>
      </c>
      <c r="AC3527" s="84" t="s">
        <v>52</v>
      </c>
      <c r="AD3527" s="84" t="s">
        <v>53</v>
      </c>
      <c r="AE3527" s="84" t="s">
        <v>54</v>
      </c>
      <c r="AF3527" s="84" t="s">
        <v>52</v>
      </c>
      <c r="AG3527" s="84" t="s">
        <v>53</v>
      </c>
      <c r="AH3527" s="84" t="s">
        <v>54</v>
      </c>
      <c r="AI3527" s="84" t="s">
        <v>52</v>
      </c>
      <c r="AJ3527" s="84" t="s">
        <v>53</v>
      </c>
      <c r="AK3527" s="84" t="s">
        <v>54</v>
      </c>
    </row>
    <row r="3528" spans="1:50">
      <c r="A3528" s="84">
        <v>1</v>
      </c>
      <c r="B3528" s="84">
        <v>0.61359188756449023</v>
      </c>
      <c r="C3528" s="84">
        <v>0.55429706648778354</v>
      </c>
      <c r="D3528" s="84">
        <v>0.60579163430600236</v>
      </c>
      <c r="E3528" s="84">
        <v>0.56813342796309441</v>
      </c>
      <c r="F3528" s="84">
        <v>0.55520018276315031</v>
      </c>
      <c r="G3528" s="84">
        <v>0.61395496352679968</v>
      </c>
      <c r="H3528" s="84">
        <v>0.50855704697986581</v>
      </c>
      <c r="I3528" s="84">
        <v>0.47828706260354442</v>
      </c>
      <c r="J3528" s="84">
        <v>0.54976395266119138</v>
      </c>
      <c r="K3528" s="84">
        <v>0.21293665385258231</v>
      </c>
      <c r="L3528" s="84">
        <v>0.44644574836475559</v>
      </c>
      <c r="M3528" s="84">
        <v>0.45309181761399131</v>
      </c>
      <c r="N3528" s="84">
        <v>0.1222505578578259</v>
      </c>
      <c r="O3528" s="84">
        <v>0.30229546792230721</v>
      </c>
      <c r="P3528" s="84">
        <v>0.49016157414813638</v>
      </c>
      <c r="Q3528" s="84">
        <v>0.15861792956243331</v>
      </c>
      <c r="R3528" s="84">
        <v>0.27695237469834028</v>
      </c>
      <c r="S3528" s="84">
        <v>0.35127945948821621</v>
      </c>
      <c r="T3528" s="84">
        <v>0.1953696181965881</v>
      </c>
      <c r="U3528" s="84">
        <v>0.19015772046009069</v>
      </c>
      <c r="V3528" s="84">
        <v>0.278072670752808</v>
      </c>
      <c r="W3528" s="84">
        <v>0.1988038969808045</v>
      </c>
      <c r="X3528" s="84">
        <v>0.19371493123955519</v>
      </c>
      <c r="Y3528" s="84">
        <v>0.25714568536712112</v>
      </c>
      <c r="Z3528" s="84">
        <v>0.28278549644188422</v>
      </c>
      <c r="AA3528" s="84">
        <v>0.23804921078808569</v>
      </c>
      <c r="AB3528" s="84">
        <v>0.2476510256482605</v>
      </c>
      <c r="AC3528" s="84">
        <v>0.15719930847122751</v>
      </c>
      <c r="AD3528" s="84">
        <v>0.33558615585376761</v>
      </c>
      <c r="AE3528" s="84">
        <v>0.38587917229905372</v>
      </c>
      <c r="AF3528" s="84">
        <v>0.62141726745208381</v>
      </c>
      <c r="AG3528" s="84">
        <v>0.54351386765669352</v>
      </c>
      <c r="AH3528" s="84">
        <v>0.5998532400090314</v>
      </c>
      <c r="AI3528" s="84">
        <v>0.60317460317460314</v>
      </c>
      <c r="AJ3528" s="84">
        <v>0.55373148869836308</v>
      </c>
      <c r="AK3528" s="84">
        <v>0.5980204144757193</v>
      </c>
    </row>
    <row r="3529" spans="1:50">
      <c r="A3529" s="84">
        <v>2</v>
      </c>
      <c r="B3529" s="84">
        <v>0.5310442981675858</v>
      </c>
      <c r="C3529" s="84">
        <v>0.47018756933873418</v>
      </c>
      <c r="D3529" s="84">
        <v>0.53006768001775206</v>
      </c>
      <c r="E3529" s="84">
        <v>0.48154719659332862</v>
      </c>
      <c r="F3529" s="84">
        <v>0.47247130047404201</v>
      </c>
      <c r="G3529" s="84">
        <v>0.52927370758008241</v>
      </c>
      <c r="H3529" s="84">
        <v>0.44161073825503361</v>
      </c>
      <c r="I3529" s="84">
        <v>0.42630152116070069</v>
      </c>
      <c r="J3529" s="84">
        <v>0.48360602729095259</v>
      </c>
      <c r="K3529" s="84">
        <v>0.1909577135216447</v>
      </c>
      <c r="L3529" s="84">
        <v>0.41013370527125809</v>
      </c>
      <c r="M3529" s="84">
        <v>0.40218613366645839</v>
      </c>
      <c r="N3529" s="84">
        <v>0.10849006481776639</v>
      </c>
      <c r="O3529" s="84">
        <v>0.26906023150873071</v>
      </c>
      <c r="P3529" s="84">
        <v>0.42590518850317283</v>
      </c>
      <c r="Q3529" s="84">
        <v>0.1364727854855923</v>
      </c>
      <c r="R3529" s="84">
        <v>0.24351123733849911</v>
      </c>
      <c r="S3529" s="84">
        <v>0.30180347927860829</v>
      </c>
      <c r="T3529" s="84">
        <v>0.14935592433561559</v>
      </c>
      <c r="U3529" s="84">
        <v>0.16522525270128971</v>
      </c>
      <c r="V3529" s="84">
        <v>0.2109446024810111</v>
      </c>
      <c r="W3529" s="84">
        <v>0.14276068293624</v>
      </c>
      <c r="X3529" s="84">
        <v>0.15360700581639611</v>
      </c>
      <c r="Y3529" s="84">
        <v>0.1978519636714593</v>
      </c>
      <c r="Z3529" s="84">
        <v>0.23415791257200949</v>
      </c>
      <c r="AA3529" s="84">
        <v>0.19341791633039909</v>
      </c>
      <c r="AB3529" s="84">
        <v>0.2063993679636579</v>
      </c>
      <c r="AC3529" s="84">
        <v>0.12663620647073351</v>
      </c>
      <c r="AD3529" s="84">
        <v>0.28915334125391962</v>
      </c>
      <c r="AE3529" s="84">
        <v>0.33284808152230422</v>
      </c>
      <c r="AF3529" s="84">
        <v>0.52769474239493586</v>
      </c>
      <c r="AG3529" s="84">
        <v>0.45121751474120991</v>
      </c>
      <c r="AH3529" s="84">
        <v>0.51349062993903816</v>
      </c>
      <c r="AI3529" s="84">
        <v>0.52592592592592591</v>
      </c>
      <c r="AJ3529" s="84">
        <v>0.46563230709275139</v>
      </c>
      <c r="AK3529" s="84">
        <v>0.51759975255180946</v>
      </c>
    </row>
    <row r="3530" spans="1:50">
      <c r="A3530" s="84">
        <v>3</v>
      </c>
      <c r="B3530" s="84">
        <v>0.49101583348158678</v>
      </c>
      <c r="C3530" s="84">
        <v>0.43868520859671312</v>
      </c>
      <c r="D3530" s="84">
        <v>0.48152668367912999</v>
      </c>
      <c r="E3530" s="84">
        <v>0.44517388218594761</v>
      </c>
      <c r="F3530" s="84">
        <v>0.44325775315552002</v>
      </c>
      <c r="G3530" s="84">
        <v>0.48100222010783378</v>
      </c>
      <c r="H3530" s="84">
        <v>0.41325503355704701</v>
      </c>
      <c r="I3530" s="84">
        <v>0.40499021035192528</v>
      </c>
      <c r="J3530" s="84">
        <v>0.45689710922848098</v>
      </c>
      <c r="K3530" s="84">
        <v>0.18193214106635469</v>
      </c>
      <c r="L3530" s="84">
        <v>0.3979174682570219</v>
      </c>
      <c r="M3530" s="84">
        <v>0.38675827607745161</v>
      </c>
      <c r="N3530" s="84">
        <v>0.10243332270747001</v>
      </c>
      <c r="O3530" s="84">
        <v>0.2547773199921522</v>
      </c>
      <c r="P3530" s="84">
        <v>0.4085746280595105</v>
      </c>
      <c r="Q3530" s="84">
        <v>0.12886872998932769</v>
      </c>
      <c r="R3530" s="84">
        <v>0.2299344967412538</v>
      </c>
      <c r="S3530" s="84">
        <v>0.28882268447092618</v>
      </c>
      <c r="T3530" s="84">
        <v>0.121910177555994</v>
      </c>
      <c r="U3530" s="84">
        <v>0.15407154060648309</v>
      </c>
      <c r="V3530" s="84">
        <v>0.1911786269392064</v>
      </c>
      <c r="W3530" s="84">
        <v>0.11801871322465519</v>
      </c>
      <c r="X3530" s="84">
        <v>0.13384246249218101</v>
      </c>
      <c r="Y3530" s="84">
        <v>0.17444133732584319</v>
      </c>
      <c r="Z3530" s="84">
        <v>0.19226533378515759</v>
      </c>
      <c r="AA3530" s="84">
        <v>0.16306000262757819</v>
      </c>
      <c r="AB3530" s="84">
        <v>0.1854913800400666</v>
      </c>
      <c r="AC3530" s="84">
        <v>0.1191652259817239</v>
      </c>
      <c r="AD3530" s="84">
        <v>0.27158522096488319</v>
      </c>
      <c r="AE3530" s="84">
        <v>0.30768430903608202</v>
      </c>
      <c r="AF3530" s="84">
        <v>0.48988922103042032</v>
      </c>
      <c r="AG3530" s="84">
        <v>0.41188032321467583</v>
      </c>
      <c r="AH3530" s="84">
        <v>0.45433506434861148</v>
      </c>
      <c r="AI3530" s="84">
        <v>0.48342151675485018</v>
      </c>
      <c r="AJ3530" s="84">
        <v>0.42968141075604038</v>
      </c>
      <c r="AK3530" s="84">
        <v>0.46514073615836687</v>
      </c>
    </row>
    <row r="3531" spans="1:50">
      <c r="A3531" s="84">
        <v>4</v>
      </c>
      <c r="B3531" s="84">
        <v>0.47020103184486739</v>
      </c>
      <c r="C3531" s="84">
        <v>0.42588818080961838</v>
      </c>
      <c r="D3531" s="84">
        <v>0.45811605458781751</v>
      </c>
      <c r="E3531" s="84">
        <v>0.4249467707594039</v>
      </c>
      <c r="F3531" s="84">
        <v>0.43186361299902909</v>
      </c>
      <c r="G3531" s="84">
        <v>0.45880114176974313</v>
      </c>
      <c r="H3531" s="84">
        <v>0.40167785234899328</v>
      </c>
      <c r="I3531" s="84">
        <v>0.39750991515638329</v>
      </c>
      <c r="J3531" s="84">
        <v>0.43510314945353429</v>
      </c>
      <c r="K3531" s="84">
        <v>0.1750793916095604</v>
      </c>
      <c r="L3531" s="84">
        <v>0.39363697575990769</v>
      </c>
      <c r="M3531" s="84">
        <v>0.3675827607745159</v>
      </c>
      <c r="N3531" s="84">
        <v>9.8395494633938985E-2</v>
      </c>
      <c r="O3531" s="84">
        <v>0.24557582891897189</v>
      </c>
      <c r="P3531" s="84">
        <v>0.38180557777422292</v>
      </c>
      <c r="Q3531" s="84">
        <v>0.12353255069370329</v>
      </c>
      <c r="R3531" s="84">
        <v>0.22062613891944249</v>
      </c>
      <c r="S3531" s="84">
        <v>0.26743629302548277</v>
      </c>
      <c r="T3531" s="84">
        <v>0.1098990367877451</v>
      </c>
      <c r="U3531" s="84">
        <v>0.14801542349250621</v>
      </c>
      <c r="V3531" s="84">
        <v>0.16938913164608929</v>
      </c>
      <c r="W3531" s="84">
        <v>9.805150959776214E-2</v>
      </c>
      <c r="X3531" s="84">
        <v>0.1240582199774066</v>
      </c>
      <c r="Y3531" s="84">
        <v>0.15729169244475241</v>
      </c>
      <c r="Z3531" s="84">
        <v>0.15448153168417489</v>
      </c>
      <c r="AA3531" s="84">
        <v>0.1473320695932884</v>
      </c>
      <c r="AB3531" s="84">
        <v>0.16356761942383119</v>
      </c>
      <c r="AC3531" s="84">
        <v>0.1158310693998518</v>
      </c>
      <c r="AD3531" s="84">
        <v>0.26395029507430429</v>
      </c>
      <c r="AE3531" s="84">
        <v>0.28647187272538222</v>
      </c>
      <c r="AF3531" s="84">
        <v>0.46896430455424648</v>
      </c>
      <c r="AG3531" s="84">
        <v>0.39290784013976848</v>
      </c>
      <c r="AH3531" s="84">
        <v>0.42464438925265291</v>
      </c>
      <c r="AI3531" s="84">
        <v>0.45837742504409179</v>
      </c>
      <c r="AJ3531" s="84">
        <v>0.41406858924395951</v>
      </c>
      <c r="AK3531" s="84">
        <v>0.43513764305598518</v>
      </c>
    </row>
    <row r="3532" spans="1:50">
      <c r="A3532" s="84">
        <v>5</v>
      </c>
      <c r="B3532" s="84">
        <v>0.46521971179505422</v>
      </c>
      <c r="C3532" s="84">
        <v>0.42704920147578629</v>
      </c>
      <c r="D3532" s="84">
        <v>0.44580051037390411</v>
      </c>
      <c r="E3532" s="84">
        <v>0.42139815471965941</v>
      </c>
      <c r="F3532" s="84">
        <v>0.42989319778399682</v>
      </c>
      <c r="G3532" s="84">
        <v>0.44332381858547421</v>
      </c>
      <c r="H3532" s="84">
        <v>0.40721476510067112</v>
      </c>
      <c r="I3532" s="84">
        <v>0.42755660424720121</v>
      </c>
      <c r="J3532" s="84">
        <v>0.45463364159606812</v>
      </c>
      <c r="K3532" s="84">
        <v>0.19020558248370381</v>
      </c>
      <c r="L3532" s="84">
        <v>0.43396498653328192</v>
      </c>
      <c r="M3532" s="84">
        <v>0.38981886321049342</v>
      </c>
      <c r="N3532" s="84">
        <v>0.10923387525236419</v>
      </c>
      <c r="O3532" s="84">
        <v>0.27239552678045909</v>
      </c>
      <c r="P3532" s="84">
        <v>0.40569508878579419</v>
      </c>
      <c r="Q3532" s="84">
        <v>0.13733991462113129</v>
      </c>
      <c r="R3532" s="84">
        <v>0.24562901186938749</v>
      </c>
      <c r="S3532" s="84">
        <v>0.28249188700324518</v>
      </c>
      <c r="T3532" s="84">
        <v>0.11999535801322959</v>
      </c>
      <c r="U3532" s="84">
        <v>0.16451725339839671</v>
      </c>
      <c r="V3532" s="84">
        <v>0.17736590515850911</v>
      </c>
      <c r="W3532" s="84">
        <v>0.1027780457220025</v>
      </c>
      <c r="X3532" s="84">
        <v>0.1358497259851929</v>
      </c>
      <c r="Y3532" s="84">
        <v>0.1661758519141775</v>
      </c>
      <c r="Z3532" s="84">
        <v>0.16075059301931549</v>
      </c>
      <c r="AA3532" s="84">
        <v>0.15788930387943159</v>
      </c>
      <c r="AB3532" s="84">
        <v>0.1730763804633052</v>
      </c>
      <c r="AC3532" s="84">
        <v>0.1276858483576192</v>
      </c>
      <c r="AD3532" s="84">
        <v>0.29131527179946631</v>
      </c>
      <c r="AE3532" s="84">
        <v>0.31049183737132158</v>
      </c>
      <c r="AF3532" s="84">
        <v>0.47054686126252859</v>
      </c>
      <c r="AG3532" s="84">
        <v>0.38892225376719808</v>
      </c>
      <c r="AH3532" s="84">
        <v>0.40398509821630169</v>
      </c>
      <c r="AI3532" s="84">
        <v>0.44850088183421521</v>
      </c>
      <c r="AJ3532" s="84">
        <v>0.41382501948558059</v>
      </c>
      <c r="AK3532" s="84">
        <v>0.41657902876585218</v>
      </c>
    </row>
    <row r="3533" spans="1:50">
      <c r="A3533" s="84">
        <v>6</v>
      </c>
      <c r="B3533" s="84">
        <v>0.5000889521437466</v>
      </c>
      <c r="C3533" s="84">
        <v>0.46778812662865388</v>
      </c>
      <c r="D3533" s="84">
        <v>0.48357927438144888</v>
      </c>
      <c r="E3533" s="84">
        <v>0.45954577714691269</v>
      </c>
      <c r="F3533" s="84">
        <v>0.46975840996059159</v>
      </c>
      <c r="G3533" s="84">
        <v>0.48131937836980648</v>
      </c>
      <c r="H3533" s="84">
        <v>0.45016778523489942</v>
      </c>
      <c r="I3533" s="84">
        <v>0.4849139013002659</v>
      </c>
      <c r="J3533" s="84">
        <v>0.50585268059238186</v>
      </c>
      <c r="K3533" s="84">
        <v>0.2176165803108808</v>
      </c>
      <c r="L3533" s="84">
        <v>0.49624855713736049</v>
      </c>
      <c r="M3533" s="84">
        <v>0.43778888194878202</v>
      </c>
      <c r="N3533" s="84">
        <v>0.12958240357029011</v>
      </c>
      <c r="O3533" s="84">
        <v>0.32142436727486751</v>
      </c>
      <c r="P3533" s="84">
        <v>0.46131285660960908</v>
      </c>
      <c r="Q3533" s="84">
        <v>0.1630869797225187</v>
      </c>
      <c r="R3533" s="84">
        <v>0.2920558829806445</v>
      </c>
      <c r="S3533" s="84">
        <v>0.32430707027717193</v>
      </c>
      <c r="T3533" s="84">
        <v>0.14042009980271561</v>
      </c>
      <c r="U3533" s="84">
        <v>0.19500479261066569</v>
      </c>
      <c r="V3533" s="84">
        <v>0.20311446083462861</v>
      </c>
      <c r="W3533" s="84">
        <v>0.1273270955917816</v>
      </c>
      <c r="X3533" s="84">
        <v>0.16163605978844381</v>
      </c>
      <c r="Y3533" s="84">
        <v>0.1898586948452077</v>
      </c>
      <c r="Z3533" s="84">
        <v>0.18078617417824469</v>
      </c>
      <c r="AA3533" s="84">
        <v>0.18241024004804721</v>
      </c>
      <c r="AB3533" s="84">
        <v>0.19474619790637959</v>
      </c>
      <c r="AC3533" s="84">
        <v>0.14855519881452209</v>
      </c>
      <c r="AD3533" s="84">
        <v>0.33948152620610378</v>
      </c>
      <c r="AE3533" s="84">
        <v>0.35250077986898198</v>
      </c>
      <c r="AF3533" s="84">
        <v>0.50131879725690176</v>
      </c>
      <c r="AG3533" s="84">
        <v>0.42522930770910677</v>
      </c>
      <c r="AH3533" s="84">
        <v>0.43644163468051478</v>
      </c>
      <c r="AI3533" s="84">
        <v>0.48077601410934739</v>
      </c>
      <c r="AJ3533" s="84">
        <v>0.44982462977396731</v>
      </c>
      <c r="AK3533" s="84">
        <v>0.45202598206000633</v>
      </c>
    </row>
    <row r="3534" spans="1:50">
      <c r="A3534" s="84">
        <v>7</v>
      </c>
      <c r="B3534" s="84">
        <v>0.54901263120441191</v>
      </c>
      <c r="C3534" s="84">
        <v>0.52251090069403239</v>
      </c>
      <c r="D3534" s="84">
        <v>0.5326750249639407</v>
      </c>
      <c r="E3534" s="84">
        <v>0.51525904897090136</v>
      </c>
      <c r="F3534" s="84">
        <v>0.52875663944257245</v>
      </c>
      <c r="G3534" s="84">
        <v>0.53339676498572786</v>
      </c>
      <c r="H3534" s="84">
        <v>0.51728187919463087</v>
      </c>
      <c r="I3534" s="84">
        <v>0.5778151513630202</v>
      </c>
      <c r="J3534" s="84">
        <v>0.55545495699411507</v>
      </c>
      <c r="K3534" s="84">
        <v>0.25363530001671403</v>
      </c>
      <c r="L3534" s="84">
        <v>0.5802472104655636</v>
      </c>
      <c r="M3534" s="84">
        <v>0.47863835103060581</v>
      </c>
      <c r="N3534" s="84">
        <v>0.15774094145149289</v>
      </c>
      <c r="O3534" s="84">
        <v>0.38973906219344701</v>
      </c>
      <c r="P3534" s="84">
        <v>0.51319788833786595</v>
      </c>
      <c r="Q3534" s="84">
        <v>0.19777214514407679</v>
      </c>
      <c r="R3534" s="84">
        <v>0.35432502093149237</v>
      </c>
      <c r="S3534" s="84">
        <v>0.36516465393413838</v>
      </c>
      <c r="T3534" s="84">
        <v>0.17459672739932691</v>
      </c>
      <c r="U3534" s="84">
        <v>0.23834524224468459</v>
      </c>
      <c r="V3534" s="84">
        <v>0.2284231209126367</v>
      </c>
      <c r="W3534" s="84">
        <v>0.16345133596990449</v>
      </c>
      <c r="X3534" s="84">
        <v>0.1998207467020193</v>
      </c>
      <c r="Y3534" s="84">
        <v>0.21346729688930691</v>
      </c>
      <c r="Z3534" s="84">
        <v>0.22399186716367331</v>
      </c>
      <c r="AA3534" s="84">
        <v>0.2277641185413187</v>
      </c>
      <c r="AB3534" s="84">
        <v>0.2261787195620891</v>
      </c>
      <c r="AC3534" s="84">
        <v>0.18621881946159549</v>
      </c>
      <c r="AD3534" s="84">
        <v>0.42377734063066042</v>
      </c>
      <c r="AE3534" s="84">
        <v>0.39669335551627333</v>
      </c>
      <c r="AF3534" s="84">
        <v>0.55705996131528057</v>
      </c>
      <c r="AG3534" s="84">
        <v>0.48332059401616068</v>
      </c>
      <c r="AH3534" s="84">
        <v>0.48650937006096168</v>
      </c>
      <c r="AI3534" s="84">
        <v>0.52645502645502651</v>
      </c>
      <c r="AJ3534" s="84">
        <v>0.50489575214341387</v>
      </c>
      <c r="AK3534" s="84">
        <v>0.50139189607176005</v>
      </c>
    </row>
    <row r="3535" spans="1:50">
      <c r="A3535" s="84">
        <v>8</v>
      </c>
      <c r="B3535" s="84">
        <v>0.63244974203878312</v>
      </c>
      <c r="C3535" s="84">
        <v>0.6156247581206945</v>
      </c>
      <c r="D3535" s="84">
        <v>0.56862309996671456</v>
      </c>
      <c r="E3535" s="84">
        <v>0.61178140525195168</v>
      </c>
      <c r="F3535" s="84">
        <v>0.62347935347535555</v>
      </c>
      <c r="G3535" s="84">
        <v>0.56219473517285123</v>
      </c>
      <c r="H3535" s="84">
        <v>0.579026845637584</v>
      </c>
      <c r="I3535" s="84">
        <v>0.59272553843064402</v>
      </c>
      <c r="J3535" s="84">
        <v>0.56146931384595489</v>
      </c>
      <c r="K3535" s="84">
        <v>0.2541367207086746</v>
      </c>
      <c r="L3535" s="84">
        <v>0.56560215467487518</v>
      </c>
      <c r="M3535" s="84">
        <v>0.477264209868832</v>
      </c>
      <c r="N3535" s="84">
        <v>0.15731590691743699</v>
      </c>
      <c r="O3535" s="84">
        <v>0.38679615460074551</v>
      </c>
      <c r="P3535" s="84">
        <v>0.51773049645390068</v>
      </c>
      <c r="Q3535" s="84">
        <v>0.19630469583778021</v>
      </c>
      <c r="R3535" s="84">
        <v>0.35133715298868867</v>
      </c>
      <c r="S3535" s="84">
        <v>0.37096345161461941</v>
      </c>
      <c r="T3535" s="84">
        <v>0.2322734130207729</v>
      </c>
      <c r="U3535" s="84">
        <v>0.24323588358313011</v>
      </c>
      <c r="V3535" s="84">
        <v>0.26634212146983782</v>
      </c>
      <c r="W3535" s="84">
        <v>0.18481720844988911</v>
      </c>
      <c r="X3535" s="84">
        <v>0.2116402610376151</v>
      </c>
      <c r="Y3535" s="84">
        <v>0.23148308545126081</v>
      </c>
      <c r="Z3535" s="84">
        <v>0.28477634700101662</v>
      </c>
      <c r="AA3535" s="84">
        <v>0.2511495655111578</v>
      </c>
      <c r="AB3535" s="84">
        <v>0.25555147992438132</v>
      </c>
      <c r="AC3535" s="84">
        <v>0.18862682143739201</v>
      </c>
      <c r="AD3535" s="84">
        <v>0.42862707671931921</v>
      </c>
      <c r="AE3535" s="84">
        <v>0.40589580950400339</v>
      </c>
      <c r="AF3535" s="84">
        <v>0.6453314577105681</v>
      </c>
      <c r="AG3535" s="84">
        <v>0.58225049137366236</v>
      </c>
      <c r="AH3535" s="84">
        <v>0.5224091216979001</v>
      </c>
      <c r="AI3535" s="84">
        <v>0.5834215167548501</v>
      </c>
      <c r="AJ3535" s="84">
        <v>0.60544134840218244</v>
      </c>
      <c r="AK3535" s="84">
        <v>0.54519022579647392</v>
      </c>
    </row>
    <row r="3536" spans="1:50">
      <c r="A3536" s="84">
        <v>9</v>
      </c>
      <c r="B3536" s="84">
        <v>0.63636363636363624</v>
      </c>
      <c r="C3536" s="84">
        <v>0.59673882195103056</v>
      </c>
      <c r="D3536" s="84">
        <v>0.55059358704094075</v>
      </c>
      <c r="E3536" s="84">
        <v>0.61479772888573458</v>
      </c>
      <c r="F3536" s="84">
        <v>0.60857273402250256</v>
      </c>
      <c r="G3536" s="84">
        <v>0.54367269267364404</v>
      </c>
      <c r="H3536" s="84">
        <v>0.56510067114093965</v>
      </c>
      <c r="I3536" s="84">
        <v>0.54372709473367131</v>
      </c>
      <c r="J3536" s="84">
        <v>0.55325615986548538</v>
      </c>
      <c r="K3536" s="84">
        <v>0.26959719204412502</v>
      </c>
      <c r="L3536" s="84">
        <v>0.50942670257791467</v>
      </c>
      <c r="M3536" s="84">
        <v>0.49375390381011858</v>
      </c>
      <c r="N3536" s="84">
        <v>0.17219211560939321</v>
      </c>
      <c r="O3536" s="84">
        <v>0.36786344908769858</v>
      </c>
      <c r="P3536" s="84">
        <v>0.51154481949554742</v>
      </c>
      <c r="Q3536" s="84">
        <v>0.17982924226253999</v>
      </c>
      <c r="R3536" s="84">
        <v>0.32104805213993731</v>
      </c>
      <c r="S3536" s="84">
        <v>0.36702665318933869</v>
      </c>
      <c r="T3536" s="84">
        <v>0.31182546129743532</v>
      </c>
      <c r="U3536" s="84">
        <v>0.23423884628790531</v>
      </c>
      <c r="V3536" s="84">
        <v>0.30487697586439477</v>
      </c>
      <c r="W3536" s="84">
        <v>0.24505642905372821</v>
      </c>
      <c r="X3536" s="84">
        <v>0.22713820242552121</v>
      </c>
      <c r="Y3536" s="84">
        <v>0.27008834665544801</v>
      </c>
      <c r="Z3536" s="84">
        <v>0.37999830565909859</v>
      </c>
      <c r="AA3536" s="84">
        <v>0.28501717310110541</v>
      </c>
      <c r="AB3536" s="84">
        <v>0.30145876245026942</v>
      </c>
      <c r="AC3536" s="84">
        <v>0.19159051617683381</v>
      </c>
      <c r="AD3536" s="84">
        <v>0.39937284537327378</v>
      </c>
      <c r="AE3536" s="84">
        <v>0.4150982634917334</v>
      </c>
      <c r="AF3536" s="84">
        <v>0.62423070160014082</v>
      </c>
      <c r="AG3536" s="84">
        <v>0.57558964839484605</v>
      </c>
      <c r="AH3536" s="84">
        <v>0.51930458342741015</v>
      </c>
      <c r="AI3536" s="84">
        <v>0.57954144620811288</v>
      </c>
      <c r="AJ3536" s="84">
        <v>0.5918745128604832</v>
      </c>
      <c r="AK3536" s="84">
        <v>0.54123105474791222</v>
      </c>
    </row>
    <row r="3537" spans="1:37">
      <c r="A3537" s="84">
        <v>10</v>
      </c>
      <c r="B3537" s="84">
        <v>0.59829211884006417</v>
      </c>
      <c r="C3537" s="84">
        <v>0.52663897417374028</v>
      </c>
      <c r="D3537" s="84">
        <v>0.54210584710973031</v>
      </c>
      <c r="E3537" s="84">
        <v>0.55358410220014198</v>
      </c>
      <c r="F3537" s="84">
        <v>0.53855160203324004</v>
      </c>
      <c r="G3537" s="84">
        <v>0.53225499524262609</v>
      </c>
      <c r="H3537" s="84">
        <v>0.52550335570469797</v>
      </c>
      <c r="I3537" s="84">
        <v>0.51365530398112358</v>
      </c>
      <c r="J3537" s="84">
        <v>0.55176873827847117</v>
      </c>
      <c r="K3537" s="84">
        <v>0.32015711181681428</v>
      </c>
      <c r="L3537" s="84">
        <v>0.49776356290881107</v>
      </c>
      <c r="M3537" s="84">
        <v>0.51986258588382261</v>
      </c>
      <c r="N3537" s="84">
        <v>0.2194772075231112</v>
      </c>
      <c r="O3537" s="84">
        <v>0.3812634883264665</v>
      </c>
      <c r="P3537" s="84">
        <v>0.52823548232282846</v>
      </c>
      <c r="Q3537" s="84">
        <v>0.21077908217716121</v>
      </c>
      <c r="R3537" s="84">
        <v>0.32250915239768191</v>
      </c>
      <c r="S3537" s="84">
        <v>0.38240144703942119</v>
      </c>
      <c r="T3537" s="84">
        <v>0.45462457931994882</v>
      </c>
      <c r="U3537" s="84">
        <v>0.26903973509933787</v>
      </c>
      <c r="V3537" s="84">
        <v>0.36810463649960401</v>
      </c>
      <c r="W3537" s="84">
        <v>0.36529372045914932</v>
      </c>
      <c r="X3537" s="84">
        <v>0.27907497829354588</v>
      </c>
      <c r="Y3537" s="84">
        <v>0.33136182533593989</v>
      </c>
      <c r="Z3537" s="84">
        <v>0.50351575737038301</v>
      </c>
      <c r="AA3537" s="84">
        <v>0.36092603367053921</v>
      </c>
      <c r="AB3537" s="84">
        <v>0.35537936288479438</v>
      </c>
      <c r="AC3537" s="84">
        <v>0.28896023709557922</v>
      </c>
      <c r="AD3537" s="84">
        <v>0.42851021560874891</v>
      </c>
      <c r="AE3537" s="84">
        <v>0.41915358219819071</v>
      </c>
      <c r="AF3537" s="84">
        <v>0.54985053631088454</v>
      </c>
      <c r="AG3537" s="84">
        <v>0.51867219917012441</v>
      </c>
      <c r="AH3537" s="84">
        <v>0.52528787536690003</v>
      </c>
      <c r="AI3537" s="84">
        <v>0.56331569664903003</v>
      </c>
      <c r="AJ3537" s="84">
        <v>0.52713367108339826</v>
      </c>
      <c r="AK3537" s="84">
        <v>0.54302505412929158</v>
      </c>
    </row>
    <row r="3538" spans="1:37">
      <c r="A3538" s="84">
        <v>11</v>
      </c>
      <c r="B3538" s="84">
        <v>0.56822629425369142</v>
      </c>
      <c r="C3538" s="84">
        <v>0.50367656544286488</v>
      </c>
      <c r="D3538" s="84">
        <v>0.52485299012537434</v>
      </c>
      <c r="E3538" s="84">
        <v>0.54187366926898517</v>
      </c>
      <c r="F3538" s="84">
        <v>0.51627734308070128</v>
      </c>
      <c r="G3538" s="84">
        <v>0.52876625436092617</v>
      </c>
      <c r="H3538" s="84">
        <v>0.51291946308724845</v>
      </c>
      <c r="I3538" s="84">
        <v>0.50620011044731161</v>
      </c>
      <c r="J3538" s="84">
        <v>0.55125137424820547</v>
      </c>
      <c r="K3538" s="84">
        <v>0.37949189369881331</v>
      </c>
      <c r="L3538" s="84">
        <v>0.49499807618314762</v>
      </c>
      <c r="M3538" s="84">
        <v>0.54116177389131792</v>
      </c>
      <c r="N3538" s="84">
        <v>0.29380512166613532</v>
      </c>
      <c r="O3538" s="84">
        <v>0.41016284088679611</v>
      </c>
      <c r="P3538" s="84">
        <v>0.52903535434330518</v>
      </c>
      <c r="Q3538" s="84">
        <v>0.2766141942369264</v>
      </c>
      <c r="R3538" s="84">
        <v>0.33511729844204019</v>
      </c>
      <c r="S3538" s="84">
        <v>0.40160663935734431</v>
      </c>
      <c r="T3538" s="84">
        <v>0.60369037948241844</v>
      </c>
      <c r="U3538" s="84">
        <v>0.32844632276054392</v>
      </c>
      <c r="V3538" s="84">
        <v>0.43869321680987722</v>
      </c>
      <c r="W3538" s="84">
        <v>0.50496768592649754</v>
      </c>
      <c r="X3538" s="84">
        <v>0.36821614960181492</v>
      </c>
      <c r="Y3538" s="84">
        <v>0.38647331040114818</v>
      </c>
      <c r="Z3538" s="84">
        <v>0.65130464249406994</v>
      </c>
      <c r="AA3538" s="84">
        <v>0.47993656275220048</v>
      </c>
      <c r="AB3538" s="84">
        <v>0.44033746226122289</v>
      </c>
      <c r="AC3538" s="84">
        <v>0.46443566312669798</v>
      </c>
      <c r="AD3538" s="84">
        <v>0.50686559024599254</v>
      </c>
      <c r="AE3538" s="84">
        <v>0.42279297078090877</v>
      </c>
      <c r="AF3538" s="84">
        <v>0.51362757165465101</v>
      </c>
      <c r="AG3538" s="84">
        <v>0.4993721336536362</v>
      </c>
      <c r="AH3538" s="84">
        <v>0.51964326032964547</v>
      </c>
      <c r="AI3538" s="84">
        <v>0.5504409171075838</v>
      </c>
      <c r="AJ3538" s="84">
        <v>0.50438425565081835</v>
      </c>
      <c r="AK3538" s="84">
        <v>0.53343643674605623</v>
      </c>
    </row>
    <row r="3539" spans="1:37">
      <c r="A3539" s="84">
        <v>12</v>
      </c>
      <c r="B3539" s="84">
        <v>0.55025796121686521</v>
      </c>
      <c r="C3539" s="84">
        <v>0.50628241182693057</v>
      </c>
      <c r="D3539" s="84">
        <v>0.52024852990125359</v>
      </c>
      <c r="E3539" s="84">
        <v>0.53850248403122791</v>
      </c>
      <c r="F3539" s="84">
        <v>0.5132503284025357</v>
      </c>
      <c r="G3539" s="84">
        <v>0.52806850618458601</v>
      </c>
      <c r="H3539" s="84">
        <v>0.50369127516778534</v>
      </c>
      <c r="I3539" s="84">
        <v>0.49292133139213812</v>
      </c>
      <c r="J3539" s="84">
        <v>0.54239151522990381</v>
      </c>
      <c r="K3539" s="84">
        <v>0.47551395620925951</v>
      </c>
      <c r="L3539" s="84">
        <v>0.48756733358984239</v>
      </c>
      <c r="M3539" s="84">
        <v>0.57551530293566522</v>
      </c>
      <c r="N3539" s="84">
        <v>0.4257252151737328</v>
      </c>
      <c r="O3539" s="84">
        <v>0.46425348244065129</v>
      </c>
      <c r="P3539" s="84">
        <v>0.51485095718018448</v>
      </c>
      <c r="Q3539" s="84">
        <v>0.39374332977588061</v>
      </c>
      <c r="R3539" s="84">
        <v>0.38351419237272832</v>
      </c>
      <c r="S3539" s="84">
        <v>0.44906102037559181</v>
      </c>
      <c r="T3539" s="84">
        <v>0.78925380062666828</v>
      </c>
      <c r="U3539" s="84">
        <v>0.42531151969327302</v>
      </c>
      <c r="V3539" s="84">
        <v>0.50019062142584814</v>
      </c>
      <c r="W3539" s="84">
        <v>0.65250313494742962</v>
      </c>
      <c r="X3539" s="84">
        <v>0.48502954878583893</v>
      </c>
      <c r="Y3539" s="84">
        <v>0.43925858100918103</v>
      </c>
      <c r="Z3539" s="84">
        <v>0.81141985767536429</v>
      </c>
      <c r="AA3539" s="84">
        <v>0.61627972447964552</v>
      </c>
      <c r="AB3539" s="84">
        <v>0.54936373127169091</v>
      </c>
      <c r="AC3539" s="84">
        <v>0.63478636700419866</v>
      </c>
      <c r="AD3539" s="84">
        <v>0.59848470093294093</v>
      </c>
      <c r="AE3539" s="84">
        <v>0.41754185296870122</v>
      </c>
      <c r="AF3539" s="84">
        <v>0.50254967469667666</v>
      </c>
      <c r="AG3539" s="84">
        <v>0.50237497270146325</v>
      </c>
      <c r="AH3539" s="84">
        <v>0.51919169112666519</v>
      </c>
      <c r="AI3539" s="84">
        <v>0.55238095238095231</v>
      </c>
      <c r="AJ3539" s="84">
        <v>0.50818394388152754</v>
      </c>
      <c r="AK3539" s="84">
        <v>0.53566347046087226</v>
      </c>
    </row>
    <row r="3540" spans="1:37">
      <c r="A3540" s="84">
        <v>13</v>
      </c>
      <c r="B3540" s="84">
        <v>0.51876890233054607</v>
      </c>
      <c r="C3540" s="84">
        <v>0.49093113857426651</v>
      </c>
      <c r="D3540" s="84">
        <v>0.51126151115056018</v>
      </c>
      <c r="E3540" s="84">
        <v>0.52164655784244152</v>
      </c>
      <c r="F3540" s="84">
        <v>0.49505968359129587</v>
      </c>
      <c r="G3540" s="84">
        <v>0.52083729781160792</v>
      </c>
      <c r="H3540" s="84">
        <v>0.48993288590604023</v>
      </c>
      <c r="I3540" s="84">
        <v>0.48958281038204732</v>
      </c>
      <c r="J3540" s="84">
        <v>0.54750048502877835</v>
      </c>
      <c r="K3540" s="84">
        <v>0.59777703493230827</v>
      </c>
      <c r="L3540" s="84">
        <v>0.51178337822239317</v>
      </c>
      <c r="M3540" s="84">
        <v>0.60762023735165516</v>
      </c>
      <c r="N3540" s="84">
        <v>0.53703113377961953</v>
      </c>
      <c r="O3540" s="84">
        <v>0.54175004904845991</v>
      </c>
      <c r="P3540" s="84">
        <v>0.52306297659041223</v>
      </c>
      <c r="Q3540" s="84">
        <v>0.54775880469583782</v>
      </c>
      <c r="R3540" s="84">
        <v>0.46692824191880222</v>
      </c>
      <c r="S3540" s="84">
        <v>0.49880300047879972</v>
      </c>
      <c r="T3540" s="84">
        <v>0.84420331902054069</v>
      </c>
      <c r="U3540" s="84">
        <v>0.53096680027884302</v>
      </c>
      <c r="V3540" s="84">
        <v>0.58148332795683155</v>
      </c>
      <c r="W3540" s="84">
        <v>0.80105141313784145</v>
      </c>
      <c r="X3540" s="84">
        <v>0.60874233272026201</v>
      </c>
      <c r="Y3540" s="84">
        <v>0.52953549951743417</v>
      </c>
      <c r="Z3540" s="84">
        <v>0.92765164351067442</v>
      </c>
      <c r="AA3540" s="84">
        <v>0.72276233554175029</v>
      </c>
      <c r="AB3540" s="84">
        <v>0.68242995400806961</v>
      </c>
      <c r="AC3540" s="84">
        <v>0.75030871820202538</v>
      </c>
      <c r="AD3540" s="84">
        <v>0.67625577001733428</v>
      </c>
      <c r="AE3540" s="84">
        <v>0.43454299677654162</v>
      </c>
      <c r="AF3540" s="84">
        <v>0.48285563566027789</v>
      </c>
      <c r="AG3540" s="84">
        <v>0.48667831404236728</v>
      </c>
      <c r="AH3540" s="84">
        <v>0.5120794761797246</v>
      </c>
      <c r="AI3540" s="84">
        <v>0.54126984126984123</v>
      </c>
      <c r="AJ3540" s="84">
        <v>0.49162120031176942</v>
      </c>
      <c r="AK3540" s="84">
        <v>0.52972471388802977</v>
      </c>
    </row>
    <row r="3541" spans="1:37">
      <c r="A3541" s="84">
        <v>14</v>
      </c>
      <c r="B3541" s="84">
        <v>0.52037004091798611</v>
      </c>
      <c r="C3541" s="84">
        <v>0.49302097577336867</v>
      </c>
      <c r="D3541" s="84">
        <v>0.52490846554976134</v>
      </c>
      <c r="E3541" s="84">
        <v>0.51454932576295254</v>
      </c>
      <c r="F3541" s="84">
        <v>0.4930892683762636</v>
      </c>
      <c r="G3541" s="84">
        <v>0.53269901680938792</v>
      </c>
      <c r="H3541" s="84">
        <v>0.51224832214765104</v>
      </c>
      <c r="I3541" s="84">
        <v>0.49287112806867822</v>
      </c>
      <c r="J3541" s="84">
        <v>0.54594839293798103</v>
      </c>
      <c r="K3541" s="84">
        <v>0.67574795253217457</v>
      </c>
      <c r="L3541" s="84">
        <v>0.52599557522123896</v>
      </c>
      <c r="M3541" s="84">
        <v>0.62985633978763267</v>
      </c>
      <c r="N3541" s="84">
        <v>0.6665072787163957</v>
      </c>
      <c r="O3541" s="84">
        <v>0.62407298410829903</v>
      </c>
      <c r="P3541" s="84">
        <v>0.52988855116514699</v>
      </c>
      <c r="Q3541" s="84">
        <v>0.67862860192102459</v>
      </c>
      <c r="R3541" s="84">
        <v>0.54369346444929656</v>
      </c>
      <c r="S3541" s="84">
        <v>0.51683779326488277</v>
      </c>
      <c r="T3541" s="84">
        <v>0.90454914703493106</v>
      </c>
      <c r="U3541" s="84">
        <v>0.63176411641686991</v>
      </c>
      <c r="V3541" s="84">
        <v>0.65594298953048469</v>
      </c>
      <c r="W3541" s="84">
        <v>0.87257644448731553</v>
      </c>
      <c r="X3541" s="84">
        <v>0.70824658531803442</v>
      </c>
      <c r="Y3541" s="84">
        <v>0.61706550520923553</v>
      </c>
      <c r="Z3541" s="84">
        <v>0.97589800067773647</v>
      </c>
      <c r="AA3541" s="84">
        <v>0.80843077269570773</v>
      </c>
      <c r="AB3541" s="84">
        <v>0.76950424649417337</v>
      </c>
      <c r="AC3541" s="84">
        <v>0.82835267967399373</v>
      </c>
      <c r="AD3541" s="84">
        <v>0.74142531601191985</v>
      </c>
      <c r="AE3541" s="84">
        <v>0.56171363210980563</v>
      </c>
      <c r="AF3541" s="84">
        <v>0.48180059785475648</v>
      </c>
      <c r="AG3541" s="84">
        <v>0.48831622625027288</v>
      </c>
      <c r="AH3541" s="84">
        <v>0.52568299841950772</v>
      </c>
      <c r="AI3541" s="84">
        <v>0.54197530864197541</v>
      </c>
      <c r="AJ3541" s="84">
        <v>0.49566445830085742</v>
      </c>
      <c r="AK3541" s="84">
        <v>0.54908753479740191</v>
      </c>
    </row>
    <row r="3542" spans="1:37">
      <c r="A3542" s="84">
        <v>15</v>
      </c>
      <c r="B3542" s="84">
        <v>0.51183063511830629</v>
      </c>
      <c r="C3542" s="84">
        <v>0.48845429448644179</v>
      </c>
      <c r="D3542" s="84">
        <v>0.51275934760900899</v>
      </c>
      <c r="E3542" s="84">
        <v>0.50567778566359134</v>
      </c>
      <c r="F3542" s="84">
        <v>0.48951967559540821</v>
      </c>
      <c r="G3542" s="84">
        <v>0.52426260704091343</v>
      </c>
      <c r="H3542" s="84">
        <v>0.63456375838926171</v>
      </c>
      <c r="I3542" s="84">
        <v>0.5222400722927858</v>
      </c>
      <c r="J3542" s="84">
        <v>0.54342624329043532</v>
      </c>
      <c r="K3542" s="84">
        <v>0.80285809794417518</v>
      </c>
      <c r="L3542" s="84">
        <v>0.55213543670642551</v>
      </c>
      <c r="M3542" s="84">
        <v>0.68238600874453448</v>
      </c>
      <c r="N3542" s="84">
        <v>0.78264796514716806</v>
      </c>
      <c r="O3542" s="84">
        <v>0.72199332940945637</v>
      </c>
      <c r="P3542" s="84">
        <v>0.58236015570841992</v>
      </c>
      <c r="Q3542" s="84">
        <v>0.79742529348986124</v>
      </c>
      <c r="R3542" s="84">
        <v>0.65058361926025632</v>
      </c>
      <c r="S3542" s="84">
        <v>0.54455498217800702</v>
      </c>
      <c r="T3542" s="84">
        <v>0.96663572008819776</v>
      </c>
      <c r="U3542" s="84">
        <v>0.77388680724991299</v>
      </c>
      <c r="V3542" s="84">
        <v>0.78043344379600565</v>
      </c>
      <c r="W3542" s="84">
        <v>0.93937493971254959</v>
      </c>
      <c r="X3542" s="84">
        <v>0.82284732660511029</v>
      </c>
      <c r="Y3542" s="84">
        <v>0.76289935410428356</v>
      </c>
      <c r="Z3542" s="84">
        <v>1</v>
      </c>
      <c r="AA3542" s="84">
        <v>0.89370507310298231</v>
      </c>
      <c r="AB3542" s="84">
        <v>0.83868965322648903</v>
      </c>
      <c r="AC3542" s="84">
        <v>0.91812793282291916</v>
      </c>
      <c r="AD3542" s="84">
        <v>0.84831427848002661</v>
      </c>
      <c r="AE3542" s="84">
        <v>0.74014765519392745</v>
      </c>
      <c r="AF3542" s="84">
        <v>0.47828380516968533</v>
      </c>
      <c r="AG3542" s="84">
        <v>0.49959052194802372</v>
      </c>
      <c r="AH3542" s="84">
        <v>0.53697222849401682</v>
      </c>
      <c r="AI3542" s="84">
        <v>0.526984126984127</v>
      </c>
      <c r="AJ3542" s="84">
        <v>0.50168063133281382</v>
      </c>
      <c r="AK3542" s="84">
        <v>0.55842870399010203</v>
      </c>
    </row>
    <row r="3543" spans="1:37">
      <c r="A3543" s="84">
        <v>16</v>
      </c>
      <c r="B3543" s="84">
        <v>0.51965842376801286</v>
      </c>
      <c r="C3543" s="84">
        <v>0.5041925746278284</v>
      </c>
      <c r="D3543" s="84">
        <v>0.51209364251636524</v>
      </c>
      <c r="E3543" s="84">
        <v>0.50638750887154016</v>
      </c>
      <c r="F3543" s="84">
        <v>0.50074247529841798</v>
      </c>
      <c r="G3543" s="84">
        <v>0.52356485886457349</v>
      </c>
      <c r="H3543" s="84">
        <v>0.76023489932885924</v>
      </c>
      <c r="I3543" s="84">
        <v>0.59327777498870427</v>
      </c>
      <c r="J3543" s="84">
        <v>0.58688482183276214</v>
      </c>
      <c r="K3543" s="84">
        <v>0.91116496740765507</v>
      </c>
      <c r="L3543" s="84">
        <v>0.61194209311273573</v>
      </c>
      <c r="M3543" s="84">
        <v>0.79150530918176121</v>
      </c>
      <c r="N3543" s="84">
        <v>0.89783232387631484</v>
      </c>
      <c r="O3543" s="84">
        <v>0.85059839121051606</v>
      </c>
      <c r="P3543" s="84">
        <v>0.70794006292326561</v>
      </c>
      <c r="Q3543" s="84">
        <v>0.88373799359658489</v>
      </c>
      <c r="R3543" s="84">
        <v>0.78866580204554027</v>
      </c>
      <c r="S3543" s="84">
        <v>0.706921317231473</v>
      </c>
      <c r="T3543" s="84">
        <v>0.97307647673204123</v>
      </c>
      <c r="U3543" s="84">
        <v>0.90296052631578938</v>
      </c>
      <c r="V3543" s="84">
        <v>0.89099387078799963</v>
      </c>
      <c r="W3543" s="84">
        <v>0.98480756245779899</v>
      </c>
      <c r="X3543" s="84">
        <v>0.92586195628833612</v>
      </c>
      <c r="Y3543" s="84">
        <v>0.90351159395184222</v>
      </c>
      <c r="Z3543" s="84">
        <v>0.98924093527617762</v>
      </c>
      <c r="AA3543" s="84">
        <v>0.965531803081774</v>
      </c>
      <c r="AB3543" s="84">
        <v>0.93507519539516393</v>
      </c>
      <c r="AC3543" s="84">
        <v>1</v>
      </c>
      <c r="AD3543" s="84">
        <v>0.94719825487408194</v>
      </c>
      <c r="AE3543" s="84">
        <v>0.91504627222626611</v>
      </c>
      <c r="AF3543" s="84">
        <v>0.49270265517847728</v>
      </c>
      <c r="AG3543" s="84">
        <v>0.53556999344835121</v>
      </c>
      <c r="AH3543" s="84">
        <v>0.5465680740573492</v>
      </c>
      <c r="AI3543" s="84">
        <v>0.52874779541446215</v>
      </c>
      <c r="AJ3543" s="84">
        <v>0.52847330475448162</v>
      </c>
      <c r="AK3543" s="84">
        <v>0.57742035261367153</v>
      </c>
    </row>
    <row r="3544" spans="1:37">
      <c r="A3544" s="84">
        <v>17</v>
      </c>
      <c r="B3544" s="84">
        <v>0.57605408290339788</v>
      </c>
      <c r="C3544" s="84">
        <v>0.56242421115095853</v>
      </c>
      <c r="D3544" s="84">
        <v>0.5716742483079994</v>
      </c>
      <c r="E3544" s="84">
        <v>0.55482611781405256</v>
      </c>
      <c r="F3544" s="84">
        <v>0.55554286367011241</v>
      </c>
      <c r="G3544" s="84">
        <v>0.58020932445290196</v>
      </c>
      <c r="H3544" s="84">
        <v>0.86543624161073818</v>
      </c>
      <c r="I3544" s="84">
        <v>0.68542597519955817</v>
      </c>
      <c r="J3544" s="84">
        <v>0.66125590118347022</v>
      </c>
      <c r="K3544" s="84">
        <v>0.99139227812134378</v>
      </c>
      <c r="L3544" s="84">
        <v>0.69952385532897288</v>
      </c>
      <c r="M3544" s="84">
        <v>0.89131792629606477</v>
      </c>
      <c r="N3544" s="84">
        <v>0.96870683243013478</v>
      </c>
      <c r="O3544" s="84">
        <v>0.94755738669805778</v>
      </c>
      <c r="P3544" s="84">
        <v>0.86860768943635702</v>
      </c>
      <c r="Q3544" s="84">
        <v>0.9818569903948775</v>
      </c>
      <c r="R3544" s="84">
        <v>0.92004990724475899</v>
      </c>
      <c r="S3544" s="84">
        <v>0.93461722615310938</v>
      </c>
      <c r="T3544" s="84">
        <v>1</v>
      </c>
      <c r="U3544" s="84">
        <v>0.98894431857790177</v>
      </c>
      <c r="V3544" s="84">
        <v>0.99970673626792561</v>
      </c>
      <c r="W3544" s="84">
        <v>1</v>
      </c>
      <c r="X3544" s="84">
        <v>1</v>
      </c>
      <c r="Y3544" s="84">
        <v>1</v>
      </c>
      <c r="Z3544" s="84">
        <v>0.98606404608607268</v>
      </c>
      <c r="AA3544" s="84">
        <v>1</v>
      </c>
      <c r="AB3544" s="84">
        <v>1</v>
      </c>
      <c r="AC3544" s="84">
        <v>0.99333168683625594</v>
      </c>
      <c r="AD3544" s="84">
        <v>0.98806068987008899</v>
      </c>
      <c r="AE3544" s="84">
        <v>1</v>
      </c>
      <c r="AF3544" s="84">
        <v>0.55090557411640595</v>
      </c>
      <c r="AG3544" s="84">
        <v>0.5873553177549683</v>
      </c>
      <c r="AH3544" s="84">
        <v>0.6002483630616392</v>
      </c>
      <c r="AI3544" s="84">
        <v>0.58624338624338623</v>
      </c>
      <c r="AJ3544" s="84">
        <v>0.58551734216679652</v>
      </c>
      <c r="AK3544" s="84">
        <v>0.62474481905351065</v>
      </c>
    </row>
    <row r="3545" spans="1:37">
      <c r="A3545" s="84">
        <v>18</v>
      </c>
      <c r="B3545" s="84">
        <v>0.66607365237502214</v>
      </c>
      <c r="C3545" s="84">
        <v>0.65716349751025549</v>
      </c>
      <c r="D3545" s="84">
        <v>0.67053145456562724</v>
      </c>
      <c r="E3545" s="84">
        <v>0.64300922640170333</v>
      </c>
      <c r="F3545" s="84">
        <v>0.64598206636586897</v>
      </c>
      <c r="G3545" s="84">
        <v>0.67142404059625749</v>
      </c>
      <c r="H3545" s="84">
        <v>0.87986577181208059</v>
      </c>
      <c r="I3545" s="84">
        <v>0.76296500828354852</v>
      </c>
      <c r="J3545" s="84">
        <v>0.7514712539610684</v>
      </c>
      <c r="K3545" s="84">
        <v>1</v>
      </c>
      <c r="L3545" s="84">
        <v>0.79477683724509429</v>
      </c>
      <c r="M3545" s="84">
        <v>0.9388507183010617</v>
      </c>
      <c r="N3545" s="84">
        <v>1</v>
      </c>
      <c r="O3545" s="84">
        <v>1</v>
      </c>
      <c r="P3545" s="84">
        <v>0.91350717218578359</v>
      </c>
      <c r="Q3545" s="84">
        <v>1</v>
      </c>
      <c r="R3545" s="84">
        <v>1</v>
      </c>
      <c r="S3545" s="84">
        <v>1</v>
      </c>
      <c r="T3545" s="84">
        <v>0.9850295926656607</v>
      </c>
      <c r="U3545" s="84">
        <v>1</v>
      </c>
      <c r="V3545" s="84">
        <v>1</v>
      </c>
      <c r="W3545" s="84">
        <v>0.97294299218674651</v>
      </c>
      <c r="X3545" s="84">
        <v>0.99361410125944105</v>
      </c>
      <c r="Y3545" s="84">
        <v>0.98282560815659858</v>
      </c>
      <c r="Z3545" s="84">
        <v>0.9671297865130466</v>
      </c>
      <c r="AA3545" s="84">
        <v>0.95715170511063974</v>
      </c>
      <c r="AB3545" s="84">
        <v>0.94672836545244188</v>
      </c>
      <c r="AC3545" s="84">
        <v>0.93640405038281072</v>
      </c>
      <c r="AD3545" s="84">
        <v>0.99148861578014524</v>
      </c>
      <c r="AE3545" s="84">
        <v>0.97785172091088712</v>
      </c>
      <c r="AF3545" s="84">
        <v>0.64269386319676458</v>
      </c>
      <c r="AG3545" s="84">
        <v>0.66794059838392672</v>
      </c>
      <c r="AH3545" s="84">
        <v>0.69197335741702415</v>
      </c>
      <c r="AI3545" s="84">
        <v>0.6788359788359789</v>
      </c>
      <c r="AJ3545" s="84">
        <v>0.67137568199532349</v>
      </c>
      <c r="AK3545" s="84">
        <v>0.7122796164553048</v>
      </c>
    </row>
    <row r="3546" spans="1:37">
      <c r="A3546" s="84">
        <v>19</v>
      </c>
      <c r="B3546" s="84">
        <v>0.77014766055861927</v>
      </c>
      <c r="C3546" s="84">
        <v>0.76575763048582257</v>
      </c>
      <c r="D3546" s="84">
        <v>0.77754354820814375</v>
      </c>
      <c r="E3546" s="84">
        <v>0.74982256919801293</v>
      </c>
      <c r="F3546" s="84">
        <v>0.75332686047175734</v>
      </c>
      <c r="G3546" s="84">
        <v>0.77259752616555655</v>
      </c>
      <c r="H3546" s="84">
        <v>0.9179530201342283</v>
      </c>
      <c r="I3546" s="84">
        <v>0.83985139816255838</v>
      </c>
      <c r="J3546" s="84">
        <v>0.82939921101985381</v>
      </c>
      <c r="K3546" s="84">
        <v>0.91860270767173668</v>
      </c>
      <c r="L3546" s="84">
        <v>0.85467968449403631</v>
      </c>
      <c r="M3546" s="84">
        <v>0.93004372267332902</v>
      </c>
      <c r="N3546" s="84">
        <v>0.92625650834130269</v>
      </c>
      <c r="O3546" s="84">
        <v>0.97494604669413365</v>
      </c>
      <c r="P3546" s="84">
        <v>0.9257185516983949</v>
      </c>
      <c r="Q3546" s="84">
        <v>0.9184231590181432</v>
      </c>
      <c r="R3546" s="84">
        <v>0.93773086204915201</v>
      </c>
      <c r="S3546" s="84">
        <v>0.89157844336862269</v>
      </c>
      <c r="T3546" s="84">
        <v>0.88731577115005211</v>
      </c>
      <c r="U3546" s="84">
        <v>0.89708957825026137</v>
      </c>
      <c r="V3546" s="84">
        <v>0.90278307281738446</v>
      </c>
      <c r="W3546" s="84">
        <v>0.90542104755474129</v>
      </c>
      <c r="X3546" s="84">
        <v>0.921231246090504</v>
      </c>
      <c r="Y3546" s="84">
        <v>0.89113811279665411</v>
      </c>
      <c r="Z3546" s="84">
        <v>0.93828363266689263</v>
      </c>
      <c r="AA3546" s="84">
        <v>0.89360184681218435</v>
      </c>
      <c r="AB3546" s="84">
        <v>0.8582150616517592</v>
      </c>
      <c r="AC3546" s="84">
        <v>0.86854778957767353</v>
      </c>
      <c r="AD3546" s="84">
        <v>0.99220925929532755</v>
      </c>
      <c r="AE3546" s="84">
        <v>0.95154414058438186</v>
      </c>
      <c r="AF3546" s="84">
        <v>0.74995604009143668</v>
      </c>
      <c r="AG3546" s="84">
        <v>0.76700698842542037</v>
      </c>
      <c r="AH3546" s="84">
        <v>0.77551365996839006</v>
      </c>
      <c r="AI3546" s="84">
        <v>0.78201058201058204</v>
      </c>
      <c r="AJ3546" s="84">
        <v>0.76987529228370999</v>
      </c>
      <c r="AK3546" s="84">
        <v>0.80012372409526755</v>
      </c>
    </row>
    <row r="3547" spans="1:37">
      <c r="A3547" s="84">
        <v>20</v>
      </c>
      <c r="B3547" s="84">
        <v>0.85981142145525702</v>
      </c>
      <c r="C3547" s="84">
        <v>0.85925849480120731</v>
      </c>
      <c r="D3547" s="84">
        <v>0.85959170087651149</v>
      </c>
      <c r="E3547" s="84">
        <v>0.8468772178850249</v>
      </c>
      <c r="F3547" s="84">
        <v>0.84667885087669181</v>
      </c>
      <c r="G3547" s="84">
        <v>0.85061845861084695</v>
      </c>
      <c r="H3547" s="84">
        <v>0.97483221476510074</v>
      </c>
      <c r="I3547" s="84">
        <v>0.93594055926502351</v>
      </c>
      <c r="J3547" s="84">
        <v>0.9270516717325229</v>
      </c>
      <c r="K3547" s="84">
        <v>0.89160956042119344</v>
      </c>
      <c r="L3547" s="84">
        <v>0.93257021931512152</v>
      </c>
      <c r="M3547" s="84">
        <v>0.96539662710805729</v>
      </c>
      <c r="N3547" s="84">
        <v>0.78216980129635527</v>
      </c>
      <c r="O3547" s="84">
        <v>0.91424367274867546</v>
      </c>
      <c r="P3547" s="84">
        <v>0.95782008212019409</v>
      </c>
      <c r="Q3547" s="84">
        <v>0.81036552828175024</v>
      </c>
      <c r="R3547" s="84">
        <v>0.88063303399931026</v>
      </c>
      <c r="S3547" s="84">
        <v>0.82614246954301218</v>
      </c>
      <c r="T3547" s="84">
        <v>0.7842056400139259</v>
      </c>
      <c r="U3547" s="84">
        <v>0.80553982223771359</v>
      </c>
      <c r="V3547" s="84">
        <v>0.79709082377782325</v>
      </c>
      <c r="W3547" s="84">
        <v>0.81436288222243658</v>
      </c>
      <c r="X3547" s="84">
        <v>0.82037325764860747</v>
      </c>
      <c r="Y3547" s="84">
        <v>0.81692197282783519</v>
      </c>
      <c r="Z3547" s="84">
        <v>0.88139613690274488</v>
      </c>
      <c r="AA3547" s="84">
        <v>0.82124960117114909</v>
      </c>
      <c r="AB3547" s="84">
        <v>0.77150757597133268</v>
      </c>
      <c r="AC3547" s="84">
        <v>0.80050629785132132</v>
      </c>
      <c r="AD3547" s="84">
        <v>1</v>
      </c>
      <c r="AE3547" s="84">
        <v>0.94156181761464086</v>
      </c>
      <c r="AF3547" s="84">
        <v>0.84754703710216295</v>
      </c>
      <c r="AG3547" s="84">
        <v>0.85621860668268202</v>
      </c>
      <c r="AH3547" s="84">
        <v>0.85848950101603061</v>
      </c>
      <c r="AI3547" s="84">
        <v>0.86772486772486768</v>
      </c>
      <c r="AJ3547" s="84">
        <v>0.86282151208106006</v>
      </c>
      <c r="AK3547" s="84">
        <v>0.87021342406433644</v>
      </c>
    </row>
    <row r="3548" spans="1:37">
      <c r="A3548" s="84">
        <v>21</v>
      </c>
      <c r="B3548" s="84">
        <v>0.97028998398861421</v>
      </c>
      <c r="C3548" s="84">
        <v>0.97435434350731465</v>
      </c>
      <c r="D3548" s="84">
        <v>0.96937756573837774</v>
      </c>
      <c r="E3548" s="84">
        <v>0.95777146912704048</v>
      </c>
      <c r="F3548" s="84">
        <v>0.95833571306185383</v>
      </c>
      <c r="G3548" s="84">
        <v>0.95699333967649847</v>
      </c>
      <c r="H3548" s="84">
        <v>1</v>
      </c>
      <c r="I3548" s="84">
        <v>1</v>
      </c>
      <c r="J3548" s="84">
        <v>1</v>
      </c>
      <c r="K3548" s="84">
        <v>0.81998997158616083</v>
      </c>
      <c r="L3548" s="84">
        <v>1</v>
      </c>
      <c r="M3548" s="84">
        <v>1</v>
      </c>
      <c r="N3548" s="84">
        <v>0.67713314206779285</v>
      </c>
      <c r="O3548" s="84">
        <v>0.90209927408279367</v>
      </c>
      <c r="P3548" s="84">
        <v>1</v>
      </c>
      <c r="Q3548" s="84">
        <v>0.71097918890074718</v>
      </c>
      <c r="R3548" s="84">
        <v>0.84653522236632572</v>
      </c>
      <c r="S3548" s="84">
        <v>0.83359046656381341</v>
      </c>
      <c r="T3548" s="84">
        <v>0.72809562492746882</v>
      </c>
      <c r="U3548" s="84">
        <v>0.74202683861972818</v>
      </c>
      <c r="V3548" s="84">
        <v>0.72975747089357446</v>
      </c>
      <c r="W3548" s="84">
        <v>0.71235651586765703</v>
      </c>
      <c r="X3548" s="84">
        <v>0.7343036662901099</v>
      </c>
      <c r="Y3548" s="84">
        <v>0.75401519463485844</v>
      </c>
      <c r="Z3548" s="84">
        <v>0.83780921721450374</v>
      </c>
      <c r="AA3548" s="84">
        <v>0.76145342617443357</v>
      </c>
      <c r="AB3548" s="84">
        <v>0.7087271803843006</v>
      </c>
      <c r="AC3548" s="84">
        <v>0.73765127191899238</v>
      </c>
      <c r="AD3548" s="84">
        <v>0.98204234267572976</v>
      </c>
      <c r="AE3548" s="84">
        <v>0.9156181761464075</v>
      </c>
      <c r="AF3548" s="84">
        <v>0.96307367680675249</v>
      </c>
      <c r="AG3548" s="84">
        <v>0.97109084953046543</v>
      </c>
      <c r="AH3548" s="84">
        <v>0.96827726349062992</v>
      </c>
      <c r="AI3548" s="84">
        <v>0.97477954144620804</v>
      </c>
      <c r="AJ3548" s="84">
        <v>0.97941835541699129</v>
      </c>
      <c r="AK3548" s="84">
        <v>0.97748221466130525</v>
      </c>
    </row>
    <row r="3549" spans="1:37">
      <c r="A3549" s="84">
        <v>22</v>
      </c>
      <c r="B3549" s="84">
        <v>1</v>
      </c>
      <c r="C3549" s="84">
        <v>1</v>
      </c>
      <c r="D3549" s="84">
        <v>1</v>
      </c>
      <c r="E3549" s="84">
        <v>1</v>
      </c>
      <c r="F3549" s="84">
        <v>1</v>
      </c>
      <c r="G3549" s="84">
        <v>1</v>
      </c>
      <c r="H3549" s="84">
        <v>0.91694630872483218</v>
      </c>
      <c r="I3549" s="84">
        <v>0.91809327777498861</v>
      </c>
      <c r="J3549" s="84">
        <v>0.9550539998706592</v>
      </c>
      <c r="K3549" s="84">
        <v>0.64365702824669901</v>
      </c>
      <c r="L3549" s="84">
        <v>0.90421796844940372</v>
      </c>
      <c r="M3549" s="84">
        <v>0.8813241723922548</v>
      </c>
      <c r="N3549" s="84">
        <v>0.5120072255870789</v>
      </c>
      <c r="O3549" s="84">
        <v>0.74583088091033933</v>
      </c>
      <c r="P3549" s="84">
        <v>0.91697328427451619</v>
      </c>
      <c r="Q3549" s="84">
        <v>0.56556830309498396</v>
      </c>
      <c r="R3549" s="84">
        <v>0.69996552460065986</v>
      </c>
      <c r="S3549" s="84">
        <v>0.68878012448795012</v>
      </c>
      <c r="T3549" s="84">
        <v>0.60862249042590233</v>
      </c>
      <c r="U3549" s="84">
        <v>0.58512330080167319</v>
      </c>
      <c r="V3549" s="84">
        <v>0.59931376286694615</v>
      </c>
      <c r="W3549" s="84">
        <v>0.58334137166007527</v>
      </c>
      <c r="X3549" s="84">
        <v>0.58649438433027423</v>
      </c>
      <c r="Y3549" s="84">
        <v>0.59590685243386365</v>
      </c>
      <c r="Z3549" s="84">
        <v>0.70734496780752287</v>
      </c>
      <c r="AA3549" s="84">
        <v>0.62937069499446308</v>
      </c>
      <c r="AB3549" s="84">
        <v>0.59199796845461472</v>
      </c>
      <c r="AC3549" s="84">
        <v>0.58526796739935782</v>
      </c>
      <c r="AD3549" s="84">
        <v>0.81878737120931766</v>
      </c>
      <c r="AE3549" s="84">
        <v>0.77726941873765232</v>
      </c>
      <c r="AF3549" s="84">
        <v>1</v>
      </c>
      <c r="AG3549" s="84">
        <v>1</v>
      </c>
      <c r="AH3549" s="84">
        <v>1</v>
      </c>
      <c r="AI3549" s="84">
        <v>1</v>
      </c>
      <c r="AJ3549" s="84">
        <v>1</v>
      </c>
      <c r="AK3549" s="84">
        <v>1</v>
      </c>
    </row>
    <row r="3550" spans="1:37">
      <c r="A3550" s="84">
        <v>23</v>
      </c>
      <c r="B3550" s="84">
        <v>0.89557018324141613</v>
      </c>
      <c r="C3550" s="84">
        <v>0.87079130008514138</v>
      </c>
      <c r="D3550" s="84">
        <v>0.91528902696105596</v>
      </c>
      <c r="E3550" s="84">
        <v>0.88946061036195889</v>
      </c>
      <c r="F3550" s="84">
        <v>0.88146096293334852</v>
      </c>
      <c r="G3550" s="84">
        <v>0.91918807484934961</v>
      </c>
      <c r="H3550" s="84">
        <v>0.80520134228187934</v>
      </c>
      <c r="I3550" s="84">
        <v>0.77210201315327087</v>
      </c>
      <c r="J3550" s="84">
        <v>0.81374894910431361</v>
      </c>
      <c r="K3550" s="84">
        <v>0.41701487548052818</v>
      </c>
      <c r="L3550" s="84">
        <v>0.73744709503655259</v>
      </c>
      <c r="M3550" s="84">
        <v>0.68413491567770135</v>
      </c>
      <c r="N3550" s="84">
        <v>0.33960259271065768</v>
      </c>
      <c r="O3550" s="84">
        <v>0.57170884834216196</v>
      </c>
      <c r="P3550" s="84">
        <v>0.76531754919212924</v>
      </c>
      <c r="Q3550" s="84">
        <v>0.4069503735325507</v>
      </c>
      <c r="R3550" s="84">
        <v>0.53083906555250926</v>
      </c>
      <c r="S3550" s="84">
        <v>0.56221737511304992</v>
      </c>
      <c r="T3550" s="84">
        <v>0.46031101311361261</v>
      </c>
      <c r="U3550" s="84">
        <v>0.41719675845242238</v>
      </c>
      <c r="V3550" s="84">
        <v>0.4715974075486084</v>
      </c>
      <c r="W3550" s="84">
        <v>0.43088646667309732</v>
      </c>
      <c r="X3550" s="84">
        <v>0.41316017962674229</v>
      </c>
      <c r="Y3550" s="84">
        <v>0.43262639511000017</v>
      </c>
      <c r="Z3550" s="84">
        <v>0.5708234496780753</v>
      </c>
      <c r="AA3550" s="84">
        <v>0.46344850884930833</v>
      </c>
      <c r="AB3550" s="84">
        <v>0.43760051917270948</v>
      </c>
      <c r="AC3550" s="84">
        <v>0.43850333415658188</v>
      </c>
      <c r="AD3550" s="84">
        <v>0.63778898778801407</v>
      </c>
      <c r="AE3550" s="84">
        <v>0.59602786731829049</v>
      </c>
      <c r="AF3550" s="84">
        <v>0.88429752066115708</v>
      </c>
      <c r="AG3550" s="84">
        <v>0.87019545752347682</v>
      </c>
      <c r="AH3550" s="84">
        <v>0.90968615940392861</v>
      </c>
      <c r="AI3550" s="84">
        <v>0.90634920634920646</v>
      </c>
      <c r="AJ3550" s="84">
        <v>0.86759547934528436</v>
      </c>
      <c r="AK3550" s="84">
        <v>0.90893906588308082</v>
      </c>
    </row>
    <row r="3551" spans="1:37">
      <c r="A3551" s="84">
        <v>24</v>
      </c>
      <c r="B3551" s="84">
        <v>0.75520370040917983</v>
      </c>
      <c r="C3551" s="84">
        <v>0.7267215356433343</v>
      </c>
      <c r="D3551" s="84">
        <v>0.75147009874625526</v>
      </c>
      <c r="E3551" s="84">
        <v>0.74716110716820427</v>
      </c>
      <c r="F3551" s="84">
        <v>0.73790621965846137</v>
      </c>
      <c r="G3551" s="84">
        <v>0.75610529654297498</v>
      </c>
      <c r="H3551" s="84">
        <v>0.65553691275167791</v>
      </c>
      <c r="I3551" s="84">
        <v>0.59814749736432549</v>
      </c>
      <c r="J3551" s="84">
        <v>0.64295414861281774</v>
      </c>
      <c r="K3551" s="84">
        <v>0.29525321744944011</v>
      </c>
      <c r="L3551" s="84">
        <v>0.56067237398999614</v>
      </c>
      <c r="M3551" s="84">
        <v>0.52948157401623974</v>
      </c>
      <c r="N3551" s="84">
        <v>0.17729253001806389</v>
      </c>
      <c r="O3551" s="84">
        <v>0.39899941141848139</v>
      </c>
      <c r="P3551" s="84">
        <v>0.57910734282514797</v>
      </c>
      <c r="Q3551" s="84">
        <v>0.24826574172892221</v>
      </c>
      <c r="R3551" s="84">
        <v>0.36658841298245032</v>
      </c>
      <c r="S3551" s="84">
        <v>0.42246103101558752</v>
      </c>
      <c r="T3551" s="84">
        <v>0.33294650110247181</v>
      </c>
      <c r="U3551" s="84">
        <v>0.28452858138724302</v>
      </c>
      <c r="V3551" s="84">
        <v>0.33068418428692919</v>
      </c>
      <c r="W3551" s="84">
        <v>0.30351114112086441</v>
      </c>
      <c r="X3551" s="84">
        <v>0.28202518882280991</v>
      </c>
      <c r="Y3551" s="84">
        <v>0.30280383082976547</v>
      </c>
      <c r="Z3551" s="84">
        <v>0.42841409691629961</v>
      </c>
      <c r="AA3551" s="84">
        <v>0.31903492802312261</v>
      </c>
      <c r="AB3551" s="84">
        <v>0.29959651251375519</v>
      </c>
      <c r="AC3551" s="84">
        <v>0.27772289454186222</v>
      </c>
      <c r="AD3551" s="84">
        <v>0.44705217848586959</v>
      </c>
      <c r="AE3551" s="84">
        <v>0.45736716231673069</v>
      </c>
      <c r="AF3551" s="84">
        <v>0.75276947423949381</v>
      </c>
      <c r="AG3551" s="84">
        <v>0.71991701244813278</v>
      </c>
      <c r="AH3551" s="84">
        <v>0.73724317001580475</v>
      </c>
      <c r="AI3551" s="84">
        <v>0.75520282186948862</v>
      </c>
      <c r="AJ3551" s="84">
        <v>0.72566738113795781</v>
      </c>
      <c r="AK3551" s="84">
        <v>0.73758119393751942</v>
      </c>
    </row>
    <row r="3561" spans="1:50">
      <c r="A3561" s="84" t="s">
        <v>147</v>
      </c>
      <c r="B3561" s="83"/>
      <c r="C3561" s="83"/>
      <c r="D3561" s="83">
        <v>2015</v>
      </c>
      <c r="E3561" s="83"/>
      <c r="F3561" s="84" t="s">
        <v>1</v>
      </c>
      <c r="G3561" s="164">
        <v>11711.326000000079</v>
      </c>
      <c r="H3561" s="83" t="s">
        <v>2</v>
      </c>
      <c r="I3561" s="83"/>
      <c r="J3561" s="83"/>
      <c r="K3561" s="83" t="s">
        <v>3</v>
      </c>
      <c r="L3561" s="83" t="s">
        <v>4</v>
      </c>
      <c r="M3561" s="83"/>
      <c r="N3561" s="83"/>
      <c r="O3561" s="83"/>
      <c r="P3561" s="83"/>
      <c r="Q3561" s="83"/>
      <c r="R3561" s="83"/>
      <c r="S3561" s="83"/>
      <c r="T3561" s="105"/>
      <c r="U3561" s="83"/>
      <c r="V3561" s="83"/>
      <c r="W3561" s="83"/>
      <c r="X3561" s="83"/>
      <c r="Y3561" s="83"/>
      <c r="Z3561" s="83"/>
      <c r="AA3561" s="83"/>
      <c r="AB3561" s="83"/>
      <c r="AC3561" s="83"/>
      <c r="AD3561" s="83"/>
      <c r="AE3561" s="83"/>
      <c r="AF3561" s="83"/>
      <c r="AG3561" s="83"/>
      <c r="AH3561" s="83"/>
      <c r="AI3561" s="83"/>
      <c r="AJ3561" s="83"/>
      <c r="AK3561" s="83"/>
    </row>
    <row r="3562" spans="1:50">
      <c r="A3562" s="83">
        <v>90</v>
      </c>
      <c r="B3562" s="84" t="s">
        <v>138</v>
      </c>
      <c r="C3562" s="83"/>
      <c r="D3562" s="83"/>
      <c r="E3562" s="83"/>
      <c r="F3562" s="83" t="s">
        <v>9</v>
      </c>
      <c r="G3562" s="83">
        <v>0</v>
      </c>
      <c r="H3562" s="83" t="s">
        <v>2</v>
      </c>
      <c r="I3562" s="83"/>
      <c r="J3562" s="83"/>
      <c r="K3562" s="83" t="s">
        <v>10</v>
      </c>
      <c r="L3562" s="83" t="s">
        <v>4</v>
      </c>
      <c r="M3562" s="83"/>
      <c r="N3562" s="83" t="s">
        <v>11</v>
      </c>
      <c r="O3562" s="83"/>
      <c r="P3562" s="83"/>
      <c r="Q3562" s="83"/>
      <c r="R3562" s="83"/>
      <c r="S3562" s="83"/>
      <c r="T3562" s="83"/>
      <c r="U3562" s="83"/>
      <c r="V3562" s="83"/>
      <c r="W3562" s="83"/>
      <c r="X3562" s="83"/>
      <c r="Y3562" s="83"/>
      <c r="Z3562" s="83"/>
      <c r="AA3562" s="83"/>
      <c r="AB3562" s="83"/>
      <c r="AC3562" s="83"/>
      <c r="AD3562" s="83"/>
      <c r="AE3562" s="83"/>
      <c r="AF3562" s="83"/>
      <c r="AG3562" s="83"/>
      <c r="AH3562" s="83"/>
      <c r="AI3562" s="83"/>
      <c r="AJ3562" s="83"/>
      <c r="AK3562" s="83"/>
    </row>
    <row r="3563" spans="1:50">
      <c r="A3563" s="84"/>
      <c r="B3563" s="84">
        <v>1</v>
      </c>
      <c r="C3563" s="84" t="s">
        <v>22</v>
      </c>
      <c r="D3563" s="84" t="s">
        <v>23</v>
      </c>
      <c r="E3563" s="84">
        <v>2</v>
      </c>
      <c r="F3563" s="84" t="s">
        <v>24</v>
      </c>
      <c r="G3563" s="84" t="s">
        <v>25</v>
      </c>
      <c r="H3563" s="84">
        <v>3</v>
      </c>
      <c r="I3563" s="84" t="s">
        <v>26</v>
      </c>
      <c r="J3563" s="84" t="s">
        <v>27</v>
      </c>
      <c r="K3563" s="84">
        <v>4</v>
      </c>
      <c r="L3563" s="84" t="s">
        <v>28</v>
      </c>
      <c r="M3563" s="84" t="s">
        <v>29</v>
      </c>
      <c r="N3563" s="84">
        <v>5</v>
      </c>
      <c r="O3563" s="84" t="s">
        <v>30</v>
      </c>
      <c r="P3563" s="84" t="s">
        <v>30</v>
      </c>
      <c r="Q3563" s="84">
        <v>6</v>
      </c>
      <c r="R3563" s="84" t="s">
        <v>31</v>
      </c>
      <c r="S3563" s="84" t="s">
        <v>32</v>
      </c>
      <c r="T3563" s="84">
        <v>7</v>
      </c>
      <c r="U3563" s="84" t="s">
        <v>33</v>
      </c>
      <c r="V3563" s="84" t="s">
        <v>34</v>
      </c>
      <c r="W3563" s="84">
        <v>8</v>
      </c>
      <c r="X3563" s="84" t="s">
        <v>35</v>
      </c>
      <c r="Y3563" s="84" t="s">
        <v>36</v>
      </c>
      <c r="Z3563" s="84">
        <v>9</v>
      </c>
      <c r="AA3563" s="84" t="s">
        <v>37</v>
      </c>
      <c r="AB3563" s="84" t="s">
        <v>38</v>
      </c>
      <c r="AC3563" s="84">
        <v>10</v>
      </c>
      <c r="AD3563" s="84" t="s">
        <v>39</v>
      </c>
      <c r="AE3563" s="84" t="s">
        <v>40</v>
      </c>
      <c r="AF3563" s="84">
        <v>11</v>
      </c>
      <c r="AG3563" s="84" t="s">
        <v>41</v>
      </c>
      <c r="AH3563" s="84" t="s">
        <v>42</v>
      </c>
      <c r="AI3563" s="84">
        <v>12</v>
      </c>
      <c r="AJ3563" s="84" t="s">
        <v>43</v>
      </c>
      <c r="AK3563" s="84" t="s">
        <v>44</v>
      </c>
    </row>
    <row r="3564" spans="1:50">
      <c r="A3564" s="83"/>
      <c r="B3564" s="84">
        <v>31</v>
      </c>
      <c r="C3564" s="83"/>
      <c r="D3564" s="83"/>
      <c r="E3564" s="84">
        <v>28</v>
      </c>
      <c r="F3564" s="83"/>
      <c r="G3564" s="83"/>
      <c r="H3564" s="84">
        <v>31</v>
      </c>
      <c r="I3564" s="83"/>
      <c r="J3564" s="83"/>
      <c r="K3564" s="84">
        <v>30</v>
      </c>
      <c r="L3564" s="83"/>
      <c r="M3564" s="83"/>
      <c r="N3564" s="84">
        <v>31</v>
      </c>
      <c r="O3564" s="83"/>
      <c r="P3564" s="83"/>
      <c r="Q3564" s="84">
        <v>30</v>
      </c>
      <c r="R3564" s="83"/>
      <c r="S3564" s="83"/>
      <c r="T3564" s="84">
        <v>31</v>
      </c>
      <c r="U3564" s="83"/>
      <c r="V3564" s="83"/>
      <c r="W3564" s="84">
        <v>31</v>
      </c>
      <c r="X3564" s="83"/>
      <c r="Y3564" s="83"/>
      <c r="Z3564" s="84">
        <v>30</v>
      </c>
      <c r="AA3564" s="83"/>
      <c r="AB3564" s="83"/>
      <c r="AC3564" s="84">
        <v>31</v>
      </c>
      <c r="AD3564" s="83"/>
      <c r="AE3564" s="83"/>
      <c r="AF3564" s="84">
        <v>30</v>
      </c>
      <c r="AG3564" s="83"/>
      <c r="AH3564" s="83"/>
      <c r="AI3564" s="84">
        <v>31</v>
      </c>
      <c r="AJ3564" s="83"/>
      <c r="AK3564" s="83"/>
    </row>
    <row r="3565" spans="1:50">
      <c r="A3565" s="84" t="s">
        <v>47</v>
      </c>
      <c r="B3565" s="84" t="s">
        <v>48</v>
      </c>
      <c r="C3565" s="84" t="s">
        <v>49</v>
      </c>
      <c r="D3565" s="84" t="s">
        <v>50</v>
      </c>
      <c r="E3565" s="84" t="s">
        <v>48</v>
      </c>
      <c r="F3565" s="84" t="s">
        <v>49</v>
      </c>
      <c r="G3565" s="84" t="s">
        <v>50</v>
      </c>
      <c r="H3565" s="84" t="s">
        <v>48</v>
      </c>
      <c r="I3565" s="84" t="s">
        <v>49</v>
      </c>
      <c r="J3565" s="84" t="s">
        <v>50</v>
      </c>
      <c r="K3565" s="84" t="s">
        <v>48</v>
      </c>
      <c r="L3565" s="84" t="s">
        <v>49</v>
      </c>
      <c r="M3565" s="84" t="s">
        <v>50</v>
      </c>
      <c r="N3565" s="84" t="s">
        <v>48</v>
      </c>
      <c r="O3565" s="84" t="s">
        <v>49</v>
      </c>
      <c r="P3565" s="84" t="s">
        <v>50</v>
      </c>
      <c r="Q3565" s="84" t="s">
        <v>48</v>
      </c>
      <c r="R3565" s="84" t="s">
        <v>49</v>
      </c>
      <c r="S3565" s="84" t="s">
        <v>50</v>
      </c>
      <c r="T3565" s="84" t="s">
        <v>48</v>
      </c>
      <c r="U3565" s="84" t="s">
        <v>49</v>
      </c>
      <c r="V3565" s="84" t="s">
        <v>50</v>
      </c>
      <c r="W3565" s="84" t="s">
        <v>48</v>
      </c>
      <c r="X3565" s="84" t="s">
        <v>49</v>
      </c>
      <c r="Y3565" s="84" t="s">
        <v>50</v>
      </c>
      <c r="Z3565" s="84" t="s">
        <v>48</v>
      </c>
      <c r="AA3565" s="84" t="s">
        <v>49</v>
      </c>
      <c r="AB3565" s="84" t="s">
        <v>50</v>
      </c>
      <c r="AC3565" s="84" t="s">
        <v>48</v>
      </c>
      <c r="AD3565" s="84" t="s">
        <v>49</v>
      </c>
      <c r="AE3565" s="84" t="s">
        <v>50</v>
      </c>
      <c r="AF3565" s="84" t="s">
        <v>48</v>
      </c>
      <c r="AG3565" s="84" t="s">
        <v>49</v>
      </c>
      <c r="AH3565" s="84" t="s">
        <v>50</v>
      </c>
      <c r="AI3565" s="84" t="s">
        <v>48</v>
      </c>
      <c r="AJ3565" s="84" t="s">
        <v>49</v>
      </c>
      <c r="AK3565" s="84" t="s">
        <v>50</v>
      </c>
    </row>
    <row r="3566" spans="1:50">
      <c r="A3566" s="83"/>
      <c r="B3566" s="168">
        <v>6.8624221297353155E-2</v>
      </c>
      <c r="C3566" s="169">
        <v>1.0399382349273421</v>
      </c>
      <c r="D3566" s="169">
        <v>0.99726238419048885</v>
      </c>
      <c r="E3566" s="168">
        <v>6.1091581445317233E-2</v>
      </c>
      <c r="F3566" s="169">
        <v>1.0239182395345761</v>
      </c>
      <c r="G3566" s="169">
        <v>0.98377831378367853</v>
      </c>
      <c r="H3566" s="168">
        <v>6.6290479154960696E-2</v>
      </c>
      <c r="I3566" s="169">
        <v>1.0633300135808059</v>
      </c>
      <c r="J3566" s="169">
        <v>0.9943012926915149</v>
      </c>
      <c r="K3566" s="168">
        <v>6.4729181336488986E-2</v>
      </c>
      <c r="L3566" s="169">
        <v>1.1857587641810381</v>
      </c>
      <c r="M3566" s="169">
        <v>1.0500152240857801</v>
      </c>
      <c r="N3566" s="168">
        <v>7.6894880629142945E-2</v>
      </c>
      <c r="O3566" s="169">
        <v>1.785799438347105</v>
      </c>
      <c r="P3566" s="169">
        <v>0.81408873323272501</v>
      </c>
      <c r="Q3566" s="168">
        <v>8.0342416547388704E-2</v>
      </c>
      <c r="R3566" s="169">
        <v>1.4579606771430731</v>
      </c>
      <c r="S3566" s="169">
        <v>0.94348105170617991</v>
      </c>
      <c r="T3566" s="168">
        <v>0.1168140356630694</v>
      </c>
      <c r="U3566" s="169">
        <v>1.5499594064072491</v>
      </c>
      <c r="V3566" s="169">
        <v>0.976728383457793</v>
      </c>
      <c r="W3566" s="168">
        <v>0.13164852308604469</v>
      </c>
      <c r="X3566" s="169">
        <v>1.39437041527957</v>
      </c>
      <c r="Y3566" s="169">
        <v>0.84009280378081341</v>
      </c>
      <c r="Z3566" s="168">
        <v>0.12470141250005121</v>
      </c>
      <c r="AA3566" s="169">
        <v>1.7301000988933199</v>
      </c>
      <c r="AB3566" s="169">
        <v>0.77218278676116703</v>
      </c>
      <c r="AC3566" s="168">
        <v>7.5053382987662995E-2</v>
      </c>
      <c r="AD3566" s="169">
        <v>1.5330718817702309</v>
      </c>
      <c r="AE3566" s="169">
        <v>0.85619259411735671</v>
      </c>
      <c r="AF3566" s="168">
        <v>6.5239380555496856E-2</v>
      </c>
      <c r="AG3566" s="169">
        <v>1.058687228882875</v>
      </c>
      <c r="AH3566" s="169">
        <v>1.0011088367419441</v>
      </c>
      <c r="AI3566" s="168">
        <v>6.8570504797023257E-2</v>
      </c>
      <c r="AJ3566" s="169">
        <v>1.050460586448466</v>
      </c>
      <c r="AK3566" s="169">
        <v>0.98564704837384354</v>
      </c>
      <c r="AM3566" t="str">
        <f>A3561</f>
        <v>RefgChg-Res-16pct-Inc-NTXV_eff_meter_A-cDXGF-SFm1985-CZ10</v>
      </c>
      <c r="AN3566" s="165">
        <f>1/($B3566*(1/$B3564)*(1/(5/7+2/7*$D3566))*$B3576/SUM($B3568:$B3591))</f>
        <v>11070.685039918717</v>
      </c>
      <c r="AO3566" s="165">
        <f>1/(B3566*(1/B3564)*(1/(5/7+2/7*D3566)))</f>
        <v>451.38220820703032</v>
      </c>
      <c r="AP3566" s="165"/>
      <c r="AR3566" s="170">
        <f>CHOOSE(AV$3,C3566,F3566,I3566,L3566,O3566,R3566,U3566,X3566,AA3566,AD3566,AG3566,AJ3566)</f>
        <v>1.5499594064072491</v>
      </c>
      <c r="AS3566" s="166"/>
      <c r="AT3566" s="166"/>
      <c r="AV3566" s="116">
        <f>AN3566/AR3566</f>
        <v>7142.5645046925274</v>
      </c>
      <c r="AW3566" s="167">
        <f>AO3566/AR3566</f>
        <v>291.22195480804123</v>
      </c>
      <c r="AX3566" s="165"/>
    </row>
    <row r="3567" spans="1:50">
      <c r="A3567" s="84" t="s">
        <v>51</v>
      </c>
      <c r="B3567" s="84" t="s">
        <v>52</v>
      </c>
      <c r="C3567" s="84" t="s">
        <v>53</v>
      </c>
      <c r="D3567" s="84" t="s">
        <v>54</v>
      </c>
      <c r="E3567" s="84" t="s">
        <v>52</v>
      </c>
      <c r="F3567" s="84" t="s">
        <v>53</v>
      </c>
      <c r="G3567" s="84" t="s">
        <v>54</v>
      </c>
      <c r="H3567" s="84" t="s">
        <v>52</v>
      </c>
      <c r="I3567" s="84" t="s">
        <v>53</v>
      </c>
      <c r="J3567" s="84" t="s">
        <v>54</v>
      </c>
      <c r="K3567" s="84" t="s">
        <v>52</v>
      </c>
      <c r="L3567" s="84" t="s">
        <v>53</v>
      </c>
      <c r="M3567" s="84" t="s">
        <v>54</v>
      </c>
      <c r="N3567" s="84" t="s">
        <v>52</v>
      </c>
      <c r="O3567" s="84" t="s">
        <v>53</v>
      </c>
      <c r="P3567" s="84" t="s">
        <v>54</v>
      </c>
      <c r="Q3567" s="84" t="s">
        <v>52</v>
      </c>
      <c r="R3567" s="84" t="s">
        <v>53</v>
      </c>
      <c r="S3567" s="84" t="s">
        <v>54</v>
      </c>
      <c r="T3567" s="84" t="s">
        <v>52</v>
      </c>
      <c r="U3567" s="84" t="s">
        <v>53</v>
      </c>
      <c r="V3567" s="84" t="s">
        <v>54</v>
      </c>
      <c r="W3567" s="84" t="s">
        <v>52</v>
      </c>
      <c r="X3567" s="84" t="s">
        <v>53</v>
      </c>
      <c r="Y3567" s="84" t="s">
        <v>54</v>
      </c>
      <c r="Z3567" s="84" t="s">
        <v>52</v>
      </c>
      <c r="AA3567" s="84" t="s">
        <v>53</v>
      </c>
      <c r="AB3567" s="84" t="s">
        <v>54</v>
      </c>
      <c r="AC3567" s="84" t="s">
        <v>52</v>
      </c>
      <c r="AD3567" s="84" t="s">
        <v>53</v>
      </c>
      <c r="AE3567" s="84" t="s">
        <v>54</v>
      </c>
      <c r="AF3567" s="84" t="s">
        <v>52</v>
      </c>
      <c r="AG3567" s="84" t="s">
        <v>53</v>
      </c>
      <c r="AH3567" s="84" t="s">
        <v>54</v>
      </c>
      <c r="AI3567" s="84" t="s">
        <v>52</v>
      </c>
      <c r="AJ3567" s="84" t="s">
        <v>53</v>
      </c>
      <c r="AK3567" s="84" t="s">
        <v>54</v>
      </c>
    </row>
    <row r="3568" spans="1:50">
      <c r="A3568" s="84">
        <v>1</v>
      </c>
      <c r="B3568" s="84">
        <v>0.60451074409518735</v>
      </c>
      <c r="C3568" s="84">
        <v>0.53964872167948419</v>
      </c>
      <c r="D3568" s="84">
        <v>0.59976393884892087</v>
      </c>
      <c r="E3568" s="84">
        <v>0.56010685663401583</v>
      </c>
      <c r="F3568" s="84">
        <v>0.53828466314095202</v>
      </c>
      <c r="G3568" s="84">
        <v>0.6045568642595095</v>
      </c>
      <c r="H3568" s="84">
        <v>0.60088105726872243</v>
      </c>
      <c r="I3568" s="84">
        <v>0.47262806292868248</v>
      </c>
      <c r="J3568" s="84">
        <v>0.5376378974691759</v>
      </c>
      <c r="K3568" s="84">
        <v>0.43456750718161508</v>
      </c>
      <c r="L3568" s="84">
        <v>0.4540630182421227</v>
      </c>
      <c r="M3568" s="84">
        <v>0.52184395090590296</v>
      </c>
      <c r="N3568" s="84">
        <v>0.14496452134943361</v>
      </c>
      <c r="O3568" s="84">
        <v>0.33567218018652117</v>
      </c>
      <c r="P3568" s="84">
        <v>0.49540735909560291</v>
      </c>
      <c r="Q3568" s="84">
        <v>0.17013690815744439</v>
      </c>
      <c r="R3568" s="84">
        <v>0.28389538306282053</v>
      </c>
      <c r="S3568" s="84">
        <v>0.34653980138303958</v>
      </c>
      <c r="T3568" s="84">
        <v>0.1254089422028353</v>
      </c>
      <c r="U3568" s="84">
        <v>0.18574645619608149</v>
      </c>
      <c r="V3568" s="84">
        <v>0.21989088165302689</v>
      </c>
      <c r="W3568" s="84">
        <v>0.1190311760063141</v>
      </c>
      <c r="X3568" s="84">
        <v>0.15459302930794641</v>
      </c>
      <c r="Y3568" s="84">
        <v>0.2040796503156872</v>
      </c>
      <c r="Z3568" s="84">
        <v>0.1136345682913342</v>
      </c>
      <c r="AA3568" s="84">
        <v>0.16759692863775699</v>
      </c>
      <c r="AB3568" s="84">
        <v>0.22903731388269341</v>
      </c>
      <c r="AC3568" s="84">
        <v>0.1835698992942669</v>
      </c>
      <c r="AD3568" s="84">
        <v>0.36047088247342662</v>
      </c>
      <c r="AE3568" s="84">
        <v>0.47655398037077418</v>
      </c>
      <c r="AF3568" s="84">
        <v>0.57198237885462566</v>
      </c>
      <c r="AG3568" s="84">
        <v>0.5276102215398113</v>
      </c>
      <c r="AH3568" s="84">
        <v>0.58417225950783014</v>
      </c>
      <c r="AI3568" s="84">
        <v>0.59398236209579813</v>
      </c>
      <c r="AJ3568" s="84">
        <v>0.5361629467008171</v>
      </c>
      <c r="AK3568" s="84">
        <v>0.59184560009929243</v>
      </c>
    </row>
    <row r="3569" spans="1:37">
      <c r="A3569" s="84">
        <v>2</v>
      </c>
      <c r="B3569" s="84">
        <v>0.5265494583555318</v>
      </c>
      <c r="C3569" s="84">
        <v>0.45585637081687769</v>
      </c>
      <c r="D3569" s="84">
        <v>0.52000899280575541</v>
      </c>
      <c r="E3569" s="84">
        <v>0.4731967943009795</v>
      </c>
      <c r="F3569" s="84">
        <v>0.45010347206254309</v>
      </c>
      <c r="G3569" s="84">
        <v>0.51940529059664031</v>
      </c>
      <c r="H3569" s="84">
        <v>0.5117180616740088</v>
      </c>
      <c r="I3569" s="84">
        <v>0.41813916724036809</v>
      </c>
      <c r="J3569" s="84">
        <v>0.46742375081116161</v>
      </c>
      <c r="K3569" s="84">
        <v>0.39435046281519309</v>
      </c>
      <c r="L3569" s="84">
        <v>0.41515499425947178</v>
      </c>
      <c r="M3569" s="84">
        <v>0.45770017533606072</v>
      </c>
      <c r="N3569" s="84">
        <v>0.1287190339848126</v>
      </c>
      <c r="O3569" s="84">
        <v>0.29816998064402589</v>
      </c>
      <c r="P3569" s="84">
        <v>0.4311103864340452</v>
      </c>
      <c r="Q3569" s="84">
        <v>0.14938676554478031</v>
      </c>
      <c r="R3569" s="84">
        <v>0.25158523252880333</v>
      </c>
      <c r="S3569" s="84">
        <v>0.2981854104923829</v>
      </c>
      <c r="T3569" s="84">
        <v>0.1105052708106143</v>
      </c>
      <c r="U3569" s="84">
        <v>0.16488071278597921</v>
      </c>
      <c r="V3569" s="84">
        <v>0.18976725288757321</v>
      </c>
      <c r="W3569" s="84">
        <v>0.104923046566693</v>
      </c>
      <c r="X3569" s="84">
        <v>0.13747385753896529</v>
      </c>
      <c r="Y3569" s="84">
        <v>0.17603205439533759</v>
      </c>
      <c r="Z3569" s="84">
        <v>8.6815704242041269E-2</v>
      </c>
      <c r="AA3569" s="84">
        <v>0.14559015886012119</v>
      </c>
      <c r="AB3569" s="84">
        <v>0.19793236482006149</v>
      </c>
      <c r="AC3569" s="84">
        <v>0.16398382364602329</v>
      </c>
      <c r="AD3569" s="84">
        <v>0.32079946529829018</v>
      </c>
      <c r="AE3569" s="84">
        <v>0.41080248893450511</v>
      </c>
      <c r="AF3569" s="84">
        <v>0.49797356828193839</v>
      </c>
      <c r="AG3569" s="84">
        <v>0.4378153103750822</v>
      </c>
      <c r="AH3569" s="84">
        <v>0.50072706935123057</v>
      </c>
      <c r="AI3569" s="84">
        <v>0.51357426941034079</v>
      </c>
      <c r="AJ3569" s="84">
        <v>0.44851811196487368</v>
      </c>
      <c r="AK3569" s="84">
        <v>0.50843986595507007</v>
      </c>
    </row>
    <row r="3570" spans="1:37">
      <c r="A3570" s="84">
        <v>3</v>
      </c>
      <c r="B3570" s="84">
        <v>0.48286272420529208</v>
      </c>
      <c r="C3570" s="84">
        <v>0.42288505508210328</v>
      </c>
      <c r="D3570" s="84">
        <v>0.46785071942446049</v>
      </c>
      <c r="E3570" s="84">
        <v>0.43900267141585042</v>
      </c>
      <c r="F3570" s="84">
        <v>0.41719360772591407</v>
      </c>
      <c r="G3570" s="84">
        <v>0.46765784900559948</v>
      </c>
      <c r="H3570" s="84">
        <v>0.47083700440528631</v>
      </c>
      <c r="I3570" s="84">
        <v>0.39554807618756233</v>
      </c>
      <c r="J3570" s="84">
        <v>0.43802725502920192</v>
      </c>
      <c r="K3570" s="84">
        <v>0.3806255984679221</v>
      </c>
      <c r="L3570" s="84">
        <v>0.4025003189182294</v>
      </c>
      <c r="M3570" s="84">
        <v>0.43592928112215068</v>
      </c>
      <c r="N3570" s="84">
        <v>0.12143657413170671</v>
      </c>
      <c r="O3570" s="84">
        <v>0.28147545310575389</v>
      </c>
      <c r="P3570" s="84">
        <v>0.41312027827599312</v>
      </c>
      <c r="Q3570" s="84">
        <v>0.1415430690245294</v>
      </c>
      <c r="R3570" s="84">
        <v>0.2373896224034984</v>
      </c>
      <c r="S3570" s="84">
        <v>0.28482296053657791</v>
      </c>
      <c r="T3570" s="84">
        <v>0.1046892039258451</v>
      </c>
      <c r="U3570" s="84">
        <v>0.15574243100053309</v>
      </c>
      <c r="V3570" s="84">
        <v>0.18103198096233089</v>
      </c>
      <c r="W3570" s="84">
        <v>9.9200868192580907E-2</v>
      </c>
      <c r="X3570" s="84">
        <v>0.12971392340377211</v>
      </c>
      <c r="Y3570" s="84">
        <v>0.16665857212238949</v>
      </c>
      <c r="Z3570" s="84">
        <v>7.7968243937119847E-2</v>
      </c>
      <c r="AA3570" s="84">
        <v>0.13631416560992901</v>
      </c>
      <c r="AB3570" s="84">
        <v>0.18542407619506909</v>
      </c>
      <c r="AC3570" s="84">
        <v>0.15407184204266119</v>
      </c>
      <c r="AD3570" s="84">
        <v>0.30137340721416089</v>
      </c>
      <c r="AE3570" s="84">
        <v>0.37981910321380458</v>
      </c>
      <c r="AF3570" s="84">
        <v>0.46607929515418511</v>
      </c>
      <c r="AG3570" s="84">
        <v>0.40014257512612411</v>
      </c>
      <c r="AH3570" s="84">
        <v>0.44927293064876972</v>
      </c>
      <c r="AI3570" s="84">
        <v>0.4789901435241225</v>
      </c>
      <c r="AJ3570" s="84">
        <v>0.41456275155506761</v>
      </c>
      <c r="AK3570" s="84">
        <v>0.45327044805758981</v>
      </c>
    </row>
    <row r="3571" spans="1:37">
      <c r="A3571" s="84">
        <v>4</v>
      </c>
      <c r="B3571" s="84">
        <v>0.46350559403303149</v>
      </c>
      <c r="C3571" s="84">
        <v>0.40851694034504238</v>
      </c>
      <c r="D3571" s="84">
        <v>0.44222122302158279</v>
      </c>
      <c r="E3571" s="84">
        <v>0.42600178094390029</v>
      </c>
      <c r="F3571" s="84">
        <v>0.4046907335019545</v>
      </c>
      <c r="G3571" s="84">
        <v>0.44519534015575718</v>
      </c>
      <c r="H3571" s="84">
        <v>0.45127753303964763</v>
      </c>
      <c r="I3571" s="84">
        <v>0.38639434967745218</v>
      </c>
      <c r="J3571" s="84">
        <v>0.41576898118105132</v>
      </c>
      <c r="K3571" s="84">
        <v>0.36610277689115872</v>
      </c>
      <c r="L3571" s="84">
        <v>0.39775481566526338</v>
      </c>
      <c r="M3571" s="84">
        <v>0.41269725306838112</v>
      </c>
      <c r="N3571" s="84">
        <v>0.11658160089630271</v>
      </c>
      <c r="O3571" s="84">
        <v>0.27131356677811008</v>
      </c>
      <c r="P3571" s="84">
        <v>0.38632534376868288</v>
      </c>
      <c r="Q3571" s="84">
        <v>0.13426982316029659</v>
      </c>
      <c r="R3571" s="84">
        <v>0.22758388697334109</v>
      </c>
      <c r="S3571" s="84">
        <v>0.26386939115062658</v>
      </c>
      <c r="T3571" s="84">
        <v>9.9340499558602052E-2</v>
      </c>
      <c r="U3571" s="84">
        <v>0.14954145407469449</v>
      </c>
      <c r="V3571" s="84">
        <v>0.16794358349294791</v>
      </c>
      <c r="W3571" s="84">
        <v>9.4415943172849265E-2</v>
      </c>
      <c r="X3571" s="84">
        <v>0.124916012907988</v>
      </c>
      <c r="Y3571" s="84">
        <v>0.15475959203496839</v>
      </c>
      <c r="Z3571" s="84">
        <v>7.5677383679595547E-2</v>
      </c>
      <c r="AA3571" s="84">
        <v>0.13191081466984861</v>
      </c>
      <c r="AB3571" s="84">
        <v>0.17261438302489601</v>
      </c>
      <c r="AC3571" s="84">
        <v>0.14994845769566251</v>
      </c>
      <c r="AD3571" s="84">
        <v>0.29294323106444459</v>
      </c>
      <c r="AE3571" s="84">
        <v>0.35364680223234329</v>
      </c>
      <c r="AF3571" s="84">
        <v>0.45004405286343607</v>
      </c>
      <c r="AG3571" s="84">
        <v>0.38410287343715732</v>
      </c>
      <c r="AH3571" s="84">
        <v>0.42270693512304258</v>
      </c>
      <c r="AI3571" s="84">
        <v>0.45927719176897808</v>
      </c>
      <c r="AJ3571" s="84">
        <v>0.39673130869618239</v>
      </c>
      <c r="AK3571" s="84">
        <v>0.42466178478341809</v>
      </c>
    </row>
    <row r="3572" spans="1:37">
      <c r="A3572" s="84">
        <v>5</v>
      </c>
      <c r="B3572" s="84">
        <v>0.44592434736281311</v>
      </c>
      <c r="C3572" s="84">
        <v>0.40610060278528348</v>
      </c>
      <c r="D3572" s="84">
        <v>0.43154226618705038</v>
      </c>
      <c r="E3572" s="84">
        <v>0.42101513802315221</v>
      </c>
      <c r="F3572" s="84">
        <v>0.4037422395953093</v>
      </c>
      <c r="G3572" s="84">
        <v>0.42801055544828459</v>
      </c>
      <c r="H3572" s="84">
        <v>0.44264317180616741</v>
      </c>
      <c r="I3572" s="84">
        <v>0.41760371248629491</v>
      </c>
      <c r="J3572" s="84">
        <v>0.43419857235561321</v>
      </c>
      <c r="K3572" s="84">
        <v>0.39610596872007658</v>
      </c>
      <c r="L3572" s="84">
        <v>0.44043883148360757</v>
      </c>
      <c r="M3572" s="84">
        <v>0.43819403857393319</v>
      </c>
      <c r="N3572" s="84">
        <v>0.12915473671106681</v>
      </c>
      <c r="O3572" s="84">
        <v>0.30206317086046103</v>
      </c>
      <c r="P3572" s="84">
        <v>0.41023968693950741</v>
      </c>
      <c r="Q3572" s="84">
        <v>0.1463205932686823</v>
      </c>
      <c r="R3572" s="84">
        <v>0.25304852409385248</v>
      </c>
      <c r="S3572" s="84">
        <v>0.27811573857432542</v>
      </c>
      <c r="T3572" s="84">
        <v>0.1083242457288259</v>
      </c>
      <c r="U3572" s="84">
        <v>0.1659903612884977</v>
      </c>
      <c r="V3572" s="84">
        <v>0.177259272157409</v>
      </c>
      <c r="W3572" s="84">
        <v>0.1029498816101026</v>
      </c>
      <c r="X3572" s="84">
        <v>0.13818360761230611</v>
      </c>
      <c r="Y3572" s="84">
        <v>0.16427877610490529</v>
      </c>
      <c r="Z3572" s="84">
        <v>8.345840903704875E-2</v>
      </c>
      <c r="AA3572" s="84">
        <v>0.14570997793332061</v>
      </c>
      <c r="AB3572" s="84">
        <v>0.1846102839230816</v>
      </c>
      <c r="AC3572" s="84">
        <v>0.16501466973277301</v>
      </c>
      <c r="AD3572" s="84">
        <v>0.3231280050020483</v>
      </c>
      <c r="AE3572" s="84">
        <v>0.38328308422605678</v>
      </c>
      <c r="AF3572" s="84">
        <v>0.44634361233480169</v>
      </c>
      <c r="AG3572" s="84">
        <v>0.38212875630620752</v>
      </c>
      <c r="AH3572" s="84">
        <v>0.40285234899328859</v>
      </c>
      <c r="AI3572" s="84">
        <v>0.45149576344457898</v>
      </c>
      <c r="AJ3572" s="84">
        <v>0.39387730211001343</v>
      </c>
      <c r="AK3572" s="84">
        <v>0.40486533449174639</v>
      </c>
    </row>
    <row r="3573" spans="1:37">
      <c r="A3573" s="84">
        <v>6</v>
      </c>
      <c r="B3573" s="84">
        <v>0.48126442905345412</v>
      </c>
      <c r="C3573" s="84">
        <v>0.4455674495946787</v>
      </c>
      <c r="D3573" s="84">
        <v>0.47133543165467617</v>
      </c>
      <c r="E3573" s="84">
        <v>0.46340160284951021</v>
      </c>
      <c r="F3573" s="84">
        <v>0.44366521039319379</v>
      </c>
      <c r="G3573" s="84">
        <v>0.46373173714359273</v>
      </c>
      <c r="H3573" s="84">
        <v>0.47700440528634358</v>
      </c>
      <c r="I3573" s="84">
        <v>0.47716667941558921</v>
      </c>
      <c r="J3573" s="84">
        <v>0.48332251784555491</v>
      </c>
      <c r="K3573" s="84">
        <v>0.44845196297478451</v>
      </c>
      <c r="L3573" s="84">
        <v>0.50863630565123086</v>
      </c>
      <c r="M3573" s="84">
        <v>0.49181765049678539</v>
      </c>
      <c r="N3573" s="84">
        <v>0.15268268392879369</v>
      </c>
      <c r="O3573" s="84">
        <v>0.35740366003871188</v>
      </c>
      <c r="P3573" s="84">
        <v>0.46665579651067979</v>
      </c>
      <c r="Q3573" s="84">
        <v>0.1716343411294923</v>
      </c>
      <c r="R3573" s="84">
        <v>0.30041207636027262</v>
      </c>
      <c r="S3573" s="84">
        <v>0.31903499194093488</v>
      </c>
      <c r="T3573" s="84">
        <v>0.12655138391234361</v>
      </c>
      <c r="U3573" s="84">
        <v>0.19637514822510629</v>
      </c>
      <c r="V3573" s="84">
        <v>0.2026815253351906</v>
      </c>
      <c r="W3573" s="84">
        <v>0.11986977111286511</v>
      </c>
      <c r="X3573" s="84">
        <v>0.16266525347540961</v>
      </c>
      <c r="Y3573" s="84">
        <v>0.1873482272948033</v>
      </c>
      <c r="Z3573" s="84">
        <v>9.7440556126076328E-2</v>
      </c>
      <c r="AA3573" s="84">
        <v>0.17042266178071111</v>
      </c>
      <c r="AB3573" s="84">
        <v>0.2096570016275846</v>
      </c>
      <c r="AC3573" s="84">
        <v>0.19157878042978349</v>
      </c>
      <c r="AD3573" s="84">
        <v>0.37625320713223082</v>
      </c>
      <c r="AE3573" s="84">
        <v>0.43505035602027059</v>
      </c>
      <c r="AF3573" s="84">
        <v>0.47770925110132162</v>
      </c>
      <c r="AG3573" s="84">
        <v>0.42043211230533012</v>
      </c>
      <c r="AH3573" s="84">
        <v>0.43484340044742742</v>
      </c>
      <c r="AI3573" s="84">
        <v>0.48469652429534849</v>
      </c>
      <c r="AJ3573" s="84">
        <v>0.42773508964507861</v>
      </c>
      <c r="AK3573" s="84">
        <v>0.43999007074593521</v>
      </c>
    </row>
    <row r="3574" spans="1:37">
      <c r="A3574" s="84">
        <v>7</v>
      </c>
      <c r="B3574" s="84">
        <v>0.53045640206002487</v>
      </c>
      <c r="C3574" s="84">
        <v>0.50303990854292224</v>
      </c>
      <c r="D3574" s="84">
        <v>0.52152652877697847</v>
      </c>
      <c r="E3574" s="84">
        <v>0.51861086375779164</v>
      </c>
      <c r="F3574" s="84">
        <v>0.50083352494826405</v>
      </c>
      <c r="G3574" s="84">
        <v>0.51341957906931834</v>
      </c>
      <c r="H3574" s="84">
        <v>0.52986784140969156</v>
      </c>
      <c r="I3574" s="84">
        <v>0.57283459547668203</v>
      </c>
      <c r="J3574" s="84">
        <v>0.53562621674237509</v>
      </c>
      <c r="K3574" s="84">
        <v>0.51324609000957544</v>
      </c>
      <c r="L3574" s="84">
        <v>0.60293404771016712</v>
      </c>
      <c r="M3574" s="84">
        <v>0.54149620105201623</v>
      </c>
      <c r="N3574" s="84">
        <v>0.18567160463089749</v>
      </c>
      <c r="O3574" s="84">
        <v>0.43396973429526658</v>
      </c>
      <c r="P3574" s="84">
        <v>0.51970215772596329</v>
      </c>
      <c r="Q3574" s="84">
        <v>0.20315173987450089</v>
      </c>
      <c r="R3574" s="84">
        <v>0.36420822470776221</v>
      </c>
      <c r="S3574" s="84">
        <v>0.35855040815265432</v>
      </c>
      <c r="T3574" s="84">
        <v>0.14976372228280621</v>
      </c>
      <c r="U3574" s="84">
        <v>0.2380739983246484</v>
      </c>
      <c r="V3574" s="84">
        <v>0.2276974867955191</v>
      </c>
      <c r="W3574" s="84">
        <v>0.14241318074191001</v>
      </c>
      <c r="X3574" s="84">
        <v>0.1985975338550785</v>
      </c>
      <c r="Y3574" s="84">
        <v>0.21049052938319571</v>
      </c>
      <c r="Z3574" s="84">
        <v>0.1201516707480844</v>
      </c>
      <c r="AA3574" s="84">
        <v>0.21049215684316669</v>
      </c>
      <c r="AB3574" s="84">
        <v>0.23530652842244859</v>
      </c>
      <c r="AC3574" s="84">
        <v>0.23947347553722939</v>
      </c>
      <c r="AD3574" s="84">
        <v>0.4692223108600504</v>
      </c>
      <c r="AE3574" s="84">
        <v>0.48951183526845848</v>
      </c>
      <c r="AF3574" s="84">
        <v>0.53480176211453745</v>
      </c>
      <c r="AG3574" s="84">
        <v>0.47965562623382318</v>
      </c>
      <c r="AH3574" s="84">
        <v>0.48294183445190159</v>
      </c>
      <c r="AI3574" s="84">
        <v>0.5310392529828809</v>
      </c>
      <c r="AJ3574" s="84">
        <v>0.48254665203073538</v>
      </c>
      <c r="AK3574" s="84">
        <v>0.49019486161102149</v>
      </c>
    </row>
    <row r="3575" spans="1:37">
      <c r="A3575" s="84">
        <v>8</v>
      </c>
      <c r="B3575" s="84">
        <v>0.58906055762741971</v>
      </c>
      <c r="C3575" s="84">
        <v>0.60468197879858632</v>
      </c>
      <c r="D3575" s="84">
        <v>0.56244379496402874</v>
      </c>
      <c r="E3575" s="84">
        <v>0.61104185218165619</v>
      </c>
      <c r="F3575" s="84">
        <v>0.60154633249022771</v>
      </c>
      <c r="G3575" s="84">
        <v>0.55042801055544821</v>
      </c>
      <c r="H3575" s="84">
        <v>0.60158590308370041</v>
      </c>
      <c r="I3575" s="84">
        <v>0.59292689767714613</v>
      </c>
      <c r="J3575" s="84">
        <v>0.54918883841661259</v>
      </c>
      <c r="K3575" s="84">
        <v>0.500638365783594</v>
      </c>
      <c r="L3575" s="84">
        <v>0.58742186503380556</v>
      </c>
      <c r="M3575" s="84">
        <v>0.54083869082407943</v>
      </c>
      <c r="N3575" s="84">
        <v>0.18492468567160461</v>
      </c>
      <c r="O3575" s="84">
        <v>0.43045046630300898</v>
      </c>
      <c r="P3575" s="84">
        <v>0.52426762324039333</v>
      </c>
      <c r="Q3575" s="84">
        <v>0.2031517398745008</v>
      </c>
      <c r="R3575" s="84">
        <v>0.36109662770162321</v>
      </c>
      <c r="S3575" s="84">
        <v>0.36416575677221452</v>
      </c>
      <c r="T3575" s="84">
        <v>0.1498675806200343</v>
      </c>
      <c r="U3575" s="84">
        <v>0.23639864666398319</v>
      </c>
      <c r="V3575" s="84">
        <v>0.2313541122525973</v>
      </c>
      <c r="W3575" s="84">
        <v>0.1431037884767167</v>
      </c>
      <c r="X3575" s="84">
        <v>0.19821900048263011</v>
      </c>
      <c r="Y3575" s="84">
        <v>0.21435162700339969</v>
      </c>
      <c r="Z3575" s="84">
        <v>0.1208626273797299</v>
      </c>
      <c r="AA3575" s="84">
        <v>0.2114107697376961</v>
      </c>
      <c r="AB3575" s="84">
        <v>0.23994815841822889</v>
      </c>
      <c r="AC3575" s="84">
        <v>0.24256601379747841</v>
      </c>
      <c r="AD3575" s="84">
        <v>0.47465557016881932</v>
      </c>
      <c r="AE3575" s="84">
        <v>0.50086599525306308</v>
      </c>
      <c r="AF3575" s="84">
        <v>0.60933920704845823</v>
      </c>
      <c r="AG3575" s="84">
        <v>0.58140491335819255</v>
      </c>
      <c r="AH3575" s="84">
        <v>0.52259507829977636</v>
      </c>
      <c r="AI3575" s="84">
        <v>0.6041846792322324</v>
      </c>
      <c r="AJ3575" s="84">
        <v>0.58834004146847174</v>
      </c>
      <c r="AK3575" s="84">
        <v>0.53233213354846709</v>
      </c>
    </row>
    <row r="3576" spans="1:37">
      <c r="A3576" s="84">
        <v>9</v>
      </c>
      <c r="B3576" s="84">
        <v>0.58657432072456051</v>
      </c>
      <c r="C3576" s="84">
        <v>0.59558823529411731</v>
      </c>
      <c r="D3576" s="84">
        <v>0.55429406474820142</v>
      </c>
      <c r="E3576" s="84">
        <v>0.60480854853072119</v>
      </c>
      <c r="F3576" s="84">
        <v>0.59611404920671418</v>
      </c>
      <c r="G3576" s="84">
        <v>0.53749115015768811</v>
      </c>
      <c r="H3576" s="84">
        <v>0.58942731277533034</v>
      </c>
      <c r="I3576" s="84">
        <v>0.53140059664958306</v>
      </c>
      <c r="J3576" s="84">
        <v>0.52491888384166119</v>
      </c>
      <c r="K3576" s="84">
        <v>0.42259814873922757</v>
      </c>
      <c r="L3576" s="84">
        <v>0.49940043372879178</v>
      </c>
      <c r="M3576" s="84">
        <v>0.50511396843950895</v>
      </c>
      <c r="N3576" s="84">
        <v>0.1695506037594921</v>
      </c>
      <c r="O3576" s="84">
        <v>0.39206844976244931</v>
      </c>
      <c r="P3576" s="84">
        <v>0.51568020001087</v>
      </c>
      <c r="Q3576" s="84">
        <v>0.1908870507701084</v>
      </c>
      <c r="R3576" s="84">
        <v>0.33003111597006141</v>
      </c>
      <c r="S3576" s="84">
        <v>0.3604741849945407</v>
      </c>
      <c r="T3576" s="84">
        <v>0.22905956275640019</v>
      </c>
      <c r="U3576" s="84">
        <v>0.2439703658576387</v>
      </c>
      <c r="V3576" s="84">
        <v>0.29757966219745768</v>
      </c>
      <c r="W3576" s="84">
        <v>0.21068468823993691</v>
      </c>
      <c r="X3576" s="84">
        <v>0.20622498130991479</v>
      </c>
      <c r="Y3576" s="84">
        <v>0.24592034968431281</v>
      </c>
      <c r="Z3576" s="84">
        <v>0.29137372620270169</v>
      </c>
      <c r="AA3576" s="84">
        <v>0.2473864464658366</v>
      </c>
      <c r="AB3576" s="84">
        <v>0.27382602929652178</v>
      </c>
      <c r="AC3576" s="84">
        <v>0.22258345888510031</v>
      </c>
      <c r="AD3576" s="84">
        <v>0.43569565123649778</v>
      </c>
      <c r="AE3576" s="84">
        <v>0.51183526845852845</v>
      </c>
      <c r="AF3576" s="84">
        <v>0.59348017621145377</v>
      </c>
      <c r="AG3576" s="84">
        <v>0.57356328142136426</v>
      </c>
      <c r="AH3576" s="84">
        <v>0.5223154362416107</v>
      </c>
      <c r="AI3576" s="84">
        <v>0.5964032509078333</v>
      </c>
      <c r="AJ3576" s="84">
        <v>0.58253445542139282</v>
      </c>
      <c r="AK3576" s="84">
        <v>0.53090480327665379</v>
      </c>
    </row>
    <row r="3577" spans="1:37">
      <c r="A3577" s="84">
        <v>10</v>
      </c>
      <c r="B3577" s="84">
        <v>0.47504883679630611</v>
      </c>
      <c r="C3577" s="84">
        <v>0.49992205362710429</v>
      </c>
      <c r="D3577" s="84">
        <v>0.49775179856115098</v>
      </c>
      <c r="E3577" s="84">
        <v>0.4849510240427426</v>
      </c>
      <c r="F3577" s="84">
        <v>0.49672338468613481</v>
      </c>
      <c r="G3577" s="84">
        <v>0.5106519920190512</v>
      </c>
      <c r="H3577" s="84">
        <v>0.46837004405286342</v>
      </c>
      <c r="I3577" s="84">
        <v>0.49501517121803218</v>
      </c>
      <c r="J3577" s="84">
        <v>0.51505515898767029</v>
      </c>
      <c r="K3577" s="84">
        <v>0.41924672837535898</v>
      </c>
      <c r="L3577" s="84">
        <v>0.4866437045541524</v>
      </c>
      <c r="M3577" s="84">
        <v>0.51892168322618337</v>
      </c>
      <c r="N3577" s="84">
        <v>0.18255944230051041</v>
      </c>
      <c r="O3577" s="84">
        <v>0.38887911314446588</v>
      </c>
      <c r="P3577" s="84">
        <v>0.53437686830805997</v>
      </c>
      <c r="Q3577" s="84">
        <v>0.1908870507701084</v>
      </c>
      <c r="R3577" s="84">
        <v>0.32291649146413248</v>
      </c>
      <c r="S3577" s="84">
        <v>0.37586439972963143</v>
      </c>
      <c r="T3577" s="84">
        <v>0.35774004258191822</v>
      </c>
      <c r="U3577" s="84">
        <v>0.28155698915372979</v>
      </c>
      <c r="V3577" s="84">
        <v>0.36421150385977119</v>
      </c>
      <c r="W3577" s="84">
        <v>0.31624901341752182</v>
      </c>
      <c r="X3577" s="84">
        <v>0.2430752051177712</v>
      </c>
      <c r="Y3577" s="84">
        <v>0.306847984458475</v>
      </c>
      <c r="Z3577" s="84">
        <v>0.39544987755746908</v>
      </c>
      <c r="AA3577" s="84">
        <v>0.29105051372427632</v>
      </c>
      <c r="AB3577" s="84">
        <v>0.29347760564229303</v>
      </c>
      <c r="AC3577" s="84">
        <v>0.24232812623899769</v>
      </c>
      <c r="AD3577" s="84">
        <v>0.43134041956835772</v>
      </c>
      <c r="AE3577" s="84">
        <v>0.51658220540124444</v>
      </c>
      <c r="AF3577" s="84">
        <v>0.47665198237885448</v>
      </c>
      <c r="AG3577" s="84">
        <v>0.50252248300065805</v>
      </c>
      <c r="AH3577" s="84">
        <v>0.49586129753914993</v>
      </c>
      <c r="AI3577" s="84">
        <v>0.46947950890541262</v>
      </c>
      <c r="AJ3577" s="84">
        <v>0.49440175631174521</v>
      </c>
      <c r="AK3577" s="84">
        <v>0.49658681891522899</v>
      </c>
    </row>
    <row r="3578" spans="1:37">
      <c r="A3578" s="84">
        <v>11</v>
      </c>
      <c r="B3578" s="84">
        <v>0.47025395134079201</v>
      </c>
      <c r="C3578" s="84">
        <v>0.48609956350031153</v>
      </c>
      <c r="D3578" s="84">
        <v>0.49724595323741011</v>
      </c>
      <c r="E3578" s="84">
        <v>0.47034728406055198</v>
      </c>
      <c r="F3578" s="84">
        <v>0.4822372959300989</v>
      </c>
      <c r="G3578" s="84">
        <v>0.51316212911115389</v>
      </c>
      <c r="H3578" s="84">
        <v>0.46149779735682822</v>
      </c>
      <c r="I3578" s="84">
        <v>0.49108850302149482</v>
      </c>
      <c r="J3578" s="84">
        <v>0.51862426995457489</v>
      </c>
      <c r="K3578" s="84">
        <v>0.4165336737950846</v>
      </c>
      <c r="L3578" s="84">
        <v>0.48046944763362692</v>
      </c>
      <c r="M3578" s="84">
        <v>0.52177089421390987</v>
      </c>
      <c r="N3578" s="84">
        <v>0.28694136686169541</v>
      </c>
      <c r="O3578" s="84">
        <v>0.42484163294034838</v>
      </c>
      <c r="P3578" s="84">
        <v>0.53687700418500994</v>
      </c>
      <c r="Q3578" s="84">
        <v>0.2178408442669709</v>
      </c>
      <c r="R3578" s="84">
        <v>0.31586914473130939</v>
      </c>
      <c r="S3578" s="84">
        <v>0.39926168564446529</v>
      </c>
      <c r="T3578" s="84">
        <v>0.51425455678454579</v>
      </c>
      <c r="U3578" s="84">
        <v>0.3392369534709152</v>
      </c>
      <c r="V3578" s="84">
        <v>0.46006732834174929</v>
      </c>
      <c r="W3578" s="84">
        <v>0.46823204419889508</v>
      </c>
      <c r="X3578" s="84">
        <v>0.32618220703882822</v>
      </c>
      <c r="Y3578" s="84">
        <v>0.37476930548810089</v>
      </c>
      <c r="Z3578" s="84">
        <v>0.53669326171103571</v>
      </c>
      <c r="AA3578" s="84">
        <v>0.39677087597727428</v>
      </c>
      <c r="AB3578" s="84">
        <v>0.34305865332449209</v>
      </c>
      <c r="AC3578" s="84">
        <v>0.35524542066449921</v>
      </c>
      <c r="AD3578" s="84">
        <v>0.46385373320971929</v>
      </c>
      <c r="AE3578" s="84">
        <v>0.52126499454743724</v>
      </c>
      <c r="AF3578" s="84">
        <v>0.46678414096916299</v>
      </c>
      <c r="AG3578" s="84">
        <v>0.48881333625795143</v>
      </c>
      <c r="AH3578" s="84">
        <v>0.49524608501118578</v>
      </c>
      <c r="AI3578" s="84">
        <v>0.45858550925125369</v>
      </c>
      <c r="AJ3578" s="84">
        <v>0.47981461153799237</v>
      </c>
      <c r="AK3578" s="84">
        <v>0.49398038972322211</v>
      </c>
    </row>
    <row r="3579" spans="1:37">
      <c r="A3579" s="84">
        <v>12</v>
      </c>
      <c r="B3579" s="84">
        <v>0.4736281299946723</v>
      </c>
      <c r="C3579" s="84">
        <v>0.49280295156932008</v>
      </c>
      <c r="D3579" s="84">
        <v>0.50185476618705027</v>
      </c>
      <c r="E3579" s="84">
        <v>0.4731967943009795</v>
      </c>
      <c r="F3579" s="84">
        <v>0.48562888020234529</v>
      </c>
      <c r="G3579" s="84">
        <v>0.51786059084765401</v>
      </c>
      <c r="H3579" s="84">
        <v>0.46096916299559471</v>
      </c>
      <c r="I3579" s="84">
        <v>0.47862005660521678</v>
      </c>
      <c r="J3579" s="84">
        <v>0.51343283582089549</v>
      </c>
      <c r="K3579" s="84">
        <v>0.4048834982444941</v>
      </c>
      <c r="L3579" s="84">
        <v>0.46528893991580561</v>
      </c>
      <c r="M3579" s="84">
        <v>0.51132378725891292</v>
      </c>
      <c r="N3579" s="84">
        <v>0.55352919208265905</v>
      </c>
      <c r="O3579" s="84">
        <v>0.52212739750131987</v>
      </c>
      <c r="P3579" s="84">
        <v>0.52394151856079108</v>
      </c>
      <c r="Q3579" s="84">
        <v>0.37656873930405022</v>
      </c>
      <c r="R3579" s="84">
        <v>0.36091161382558229</v>
      </c>
      <c r="S3579" s="84">
        <v>0.46924556751416829</v>
      </c>
      <c r="T3579" s="84">
        <v>0.70161499714389564</v>
      </c>
      <c r="U3579" s="84">
        <v>0.45548895247005577</v>
      </c>
      <c r="V3579" s="84">
        <v>0.55397875674734454</v>
      </c>
      <c r="W3579" s="84">
        <v>0.64325177584846105</v>
      </c>
      <c r="X3579" s="84">
        <v>0.47462406904448712</v>
      </c>
      <c r="Y3579" s="84">
        <v>0.46840699368625538</v>
      </c>
      <c r="Z3579" s="84">
        <v>0.69199778813492385</v>
      </c>
      <c r="AA3579" s="84">
        <v>0.55657956485706572</v>
      </c>
      <c r="AB3579" s="84">
        <v>0.43555970824040041</v>
      </c>
      <c r="AC3579" s="84">
        <v>0.47981920545555462</v>
      </c>
      <c r="AD3579" s="84">
        <v>0.50524999460986175</v>
      </c>
      <c r="AE3579" s="84">
        <v>0.51510680608121107</v>
      </c>
      <c r="AF3579" s="84">
        <v>0.47277533039647579</v>
      </c>
      <c r="AG3579" s="84">
        <v>0.49429699495503399</v>
      </c>
      <c r="AH3579" s="84">
        <v>0.50016778523489946</v>
      </c>
      <c r="AI3579" s="84">
        <v>0.46446481065191081</v>
      </c>
      <c r="AJ3579" s="84">
        <v>0.4869862178314428</v>
      </c>
      <c r="AK3579" s="84">
        <v>0.49851061189028167</v>
      </c>
    </row>
    <row r="3580" spans="1:37">
      <c r="A3580" s="84">
        <v>13</v>
      </c>
      <c r="B3580" s="84">
        <v>0.46705736103711593</v>
      </c>
      <c r="C3580" s="84">
        <v>0.47848680108085628</v>
      </c>
      <c r="D3580" s="84">
        <v>0.49792041366906481</v>
      </c>
      <c r="E3580" s="84">
        <v>0.45770258236865541</v>
      </c>
      <c r="F3580" s="84">
        <v>0.47068291561278469</v>
      </c>
      <c r="G3580" s="84">
        <v>0.51232541674711973</v>
      </c>
      <c r="H3580" s="84">
        <v>0.45339207048458152</v>
      </c>
      <c r="I3580" s="84">
        <v>0.47729416864274959</v>
      </c>
      <c r="J3580" s="84">
        <v>0.52271252433484749</v>
      </c>
      <c r="K3580" s="84">
        <v>0.44956910309607412</v>
      </c>
      <c r="L3580" s="84">
        <v>0.46771271845898721</v>
      </c>
      <c r="M3580" s="84">
        <v>0.54032729398012846</v>
      </c>
      <c r="N3580" s="84">
        <v>0.76279098717789107</v>
      </c>
      <c r="O3580" s="84">
        <v>0.61202269927854991</v>
      </c>
      <c r="P3580" s="84">
        <v>0.53323550192945246</v>
      </c>
      <c r="Q3580" s="84">
        <v>0.59141471762692521</v>
      </c>
      <c r="R3580" s="84">
        <v>0.46356067614161972</v>
      </c>
      <c r="S3580" s="84">
        <v>0.52831071595694901</v>
      </c>
      <c r="T3580" s="84">
        <v>0.83528067715635879</v>
      </c>
      <c r="U3580" s="84">
        <v>0.590572339291348</v>
      </c>
      <c r="V3580" s="84">
        <v>0.64638110163097096</v>
      </c>
      <c r="W3580" s="84">
        <v>0.80924427782162589</v>
      </c>
      <c r="X3580" s="84">
        <v>0.63923876938800617</v>
      </c>
      <c r="Y3580" s="84">
        <v>0.57693054881010208</v>
      </c>
      <c r="Z3580" s="84">
        <v>0.8296073939489691</v>
      </c>
      <c r="AA3580" s="84">
        <v>0.72247905662449696</v>
      </c>
      <c r="AB3580" s="84">
        <v>0.60853577671951309</v>
      </c>
      <c r="AC3580" s="84">
        <v>0.65347712314645934</v>
      </c>
      <c r="AD3580" s="84">
        <v>0.57489058019447614</v>
      </c>
      <c r="AE3580" s="84">
        <v>0.52877028674065052</v>
      </c>
      <c r="AF3580" s="84">
        <v>0.46484581497797361</v>
      </c>
      <c r="AG3580" s="84">
        <v>0.47973788111427951</v>
      </c>
      <c r="AH3580" s="84">
        <v>0.49664429530201343</v>
      </c>
      <c r="AI3580" s="84">
        <v>0.45339789036832101</v>
      </c>
      <c r="AJ3580" s="84">
        <v>0.47183802902793021</v>
      </c>
      <c r="AK3580" s="84">
        <v>0.4950353729676058</v>
      </c>
    </row>
    <row r="3581" spans="1:37">
      <c r="A3581" s="84">
        <v>14</v>
      </c>
      <c r="B3581" s="84">
        <v>0.48232995915467952</v>
      </c>
      <c r="C3581" s="84">
        <v>0.48121492413219702</v>
      </c>
      <c r="D3581" s="84">
        <v>0.51309577338129508</v>
      </c>
      <c r="E3581" s="84">
        <v>0.45859305431878888</v>
      </c>
      <c r="F3581" s="84">
        <v>0.47117153368590481</v>
      </c>
      <c r="G3581" s="84">
        <v>0.52654952693570178</v>
      </c>
      <c r="H3581" s="84">
        <v>0.45533039647577089</v>
      </c>
      <c r="I3581" s="84">
        <v>0.47744715571534208</v>
      </c>
      <c r="J3581" s="84">
        <v>0.5214795587280987</v>
      </c>
      <c r="K3581" s="84">
        <v>0.53941908713692943</v>
      </c>
      <c r="L3581" s="84">
        <v>0.47184589871157029</v>
      </c>
      <c r="M3581" s="84">
        <v>0.57904734073641129</v>
      </c>
      <c r="N3581" s="84">
        <v>0.938690402091373</v>
      </c>
      <c r="O3581" s="84">
        <v>0.72389143058243888</v>
      </c>
      <c r="P3581" s="84">
        <v>0.55519321702266411</v>
      </c>
      <c r="Q3581" s="84">
        <v>0.76333428408442661</v>
      </c>
      <c r="R3581" s="84">
        <v>0.58227230678664532</v>
      </c>
      <c r="S3581" s="84">
        <v>0.55248791140227749</v>
      </c>
      <c r="T3581" s="84">
        <v>0.92979176403385777</v>
      </c>
      <c r="U3581" s="84">
        <v>0.70212465051511641</v>
      </c>
      <c r="V3581" s="84">
        <v>0.76005572000696475</v>
      </c>
      <c r="W3581" s="84">
        <v>0.91910023677979502</v>
      </c>
      <c r="X3581" s="84">
        <v>0.78702766132619184</v>
      </c>
      <c r="Y3581" s="84">
        <v>0.68241864983001455</v>
      </c>
      <c r="Z3581" s="84">
        <v>0.92621850067145917</v>
      </c>
      <c r="AA3581" s="84">
        <v>0.85256263042805336</v>
      </c>
      <c r="AB3581" s="84">
        <v>0.74546386159503275</v>
      </c>
      <c r="AC3581" s="84">
        <v>0.79977797161208464</v>
      </c>
      <c r="AD3581" s="84">
        <v>0.65526832107975252</v>
      </c>
      <c r="AE3581" s="84">
        <v>0.52357431522227205</v>
      </c>
      <c r="AF3581" s="84">
        <v>0.47171806167400893</v>
      </c>
      <c r="AG3581" s="84">
        <v>0.4814652336038604</v>
      </c>
      <c r="AH3581" s="84">
        <v>0.51135346756152122</v>
      </c>
      <c r="AI3581" s="84">
        <v>0.45858550925125369</v>
      </c>
      <c r="AJ3581" s="84">
        <v>0.47252103915111587</v>
      </c>
      <c r="AK3581" s="84">
        <v>0.51030160109221789</v>
      </c>
    </row>
    <row r="3582" spans="1:37">
      <c r="A3582" s="84">
        <v>15</v>
      </c>
      <c r="B3582" s="84">
        <v>0.47664713194814418</v>
      </c>
      <c r="C3582" s="84">
        <v>0.47723965911452898</v>
      </c>
      <c r="D3582" s="84">
        <v>0.50365332733812951</v>
      </c>
      <c r="E3582" s="84">
        <v>0.45556544968833468</v>
      </c>
      <c r="F3582" s="84">
        <v>0.46846976316394578</v>
      </c>
      <c r="G3582" s="84">
        <v>0.51953401557572243</v>
      </c>
      <c r="H3582" s="84">
        <v>0.4570925110132158</v>
      </c>
      <c r="I3582" s="84">
        <v>0.49022157627680468</v>
      </c>
      <c r="J3582" s="84">
        <v>0.52258273848150538</v>
      </c>
      <c r="K3582" s="84">
        <v>0.66964570699010528</v>
      </c>
      <c r="L3582" s="84">
        <v>0.48659267763745367</v>
      </c>
      <c r="M3582" s="84">
        <v>0.63771186440677963</v>
      </c>
      <c r="N3582" s="84">
        <v>0.97902402589319037</v>
      </c>
      <c r="O3582" s="84">
        <v>0.81578831603026558</v>
      </c>
      <c r="P3582" s="84">
        <v>0.60030436436762857</v>
      </c>
      <c r="Q3582" s="84">
        <v>0.89197090701654314</v>
      </c>
      <c r="R3582" s="84">
        <v>0.73462282398452627</v>
      </c>
      <c r="S3582" s="84">
        <v>0.66994228669474365</v>
      </c>
      <c r="T3582" s="84">
        <v>0.98353845354935865</v>
      </c>
      <c r="U3582" s="84">
        <v>0.83011499004580036</v>
      </c>
      <c r="V3582" s="84">
        <v>0.85280631493412262</v>
      </c>
      <c r="W3582" s="84">
        <v>1</v>
      </c>
      <c r="X3582" s="84">
        <v>0.8999063129903192</v>
      </c>
      <c r="Y3582" s="84">
        <v>0.7886838271005342</v>
      </c>
      <c r="Z3582" s="84">
        <v>0.98029070226716164</v>
      </c>
      <c r="AA3582" s="84">
        <v>0.9419177042665573</v>
      </c>
      <c r="AB3582" s="84">
        <v>0.86292121285188994</v>
      </c>
      <c r="AC3582" s="84">
        <v>0.90722385219253021</v>
      </c>
      <c r="AD3582" s="84">
        <v>0.74815118259632174</v>
      </c>
      <c r="AE3582" s="84">
        <v>0.56636089550323954</v>
      </c>
      <c r="AF3582" s="84">
        <v>0.46696035242290751</v>
      </c>
      <c r="AG3582" s="84">
        <v>0.47746216275498998</v>
      </c>
      <c r="AH3582" s="84">
        <v>0.50251677852348997</v>
      </c>
      <c r="AI3582" s="84">
        <v>0.45443541414490762</v>
      </c>
      <c r="AJ3582" s="84">
        <v>0.46795950725698249</v>
      </c>
      <c r="AK3582" s="84">
        <v>0.50198585081295766</v>
      </c>
    </row>
    <row r="3583" spans="1:37">
      <c r="A3583" s="84">
        <v>16</v>
      </c>
      <c r="B3583" s="84">
        <v>0.48232995915467941</v>
      </c>
      <c r="C3583" s="84">
        <v>0.49366036167116989</v>
      </c>
      <c r="D3583" s="84">
        <v>0.50393435251798568</v>
      </c>
      <c r="E3583" s="84">
        <v>0.47141585040071238</v>
      </c>
      <c r="F3583" s="84">
        <v>0.48465164405610489</v>
      </c>
      <c r="G3583" s="84">
        <v>0.5208856278560855</v>
      </c>
      <c r="H3583" s="84">
        <v>0.46748898678414091</v>
      </c>
      <c r="I3583" s="84">
        <v>0.5392029373517937</v>
      </c>
      <c r="J3583" s="84">
        <v>0.56904607397793638</v>
      </c>
      <c r="K3583" s="84">
        <v>0.79237152888605167</v>
      </c>
      <c r="L3583" s="84">
        <v>0.54249266488072467</v>
      </c>
      <c r="M3583" s="84">
        <v>0.73063997662185853</v>
      </c>
      <c r="N3583" s="84">
        <v>0.98593302626664991</v>
      </c>
      <c r="O3583" s="84">
        <v>0.88063082878761223</v>
      </c>
      <c r="P3583" s="84">
        <v>0.72944181749008075</v>
      </c>
      <c r="Q3583" s="84">
        <v>0.9664147176269251</v>
      </c>
      <c r="R3583" s="84">
        <v>0.84682533008157435</v>
      </c>
      <c r="S3583" s="84">
        <v>0.82207663910986339</v>
      </c>
      <c r="T3583" s="84">
        <v>1</v>
      </c>
      <c r="U3583" s="84">
        <v>0.93008126543444924</v>
      </c>
      <c r="V3583" s="84">
        <v>0.92321086540135811</v>
      </c>
      <c r="W3583" s="84">
        <v>0.99274861878453047</v>
      </c>
      <c r="X3583" s="84">
        <v>0.9573203622564378</v>
      </c>
      <c r="Y3583" s="84">
        <v>0.91576007770762513</v>
      </c>
      <c r="Z3583" s="84">
        <v>1</v>
      </c>
      <c r="AA3583" s="84">
        <v>0.97774360715319841</v>
      </c>
      <c r="AB3583" s="84">
        <v>0.92211706552534811</v>
      </c>
      <c r="AC3583" s="84">
        <v>0.96725081278249136</v>
      </c>
      <c r="AD3583" s="84">
        <v>0.85977016450701793</v>
      </c>
      <c r="AE3583" s="84">
        <v>0.65475655911219455</v>
      </c>
      <c r="AF3583" s="84">
        <v>0.47770925110132162</v>
      </c>
      <c r="AG3583" s="84">
        <v>0.49355670103092791</v>
      </c>
      <c r="AH3583" s="84">
        <v>0.50257270693512313</v>
      </c>
      <c r="AI3583" s="84">
        <v>0.46169808058101341</v>
      </c>
      <c r="AJ3583" s="84">
        <v>0.48479082814977431</v>
      </c>
      <c r="AK3583" s="84">
        <v>0.50142733027181319</v>
      </c>
    </row>
    <row r="3584" spans="1:37">
      <c r="A3584" s="84">
        <v>17</v>
      </c>
      <c r="B3584" s="84">
        <v>0.53702717101758124</v>
      </c>
      <c r="C3584" s="84">
        <v>0.55305549781750118</v>
      </c>
      <c r="D3584" s="84">
        <v>0.56221897482014394</v>
      </c>
      <c r="E3584" s="84">
        <v>0.52876224398931426</v>
      </c>
      <c r="F3584" s="84">
        <v>0.54305587491377327</v>
      </c>
      <c r="G3584" s="84">
        <v>0.58048529317113984</v>
      </c>
      <c r="H3584" s="84">
        <v>0.52123348017621141</v>
      </c>
      <c r="I3584" s="84">
        <v>0.61987812029883471</v>
      </c>
      <c r="J3584" s="84">
        <v>0.64672290720311476</v>
      </c>
      <c r="K3584" s="84">
        <v>0.92084264283434403</v>
      </c>
      <c r="L3584" s="84">
        <v>0.62051282051282053</v>
      </c>
      <c r="M3584" s="84">
        <v>0.83101987142022193</v>
      </c>
      <c r="N3584" s="84">
        <v>1</v>
      </c>
      <c r="O3584" s="84">
        <v>0.9530837585782157</v>
      </c>
      <c r="P3584" s="84">
        <v>0.84249143975216001</v>
      </c>
      <c r="Q3584" s="84">
        <v>1</v>
      </c>
      <c r="R3584" s="84">
        <v>0.93105710200992331</v>
      </c>
      <c r="S3584" s="84">
        <v>0.97025944990381119</v>
      </c>
      <c r="T3584" s="84">
        <v>0.97382769901853872</v>
      </c>
      <c r="U3584" s="84">
        <v>0.99295046833694178</v>
      </c>
      <c r="V3584" s="84">
        <v>1</v>
      </c>
      <c r="W3584" s="84">
        <v>0.99605367008681944</v>
      </c>
      <c r="X3584" s="84">
        <v>1</v>
      </c>
      <c r="Y3584" s="84">
        <v>1</v>
      </c>
      <c r="Z3584" s="84">
        <v>0.9739710877636466</v>
      </c>
      <c r="AA3584" s="84">
        <v>1</v>
      </c>
      <c r="AB3584" s="84">
        <v>1</v>
      </c>
      <c r="AC3584" s="84">
        <v>1</v>
      </c>
      <c r="AD3584" s="84">
        <v>0.94484810590543555</v>
      </c>
      <c r="AE3584" s="84">
        <v>0.82731413175957402</v>
      </c>
      <c r="AF3584" s="84">
        <v>0.53321585903083701</v>
      </c>
      <c r="AG3584" s="84">
        <v>0.55321890765518766</v>
      </c>
      <c r="AH3584" s="84">
        <v>0.56012304250559297</v>
      </c>
      <c r="AI3584" s="84">
        <v>0.51755144388725582</v>
      </c>
      <c r="AJ3584" s="84">
        <v>0.54404195633613839</v>
      </c>
      <c r="AK3584" s="84">
        <v>0.56019610276777954</v>
      </c>
    </row>
    <row r="3585" spans="1:37">
      <c r="A3585" s="84">
        <v>18</v>
      </c>
      <c r="B3585" s="84">
        <v>0.62812999467234953</v>
      </c>
      <c r="C3585" s="84">
        <v>0.64942319684057348</v>
      </c>
      <c r="D3585" s="84">
        <v>0.66187050359712218</v>
      </c>
      <c r="E3585" s="84">
        <v>0.61852181656277827</v>
      </c>
      <c r="F3585" s="84">
        <v>0.63477236146240523</v>
      </c>
      <c r="G3585" s="84">
        <v>0.67458325288022125</v>
      </c>
      <c r="H3585" s="84">
        <v>0.59894273127753295</v>
      </c>
      <c r="I3585" s="84">
        <v>0.72100257528238876</v>
      </c>
      <c r="J3585" s="84">
        <v>0.73841661258922775</v>
      </c>
      <c r="K3585" s="84">
        <v>0.99186083625917654</v>
      </c>
      <c r="L3585" s="84">
        <v>0.72121444061742568</v>
      </c>
      <c r="M3585" s="84">
        <v>0.91021332554061929</v>
      </c>
      <c r="N3585" s="84">
        <v>0.9813892692642846</v>
      </c>
      <c r="O3585" s="84">
        <v>1</v>
      </c>
      <c r="P3585" s="84">
        <v>0.90271210391869106</v>
      </c>
      <c r="Q3585" s="84">
        <v>0.98367084997147725</v>
      </c>
      <c r="R3585" s="84">
        <v>1</v>
      </c>
      <c r="S3585" s="84">
        <v>1</v>
      </c>
      <c r="T3585" s="84">
        <v>0.92106766370670401</v>
      </c>
      <c r="U3585" s="84">
        <v>1</v>
      </c>
      <c r="V3585" s="84">
        <v>0.99167101979221062</v>
      </c>
      <c r="W3585" s="84">
        <v>0.96981057616416744</v>
      </c>
      <c r="X3585" s="84">
        <v>0.996990659689035</v>
      </c>
      <c r="Y3585" s="84">
        <v>0.97564351627003387</v>
      </c>
      <c r="Z3585" s="84">
        <v>0.91271032467019519</v>
      </c>
      <c r="AA3585" s="84">
        <v>0.96837774959810674</v>
      </c>
      <c r="AB3585" s="84">
        <v>0.98074024956296346</v>
      </c>
      <c r="AC3585" s="84">
        <v>0.9843787169931012</v>
      </c>
      <c r="AD3585" s="84">
        <v>0.99752053642655392</v>
      </c>
      <c r="AE3585" s="84">
        <v>0.90852524215793173</v>
      </c>
      <c r="AF3585" s="84">
        <v>0.62237885462555065</v>
      </c>
      <c r="AG3585" s="84">
        <v>0.64912809826716344</v>
      </c>
      <c r="AH3585" s="84">
        <v>0.65648769574944077</v>
      </c>
      <c r="AI3585" s="84">
        <v>0.61127442503890728</v>
      </c>
      <c r="AJ3585" s="84">
        <v>0.64076106842297831</v>
      </c>
      <c r="AK3585" s="84">
        <v>0.66066774233585701</v>
      </c>
    </row>
    <row r="3586" spans="1:37">
      <c r="A3586" s="84">
        <v>19</v>
      </c>
      <c r="B3586" s="84">
        <v>0.73042088438998387</v>
      </c>
      <c r="C3586" s="84">
        <v>0.7593795468717518</v>
      </c>
      <c r="D3586" s="84">
        <v>0.76770458633093519</v>
      </c>
      <c r="E3586" s="84">
        <v>0.72359750667853973</v>
      </c>
      <c r="F3586" s="84">
        <v>0.74223959530926675</v>
      </c>
      <c r="G3586" s="84">
        <v>0.77724142369826854</v>
      </c>
      <c r="H3586" s="84">
        <v>0.69374449339207045</v>
      </c>
      <c r="I3586" s="84">
        <v>0.811468930875341</v>
      </c>
      <c r="J3586" s="84">
        <v>0.81499026606099922</v>
      </c>
      <c r="K3586" s="84">
        <v>1</v>
      </c>
      <c r="L3586" s="84">
        <v>0.80068886337543077</v>
      </c>
      <c r="M3586" s="84">
        <v>0.94900642898889509</v>
      </c>
      <c r="N3586" s="84">
        <v>0.89848126478277091</v>
      </c>
      <c r="O3586" s="84">
        <v>0.99043199014604943</v>
      </c>
      <c r="P3586" s="84">
        <v>0.91390836458503133</v>
      </c>
      <c r="Q3586" s="84">
        <v>0.90936965202509989</v>
      </c>
      <c r="R3586" s="84">
        <v>0.97312252964426849</v>
      </c>
      <c r="S3586" s="84">
        <v>0.91717360786148827</v>
      </c>
      <c r="T3586" s="84">
        <v>0.85470218621799865</v>
      </c>
      <c r="U3586" s="84">
        <v>0.93964382458850548</v>
      </c>
      <c r="V3586" s="84">
        <v>0.91964130245516262</v>
      </c>
      <c r="W3586" s="84">
        <v>0.90015785319652719</v>
      </c>
      <c r="X3586" s="84">
        <v>0.93521401330544796</v>
      </c>
      <c r="Y3586" s="84">
        <v>0.90466245750364238</v>
      </c>
      <c r="Z3586" s="84">
        <v>0.84406351212576058</v>
      </c>
      <c r="AA3586" s="84">
        <v>0.90550269093668545</v>
      </c>
      <c r="AB3586" s="84">
        <v>0.92244861052504667</v>
      </c>
      <c r="AC3586" s="84">
        <v>0.91443977479977789</v>
      </c>
      <c r="AD3586" s="84">
        <v>1</v>
      </c>
      <c r="AE3586" s="84">
        <v>0.95605875938161533</v>
      </c>
      <c r="AF3586" s="84">
        <v>0.72546255506607937</v>
      </c>
      <c r="AG3586" s="84">
        <v>0.75869159903487604</v>
      </c>
      <c r="AH3586" s="84">
        <v>0.76034675615212544</v>
      </c>
      <c r="AI3586" s="84">
        <v>0.7150268026975618</v>
      </c>
      <c r="AJ3586" s="84">
        <v>0.75035979997560687</v>
      </c>
      <c r="AK3586" s="84">
        <v>0.76777957055976165</v>
      </c>
    </row>
    <row r="3587" spans="1:37">
      <c r="A3587" s="84">
        <v>20</v>
      </c>
      <c r="B3587" s="84">
        <v>0.81228911383413249</v>
      </c>
      <c r="C3587" s="84">
        <v>0.85317501558927433</v>
      </c>
      <c r="D3587" s="84">
        <v>0.84611061151079148</v>
      </c>
      <c r="E3587" s="84">
        <v>0.81193232413178984</v>
      </c>
      <c r="F3587" s="84">
        <v>0.83257645435732364</v>
      </c>
      <c r="G3587" s="84">
        <v>0.85415459869987764</v>
      </c>
      <c r="H3587" s="84">
        <v>0.77215859030836997</v>
      </c>
      <c r="I3587" s="84">
        <v>0.91264438154975891</v>
      </c>
      <c r="J3587" s="84">
        <v>0.92018170019467871</v>
      </c>
      <c r="K3587" s="84">
        <v>0.80577721034152561</v>
      </c>
      <c r="L3587" s="84">
        <v>0.91088148998596719</v>
      </c>
      <c r="M3587" s="84">
        <v>0.91912624196376369</v>
      </c>
      <c r="N3587" s="84">
        <v>0.31569774679447282</v>
      </c>
      <c r="O3587" s="84">
        <v>0.68971054020763667</v>
      </c>
      <c r="P3587" s="84">
        <v>0.89678786890591855</v>
      </c>
      <c r="Q3587" s="84">
        <v>0.32658300057045059</v>
      </c>
      <c r="R3587" s="84">
        <v>0.56706753006475474</v>
      </c>
      <c r="S3587" s="84">
        <v>0.62106795611709054</v>
      </c>
      <c r="T3587" s="84">
        <v>0.35446850495923549</v>
      </c>
      <c r="U3587" s="84">
        <v>0.40924271929156558</v>
      </c>
      <c r="V3587" s="84">
        <v>0.43574786696848328</v>
      </c>
      <c r="W3587" s="84">
        <v>0.4149072612470403</v>
      </c>
      <c r="X3587" s="84">
        <v>0.38629330658364169</v>
      </c>
      <c r="Y3587" s="84">
        <v>0.44259349198640119</v>
      </c>
      <c r="Z3587" s="84">
        <v>0.42783790188798487</v>
      </c>
      <c r="AA3587" s="84">
        <v>0.4463360325907878</v>
      </c>
      <c r="AB3587" s="84">
        <v>0.43583097233106283</v>
      </c>
      <c r="AC3587" s="84">
        <v>0.41503449369597972</v>
      </c>
      <c r="AD3587" s="84">
        <v>0.81807205536749961</v>
      </c>
      <c r="AE3587" s="84">
        <v>0.95297966514850219</v>
      </c>
      <c r="AF3587" s="84">
        <v>0.81127753303964756</v>
      </c>
      <c r="AG3587" s="84">
        <v>0.85163961395042764</v>
      </c>
      <c r="AH3587" s="84">
        <v>0.83831096196868016</v>
      </c>
      <c r="AI3587" s="84">
        <v>0.80304340307798738</v>
      </c>
      <c r="AJ3587" s="84">
        <v>0.84459080375655549</v>
      </c>
      <c r="AK3587" s="84">
        <v>0.84814447064664267</v>
      </c>
    </row>
    <row r="3588" spans="1:37">
      <c r="A3588" s="84">
        <v>21</v>
      </c>
      <c r="B3588" s="84">
        <v>0.98490499023264066</v>
      </c>
      <c r="C3588" s="84">
        <v>0.97796715859488637</v>
      </c>
      <c r="D3588" s="84">
        <v>0.97571942446043181</v>
      </c>
      <c r="E3588" s="84">
        <v>0.97132680320569909</v>
      </c>
      <c r="F3588" s="84">
        <v>0.96525063232927122</v>
      </c>
      <c r="G3588" s="84">
        <v>0.96054579391130845</v>
      </c>
      <c r="H3588" s="84">
        <v>0.95577092511013206</v>
      </c>
      <c r="I3588" s="84">
        <v>1</v>
      </c>
      <c r="J3588" s="84">
        <v>1</v>
      </c>
      <c r="K3588" s="84">
        <v>0.87392275774018513</v>
      </c>
      <c r="L3588" s="84">
        <v>1</v>
      </c>
      <c r="M3588" s="84">
        <v>1</v>
      </c>
      <c r="N3588" s="84">
        <v>0.34551226191958168</v>
      </c>
      <c r="O3588" s="84">
        <v>0.77287524194967472</v>
      </c>
      <c r="P3588" s="84">
        <v>1</v>
      </c>
      <c r="Q3588" s="84">
        <v>0.37193382772390188</v>
      </c>
      <c r="R3588" s="84">
        <v>0.64537885795980143</v>
      </c>
      <c r="S3588" s="84">
        <v>0.69817501169864316</v>
      </c>
      <c r="T3588" s="84">
        <v>0.3925845147219193</v>
      </c>
      <c r="U3588" s="84">
        <v>0.46390922640093119</v>
      </c>
      <c r="V3588" s="84">
        <v>0.49123570723779658</v>
      </c>
      <c r="W3588" s="84">
        <v>0.43710536700868202</v>
      </c>
      <c r="X3588" s="84">
        <v>0.42712759413651807</v>
      </c>
      <c r="Y3588" s="84">
        <v>0.4733851384167071</v>
      </c>
      <c r="Z3588" s="84">
        <v>0.41385575479895731</v>
      </c>
      <c r="AA3588" s="84">
        <v>0.46357999420874457</v>
      </c>
      <c r="AB3588" s="84">
        <v>0.46871420821025989</v>
      </c>
      <c r="AC3588" s="84">
        <v>0.43533423201966542</v>
      </c>
      <c r="AD3588" s="84">
        <v>0.85795907807076177</v>
      </c>
      <c r="AE3588" s="84">
        <v>1</v>
      </c>
      <c r="AF3588" s="84">
        <v>0.97691629955947135</v>
      </c>
      <c r="AG3588" s="84">
        <v>0.97225268699276157</v>
      </c>
      <c r="AH3588" s="84">
        <v>0.97500000000000009</v>
      </c>
      <c r="AI3588" s="84">
        <v>0.98824139719868598</v>
      </c>
      <c r="AJ3588" s="84">
        <v>0.98302231979509702</v>
      </c>
      <c r="AK3588" s="84">
        <v>0.98429936701005327</v>
      </c>
    </row>
    <row r="3589" spans="1:37">
      <c r="A3589" s="84">
        <v>22</v>
      </c>
      <c r="B3589" s="84">
        <v>1</v>
      </c>
      <c r="C3589" s="84">
        <v>1</v>
      </c>
      <c r="D3589" s="84">
        <v>1</v>
      </c>
      <c r="E3589" s="84">
        <v>1</v>
      </c>
      <c r="F3589" s="84">
        <v>1</v>
      </c>
      <c r="G3589" s="84">
        <v>1</v>
      </c>
      <c r="H3589" s="84">
        <v>1</v>
      </c>
      <c r="I3589" s="84">
        <v>0.9274586297457863</v>
      </c>
      <c r="J3589" s="84">
        <v>0.9499026606099934</v>
      </c>
      <c r="K3589" s="84">
        <v>0.80753271624640921</v>
      </c>
      <c r="L3589" s="84">
        <v>0.91327975507079995</v>
      </c>
      <c r="M3589" s="84">
        <v>0.93001168907071874</v>
      </c>
      <c r="N3589" s="84">
        <v>0.30424498941864803</v>
      </c>
      <c r="O3589" s="84">
        <v>0.70853862396621503</v>
      </c>
      <c r="P3589" s="84">
        <v>0.9352138703190388</v>
      </c>
      <c r="Q3589" s="84">
        <v>0.34590701654306899</v>
      </c>
      <c r="R3589" s="84">
        <v>0.60055504162812201</v>
      </c>
      <c r="S3589" s="84">
        <v>0.65564394530234504</v>
      </c>
      <c r="T3589" s="84">
        <v>0.33431998753699949</v>
      </c>
      <c r="U3589" s="84">
        <v>0.41611818844442511</v>
      </c>
      <c r="V3589" s="84">
        <v>0.44300307620871782</v>
      </c>
      <c r="W3589" s="84">
        <v>0.3613358326756117</v>
      </c>
      <c r="X3589" s="84">
        <v>0.3647736843599475</v>
      </c>
      <c r="Y3589" s="84">
        <v>0.4224380767362797</v>
      </c>
      <c r="Z3589" s="84">
        <v>0.34876372541274991</v>
      </c>
      <c r="AA3589" s="84">
        <v>0.40232249303551643</v>
      </c>
      <c r="AB3589" s="84">
        <v>0.43179215142564348</v>
      </c>
      <c r="AC3589" s="84">
        <v>0.3826817857426057</v>
      </c>
      <c r="AD3589" s="84">
        <v>0.75436062180634322</v>
      </c>
      <c r="AE3589" s="84">
        <v>0.91218166655975363</v>
      </c>
      <c r="AF3589" s="84">
        <v>1</v>
      </c>
      <c r="AG3589" s="84">
        <v>1</v>
      </c>
      <c r="AH3589" s="84">
        <v>1</v>
      </c>
      <c r="AI3589" s="84">
        <v>1</v>
      </c>
      <c r="AJ3589" s="84">
        <v>1</v>
      </c>
      <c r="AK3589" s="84">
        <v>1</v>
      </c>
    </row>
    <row r="3590" spans="1:37">
      <c r="A3590" s="84">
        <v>23</v>
      </c>
      <c r="B3590" s="84">
        <v>0.90481264429053454</v>
      </c>
      <c r="C3590" s="84">
        <v>0.86559447100394882</v>
      </c>
      <c r="D3590" s="84">
        <v>0.91153327338129497</v>
      </c>
      <c r="E3590" s="84">
        <v>0.87658058771148717</v>
      </c>
      <c r="F3590" s="84">
        <v>0.87551736031271554</v>
      </c>
      <c r="G3590" s="84">
        <v>0.90950633970521977</v>
      </c>
      <c r="H3590" s="84">
        <v>0.90748898678414092</v>
      </c>
      <c r="I3590" s="84">
        <v>0.77878069303143893</v>
      </c>
      <c r="J3590" s="84">
        <v>0.80473718364698243</v>
      </c>
      <c r="K3590" s="84">
        <v>0.67379508458346637</v>
      </c>
      <c r="L3590" s="84">
        <v>0.75228983288684803</v>
      </c>
      <c r="M3590" s="84">
        <v>0.77505844535359414</v>
      </c>
      <c r="N3590" s="84">
        <v>0.2484127972115025</v>
      </c>
      <c r="O3590" s="84">
        <v>0.57676403308111912</v>
      </c>
      <c r="P3590" s="84">
        <v>0.78058590140768502</v>
      </c>
      <c r="Q3590" s="84">
        <v>0.28494010268111808</v>
      </c>
      <c r="R3590" s="84">
        <v>0.48897485493230169</v>
      </c>
      <c r="S3590" s="84">
        <v>0.55056413456039099</v>
      </c>
      <c r="T3590" s="84">
        <v>0.22651503349431371</v>
      </c>
      <c r="U3590" s="84">
        <v>0.32404999945605473</v>
      </c>
      <c r="V3590" s="84">
        <v>0.34917871031400538</v>
      </c>
      <c r="W3590" s="84">
        <v>0.24097277032359909</v>
      </c>
      <c r="X3590" s="84">
        <v>0.27889392548570557</v>
      </c>
      <c r="Y3590" s="84">
        <v>0.33953375424963572</v>
      </c>
      <c r="Z3590" s="84">
        <v>0.25645785607077981</v>
      </c>
      <c r="AA3590" s="84">
        <v>0.30664696308574058</v>
      </c>
      <c r="AB3590" s="84">
        <v>0.35454216649587078</v>
      </c>
      <c r="AC3590" s="84">
        <v>0.31393228134168583</v>
      </c>
      <c r="AD3590" s="84">
        <v>0.61697677928462102</v>
      </c>
      <c r="AE3590" s="84">
        <v>0.73654499967926101</v>
      </c>
      <c r="AF3590" s="84">
        <v>0.89409691629955956</v>
      </c>
      <c r="AG3590" s="84">
        <v>0.86795349857424853</v>
      </c>
      <c r="AH3590" s="84">
        <v>0.90939597315436249</v>
      </c>
      <c r="AI3590" s="84">
        <v>0.88379733702230689</v>
      </c>
      <c r="AJ3590" s="84">
        <v>0.86444688376631296</v>
      </c>
      <c r="AK3590" s="84">
        <v>0.90734764800794332</v>
      </c>
    </row>
    <row r="3591" spans="1:37">
      <c r="A3591" s="84">
        <v>24</v>
      </c>
      <c r="B3591" s="84">
        <v>0.75084354466347003</v>
      </c>
      <c r="C3591" s="84">
        <v>0.71793805861567206</v>
      </c>
      <c r="D3591" s="84">
        <v>0.74280575539568339</v>
      </c>
      <c r="E3591" s="84">
        <v>0.74229741763134449</v>
      </c>
      <c r="F3591" s="84">
        <v>0.72815589790756519</v>
      </c>
      <c r="G3591" s="84">
        <v>0.74074789212846748</v>
      </c>
      <c r="H3591" s="84">
        <v>0.76158590308370044</v>
      </c>
      <c r="I3591" s="84">
        <v>0.59642010250133859</v>
      </c>
      <c r="J3591" s="84">
        <v>0.63309539260220649</v>
      </c>
      <c r="K3591" s="84">
        <v>0.53127992339610597</v>
      </c>
      <c r="L3591" s="84">
        <v>0.56522515626993231</v>
      </c>
      <c r="M3591" s="84">
        <v>0.59972238457042648</v>
      </c>
      <c r="N3591" s="84">
        <v>0.186045064110544</v>
      </c>
      <c r="O3591" s="84">
        <v>0.42963663557979942</v>
      </c>
      <c r="P3591" s="84">
        <v>0.59024947007989537</v>
      </c>
      <c r="Q3591" s="84">
        <v>0.2182686822589846</v>
      </c>
      <c r="R3591" s="84">
        <v>0.36202169708182658</v>
      </c>
      <c r="S3591" s="84">
        <v>0.415639785784849</v>
      </c>
      <c r="T3591" s="84">
        <v>0.15983798099392429</v>
      </c>
      <c r="U3591" s="84">
        <v>0.2365509513604073</v>
      </c>
      <c r="V3591" s="84">
        <v>0.26374136630100409</v>
      </c>
      <c r="W3591" s="84">
        <v>0.15597868981846891</v>
      </c>
      <c r="X3591" s="84">
        <v>0.19712125370252959</v>
      </c>
      <c r="Y3591" s="84">
        <v>0.24349198640116559</v>
      </c>
      <c r="Z3591" s="84">
        <v>0.16434947468204439</v>
      </c>
      <c r="AA3591" s="84">
        <v>0.21675270341783889</v>
      </c>
      <c r="AB3591" s="84">
        <v>0.27045029839049978</v>
      </c>
      <c r="AC3591" s="84">
        <v>0.22773768931884861</v>
      </c>
      <c r="AD3591" s="84">
        <v>0.45270692740561869</v>
      </c>
      <c r="AE3591" s="84">
        <v>0.56514208736929883</v>
      </c>
      <c r="AF3591" s="84">
        <v>0.74995594713656399</v>
      </c>
      <c r="AG3591" s="84">
        <v>0.71320465014257517</v>
      </c>
      <c r="AH3591" s="84">
        <v>0.73831096196868018</v>
      </c>
      <c r="AI3591" s="84">
        <v>0.73819816704132812</v>
      </c>
      <c r="AJ3591" s="84">
        <v>0.71903890718380292</v>
      </c>
      <c r="AK3591" s="84">
        <v>0.73358570187414673</v>
      </c>
    </row>
    <row r="3601" spans="1:50">
      <c r="A3601" s="84" t="s">
        <v>148</v>
      </c>
      <c r="B3601" s="83"/>
      <c r="C3601" s="83"/>
      <c r="D3601" s="83">
        <v>2015</v>
      </c>
      <c r="E3601" s="83"/>
      <c r="F3601" s="84" t="s">
        <v>1</v>
      </c>
      <c r="G3601" s="164">
        <v>16883.731999999862</v>
      </c>
      <c r="H3601" s="83" t="s">
        <v>2</v>
      </c>
      <c r="I3601" s="83"/>
      <c r="J3601" s="83"/>
      <c r="K3601" s="83" t="s">
        <v>3</v>
      </c>
      <c r="L3601" s="83" t="s">
        <v>4</v>
      </c>
      <c r="M3601" s="83"/>
      <c r="N3601" s="83"/>
      <c r="O3601" s="83"/>
      <c r="P3601" s="83"/>
      <c r="Q3601" s="83"/>
      <c r="R3601" s="83"/>
      <c r="S3601" s="83"/>
      <c r="T3601" s="105"/>
      <c r="U3601" s="83"/>
      <c r="V3601" s="83"/>
      <c r="W3601" s="83"/>
      <c r="X3601" s="83"/>
      <c r="Y3601" s="83"/>
      <c r="Z3601" s="83"/>
      <c r="AA3601" s="83"/>
      <c r="AB3601" s="83"/>
      <c r="AC3601" s="83"/>
      <c r="AD3601" s="83"/>
      <c r="AE3601" s="83"/>
      <c r="AF3601" s="83"/>
      <c r="AG3601" s="83"/>
      <c r="AH3601" s="83"/>
      <c r="AI3601" s="83"/>
      <c r="AJ3601" s="83"/>
      <c r="AK3601" s="83"/>
    </row>
    <row r="3602" spans="1:50">
      <c r="A3602" s="83">
        <v>91</v>
      </c>
      <c r="B3602" s="84" t="s">
        <v>138</v>
      </c>
      <c r="C3602" s="83"/>
      <c r="D3602" s="83"/>
      <c r="E3602" s="83"/>
      <c r="F3602" s="83" t="s">
        <v>9</v>
      </c>
      <c r="G3602" s="83">
        <v>0</v>
      </c>
      <c r="H3602" s="83" t="s">
        <v>2</v>
      </c>
      <c r="I3602" s="83"/>
      <c r="J3602" s="83"/>
      <c r="K3602" s="83" t="s">
        <v>10</v>
      </c>
      <c r="L3602" s="83" t="s">
        <v>4</v>
      </c>
      <c r="M3602" s="83"/>
      <c r="N3602" s="83" t="s">
        <v>11</v>
      </c>
      <c r="O3602" s="83"/>
      <c r="P3602" s="83"/>
      <c r="Q3602" s="83"/>
      <c r="R3602" s="83"/>
      <c r="S3602" s="83"/>
      <c r="T3602" s="83"/>
      <c r="U3602" s="83"/>
      <c r="V3602" s="83"/>
      <c r="W3602" s="83"/>
      <c r="X3602" s="83"/>
      <c r="Y3602" s="83"/>
      <c r="Z3602" s="83"/>
      <c r="AA3602" s="83"/>
      <c r="AB3602" s="83"/>
      <c r="AC3602" s="83"/>
      <c r="AD3602" s="83"/>
      <c r="AE3602" s="83"/>
      <c r="AF3602" s="83"/>
      <c r="AG3602" s="83"/>
      <c r="AH3602" s="83"/>
      <c r="AI3602" s="83"/>
      <c r="AJ3602" s="83"/>
      <c r="AK3602" s="83"/>
    </row>
    <row r="3603" spans="1:50">
      <c r="A3603" s="84"/>
      <c r="B3603" s="84">
        <v>1</v>
      </c>
      <c r="C3603" s="84" t="s">
        <v>22</v>
      </c>
      <c r="D3603" s="84" t="s">
        <v>23</v>
      </c>
      <c r="E3603" s="84">
        <v>2</v>
      </c>
      <c r="F3603" s="84" t="s">
        <v>24</v>
      </c>
      <c r="G3603" s="84" t="s">
        <v>25</v>
      </c>
      <c r="H3603" s="84">
        <v>3</v>
      </c>
      <c r="I3603" s="84" t="s">
        <v>26</v>
      </c>
      <c r="J3603" s="84" t="s">
        <v>27</v>
      </c>
      <c r="K3603" s="84">
        <v>4</v>
      </c>
      <c r="L3603" s="84" t="s">
        <v>28</v>
      </c>
      <c r="M3603" s="84" t="s">
        <v>29</v>
      </c>
      <c r="N3603" s="84">
        <v>5</v>
      </c>
      <c r="O3603" s="84" t="s">
        <v>30</v>
      </c>
      <c r="P3603" s="84" t="s">
        <v>30</v>
      </c>
      <c r="Q3603" s="84">
        <v>6</v>
      </c>
      <c r="R3603" s="84" t="s">
        <v>31</v>
      </c>
      <c r="S3603" s="84" t="s">
        <v>32</v>
      </c>
      <c r="T3603" s="84">
        <v>7</v>
      </c>
      <c r="U3603" s="84" t="s">
        <v>33</v>
      </c>
      <c r="V3603" s="84" t="s">
        <v>34</v>
      </c>
      <c r="W3603" s="84">
        <v>8</v>
      </c>
      <c r="X3603" s="84" t="s">
        <v>35</v>
      </c>
      <c r="Y3603" s="84" t="s">
        <v>36</v>
      </c>
      <c r="Z3603" s="84">
        <v>9</v>
      </c>
      <c r="AA3603" s="84" t="s">
        <v>37</v>
      </c>
      <c r="AB3603" s="84" t="s">
        <v>38</v>
      </c>
      <c r="AC3603" s="84">
        <v>10</v>
      </c>
      <c r="AD3603" s="84" t="s">
        <v>39</v>
      </c>
      <c r="AE3603" s="84" t="s">
        <v>40</v>
      </c>
      <c r="AF3603" s="84">
        <v>11</v>
      </c>
      <c r="AG3603" s="84" t="s">
        <v>41</v>
      </c>
      <c r="AH3603" s="84" t="s">
        <v>42</v>
      </c>
      <c r="AI3603" s="84">
        <v>12</v>
      </c>
      <c r="AJ3603" s="84" t="s">
        <v>43</v>
      </c>
      <c r="AK3603" s="84" t="s">
        <v>44</v>
      </c>
    </row>
    <row r="3604" spans="1:50">
      <c r="A3604" s="83"/>
      <c r="B3604" s="84">
        <v>31</v>
      </c>
      <c r="C3604" s="83"/>
      <c r="D3604" s="83"/>
      <c r="E3604" s="84">
        <v>28</v>
      </c>
      <c r="F3604" s="83"/>
      <c r="G3604" s="83"/>
      <c r="H3604" s="84">
        <v>31</v>
      </c>
      <c r="I3604" s="83"/>
      <c r="J3604" s="83"/>
      <c r="K3604" s="84">
        <v>30</v>
      </c>
      <c r="L3604" s="83"/>
      <c r="M3604" s="83"/>
      <c r="N3604" s="84">
        <v>31</v>
      </c>
      <c r="O3604" s="83"/>
      <c r="P3604" s="83"/>
      <c r="Q3604" s="84">
        <v>30</v>
      </c>
      <c r="R3604" s="83"/>
      <c r="S3604" s="83"/>
      <c r="T3604" s="84">
        <v>31</v>
      </c>
      <c r="U3604" s="83"/>
      <c r="V3604" s="83"/>
      <c r="W3604" s="84">
        <v>31</v>
      </c>
      <c r="X3604" s="83"/>
      <c r="Y3604" s="83"/>
      <c r="Z3604" s="84">
        <v>30</v>
      </c>
      <c r="AA3604" s="83"/>
      <c r="AB3604" s="83"/>
      <c r="AC3604" s="84">
        <v>31</v>
      </c>
      <c r="AD3604" s="83"/>
      <c r="AE3604" s="83"/>
      <c r="AF3604" s="84">
        <v>30</v>
      </c>
      <c r="AG3604" s="83"/>
      <c r="AH3604" s="83"/>
      <c r="AI3604" s="84">
        <v>31</v>
      </c>
      <c r="AJ3604" s="83"/>
      <c r="AK3604" s="83"/>
    </row>
    <row r="3605" spans="1:50">
      <c r="A3605" s="84" t="s">
        <v>47</v>
      </c>
      <c r="B3605" s="84" t="s">
        <v>48</v>
      </c>
      <c r="C3605" s="84" t="s">
        <v>49</v>
      </c>
      <c r="D3605" s="84" t="s">
        <v>50</v>
      </c>
      <c r="E3605" s="84" t="s">
        <v>48</v>
      </c>
      <c r="F3605" s="84" t="s">
        <v>49</v>
      </c>
      <c r="G3605" s="84" t="s">
        <v>50</v>
      </c>
      <c r="H3605" s="84" t="s">
        <v>48</v>
      </c>
      <c r="I3605" s="84" t="s">
        <v>49</v>
      </c>
      <c r="J3605" s="84" t="s">
        <v>50</v>
      </c>
      <c r="K3605" s="84" t="s">
        <v>48</v>
      </c>
      <c r="L3605" s="84" t="s">
        <v>49</v>
      </c>
      <c r="M3605" s="84" t="s">
        <v>50</v>
      </c>
      <c r="N3605" s="84" t="s">
        <v>48</v>
      </c>
      <c r="O3605" s="84" t="s">
        <v>49</v>
      </c>
      <c r="P3605" s="84" t="s">
        <v>50</v>
      </c>
      <c r="Q3605" s="84" t="s">
        <v>48</v>
      </c>
      <c r="R3605" s="84" t="s">
        <v>49</v>
      </c>
      <c r="S3605" s="84" t="s">
        <v>50</v>
      </c>
      <c r="T3605" s="84" t="s">
        <v>48</v>
      </c>
      <c r="U3605" s="84" t="s">
        <v>49</v>
      </c>
      <c r="V3605" s="84" t="s">
        <v>50</v>
      </c>
      <c r="W3605" s="84" t="s">
        <v>48</v>
      </c>
      <c r="X3605" s="84" t="s">
        <v>49</v>
      </c>
      <c r="Y3605" s="84" t="s">
        <v>50</v>
      </c>
      <c r="Z3605" s="84" t="s">
        <v>48</v>
      </c>
      <c r="AA3605" s="84" t="s">
        <v>49</v>
      </c>
      <c r="AB3605" s="84" t="s">
        <v>50</v>
      </c>
      <c r="AC3605" s="84" t="s">
        <v>48</v>
      </c>
      <c r="AD3605" s="84" t="s">
        <v>49</v>
      </c>
      <c r="AE3605" s="84" t="s">
        <v>50</v>
      </c>
      <c r="AF3605" s="84" t="s">
        <v>48</v>
      </c>
      <c r="AG3605" s="84" t="s">
        <v>49</v>
      </c>
      <c r="AH3605" s="84" t="s">
        <v>50</v>
      </c>
      <c r="AI3605" s="84" t="s">
        <v>48</v>
      </c>
      <c r="AJ3605" s="84" t="s">
        <v>49</v>
      </c>
      <c r="AK3605" s="84" t="s">
        <v>50</v>
      </c>
    </row>
    <row r="3606" spans="1:50">
      <c r="A3606" s="83"/>
      <c r="B3606" s="168">
        <v>4.9886266120097597E-2</v>
      </c>
      <c r="C3606" s="169">
        <v>1.033187506536061</v>
      </c>
      <c r="D3606" s="169">
        <v>0.98153972182521687</v>
      </c>
      <c r="E3606" s="168">
        <v>4.3289313815168047E-2</v>
      </c>
      <c r="F3606" s="169">
        <v>1.0274889168901991</v>
      </c>
      <c r="G3606" s="169">
        <v>0.97884120430561328</v>
      </c>
      <c r="H3606" s="168">
        <v>4.7288646605836072E-2</v>
      </c>
      <c r="I3606" s="169">
        <v>1.02929622442991</v>
      </c>
      <c r="J3606" s="169">
        <v>0.99387960794243002</v>
      </c>
      <c r="K3606" s="168">
        <v>4.5148849892108038E-2</v>
      </c>
      <c r="L3606" s="169">
        <v>1.0258860513984771</v>
      </c>
      <c r="M3606" s="169">
        <v>0.9908719095588604</v>
      </c>
      <c r="N3606" s="168">
        <v>6.6740079688913545E-2</v>
      </c>
      <c r="O3606" s="169">
        <v>2.0000000000000009</v>
      </c>
      <c r="P3606" s="169">
        <v>0.97828783541117037</v>
      </c>
      <c r="Q3606" s="168">
        <v>0.1338074714145954</v>
      </c>
      <c r="R3606" s="169">
        <v>1.529134347259598</v>
      </c>
      <c r="S3606" s="169">
        <v>1.029188077639638</v>
      </c>
      <c r="T3606" s="168">
        <v>0.1908196491285627</v>
      </c>
      <c r="U3606" s="169">
        <v>1.4107129853117819</v>
      </c>
      <c r="V3606" s="169">
        <v>1.008422848028133</v>
      </c>
      <c r="W3606" s="168">
        <v>0.16174431001613659</v>
      </c>
      <c r="X3606" s="169">
        <v>1.623998437332435</v>
      </c>
      <c r="Y3606" s="169">
        <v>1.0414639284236979</v>
      </c>
      <c r="Z3606" s="168">
        <v>0.1122627273136049</v>
      </c>
      <c r="AA3606" s="169">
        <v>1.6484959593206709</v>
      </c>
      <c r="AB3606" s="169">
        <v>0.87091272339883086</v>
      </c>
      <c r="AC3606" s="168">
        <v>5.4109653220406367E-2</v>
      </c>
      <c r="AD3606" s="169">
        <v>1.3858912471903591</v>
      </c>
      <c r="AE3606" s="169">
        <v>1.027738380596128</v>
      </c>
      <c r="AF3606" s="168">
        <v>4.6154215245549773E-2</v>
      </c>
      <c r="AG3606" s="169">
        <v>1.0214857765617389</v>
      </c>
      <c r="AH3606" s="169">
        <v>0.98883691301694987</v>
      </c>
      <c r="AI3606" s="168">
        <v>4.8748817539021119E-2</v>
      </c>
      <c r="AJ3606" s="169">
        <v>1.056979532470631</v>
      </c>
      <c r="AK3606" s="169">
        <v>1.0146725923682789</v>
      </c>
      <c r="AM3606" t="str">
        <f>A3601</f>
        <v>RefgChg-Res-16pct-Inc-NTXV_eff_meter_A-cDXGF-SFm1985-CZ11</v>
      </c>
      <c r="AN3606" s="165">
        <f>1/($B3606*(1/$B3604)*(1/(5/7+2/7*$D3606))*$B3616/SUM($B3608:$B3631))</f>
        <v>14687.319572833145</v>
      </c>
      <c r="AO3606" s="165">
        <f>1/(B3606*(1/B3604)*(1/(5/7+2/7*D3606)))</f>
        <v>618.13595358663861</v>
      </c>
      <c r="AP3606" s="165"/>
      <c r="AR3606" s="170">
        <f>CHOOSE(AV$3,C3606,F3606,I3606,L3606,O3606,R3606,U3606,X3606,AA3606,AD3606,AG3606,AJ3606)</f>
        <v>1.4107129853117819</v>
      </c>
      <c r="AS3606" s="166"/>
      <c r="AT3606" s="166"/>
      <c r="AV3606" s="116">
        <f>AN3606/AR3606</f>
        <v>10411.274104482067</v>
      </c>
      <c r="AW3606" s="167">
        <f>AO3606/AR3606</f>
        <v>438.17272543927442</v>
      </c>
      <c r="AX3606" s="165"/>
    </row>
    <row r="3607" spans="1:50">
      <c r="A3607" s="84" t="s">
        <v>51</v>
      </c>
      <c r="B3607" s="84" t="s">
        <v>52</v>
      </c>
      <c r="C3607" s="84" t="s">
        <v>53</v>
      </c>
      <c r="D3607" s="84" t="s">
        <v>54</v>
      </c>
      <c r="E3607" s="84" t="s">
        <v>52</v>
      </c>
      <c r="F3607" s="84" t="s">
        <v>53</v>
      </c>
      <c r="G3607" s="84" t="s">
        <v>54</v>
      </c>
      <c r="H3607" s="84" t="s">
        <v>52</v>
      </c>
      <c r="I3607" s="84" t="s">
        <v>53</v>
      </c>
      <c r="J3607" s="84" t="s">
        <v>54</v>
      </c>
      <c r="K3607" s="84" t="s">
        <v>52</v>
      </c>
      <c r="L3607" s="84" t="s">
        <v>53</v>
      </c>
      <c r="M3607" s="84" t="s">
        <v>54</v>
      </c>
      <c r="N3607" s="84" t="s">
        <v>52</v>
      </c>
      <c r="O3607" s="84" t="s">
        <v>53</v>
      </c>
      <c r="P3607" s="84" t="s">
        <v>54</v>
      </c>
      <c r="Q3607" s="84" t="s">
        <v>52</v>
      </c>
      <c r="R3607" s="84" t="s">
        <v>53</v>
      </c>
      <c r="S3607" s="84" t="s">
        <v>54</v>
      </c>
      <c r="T3607" s="84" t="s">
        <v>52</v>
      </c>
      <c r="U3607" s="84" t="s">
        <v>53</v>
      </c>
      <c r="V3607" s="84" t="s">
        <v>54</v>
      </c>
      <c r="W3607" s="84" t="s">
        <v>52</v>
      </c>
      <c r="X3607" s="84" t="s">
        <v>53</v>
      </c>
      <c r="Y3607" s="84" t="s">
        <v>54</v>
      </c>
      <c r="Z3607" s="84" t="s">
        <v>52</v>
      </c>
      <c r="AA3607" s="84" t="s">
        <v>53</v>
      </c>
      <c r="AB3607" s="84" t="s">
        <v>54</v>
      </c>
      <c r="AC3607" s="84" t="s">
        <v>52</v>
      </c>
      <c r="AD3607" s="84" t="s">
        <v>53</v>
      </c>
      <c r="AE3607" s="84" t="s">
        <v>54</v>
      </c>
      <c r="AF3607" s="84" t="s">
        <v>52</v>
      </c>
      <c r="AG3607" s="84" t="s">
        <v>53</v>
      </c>
      <c r="AH3607" s="84" t="s">
        <v>54</v>
      </c>
      <c r="AI3607" s="84" t="s">
        <v>52</v>
      </c>
      <c r="AJ3607" s="84" t="s">
        <v>53</v>
      </c>
      <c r="AK3607" s="84" t="s">
        <v>54</v>
      </c>
    </row>
    <row r="3608" spans="1:50">
      <c r="A3608" s="84">
        <v>1</v>
      </c>
      <c r="B3608" s="84">
        <v>0.56254272043745734</v>
      </c>
      <c r="C3608" s="84">
        <v>0.54012912838341198</v>
      </c>
      <c r="D3608" s="84">
        <v>0.59743908368901621</v>
      </c>
      <c r="E3608" s="84">
        <v>0.55567470956210907</v>
      </c>
      <c r="F3608" s="84">
        <v>0.51533520562800639</v>
      </c>
      <c r="G3608" s="84">
        <v>0.56965906303654668</v>
      </c>
      <c r="H3608" s="84">
        <v>0.54421768707482998</v>
      </c>
      <c r="I3608" s="84">
        <v>0.45363660927022181</v>
      </c>
      <c r="J3608" s="84">
        <v>0.51128006979932694</v>
      </c>
      <c r="K3608" s="84">
        <v>0.47103686217541307</v>
      </c>
      <c r="L3608" s="84">
        <v>0.43111067465383479</v>
      </c>
      <c r="M3608" s="84">
        <v>0.48017126412578082</v>
      </c>
      <c r="N3608" s="84">
        <v>0.12670384138785629</v>
      </c>
      <c r="O3608" s="84">
        <v>0.29559836872451128</v>
      </c>
      <c r="P3608" s="84">
        <v>0.37289296971358088</v>
      </c>
      <c r="Q3608" s="84">
        <v>0.33258631822843471</v>
      </c>
      <c r="R3608" s="84">
        <v>0.2364648193152242</v>
      </c>
      <c r="S3608" s="84">
        <v>0.3370504162085754</v>
      </c>
      <c r="T3608" s="84">
        <v>0.32296533472735001</v>
      </c>
      <c r="U3608" s="84">
        <v>0.32671317847102882</v>
      </c>
      <c r="V3608" s="84">
        <v>0.33113285556780581</v>
      </c>
      <c r="W3608" s="84">
        <v>0.31850984981470648</v>
      </c>
      <c r="X3608" s="84">
        <v>0.25827648345990473</v>
      </c>
      <c r="Y3608" s="84">
        <v>0.35025801825110031</v>
      </c>
      <c r="Z3608" s="84">
        <v>0.23292102759276881</v>
      </c>
      <c r="AA3608" s="84">
        <v>0.2025836614173229</v>
      </c>
      <c r="AB3608" s="84">
        <v>0.25471527840447611</v>
      </c>
      <c r="AC3608" s="84">
        <v>0.21440522001003839</v>
      </c>
      <c r="AD3608" s="84">
        <v>0.36454496544303278</v>
      </c>
      <c r="AE3608" s="84">
        <v>0.40042674253200572</v>
      </c>
      <c r="AF3608" s="84">
        <v>0.54439128123338654</v>
      </c>
      <c r="AG3608" s="84">
        <v>0.50932099249614338</v>
      </c>
      <c r="AH3608" s="84">
        <v>0.56222379835233782</v>
      </c>
      <c r="AI3608" s="84">
        <v>0.56534636189146747</v>
      </c>
      <c r="AJ3608" s="84">
        <v>0.50784968388150886</v>
      </c>
      <c r="AK3608" s="84">
        <v>0.58018158859960334</v>
      </c>
    </row>
    <row r="3609" spans="1:50">
      <c r="A3609" s="84">
        <v>2</v>
      </c>
      <c r="B3609" s="84">
        <v>0.4712918660287081</v>
      </c>
      <c r="C3609" s="84">
        <v>0.45157685622051158</v>
      </c>
      <c r="D3609" s="84">
        <v>0.51547895618347828</v>
      </c>
      <c r="E3609" s="84">
        <v>0.48382484361036637</v>
      </c>
      <c r="F3609" s="84">
        <v>0.42521480410421808</v>
      </c>
      <c r="G3609" s="84">
        <v>0.47939661515820448</v>
      </c>
      <c r="H3609" s="84">
        <v>0.45964331678617398</v>
      </c>
      <c r="I3609" s="84">
        <v>0.39500380732480161</v>
      </c>
      <c r="J3609" s="84">
        <v>0.43998504300137098</v>
      </c>
      <c r="K3609" s="84">
        <v>0.43453786090430369</v>
      </c>
      <c r="L3609" s="84">
        <v>0.38566728861828542</v>
      </c>
      <c r="M3609" s="84">
        <v>0.41299922790762972</v>
      </c>
      <c r="N3609" s="84">
        <v>9.8070454947778371E-2</v>
      </c>
      <c r="O3609" s="84">
        <v>0.24966601040641259</v>
      </c>
      <c r="P3609" s="84">
        <v>0.30046594490886658</v>
      </c>
      <c r="Q3609" s="84">
        <v>0.25912561248907962</v>
      </c>
      <c r="R3609" s="84">
        <v>0.175507973713349</v>
      </c>
      <c r="S3609" s="84">
        <v>0.24389429872781521</v>
      </c>
      <c r="T3609" s="84">
        <v>0.2536347894272552</v>
      </c>
      <c r="U3609" s="84">
        <v>0.25813482353208977</v>
      </c>
      <c r="V3609" s="84">
        <v>0.25443770672546862</v>
      </c>
      <c r="W3609" s="84">
        <v>0.25082894480202861</v>
      </c>
      <c r="X3609" s="84">
        <v>0.18481143004247649</v>
      </c>
      <c r="Y3609" s="84">
        <v>0.26125226732659351</v>
      </c>
      <c r="Z3609" s="84">
        <v>0.18599429115128441</v>
      </c>
      <c r="AA3609" s="84">
        <v>0.15789862204724411</v>
      </c>
      <c r="AB3609" s="84">
        <v>0.19055139427849471</v>
      </c>
      <c r="AC3609" s="84">
        <v>0.1867157436841225</v>
      </c>
      <c r="AD3609" s="84">
        <v>0.32404916608037088</v>
      </c>
      <c r="AE3609" s="84">
        <v>0.34510262141841069</v>
      </c>
      <c r="AF3609" s="84">
        <v>0.45649477228424601</v>
      </c>
      <c r="AG3609" s="84">
        <v>0.41158783695453238</v>
      </c>
      <c r="AH3609" s="84">
        <v>0.47187517049484429</v>
      </c>
      <c r="AI3609" s="84">
        <v>0.49206072238701798</v>
      </c>
      <c r="AJ3609" s="84">
        <v>0.41367715659112969</v>
      </c>
      <c r="AK3609" s="84">
        <v>0.49972942096085632</v>
      </c>
    </row>
    <row r="3610" spans="1:50">
      <c r="A3610" s="84">
        <v>3</v>
      </c>
      <c r="B3610" s="84">
        <v>0.43284347231715647</v>
      </c>
      <c r="C3610" s="84">
        <v>0.4154209088651602</v>
      </c>
      <c r="D3610" s="84">
        <v>0.46004646388243559</v>
      </c>
      <c r="E3610" s="84">
        <v>0.45612153708668463</v>
      </c>
      <c r="F3610" s="84">
        <v>0.39345994494341391</v>
      </c>
      <c r="G3610" s="84">
        <v>0.42371842040716212</v>
      </c>
      <c r="H3610" s="84">
        <v>0.42452656738371031</v>
      </c>
      <c r="I3610" s="84">
        <v>0.36889292820122321</v>
      </c>
      <c r="J3610" s="84">
        <v>0.40496073787859888</v>
      </c>
      <c r="K3610" s="84">
        <v>0.42218994007626659</v>
      </c>
      <c r="L3610" s="84">
        <v>0.36772071098890319</v>
      </c>
      <c r="M3610" s="84">
        <v>0.39173159261598928</v>
      </c>
      <c r="N3610" s="84">
        <v>9.2848291733050092E-2</v>
      </c>
      <c r="O3610" s="84">
        <v>0.23551539867810431</v>
      </c>
      <c r="P3610" s="84">
        <v>0.27329724544333278</v>
      </c>
      <c r="Q3610" s="84">
        <v>0.1967561818665248</v>
      </c>
      <c r="R3610" s="84">
        <v>0.14057893904315441</v>
      </c>
      <c r="S3610" s="84">
        <v>0.17653525993403479</v>
      </c>
      <c r="T3610" s="84">
        <v>0.20557388832619991</v>
      </c>
      <c r="U3610" s="84">
        <v>0.1941147012963364</v>
      </c>
      <c r="V3610" s="84">
        <v>0.19039415656008821</v>
      </c>
      <c r="W3610" s="84">
        <v>0.21259996099083289</v>
      </c>
      <c r="X3610" s="84">
        <v>0.13920710516153939</v>
      </c>
      <c r="Y3610" s="84">
        <v>0.20083240765477581</v>
      </c>
      <c r="Z3610" s="84">
        <v>0.15421503330161751</v>
      </c>
      <c r="AA3610" s="84">
        <v>0.13126640419947511</v>
      </c>
      <c r="AB3610" s="84">
        <v>0.16975002256114069</v>
      </c>
      <c r="AC3610" s="84">
        <v>0.1731637945457587</v>
      </c>
      <c r="AD3610" s="84">
        <v>0.30461863179240978</v>
      </c>
      <c r="AE3610" s="84">
        <v>0.31904084535663491</v>
      </c>
      <c r="AF3610" s="84">
        <v>0.41502746765904652</v>
      </c>
      <c r="AG3610" s="84">
        <v>0.3670614688733756</v>
      </c>
      <c r="AH3610" s="84">
        <v>0.4115881935730264</v>
      </c>
      <c r="AI3610" s="84">
        <v>0.44931076600942238</v>
      </c>
      <c r="AJ3610" s="84">
        <v>0.37493784186971651</v>
      </c>
      <c r="AK3610" s="84">
        <v>0.44501232637845001</v>
      </c>
    </row>
    <row r="3611" spans="1:50">
      <c r="A3611" s="84">
        <v>4</v>
      </c>
      <c r="B3611" s="84">
        <v>0.41285030758714969</v>
      </c>
      <c r="C3611" s="84">
        <v>0.3988080456915819</v>
      </c>
      <c r="D3611" s="84">
        <v>0.43135771786698363</v>
      </c>
      <c r="E3611" s="84">
        <v>0.44432529043789087</v>
      </c>
      <c r="F3611" s="84">
        <v>0.38194811333870921</v>
      </c>
      <c r="G3611" s="84">
        <v>0.39759627176845719</v>
      </c>
      <c r="H3611" s="84">
        <v>0.40706012134583569</v>
      </c>
      <c r="I3611" s="84">
        <v>0.35788853135516202</v>
      </c>
      <c r="J3611" s="84">
        <v>0.37984544434750078</v>
      </c>
      <c r="K3611" s="84">
        <v>0.41946613401125837</v>
      </c>
      <c r="L3611" s="84">
        <v>0.35868604536973392</v>
      </c>
      <c r="M3611" s="84">
        <v>0.36660349547273102</v>
      </c>
      <c r="N3611" s="84">
        <v>8.8024429102496027E-2</v>
      </c>
      <c r="O3611" s="84">
        <v>0.2259000140627197</v>
      </c>
      <c r="P3611" s="84">
        <v>0.25013704262025488</v>
      </c>
      <c r="Q3611" s="84">
        <v>0.15710107494207459</v>
      </c>
      <c r="R3611" s="84">
        <v>0.1238478020160769</v>
      </c>
      <c r="S3611" s="84">
        <v>0.13228365007067691</v>
      </c>
      <c r="T3611" s="84">
        <v>0.16470088541836839</v>
      </c>
      <c r="U3611" s="84">
        <v>0.15137771303051339</v>
      </c>
      <c r="V3611" s="84">
        <v>0.14553472987872099</v>
      </c>
      <c r="W3611" s="84">
        <v>0.17836941681295099</v>
      </c>
      <c r="X3611" s="84">
        <v>0.1168297078131033</v>
      </c>
      <c r="Y3611" s="84">
        <v>0.16874534231358709</v>
      </c>
      <c r="Z3611" s="84">
        <v>0.12685061845861079</v>
      </c>
      <c r="AA3611" s="84">
        <v>0.1207841207349082</v>
      </c>
      <c r="AB3611" s="84">
        <v>0.1534157567006588</v>
      </c>
      <c r="AC3611" s="84">
        <v>0.16345992973063411</v>
      </c>
      <c r="AD3611" s="84">
        <v>0.29559657327318639</v>
      </c>
      <c r="AE3611" s="84">
        <v>0.29694167852062592</v>
      </c>
      <c r="AF3611" s="84">
        <v>0.39748360800992377</v>
      </c>
      <c r="AG3611" s="84">
        <v>0.34515125369310012</v>
      </c>
      <c r="AH3611" s="84">
        <v>0.37999890883299692</v>
      </c>
      <c r="AI3611" s="84">
        <v>0.42976792880823589</v>
      </c>
      <c r="AJ3611" s="84">
        <v>0.35867017120125028</v>
      </c>
      <c r="AK3611" s="84">
        <v>0.41530876074800088</v>
      </c>
    </row>
    <row r="3612" spans="1:50">
      <c r="A3612" s="84">
        <v>5</v>
      </c>
      <c r="B3612" s="84">
        <v>0.40652768284347229</v>
      </c>
      <c r="C3612" s="84">
        <v>0.3947603675192452</v>
      </c>
      <c r="D3612" s="84">
        <v>0.4095845264465936</v>
      </c>
      <c r="E3612" s="84">
        <v>0.43824843610366399</v>
      </c>
      <c r="F3612" s="84">
        <v>0.38047437644245458</v>
      </c>
      <c r="G3612" s="84">
        <v>0.3758278145695364</v>
      </c>
      <c r="H3612" s="84">
        <v>0.41220812649384081</v>
      </c>
      <c r="I3612" s="84">
        <v>0.38652943921790173</v>
      </c>
      <c r="J3612" s="84">
        <v>0.39804312601271341</v>
      </c>
      <c r="K3612" s="84">
        <v>0.46086798619938268</v>
      </c>
      <c r="L3612" s="84">
        <v>0.39951389570853368</v>
      </c>
      <c r="M3612" s="84">
        <v>0.39727661963922228</v>
      </c>
      <c r="N3612" s="84">
        <v>9.6167463267835027E-2</v>
      </c>
      <c r="O3612" s="84">
        <v>0.25165236956827453</v>
      </c>
      <c r="P3612" s="84">
        <v>0.26623955050020548</v>
      </c>
      <c r="Q3612" s="84">
        <v>0.13681771565313169</v>
      </c>
      <c r="R3612" s="84">
        <v>0.12716958341122511</v>
      </c>
      <c r="S3612" s="84">
        <v>0.1245288204806031</v>
      </c>
      <c r="T3612" s="84">
        <v>0.14235305649034541</v>
      </c>
      <c r="U3612" s="84">
        <v>0.13352036693488731</v>
      </c>
      <c r="V3612" s="84">
        <v>0.13674200661521491</v>
      </c>
      <c r="W3612" s="84">
        <v>0.15984006241466739</v>
      </c>
      <c r="X3612" s="84">
        <v>0.1167460419616424</v>
      </c>
      <c r="Y3612" s="84">
        <v>0.155176535103137</v>
      </c>
      <c r="Z3612" s="84">
        <v>0.12860133206470031</v>
      </c>
      <c r="AA3612" s="84">
        <v>0.13343175853018369</v>
      </c>
      <c r="AB3612" s="84">
        <v>0.15939445898384619</v>
      </c>
      <c r="AC3612" s="84">
        <v>0.17843399698845569</v>
      </c>
      <c r="AD3612" s="84">
        <v>0.32696685014278032</v>
      </c>
      <c r="AE3612" s="84">
        <v>0.32193659825238768</v>
      </c>
      <c r="AF3612" s="84">
        <v>0.39482544745702641</v>
      </c>
      <c r="AG3612" s="84">
        <v>0.33759510549847049</v>
      </c>
      <c r="AH3612" s="84">
        <v>0.35659337661629109</v>
      </c>
      <c r="AI3612" s="84">
        <v>0.41737916593962671</v>
      </c>
      <c r="AJ3612" s="84">
        <v>0.35623120456536672</v>
      </c>
      <c r="AK3612" s="84">
        <v>0.39648848535866771</v>
      </c>
    </row>
    <row r="3613" spans="1:50">
      <c r="A3613" s="84">
        <v>6</v>
      </c>
      <c r="B3613" s="84">
        <v>0.44155844155844148</v>
      </c>
      <c r="C3613" s="84">
        <v>0.43111497392599962</v>
      </c>
      <c r="D3613" s="84">
        <v>0.44389216057053321</v>
      </c>
      <c r="E3613" s="84">
        <v>0.47685433422698842</v>
      </c>
      <c r="F3613" s="84">
        <v>0.42059894891972288</v>
      </c>
      <c r="G3613" s="84">
        <v>0.41182241844493511</v>
      </c>
      <c r="H3613" s="84">
        <v>0.4565177422320279</v>
      </c>
      <c r="I3613" s="84">
        <v>0.44754488958758071</v>
      </c>
      <c r="J3613" s="84">
        <v>0.44858531721301248</v>
      </c>
      <c r="K3613" s="84">
        <v>0.52805520246958415</v>
      </c>
      <c r="L3613" s="84">
        <v>0.46997446724933722</v>
      </c>
      <c r="M3613" s="84">
        <v>0.45918438969607628</v>
      </c>
      <c r="N3613" s="84">
        <v>0.11258629845990439</v>
      </c>
      <c r="O3613" s="84">
        <v>0.29906131345802273</v>
      </c>
      <c r="P3613" s="84">
        <v>0.30563930382348908</v>
      </c>
      <c r="Q3613" s="84">
        <v>0.15459414289512671</v>
      </c>
      <c r="R3613" s="84">
        <v>0.14992594296889611</v>
      </c>
      <c r="S3613" s="84">
        <v>0.1409219412596199</v>
      </c>
      <c r="T3613" s="84">
        <v>0.16538700297317599</v>
      </c>
      <c r="U3613" s="84">
        <v>0.15281745444612629</v>
      </c>
      <c r="V3613" s="84">
        <v>0.14673373759647179</v>
      </c>
      <c r="W3613" s="84">
        <v>0.15958000130030561</v>
      </c>
      <c r="X3613" s="84">
        <v>0.12824687862015699</v>
      </c>
      <c r="Y3613" s="84">
        <v>0.16054781422685921</v>
      </c>
      <c r="Z3613" s="84">
        <v>0.1374690770694576</v>
      </c>
      <c r="AA3613" s="84">
        <v>0.15588910761154859</v>
      </c>
      <c r="AB3613" s="84">
        <v>0.17545799115603281</v>
      </c>
      <c r="AC3613" s="84">
        <v>0.2047850092019407</v>
      </c>
      <c r="AD3613" s="84">
        <v>0.38196829863841403</v>
      </c>
      <c r="AE3613" s="84">
        <v>0.36603332655964232</v>
      </c>
      <c r="AF3613" s="84">
        <v>0.43150806308701051</v>
      </c>
      <c r="AG3613" s="84">
        <v>0.37425157528695058</v>
      </c>
      <c r="AH3613" s="84">
        <v>0.39047411206285132</v>
      </c>
      <c r="AI3613" s="84">
        <v>0.45175362065957081</v>
      </c>
      <c r="AJ3613" s="84">
        <v>0.3935734413108854</v>
      </c>
      <c r="AK3613" s="84">
        <v>0.43166376044735738</v>
      </c>
    </row>
    <row r="3614" spans="1:50">
      <c r="A3614" s="84">
        <v>7</v>
      </c>
      <c r="B3614" s="84">
        <v>0.49521531100478461</v>
      </c>
      <c r="C3614" s="84">
        <v>0.48661534641172088</v>
      </c>
      <c r="D3614" s="84">
        <v>0.49208493165487083</v>
      </c>
      <c r="E3614" s="84">
        <v>0.53637176050044688</v>
      </c>
      <c r="F3614" s="84">
        <v>0.48085532352695809</v>
      </c>
      <c r="G3614" s="84">
        <v>0.47013735589894529</v>
      </c>
      <c r="H3614" s="84">
        <v>0.51443280014708581</v>
      </c>
      <c r="I3614" s="84">
        <v>0.5474687430915478</v>
      </c>
      <c r="J3614" s="84">
        <v>0.50367692882961468</v>
      </c>
      <c r="K3614" s="84">
        <v>0.62774650444888325</v>
      </c>
      <c r="L3614" s="84">
        <v>0.57289109299813412</v>
      </c>
      <c r="M3614" s="84">
        <v>0.51533656208324552</v>
      </c>
      <c r="N3614" s="84">
        <v>0.1336519738006727</v>
      </c>
      <c r="O3614" s="84">
        <v>0.36431233300520321</v>
      </c>
      <c r="P3614" s="84">
        <v>0.34264081129231189</v>
      </c>
      <c r="Q3614" s="84">
        <v>0.20458084855851411</v>
      </c>
      <c r="R3614" s="84">
        <v>0.18581843804374401</v>
      </c>
      <c r="S3614" s="84">
        <v>0.16118266059368619</v>
      </c>
      <c r="T3614" s="84">
        <v>0.21700918090632859</v>
      </c>
      <c r="U3614" s="84">
        <v>0.19524714612521771</v>
      </c>
      <c r="V3614" s="84">
        <v>0.16646912899669231</v>
      </c>
      <c r="W3614" s="84">
        <v>0.1826279175606268</v>
      </c>
      <c r="X3614" s="84">
        <v>0.15344960741408159</v>
      </c>
      <c r="Y3614" s="84">
        <v>0.184592021822579</v>
      </c>
      <c r="Z3614" s="84">
        <v>0.162511893434824</v>
      </c>
      <c r="AA3614" s="84">
        <v>0.18925524934383209</v>
      </c>
      <c r="AB3614" s="84">
        <v>0.19774839815901091</v>
      </c>
      <c r="AC3614" s="84">
        <v>0.238748536054877</v>
      </c>
      <c r="AD3614" s="84">
        <v>0.47605843645242751</v>
      </c>
      <c r="AE3614" s="84">
        <v>0.41099370046738459</v>
      </c>
      <c r="AF3614" s="84">
        <v>0.48803827751196172</v>
      </c>
      <c r="AG3614" s="84">
        <v>0.43430857322142907</v>
      </c>
      <c r="AH3614" s="84">
        <v>0.44208631130994602</v>
      </c>
      <c r="AI3614" s="84">
        <v>0.50148316175187579</v>
      </c>
      <c r="AJ3614" s="84">
        <v>0.4510667519121026</v>
      </c>
      <c r="AK3614" s="84">
        <v>0.48145030364981078</v>
      </c>
    </row>
    <row r="3615" spans="1:50">
      <c r="A3615" s="84">
        <v>8</v>
      </c>
      <c r="B3615" s="84">
        <v>0.60355434039644562</v>
      </c>
      <c r="C3615" s="84">
        <v>0.59500869133349898</v>
      </c>
      <c r="D3615" s="84">
        <v>0.53860284186071627</v>
      </c>
      <c r="E3615" s="84">
        <v>0.61519213583556742</v>
      </c>
      <c r="F3615" s="84">
        <v>0.58777076439674114</v>
      </c>
      <c r="G3615" s="84">
        <v>0.51649497179298498</v>
      </c>
      <c r="H3615" s="84">
        <v>0.58613715756572915</v>
      </c>
      <c r="I3615" s="84">
        <v>0.57075483284615947</v>
      </c>
      <c r="J3615" s="84">
        <v>0.51838464414807417</v>
      </c>
      <c r="K3615" s="84">
        <v>0.61521699654984563</v>
      </c>
      <c r="L3615" s="84">
        <v>0.56596778945300985</v>
      </c>
      <c r="M3615" s="84">
        <v>0.51386256755808235</v>
      </c>
      <c r="N3615" s="84">
        <v>0.1336519738006727</v>
      </c>
      <c r="O3615" s="84">
        <v>0.36102517226831671</v>
      </c>
      <c r="P3615" s="84">
        <v>0.34603261614362057</v>
      </c>
      <c r="Q3615" s="84">
        <v>0.25889770957572072</v>
      </c>
      <c r="R3615" s="84">
        <v>0.19942911376022779</v>
      </c>
      <c r="S3615" s="84">
        <v>0.17274619129888491</v>
      </c>
      <c r="T3615" s="84">
        <v>0.27817166007776001</v>
      </c>
      <c r="U3615" s="84">
        <v>0.22592558870059071</v>
      </c>
      <c r="V3615" s="84">
        <v>0.19830485115766261</v>
      </c>
      <c r="W3615" s="84">
        <v>0.25212925037383788</v>
      </c>
      <c r="X3615" s="84">
        <v>0.17230660316643059</v>
      </c>
      <c r="Y3615" s="84">
        <v>0.2153151759726655</v>
      </c>
      <c r="Z3615" s="84">
        <v>0.1932254995242626</v>
      </c>
      <c r="AA3615" s="84">
        <v>0.1966945538057743</v>
      </c>
      <c r="AB3615" s="84">
        <v>0.20954787474054681</v>
      </c>
      <c r="AC3615" s="84">
        <v>0.24201104232892751</v>
      </c>
      <c r="AD3615" s="84">
        <v>0.47938997641021391</v>
      </c>
      <c r="AE3615" s="84">
        <v>0.41815687868319451</v>
      </c>
      <c r="AF3615" s="84">
        <v>0.57522594364699631</v>
      </c>
      <c r="AG3615" s="84">
        <v>0.54453944100190865</v>
      </c>
      <c r="AH3615" s="84">
        <v>0.49369851055704078</v>
      </c>
      <c r="AI3615" s="84">
        <v>0.56848717501308677</v>
      </c>
      <c r="AJ3615" s="84">
        <v>0.56472733300182343</v>
      </c>
      <c r="AK3615" s="84">
        <v>0.52997414466959303</v>
      </c>
    </row>
    <row r="3616" spans="1:50">
      <c r="A3616" s="84">
        <v>9</v>
      </c>
      <c r="B3616" s="84">
        <v>0.60902255639097735</v>
      </c>
      <c r="C3616" s="84">
        <v>0.59654829898187267</v>
      </c>
      <c r="D3616" s="84">
        <v>0.53665784213085521</v>
      </c>
      <c r="E3616" s="84">
        <v>0.60375335120643436</v>
      </c>
      <c r="F3616" s="84">
        <v>0.57862247309735004</v>
      </c>
      <c r="G3616" s="84">
        <v>0.514410105469708</v>
      </c>
      <c r="H3616" s="84">
        <v>0.58356315499172651</v>
      </c>
      <c r="I3616" s="84">
        <v>0.52786716120950117</v>
      </c>
      <c r="J3616" s="84">
        <v>0.52050355228717426</v>
      </c>
      <c r="K3616" s="84">
        <v>0.54694025785364087</v>
      </c>
      <c r="L3616" s="84">
        <v>0.50962388294215832</v>
      </c>
      <c r="M3616" s="84">
        <v>0.50642240471678246</v>
      </c>
      <c r="N3616" s="84">
        <v>0.12785448751991499</v>
      </c>
      <c r="O3616" s="84">
        <v>0.33205596962452538</v>
      </c>
      <c r="P3616" s="84">
        <v>0.3441140194600521</v>
      </c>
      <c r="Q3616" s="84">
        <v>0.31807649941125071</v>
      </c>
      <c r="R3616" s="84">
        <v>0.21989905235760199</v>
      </c>
      <c r="S3616" s="84">
        <v>0.21921627139940311</v>
      </c>
      <c r="T3616" s="84">
        <v>0.35348122978403629</v>
      </c>
      <c r="U3616" s="84">
        <v>0.26335886550652721</v>
      </c>
      <c r="V3616" s="84">
        <v>0.26553197353913988</v>
      </c>
      <c r="W3616" s="84">
        <v>0.33690917365580908</v>
      </c>
      <c r="X3616" s="84">
        <v>0.19849401467370309</v>
      </c>
      <c r="Y3616" s="84">
        <v>0.25267509385677522</v>
      </c>
      <c r="Z3616" s="84">
        <v>0.27333967649857283</v>
      </c>
      <c r="AA3616" s="84">
        <v>0.19867946194225719</v>
      </c>
      <c r="AB3616" s="84">
        <v>0.2279803266853172</v>
      </c>
      <c r="AC3616" s="84">
        <v>0.23741007194244601</v>
      </c>
      <c r="AD3616" s="84">
        <v>0.43825270040971731</v>
      </c>
      <c r="AE3616" s="84">
        <v>0.42628530786425528</v>
      </c>
      <c r="AF3616" s="84">
        <v>0.56831472620946299</v>
      </c>
      <c r="AG3616" s="84">
        <v>0.54921954663110817</v>
      </c>
      <c r="AH3616" s="84">
        <v>0.4993180206230563</v>
      </c>
      <c r="AI3616" s="84">
        <v>0.56883615424882228</v>
      </c>
      <c r="AJ3616" s="84">
        <v>0.56612441097771782</v>
      </c>
      <c r="AK3616" s="84">
        <v>0.5324995490349349</v>
      </c>
    </row>
    <row r="3617" spans="1:37">
      <c r="A3617" s="84">
        <v>10</v>
      </c>
      <c r="B3617" s="84">
        <v>0.55485304169514693</v>
      </c>
      <c r="C3617" s="84">
        <v>0.54139557983610631</v>
      </c>
      <c r="D3617" s="84">
        <v>0.53730617537414227</v>
      </c>
      <c r="E3617" s="84">
        <v>0.54119749776586246</v>
      </c>
      <c r="F3617" s="84">
        <v>0.51124767121764014</v>
      </c>
      <c r="G3617" s="84">
        <v>0.51226391954868766</v>
      </c>
      <c r="H3617" s="84">
        <v>0.54936569222283504</v>
      </c>
      <c r="I3617" s="84">
        <v>0.50332833877821714</v>
      </c>
      <c r="J3617" s="84">
        <v>0.52480368939299504</v>
      </c>
      <c r="K3617" s="84">
        <v>0.51461775921554387</v>
      </c>
      <c r="L3617" s="84">
        <v>0.49253658057546901</v>
      </c>
      <c r="M3617" s="84">
        <v>0.51926721415034738</v>
      </c>
      <c r="N3617" s="84">
        <v>0.17042839440608959</v>
      </c>
      <c r="O3617" s="84">
        <v>0.34051117986218538</v>
      </c>
      <c r="P3617" s="84">
        <v>0.37950527614087981</v>
      </c>
      <c r="Q3617" s="84">
        <v>0.38720704979678661</v>
      </c>
      <c r="R3617" s="84">
        <v>0.26435484102903339</v>
      </c>
      <c r="S3617" s="84">
        <v>0.28993246426888641</v>
      </c>
      <c r="T3617" s="84">
        <v>0.45290293070212678</v>
      </c>
      <c r="U3617" s="84">
        <v>0.33832216063644532</v>
      </c>
      <c r="V3617" s="84">
        <v>0.36189360529217202</v>
      </c>
      <c r="W3617" s="84">
        <v>0.4419088485794162</v>
      </c>
      <c r="X3617" s="84">
        <v>0.25823143261681031</v>
      </c>
      <c r="Y3617" s="84">
        <v>0.32482177758404918</v>
      </c>
      <c r="Z3617" s="84">
        <v>0.36487155090390089</v>
      </c>
      <c r="AA3617" s="84">
        <v>0.22413877952755909</v>
      </c>
      <c r="AB3617" s="84">
        <v>0.27429834852450141</v>
      </c>
      <c r="AC3617" s="84">
        <v>0.23774468797055379</v>
      </c>
      <c r="AD3617" s="84">
        <v>0.42745106154037171</v>
      </c>
      <c r="AE3617" s="84">
        <v>0.4311623653728916</v>
      </c>
      <c r="AF3617" s="84">
        <v>0.51798688640793911</v>
      </c>
      <c r="AG3617" s="84">
        <v>0.49967317698120112</v>
      </c>
      <c r="AH3617" s="84">
        <v>0.50750177314638001</v>
      </c>
      <c r="AI3617" s="84">
        <v>0.5554004536730065</v>
      </c>
      <c r="AJ3617" s="84">
        <v>0.50834694892377641</v>
      </c>
      <c r="AK3617" s="84">
        <v>0.53869280259755881</v>
      </c>
    </row>
    <row r="3618" spans="1:37">
      <c r="A3618" s="84">
        <v>11</v>
      </c>
      <c r="B3618" s="84">
        <v>0.53588516746411485</v>
      </c>
      <c r="C3618" s="84">
        <v>0.51701018127638454</v>
      </c>
      <c r="D3618" s="84">
        <v>0.52061159435950088</v>
      </c>
      <c r="E3618" s="84">
        <v>0.50402144772117963</v>
      </c>
      <c r="F3618" s="84">
        <v>0.48705614103384021</v>
      </c>
      <c r="G3618" s="84">
        <v>0.50686779494726508</v>
      </c>
      <c r="H3618" s="84">
        <v>0.53796653796653804</v>
      </c>
      <c r="I3618" s="84">
        <v>0.49841566161479689</v>
      </c>
      <c r="J3618" s="84">
        <v>0.52661099339399209</v>
      </c>
      <c r="K3618" s="84">
        <v>0.49119302705647372</v>
      </c>
      <c r="L3618" s="84">
        <v>0.48377197289600321</v>
      </c>
      <c r="M3618" s="84">
        <v>0.52277672492454541</v>
      </c>
      <c r="N3618" s="84">
        <v>0.26031155956806512</v>
      </c>
      <c r="O3618" s="84">
        <v>0.36923428491070182</v>
      </c>
      <c r="P3618" s="84">
        <v>0.41527340002740848</v>
      </c>
      <c r="Q3618" s="84">
        <v>0.46872032514148959</v>
      </c>
      <c r="R3618" s="84">
        <v>0.33240821961145228</v>
      </c>
      <c r="S3618" s="84">
        <v>0.37397911104130671</v>
      </c>
      <c r="T3618" s="84">
        <v>0.56300846211650923</v>
      </c>
      <c r="U3618" s="84">
        <v>0.43843825045809948</v>
      </c>
      <c r="V3618" s="84">
        <v>0.46423649393605282</v>
      </c>
      <c r="W3618" s="84">
        <v>0.54115467134776674</v>
      </c>
      <c r="X3618" s="84">
        <v>0.34660187926374042</v>
      </c>
      <c r="Y3618" s="84">
        <v>0.41146529056932751</v>
      </c>
      <c r="Z3618" s="84">
        <v>0.46553758325404371</v>
      </c>
      <c r="AA3618" s="84">
        <v>0.31094160104986879</v>
      </c>
      <c r="AB3618" s="84">
        <v>0.36628011912282282</v>
      </c>
      <c r="AC3618" s="84">
        <v>0.24017065417433489</v>
      </c>
      <c r="AD3618" s="84">
        <v>0.42993419691263512</v>
      </c>
      <c r="AE3618" s="84">
        <v>0.43548059337533013</v>
      </c>
      <c r="AF3618" s="84">
        <v>0.50008860535176325</v>
      </c>
      <c r="AG3618" s="84">
        <v>0.48578973514262552</v>
      </c>
      <c r="AH3618" s="84">
        <v>0.50411915543673957</v>
      </c>
      <c r="AI3618" s="84">
        <v>0.53987087768277786</v>
      </c>
      <c r="AJ3618" s="84">
        <v>0.48821955435580511</v>
      </c>
      <c r="AK3618" s="84">
        <v>0.52877157116228746</v>
      </c>
    </row>
    <row r="3619" spans="1:37">
      <c r="A3619" s="84">
        <v>12</v>
      </c>
      <c r="B3619" s="84">
        <v>0.53434723171565279</v>
      </c>
      <c r="C3619" s="84">
        <v>0.51532157933945877</v>
      </c>
      <c r="D3619" s="84">
        <v>0.51418228969690427</v>
      </c>
      <c r="E3619" s="84">
        <v>0.49347631814119752</v>
      </c>
      <c r="F3619" s="84">
        <v>0.48705614103384021</v>
      </c>
      <c r="G3619" s="84">
        <v>0.50840078489085117</v>
      </c>
      <c r="H3619" s="84">
        <v>0.53097995955138821</v>
      </c>
      <c r="I3619" s="84">
        <v>0.48534794036009921</v>
      </c>
      <c r="J3619" s="84">
        <v>0.51963106070048604</v>
      </c>
      <c r="K3619" s="84">
        <v>0.46722353368440173</v>
      </c>
      <c r="L3619" s="84">
        <v>0.46727388785230289</v>
      </c>
      <c r="M3619" s="84">
        <v>0.5122481926019512</v>
      </c>
      <c r="N3619" s="84">
        <v>0.39090989555673572</v>
      </c>
      <c r="O3619" s="84">
        <v>0.40686963858810288</v>
      </c>
      <c r="P3619" s="84">
        <v>0.44179114704673139</v>
      </c>
      <c r="Q3619" s="84">
        <v>0.56417366201997932</v>
      </c>
      <c r="R3619" s="84">
        <v>0.43324801196416518</v>
      </c>
      <c r="S3619" s="84">
        <v>0.47114025443694041</v>
      </c>
      <c r="T3619" s="84">
        <v>0.70951089620021568</v>
      </c>
      <c r="U3619" s="84">
        <v>0.56102113517635399</v>
      </c>
      <c r="V3619" s="84">
        <v>0.57305678059536913</v>
      </c>
      <c r="W3619" s="84">
        <v>0.644528964306612</v>
      </c>
      <c r="X3619" s="84">
        <v>0.45849530184064868</v>
      </c>
      <c r="Y3619" s="84">
        <v>0.52731337617233087</v>
      </c>
      <c r="Z3619" s="84">
        <v>0.58896289248334921</v>
      </c>
      <c r="AA3619" s="84">
        <v>0.4298638451443571</v>
      </c>
      <c r="AB3619" s="84">
        <v>0.4851773305658334</v>
      </c>
      <c r="AC3619" s="84">
        <v>0.23632256985109579</v>
      </c>
      <c r="AD3619" s="84">
        <v>0.41749782725654921</v>
      </c>
      <c r="AE3619" s="84">
        <v>0.43045112781954881</v>
      </c>
      <c r="AF3619" s="84">
        <v>0.49867091972355132</v>
      </c>
      <c r="AG3619" s="84">
        <v>0.49083588255288002</v>
      </c>
      <c r="AH3619" s="84">
        <v>0.50821103169840143</v>
      </c>
      <c r="AI3619" s="84">
        <v>0.5374280230326296</v>
      </c>
      <c r="AJ3619" s="84">
        <v>0.49373682839620198</v>
      </c>
      <c r="AK3619" s="84">
        <v>0.52576513739402331</v>
      </c>
    </row>
    <row r="3620" spans="1:37">
      <c r="A3620" s="84">
        <v>13</v>
      </c>
      <c r="B3620" s="84">
        <v>0.51247436773752564</v>
      </c>
      <c r="C3620" s="84">
        <v>0.49438788179786453</v>
      </c>
      <c r="D3620" s="84">
        <v>0.50245826354746348</v>
      </c>
      <c r="E3620" s="84">
        <v>0.47989276139410192</v>
      </c>
      <c r="F3620" s="84">
        <v>0.47053916525317657</v>
      </c>
      <c r="G3620" s="84">
        <v>0.50245278390973747</v>
      </c>
      <c r="H3620" s="84">
        <v>0.52252252252252251</v>
      </c>
      <c r="I3620" s="84">
        <v>0.48242489744786421</v>
      </c>
      <c r="J3620" s="84">
        <v>0.52698491835971573</v>
      </c>
      <c r="K3620" s="84">
        <v>0.46595242418739791</v>
      </c>
      <c r="L3620" s="84">
        <v>0.46950800353530392</v>
      </c>
      <c r="M3620" s="84">
        <v>0.52340843686390115</v>
      </c>
      <c r="N3620" s="84">
        <v>0.52588953797132232</v>
      </c>
      <c r="O3620" s="84">
        <v>0.478044578821544</v>
      </c>
      <c r="P3620" s="84">
        <v>0.49462107715499509</v>
      </c>
      <c r="Q3620" s="84">
        <v>0.66950279181068861</v>
      </c>
      <c r="R3620" s="84">
        <v>0.53623761521979862</v>
      </c>
      <c r="S3620" s="84">
        <v>0.5810821422962148</v>
      </c>
      <c r="T3620" s="84">
        <v>0.80863854673767432</v>
      </c>
      <c r="U3620" s="84">
        <v>0.67209177924723718</v>
      </c>
      <c r="V3620" s="84">
        <v>0.68122932745314202</v>
      </c>
      <c r="W3620" s="84">
        <v>0.76087380534425586</v>
      </c>
      <c r="X3620" s="84">
        <v>0.58320247136053516</v>
      </c>
      <c r="Y3620" s="84">
        <v>0.64070079725530438</v>
      </c>
      <c r="Z3620" s="84">
        <v>0.69910561370123681</v>
      </c>
      <c r="AA3620" s="84">
        <v>0.55666010498687668</v>
      </c>
      <c r="AB3620" s="84">
        <v>0.58674758595794596</v>
      </c>
      <c r="AC3620" s="84">
        <v>0.28994478835536219</v>
      </c>
      <c r="AD3620" s="84">
        <v>0.41981542027066188</v>
      </c>
      <c r="AE3620" s="84">
        <v>0.4719569193253404</v>
      </c>
      <c r="AF3620" s="84">
        <v>0.48484848484848481</v>
      </c>
      <c r="AG3620" s="84">
        <v>0.4755667111145972</v>
      </c>
      <c r="AH3620" s="84">
        <v>0.50351901358502926</v>
      </c>
      <c r="AI3620" s="84">
        <v>0.52050253009945902</v>
      </c>
      <c r="AJ3620" s="84">
        <v>0.47718500627501131</v>
      </c>
      <c r="AK3620" s="84">
        <v>0.51860982502555486</v>
      </c>
    </row>
    <row r="3621" spans="1:37">
      <c r="A3621" s="84">
        <v>14</v>
      </c>
      <c r="B3621" s="84">
        <v>0.50495557074504438</v>
      </c>
      <c r="C3621" s="84">
        <v>0.49187981127390118</v>
      </c>
      <c r="D3621" s="84">
        <v>0.51412826192663041</v>
      </c>
      <c r="E3621" s="84">
        <v>0.48614834673815899</v>
      </c>
      <c r="F3621" s="84">
        <v>0.471679225871034</v>
      </c>
      <c r="G3621" s="84">
        <v>0.51686288937944558</v>
      </c>
      <c r="H3621" s="84">
        <v>0.52178709321566474</v>
      </c>
      <c r="I3621" s="84">
        <v>0.48259684114858392</v>
      </c>
      <c r="J3621" s="84">
        <v>0.52773276829116278</v>
      </c>
      <c r="K3621" s="84">
        <v>0.46885781732340648</v>
      </c>
      <c r="L3621" s="84">
        <v>0.47323971324756953</v>
      </c>
      <c r="M3621" s="84">
        <v>0.52544395311293601</v>
      </c>
      <c r="N3621" s="84">
        <v>0.64971676402903156</v>
      </c>
      <c r="O3621" s="84">
        <v>0.55932709886091958</v>
      </c>
      <c r="P3621" s="84">
        <v>0.58188296560230235</v>
      </c>
      <c r="Q3621" s="84">
        <v>0.75470049758802737</v>
      </c>
      <c r="R3621" s="84">
        <v>0.63632964725845187</v>
      </c>
      <c r="S3621" s="84">
        <v>0.6946756714308151</v>
      </c>
      <c r="T3621" s="84">
        <v>0.90397621459143329</v>
      </c>
      <c r="U3621" s="84">
        <v>0.76767239907583384</v>
      </c>
      <c r="V3621" s="84">
        <v>0.77709481808158731</v>
      </c>
      <c r="W3621" s="84">
        <v>0.82904232494636243</v>
      </c>
      <c r="X3621" s="84">
        <v>0.69331316771785256</v>
      </c>
      <c r="Y3621" s="84">
        <v>0.73377015987288918</v>
      </c>
      <c r="Z3621" s="84">
        <v>0.80685061845861072</v>
      </c>
      <c r="AA3621" s="84">
        <v>0.67030839895013128</v>
      </c>
      <c r="AB3621" s="84">
        <v>0.67360797761934832</v>
      </c>
      <c r="AC3621" s="84">
        <v>0.42613351179521491</v>
      </c>
      <c r="AD3621" s="84">
        <v>0.43138269254645539</v>
      </c>
      <c r="AE3621" s="84">
        <v>0.55171713066449901</v>
      </c>
      <c r="AF3621" s="84">
        <v>0.48626617047669679</v>
      </c>
      <c r="AG3621" s="84">
        <v>0.47690014903129663</v>
      </c>
      <c r="AH3621" s="84">
        <v>0.51874079327841127</v>
      </c>
      <c r="AI3621" s="84">
        <v>0.52172395742453326</v>
      </c>
      <c r="AJ3621" s="84">
        <v>0.4768061376713788</v>
      </c>
      <c r="AK3621" s="84">
        <v>0.53195839095664732</v>
      </c>
    </row>
    <row r="3622" spans="1:37">
      <c r="A3622" s="84">
        <v>15</v>
      </c>
      <c r="B3622" s="84">
        <v>0.49145591250854398</v>
      </c>
      <c r="C3622" s="84">
        <v>0.4851254035261981</v>
      </c>
      <c r="D3622" s="84">
        <v>0.50191798584472413</v>
      </c>
      <c r="E3622" s="84">
        <v>0.48328865058087578</v>
      </c>
      <c r="F3622" s="84">
        <v>0.46956594277451807</v>
      </c>
      <c r="G3622" s="84">
        <v>0.51060829040961486</v>
      </c>
      <c r="H3622" s="84">
        <v>0.51590365876080169</v>
      </c>
      <c r="I3622" s="84">
        <v>0.4948785340571345</v>
      </c>
      <c r="J3622" s="84">
        <v>0.52854293905023053</v>
      </c>
      <c r="K3622" s="84">
        <v>0.48411113128745231</v>
      </c>
      <c r="L3622" s="84">
        <v>0.48868211725424721</v>
      </c>
      <c r="M3622" s="84">
        <v>0.52993612690390957</v>
      </c>
      <c r="N3622" s="84">
        <v>0.79027261462205689</v>
      </c>
      <c r="O3622" s="84">
        <v>0.66370763605681338</v>
      </c>
      <c r="P3622" s="84">
        <v>0.69052350280937369</v>
      </c>
      <c r="Q3622" s="84">
        <v>0.86010559501652295</v>
      </c>
      <c r="R3622" s="84">
        <v>0.75407313671071752</v>
      </c>
      <c r="S3622" s="84">
        <v>0.81710381655410713</v>
      </c>
      <c r="T3622" s="84">
        <v>0.94040578952527198</v>
      </c>
      <c r="U3622" s="84">
        <v>0.85423898569363665</v>
      </c>
      <c r="V3622" s="84">
        <v>0.86584895259095884</v>
      </c>
      <c r="W3622" s="84">
        <v>0.90741824328717258</v>
      </c>
      <c r="X3622" s="84">
        <v>0.79998069249581649</v>
      </c>
      <c r="Y3622" s="84">
        <v>0.8451328055793812</v>
      </c>
      <c r="Z3622" s="84">
        <v>0.88152235965746895</v>
      </c>
      <c r="AA3622" s="84">
        <v>0.78412893700787401</v>
      </c>
      <c r="AB3622" s="84">
        <v>0.76976355924555528</v>
      </c>
      <c r="AC3622" s="84">
        <v>0.63886565166471476</v>
      </c>
      <c r="AD3622" s="84">
        <v>0.49695815916897718</v>
      </c>
      <c r="AE3622" s="84">
        <v>0.64742938427148944</v>
      </c>
      <c r="AF3622" s="84">
        <v>0.48130427077795512</v>
      </c>
      <c r="AG3622" s="84">
        <v>0.47357962716030011</v>
      </c>
      <c r="AH3622" s="84">
        <v>0.51017513230399913</v>
      </c>
      <c r="AI3622" s="84">
        <v>0.50950968417379161</v>
      </c>
      <c r="AJ3622" s="84">
        <v>0.47235443157869811</v>
      </c>
      <c r="AK3622" s="84">
        <v>0.51987252720822563</v>
      </c>
    </row>
    <row r="3623" spans="1:37">
      <c r="A3623" s="84">
        <v>16</v>
      </c>
      <c r="B3623" s="84">
        <v>0.50341763499658243</v>
      </c>
      <c r="C3623" s="84">
        <v>0.49798857710454419</v>
      </c>
      <c r="D3623" s="84">
        <v>0.50132368037171104</v>
      </c>
      <c r="E3623" s="84">
        <v>0.49597855227882032</v>
      </c>
      <c r="F3623" s="84">
        <v>0.48686149653810851</v>
      </c>
      <c r="G3623" s="84">
        <v>0.51226391954868766</v>
      </c>
      <c r="H3623" s="84">
        <v>0.54348225776797199</v>
      </c>
      <c r="I3623" s="84">
        <v>0.54481589742330072</v>
      </c>
      <c r="J3623" s="84">
        <v>0.57634301383522379</v>
      </c>
      <c r="K3623" s="84">
        <v>0.5431269293626293</v>
      </c>
      <c r="L3623" s="84">
        <v>0.54703918295197873</v>
      </c>
      <c r="M3623" s="84">
        <v>0.58966800028076083</v>
      </c>
      <c r="N3623" s="84">
        <v>0.89290139847760674</v>
      </c>
      <c r="O3623" s="84">
        <v>0.77489101392209225</v>
      </c>
      <c r="P3623" s="84">
        <v>0.80461148417157724</v>
      </c>
      <c r="Q3623" s="84">
        <v>0.93759258555855185</v>
      </c>
      <c r="R3623" s="84">
        <v>0.86850203477085508</v>
      </c>
      <c r="S3623" s="84">
        <v>0.9229228836186586</v>
      </c>
      <c r="T3623" s="84">
        <v>0.96566144999509917</v>
      </c>
      <c r="U3623" s="84">
        <v>0.92941283589224155</v>
      </c>
      <c r="V3623" s="84">
        <v>0.92912072767364906</v>
      </c>
      <c r="W3623" s="84">
        <v>0.95305896885768171</v>
      </c>
      <c r="X3623" s="84">
        <v>0.89732269275324972</v>
      </c>
      <c r="Y3623" s="84">
        <v>0.92885164302085244</v>
      </c>
      <c r="Z3623" s="84">
        <v>0.95961941008563245</v>
      </c>
      <c r="AA3623" s="84">
        <v>0.88202919947506586</v>
      </c>
      <c r="AB3623" s="84">
        <v>0.88593087266492188</v>
      </c>
      <c r="AC3623" s="84">
        <v>0.8535218336958339</v>
      </c>
      <c r="AD3623" s="84">
        <v>0.64611182386293098</v>
      </c>
      <c r="AE3623" s="84">
        <v>0.79292826661247717</v>
      </c>
      <c r="AF3623" s="84">
        <v>0.49370902002480949</v>
      </c>
      <c r="AG3623" s="84">
        <v>0.49033911156430571</v>
      </c>
      <c r="AH3623" s="84">
        <v>0.51104806590648699</v>
      </c>
      <c r="AI3623" s="84">
        <v>0.50985866340952712</v>
      </c>
      <c r="AJ3623" s="84">
        <v>0.49006653879851292</v>
      </c>
      <c r="AK3623" s="84">
        <v>0.51698635079069211</v>
      </c>
    </row>
    <row r="3624" spans="1:37">
      <c r="A3624" s="84">
        <v>17</v>
      </c>
      <c r="B3624" s="84">
        <v>0.5570745044429255</v>
      </c>
      <c r="C3624" s="84">
        <v>0.55597218773280377</v>
      </c>
      <c r="D3624" s="84">
        <v>0.56151061645685885</v>
      </c>
      <c r="E3624" s="84">
        <v>0.55781948168007145</v>
      </c>
      <c r="F3624" s="84">
        <v>0.54842476990239941</v>
      </c>
      <c r="G3624" s="84">
        <v>0.57389011528084355</v>
      </c>
      <c r="H3624" s="84">
        <v>0.60213274498988778</v>
      </c>
      <c r="I3624" s="84">
        <v>0.62715236668222352</v>
      </c>
      <c r="J3624" s="84">
        <v>0.65549046491337393</v>
      </c>
      <c r="K3624" s="84">
        <v>0.62556745959687665</v>
      </c>
      <c r="L3624" s="84">
        <v>0.62817931847196296</v>
      </c>
      <c r="M3624" s="84">
        <v>0.66189373201375723</v>
      </c>
      <c r="N3624" s="84">
        <v>0.97127810231899447</v>
      </c>
      <c r="O3624" s="84">
        <v>0.88104696948389793</v>
      </c>
      <c r="P3624" s="84">
        <v>0.90982595587227622</v>
      </c>
      <c r="Q3624" s="84">
        <v>0.98643977665514471</v>
      </c>
      <c r="R3624" s="84">
        <v>0.95381142060079704</v>
      </c>
      <c r="S3624" s="84">
        <v>1</v>
      </c>
      <c r="T3624" s="84">
        <v>0.99340020256803996</v>
      </c>
      <c r="U3624" s="84">
        <v>0.97296928172268193</v>
      </c>
      <c r="V3624" s="84">
        <v>0.998359977949283</v>
      </c>
      <c r="W3624" s="84">
        <v>0.97922761849034534</v>
      </c>
      <c r="X3624" s="84">
        <v>0.9651049041060622</v>
      </c>
      <c r="Y3624" s="84">
        <v>0.9927023720805972</v>
      </c>
      <c r="Z3624" s="84">
        <v>0.99729781160799236</v>
      </c>
      <c r="AA3624" s="84">
        <v>0.97570538057742795</v>
      </c>
      <c r="AB3624" s="84">
        <v>0.99320909665192647</v>
      </c>
      <c r="AC3624" s="84">
        <v>1</v>
      </c>
      <c r="AD3624" s="84">
        <v>0.83431279228572619</v>
      </c>
      <c r="AE3624" s="84">
        <v>0.94172932330827064</v>
      </c>
      <c r="AF3624" s="84">
        <v>0.55502392344497609</v>
      </c>
      <c r="AG3624" s="84">
        <v>0.55188642246450703</v>
      </c>
      <c r="AH3624" s="84">
        <v>0.57193518468001514</v>
      </c>
      <c r="AI3624" s="84">
        <v>0.56796370615948355</v>
      </c>
      <c r="AJ3624" s="84">
        <v>0.55134853543605411</v>
      </c>
      <c r="AK3624" s="84">
        <v>0.57555168059647643</v>
      </c>
    </row>
    <row r="3625" spans="1:37">
      <c r="A3625" s="84">
        <v>18</v>
      </c>
      <c r="B3625" s="84">
        <v>0.64866712235133273</v>
      </c>
      <c r="C3625" s="84">
        <v>0.65140302955053397</v>
      </c>
      <c r="D3625" s="84">
        <v>0.6629207412610082</v>
      </c>
      <c r="E3625" s="84">
        <v>0.65379803395889191</v>
      </c>
      <c r="F3625" s="84">
        <v>0.64393960459360999</v>
      </c>
      <c r="G3625" s="84">
        <v>0.67052980132450324</v>
      </c>
      <c r="H3625" s="84">
        <v>0.69167126309983451</v>
      </c>
      <c r="I3625" s="84">
        <v>0.73039227727149891</v>
      </c>
      <c r="J3625" s="84">
        <v>0.7485977813785365</v>
      </c>
      <c r="K3625" s="84">
        <v>0.72925367713818778</v>
      </c>
      <c r="L3625" s="84">
        <v>0.73075223411568291</v>
      </c>
      <c r="M3625" s="84">
        <v>0.74794693619709396</v>
      </c>
      <c r="N3625" s="84">
        <v>1</v>
      </c>
      <c r="O3625" s="84">
        <v>0.98363450991421719</v>
      </c>
      <c r="P3625" s="84">
        <v>0.98444566260106903</v>
      </c>
      <c r="Q3625" s="84">
        <v>1</v>
      </c>
      <c r="R3625" s="84">
        <v>1</v>
      </c>
      <c r="S3625" s="84">
        <v>0.99860609392178423</v>
      </c>
      <c r="T3625" s="84">
        <v>1</v>
      </c>
      <c r="U3625" s="84">
        <v>1</v>
      </c>
      <c r="V3625" s="84">
        <v>1</v>
      </c>
      <c r="W3625" s="84">
        <v>0.99509134646641972</v>
      </c>
      <c r="X3625" s="84">
        <v>1</v>
      </c>
      <c r="Y3625" s="84">
        <v>1</v>
      </c>
      <c r="Z3625" s="84">
        <v>1</v>
      </c>
      <c r="AA3625" s="84">
        <v>1</v>
      </c>
      <c r="AB3625" s="84">
        <v>1</v>
      </c>
      <c r="AC3625" s="84">
        <v>0.99615191567676076</v>
      </c>
      <c r="AD3625" s="84">
        <v>0.96026983404378607</v>
      </c>
      <c r="AE3625" s="84">
        <v>0.99349725665515143</v>
      </c>
      <c r="AF3625" s="84">
        <v>0.65497076023391809</v>
      </c>
      <c r="AG3625" s="84">
        <v>0.65029936988521975</v>
      </c>
      <c r="AH3625" s="84">
        <v>0.67417753287140603</v>
      </c>
      <c r="AI3625" s="84">
        <v>0.6628860582795324</v>
      </c>
      <c r="AJ3625" s="84">
        <v>0.65087258175274099</v>
      </c>
      <c r="AK3625" s="84">
        <v>0.67524502435211375</v>
      </c>
    </row>
    <row r="3626" spans="1:37">
      <c r="A3626" s="84">
        <v>19</v>
      </c>
      <c r="B3626" s="84">
        <v>0.75375939849624052</v>
      </c>
      <c r="C3626" s="84">
        <v>0.7598460392351627</v>
      </c>
      <c r="D3626" s="84">
        <v>0.77227294829542381</v>
      </c>
      <c r="E3626" s="84">
        <v>0.76193029490616626</v>
      </c>
      <c r="F3626" s="84">
        <v>0.7542196146038983</v>
      </c>
      <c r="G3626" s="84">
        <v>0.77446651949963208</v>
      </c>
      <c r="H3626" s="84">
        <v>0.78801250229821651</v>
      </c>
      <c r="I3626" s="84">
        <v>0.82213652329837139</v>
      </c>
      <c r="J3626" s="84">
        <v>0.82805683659478979</v>
      </c>
      <c r="K3626" s="84">
        <v>0.81042309787543132</v>
      </c>
      <c r="L3626" s="84">
        <v>0.81184326819208485</v>
      </c>
      <c r="M3626" s="84">
        <v>0.81448726047588949</v>
      </c>
      <c r="N3626" s="84">
        <v>0.95074349442379191</v>
      </c>
      <c r="O3626" s="84">
        <v>1</v>
      </c>
      <c r="P3626" s="84">
        <v>0.99129779361381376</v>
      </c>
      <c r="Q3626" s="84">
        <v>0.98666767956850376</v>
      </c>
      <c r="R3626" s="84">
        <v>0.99611020836628783</v>
      </c>
      <c r="S3626" s="84">
        <v>0.95221454374116532</v>
      </c>
      <c r="T3626" s="84">
        <v>0.99340020256803996</v>
      </c>
      <c r="U3626" s="84">
        <v>0.98341167499402493</v>
      </c>
      <c r="V3626" s="84">
        <v>0.97273980154354978</v>
      </c>
      <c r="W3626" s="84">
        <v>1</v>
      </c>
      <c r="X3626" s="84">
        <v>0.98064100913888486</v>
      </c>
      <c r="Y3626" s="84">
        <v>0.98177702161166491</v>
      </c>
      <c r="Z3626" s="84">
        <v>0.9818839200761178</v>
      </c>
      <c r="AA3626" s="84">
        <v>0.97482775590551207</v>
      </c>
      <c r="AB3626" s="84">
        <v>0.93750564028517258</v>
      </c>
      <c r="AC3626" s="84">
        <v>0.93014890413250784</v>
      </c>
      <c r="AD3626" s="84">
        <v>0.99393701113272337</v>
      </c>
      <c r="AE3626" s="84">
        <v>1</v>
      </c>
      <c r="AF3626" s="84">
        <v>0.76537302853092326</v>
      </c>
      <c r="AG3626" s="84">
        <v>0.7615237796428479</v>
      </c>
      <c r="AH3626" s="84">
        <v>0.78165748267772384</v>
      </c>
      <c r="AI3626" s="84">
        <v>0.77386145524341299</v>
      </c>
      <c r="AJ3626" s="84">
        <v>0.76306504700338629</v>
      </c>
      <c r="AK3626" s="84">
        <v>0.78516024291984865</v>
      </c>
    </row>
    <row r="3627" spans="1:37">
      <c r="A3627" s="84">
        <v>20</v>
      </c>
      <c r="B3627" s="84">
        <v>0.85150375939849632</v>
      </c>
      <c r="C3627" s="84">
        <v>0.85594735535137834</v>
      </c>
      <c r="D3627" s="84">
        <v>0.85639418661191846</v>
      </c>
      <c r="E3627" s="84">
        <v>0.84932975871313665</v>
      </c>
      <c r="F3627" s="84">
        <v>0.84656452465033494</v>
      </c>
      <c r="G3627" s="84">
        <v>0.85215844984056899</v>
      </c>
      <c r="H3627" s="84">
        <v>0.88619231476374338</v>
      </c>
      <c r="I3627" s="84">
        <v>0.92542556065928083</v>
      </c>
      <c r="J3627" s="84">
        <v>0.92789480244297617</v>
      </c>
      <c r="K3627" s="84">
        <v>0.90866170328672602</v>
      </c>
      <c r="L3627" s="84">
        <v>0.90943238731218679</v>
      </c>
      <c r="M3627" s="84">
        <v>0.91549098055731037</v>
      </c>
      <c r="N3627" s="84">
        <v>0.86475482386263047</v>
      </c>
      <c r="O3627" s="84">
        <v>0.98539234988046676</v>
      </c>
      <c r="P3627" s="84">
        <v>1</v>
      </c>
      <c r="Q3627" s="84">
        <v>0.92501994150491873</v>
      </c>
      <c r="R3627" s="84">
        <v>0.95639982168792548</v>
      </c>
      <c r="S3627" s="84">
        <v>0.88895869326213262</v>
      </c>
      <c r="T3627" s="84">
        <v>0.96935341588525481</v>
      </c>
      <c r="U3627" s="84">
        <v>0.94213719085394299</v>
      </c>
      <c r="V3627" s="84">
        <v>0.9326074972436601</v>
      </c>
      <c r="W3627" s="84">
        <v>0.92344450945972301</v>
      </c>
      <c r="X3627" s="84">
        <v>0.91702278285493599</v>
      </c>
      <c r="Y3627" s="84">
        <v>0.91583121247486621</v>
      </c>
      <c r="Z3627" s="84">
        <v>0.91364414843006658</v>
      </c>
      <c r="AA3627" s="84">
        <v>0.89479166666666676</v>
      </c>
      <c r="AB3627" s="84">
        <v>0.85513491562133359</v>
      </c>
      <c r="AC3627" s="84">
        <v>0.77622553120294457</v>
      </c>
      <c r="AD3627" s="84">
        <v>1</v>
      </c>
      <c r="AE3627" s="84">
        <v>0.96433651696809575</v>
      </c>
      <c r="AF3627" s="84">
        <v>0.85539606592238171</v>
      </c>
      <c r="AG3627" s="84">
        <v>0.85546578816639218</v>
      </c>
      <c r="AH3627" s="84">
        <v>0.86158546565551852</v>
      </c>
      <c r="AI3627" s="84">
        <v>0.86180422264875245</v>
      </c>
      <c r="AJ3627" s="84">
        <v>0.86062371243872993</v>
      </c>
      <c r="AK3627" s="84">
        <v>0.86783717154711093</v>
      </c>
    </row>
    <row r="3628" spans="1:37">
      <c r="A3628" s="84">
        <v>21</v>
      </c>
      <c r="B3628" s="84">
        <v>0.97095010252904979</v>
      </c>
      <c r="C3628" s="84">
        <v>0.97407499379190476</v>
      </c>
      <c r="D3628" s="84">
        <v>0.96860986547085215</v>
      </c>
      <c r="E3628" s="84">
        <v>0.96067917783735479</v>
      </c>
      <c r="F3628" s="84">
        <v>0.96009787837499638</v>
      </c>
      <c r="G3628" s="84">
        <v>0.96014226146676462</v>
      </c>
      <c r="H3628" s="84">
        <v>0.98032726604155196</v>
      </c>
      <c r="I3628" s="84">
        <v>1</v>
      </c>
      <c r="J3628" s="84">
        <v>1</v>
      </c>
      <c r="K3628" s="84">
        <v>1</v>
      </c>
      <c r="L3628" s="84">
        <v>1</v>
      </c>
      <c r="M3628" s="84">
        <v>1</v>
      </c>
      <c r="N3628" s="84">
        <v>0.76199327314568965</v>
      </c>
      <c r="O3628" s="84">
        <v>0.97164604134439603</v>
      </c>
      <c r="P3628" s="84">
        <v>0.99455255584486768</v>
      </c>
      <c r="Q3628" s="84">
        <v>0.8416454590344512</v>
      </c>
      <c r="R3628" s="84">
        <v>0.89164665449159508</v>
      </c>
      <c r="S3628" s="84">
        <v>0.81362886759855491</v>
      </c>
      <c r="T3628" s="84">
        <v>0.9262586989904269</v>
      </c>
      <c r="U3628" s="84">
        <v>0.87935763632018038</v>
      </c>
      <c r="V3628" s="84">
        <v>0.85064773980154318</v>
      </c>
      <c r="W3628" s="84">
        <v>0.85608868083999756</v>
      </c>
      <c r="X3628" s="84">
        <v>0.82583344059724528</v>
      </c>
      <c r="Y3628" s="84">
        <v>0.8381304574023819</v>
      </c>
      <c r="Z3628" s="84">
        <v>0.75341579448144613</v>
      </c>
      <c r="AA3628" s="84">
        <v>0.76842191601049881</v>
      </c>
      <c r="AB3628" s="84">
        <v>0.73686941611767875</v>
      </c>
      <c r="AC3628" s="84">
        <v>0.6571022251965869</v>
      </c>
      <c r="AD3628" s="84">
        <v>0.98114886396556744</v>
      </c>
      <c r="AE3628" s="84">
        <v>0.90245884982727076</v>
      </c>
      <c r="AF3628" s="84">
        <v>0.96987418040049622</v>
      </c>
      <c r="AG3628" s="84">
        <v>0.97178863701728246</v>
      </c>
      <c r="AH3628" s="84">
        <v>0.9708658410169676</v>
      </c>
      <c r="AI3628" s="84">
        <v>0.97574594311638474</v>
      </c>
      <c r="AJ3628" s="84">
        <v>0.9807487390779287</v>
      </c>
      <c r="AK3628" s="84">
        <v>0.9774517467380196</v>
      </c>
    </row>
    <row r="3629" spans="1:37">
      <c r="A3629" s="84">
        <v>22</v>
      </c>
      <c r="B3629" s="84">
        <v>1</v>
      </c>
      <c r="C3629" s="84">
        <v>1</v>
      </c>
      <c r="D3629" s="84">
        <v>1</v>
      </c>
      <c r="E3629" s="84">
        <v>1</v>
      </c>
      <c r="F3629" s="84">
        <v>1</v>
      </c>
      <c r="G3629" s="84">
        <v>1</v>
      </c>
      <c r="H3629" s="84">
        <v>1</v>
      </c>
      <c r="I3629" s="84">
        <v>0.927071307509027</v>
      </c>
      <c r="J3629" s="84">
        <v>0.94902156300635654</v>
      </c>
      <c r="K3629" s="84">
        <v>0.90648265843471942</v>
      </c>
      <c r="L3629" s="84">
        <v>0.90746832956888934</v>
      </c>
      <c r="M3629" s="84">
        <v>0.92630027374184021</v>
      </c>
      <c r="N3629" s="84">
        <v>0.6049300761196672</v>
      </c>
      <c r="O3629" s="84">
        <v>0.8068661229081705</v>
      </c>
      <c r="P3629" s="84">
        <v>0.85312457174181167</v>
      </c>
      <c r="Q3629" s="84">
        <v>0.68788696015497386</v>
      </c>
      <c r="R3629" s="84">
        <v>0.70861793761953396</v>
      </c>
      <c r="S3629" s="84">
        <v>0.67243207161928686</v>
      </c>
      <c r="T3629" s="84">
        <v>0.79070147351912956</v>
      </c>
      <c r="U3629" s="84">
        <v>0.72553862262841029</v>
      </c>
      <c r="V3629" s="84">
        <v>0.70906835722160932</v>
      </c>
      <c r="W3629" s="84">
        <v>0.76861062349652165</v>
      </c>
      <c r="X3629" s="84">
        <v>0.67645128073111049</v>
      </c>
      <c r="Y3629" s="84">
        <v>0.69439952755241208</v>
      </c>
      <c r="Z3629" s="84">
        <v>0.59212178877259747</v>
      </c>
      <c r="AA3629" s="84">
        <v>0.61057250656167972</v>
      </c>
      <c r="AB3629" s="84">
        <v>0.5923878711307643</v>
      </c>
      <c r="AC3629" s="84">
        <v>0.44453739334114101</v>
      </c>
      <c r="AD3629" s="84">
        <v>0.79071307370773491</v>
      </c>
      <c r="AE3629" s="84">
        <v>0.77484251168461704</v>
      </c>
      <c r="AF3629" s="84">
        <v>1</v>
      </c>
      <c r="AG3629" s="84">
        <v>1</v>
      </c>
      <c r="AH3629" s="84">
        <v>1</v>
      </c>
      <c r="AI3629" s="84">
        <v>1</v>
      </c>
      <c r="AJ3629" s="84">
        <v>1</v>
      </c>
      <c r="AK3629" s="84">
        <v>1</v>
      </c>
    </row>
    <row r="3630" spans="1:37">
      <c r="A3630" s="84">
        <v>23</v>
      </c>
      <c r="B3630" s="84">
        <v>0.87611073137388917</v>
      </c>
      <c r="C3630" s="84">
        <v>0.87072262229947883</v>
      </c>
      <c r="D3630" s="84">
        <v>0.9115565400615917</v>
      </c>
      <c r="E3630" s="84">
        <v>0.88078641644325295</v>
      </c>
      <c r="F3630" s="84">
        <v>0.86961599421627755</v>
      </c>
      <c r="G3630" s="84">
        <v>0.9061810154525386</v>
      </c>
      <c r="H3630" s="84">
        <v>0.87589630446773314</v>
      </c>
      <c r="I3630" s="84">
        <v>0.77362383630959708</v>
      </c>
      <c r="J3630" s="84">
        <v>0.79733266857783858</v>
      </c>
      <c r="K3630" s="84">
        <v>0.74214635917922644</v>
      </c>
      <c r="L3630" s="84">
        <v>0.73973779829126984</v>
      </c>
      <c r="M3630" s="84">
        <v>0.76331859338808161</v>
      </c>
      <c r="N3630" s="84">
        <v>0.44286599398123561</v>
      </c>
      <c r="O3630" s="84">
        <v>0.60457389959218111</v>
      </c>
      <c r="P3630" s="84">
        <v>0.67267370152117312</v>
      </c>
      <c r="Q3630" s="84">
        <v>0.53086185285068543</v>
      </c>
      <c r="R3630" s="84">
        <v>0.5409758272098476</v>
      </c>
      <c r="S3630" s="84">
        <v>0.51656981309879058</v>
      </c>
      <c r="T3630" s="84">
        <v>0.66507661646028693</v>
      </c>
      <c r="U3630" s="84">
        <v>0.57067252427073967</v>
      </c>
      <c r="V3630" s="84">
        <v>0.57199558985667009</v>
      </c>
      <c r="W3630" s="84">
        <v>0.63146089330992794</v>
      </c>
      <c r="X3630" s="84">
        <v>0.52350366842579477</v>
      </c>
      <c r="Y3630" s="84">
        <v>0.54913595522996672</v>
      </c>
      <c r="Z3630" s="84">
        <v>0.45191246431969551</v>
      </c>
      <c r="AA3630" s="84">
        <v>0.461852034120735</v>
      </c>
      <c r="AB3630" s="84">
        <v>0.44273982492554831</v>
      </c>
      <c r="AC3630" s="84">
        <v>0.34348335285260162</v>
      </c>
      <c r="AD3630" s="84">
        <v>0.62635020485866821</v>
      </c>
      <c r="AE3630" s="84">
        <v>0.61826864458443409</v>
      </c>
      <c r="AF3630" s="84">
        <v>0.88534467481835888</v>
      </c>
      <c r="AG3630" s="84">
        <v>0.86438152011922509</v>
      </c>
      <c r="AH3630" s="84">
        <v>0.90479567897866764</v>
      </c>
      <c r="AI3630" s="84">
        <v>0.89862153201884498</v>
      </c>
      <c r="AJ3630" s="84">
        <v>0.85709549856740319</v>
      </c>
      <c r="AK3630" s="84">
        <v>0.90589862305333446</v>
      </c>
    </row>
    <row r="3631" spans="1:37">
      <c r="A3631" s="84">
        <v>24</v>
      </c>
      <c r="B3631" s="84">
        <v>0.73991797676008197</v>
      </c>
      <c r="C3631" s="84">
        <v>0.72627265954805076</v>
      </c>
      <c r="D3631" s="84">
        <v>0.73807336971203208</v>
      </c>
      <c r="E3631" s="84">
        <v>0.71581769436997322</v>
      </c>
      <c r="F3631" s="84">
        <v>0.70931234880293614</v>
      </c>
      <c r="G3631" s="84">
        <v>0.72639195486877606</v>
      </c>
      <c r="H3631" s="84">
        <v>0.70803456517742236</v>
      </c>
      <c r="I3631" s="84">
        <v>0.58433838520301651</v>
      </c>
      <c r="J3631" s="84">
        <v>0.61523121027047223</v>
      </c>
      <c r="K3631" s="84">
        <v>0.54893771563464677</v>
      </c>
      <c r="L3631" s="84">
        <v>0.54455956005106543</v>
      </c>
      <c r="M3631" s="84">
        <v>0.57401558222783744</v>
      </c>
      <c r="N3631" s="84">
        <v>0.28248362542042837</v>
      </c>
      <c r="O3631" s="84">
        <v>0.42307692307692307</v>
      </c>
      <c r="P3631" s="84">
        <v>0.47430450870220647</v>
      </c>
      <c r="Q3631" s="84">
        <v>0.38975196566262771</v>
      </c>
      <c r="R3631" s="84">
        <v>0.37793531873283398</v>
      </c>
      <c r="S3631" s="84">
        <v>0.36630281137113241</v>
      </c>
      <c r="T3631" s="84">
        <v>0.54154278433038183</v>
      </c>
      <c r="U3631" s="84">
        <v>0.43548478881895669</v>
      </c>
      <c r="V3631" s="84">
        <v>0.43689360529217192</v>
      </c>
      <c r="W3631" s="84">
        <v>0.50035758403224762</v>
      </c>
      <c r="X3631" s="84">
        <v>0.36834212897412782</v>
      </c>
      <c r="Y3631" s="84">
        <v>0.41131062022806852</v>
      </c>
      <c r="Z3631" s="84">
        <v>0.34652711703139871</v>
      </c>
      <c r="AA3631" s="84">
        <v>0.31529691601049881</v>
      </c>
      <c r="AB3631" s="84">
        <v>0.3104864181933038</v>
      </c>
      <c r="AC3631" s="84">
        <v>0.2563158775305337</v>
      </c>
      <c r="AD3631" s="84">
        <v>0.45863510325704582</v>
      </c>
      <c r="AE3631" s="84">
        <v>0.47343019711440759</v>
      </c>
      <c r="AF3631" s="84">
        <v>0.73134857345383653</v>
      </c>
      <c r="AG3631" s="84">
        <v>0.70567626219049873</v>
      </c>
      <c r="AH3631" s="84">
        <v>0.7225162311091714</v>
      </c>
      <c r="AI3631" s="84">
        <v>0.73739312510905608</v>
      </c>
      <c r="AJ3631" s="84">
        <v>0.70500343349672057</v>
      </c>
      <c r="AK3631" s="84">
        <v>0.72599362636041131</v>
      </c>
    </row>
    <row r="3641" spans="1:50">
      <c r="A3641" s="84" t="s">
        <v>149</v>
      </c>
      <c r="B3641" s="83"/>
      <c r="C3641" s="83"/>
      <c r="D3641" s="83">
        <v>2015</v>
      </c>
      <c r="E3641" s="83"/>
      <c r="F3641" s="84" t="s">
        <v>1</v>
      </c>
      <c r="G3641" s="164">
        <v>13586.425999999919</v>
      </c>
      <c r="H3641" s="83" t="s">
        <v>2</v>
      </c>
      <c r="I3641" s="83"/>
      <c r="J3641" s="83"/>
      <c r="K3641" s="83" t="s">
        <v>3</v>
      </c>
      <c r="L3641" s="83" t="s">
        <v>4</v>
      </c>
      <c r="M3641" s="83"/>
      <c r="N3641" s="83"/>
      <c r="O3641" s="83"/>
      <c r="P3641" s="83"/>
      <c r="Q3641" s="83"/>
      <c r="R3641" s="83"/>
      <c r="S3641" s="83"/>
      <c r="T3641" s="105"/>
      <c r="U3641" s="83"/>
      <c r="V3641" s="83"/>
      <c r="W3641" s="83"/>
      <c r="X3641" s="83"/>
      <c r="Y3641" s="83"/>
      <c r="Z3641" s="83"/>
      <c r="AA3641" s="83"/>
      <c r="AB3641" s="83"/>
      <c r="AC3641" s="83"/>
      <c r="AD3641" s="83"/>
      <c r="AE3641" s="83"/>
      <c r="AF3641" s="83"/>
      <c r="AG3641" s="83"/>
      <c r="AH3641" s="83"/>
      <c r="AI3641" s="83"/>
      <c r="AJ3641" s="83"/>
      <c r="AK3641" s="83"/>
    </row>
    <row r="3642" spans="1:50">
      <c r="A3642" s="83">
        <v>92</v>
      </c>
      <c r="B3642" s="84" t="s">
        <v>138</v>
      </c>
      <c r="C3642" s="83"/>
      <c r="D3642" s="83"/>
      <c r="E3642" s="83"/>
      <c r="F3642" s="83" t="s">
        <v>9</v>
      </c>
      <c r="G3642" s="83">
        <v>0</v>
      </c>
      <c r="H3642" s="83" t="s">
        <v>2</v>
      </c>
      <c r="I3642" s="83"/>
      <c r="J3642" s="83"/>
      <c r="K3642" s="83" t="s">
        <v>10</v>
      </c>
      <c r="L3642" s="83" t="s">
        <v>4</v>
      </c>
      <c r="M3642" s="83"/>
      <c r="N3642" s="83" t="s">
        <v>11</v>
      </c>
      <c r="O3642" s="83"/>
      <c r="P3642" s="83"/>
      <c r="Q3642" s="83"/>
      <c r="R3642" s="83"/>
      <c r="S3642" s="83"/>
      <c r="T3642" s="83"/>
      <c r="U3642" s="83"/>
      <c r="V3642" s="83"/>
      <c r="W3642" s="83"/>
      <c r="X3642" s="83"/>
      <c r="Y3642" s="83"/>
      <c r="Z3642" s="83"/>
      <c r="AA3642" s="83"/>
      <c r="AB3642" s="83"/>
      <c r="AC3642" s="83"/>
      <c r="AD3642" s="83"/>
      <c r="AE3642" s="83"/>
      <c r="AF3642" s="83"/>
      <c r="AG3642" s="83"/>
      <c r="AH3642" s="83"/>
      <c r="AI3642" s="83"/>
      <c r="AJ3642" s="83"/>
      <c r="AK3642" s="83"/>
    </row>
    <row r="3643" spans="1:50">
      <c r="A3643" s="84"/>
      <c r="B3643" s="84">
        <v>1</v>
      </c>
      <c r="C3643" s="84" t="s">
        <v>22</v>
      </c>
      <c r="D3643" s="84" t="s">
        <v>23</v>
      </c>
      <c r="E3643" s="84">
        <v>2</v>
      </c>
      <c r="F3643" s="84" t="s">
        <v>24</v>
      </c>
      <c r="G3643" s="84" t="s">
        <v>25</v>
      </c>
      <c r="H3643" s="84">
        <v>3</v>
      </c>
      <c r="I3643" s="84" t="s">
        <v>26</v>
      </c>
      <c r="J3643" s="84" t="s">
        <v>27</v>
      </c>
      <c r="K3643" s="84">
        <v>4</v>
      </c>
      <c r="L3643" s="84" t="s">
        <v>28</v>
      </c>
      <c r="M3643" s="84" t="s">
        <v>29</v>
      </c>
      <c r="N3643" s="84">
        <v>5</v>
      </c>
      <c r="O3643" s="84" t="s">
        <v>30</v>
      </c>
      <c r="P3643" s="84" t="s">
        <v>30</v>
      </c>
      <c r="Q3643" s="84">
        <v>6</v>
      </c>
      <c r="R3643" s="84" t="s">
        <v>31</v>
      </c>
      <c r="S3643" s="84" t="s">
        <v>32</v>
      </c>
      <c r="T3643" s="84">
        <v>7</v>
      </c>
      <c r="U3643" s="84" t="s">
        <v>33</v>
      </c>
      <c r="V3643" s="84" t="s">
        <v>34</v>
      </c>
      <c r="W3643" s="84">
        <v>8</v>
      </c>
      <c r="X3643" s="84" t="s">
        <v>35</v>
      </c>
      <c r="Y3643" s="84" t="s">
        <v>36</v>
      </c>
      <c r="Z3643" s="84">
        <v>9</v>
      </c>
      <c r="AA3643" s="84" t="s">
        <v>37</v>
      </c>
      <c r="AB3643" s="84" t="s">
        <v>38</v>
      </c>
      <c r="AC3643" s="84">
        <v>10</v>
      </c>
      <c r="AD3643" s="84" t="s">
        <v>39</v>
      </c>
      <c r="AE3643" s="84" t="s">
        <v>40</v>
      </c>
      <c r="AF3643" s="84">
        <v>11</v>
      </c>
      <c r="AG3643" s="84" t="s">
        <v>41</v>
      </c>
      <c r="AH3643" s="84" t="s">
        <v>42</v>
      </c>
      <c r="AI3643" s="84">
        <v>12</v>
      </c>
      <c r="AJ3643" s="84" t="s">
        <v>43</v>
      </c>
      <c r="AK3643" s="84" t="s">
        <v>44</v>
      </c>
    </row>
    <row r="3644" spans="1:50">
      <c r="A3644" s="83"/>
      <c r="B3644" s="84">
        <v>31</v>
      </c>
      <c r="C3644" s="83"/>
      <c r="D3644" s="83"/>
      <c r="E3644" s="84">
        <v>28</v>
      </c>
      <c r="F3644" s="83"/>
      <c r="G3644" s="83"/>
      <c r="H3644" s="84">
        <v>31</v>
      </c>
      <c r="I3644" s="83"/>
      <c r="J3644" s="83"/>
      <c r="K3644" s="84">
        <v>30</v>
      </c>
      <c r="L3644" s="83"/>
      <c r="M3644" s="83"/>
      <c r="N3644" s="84">
        <v>31</v>
      </c>
      <c r="O3644" s="83"/>
      <c r="P3644" s="83"/>
      <c r="Q3644" s="84">
        <v>30</v>
      </c>
      <c r="R3644" s="83"/>
      <c r="S3644" s="83"/>
      <c r="T3644" s="84">
        <v>31</v>
      </c>
      <c r="U3644" s="83"/>
      <c r="V3644" s="83"/>
      <c r="W3644" s="84">
        <v>31</v>
      </c>
      <c r="X3644" s="83"/>
      <c r="Y3644" s="83"/>
      <c r="Z3644" s="84">
        <v>30</v>
      </c>
      <c r="AA3644" s="83"/>
      <c r="AB3644" s="83"/>
      <c r="AC3644" s="84">
        <v>31</v>
      </c>
      <c r="AD3644" s="83"/>
      <c r="AE3644" s="83"/>
      <c r="AF3644" s="84">
        <v>30</v>
      </c>
      <c r="AG3644" s="83"/>
      <c r="AH3644" s="83"/>
      <c r="AI3644" s="84">
        <v>31</v>
      </c>
      <c r="AJ3644" s="83"/>
      <c r="AK3644" s="83"/>
    </row>
    <row r="3645" spans="1:50">
      <c r="A3645" s="84" t="s">
        <v>47</v>
      </c>
      <c r="B3645" s="84" t="s">
        <v>48</v>
      </c>
      <c r="C3645" s="84" t="s">
        <v>49</v>
      </c>
      <c r="D3645" s="84" t="s">
        <v>50</v>
      </c>
      <c r="E3645" s="84" t="s">
        <v>48</v>
      </c>
      <c r="F3645" s="84" t="s">
        <v>49</v>
      </c>
      <c r="G3645" s="84" t="s">
        <v>50</v>
      </c>
      <c r="H3645" s="84" t="s">
        <v>48</v>
      </c>
      <c r="I3645" s="84" t="s">
        <v>49</v>
      </c>
      <c r="J3645" s="84" t="s">
        <v>50</v>
      </c>
      <c r="K3645" s="84" t="s">
        <v>48</v>
      </c>
      <c r="L3645" s="84" t="s">
        <v>49</v>
      </c>
      <c r="M3645" s="84" t="s">
        <v>50</v>
      </c>
      <c r="N3645" s="84" t="s">
        <v>48</v>
      </c>
      <c r="O3645" s="84" t="s">
        <v>49</v>
      </c>
      <c r="P3645" s="84" t="s">
        <v>50</v>
      </c>
      <c r="Q3645" s="84" t="s">
        <v>48</v>
      </c>
      <c r="R3645" s="84" t="s">
        <v>49</v>
      </c>
      <c r="S3645" s="84" t="s">
        <v>50</v>
      </c>
      <c r="T3645" s="84" t="s">
        <v>48</v>
      </c>
      <c r="U3645" s="84" t="s">
        <v>49</v>
      </c>
      <c r="V3645" s="84" t="s">
        <v>50</v>
      </c>
      <c r="W3645" s="84" t="s">
        <v>48</v>
      </c>
      <c r="X3645" s="84" t="s">
        <v>49</v>
      </c>
      <c r="Y3645" s="84" t="s">
        <v>50</v>
      </c>
      <c r="Z3645" s="84" t="s">
        <v>48</v>
      </c>
      <c r="AA3645" s="84" t="s">
        <v>49</v>
      </c>
      <c r="AB3645" s="84" t="s">
        <v>50</v>
      </c>
      <c r="AC3645" s="84" t="s">
        <v>48</v>
      </c>
      <c r="AD3645" s="84" t="s">
        <v>49</v>
      </c>
      <c r="AE3645" s="84" t="s">
        <v>50</v>
      </c>
      <c r="AF3645" s="84" t="s">
        <v>48</v>
      </c>
      <c r="AG3645" s="84" t="s">
        <v>49</v>
      </c>
      <c r="AH3645" s="84" t="s">
        <v>50</v>
      </c>
      <c r="AI3645" s="84" t="s">
        <v>48</v>
      </c>
      <c r="AJ3645" s="84" t="s">
        <v>49</v>
      </c>
      <c r="AK3645" s="84" t="s">
        <v>50</v>
      </c>
    </row>
    <row r="3646" spans="1:50">
      <c r="A3646" s="83"/>
      <c r="B3646" s="168">
        <v>6.4236586429389092E-2</v>
      </c>
      <c r="C3646" s="169">
        <v>1.0318491972236441</v>
      </c>
      <c r="D3646" s="169">
        <v>0.97657957683236962</v>
      </c>
      <c r="E3646" s="168">
        <v>5.5790013947238447E-2</v>
      </c>
      <c r="F3646" s="169">
        <v>1.0219929891232289</v>
      </c>
      <c r="G3646" s="169">
        <v>0.9793803926314133</v>
      </c>
      <c r="H3646" s="168">
        <v>6.0069260436638371E-2</v>
      </c>
      <c r="I3646" s="169">
        <v>1.044501117657844</v>
      </c>
      <c r="J3646" s="169">
        <v>0.9960491604681535</v>
      </c>
      <c r="K3646" s="168">
        <v>5.7543516706038633E-2</v>
      </c>
      <c r="L3646" s="169">
        <v>1.0548669164985101</v>
      </c>
      <c r="M3646" s="169">
        <v>0.9851985051766593</v>
      </c>
      <c r="N3646" s="168">
        <v>8.0385070780863502E-2</v>
      </c>
      <c r="O3646" s="169">
        <v>2.0000000000000009</v>
      </c>
      <c r="P3646" s="169">
        <v>0.84820263319632605</v>
      </c>
      <c r="Q3646" s="168">
        <v>0.1023819763528583</v>
      </c>
      <c r="R3646" s="169">
        <v>1.85801518694493</v>
      </c>
      <c r="S3646" s="169">
        <v>0.87095824833118896</v>
      </c>
      <c r="T3646" s="168">
        <v>0.13740851538783411</v>
      </c>
      <c r="U3646" s="169">
        <v>1.926264255587455</v>
      </c>
      <c r="V3646" s="169">
        <v>1.0439040125478409</v>
      </c>
      <c r="W3646" s="168">
        <v>0.12930413440172511</v>
      </c>
      <c r="X3646" s="169">
        <v>1.709567028961583</v>
      </c>
      <c r="Y3646" s="169">
        <v>0.93855337356875912</v>
      </c>
      <c r="Z3646" s="168">
        <v>0.12217837177619741</v>
      </c>
      <c r="AA3646" s="169">
        <v>1.5676240752682571</v>
      </c>
      <c r="AB3646" s="169">
        <v>0.78363446777774659</v>
      </c>
      <c r="AC3646" s="168">
        <v>6.7466998517682675E-2</v>
      </c>
      <c r="AD3646" s="169">
        <v>1.323596510080387</v>
      </c>
      <c r="AE3646" s="169">
        <v>0.94647942368768967</v>
      </c>
      <c r="AF3646" s="168">
        <v>5.9073044129271113E-2</v>
      </c>
      <c r="AG3646" s="169">
        <v>1.0486299391428431</v>
      </c>
      <c r="AH3646" s="169">
        <v>0.98475161874583927</v>
      </c>
      <c r="AI3646" s="168">
        <v>6.4162511134263314E-2</v>
      </c>
      <c r="AJ3646" s="169">
        <v>1.067038193641455</v>
      </c>
      <c r="AK3646" s="169">
        <v>1.0020479265484921</v>
      </c>
      <c r="AM3646" t="str">
        <f>A3641</f>
        <v>RefgChg-Res-16pct-Inc-NTXV_eff_meter_A-cDXGF-SFm1985-CZ12</v>
      </c>
      <c r="AN3646" s="165">
        <f>1/($B3646*(1/$B3644)*(1/(5/7+2/7*$D3646))*$B3656/SUM($B3648:$B3671))</f>
        <v>11264.680249075251</v>
      </c>
      <c r="AO3646" s="165">
        <f>1/(B3646*(1/B3644)*(1/(5/7+2/7*D3646)))</f>
        <v>479.36174192689595</v>
      </c>
      <c r="AP3646" s="165"/>
      <c r="AR3646" s="170">
        <f>CHOOSE(AV$3,C3646,F3646,I3646,L3646,O3646,R3646,U3646,X3646,AA3646,AD3646,AG3646,AJ3646)</f>
        <v>1.926264255587455</v>
      </c>
      <c r="AS3646" s="166"/>
      <c r="AT3646" s="166"/>
      <c r="AV3646" s="116">
        <f>AN3646/AR3646</f>
        <v>5847.9412761775247</v>
      </c>
      <c r="AW3646" s="167">
        <f>AO3646/AR3646</f>
        <v>248.85564923733918</v>
      </c>
      <c r="AX3646" s="165"/>
    </row>
    <row r="3647" spans="1:50">
      <c r="A3647" s="84" t="s">
        <v>51</v>
      </c>
      <c r="B3647" s="84" t="s">
        <v>52</v>
      </c>
      <c r="C3647" s="84" t="s">
        <v>53</v>
      </c>
      <c r="D3647" s="84" t="s">
        <v>54</v>
      </c>
      <c r="E3647" s="84" t="s">
        <v>52</v>
      </c>
      <c r="F3647" s="84" t="s">
        <v>53</v>
      </c>
      <c r="G3647" s="84" t="s">
        <v>54</v>
      </c>
      <c r="H3647" s="84" t="s">
        <v>52</v>
      </c>
      <c r="I3647" s="84" t="s">
        <v>53</v>
      </c>
      <c r="J3647" s="84" t="s">
        <v>54</v>
      </c>
      <c r="K3647" s="84" t="s">
        <v>52</v>
      </c>
      <c r="L3647" s="84" t="s">
        <v>53</v>
      </c>
      <c r="M3647" s="84" t="s">
        <v>54</v>
      </c>
      <c r="N3647" s="84" t="s">
        <v>52</v>
      </c>
      <c r="O3647" s="84" t="s">
        <v>53</v>
      </c>
      <c r="P3647" s="84" t="s">
        <v>54</v>
      </c>
      <c r="Q3647" s="84" t="s">
        <v>52</v>
      </c>
      <c r="R3647" s="84" t="s">
        <v>53</v>
      </c>
      <c r="S3647" s="84" t="s">
        <v>54</v>
      </c>
      <c r="T3647" s="84" t="s">
        <v>52</v>
      </c>
      <c r="U3647" s="84" t="s">
        <v>53</v>
      </c>
      <c r="V3647" s="84" t="s">
        <v>54</v>
      </c>
      <c r="W3647" s="84" t="s">
        <v>52</v>
      </c>
      <c r="X3647" s="84" t="s">
        <v>53</v>
      </c>
      <c r="Y3647" s="84" t="s">
        <v>54</v>
      </c>
      <c r="Z3647" s="84" t="s">
        <v>52</v>
      </c>
      <c r="AA3647" s="84" t="s">
        <v>53</v>
      </c>
      <c r="AB3647" s="84" t="s">
        <v>54</v>
      </c>
      <c r="AC3647" s="84" t="s">
        <v>52</v>
      </c>
      <c r="AD3647" s="84" t="s">
        <v>53</v>
      </c>
      <c r="AE3647" s="84" t="s">
        <v>54</v>
      </c>
      <c r="AF3647" s="84" t="s">
        <v>52</v>
      </c>
      <c r="AG3647" s="84" t="s">
        <v>53</v>
      </c>
      <c r="AH3647" s="84" t="s">
        <v>54</v>
      </c>
      <c r="AI3647" s="84" t="s">
        <v>52</v>
      </c>
      <c r="AJ3647" s="84" t="s">
        <v>53</v>
      </c>
      <c r="AK3647" s="84" t="s">
        <v>54</v>
      </c>
    </row>
    <row r="3648" spans="1:50">
      <c r="A3648" s="84">
        <v>1</v>
      </c>
      <c r="B3648" s="84">
        <v>0.56276115661039616</v>
      </c>
      <c r="C3648" s="84">
        <v>0.55872715357168878</v>
      </c>
      <c r="D3648" s="84">
        <v>0.61047220308442429</v>
      </c>
      <c r="E3648" s="84">
        <v>0.58950344583848724</v>
      </c>
      <c r="F3648" s="84">
        <v>0.54542445805063711</v>
      </c>
      <c r="G3648" s="84">
        <v>0.59562675112681196</v>
      </c>
      <c r="H3648" s="84">
        <v>0.58096460663854754</v>
      </c>
      <c r="I3648" s="84">
        <v>0.46197375481730812</v>
      </c>
      <c r="J3648" s="84">
        <v>0.52162112146073658</v>
      </c>
      <c r="K3648" s="84">
        <v>0.4497915218902015</v>
      </c>
      <c r="L3648" s="84">
        <v>0.43936816524908873</v>
      </c>
      <c r="M3648" s="84">
        <v>0.49151358524830618</v>
      </c>
      <c r="N3648" s="84">
        <v>0.1150398630692311</v>
      </c>
      <c r="O3648" s="84">
        <v>0.28380416546628479</v>
      </c>
      <c r="P3648" s="84">
        <v>0.38785460992907811</v>
      </c>
      <c r="Q3648" s="84">
        <v>0.144573488185823</v>
      </c>
      <c r="R3648" s="84">
        <v>0.17211667422495389</v>
      </c>
      <c r="S3648" s="84">
        <v>0.27446260256323318</v>
      </c>
      <c r="T3648" s="84">
        <v>0.25218332462491588</v>
      </c>
      <c r="U3648" s="84">
        <v>0.17662485837209119</v>
      </c>
      <c r="V3648" s="84">
        <v>0.21180701338055161</v>
      </c>
      <c r="W3648" s="84">
        <v>0.1782409149048228</v>
      </c>
      <c r="X3648" s="84">
        <v>0.16238262042199089</v>
      </c>
      <c r="Y3648" s="84">
        <v>0.2152563769353581</v>
      </c>
      <c r="Z3648" s="84">
        <v>0.13574309649394969</v>
      </c>
      <c r="AA3648" s="84">
        <v>0.17240320393070099</v>
      </c>
      <c r="AB3648" s="84">
        <v>0.2163330986623756</v>
      </c>
      <c r="AC3648" s="84">
        <v>0.20810313075506451</v>
      </c>
      <c r="AD3648" s="84">
        <v>0.36685490424889039</v>
      </c>
      <c r="AE3648" s="84">
        <v>0.45082765335929897</v>
      </c>
      <c r="AF3648" s="84">
        <v>0.57745030843043177</v>
      </c>
      <c r="AG3648" s="84">
        <v>0.52381944625322341</v>
      </c>
      <c r="AH3648" s="84">
        <v>0.5745002701242572</v>
      </c>
      <c r="AI3648" s="84">
        <v>0.56464596681452284</v>
      </c>
      <c r="AJ3648" s="84">
        <v>0.5475523017399162</v>
      </c>
      <c r="AK3648" s="84">
        <v>0.61794195250659645</v>
      </c>
    </row>
    <row r="3649" spans="1:37">
      <c r="A3649" s="84">
        <v>2</v>
      </c>
      <c r="B3649" s="84">
        <v>0.48019388266755808</v>
      </c>
      <c r="C3649" s="84">
        <v>0.47226874438699967</v>
      </c>
      <c r="D3649" s="84">
        <v>0.52959881286766675</v>
      </c>
      <c r="E3649" s="84">
        <v>0.5052129351475525</v>
      </c>
      <c r="F3649" s="84">
        <v>0.46022946660047442</v>
      </c>
      <c r="G3649" s="84">
        <v>0.51096357656230962</v>
      </c>
      <c r="H3649" s="84">
        <v>0.50229231615624415</v>
      </c>
      <c r="I3649" s="84">
        <v>0.40665398312112783</v>
      </c>
      <c r="J3649" s="84">
        <v>0.4548763185491333</v>
      </c>
      <c r="K3649" s="84">
        <v>0.41278665740097292</v>
      </c>
      <c r="L3649" s="84">
        <v>0.39754556500607519</v>
      </c>
      <c r="M3649" s="84">
        <v>0.43130544108402602</v>
      </c>
      <c r="N3649" s="84">
        <v>9.9905409666231251E-2</v>
      </c>
      <c r="O3649" s="84">
        <v>0.24757240420952739</v>
      </c>
      <c r="P3649" s="84">
        <v>0.33426015473887821</v>
      </c>
      <c r="Q3649" s="84">
        <v>0.1065278334000801</v>
      </c>
      <c r="R3649" s="84">
        <v>0.15242331554723609</v>
      </c>
      <c r="S3649" s="84">
        <v>0.2191632196378924</v>
      </c>
      <c r="T3649" s="84">
        <v>0.17015003358960959</v>
      </c>
      <c r="U3649" s="84">
        <v>0.1435849490139528</v>
      </c>
      <c r="V3649" s="84">
        <v>0.1729979372410142</v>
      </c>
      <c r="W3649" s="84">
        <v>0.1163569332631104</v>
      </c>
      <c r="X3649" s="84">
        <v>0.1294094429917608</v>
      </c>
      <c r="Y3649" s="84">
        <v>0.16728548620651251</v>
      </c>
      <c r="Z3649" s="84">
        <v>0.1004498914055228</v>
      </c>
      <c r="AA3649" s="84">
        <v>0.1399373885746944</v>
      </c>
      <c r="AB3649" s="84">
        <v>0.17386603640752291</v>
      </c>
      <c r="AC3649" s="84">
        <v>0.18307383224510301</v>
      </c>
      <c r="AD3649" s="84">
        <v>0.32630394465398332</v>
      </c>
      <c r="AE3649" s="84">
        <v>0.3887393321496076</v>
      </c>
      <c r="AF3649" s="84">
        <v>0.50034270047978069</v>
      </c>
      <c r="AG3649" s="84">
        <v>0.43520954340635021</v>
      </c>
      <c r="AH3649" s="84">
        <v>0.48514316585629402</v>
      </c>
      <c r="AI3649" s="84">
        <v>0.48726794808608509</v>
      </c>
      <c r="AJ3649" s="84">
        <v>0.4623404304612746</v>
      </c>
      <c r="AK3649" s="84">
        <v>0.53444737613603044</v>
      </c>
    </row>
    <row r="3650" spans="1:37">
      <c r="A3650" s="84">
        <v>3</v>
      </c>
      <c r="B3650" s="84">
        <v>0.44710011699816138</v>
      </c>
      <c r="C3650" s="84">
        <v>0.43564164178742198</v>
      </c>
      <c r="D3650" s="84">
        <v>0.47485293338279722</v>
      </c>
      <c r="E3650" s="84">
        <v>0.47287506626612469</v>
      </c>
      <c r="F3650" s="84">
        <v>0.43055325721220161</v>
      </c>
      <c r="G3650" s="84">
        <v>0.46272383968814712</v>
      </c>
      <c r="H3650" s="84">
        <v>0.4637814047313405</v>
      </c>
      <c r="I3650" s="84">
        <v>0.38538465290989798</v>
      </c>
      <c r="J3650" s="84">
        <v>0.42539016717043981</v>
      </c>
      <c r="K3650" s="84">
        <v>0.39958304378040299</v>
      </c>
      <c r="L3650" s="84">
        <v>0.38532199270959899</v>
      </c>
      <c r="M3650" s="84">
        <v>0.41677725780540631</v>
      </c>
      <c r="N3650" s="84">
        <v>9.4635376784829514E-2</v>
      </c>
      <c r="O3650" s="84">
        <v>0.22833805012794661</v>
      </c>
      <c r="P3650" s="84">
        <v>0.3202772404900065</v>
      </c>
      <c r="Q3650" s="84">
        <v>8.674409291149382E-2</v>
      </c>
      <c r="R3650" s="84">
        <v>0.1439323034764905</v>
      </c>
      <c r="S3650" s="84">
        <v>0.19739608055875771</v>
      </c>
      <c r="T3650" s="84">
        <v>0.1267447936105098</v>
      </c>
      <c r="U3650" s="84">
        <v>0.12449786468691321</v>
      </c>
      <c r="V3650" s="84">
        <v>0.15366641718844121</v>
      </c>
      <c r="W3650" s="84">
        <v>0.10014295387856439</v>
      </c>
      <c r="X3650" s="84">
        <v>0.1174289144341934</v>
      </c>
      <c r="Y3650" s="84">
        <v>0.1439312367727324</v>
      </c>
      <c r="Z3650" s="84">
        <v>8.0553831833695314E-2</v>
      </c>
      <c r="AA3650" s="84">
        <v>0.12601615613617559</v>
      </c>
      <c r="AB3650" s="84">
        <v>0.16111837473599519</v>
      </c>
      <c r="AC3650" s="84">
        <v>0.17143813828896701</v>
      </c>
      <c r="AD3650" s="84">
        <v>0.3071120465106586</v>
      </c>
      <c r="AE3650" s="84">
        <v>0.35924165187009571</v>
      </c>
      <c r="AF3650" s="84">
        <v>0.46624400274160382</v>
      </c>
      <c r="AG3650" s="84">
        <v>0.40103664730549848</v>
      </c>
      <c r="AH3650" s="84">
        <v>0.4283630470016207</v>
      </c>
      <c r="AI3650" s="84">
        <v>0.45243962543124688</v>
      </c>
      <c r="AJ3650" s="84">
        <v>0.42777378773486541</v>
      </c>
      <c r="AK3650" s="84">
        <v>0.47798299618880091</v>
      </c>
    </row>
    <row r="3651" spans="1:37">
      <c r="A3651" s="84">
        <v>4</v>
      </c>
      <c r="B3651" s="84">
        <v>0.43205749623934481</v>
      </c>
      <c r="C3651" s="84">
        <v>0.41850530352678472</v>
      </c>
      <c r="D3651" s="84">
        <v>0.44485664317133922</v>
      </c>
      <c r="E3651" s="84">
        <v>0.45856158331860741</v>
      </c>
      <c r="F3651" s="84">
        <v>0.41805946273925759</v>
      </c>
      <c r="G3651" s="84">
        <v>0.44268485808259228</v>
      </c>
      <c r="H3651" s="84">
        <v>0.44764349899138089</v>
      </c>
      <c r="I3651" s="84">
        <v>0.37899409727303762</v>
      </c>
      <c r="J3651" s="84">
        <v>0.40355314292764177</v>
      </c>
      <c r="K3651" s="84">
        <v>0.39280750521195268</v>
      </c>
      <c r="L3651" s="84">
        <v>0.37987849331713242</v>
      </c>
      <c r="M3651" s="84">
        <v>0.39687085283229728</v>
      </c>
      <c r="N3651" s="84">
        <v>8.977073104815099E-2</v>
      </c>
      <c r="O3651" s="84">
        <v>0.2205934687928959</v>
      </c>
      <c r="P3651" s="84">
        <v>0.29920212765957449</v>
      </c>
      <c r="Q3651" s="84">
        <v>8.0056067280736887E-2</v>
      </c>
      <c r="R3651" s="84">
        <v>0.13775702197049369</v>
      </c>
      <c r="S3651" s="84">
        <v>0.18091815284464641</v>
      </c>
      <c r="T3651" s="84">
        <v>0.1064044188997537</v>
      </c>
      <c r="U3651" s="84">
        <v>0.1149979003414916</v>
      </c>
      <c r="V3651" s="84">
        <v>0.13499205929062999</v>
      </c>
      <c r="W3651" s="84">
        <v>8.7916635317131897E-2</v>
      </c>
      <c r="X3651" s="84">
        <v>0.1129392997516733</v>
      </c>
      <c r="Y3651" s="84">
        <v>0.12997066795381129</v>
      </c>
      <c r="Z3651" s="84">
        <v>7.745113248526217E-2</v>
      </c>
      <c r="AA3651" s="84">
        <v>0.1193626259265894</v>
      </c>
      <c r="AB3651" s="84">
        <v>0.14962787890978579</v>
      </c>
      <c r="AC3651" s="84">
        <v>0.1634856855851331</v>
      </c>
      <c r="AD3651" s="84">
        <v>0.29781825001562873</v>
      </c>
      <c r="AE3651" s="84">
        <v>0.33403975027206589</v>
      </c>
      <c r="AF3651" s="84">
        <v>0.45219328307059631</v>
      </c>
      <c r="AG3651" s="84">
        <v>0.38590368035839873</v>
      </c>
      <c r="AH3651" s="84">
        <v>0.40064829821717979</v>
      </c>
      <c r="AI3651" s="84">
        <v>0.43732544767537368</v>
      </c>
      <c r="AJ3651" s="84">
        <v>0.41338646525959738</v>
      </c>
      <c r="AK3651" s="84">
        <v>0.44743476986221042</v>
      </c>
    </row>
    <row r="3652" spans="1:37">
      <c r="A3652" s="84">
        <v>5</v>
      </c>
      <c r="B3652" s="84">
        <v>0.43072037439411659</v>
      </c>
      <c r="C3652" s="84">
        <v>0.41394208597296062</v>
      </c>
      <c r="D3652" s="84">
        <v>0.42508876994011352</v>
      </c>
      <c r="E3652" s="84">
        <v>0.4522000353419332</v>
      </c>
      <c r="F3652" s="84">
        <v>0.41701141816978338</v>
      </c>
      <c r="G3652" s="84">
        <v>0.42581313192837128</v>
      </c>
      <c r="H3652" s="84">
        <v>0.45021089308637452</v>
      </c>
      <c r="I3652" s="84">
        <v>0.41104444119225331</v>
      </c>
      <c r="J3652" s="84">
        <v>0.42378631793226818</v>
      </c>
      <c r="K3652" s="84">
        <v>0.43154968728283533</v>
      </c>
      <c r="L3652" s="84">
        <v>0.42357229647630618</v>
      </c>
      <c r="M3652" s="84">
        <v>0.43018788852413231</v>
      </c>
      <c r="N3652" s="84">
        <v>9.8058646006936631E-2</v>
      </c>
      <c r="O3652" s="84">
        <v>0.24687759494314421</v>
      </c>
      <c r="P3652" s="84">
        <v>0.31898774983881367</v>
      </c>
      <c r="Q3652" s="84">
        <v>8.7384861834201077E-2</v>
      </c>
      <c r="R3652" s="84">
        <v>0.15353293644284491</v>
      </c>
      <c r="S3652" s="84">
        <v>0.19139485997151959</v>
      </c>
      <c r="T3652" s="84">
        <v>0.1077106814958573</v>
      </c>
      <c r="U3652" s="84">
        <v>0.12666883235217219</v>
      </c>
      <c r="V3652" s="84">
        <v>0.13234515616728429</v>
      </c>
      <c r="W3652" s="84">
        <v>8.4982318862388079E-2</v>
      </c>
      <c r="X3652" s="84">
        <v>0.12543786077260841</v>
      </c>
      <c r="Y3652" s="84">
        <v>0.13301526008985259</v>
      </c>
      <c r="Z3652" s="84">
        <v>8.5479367049332913E-2</v>
      </c>
      <c r="AA3652" s="84">
        <v>0.13064803678207981</v>
      </c>
      <c r="AB3652" s="84">
        <v>0.1605652217640551</v>
      </c>
      <c r="AC3652" s="84">
        <v>0.1798928511635694</v>
      </c>
      <c r="AD3652" s="84">
        <v>0.33017983287836788</v>
      </c>
      <c r="AE3652" s="84">
        <v>0.36319376825705951</v>
      </c>
      <c r="AF3652" s="84">
        <v>0.44396847155586022</v>
      </c>
      <c r="AG3652" s="84">
        <v>0.3823613679577007</v>
      </c>
      <c r="AH3652" s="84">
        <v>0.38757428417071838</v>
      </c>
      <c r="AI3652" s="84">
        <v>0.43436832594052899</v>
      </c>
      <c r="AJ3652" s="84">
        <v>0.411625697935732</v>
      </c>
      <c r="AK3652" s="84">
        <v>0.42632659044268539</v>
      </c>
    </row>
    <row r="3653" spans="1:37">
      <c r="A3653" s="84">
        <v>6</v>
      </c>
      <c r="B3653" s="84">
        <v>0.46548554237004852</v>
      </c>
      <c r="C3653" s="84">
        <v>0.44889439064054948</v>
      </c>
      <c r="D3653" s="84">
        <v>0.45943081244369077</v>
      </c>
      <c r="E3653" s="84">
        <v>0.49107616186605402</v>
      </c>
      <c r="F3653" s="84">
        <v>0.45807821722102721</v>
      </c>
      <c r="G3653" s="84">
        <v>0.46162748203191623</v>
      </c>
      <c r="H3653" s="84">
        <v>0.49477351916376311</v>
      </c>
      <c r="I3653" s="84">
        <v>0.47248646275428058</v>
      </c>
      <c r="J3653" s="84">
        <v>0.47393744987971143</v>
      </c>
      <c r="K3653" s="84">
        <v>0.49756775538568448</v>
      </c>
      <c r="L3653" s="84">
        <v>0.49312272174969629</v>
      </c>
      <c r="M3653" s="84">
        <v>0.49018649158343242</v>
      </c>
      <c r="N3653" s="84">
        <v>0.11494977703707041</v>
      </c>
      <c r="O3653" s="84">
        <v>0.29207409039299093</v>
      </c>
      <c r="P3653" s="84">
        <v>0.36488555770470671</v>
      </c>
      <c r="Q3653" s="84">
        <v>0.10268321986383661</v>
      </c>
      <c r="R3653" s="84">
        <v>0.182576057275736</v>
      </c>
      <c r="S3653" s="84">
        <v>0.21980741845799151</v>
      </c>
      <c r="T3653" s="84">
        <v>0.11334627155333279</v>
      </c>
      <c r="U3653" s="84">
        <v>0.15033554919935671</v>
      </c>
      <c r="V3653" s="84">
        <v>0.14826308391595619</v>
      </c>
      <c r="W3653" s="84">
        <v>9.8976751185012396E-2</v>
      </c>
      <c r="X3653" s="84">
        <v>0.14819017547321861</v>
      </c>
      <c r="Y3653" s="84">
        <v>0.1519697025953291</v>
      </c>
      <c r="Z3653" s="84">
        <v>0.1002171889543903</v>
      </c>
      <c r="AA3653" s="84">
        <v>0.153133556823707</v>
      </c>
      <c r="AB3653" s="84">
        <v>0.18309363371215931</v>
      </c>
      <c r="AC3653" s="84">
        <v>0.20818684078352589</v>
      </c>
      <c r="AD3653" s="84">
        <v>0.38546333534768368</v>
      </c>
      <c r="AE3653" s="84">
        <v>0.41445672718941517</v>
      </c>
      <c r="AF3653" s="84">
        <v>0.48372172721041812</v>
      </c>
      <c r="AG3653" s="84">
        <v>0.42158726851248929</v>
      </c>
      <c r="AH3653" s="84">
        <v>0.42922744462452722</v>
      </c>
      <c r="AI3653" s="84">
        <v>0.47051092492196478</v>
      </c>
      <c r="AJ3653" s="84">
        <v>0.44920417950559488</v>
      </c>
      <c r="AK3653" s="84">
        <v>0.45927880386983289</v>
      </c>
    </row>
    <row r="3654" spans="1:37">
      <c r="A3654" s="84">
        <v>7</v>
      </c>
      <c r="B3654" s="84">
        <v>0.51696473341133209</v>
      </c>
      <c r="C3654" s="84">
        <v>0.50188111361926269</v>
      </c>
      <c r="D3654" s="84">
        <v>0.50903598494885804</v>
      </c>
      <c r="E3654" s="84">
        <v>0.55062731931436648</v>
      </c>
      <c r="F3654" s="84">
        <v>0.5176236968393183</v>
      </c>
      <c r="G3654" s="84">
        <v>0.51522718966987457</v>
      </c>
      <c r="H3654" s="84">
        <v>0.56702732440858239</v>
      </c>
      <c r="I3654" s="84">
        <v>0.56961315186106631</v>
      </c>
      <c r="J3654" s="84">
        <v>0.52717290728517674</v>
      </c>
      <c r="K3654" s="84">
        <v>0.59103544127866581</v>
      </c>
      <c r="L3654" s="84">
        <v>0.58916160388821381</v>
      </c>
      <c r="M3654" s="84">
        <v>0.53789201648390039</v>
      </c>
      <c r="N3654" s="84">
        <v>0.13625512364307921</v>
      </c>
      <c r="O3654" s="84">
        <v>0.35428493958548701</v>
      </c>
      <c r="P3654" s="84">
        <v>0.40655222437137328</v>
      </c>
      <c r="Q3654" s="84">
        <v>0.1214257108530236</v>
      </c>
      <c r="R3654" s="84">
        <v>0.22119086444292199</v>
      </c>
      <c r="S3654" s="84">
        <v>0.24730453651590151</v>
      </c>
      <c r="T3654" s="84">
        <v>0.14223333582145251</v>
      </c>
      <c r="U3654" s="84">
        <v>0.18232959092313669</v>
      </c>
      <c r="V3654" s="84">
        <v>0.1721764845475621</v>
      </c>
      <c r="W3654" s="84">
        <v>0.13080279888646451</v>
      </c>
      <c r="X3654" s="84">
        <v>0.1811057937408522</v>
      </c>
      <c r="Y3654" s="84">
        <v>0.17734749192440499</v>
      </c>
      <c r="Z3654" s="84">
        <v>0.12360378529320511</v>
      </c>
      <c r="AA3654" s="84">
        <v>0.1890882104562786</v>
      </c>
      <c r="AB3654" s="84">
        <v>0.20554661570954441</v>
      </c>
      <c r="AC3654" s="84">
        <v>0.25188347564038172</v>
      </c>
      <c r="AD3654" s="84">
        <v>0.48038092062764393</v>
      </c>
      <c r="AE3654" s="84">
        <v>0.46606334841628971</v>
      </c>
      <c r="AF3654" s="84">
        <v>0.53701165181631261</v>
      </c>
      <c r="AG3654" s="84">
        <v>0.47894147370614443</v>
      </c>
      <c r="AH3654" s="84">
        <v>0.48465694219340888</v>
      </c>
      <c r="AI3654" s="84">
        <v>0.51897486446525376</v>
      </c>
      <c r="AJ3654" s="84">
        <v>0.50415865440307683</v>
      </c>
      <c r="AK3654" s="84">
        <v>0.50642040457343884</v>
      </c>
    </row>
    <row r="3655" spans="1:37">
      <c r="A3655" s="84">
        <v>8</v>
      </c>
      <c r="B3655" s="84">
        <v>0.62426876149089094</v>
      </c>
      <c r="C3655" s="84">
        <v>0.60656812058545095</v>
      </c>
      <c r="D3655" s="84">
        <v>0.55418941120356147</v>
      </c>
      <c r="E3655" s="84">
        <v>0.62855628202862679</v>
      </c>
      <c r="F3655" s="84">
        <v>0.6189254785150865</v>
      </c>
      <c r="G3655" s="84">
        <v>0.55366061639663788</v>
      </c>
      <c r="H3655" s="84">
        <v>0.614340729873464</v>
      </c>
      <c r="I3655" s="84">
        <v>0.5862237182301574</v>
      </c>
      <c r="J3655" s="84">
        <v>0.53420516932946771</v>
      </c>
      <c r="K3655" s="84">
        <v>0.57922168172341915</v>
      </c>
      <c r="L3655" s="84">
        <v>0.57603888213851762</v>
      </c>
      <c r="M3655" s="84">
        <v>0.53216455961444442</v>
      </c>
      <c r="N3655" s="84">
        <v>0.13611999459483809</v>
      </c>
      <c r="O3655" s="84">
        <v>0.35633547424969081</v>
      </c>
      <c r="P3655" s="84">
        <v>0.40840586718246302</v>
      </c>
      <c r="Q3655" s="84">
        <v>0.13388065678814581</v>
      </c>
      <c r="R3655" s="84">
        <v>0.21924179121759191</v>
      </c>
      <c r="S3655" s="84">
        <v>0.25852715806604731</v>
      </c>
      <c r="T3655" s="84">
        <v>0.19508098828095841</v>
      </c>
      <c r="U3655" s="84">
        <v>0.18972989676018731</v>
      </c>
      <c r="V3655" s="84">
        <v>0.1889523739982841</v>
      </c>
      <c r="W3655" s="84">
        <v>0.14562485892709351</v>
      </c>
      <c r="X3655" s="84">
        <v>0.179954610488924</v>
      </c>
      <c r="Y3655" s="84">
        <v>0.18683399547024099</v>
      </c>
      <c r="Z3655" s="84">
        <v>0.13081756127831209</v>
      </c>
      <c r="AA3655" s="84">
        <v>0.190794243843352</v>
      </c>
      <c r="AB3655" s="84">
        <v>0.20868953032284021</v>
      </c>
      <c r="AC3655" s="84">
        <v>0.25447848652268551</v>
      </c>
      <c r="AD3655" s="84">
        <v>0.48331909395903222</v>
      </c>
      <c r="AE3655" s="84">
        <v>0.4725929320121427</v>
      </c>
      <c r="AF3655" s="84">
        <v>0.618917066483893</v>
      </c>
      <c r="AG3655" s="84">
        <v>0.58140806917927768</v>
      </c>
      <c r="AH3655" s="84">
        <v>0.52782279848730418</v>
      </c>
      <c r="AI3655" s="84">
        <v>0.60341711844915391</v>
      </c>
      <c r="AJ3655" s="84">
        <v>0.61246901281189925</v>
      </c>
      <c r="AK3655" s="84">
        <v>0.55104075051304613</v>
      </c>
    </row>
    <row r="3656" spans="1:37">
      <c r="A3656" s="84">
        <v>9</v>
      </c>
      <c r="B3656" s="84">
        <v>0.62460304195219796</v>
      </c>
      <c r="C3656" s="84">
        <v>0.60554867836597981</v>
      </c>
      <c r="D3656" s="84">
        <v>0.54703481901531625</v>
      </c>
      <c r="E3656" s="84">
        <v>0.61017847676267867</v>
      </c>
      <c r="F3656" s="84">
        <v>0.60240498648574115</v>
      </c>
      <c r="G3656" s="84">
        <v>0.53800706541600685</v>
      </c>
      <c r="H3656" s="84">
        <v>0.59361819182101594</v>
      </c>
      <c r="I3656" s="84">
        <v>0.53878237962827435</v>
      </c>
      <c r="J3656" s="84">
        <v>0.52785145888594176</v>
      </c>
      <c r="K3656" s="84">
        <v>0.5244961779013203</v>
      </c>
      <c r="L3656" s="84">
        <v>0.51732685297691361</v>
      </c>
      <c r="M3656" s="84">
        <v>0.51966194035063218</v>
      </c>
      <c r="N3656" s="84">
        <v>0.14796630782397191</v>
      </c>
      <c r="O3656" s="84">
        <v>0.3347794404243421</v>
      </c>
      <c r="P3656" s="84">
        <v>0.42146196002578978</v>
      </c>
      <c r="Q3656" s="84">
        <v>0.1740889066880256</v>
      </c>
      <c r="R3656" s="84">
        <v>0.2048070706973244</v>
      </c>
      <c r="S3656" s="84">
        <v>0.27897199430392622</v>
      </c>
      <c r="T3656" s="84">
        <v>0.2733074568933343</v>
      </c>
      <c r="U3656" s="84">
        <v>0.20332617600684569</v>
      </c>
      <c r="V3656" s="84">
        <v>0.20669575217684971</v>
      </c>
      <c r="W3656" s="84">
        <v>0.17128131818523809</v>
      </c>
      <c r="X3656" s="84">
        <v>0.1694952883714046</v>
      </c>
      <c r="Y3656" s="84">
        <v>0.1941670070174136</v>
      </c>
      <c r="Z3656" s="84">
        <v>0.1447409246044058</v>
      </c>
      <c r="AA3656" s="84">
        <v>0.1847634158200476</v>
      </c>
      <c r="AB3656" s="84">
        <v>0.21821884743035311</v>
      </c>
      <c r="AC3656" s="84">
        <v>0.24083375188347569</v>
      </c>
      <c r="AD3656" s="84">
        <v>0.44189293379732852</v>
      </c>
      <c r="AE3656" s="84">
        <v>0.48072627298241599</v>
      </c>
      <c r="AF3656" s="84">
        <v>0.59664153529814945</v>
      </c>
      <c r="AG3656" s="84">
        <v>0.57421925871903734</v>
      </c>
      <c r="AH3656" s="84">
        <v>0.52031334413830355</v>
      </c>
      <c r="AI3656" s="84">
        <v>0.60308854936750456</v>
      </c>
      <c r="AJ3656" s="84">
        <v>0.60563445543636896</v>
      </c>
      <c r="AK3656" s="84">
        <v>0.54975080621518613</v>
      </c>
    </row>
    <row r="3657" spans="1:37">
      <c r="A3657" s="84">
        <v>10</v>
      </c>
      <c r="B3657" s="84">
        <v>0.56844392445261571</v>
      </c>
      <c r="C3657" s="84">
        <v>0.55074152285249645</v>
      </c>
      <c r="D3657" s="84">
        <v>0.53871429328528297</v>
      </c>
      <c r="E3657" s="84">
        <v>0.54285209400954226</v>
      </c>
      <c r="F3657" s="84">
        <v>0.52810414253406168</v>
      </c>
      <c r="G3657" s="84">
        <v>0.52655621878426118</v>
      </c>
      <c r="H3657" s="84">
        <v>0.56482670089858789</v>
      </c>
      <c r="I3657" s="84">
        <v>0.51161032245475369</v>
      </c>
      <c r="J3657" s="84">
        <v>0.52550737153784466</v>
      </c>
      <c r="K3657" s="84">
        <v>0.50642807505211962</v>
      </c>
      <c r="L3657" s="84">
        <v>0.49948967193195609</v>
      </c>
      <c r="M3657" s="84">
        <v>0.52720542012991545</v>
      </c>
      <c r="N3657" s="84">
        <v>0.2105761001756678</v>
      </c>
      <c r="O3657" s="84">
        <v>0.35182768730193698</v>
      </c>
      <c r="P3657" s="84">
        <v>0.45881689232753081</v>
      </c>
      <c r="Q3657" s="84">
        <v>0.24797757308770529</v>
      </c>
      <c r="R3657" s="84">
        <v>0.21757253543550209</v>
      </c>
      <c r="S3657" s="84">
        <v>0.31362310978504099</v>
      </c>
      <c r="T3657" s="84">
        <v>0.37687541987012008</v>
      </c>
      <c r="U3657" s="84">
        <v>0.2334186402136105</v>
      </c>
      <c r="V3657" s="84">
        <v>0.24070389368576689</v>
      </c>
      <c r="W3657" s="84">
        <v>0.24621924610638779</v>
      </c>
      <c r="X3657" s="84">
        <v>0.18453467528409551</v>
      </c>
      <c r="Y3657" s="84">
        <v>0.21375264545353281</v>
      </c>
      <c r="Z3657" s="84">
        <v>0.2168399007136208</v>
      </c>
      <c r="AA3657" s="84">
        <v>0.21341624655594521</v>
      </c>
      <c r="AB3657" s="84">
        <v>0.25032686311978281</v>
      </c>
      <c r="AC3657" s="84">
        <v>0.23765277080194211</v>
      </c>
      <c r="AD3657" s="84">
        <v>0.43120298401717072</v>
      </c>
      <c r="AE3657" s="84">
        <v>0.4857666533020219</v>
      </c>
      <c r="AF3657" s="84">
        <v>0.53718300205620284</v>
      </c>
      <c r="AG3657" s="84">
        <v>0.51676086786653841</v>
      </c>
      <c r="AH3657" s="84">
        <v>0.51847649918962713</v>
      </c>
      <c r="AI3657" s="84">
        <v>0.56941021849843931</v>
      </c>
      <c r="AJ3657" s="84">
        <v>0.53740472163658681</v>
      </c>
      <c r="AK3657" s="84">
        <v>0.55150982116681313</v>
      </c>
    </row>
    <row r="3658" spans="1:37">
      <c r="A3658" s="84">
        <v>11</v>
      </c>
      <c r="B3658" s="84">
        <v>0.54638141400635143</v>
      </c>
      <c r="C3658" s="84">
        <v>0.52836233889172068</v>
      </c>
      <c r="D3658" s="84">
        <v>0.5221792357835604</v>
      </c>
      <c r="E3658" s="84">
        <v>0.51157448312422682</v>
      </c>
      <c r="F3658" s="84">
        <v>0.50019306084174531</v>
      </c>
      <c r="G3658" s="84">
        <v>0.51888171519064441</v>
      </c>
      <c r="H3658" s="84">
        <v>0.55657436273610861</v>
      </c>
      <c r="I3658" s="84">
        <v>0.50526854968535029</v>
      </c>
      <c r="J3658" s="84">
        <v>0.52772808586762077</v>
      </c>
      <c r="K3658" s="84">
        <v>0.49391938846421118</v>
      </c>
      <c r="L3658" s="84">
        <v>0.48959902794653698</v>
      </c>
      <c r="M3658" s="84">
        <v>0.52636725570999521</v>
      </c>
      <c r="N3658" s="84">
        <v>0.27507769920273861</v>
      </c>
      <c r="O3658" s="84">
        <v>0.37468860682268812</v>
      </c>
      <c r="P3658" s="84">
        <v>0.49161831076724699</v>
      </c>
      <c r="Q3658" s="84">
        <v>0.3448137765318382</v>
      </c>
      <c r="R3658" s="84">
        <v>0.24694371809839921</v>
      </c>
      <c r="S3658" s="84">
        <v>0.34976605411270079</v>
      </c>
      <c r="T3658" s="84">
        <v>0.48906471598118972</v>
      </c>
      <c r="U3658" s="84">
        <v>0.27826417665655129</v>
      </c>
      <c r="V3658" s="84">
        <v>0.2742009090743141</v>
      </c>
      <c r="W3658" s="84">
        <v>0.35177939959371002</v>
      </c>
      <c r="X3658" s="84">
        <v>0.22559902642787841</v>
      </c>
      <c r="Y3658" s="84">
        <v>0.22754613299669549</v>
      </c>
      <c r="Z3658" s="84">
        <v>0.34265435929258448</v>
      </c>
      <c r="AA3658" s="84">
        <v>0.2808301558461499</v>
      </c>
      <c r="AB3658" s="84">
        <v>0.30280096550336921</v>
      </c>
      <c r="AC3658" s="84">
        <v>0.23974552151347731</v>
      </c>
      <c r="AD3658" s="84">
        <v>0.43376607139136059</v>
      </c>
      <c r="AE3658" s="84">
        <v>0.49046337132710932</v>
      </c>
      <c r="AF3658" s="84">
        <v>0.50308430431802609</v>
      </c>
      <c r="AG3658" s="84">
        <v>0.49555908629177209</v>
      </c>
      <c r="AH3658" s="84">
        <v>0.50815775256618045</v>
      </c>
      <c r="AI3658" s="84">
        <v>0.5547888943650402</v>
      </c>
      <c r="AJ3658" s="84">
        <v>0.51002015615226004</v>
      </c>
      <c r="AK3658" s="84">
        <v>0.54119026678393434</v>
      </c>
    </row>
    <row r="3659" spans="1:37">
      <c r="A3659" s="84">
        <v>12</v>
      </c>
      <c r="B3659" s="84">
        <v>0.54203576800935982</v>
      </c>
      <c r="C3659" s="84">
        <v>0.52421175271244458</v>
      </c>
      <c r="D3659" s="84">
        <v>0.51783348349144098</v>
      </c>
      <c r="E3659" s="84">
        <v>0.51192790245626429</v>
      </c>
      <c r="F3659" s="84">
        <v>0.49817971206354472</v>
      </c>
      <c r="G3659" s="84">
        <v>0.51949080277743942</v>
      </c>
      <c r="H3659" s="84">
        <v>0.54300385109114246</v>
      </c>
      <c r="I3659" s="84">
        <v>0.48987755500268287</v>
      </c>
      <c r="J3659" s="84">
        <v>0.52162112146073658</v>
      </c>
      <c r="K3659" s="84">
        <v>0.47515635858234878</v>
      </c>
      <c r="L3659" s="84">
        <v>0.47302551640340212</v>
      </c>
      <c r="M3659" s="84">
        <v>0.51519173011105679</v>
      </c>
      <c r="N3659" s="84">
        <v>0.39579298229809468</v>
      </c>
      <c r="O3659" s="84">
        <v>0.40732769577522071</v>
      </c>
      <c r="P3659" s="84">
        <v>0.51535299806576407</v>
      </c>
      <c r="Q3659" s="84">
        <v>0.45098117741289551</v>
      </c>
      <c r="R3659" s="84">
        <v>0.29694420054226689</v>
      </c>
      <c r="S3659" s="84">
        <v>0.39597884315453991</v>
      </c>
      <c r="T3659" s="84">
        <v>0.62095991639919368</v>
      </c>
      <c r="U3659" s="84">
        <v>0.33349708028618741</v>
      </c>
      <c r="V3659" s="84">
        <v>0.30656614519632719</v>
      </c>
      <c r="W3659" s="84">
        <v>0.48799939808893228</v>
      </c>
      <c r="X3659" s="84">
        <v>0.29133159011298038</v>
      </c>
      <c r="Y3659" s="84">
        <v>0.28251587272119699</v>
      </c>
      <c r="Z3659" s="84">
        <v>0.4902652807942911</v>
      </c>
      <c r="AA3659" s="84">
        <v>0.37992510513430761</v>
      </c>
      <c r="AB3659" s="84">
        <v>0.36030373126822901</v>
      </c>
      <c r="AC3659" s="84">
        <v>0.23438807969194711</v>
      </c>
      <c r="AD3659" s="84">
        <v>0.42128404426014282</v>
      </c>
      <c r="AE3659" s="84">
        <v>0.48519388281115761</v>
      </c>
      <c r="AF3659" s="84">
        <v>0.49348869088416719</v>
      </c>
      <c r="AG3659" s="84">
        <v>0.49787721720105249</v>
      </c>
      <c r="AH3659" s="84">
        <v>0.50902215018908692</v>
      </c>
      <c r="AI3659" s="84">
        <v>0.55101034992607201</v>
      </c>
      <c r="AJ3659" s="84">
        <v>0.50844473275722246</v>
      </c>
      <c r="AK3659" s="84">
        <v>0.53843447669305189</v>
      </c>
    </row>
    <row r="3660" spans="1:37">
      <c r="A3660" s="84">
        <v>13</v>
      </c>
      <c r="B3660" s="84">
        <v>0.51713187364198565</v>
      </c>
      <c r="C3660" s="84">
        <v>0.50178402388407484</v>
      </c>
      <c r="D3660" s="84">
        <v>0.5107848852615402</v>
      </c>
      <c r="E3660" s="84">
        <v>0.49761441950874702</v>
      </c>
      <c r="F3660" s="84">
        <v>0.48000441281923989</v>
      </c>
      <c r="G3660" s="84">
        <v>0.50895358752588638</v>
      </c>
      <c r="H3660" s="84">
        <v>0.53255088941866857</v>
      </c>
      <c r="I3660" s="84">
        <v>0.48653592858188199</v>
      </c>
      <c r="J3660" s="84">
        <v>0.52853001048670656</v>
      </c>
      <c r="K3660" s="84">
        <v>0.47550382209867958</v>
      </c>
      <c r="L3660" s="84">
        <v>0.47513973268529752</v>
      </c>
      <c r="M3660" s="84">
        <v>0.52608786757002179</v>
      </c>
      <c r="N3660" s="84">
        <v>0.52281428764470061</v>
      </c>
      <c r="O3660" s="84">
        <v>0.46726770492636721</v>
      </c>
      <c r="P3660" s="84">
        <v>0.5514184397163121</v>
      </c>
      <c r="Q3660" s="84">
        <v>0.54917901481778142</v>
      </c>
      <c r="R3660" s="84">
        <v>0.36266270419436702</v>
      </c>
      <c r="S3660" s="84">
        <v>0.45877127551366381</v>
      </c>
      <c r="T3660" s="84">
        <v>0.75531835485556453</v>
      </c>
      <c r="U3660" s="84">
        <v>0.41647716918493638</v>
      </c>
      <c r="V3660" s="84">
        <v>0.36163998466621639</v>
      </c>
      <c r="W3660" s="84">
        <v>0.63057708223609965</v>
      </c>
      <c r="X3660" s="84">
        <v>0.38856546121334717</v>
      </c>
      <c r="Y3660" s="84">
        <v>0.37758511862770577</v>
      </c>
      <c r="Z3660" s="84">
        <v>0.61596338814768847</v>
      </c>
      <c r="AA3660" s="84">
        <v>0.49291569636017768</v>
      </c>
      <c r="AB3660" s="84">
        <v>0.44576586543296798</v>
      </c>
      <c r="AC3660" s="84">
        <v>0.26075673865729121</v>
      </c>
      <c r="AD3660" s="84">
        <v>0.42945258288357763</v>
      </c>
      <c r="AE3660" s="84">
        <v>0.49888309754281468</v>
      </c>
      <c r="AF3660" s="84">
        <v>0.4748115147361206</v>
      </c>
      <c r="AG3660" s="84">
        <v>0.48138983668897978</v>
      </c>
      <c r="AH3660" s="84">
        <v>0.50426796326310097</v>
      </c>
      <c r="AI3660" s="84">
        <v>0.5283390832922622</v>
      </c>
      <c r="AJ3660" s="84">
        <v>0.48664365312883717</v>
      </c>
      <c r="AK3660" s="84">
        <v>0.53022574025212543</v>
      </c>
    </row>
    <row r="3661" spans="1:37">
      <c r="A3661" s="84">
        <v>14</v>
      </c>
      <c r="B3661" s="84">
        <v>0.50576633795754633</v>
      </c>
      <c r="C3661" s="84">
        <v>0.49639554358115479</v>
      </c>
      <c r="D3661" s="84">
        <v>0.52318617838783199</v>
      </c>
      <c r="E3661" s="84">
        <v>0.50256229015727161</v>
      </c>
      <c r="F3661" s="84">
        <v>0.47879088752826959</v>
      </c>
      <c r="G3661" s="84">
        <v>0.52204897064197842</v>
      </c>
      <c r="H3661" s="84">
        <v>0.53181734824867044</v>
      </c>
      <c r="I3661" s="84">
        <v>0.48729206302746469</v>
      </c>
      <c r="J3661" s="84">
        <v>0.53019554623403853</v>
      </c>
      <c r="K3661" s="84">
        <v>0.47585128561501039</v>
      </c>
      <c r="L3661" s="84">
        <v>0.47783718104495743</v>
      </c>
      <c r="M3661" s="84">
        <v>0.52832297268980943</v>
      </c>
      <c r="N3661" s="84">
        <v>0.64726814107472641</v>
      </c>
      <c r="O3661" s="84">
        <v>0.53418969987628995</v>
      </c>
      <c r="P3661" s="84">
        <v>0.59614764667956166</v>
      </c>
      <c r="Q3661" s="84">
        <v>0.65250300360432523</v>
      </c>
      <c r="R3661" s="84">
        <v>0.44492903250706778</v>
      </c>
      <c r="S3661" s="84">
        <v>0.54021156845460094</v>
      </c>
      <c r="T3661" s="84">
        <v>0.87989848473538845</v>
      </c>
      <c r="U3661" s="84">
        <v>0.52651512150288038</v>
      </c>
      <c r="V3661" s="84">
        <v>0.47397820412186698</v>
      </c>
      <c r="W3661" s="84">
        <v>0.75795651192536306</v>
      </c>
      <c r="X3661" s="84">
        <v>0.49955597217425629</v>
      </c>
      <c r="Y3661" s="84">
        <v>0.49392938031411282</v>
      </c>
      <c r="Z3661" s="84">
        <v>0.75477040024821584</v>
      </c>
      <c r="AA3661" s="84">
        <v>0.61955455468263509</v>
      </c>
      <c r="AB3661" s="84">
        <v>0.5624308558785075</v>
      </c>
      <c r="AC3661" s="84">
        <v>0.36062280261175289</v>
      </c>
      <c r="AD3661" s="84">
        <v>0.46787805538769311</v>
      </c>
      <c r="AE3661" s="84">
        <v>0.49504553525402378</v>
      </c>
      <c r="AF3661" s="84">
        <v>0.47840986977381772</v>
      </c>
      <c r="AG3661" s="84">
        <v>0.48258797176568652</v>
      </c>
      <c r="AH3661" s="84">
        <v>0.51820637493246891</v>
      </c>
      <c r="AI3661" s="84">
        <v>0.52373911614917035</v>
      </c>
      <c r="AJ3661" s="84">
        <v>0.48400250214303908</v>
      </c>
      <c r="AK3661" s="84">
        <v>0.54072119613016723</v>
      </c>
    </row>
    <row r="3662" spans="1:37">
      <c r="A3662" s="84">
        <v>15</v>
      </c>
      <c r="B3662" s="84">
        <v>0.492729399966572</v>
      </c>
      <c r="C3662" s="84">
        <v>0.48607975921745689</v>
      </c>
      <c r="D3662" s="84">
        <v>0.51136785203243429</v>
      </c>
      <c r="E3662" s="84">
        <v>0.49796783884078438</v>
      </c>
      <c r="F3662" s="84">
        <v>0.47619835622483331</v>
      </c>
      <c r="G3662" s="84">
        <v>0.51565355098063104</v>
      </c>
      <c r="H3662" s="84">
        <v>0.52686594535118292</v>
      </c>
      <c r="I3662" s="84">
        <v>0.49902434265086087</v>
      </c>
      <c r="J3662" s="84">
        <v>0.53216951452717298</v>
      </c>
      <c r="K3662" s="84">
        <v>0.48558026407227239</v>
      </c>
      <c r="L3662" s="84">
        <v>0.49176184690157942</v>
      </c>
      <c r="M3662" s="84">
        <v>0.53300272403436477</v>
      </c>
      <c r="N3662" s="84">
        <v>0.80451331021125183</v>
      </c>
      <c r="O3662" s="84">
        <v>0.6440712433696556</v>
      </c>
      <c r="P3662" s="84">
        <v>0.66453094777562871</v>
      </c>
      <c r="Q3662" s="84">
        <v>0.78354024829795776</v>
      </c>
      <c r="R3662" s="84">
        <v>0.55493588320998855</v>
      </c>
      <c r="S3662" s="84">
        <v>0.65752356411473523</v>
      </c>
      <c r="T3662" s="84">
        <v>0.93166380532955118</v>
      </c>
      <c r="U3662" s="84">
        <v>0.65175777071729102</v>
      </c>
      <c r="V3662" s="84">
        <v>0.63273762800971156</v>
      </c>
      <c r="W3662" s="84">
        <v>0.87600632006621026</v>
      </c>
      <c r="X3662" s="84">
        <v>0.64137352607430065</v>
      </c>
      <c r="Y3662" s="84">
        <v>0.65573831359299017</v>
      </c>
      <c r="Z3662" s="84">
        <v>0.86910487123797697</v>
      </c>
      <c r="AA3662" s="84">
        <v>0.76424324624032891</v>
      </c>
      <c r="AB3662" s="84">
        <v>0.70177511817358951</v>
      </c>
      <c r="AC3662" s="84">
        <v>0.65402645236899382</v>
      </c>
      <c r="AD3662" s="84">
        <v>0.62283023192815012</v>
      </c>
      <c r="AE3662" s="84">
        <v>0.59917521049315536</v>
      </c>
      <c r="AF3662" s="84">
        <v>0.4722412611377656</v>
      </c>
      <c r="AG3662" s="84">
        <v>0.47836845258250221</v>
      </c>
      <c r="AH3662" s="84">
        <v>0.50999459751485676</v>
      </c>
      <c r="AI3662" s="84">
        <v>0.50156070313783474</v>
      </c>
      <c r="AJ3662" s="84">
        <v>0.4766814169543358</v>
      </c>
      <c r="AK3662" s="84">
        <v>0.52758721782468487</v>
      </c>
    </row>
    <row r="3663" spans="1:37">
      <c r="A3663" s="84">
        <v>16</v>
      </c>
      <c r="B3663" s="84">
        <v>0.50008357011532678</v>
      </c>
      <c r="C3663" s="84">
        <v>0.49882278696084847</v>
      </c>
      <c r="D3663" s="84">
        <v>0.50702209974031498</v>
      </c>
      <c r="E3663" s="84">
        <v>0.50857041880190834</v>
      </c>
      <c r="F3663" s="84">
        <v>0.49288432897567441</v>
      </c>
      <c r="G3663" s="84">
        <v>0.51748081374101584</v>
      </c>
      <c r="H3663" s="84">
        <v>0.54923895103612697</v>
      </c>
      <c r="I3663" s="84">
        <v>0.54878286745694893</v>
      </c>
      <c r="J3663" s="84">
        <v>0.58121028930972818</v>
      </c>
      <c r="K3663" s="84">
        <v>0.54569145239749817</v>
      </c>
      <c r="L3663" s="84">
        <v>0.54884568651275811</v>
      </c>
      <c r="M3663" s="84">
        <v>0.59286163302367823</v>
      </c>
      <c r="N3663" s="84">
        <v>0.93243547587946485</v>
      </c>
      <c r="O3663" s="84">
        <v>0.78323645545594744</v>
      </c>
      <c r="P3663" s="84">
        <v>0.79726789168278556</v>
      </c>
      <c r="Q3663" s="84">
        <v>0.91245494593512244</v>
      </c>
      <c r="R3663" s="84">
        <v>0.74578102837734839</v>
      </c>
      <c r="S3663" s="84">
        <v>0.84573133518681765</v>
      </c>
      <c r="T3663" s="84">
        <v>0.97185937150108215</v>
      </c>
      <c r="U3663" s="84">
        <v>0.81184682793100438</v>
      </c>
      <c r="V3663" s="84">
        <v>0.83508880816341435</v>
      </c>
      <c r="W3663" s="84">
        <v>0.97219923256338892</v>
      </c>
      <c r="X3663" s="84">
        <v>0.8209992270626737</v>
      </c>
      <c r="Y3663" s="84">
        <v>0.83635317268778098</v>
      </c>
      <c r="Z3663" s="84">
        <v>0.95687247905677919</v>
      </c>
      <c r="AA3663" s="84">
        <v>0.90858220095367281</v>
      </c>
      <c r="AB3663" s="84">
        <v>0.86907874886855085</v>
      </c>
      <c r="AC3663" s="84">
        <v>0.90097103633015241</v>
      </c>
      <c r="AD3663" s="84">
        <v>0.82789805997207699</v>
      </c>
      <c r="AE3663" s="84">
        <v>0.84712755598831568</v>
      </c>
      <c r="AF3663" s="84">
        <v>0.48372172721041812</v>
      </c>
      <c r="AG3663" s="84">
        <v>0.49433490480035441</v>
      </c>
      <c r="AH3663" s="84">
        <v>0.51053484602917343</v>
      </c>
      <c r="AI3663" s="84">
        <v>0.50698209298505026</v>
      </c>
      <c r="AJ3663" s="84">
        <v>0.49174061117160522</v>
      </c>
      <c r="AK3663" s="84">
        <v>0.52348284960422165</v>
      </c>
    </row>
    <row r="3664" spans="1:37">
      <c r="A3664" s="84">
        <v>17</v>
      </c>
      <c r="B3664" s="84">
        <v>0.56058833361190041</v>
      </c>
      <c r="C3664" s="84">
        <v>0.55797470812398364</v>
      </c>
      <c r="D3664" s="84">
        <v>0.56669669828819769</v>
      </c>
      <c r="E3664" s="84">
        <v>0.5649408022618837</v>
      </c>
      <c r="F3664" s="84">
        <v>0.55292625075845336</v>
      </c>
      <c r="G3664" s="84">
        <v>0.57814593738579623</v>
      </c>
      <c r="H3664" s="84">
        <v>0.61452411516596361</v>
      </c>
      <c r="I3664" s="84">
        <v>0.63073808478462368</v>
      </c>
      <c r="J3664" s="84">
        <v>0.65955215594349514</v>
      </c>
      <c r="K3664" s="84">
        <v>0.71490618485059076</v>
      </c>
      <c r="L3664" s="84">
        <v>0.64226002430133655</v>
      </c>
      <c r="M3664" s="84">
        <v>0.66473423203185034</v>
      </c>
      <c r="N3664" s="84">
        <v>1</v>
      </c>
      <c r="O3664" s="84">
        <v>0.9138097578335509</v>
      </c>
      <c r="P3664" s="84">
        <v>0.9237991618310768</v>
      </c>
      <c r="Q3664" s="84">
        <v>0.98698438125750909</v>
      </c>
      <c r="R3664" s="84">
        <v>0.91546618550931613</v>
      </c>
      <c r="S3664" s="84">
        <v>0.96595917813792631</v>
      </c>
      <c r="T3664" s="84">
        <v>0.99876838098081644</v>
      </c>
      <c r="U3664" s="84">
        <v>0.94834840069407622</v>
      </c>
      <c r="V3664" s="84">
        <v>0.97648819846297064</v>
      </c>
      <c r="W3664" s="84">
        <v>1</v>
      </c>
      <c r="X3664" s="84">
        <v>0.96037462792112782</v>
      </c>
      <c r="Y3664" s="84">
        <v>0.98895407121375267</v>
      </c>
      <c r="Z3664" s="84">
        <v>1</v>
      </c>
      <c r="AA3664" s="84">
        <v>1</v>
      </c>
      <c r="AB3664" s="84">
        <v>1</v>
      </c>
      <c r="AC3664" s="84">
        <v>1</v>
      </c>
      <c r="AD3664" s="84">
        <v>0.95846964929462986</v>
      </c>
      <c r="AE3664" s="84">
        <v>0.96792485251159877</v>
      </c>
      <c r="AF3664" s="84">
        <v>0.54300891021247433</v>
      </c>
      <c r="AG3664" s="84">
        <v>0.55476258692990921</v>
      </c>
      <c r="AH3664" s="84">
        <v>0.57061048082117771</v>
      </c>
      <c r="AI3664" s="84">
        <v>0.56628881222276983</v>
      </c>
      <c r="AJ3664" s="84">
        <v>0.55220906795171776</v>
      </c>
      <c r="AK3664" s="84">
        <v>0.57936089123424217</v>
      </c>
    </row>
    <row r="3665" spans="1:37">
      <c r="A3665" s="84">
        <v>18</v>
      </c>
      <c r="B3665" s="84">
        <v>0.65251546047133546</v>
      </c>
      <c r="C3665" s="84">
        <v>0.65183620961673816</v>
      </c>
      <c r="D3665" s="84">
        <v>0.66495309767343269</v>
      </c>
      <c r="E3665" s="84">
        <v>0.65612298992754892</v>
      </c>
      <c r="F3665" s="84">
        <v>0.64680898008715326</v>
      </c>
      <c r="G3665" s="84">
        <v>0.67383359727128767</v>
      </c>
      <c r="H3665" s="84">
        <v>0.70529983495323678</v>
      </c>
      <c r="I3665" s="84">
        <v>0.73245036343236236</v>
      </c>
      <c r="J3665" s="84">
        <v>0.7516501141200419</v>
      </c>
      <c r="K3665" s="84">
        <v>0.84937456567060465</v>
      </c>
      <c r="L3665" s="84">
        <v>0.74884568651275818</v>
      </c>
      <c r="M3665" s="84">
        <v>0.75008730879374186</v>
      </c>
      <c r="N3665" s="84">
        <v>0.99130669789649128</v>
      </c>
      <c r="O3665" s="84">
        <v>1</v>
      </c>
      <c r="P3665" s="84">
        <v>1</v>
      </c>
      <c r="Q3665" s="84">
        <v>1</v>
      </c>
      <c r="R3665" s="84">
        <v>1</v>
      </c>
      <c r="S3665" s="84">
        <v>1</v>
      </c>
      <c r="T3665" s="84">
        <v>1</v>
      </c>
      <c r="U3665" s="84">
        <v>1</v>
      </c>
      <c r="V3665" s="84">
        <v>1</v>
      </c>
      <c r="W3665" s="84">
        <v>0.99924761116545036</v>
      </c>
      <c r="X3665" s="84">
        <v>1</v>
      </c>
      <c r="Y3665" s="84">
        <v>1</v>
      </c>
      <c r="Z3665" s="84">
        <v>0.98921811976419494</v>
      </c>
      <c r="AA3665" s="84">
        <v>0.9806279908897817</v>
      </c>
      <c r="AB3665" s="84">
        <v>0.95305742733581433</v>
      </c>
      <c r="AC3665" s="84">
        <v>0.94115184999162893</v>
      </c>
      <c r="AD3665" s="84">
        <v>1</v>
      </c>
      <c r="AE3665" s="84">
        <v>0.97995303281974933</v>
      </c>
      <c r="AF3665" s="84">
        <v>0.64050719671007528</v>
      </c>
      <c r="AG3665" s="84">
        <v>0.65142083192248612</v>
      </c>
      <c r="AH3665" s="84">
        <v>0.6709346299297676</v>
      </c>
      <c r="AI3665" s="84">
        <v>0.66321669130934802</v>
      </c>
      <c r="AJ3665" s="84">
        <v>0.64921344670203629</v>
      </c>
      <c r="AK3665" s="84">
        <v>0.67628261506889487</v>
      </c>
    </row>
    <row r="3666" spans="1:37">
      <c r="A3666" s="84">
        <v>19</v>
      </c>
      <c r="B3666" s="84">
        <v>0.75781380578305191</v>
      </c>
      <c r="C3666" s="84">
        <v>0.7588776426612297</v>
      </c>
      <c r="D3666" s="84">
        <v>0.77296094122635017</v>
      </c>
      <c r="E3666" s="84">
        <v>0.76055840254461915</v>
      </c>
      <c r="F3666" s="84">
        <v>0.7554194936289923</v>
      </c>
      <c r="G3666" s="84">
        <v>0.77664758192228067</v>
      </c>
      <c r="H3666" s="84">
        <v>0.80249403997799362</v>
      </c>
      <c r="I3666" s="84">
        <v>0.82330845407093012</v>
      </c>
      <c r="J3666" s="84">
        <v>0.82993029424464881</v>
      </c>
      <c r="K3666" s="84">
        <v>0.91660875608061143</v>
      </c>
      <c r="L3666" s="84">
        <v>0.8273147023086268</v>
      </c>
      <c r="M3666" s="84">
        <v>0.81595306279248458</v>
      </c>
      <c r="N3666" s="84">
        <v>0.90883293545335786</v>
      </c>
      <c r="O3666" s="84">
        <v>0.96827602569099636</v>
      </c>
      <c r="P3666" s="84">
        <v>0.96421663442940042</v>
      </c>
      <c r="Q3666" s="84">
        <v>0.9558269923908691</v>
      </c>
      <c r="R3666" s="84">
        <v>0.97054197744092485</v>
      </c>
      <c r="S3666" s="84">
        <v>0.92259442598494612</v>
      </c>
      <c r="T3666" s="84">
        <v>0.98619093826976167</v>
      </c>
      <c r="U3666" s="84">
        <v>0.95804644603085298</v>
      </c>
      <c r="V3666" s="84">
        <v>0.94112922363593199</v>
      </c>
      <c r="W3666" s="84">
        <v>0.94172748476412604</v>
      </c>
      <c r="X3666" s="84">
        <v>0.93880638742250067</v>
      </c>
      <c r="Y3666" s="84">
        <v>0.92236290053094727</v>
      </c>
      <c r="Z3666" s="84">
        <v>0.92650480918399014</v>
      </c>
      <c r="AA3666" s="84">
        <v>0.91468127031245972</v>
      </c>
      <c r="AB3666" s="84">
        <v>0.86676556371316515</v>
      </c>
      <c r="AC3666" s="84">
        <v>0.85819521178637215</v>
      </c>
      <c r="AD3666" s="84">
        <v>0.97593198441309481</v>
      </c>
      <c r="AE3666" s="84">
        <v>0.98653989346468873</v>
      </c>
      <c r="AF3666" s="84">
        <v>0.75068540095956138</v>
      </c>
      <c r="AG3666" s="84">
        <v>0.76149298049123537</v>
      </c>
      <c r="AH3666" s="84">
        <v>0.77817396002160977</v>
      </c>
      <c r="AI3666" s="84">
        <v>0.77065878100870699</v>
      </c>
      <c r="AJ3666" s="84">
        <v>0.75872854064824036</v>
      </c>
      <c r="AK3666" s="84">
        <v>0.78317209029610091</v>
      </c>
    </row>
    <row r="3667" spans="1:37">
      <c r="A3667" s="84">
        <v>20</v>
      </c>
      <c r="B3667" s="84">
        <v>0.85559084071536018</v>
      </c>
      <c r="C3667" s="84">
        <v>0.85562756377581972</v>
      </c>
      <c r="D3667" s="84">
        <v>0.85844506863108827</v>
      </c>
      <c r="E3667" s="84">
        <v>0.84944336455204084</v>
      </c>
      <c r="F3667" s="84">
        <v>0.84756467538198477</v>
      </c>
      <c r="G3667" s="84">
        <v>0.85351443537580707</v>
      </c>
      <c r="H3667" s="84">
        <v>0.89675408032275816</v>
      </c>
      <c r="I3667" s="84">
        <v>0.92587443289916582</v>
      </c>
      <c r="J3667" s="84">
        <v>0.9285053358830424</v>
      </c>
      <c r="K3667" s="84">
        <v>0.95795691452397502</v>
      </c>
      <c r="L3667" s="84">
        <v>0.91647630619684062</v>
      </c>
      <c r="M3667" s="84">
        <v>0.9163232520779494</v>
      </c>
      <c r="N3667" s="84">
        <v>0.80018918066753753</v>
      </c>
      <c r="O3667" s="84">
        <v>0.93587418868308236</v>
      </c>
      <c r="P3667" s="84">
        <v>0.91783526756931022</v>
      </c>
      <c r="Q3667" s="84">
        <v>0.85222266720064088</v>
      </c>
      <c r="R3667" s="84">
        <v>0.86654637732899764</v>
      </c>
      <c r="S3667" s="84">
        <v>0.81914965755746949</v>
      </c>
      <c r="T3667" s="84">
        <v>0.93360453832947654</v>
      </c>
      <c r="U3667" s="84">
        <v>0.85282582342268143</v>
      </c>
      <c r="V3667" s="84">
        <v>0.83050692758438149</v>
      </c>
      <c r="W3667" s="84">
        <v>0.82589722368520058</v>
      </c>
      <c r="X3667" s="84">
        <v>0.8277829855115364</v>
      </c>
      <c r="Y3667" s="84">
        <v>0.79209519919800997</v>
      </c>
      <c r="Z3667" s="84">
        <v>0.81961681663046859</v>
      </c>
      <c r="AA3667" s="84">
        <v>0.80157125674949459</v>
      </c>
      <c r="AB3667" s="84">
        <v>0.73868550739213523</v>
      </c>
      <c r="AC3667" s="84">
        <v>0.72827724761426416</v>
      </c>
      <c r="AD3667" s="84">
        <v>0.96786763633332629</v>
      </c>
      <c r="AE3667" s="84">
        <v>1</v>
      </c>
      <c r="AF3667" s="84">
        <v>0.84784098697738186</v>
      </c>
      <c r="AG3667" s="84">
        <v>0.85546844476857786</v>
      </c>
      <c r="AH3667" s="84">
        <v>0.85937331172339282</v>
      </c>
      <c r="AI3667" s="84">
        <v>0.86150813208477084</v>
      </c>
      <c r="AJ3667" s="84">
        <v>0.85603410328290419</v>
      </c>
      <c r="AK3667" s="84">
        <v>0.86707710348871303</v>
      </c>
    </row>
    <row r="3668" spans="1:37">
      <c r="A3668" s="84">
        <v>21</v>
      </c>
      <c r="B3668" s="84">
        <v>0.97459468494066537</v>
      </c>
      <c r="C3668" s="84">
        <v>0.97276632927983697</v>
      </c>
      <c r="D3668" s="84">
        <v>0.96931474905930382</v>
      </c>
      <c r="E3668" s="84">
        <v>0.96024032514578517</v>
      </c>
      <c r="F3668" s="84">
        <v>0.96022946660047459</v>
      </c>
      <c r="G3668" s="84">
        <v>0.96059203313436481</v>
      </c>
      <c r="H3668" s="84">
        <v>0.9913808912525216</v>
      </c>
      <c r="I3668" s="84">
        <v>1</v>
      </c>
      <c r="J3668" s="84">
        <v>1</v>
      </c>
      <c r="K3668" s="84">
        <v>1</v>
      </c>
      <c r="L3668" s="84">
        <v>1</v>
      </c>
      <c r="M3668" s="84">
        <v>1</v>
      </c>
      <c r="N3668" s="84">
        <v>0.68870771586865454</v>
      </c>
      <c r="O3668" s="84">
        <v>0.9093528105882156</v>
      </c>
      <c r="P3668" s="84">
        <v>0.91960831721470027</v>
      </c>
      <c r="Q3668" s="84">
        <v>0.74032839407288753</v>
      </c>
      <c r="R3668" s="84">
        <v>0.76037013093526573</v>
      </c>
      <c r="S3668" s="84">
        <v>0.73086051400284813</v>
      </c>
      <c r="T3668" s="84">
        <v>0.82835709487198617</v>
      </c>
      <c r="U3668" s="84">
        <v>0.74567193033887702</v>
      </c>
      <c r="V3668" s="84">
        <v>0.69155364086088245</v>
      </c>
      <c r="W3668" s="84">
        <v>0.69547061921601061</v>
      </c>
      <c r="X3668" s="84">
        <v>0.70084036377390757</v>
      </c>
      <c r="Y3668" s="84">
        <v>0.66377677941558699</v>
      </c>
      <c r="Z3668" s="84">
        <v>0.67095873409866602</v>
      </c>
      <c r="AA3668" s="84">
        <v>0.69082409942762579</v>
      </c>
      <c r="AB3668" s="84">
        <v>0.63024238157497747</v>
      </c>
      <c r="AC3668" s="84">
        <v>0.62363971203750213</v>
      </c>
      <c r="AD3668" s="84">
        <v>0.93163016524620224</v>
      </c>
      <c r="AE3668" s="84">
        <v>0.98774271149550374</v>
      </c>
      <c r="AF3668" s="84">
        <v>0.96333104866346808</v>
      </c>
      <c r="AG3668" s="84">
        <v>0.97134894381788361</v>
      </c>
      <c r="AH3668" s="84">
        <v>0.96871961102106963</v>
      </c>
      <c r="AI3668" s="84">
        <v>0.97716444882536557</v>
      </c>
      <c r="AJ3668" s="84">
        <v>0.9766466649676806</v>
      </c>
      <c r="AK3668" s="84">
        <v>0.97572559366754608</v>
      </c>
    </row>
    <row r="3669" spans="1:37">
      <c r="A3669" s="84">
        <v>22</v>
      </c>
      <c r="B3669" s="84">
        <v>1</v>
      </c>
      <c r="C3669" s="84">
        <v>1</v>
      </c>
      <c r="D3669" s="84">
        <v>1</v>
      </c>
      <c r="E3669" s="84">
        <v>1</v>
      </c>
      <c r="F3669" s="84">
        <v>1</v>
      </c>
      <c r="G3669" s="84">
        <v>1</v>
      </c>
      <c r="H3669" s="84">
        <v>1</v>
      </c>
      <c r="I3669" s="84">
        <v>0.92809405336845663</v>
      </c>
      <c r="J3669" s="84">
        <v>0.94972549503423609</v>
      </c>
      <c r="K3669" s="84">
        <v>0.90305767894371092</v>
      </c>
      <c r="L3669" s="84">
        <v>0.90804374240583219</v>
      </c>
      <c r="M3669" s="84">
        <v>0.92631137808200059</v>
      </c>
      <c r="N3669" s="84">
        <v>0.48421242286383498</v>
      </c>
      <c r="O3669" s="84">
        <v>0.74222576217187219</v>
      </c>
      <c r="P3669" s="84">
        <v>0.77611218568665374</v>
      </c>
      <c r="Q3669" s="84">
        <v>0.56019223067681223</v>
      </c>
      <c r="R3669" s="84">
        <v>0.57759144723511424</v>
      </c>
      <c r="S3669" s="84">
        <v>0.57140435342781581</v>
      </c>
      <c r="T3669" s="84">
        <v>0.66623124580129867</v>
      </c>
      <c r="U3669" s="84">
        <v>0.55499916805983629</v>
      </c>
      <c r="V3669" s="84">
        <v>0.51349920592906295</v>
      </c>
      <c r="W3669" s="84">
        <v>0.54299902189451499</v>
      </c>
      <c r="X3669" s="84">
        <v>0.53733122831252977</v>
      </c>
      <c r="Y3669" s="84">
        <v>0.50413990272156839</v>
      </c>
      <c r="Z3669" s="84">
        <v>0.52435618988520016</v>
      </c>
      <c r="AA3669" s="84">
        <v>0.54698842456346863</v>
      </c>
      <c r="AB3669" s="84">
        <v>0.52514331690636629</v>
      </c>
      <c r="AC3669" s="84">
        <v>0.48426251464925502</v>
      </c>
      <c r="AD3669" s="84">
        <v>0.7886390631186313</v>
      </c>
      <c r="AE3669" s="84">
        <v>0.86940832808293722</v>
      </c>
      <c r="AF3669" s="84">
        <v>1</v>
      </c>
      <c r="AG3669" s="84">
        <v>1</v>
      </c>
      <c r="AH3669" s="84">
        <v>1</v>
      </c>
      <c r="AI3669" s="84">
        <v>1</v>
      </c>
      <c r="AJ3669" s="84">
        <v>1</v>
      </c>
      <c r="AK3669" s="84">
        <v>1</v>
      </c>
    </row>
    <row r="3670" spans="1:37">
      <c r="A3670" s="84">
        <v>23</v>
      </c>
      <c r="B3670" s="84">
        <v>0.87832191208423871</v>
      </c>
      <c r="C3670" s="84">
        <v>0.87759411636204765</v>
      </c>
      <c r="D3670" s="84">
        <v>0.91546981822036166</v>
      </c>
      <c r="E3670" s="84">
        <v>0.89326736172468613</v>
      </c>
      <c r="F3670" s="84">
        <v>0.87362788901759625</v>
      </c>
      <c r="G3670" s="84">
        <v>0.9108295772932149</v>
      </c>
      <c r="H3670" s="84">
        <v>0.89308637447276717</v>
      </c>
      <c r="I3670" s="84">
        <v>0.77657446704717292</v>
      </c>
      <c r="J3670" s="84">
        <v>0.79927209919190678</v>
      </c>
      <c r="K3670" s="84">
        <v>0.74982626824183451</v>
      </c>
      <c r="L3670" s="84">
        <v>0.74330498177399729</v>
      </c>
      <c r="M3670" s="84">
        <v>0.76356778654746116</v>
      </c>
      <c r="N3670" s="84">
        <v>0.33786766361875592</v>
      </c>
      <c r="O3670" s="84">
        <v>0.56293107831008837</v>
      </c>
      <c r="P3670" s="84">
        <v>0.61742424242424254</v>
      </c>
      <c r="Q3670" s="84">
        <v>0.4073287945534641</v>
      </c>
      <c r="R3670" s="84">
        <v>0.41009658526230469</v>
      </c>
      <c r="S3670" s="84">
        <v>0.43483420356682712</v>
      </c>
      <c r="T3670" s="84">
        <v>0.51100992759573016</v>
      </c>
      <c r="U3670" s="84">
        <v>0.37579133356046618</v>
      </c>
      <c r="V3670" s="84">
        <v>0.33977108851609139</v>
      </c>
      <c r="W3670" s="84">
        <v>0.40211421262508468</v>
      </c>
      <c r="X3670" s="84">
        <v>0.37199664512309438</v>
      </c>
      <c r="Y3670" s="84">
        <v>0.35333976905654779</v>
      </c>
      <c r="Z3670" s="84">
        <v>0.40245888923363321</v>
      </c>
      <c r="AA3670" s="84">
        <v>0.39215736451962369</v>
      </c>
      <c r="AB3670" s="84">
        <v>0.38914311575983113</v>
      </c>
      <c r="AC3670" s="84">
        <v>0.34622467771639043</v>
      </c>
      <c r="AD3670" s="84">
        <v>0.63037362728958712</v>
      </c>
      <c r="AE3670" s="84">
        <v>0.69666074803826128</v>
      </c>
      <c r="AF3670" s="84">
        <v>0.88930774503084287</v>
      </c>
      <c r="AG3670" s="84">
        <v>0.86687677441200239</v>
      </c>
      <c r="AH3670" s="84">
        <v>0.90864397622906523</v>
      </c>
      <c r="AI3670" s="84">
        <v>0.88927221948414659</v>
      </c>
      <c r="AJ3670" s="84">
        <v>0.87060676968700046</v>
      </c>
      <c r="AK3670" s="84">
        <v>0.91228378774552932</v>
      </c>
    </row>
    <row r="3671" spans="1:37">
      <c r="A3671" s="84">
        <v>24</v>
      </c>
      <c r="B3671" s="84">
        <v>0.74160120340966074</v>
      </c>
      <c r="C3671" s="84">
        <v>0.73712954197917446</v>
      </c>
      <c r="D3671" s="84">
        <v>0.7490063066405217</v>
      </c>
      <c r="E3671" s="84">
        <v>0.7504859515815514</v>
      </c>
      <c r="F3671" s="84">
        <v>0.72345413426002558</v>
      </c>
      <c r="G3671" s="84">
        <v>0.74406139602874888</v>
      </c>
      <c r="H3671" s="84">
        <v>0.72473867595818808</v>
      </c>
      <c r="I3671" s="84">
        <v>0.5888092102053758</v>
      </c>
      <c r="J3671" s="84">
        <v>0.61902411942508173</v>
      </c>
      <c r="K3671" s="84">
        <v>0.56219596942321048</v>
      </c>
      <c r="L3671" s="84">
        <v>0.55074119076549188</v>
      </c>
      <c r="M3671" s="84">
        <v>0.57700635608018436</v>
      </c>
      <c r="N3671" s="84">
        <v>0.22503490833746231</v>
      </c>
      <c r="O3671" s="84">
        <v>0.38855089901540452</v>
      </c>
      <c r="P3671" s="84">
        <v>0.46377337201805291</v>
      </c>
      <c r="Q3671" s="84">
        <v>0.26668001601922309</v>
      </c>
      <c r="R3671" s="84">
        <v>0.26297050338193151</v>
      </c>
      <c r="S3671" s="84">
        <v>0.30046789177459821</v>
      </c>
      <c r="T3671" s="84">
        <v>0.37467343435097411</v>
      </c>
      <c r="U3671" s="84">
        <v>0.25497777531276988</v>
      </c>
      <c r="V3671" s="84">
        <v>0.24798744090104241</v>
      </c>
      <c r="W3671" s="84">
        <v>0.28654728763825138</v>
      </c>
      <c r="X3671" s="84">
        <v>0.24670679362573389</v>
      </c>
      <c r="Y3671" s="84">
        <v>0.240337132885308</v>
      </c>
      <c r="Z3671" s="84">
        <v>0.28374185541421038</v>
      </c>
      <c r="AA3671" s="84">
        <v>0.25604149073197358</v>
      </c>
      <c r="AB3671" s="84">
        <v>0.26863119782761741</v>
      </c>
      <c r="AC3671" s="84">
        <v>0.25146492549807459</v>
      </c>
      <c r="AD3671" s="84">
        <v>0.4616474608764507</v>
      </c>
      <c r="AE3671" s="84">
        <v>0.53336388109284616</v>
      </c>
      <c r="AF3671" s="84">
        <v>0.73989033584647013</v>
      </c>
      <c r="AG3671" s="84">
        <v>0.71403641288776598</v>
      </c>
      <c r="AH3671" s="84">
        <v>0.7313884386817936</v>
      </c>
      <c r="AI3671" s="84">
        <v>0.74519467718087717</v>
      </c>
      <c r="AJ3671" s="84">
        <v>0.73338275838102085</v>
      </c>
      <c r="AK3671" s="84">
        <v>0.7447669305189093</v>
      </c>
    </row>
    <row r="3681" spans="1:50">
      <c r="A3681" s="84" t="s">
        <v>150</v>
      </c>
      <c r="B3681" s="83"/>
      <c r="C3681" s="83"/>
      <c r="D3681" s="83">
        <v>2015</v>
      </c>
      <c r="E3681" s="83"/>
      <c r="F3681" s="84" t="s">
        <v>1</v>
      </c>
      <c r="G3681" s="164">
        <v>15628.04999999999</v>
      </c>
      <c r="H3681" s="83" t="s">
        <v>2</v>
      </c>
      <c r="I3681" s="83"/>
      <c r="J3681" s="83"/>
      <c r="K3681" s="83" t="s">
        <v>3</v>
      </c>
      <c r="L3681" s="83" t="s">
        <v>4</v>
      </c>
      <c r="M3681" s="83"/>
      <c r="N3681" s="83"/>
      <c r="O3681" s="83"/>
      <c r="P3681" s="83"/>
      <c r="Q3681" s="83"/>
      <c r="R3681" s="83"/>
      <c r="S3681" s="83"/>
      <c r="T3681" s="105"/>
      <c r="U3681" s="83"/>
      <c r="V3681" s="83"/>
      <c r="W3681" s="83"/>
      <c r="X3681" s="83"/>
      <c r="Y3681" s="83"/>
      <c r="Z3681" s="83"/>
      <c r="AA3681" s="83"/>
      <c r="AB3681" s="83"/>
      <c r="AC3681" s="83"/>
      <c r="AD3681" s="83"/>
      <c r="AE3681" s="83"/>
      <c r="AF3681" s="83"/>
      <c r="AG3681" s="83"/>
      <c r="AH3681" s="83"/>
      <c r="AI3681" s="83"/>
      <c r="AJ3681" s="83"/>
      <c r="AK3681" s="83"/>
    </row>
    <row r="3682" spans="1:50">
      <c r="A3682" s="83">
        <v>93</v>
      </c>
      <c r="B3682" s="84" t="s">
        <v>138</v>
      </c>
      <c r="C3682" s="83"/>
      <c r="D3682" s="83"/>
      <c r="E3682" s="83"/>
      <c r="F3682" s="83" t="s">
        <v>9</v>
      </c>
      <c r="G3682" s="83">
        <v>0</v>
      </c>
      <c r="H3682" s="83" t="s">
        <v>2</v>
      </c>
      <c r="I3682" s="83"/>
      <c r="J3682" s="83"/>
      <c r="K3682" s="83" t="s">
        <v>10</v>
      </c>
      <c r="L3682" s="83" t="s">
        <v>4</v>
      </c>
      <c r="M3682" s="83"/>
      <c r="N3682" s="83" t="s">
        <v>11</v>
      </c>
      <c r="O3682" s="83"/>
      <c r="P3682" s="83"/>
      <c r="Q3682" s="83"/>
      <c r="R3682" s="83"/>
      <c r="S3682" s="83"/>
      <c r="T3682" s="83"/>
      <c r="U3682" s="83"/>
      <c r="V3682" s="83"/>
      <c r="W3682" s="83"/>
      <c r="X3682" s="83"/>
      <c r="Y3682" s="83"/>
      <c r="Z3682" s="83"/>
      <c r="AA3682" s="83"/>
      <c r="AB3682" s="83"/>
      <c r="AC3682" s="83"/>
      <c r="AD3682" s="83"/>
      <c r="AE3682" s="83"/>
      <c r="AF3682" s="83"/>
      <c r="AG3682" s="83"/>
      <c r="AH3682" s="83"/>
      <c r="AI3682" s="83"/>
      <c r="AJ3682" s="83"/>
      <c r="AK3682" s="83"/>
    </row>
    <row r="3683" spans="1:50">
      <c r="A3683" s="84"/>
      <c r="B3683" s="84">
        <v>1</v>
      </c>
      <c r="C3683" s="84" t="s">
        <v>22</v>
      </c>
      <c r="D3683" s="84" t="s">
        <v>23</v>
      </c>
      <c r="E3683" s="84">
        <v>2</v>
      </c>
      <c r="F3683" s="84" t="s">
        <v>24</v>
      </c>
      <c r="G3683" s="84" t="s">
        <v>25</v>
      </c>
      <c r="H3683" s="84">
        <v>3</v>
      </c>
      <c r="I3683" s="84" t="s">
        <v>26</v>
      </c>
      <c r="J3683" s="84" t="s">
        <v>27</v>
      </c>
      <c r="K3683" s="84">
        <v>4</v>
      </c>
      <c r="L3683" s="84" t="s">
        <v>28</v>
      </c>
      <c r="M3683" s="84" t="s">
        <v>29</v>
      </c>
      <c r="N3683" s="84">
        <v>5</v>
      </c>
      <c r="O3683" s="84" t="s">
        <v>30</v>
      </c>
      <c r="P3683" s="84" t="s">
        <v>30</v>
      </c>
      <c r="Q3683" s="84">
        <v>6</v>
      </c>
      <c r="R3683" s="84" t="s">
        <v>31</v>
      </c>
      <c r="S3683" s="84" t="s">
        <v>32</v>
      </c>
      <c r="T3683" s="84">
        <v>7</v>
      </c>
      <c r="U3683" s="84" t="s">
        <v>33</v>
      </c>
      <c r="V3683" s="84" t="s">
        <v>34</v>
      </c>
      <c r="W3683" s="84">
        <v>8</v>
      </c>
      <c r="X3683" s="84" t="s">
        <v>35</v>
      </c>
      <c r="Y3683" s="84" t="s">
        <v>36</v>
      </c>
      <c r="Z3683" s="84">
        <v>9</v>
      </c>
      <c r="AA3683" s="84" t="s">
        <v>37</v>
      </c>
      <c r="AB3683" s="84" t="s">
        <v>38</v>
      </c>
      <c r="AC3683" s="84">
        <v>10</v>
      </c>
      <c r="AD3683" s="84" t="s">
        <v>39</v>
      </c>
      <c r="AE3683" s="84" t="s">
        <v>40</v>
      </c>
      <c r="AF3683" s="84">
        <v>11</v>
      </c>
      <c r="AG3683" s="84" t="s">
        <v>41</v>
      </c>
      <c r="AH3683" s="84" t="s">
        <v>42</v>
      </c>
      <c r="AI3683" s="84">
        <v>12</v>
      </c>
      <c r="AJ3683" s="84" t="s">
        <v>43</v>
      </c>
      <c r="AK3683" s="84" t="s">
        <v>44</v>
      </c>
    </row>
    <row r="3684" spans="1:50">
      <c r="A3684" s="83"/>
      <c r="B3684" s="84">
        <v>31</v>
      </c>
      <c r="C3684" s="83"/>
      <c r="D3684" s="83"/>
      <c r="E3684" s="84">
        <v>28</v>
      </c>
      <c r="F3684" s="83"/>
      <c r="G3684" s="83"/>
      <c r="H3684" s="84">
        <v>31</v>
      </c>
      <c r="I3684" s="83"/>
      <c r="J3684" s="83"/>
      <c r="K3684" s="84">
        <v>30</v>
      </c>
      <c r="L3684" s="83"/>
      <c r="M3684" s="83"/>
      <c r="N3684" s="84">
        <v>31</v>
      </c>
      <c r="O3684" s="83"/>
      <c r="P3684" s="83"/>
      <c r="Q3684" s="84">
        <v>30</v>
      </c>
      <c r="R3684" s="83"/>
      <c r="S3684" s="83"/>
      <c r="T3684" s="84">
        <v>31</v>
      </c>
      <c r="U3684" s="83"/>
      <c r="V3684" s="83"/>
      <c r="W3684" s="84">
        <v>31</v>
      </c>
      <c r="X3684" s="83"/>
      <c r="Y3684" s="83"/>
      <c r="Z3684" s="84">
        <v>30</v>
      </c>
      <c r="AA3684" s="83"/>
      <c r="AB3684" s="83"/>
      <c r="AC3684" s="84">
        <v>31</v>
      </c>
      <c r="AD3684" s="83"/>
      <c r="AE3684" s="83"/>
      <c r="AF3684" s="84">
        <v>30</v>
      </c>
      <c r="AG3684" s="83"/>
      <c r="AH3684" s="83"/>
      <c r="AI3684" s="84">
        <v>31</v>
      </c>
      <c r="AJ3684" s="83"/>
      <c r="AK3684" s="83"/>
    </row>
    <row r="3685" spans="1:50">
      <c r="A3685" s="84" t="s">
        <v>47</v>
      </c>
      <c r="B3685" s="84" t="s">
        <v>48</v>
      </c>
      <c r="C3685" s="84" t="s">
        <v>49</v>
      </c>
      <c r="D3685" s="84" t="s">
        <v>50</v>
      </c>
      <c r="E3685" s="84" t="s">
        <v>48</v>
      </c>
      <c r="F3685" s="84" t="s">
        <v>49</v>
      </c>
      <c r="G3685" s="84" t="s">
        <v>50</v>
      </c>
      <c r="H3685" s="84" t="s">
        <v>48</v>
      </c>
      <c r="I3685" s="84" t="s">
        <v>49</v>
      </c>
      <c r="J3685" s="84" t="s">
        <v>50</v>
      </c>
      <c r="K3685" s="84" t="s">
        <v>48</v>
      </c>
      <c r="L3685" s="84" t="s">
        <v>49</v>
      </c>
      <c r="M3685" s="84" t="s">
        <v>50</v>
      </c>
      <c r="N3685" s="84" t="s">
        <v>48</v>
      </c>
      <c r="O3685" s="84" t="s">
        <v>49</v>
      </c>
      <c r="P3685" s="84" t="s">
        <v>50</v>
      </c>
      <c r="Q3685" s="84" t="s">
        <v>48</v>
      </c>
      <c r="R3685" s="84" t="s">
        <v>49</v>
      </c>
      <c r="S3685" s="84" t="s">
        <v>50</v>
      </c>
      <c r="T3685" s="84" t="s">
        <v>48</v>
      </c>
      <c r="U3685" s="84" t="s">
        <v>49</v>
      </c>
      <c r="V3685" s="84" t="s">
        <v>50</v>
      </c>
      <c r="W3685" s="84" t="s">
        <v>48</v>
      </c>
      <c r="X3685" s="84" t="s">
        <v>49</v>
      </c>
      <c r="Y3685" s="84" t="s">
        <v>50</v>
      </c>
      <c r="Z3685" s="84" t="s">
        <v>48</v>
      </c>
      <c r="AA3685" s="84" t="s">
        <v>49</v>
      </c>
      <c r="AB3685" s="84" t="s">
        <v>50</v>
      </c>
      <c r="AC3685" s="84" t="s">
        <v>48</v>
      </c>
      <c r="AD3685" s="84" t="s">
        <v>49</v>
      </c>
      <c r="AE3685" s="84" t="s">
        <v>50</v>
      </c>
      <c r="AF3685" s="84" t="s">
        <v>48</v>
      </c>
      <c r="AG3685" s="84" t="s">
        <v>49</v>
      </c>
      <c r="AH3685" s="84" t="s">
        <v>50</v>
      </c>
      <c r="AI3685" s="84" t="s">
        <v>48</v>
      </c>
      <c r="AJ3685" s="84" t="s">
        <v>49</v>
      </c>
      <c r="AK3685" s="84" t="s">
        <v>50</v>
      </c>
    </row>
    <row r="3686" spans="1:50">
      <c r="A3686" s="83"/>
      <c r="B3686" s="168">
        <v>5.7328079204748097E-2</v>
      </c>
      <c r="C3686" s="169">
        <v>1.028922309056282</v>
      </c>
      <c r="D3686" s="169">
        <v>0.98939072043081366</v>
      </c>
      <c r="E3686" s="168">
        <v>4.960244812033749E-2</v>
      </c>
      <c r="F3686" s="169">
        <v>1.0269342333371609</v>
      </c>
      <c r="G3686" s="169">
        <v>0.96988630528894426</v>
      </c>
      <c r="H3686" s="168">
        <v>5.2759389050324887E-2</v>
      </c>
      <c r="I3686" s="169">
        <v>1.054142302943702</v>
      </c>
      <c r="J3686" s="169">
        <v>1.001163609319738</v>
      </c>
      <c r="K3686" s="168">
        <v>5.1295974894575297E-2</v>
      </c>
      <c r="L3686" s="169">
        <v>1.17256609249795</v>
      </c>
      <c r="M3686" s="169">
        <v>1.0412880938860489</v>
      </c>
      <c r="N3686" s="168">
        <v>7.5082529997820446E-2</v>
      </c>
      <c r="O3686" s="169">
        <v>2.0000000000000009</v>
      </c>
      <c r="P3686" s="169">
        <v>0.87881015847553368</v>
      </c>
      <c r="Q3686" s="168">
        <v>0.10431996677865479</v>
      </c>
      <c r="R3686" s="169">
        <v>1.7352053953776261</v>
      </c>
      <c r="S3686" s="169">
        <v>1.1383191430543551</v>
      </c>
      <c r="T3686" s="168">
        <v>0.1722863958667068</v>
      </c>
      <c r="U3686" s="169">
        <v>1.544427591780325</v>
      </c>
      <c r="V3686" s="169">
        <v>1.0548739661476181</v>
      </c>
      <c r="W3686" s="168">
        <v>0.15704135559986149</v>
      </c>
      <c r="X3686" s="169">
        <v>1.468536856039645</v>
      </c>
      <c r="Y3686" s="169">
        <v>1.0585650739688841</v>
      </c>
      <c r="Z3686" s="168">
        <v>0.1145666955909959</v>
      </c>
      <c r="AA3686" s="169">
        <v>1.602410591000601</v>
      </c>
      <c r="AB3686" s="169">
        <v>0.82376615756502558</v>
      </c>
      <c r="AC3686" s="168">
        <v>5.6391562936260811E-2</v>
      </c>
      <c r="AD3686" s="169">
        <v>1.410177600989567</v>
      </c>
      <c r="AE3686" s="169">
        <v>0.93679926131271862</v>
      </c>
      <c r="AF3686" s="168">
        <v>5.210927372067397E-2</v>
      </c>
      <c r="AG3686" s="169">
        <v>1.0545345389497409</v>
      </c>
      <c r="AH3686" s="169">
        <v>0.99358964934205696</v>
      </c>
      <c r="AI3686" s="168">
        <v>5.7216328239040021E-2</v>
      </c>
      <c r="AJ3686" s="169">
        <v>1.06429469641524</v>
      </c>
      <c r="AK3686" s="169">
        <v>0.99001086481179568</v>
      </c>
      <c r="AM3686" t="str">
        <f>A3681</f>
        <v>RefgChg-Res-16pct-Inc-NTXV_eff_meter_A-cDXGF-SFm1985-CZ13</v>
      </c>
      <c r="AN3686" s="165">
        <f>1/($B3686*(1/$B3684)*(1/(5/7+2/7*$D3686))*$B3696/SUM($B3688:$B3711))</f>
        <v>13425.666300221494</v>
      </c>
      <c r="AO3686" s="165">
        <f>1/(B3686*(1/B3684)*(1/(5/7+2/7*D3686)))</f>
        <v>539.10810416066784</v>
      </c>
      <c r="AP3686" s="165"/>
      <c r="AR3686" s="170">
        <f>CHOOSE(AV$3,C3686,F3686,I3686,L3686,O3686,R3686,U3686,X3686,AA3686,AD3686,AG3686,AJ3686)</f>
        <v>1.544427591780325</v>
      </c>
      <c r="AS3686" s="166"/>
      <c r="AT3686" s="166"/>
      <c r="AV3686" s="116">
        <f>AN3686/AR3686</f>
        <v>8692.9723165235464</v>
      </c>
      <c r="AW3686" s="167">
        <f>AO3686/AR3686</f>
        <v>349.0666101990679</v>
      </c>
      <c r="AX3686" s="165"/>
    </row>
    <row r="3687" spans="1:50">
      <c r="A3687" s="84" t="s">
        <v>51</v>
      </c>
      <c r="B3687" s="84" t="s">
        <v>52</v>
      </c>
      <c r="C3687" s="84" t="s">
        <v>53</v>
      </c>
      <c r="D3687" s="84" t="s">
        <v>54</v>
      </c>
      <c r="E3687" s="84" t="s">
        <v>52</v>
      </c>
      <c r="F3687" s="84" t="s">
        <v>53</v>
      </c>
      <c r="G3687" s="84" t="s">
        <v>54</v>
      </c>
      <c r="H3687" s="84" t="s">
        <v>52</v>
      </c>
      <c r="I3687" s="84" t="s">
        <v>53</v>
      </c>
      <c r="J3687" s="84" t="s">
        <v>54</v>
      </c>
      <c r="K3687" s="84" t="s">
        <v>52</v>
      </c>
      <c r="L3687" s="84" t="s">
        <v>53</v>
      </c>
      <c r="M3687" s="84" t="s">
        <v>54</v>
      </c>
      <c r="N3687" s="84" t="s">
        <v>52</v>
      </c>
      <c r="O3687" s="84" t="s">
        <v>53</v>
      </c>
      <c r="P3687" s="84" t="s">
        <v>54</v>
      </c>
      <c r="Q3687" s="84" t="s">
        <v>52</v>
      </c>
      <c r="R3687" s="84" t="s">
        <v>53</v>
      </c>
      <c r="S3687" s="84" t="s">
        <v>54</v>
      </c>
      <c r="T3687" s="84" t="s">
        <v>52</v>
      </c>
      <c r="U3687" s="84" t="s">
        <v>53</v>
      </c>
      <c r="V3687" s="84" t="s">
        <v>54</v>
      </c>
      <c r="W3687" s="84" t="s">
        <v>52</v>
      </c>
      <c r="X3687" s="84" t="s">
        <v>53</v>
      </c>
      <c r="Y3687" s="84" t="s">
        <v>54</v>
      </c>
      <c r="Z3687" s="84" t="s">
        <v>52</v>
      </c>
      <c r="AA3687" s="84" t="s">
        <v>53</v>
      </c>
      <c r="AB3687" s="84" t="s">
        <v>54</v>
      </c>
      <c r="AC3687" s="84" t="s">
        <v>52</v>
      </c>
      <c r="AD3687" s="84" t="s">
        <v>53</v>
      </c>
      <c r="AE3687" s="84" t="s">
        <v>54</v>
      </c>
      <c r="AF3687" s="84" t="s">
        <v>52</v>
      </c>
      <c r="AG3687" s="84" t="s">
        <v>53</v>
      </c>
      <c r="AH3687" s="84" t="s">
        <v>54</v>
      </c>
      <c r="AI3687" s="84" t="s">
        <v>52</v>
      </c>
      <c r="AJ3687" s="84" t="s">
        <v>53</v>
      </c>
      <c r="AK3687" s="84" t="s">
        <v>54</v>
      </c>
    </row>
    <row r="3688" spans="1:50">
      <c r="A3688" s="84">
        <v>1</v>
      </c>
      <c r="B3688" s="84">
        <v>0.5937665081880612</v>
      </c>
      <c r="C3688" s="84">
        <v>0.54762022929177623</v>
      </c>
      <c r="D3688" s="84">
        <v>0.59960831247959978</v>
      </c>
      <c r="E3688" s="84">
        <v>0.53387012077717477</v>
      </c>
      <c r="F3688" s="84">
        <v>0.52959363957597183</v>
      </c>
      <c r="G3688" s="84">
        <v>0.58615234850328557</v>
      </c>
      <c r="H3688" s="84">
        <v>0.55259365994236309</v>
      </c>
      <c r="I3688" s="84">
        <v>0.45565136673425022</v>
      </c>
      <c r="J3688" s="84">
        <v>0.51263852571286272</v>
      </c>
      <c r="K3688" s="84">
        <v>0.41435436366454809</v>
      </c>
      <c r="L3688" s="84">
        <v>0.43760838238526722</v>
      </c>
      <c r="M3688" s="84">
        <v>0.48785933575216289</v>
      </c>
      <c r="N3688" s="84">
        <v>0.12778707342698159</v>
      </c>
      <c r="O3688" s="84">
        <v>0.2539351469771769</v>
      </c>
      <c r="P3688" s="84">
        <v>0.31030610280433801</v>
      </c>
      <c r="Q3688" s="84">
        <v>0.15729088094009289</v>
      </c>
      <c r="R3688" s="84">
        <v>0.1611311018492152</v>
      </c>
      <c r="S3688" s="84">
        <v>0.18323938054024599</v>
      </c>
      <c r="T3688" s="84">
        <v>0.28790379627446361</v>
      </c>
      <c r="U3688" s="84">
        <v>0.16934925630122569</v>
      </c>
      <c r="V3688" s="84">
        <v>0.20468304468135909</v>
      </c>
      <c r="W3688" s="84">
        <v>0.25038051750380508</v>
      </c>
      <c r="X3688" s="84">
        <v>0.16309415271608049</v>
      </c>
      <c r="Y3688" s="84">
        <v>0.20043787925884879</v>
      </c>
      <c r="Z3688" s="84">
        <v>0.16405448952687859</v>
      </c>
      <c r="AA3688" s="84">
        <v>0.17933008215663221</v>
      </c>
      <c r="AB3688" s="84">
        <v>0.1879308738587665</v>
      </c>
      <c r="AC3688" s="84">
        <v>0.20396221683524199</v>
      </c>
      <c r="AD3688" s="84">
        <v>0.39951873341429411</v>
      </c>
      <c r="AE3688" s="84">
        <v>0.47607280617164888</v>
      </c>
      <c r="AF3688" s="84">
        <v>0.59434300035803789</v>
      </c>
      <c r="AG3688" s="84">
        <v>0.51245440333507042</v>
      </c>
      <c r="AH3688" s="84">
        <v>0.57707359495597332</v>
      </c>
      <c r="AI3688" s="84">
        <v>0.57289703614870646</v>
      </c>
      <c r="AJ3688" s="84">
        <v>0.53230095784989784</v>
      </c>
      <c r="AK3688" s="84">
        <v>0.60168725519734867</v>
      </c>
    </row>
    <row r="3689" spans="1:50">
      <c r="A3689" s="84">
        <v>2</v>
      </c>
      <c r="B3689" s="84">
        <v>0.51646416622644831</v>
      </c>
      <c r="C3689" s="84">
        <v>0.46394362003077078</v>
      </c>
      <c r="D3689" s="84">
        <v>0.52154281362202148</v>
      </c>
      <c r="E3689" s="84">
        <v>0.4566777524943112</v>
      </c>
      <c r="F3689" s="84">
        <v>0.44622349823321572</v>
      </c>
      <c r="G3689" s="84">
        <v>0.50139936724263812</v>
      </c>
      <c r="H3689" s="84">
        <v>0.46487752161383289</v>
      </c>
      <c r="I3689" s="84">
        <v>0.40044458558272472</v>
      </c>
      <c r="J3689" s="84">
        <v>0.4434690574025652</v>
      </c>
      <c r="K3689" s="84">
        <v>0.37405053480080608</v>
      </c>
      <c r="L3689" s="84">
        <v>0.39437754927582241</v>
      </c>
      <c r="M3689" s="84">
        <v>0.43001674574379017</v>
      </c>
      <c r="N3689" s="84">
        <v>0.10140472391921861</v>
      </c>
      <c r="O3689" s="84">
        <v>0.22092342781687499</v>
      </c>
      <c r="P3689" s="84">
        <v>0.26763139318488088</v>
      </c>
      <c r="Q3689" s="84">
        <v>0.1089364405097463</v>
      </c>
      <c r="R3689" s="84">
        <v>0.13874722790304339</v>
      </c>
      <c r="S3689" s="84">
        <v>0.1443031077767766</v>
      </c>
      <c r="T3689" s="84">
        <v>0.22892175026105699</v>
      </c>
      <c r="U3689" s="84">
        <v>0.1303232486577357</v>
      </c>
      <c r="V3689" s="84">
        <v>0.15514165718539741</v>
      </c>
      <c r="W3689" s="84">
        <v>0.18109009204899609</v>
      </c>
      <c r="X3689" s="84">
        <v>0.1244140107207749</v>
      </c>
      <c r="Y3689" s="84">
        <v>0.14539213168813259</v>
      </c>
      <c r="Z3689" s="84">
        <v>0.12567745715541229</v>
      </c>
      <c r="AA3689" s="84">
        <v>0.1415495448078489</v>
      </c>
      <c r="AB3689" s="84">
        <v>0.162427799515558</v>
      </c>
      <c r="AC3689" s="84">
        <v>0.18189417370224861</v>
      </c>
      <c r="AD3689" s="84">
        <v>0.35557504610264018</v>
      </c>
      <c r="AE3689" s="84">
        <v>0.41092092574734812</v>
      </c>
      <c r="AF3689" s="84">
        <v>0.5184389545291801</v>
      </c>
      <c r="AG3689" s="84">
        <v>0.41951537258989058</v>
      </c>
      <c r="AH3689" s="84">
        <v>0.49048809653223169</v>
      </c>
      <c r="AI3689" s="84">
        <v>0.48980640740106213</v>
      </c>
      <c r="AJ3689" s="84">
        <v>0.44974229836906637</v>
      </c>
      <c r="AK3689" s="84">
        <v>0.52455558903284127</v>
      </c>
    </row>
    <row r="3690" spans="1:50">
      <c r="A3690" s="84">
        <v>3</v>
      </c>
      <c r="B3690" s="84">
        <v>0.47790103891530189</v>
      </c>
      <c r="C3690" s="84">
        <v>0.42945059308154249</v>
      </c>
      <c r="D3690" s="84">
        <v>0.46910020672396913</v>
      </c>
      <c r="E3690" s="84">
        <v>0.42639593908629442</v>
      </c>
      <c r="F3690" s="84">
        <v>0.41715437279151951</v>
      </c>
      <c r="G3690" s="84">
        <v>0.44688488683377958</v>
      </c>
      <c r="H3690" s="84">
        <v>0.43137608069164268</v>
      </c>
      <c r="I3690" s="84">
        <v>0.37777560641962038</v>
      </c>
      <c r="J3690" s="84">
        <v>0.41663553729298969</v>
      </c>
      <c r="K3690" s="84">
        <v>0.35947915051929941</v>
      </c>
      <c r="L3690" s="84">
        <v>0.37906357619129027</v>
      </c>
      <c r="M3690" s="84">
        <v>0.41473625453530572</v>
      </c>
      <c r="N3690" s="84">
        <v>8.4906027471886053E-2</v>
      </c>
      <c r="O3690" s="84">
        <v>0.20437255225605089</v>
      </c>
      <c r="P3690" s="84">
        <v>0.25604825771674261</v>
      </c>
      <c r="Q3690" s="84">
        <v>9.3135892651554253E-2</v>
      </c>
      <c r="R3690" s="84">
        <v>0.1310759619284303</v>
      </c>
      <c r="S3690" s="84">
        <v>0.12774785724763721</v>
      </c>
      <c r="T3690" s="84">
        <v>0.18573786505878001</v>
      </c>
      <c r="U3690" s="84">
        <v>0.1111098184525714</v>
      </c>
      <c r="V3690" s="84">
        <v>0.1349992274521371</v>
      </c>
      <c r="W3690" s="84">
        <v>0.15130100746539099</v>
      </c>
      <c r="X3690" s="84">
        <v>0.1029724609286596</v>
      </c>
      <c r="Y3690" s="84">
        <v>0.1247955887719108</v>
      </c>
      <c r="Z3690" s="84">
        <v>9.546652995459208E-2</v>
      </c>
      <c r="AA3690" s="84">
        <v>0.12483860621561391</v>
      </c>
      <c r="AB3690" s="84">
        <v>0.15222656977827459</v>
      </c>
      <c r="AC3690" s="84">
        <v>0.17136169857059261</v>
      </c>
      <c r="AD3690" s="84">
        <v>0.33432285341609308</v>
      </c>
      <c r="AE3690" s="84">
        <v>0.38000241080038571</v>
      </c>
      <c r="AF3690" s="84">
        <v>0.47386322950232729</v>
      </c>
      <c r="AG3690" s="84">
        <v>0.38071912454403339</v>
      </c>
      <c r="AH3690" s="84">
        <v>0.43097075769105331</v>
      </c>
      <c r="AI3690" s="84">
        <v>0.45468562617783098</v>
      </c>
      <c r="AJ3690" s="84">
        <v>0.41839448353769038</v>
      </c>
      <c r="AK3690" s="84">
        <v>0.47044290448930409</v>
      </c>
    </row>
    <row r="3691" spans="1:50">
      <c r="A3691" s="84">
        <v>4</v>
      </c>
      <c r="B3691" s="84">
        <v>0.46117274167987321</v>
      </c>
      <c r="C3691" s="84">
        <v>0.41488411335550163</v>
      </c>
      <c r="D3691" s="84">
        <v>0.4431509084974431</v>
      </c>
      <c r="E3691" s="84">
        <v>0.42289515140906703</v>
      </c>
      <c r="F3691" s="84">
        <v>0.40707818021201431</v>
      </c>
      <c r="G3691" s="84">
        <v>0.4232781698710148</v>
      </c>
      <c r="H3691" s="84">
        <v>0.41984870317002893</v>
      </c>
      <c r="I3691" s="84">
        <v>0.36739380022962109</v>
      </c>
      <c r="J3691" s="84">
        <v>0.4001369692441788</v>
      </c>
      <c r="K3691" s="84">
        <v>0.34785304603937361</v>
      </c>
      <c r="L3691" s="84">
        <v>0.3714676501477665</v>
      </c>
      <c r="M3691" s="84">
        <v>0.39094334356684352</v>
      </c>
      <c r="N3691" s="84">
        <v>7.9224872563134735E-2</v>
      </c>
      <c r="O3691" s="84">
        <v>0.1956244466785709</v>
      </c>
      <c r="P3691" s="84">
        <v>0.23763075145992429</v>
      </c>
      <c r="Q3691" s="84">
        <v>8.1067132478462825E-2</v>
      </c>
      <c r="R3691" s="84">
        <v>0.125613744423447</v>
      </c>
      <c r="S3691" s="84">
        <v>0.11456652486430979</v>
      </c>
      <c r="T3691" s="84">
        <v>0.15006568531680539</v>
      </c>
      <c r="U3691" s="84">
        <v>9.8737137239618217E-2</v>
      </c>
      <c r="V3691" s="84">
        <v>0.11782057224727149</v>
      </c>
      <c r="W3691" s="84">
        <v>0.12046096977603819</v>
      </c>
      <c r="X3691" s="84">
        <v>9.2710778323084608E-2</v>
      </c>
      <c r="Y3691" s="84">
        <v>0.1106320868190234</v>
      </c>
      <c r="Z3691" s="84">
        <v>8.5689175333235681E-2</v>
      </c>
      <c r="AA3691" s="84">
        <v>0.11840752650147621</v>
      </c>
      <c r="AB3691" s="84">
        <v>0.14155953046394629</v>
      </c>
      <c r="AC3691" s="84">
        <v>0.16651341636713199</v>
      </c>
      <c r="AD3691" s="84">
        <v>0.32413529438222471</v>
      </c>
      <c r="AE3691" s="84">
        <v>0.35372468659594991</v>
      </c>
      <c r="AF3691" s="84">
        <v>0.45417114214106691</v>
      </c>
      <c r="AG3691" s="84">
        <v>0.36420010422094851</v>
      </c>
      <c r="AH3691" s="84">
        <v>0.4046635503859114</v>
      </c>
      <c r="AI3691" s="84">
        <v>0.43960938838444402</v>
      </c>
      <c r="AJ3691" s="84">
        <v>0.40474453413664058</v>
      </c>
      <c r="AK3691" s="84">
        <v>0.44308526664658032</v>
      </c>
    </row>
    <row r="3692" spans="1:50">
      <c r="A3692" s="84">
        <v>5</v>
      </c>
      <c r="B3692" s="84">
        <v>0.45624229617890483</v>
      </c>
      <c r="C3692" s="84">
        <v>0.41190629807930917</v>
      </c>
      <c r="D3692" s="84">
        <v>0.42503536067892511</v>
      </c>
      <c r="E3692" s="84">
        <v>0.42044460003500789</v>
      </c>
      <c r="F3692" s="84">
        <v>0.40644324204947002</v>
      </c>
      <c r="G3692" s="84">
        <v>0.40666828912144071</v>
      </c>
      <c r="H3692" s="84">
        <v>0.40850144092219021</v>
      </c>
      <c r="I3692" s="84">
        <v>0.39656056867870138</v>
      </c>
      <c r="J3692" s="84">
        <v>0.42454239820694822</v>
      </c>
      <c r="K3692" s="84">
        <v>0.37777088823438232</v>
      </c>
      <c r="L3692" s="84">
        <v>0.41394133307280861</v>
      </c>
      <c r="M3692" s="84">
        <v>0.42129500418643601</v>
      </c>
      <c r="N3692" s="84">
        <v>8.6462508268804222E-2</v>
      </c>
      <c r="O3692" s="84">
        <v>0.21783233047731951</v>
      </c>
      <c r="P3692" s="84">
        <v>0.25245459795931458</v>
      </c>
      <c r="Q3692" s="84">
        <v>8.8252808765731078E-2</v>
      </c>
      <c r="R3692" s="84">
        <v>0.1394893301233098</v>
      </c>
      <c r="S3692" s="84">
        <v>0.12079046082273311</v>
      </c>
      <c r="T3692" s="84">
        <v>0.13830969784754271</v>
      </c>
      <c r="U3692" s="84">
        <v>9.9662034424789589E-2</v>
      </c>
      <c r="V3692" s="84">
        <v>0.1185088421614484</v>
      </c>
      <c r="W3692" s="84">
        <v>0.1086830470392114</v>
      </c>
      <c r="X3692" s="84">
        <v>0.1012330830957046</v>
      </c>
      <c r="Y3692" s="84">
        <v>0.1089832822023705</v>
      </c>
      <c r="Z3692" s="84">
        <v>8.2869488794492463E-2</v>
      </c>
      <c r="AA3692" s="84">
        <v>0.1280048027500679</v>
      </c>
      <c r="AB3692" s="84">
        <v>0.15162101732811631</v>
      </c>
      <c r="AC3692" s="84">
        <v>0.18381676836913821</v>
      </c>
      <c r="AD3692" s="84">
        <v>0.35789142266000978</v>
      </c>
      <c r="AE3692" s="84">
        <v>0.38398023143683702</v>
      </c>
      <c r="AF3692" s="84">
        <v>0.44378804153240242</v>
      </c>
      <c r="AG3692" s="84">
        <v>0.36128191766545081</v>
      </c>
      <c r="AH3692" s="84">
        <v>0.38650940319599952</v>
      </c>
      <c r="AI3692" s="84">
        <v>0.43481240363200269</v>
      </c>
      <c r="AJ3692" s="84">
        <v>0.40281471370407851</v>
      </c>
      <c r="AK3692" s="84">
        <v>0.42332027719192528</v>
      </c>
    </row>
    <row r="3693" spans="1:50">
      <c r="A3693" s="84">
        <v>6</v>
      </c>
      <c r="B3693" s="84">
        <v>0.49410107413276988</v>
      </c>
      <c r="C3693" s="84">
        <v>0.44873194699488822</v>
      </c>
      <c r="D3693" s="84">
        <v>0.45985202915895979</v>
      </c>
      <c r="E3693" s="84">
        <v>0.46350428846490449</v>
      </c>
      <c r="F3693" s="84">
        <v>0.44683083038869259</v>
      </c>
      <c r="G3693" s="84">
        <v>0.44469457288878073</v>
      </c>
      <c r="H3693" s="84">
        <v>0.44956772334293948</v>
      </c>
      <c r="I3693" s="84">
        <v>0.45907125583213232</v>
      </c>
      <c r="J3693" s="84">
        <v>0.47926783713111698</v>
      </c>
      <c r="K3693" s="84">
        <v>0.43125096884204001</v>
      </c>
      <c r="L3693" s="84">
        <v>0.4835014532398702</v>
      </c>
      <c r="M3693" s="84">
        <v>0.47892827239743241</v>
      </c>
      <c r="N3693" s="84">
        <v>0.10101560371998911</v>
      </c>
      <c r="O3693" s="84">
        <v>0.25830169710247142</v>
      </c>
      <c r="P3693" s="84">
        <v>0.28945004171212219</v>
      </c>
      <c r="Q3693" s="84">
        <v>0.1034181587200762</v>
      </c>
      <c r="R3693" s="84">
        <v>0.1653334713988627</v>
      </c>
      <c r="S3693" s="84">
        <v>0.13839351201827371</v>
      </c>
      <c r="T3693" s="84">
        <v>0.14666352275406749</v>
      </c>
      <c r="U3693" s="84">
        <v>0.11960840202197651</v>
      </c>
      <c r="V3693" s="84">
        <v>0.1284255474555083</v>
      </c>
      <c r="W3693" s="84">
        <v>0.11158222802058421</v>
      </c>
      <c r="X3693" s="84">
        <v>0.1192088093991064</v>
      </c>
      <c r="Y3693" s="84">
        <v>0.1193491276201803</v>
      </c>
      <c r="Z3693" s="84">
        <v>9.773692690786584E-2</v>
      </c>
      <c r="AA3693" s="84">
        <v>0.1500612679589135</v>
      </c>
      <c r="AB3693" s="84">
        <v>0.17227967207005779</v>
      </c>
      <c r="AC3693" s="84">
        <v>0.2141603276770041</v>
      </c>
      <c r="AD3693" s="84">
        <v>0.41717267125444168</v>
      </c>
      <c r="AE3693" s="84">
        <v>0.43611378977820631</v>
      </c>
      <c r="AF3693" s="84">
        <v>0.48245614035087708</v>
      </c>
      <c r="AG3693" s="84">
        <v>0.40059927045336119</v>
      </c>
      <c r="AH3693" s="84">
        <v>0.4245570170670725</v>
      </c>
      <c r="AI3693" s="84">
        <v>0.47164639369539152</v>
      </c>
      <c r="AJ3693" s="84">
        <v>0.44042267774352217</v>
      </c>
      <c r="AK3693" s="84">
        <v>0.45893341367881901</v>
      </c>
    </row>
    <row r="3694" spans="1:50">
      <c r="A3694" s="84">
        <v>7</v>
      </c>
      <c r="B3694" s="84">
        <v>0.54815988730410292</v>
      </c>
      <c r="C3694" s="84">
        <v>0.50434264727778066</v>
      </c>
      <c r="D3694" s="84">
        <v>0.50946578174300938</v>
      </c>
      <c r="E3694" s="84">
        <v>0.5254682303518291</v>
      </c>
      <c r="F3694" s="84">
        <v>0.5073708038869259</v>
      </c>
      <c r="G3694" s="84">
        <v>0.49902652713555617</v>
      </c>
      <c r="H3694" s="84">
        <v>0.51098703170028825</v>
      </c>
      <c r="I3694" s="84">
        <v>0.55988470088184294</v>
      </c>
      <c r="J3694" s="84">
        <v>0.53137840866641772</v>
      </c>
      <c r="K3694" s="84">
        <v>0.5016276546271895</v>
      </c>
      <c r="L3694" s="84">
        <v>0.58471533595486413</v>
      </c>
      <c r="M3694" s="84">
        <v>0.53077030421434546</v>
      </c>
      <c r="N3694" s="84">
        <v>0.1194599011634694</v>
      </c>
      <c r="O3694" s="84">
        <v>0.31392644388758012</v>
      </c>
      <c r="P3694" s="84">
        <v>0.323076429442341</v>
      </c>
      <c r="Q3694" s="84">
        <v>0.1218388979316368</v>
      </c>
      <c r="R3694" s="84">
        <v>0.1998325955456608</v>
      </c>
      <c r="S3694" s="84">
        <v>0.15520023470734931</v>
      </c>
      <c r="T3694" s="84">
        <v>0.19833597197426481</v>
      </c>
      <c r="U3694" s="84">
        <v>0.15175875889268281</v>
      </c>
      <c r="V3694" s="84">
        <v>0.1503659067604961</v>
      </c>
      <c r="W3694" s="84">
        <v>0.15021381459737621</v>
      </c>
      <c r="X3694" s="84">
        <v>0.14664442332188829</v>
      </c>
      <c r="Y3694" s="84">
        <v>0.13854013217466521</v>
      </c>
      <c r="Z3694" s="84">
        <v>0.1242859235388897</v>
      </c>
      <c r="AA3694" s="84">
        <v>0.18580228130628229</v>
      </c>
      <c r="AB3694" s="84">
        <v>0.19310136016396501</v>
      </c>
      <c r="AC3694" s="84">
        <v>0.26732424977012448</v>
      </c>
      <c r="AD3694" s="84">
        <v>0.51949804344892736</v>
      </c>
      <c r="AE3694" s="84">
        <v>0.48963355834136929</v>
      </c>
      <c r="AF3694" s="84">
        <v>0.53974221267454336</v>
      </c>
      <c r="AG3694" s="84">
        <v>0.45906722251172488</v>
      </c>
      <c r="AH3694" s="84">
        <v>0.47885639743450359</v>
      </c>
      <c r="AI3694" s="84">
        <v>0.52749700188452964</v>
      </c>
      <c r="AJ3694" s="84">
        <v>0.49697583017580182</v>
      </c>
      <c r="AK3694" s="84">
        <v>0.50961132871346793</v>
      </c>
    </row>
    <row r="3695" spans="1:50">
      <c r="A3695" s="84">
        <v>8</v>
      </c>
      <c r="B3695" s="84">
        <v>0.63673181898221531</v>
      </c>
      <c r="C3695" s="84">
        <v>0.61089880391086426</v>
      </c>
      <c r="D3695" s="84">
        <v>0.55597867479055596</v>
      </c>
      <c r="E3695" s="84">
        <v>0.63224225450726412</v>
      </c>
      <c r="F3695" s="84">
        <v>0.61296378091872805</v>
      </c>
      <c r="G3695" s="84">
        <v>0.54362375273789232</v>
      </c>
      <c r="H3695" s="84">
        <v>0.59167867435158505</v>
      </c>
      <c r="I3695" s="84">
        <v>0.58235825781078243</v>
      </c>
      <c r="J3695" s="84">
        <v>0.54015689204333217</v>
      </c>
      <c r="K3695" s="84">
        <v>0.49837234537281028</v>
      </c>
      <c r="L3695" s="84">
        <v>0.5767286227193904</v>
      </c>
      <c r="M3695" s="84">
        <v>0.53104939994418099</v>
      </c>
      <c r="N3695" s="84">
        <v>0.12918790614420789</v>
      </c>
      <c r="O3695" s="84">
        <v>0.31482676350104288</v>
      </c>
      <c r="P3695" s="84">
        <v>0.32573958801257769</v>
      </c>
      <c r="Q3695" s="84">
        <v>0.1262058835205844</v>
      </c>
      <c r="R3695" s="84">
        <v>0.19754588521577049</v>
      </c>
      <c r="S3695" s="84">
        <v>0.15958004149290639</v>
      </c>
      <c r="T3695" s="84">
        <v>0.23478290160676391</v>
      </c>
      <c r="U3695" s="84">
        <v>0.16316582417646339</v>
      </c>
      <c r="V3695" s="84">
        <v>0.16226314384841209</v>
      </c>
      <c r="W3695" s="84">
        <v>0.1906211495252591</v>
      </c>
      <c r="X3695" s="84">
        <v>0.15199187859272051</v>
      </c>
      <c r="Y3695" s="84">
        <v>0.15319016663738461</v>
      </c>
      <c r="Z3695" s="84">
        <v>0.1366266295591036</v>
      </c>
      <c r="AA3695" s="84">
        <v>0.1885737312598173</v>
      </c>
      <c r="AB3695" s="84">
        <v>0.19603596049934779</v>
      </c>
      <c r="AC3695" s="84">
        <v>0.2693304355094876</v>
      </c>
      <c r="AD3695" s="84">
        <v>0.52318625466648661</v>
      </c>
      <c r="AE3695" s="84">
        <v>0.49819189971070388</v>
      </c>
      <c r="AF3695" s="84">
        <v>0.60239885427855344</v>
      </c>
      <c r="AG3695" s="84">
        <v>0.56571130797290259</v>
      </c>
      <c r="AH3695" s="84">
        <v>0.52543754755951722</v>
      </c>
      <c r="AI3695" s="84">
        <v>0.6398835017988691</v>
      </c>
      <c r="AJ3695" s="84">
        <v>0.60883481207785184</v>
      </c>
      <c r="AK3695" s="84">
        <v>0.55860198855076837</v>
      </c>
    </row>
    <row r="3696" spans="1:50">
      <c r="A3696" s="84">
        <v>9</v>
      </c>
      <c r="B3696" s="84">
        <v>0.63303398485648887</v>
      </c>
      <c r="C3696" s="84">
        <v>0.6128591989676907</v>
      </c>
      <c r="D3696" s="84">
        <v>0.55994995103905987</v>
      </c>
      <c r="E3696" s="84">
        <v>0.62769123052686848</v>
      </c>
      <c r="F3696" s="84">
        <v>0.60719412544169638</v>
      </c>
      <c r="G3696" s="84">
        <v>0.53607933803845231</v>
      </c>
      <c r="H3696" s="84">
        <v>0.58609510086455341</v>
      </c>
      <c r="I3696" s="84">
        <v>0.59769890319271057</v>
      </c>
      <c r="J3696" s="84">
        <v>0.61131864026895788</v>
      </c>
      <c r="K3696" s="84">
        <v>0.52767012866222285</v>
      </c>
      <c r="L3696" s="84">
        <v>0.58410473096744253</v>
      </c>
      <c r="M3696" s="84">
        <v>0.5814261791794586</v>
      </c>
      <c r="N3696" s="84">
        <v>0.2870539709716331</v>
      </c>
      <c r="O3696" s="84">
        <v>0.34117611752172028</v>
      </c>
      <c r="P3696" s="84">
        <v>0.36703458897516522</v>
      </c>
      <c r="Q3696" s="84">
        <v>0.31291436738258771</v>
      </c>
      <c r="R3696" s="84">
        <v>0.21417415240708609</v>
      </c>
      <c r="S3696" s="84">
        <v>0.23365954860747301</v>
      </c>
      <c r="T3696" s="84">
        <v>0.4959409842692088</v>
      </c>
      <c r="U3696" s="84">
        <v>0.29451867536108811</v>
      </c>
      <c r="V3696" s="84">
        <v>0.29021111626143009</v>
      </c>
      <c r="W3696" s="84">
        <v>0.42146843516706528</v>
      </c>
      <c r="X3696" s="84">
        <v>0.25678131041751528</v>
      </c>
      <c r="Y3696" s="84">
        <v>0.3180571135107374</v>
      </c>
      <c r="Z3696" s="84">
        <v>0.30998242273326498</v>
      </c>
      <c r="AA3696" s="84">
        <v>0.28387213500333081</v>
      </c>
      <c r="AB3696" s="84">
        <v>0.22160890627911309</v>
      </c>
      <c r="AC3696" s="84">
        <v>0.2457577530719719</v>
      </c>
      <c r="AD3696" s="84">
        <v>0.47868034003508281</v>
      </c>
      <c r="AE3696" s="84">
        <v>0.50765429122468664</v>
      </c>
      <c r="AF3696" s="84">
        <v>0.59076262083780884</v>
      </c>
      <c r="AG3696" s="84">
        <v>0.56542470036477355</v>
      </c>
      <c r="AH3696" s="84">
        <v>0.51962169801065328</v>
      </c>
      <c r="AI3696" s="84">
        <v>0.64450916566729477</v>
      </c>
      <c r="AJ3696" s="84">
        <v>0.61052928855522348</v>
      </c>
      <c r="AK3696" s="84">
        <v>0.56257909008737572</v>
      </c>
    </row>
    <row r="3697" spans="1:37">
      <c r="A3697" s="84">
        <v>10</v>
      </c>
      <c r="B3697" s="84">
        <v>0.70153195985208672</v>
      </c>
      <c r="C3697" s="84">
        <v>0.66660876470296293</v>
      </c>
      <c r="D3697" s="84">
        <v>0.67946904580567946</v>
      </c>
      <c r="E3697" s="84">
        <v>0.67267635217924027</v>
      </c>
      <c r="F3697" s="84">
        <v>0.64667071554770317</v>
      </c>
      <c r="G3697" s="84">
        <v>0.63811146264297891</v>
      </c>
      <c r="H3697" s="84">
        <v>0.65868155619596558</v>
      </c>
      <c r="I3697" s="84">
        <v>0.57016879595475967</v>
      </c>
      <c r="J3697" s="84">
        <v>0.60839247914331984</v>
      </c>
      <c r="K3697" s="84">
        <v>0.50271275771198254</v>
      </c>
      <c r="L3697" s="84">
        <v>0.54610067655032624</v>
      </c>
      <c r="M3697" s="84">
        <v>0.57116941110801012</v>
      </c>
      <c r="N3697" s="84">
        <v>0.36721273201291882</v>
      </c>
      <c r="O3697" s="84">
        <v>0.3672853863121408</v>
      </c>
      <c r="P3697" s="84">
        <v>0.3953988320605788</v>
      </c>
      <c r="Q3697" s="84">
        <v>0.36710468855452782</v>
      </c>
      <c r="R3697" s="84">
        <v>0.23101814698801421</v>
      </c>
      <c r="S3697" s="84">
        <v>0.27391605021060789</v>
      </c>
      <c r="T3697" s="84">
        <v>0.5353184895745613</v>
      </c>
      <c r="U3697" s="84">
        <v>0.34201999872026811</v>
      </c>
      <c r="V3697" s="84">
        <v>0.36276038374559288</v>
      </c>
      <c r="W3697" s="84">
        <v>0.46600710299340431</v>
      </c>
      <c r="X3697" s="84">
        <v>0.30179821923920003</v>
      </c>
      <c r="Y3697" s="84">
        <v>0.36735907450704802</v>
      </c>
      <c r="Z3697" s="84">
        <v>0.37879009813973941</v>
      </c>
      <c r="AA3697" s="84">
        <v>0.33662014687862368</v>
      </c>
      <c r="AB3697" s="84">
        <v>0.30384758710639093</v>
      </c>
      <c r="AC3697" s="84">
        <v>0.2398227869263562</v>
      </c>
      <c r="AD3697" s="84">
        <v>0.46687356632033472</v>
      </c>
      <c r="AE3697" s="84">
        <v>0.51295805207328815</v>
      </c>
      <c r="AF3697" s="84">
        <v>0.67167919799498743</v>
      </c>
      <c r="AG3697" s="84">
        <v>0.6101615424700364</v>
      </c>
      <c r="AH3697" s="84">
        <v>0.61729535819110759</v>
      </c>
      <c r="AI3697" s="84">
        <v>0.70978242247729995</v>
      </c>
      <c r="AJ3697" s="84">
        <v>0.66261090583888371</v>
      </c>
      <c r="AK3697" s="84">
        <v>0.6859294968363967</v>
      </c>
    </row>
    <row r="3698" spans="1:37">
      <c r="A3698" s="84">
        <v>11</v>
      </c>
      <c r="B3698" s="84">
        <v>0.6464166226448318</v>
      </c>
      <c r="C3698" s="84">
        <v>0.61645739242642328</v>
      </c>
      <c r="D3698" s="84">
        <v>0.6403546948101404</v>
      </c>
      <c r="E3698" s="84">
        <v>0.61771398564677049</v>
      </c>
      <c r="F3698" s="84">
        <v>0.5908237632508837</v>
      </c>
      <c r="G3698" s="84">
        <v>0.59582623509369681</v>
      </c>
      <c r="H3698" s="84">
        <v>0.61563400576368876</v>
      </c>
      <c r="I3698" s="84">
        <v>0.53821726066883246</v>
      </c>
      <c r="J3698" s="84">
        <v>0.58305316897024051</v>
      </c>
      <c r="K3698" s="84">
        <v>0.48566113780809173</v>
      </c>
      <c r="L3698" s="84">
        <v>0.52328847422025748</v>
      </c>
      <c r="M3698" s="84">
        <v>0.55965671225230262</v>
      </c>
      <c r="N3698" s="84">
        <v>0.45791665045332502</v>
      </c>
      <c r="O3698" s="84">
        <v>0.40200771273802188</v>
      </c>
      <c r="P3698" s="84">
        <v>0.41991272540589097</v>
      </c>
      <c r="Q3698" s="84">
        <v>0.42089801103656371</v>
      </c>
      <c r="R3698" s="84">
        <v>0.25835512179968417</v>
      </c>
      <c r="S3698" s="84">
        <v>0.32144428843856748</v>
      </c>
      <c r="T3698" s="84">
        <v>0.61663354330178199</v>
      </c>
      <c r="U3698" s="84">
        <v>0.40425569044447429</v>
      </c>
      <c r="V3698" s="84">
        <v>0.46709648420490762</v>
      </c>
      <c r="W3698" s="84">
        <v>0.53105747626295563</v>
      </c>
      <c r="X3698" s="84">
        <v>0.37152205259516458</v>
      </c>
      <c r="Y3698" s="84">
        <v>0.43916316408308892</v>
      </c>
      <c r="Z3698" s="84">
        <v>0.45217518675845908</v>
      </c>
      <c r="AA3698" s="84">
        <v>0.40829954686382081</v>
      </c>
      <c r="AB3698" s="84">
        <v>0.39272405440655861</v>
      </c>
      <c r="AC3698" s="84">
        <v>0.24132742623087849</v>
      </c>
      <c r="AD3698" s="84">
        <v>0.46950479017676439</v>
      </c>
      <c r="AE3698" s="84">
        <v>0.51796046287367403</v>
      </c>
      <c r="AF3698" s="84">
        <v>0.61958467597565337</v>
      </c>
      <c r="AG3698" s="84">
        <v>0.5602397081813445</v>
      </c>
      <c r="AH3698" s="84">
        <v>0.58180236982280675</v>
      </c>
      <c r="AI3698" s="84">
        <v>0.66541031351721769</v>
      </c>
      <c r="AJ3698" s="84">
        <v>0.61307100327128083</v>
      </c>
      <c r="AK3698" s="84">
        <v>0.64874962338053654</v>
      </c>
    </row>
    <row r="3699" spans="1:37">
      <c r="A3699" s="84">
        <v>12</v>
      </c>
      <c r="B3699" s="84">
        <v>0.62123613312202852</v>
      </c>
      <c r="C3699" s="84">
        <v>0.59782123182291935</v>
      </c>
      <c r="D3699" s="84">
        <v>0.62071591774562074</v>
      </c>
      <c r="E3699" s="84">
        <v>0.58883248730964466</v>
      </c>
      <c r="F3699" s="84">
        <v>0.56537102473498246</v>
      </c>
      <c r="G3699" s="84">
        <v>0.57185446580676569</v>
      </c>
      <c r="H3699" s="84">
        <v>0.59347982708933722</v>
      </c>
      <c r="I3699" s="84">
        <v>0.50971004226005812</v>
      </c>
      <c r="J3699" s="84">
        <v>0.5585854812601172</v>
      </c>
      <c r="K3699" s="84">
        <v>0.4768252984033482</v>
      </c>
      <c r="L3699" s="84">
        <v>0.49713015655911869</v>
      </c>
      <c r="M3699" s="84">
        <v>0.54298074239464145</v>
      </c>
      <c r="N3699" s="84">
        <v>0.53854235573368603</v>
      </c>
      <c r="O3699" s="84">
        <v>0.44456281980102941</v>
      </c>
      <c r="P3699" s="84">
        <v>0.42591285375088228</v>
      </c>
      <c r="Q3699" s="84">
        <v>0.51173131128667282</v>
      </c>
      <c r="R3699" s="84">
        <v>0.33184912889280083</v>
      </c>
      <c r="S3699" s="84">
        <v>0.40763637125673219</v>
      </c>
      <c r="T3699" s="84">
        <v>0.71202883416983864</v>
      </c>
      <c r="U3699" s="84">
        <v>0.50872835362484081</v>
      </c>
      <c r="V3699" s="84">
        <v>0.57026673970755537</v>
      </c>
      <c r="W3699" s="84">
        <v>0.63521055301877227</v>
      </c>
      <c r="X3699" s="84">
        <v>0.46510575287902589</v>
      </c>
      <c r="Y3699" s="84">
        <v>0.53392888516481285</v>
      </c>
      <c r="Z3699" s="84">
        <v>0.53559396513842095</v>
      </c>
      <c r="AA3699" s="84">
        <v>0.48291487454460252</v>
      </c>
      <c r="AB3699" s="84">
        <v>0.4774781069498788</v>
      </c>
      <c r="AC3699" s="84">
        <v>0.24182897266571929</v>
      </c>
      <c r="AD3699" s="84">
        <v>0.45794539648270582</v>
      </c>
      <c r="AE3699" s="84">
        <v>0.51193346190935385</v>
      </c>
      <c r="AF3699" s="84">
        <v>0.59380594343000359</v>
      </c>
      <c r="AG3699" s="84">
        <v>0.54163626889004701</v>
      </c>
      <c r="AH3699" s="84">
        <v>0.56174584193934118</v>
      </c>
      <c r="AI3699" s="84">
        <v>0.64553709097138934</v>
      </c>
      <c r="AJ3699" s="84">
        <v>0.59459650278882603</v>
      </c>
      <c r="AK3699" s="84">
        <v>0.62181379933714986</v>
      </c>
    </row>
    <row r="3700" spans="1:37">
      <c r="A3700" s="84">
        <v>13</v>
      </c>
      <c r="B3700" s="84">
        <v>0.58707518929388969</v>
      </c>
      <c r="C3700" s="84">
        <v>0.56459377636607289</v>
      </c>
      <c r="D3700" s="84">
        <v>0.59857469263409857</v>
      </c>
      <c r="E3700" s="84">
        <v>0.5497987047085594</v>
      </c>
      <c r="F3700" s="84">
        <v>0.5282961572438164</v>
      </c>
      <c r="G3700" s="84">
        <v>0.54617911900705773</v>
      </c>
      <c r="H3700" s="84">
        <v>0.56826368876080691</v>
      </c>
      <c r="I3700" s="84">
        <v>0.49864425825048242</v>
      </c>
      <c r="J3700" s="84">
        <v>0.5549744739135849</v>
      </c>
      <c r="K3700" s="84">
        <v>0.53666098279336527</v>
      </c>
      <c r="L3700" s="84">
        <v>0.4928803458466649</v>
      </c>
      <c r="M3700" s="84">
        <v>0.57389059447390456</v>
      </c>
      <c r="N3700" s="84">
        <v>0.64430522588427552</v>
      </c>
      <c r="O3700" s="84">
        <v>0.50713503293669249</v>
      </c>
      <c r="P3700" s="84">
        <v>0.48142206250401071</v>
      </c>
      <c r="Q3700" s="84">
        <v>0.60967088808606928</v>
      </c>
      <c r="R3700" s="84">
        <v>0.43940217625790651</v>
      </c>
      <c r="S3700" s="84">
        <v>0.51589513610930671</v>
      </c>
      <c r="T3700" s="84">
        <v>0.79051436655775265</v>
      </c>
      <c r="U3700" s="84">
        <v>0.61381761492865505</v>
      </c>
      <c r="V3700" s="84">
        <v>0.67224305760397773</v>
      </c>
      <c r="W3700" s="84">
        <v>0.75429441182865831</v>
      </c>
      <c r="X3700" s="84">
        <v>0.58491590851777853</v>
      </c>
      <c r="Y3700" s="84">
        <v>0.64138499587798836</v>
      </c>
      <c r="Z3700" s="84">
        <v>0.66328548410722132</v>
      </c>
      <c r="AA3700" s="84">
        <v>0.58577925442239542</v>
      </c>
      <c r="AB3700" s="84">
        <v>0.57420346562325308</v>
      </c>
      <c r="AC3700" s="84">
        <v>0.3767449636378834</v>
      </c>
      <c r="AD3700" s="84">
        <v>0.49653667971034049</v>
      </c>
      <c r="AE3700" s="84">
        <v>0.52615718418514945</v>
      </c>
      <c r="AF3700" s="84">
        <v>0.55818116720372357</v>
      </c>
      <c r="AG3700" s="84">
        <v>0.51042209484106305</v>
      </c>
      <c r="AH3700" s="84">
        <v>0.53908033481900197</v>
      </c>
      <c r="AI3700" s="84">
        <v>0.60887442179201645</v>
      </c>
      <c r="AJ3700" s="84">
        <v>0.55865948083123496</v>
      </c>
      <c r="AK3700" s="84">
        <v>0.59752937631816816</v>
      </c>
    </row>
    <row r="3701" spans="1:37">
      <c r="A3701" s="84">
        <v>14</v>
      </c>
      <c r="B3701" s="84">
        <v>0.57263602746962483</v>
      </c>
      <c r="C3701" s="84">
        <v>0.55238473373368413</v>
      </c>
      <c r="D3701" s="84">
        <v>0.59949951039059945</v>
      </c>
      <c r="E3701" s="84">
        <v>0.53667075091895677</v>
      </c>
      <c r="F3701" s="84">
        <v>0.51548696996466437</v>
      </c>
      <c r="G3701" s="84">
        <v>0.5473959600876126</v>
      </c>
      <c r="H3701" s="84">
        <v>0.5691642651296831</v>
      </c>
      <c r="I3701" s="84">
        <v>0.4960549136478003</v>
      </c>
      <c r="J3701" s="84">
        <v>0.5493711866517248</v>
      </c>
      <c r="K3701" s="84">
        <v>0.59107115175941705</v>
      </c>
      <c r="L3701" s="84">
        <v>0.4929047700461619</v>
      </c>
      <c r="M3701" s="84">
        <v>0.59782305330728447</v>
      </c>
      <c r="N3701" s="84">
        <v>0.75399821004708334</v>
      </c>
      <c r="O3701" s="84">
        <v>0.58444247707936303</v>
      </c>
      <c r="P3701" s="84">
        <v>0.56442918565102984</v>
      </c>
      <c r="Q3701" s="84">
        <v>0.71368454484100208</v>
      </c>
      <c r="R3701" s="84">
        <v>0.55505794437684997</v>
      </c>
      <c r="S3701" s="84">
        <v>0.61883107357656286</v>
      </c>
      <c r="T3701" s="84">
        <v>0.87078519217165784</v>
      </c>
      <c r="U3701" s="84">
        <v>0.71729557736270522</v>
      </c>
      <c r="V3701" s="84">
        <v>0.75836107482477189</v>
      </c>
      <c r="W3701" s="84">
        <v>0.83902297600927722</v>
      </c>
      <c r="X3701" s="84">
        <v>0.69947560021467414</v>
      </c>
      <c r="Y3701" s="84">
        <v>0.75493627775600392</v>
      </c>
      <c r="Z3701" s="84">
        <v>0.78464186319027396</v>
      </c>
      <c r="AA3701" s="84">
        <v>0.69922777700107752</v>
      </c>
      <c r="AB3701" s="84">
        <v>0.68026830631637769</v>
      </c>
      <c r="AC3701" s="84">
        <v>0.59324584134414426</v>
      </c>
      <c r="AD3701" s="84">
        <v>0.55568299374803232</v>
      </c>
      <c r="AE3701" s="84">
        <v>0.53230472516875593</v>
      </c>
      <c r="AF3701" s="84">
        <v>0.55227354099534542</v>
      </c>
      <c r="AG3701" s="84">
        <v>0.501745700885878</v>
      </c>
      <c r="AH3701" s="84">
        <v>0.54397217088813987</v>
      </c>
      <c r="AI3701" s="84">
        <v>0.59037176631831401</v>
      </c>
      <c r="AJ3701" s="84">
        <v>0.54411522440046134</v>
      </c>
      <c r="AK3701" s="84">
        <v>0.59156372401325696</v>
      </c>
    </row>
    <row r="3702" spans="1:37">
      <c r="A3702" s="84">
        <v>15</v>
      </c>
      <c r="B3702" s="84">
        <v>0.55238598344779</v>
      </c>
      <c r="C3702" s="84">
        <v>0.53717306069780146</v>
      </c>
      <c r="D3702" s="84">
        <v>0.58067674899358068</v>
      </c>
      <c r="E3702" s="84">
        <v>0.53054437248380881</v>
      </c>
      <c r="F3702" s="84">
        <v>0.5039200530035336</v>
      </c>
      <c r="G3702" s="84">
        <v>0.52999513263567777</v>
      </c>
      <c r="H3702" s="84">
        <v>0.5650216138328531</v>
      </c>
      <c r="I3702" s="84">
        <v>0.50672985318904651</v>
      </c>
      <c r="J3702" s="84">
        <v>0.54744116548375044</v>
      </c>
      <c r="K3702" s="84">
        <v>0.67772438381646249</v>
      </c>
      <c r="L3702" s="84">
        <v>0.50482377940063017</v>
      </c>
      <c r="M3702" s="84">
        <v>0.63773374267373717</v>
      </c>
      <c r="N3702" s="84">
        <v>0.84392388808903052</v>
      </c>
      <c r="O3702" s="84">
        <v>0.68637366265024091</v>
      </c>
      <c r="P3702" s="84">
        <v>0.65908361676185578</v>
      </c>
      <c r="Q3702" s="84">
        <v>0.84957719639525187</v>
      </c>
      <c r="R3702" s="84">
        <v>0.69298540819936649</v>
      </c>
      <c r="S3702" s="84">
        <v>0.75167124206291003</v>
      </c>
      <c r="T3702" s="84">
        <v>0.90062990534577447</v>
      </c>
      <c r="U3702" s="84">
        <v>0.82282692788710432</v>
      </c>
      <c r="V3702" s="84">
        <v>0.85238717289621169</v>
      </c>
      <c r="W3702" s="84">
        <v>0.90918315575849828</v>
      </c>
      <c r="X3702" s="84">
        <v>0.816802777831662</v>
      </c>
      <c r="Y3702" s="84">
        <v>0.86135174948981641</v>
      </c>
      <c r="Z3702" s="84">
        <v>0.90175040281236285</v>
      </c>
      <c r="AA3702" s="84">
        <v>0.82503680189478368</v>
      </c>
      <c r="AB3702" s="84">
        <v>0.80496553009129856</v>
      </c>
      <c r="AC3702" s="84">
        <v>0.80598512078909967</v>
      </c>
      <c r="AD3702" s="84">
        <v>0.64435748661898973</v>
      </c>
      <c r="AE3702" s="84">
        <v>0.57696480231436831</v>
      </c>
      <c r="AF3702" s="84">
        <v>0.53562477622627991</v>
      </c>
      <c r="AG3702" s="84">
        <v>0.49413757165190209</v>
      </c>
      <c r="AH3702" s="84">
        <v>0.52891618654201533</v>
      </c>
      <c r="AI3702" s="84">
        <v>0.57375364056878531</v>
      </c>
      <c r="AJ3702" s="84">
        <v>0.52957096796968772</v>
      </c>
      <c r="AK3702" s="84">
        <v>0.56999096113287151</v>
      </c>
    </row>
    <row r="3703" spans="1:37">
      <c r="A3703" s="84">
        <v>16</v>
      </c>
      <c r="B3703" s="84">
        <v>0.55854904032400066</v>
      </c>
      <c r="C3703" s="84">
        <v>0.54690059060002971</v>
      </c>
      <c r="D3703" s="84">
        <v>0.57752148841257744</v>
      </c>
      <c r="E3703" s="84">
        <v>0.54227201120252055</v>
      </c>
      <c r="F3703" s="84">
        <v>0.5149624558303888</v>
      </c>
      <c r="G3703" s="84">
        <v>0.52634460939401317</v>
      </c>
      <c r="H3703" s="84">
        <v>0.56898414985590784</v>
      </c>
      <c r="I3703" s="84">
        <v>0.55507242836553716</v>
      </c>
      <c r="J3703" s="84">
        <v>0.59220520483127892</v>
      </c>
      <c r="K3703" s="84">
        <v>0.8159975197643774</v>
      </c>
      <c r="L3703" s="84">
        <v>0.56012016706152457</v>
      </c>
      <c r="M3703" s="84">
        <v>0.73618476137315103</v>
      </c>
      <c r="N3703" s="84">
        <v>0.94742986108408866</v>
      </c>
      <c r="O3703" s="84">
        <v>0.80346022838107523</v>
      </c>
      <c r="P3703" s="84">
        <v>0.80161072964127555</v>
      </c>
      <c r="Q3703" s="84">
        <v>0.94501568144825121</v>
      </c>
      <c r="R3703" s="84">
        <v>0.83348434250606207</v>
      </c>
      <c r="S3703" s="84">
        <v>0.87015654141956034</v>
      </c>
      <c r="T3703" s="84">
        <v>0.95075285478492277</v>
      </c>
      <c r="U3703" s="84">
        <v>0.90707400922570403</v>
      </c>
      <c r="V3703" s="84">
        <v>0.94614639079684781</v>
      </c>
      <c r="W3703" s="84">
        <v>0.94995288830905278</v>
      </c>
      <c r="X3703" s="84">
        <v>0.90922258216782093</v>
      </c>
      <c r="Y3703" s="84">
        <v>0.93169624153636166</v>
      </c>
      <c r="Z3703" s="84">
        <v>0.95653288413651671</v>
      </c>
      <c r="AA3703" s="84">
        <v>0.91615747099023848</v>
      </c>
      <c r="AB3703" s="84">
        <v>0.91009875163033327</v>
      </c>
      <c r="AC3703" s="84">
        <v>0.93387946167349323</v>
      </c>
      <c r="AD3703" s="84">
        <v>0.76298745108622323</v>
      </c>
      <c r="AE3703" s="84">
        <v>0.69280376084860151</v>
      </c>
      <c r="AF3703" s="84">
        <v>0.53884711779448613</v>
      </c>
      <c r="AG3703" s="84">
        <v>0.50953621677957284</v>
      </c>
      <c r="AH3703" s="84">
        <v>0.52744863572127387</v>
      </c>
      <c r="AI3703" s="84">
        <v>0.58214836388555746</v>
      </c>
      <c r="AJ3703" s="84">
        <v>0.54072627144571805</v>
      </c>
      <c r="AK3703" s="84">
        <v>0.56269960831575783</v>
      </c>
    </row>
    <row r="3704" spans="1:37">
      <c r="A3704" s="84">
        <v>17</v>
      </c>
      <c r="B3704" s="84">
        <v>0.61929917238950527</v>
      </c>
      <c r="C3704" s="84">
        <v>0.60566281205022565</v>
      </c>
      <c r="D3704" s="84">
        <v>0.6356762049831356</v>
      </c>
      <c r="E3704" s="84">
        <v>0.59600910204796076</v>
      </c>
      <c r="F3704" s="84">
        <v>0.57034010600706719</v>
      </c>
      <c r="G3704" s="84">
        <v>0.58274519347773179</v>
      </c>
      <c r="H3704" s="84">
        <v>0.61941642651296847</v>
      </c>
      <c r="I3704" s="84">
        <v>0.63605051664753154</v>
      </c>
      <c r="J3704" s="84">
        <v>0.66884572282405697</v>
      </c>
      <c r="K3704" s="84">
        <v>0.93287862346922934</v>
      </c>
      <c r="L3704" s="84">
        <v>0.65090491659135874</v>
      </c>
      <c r="M3704" s="84">
        <v>0.83024002232765848</v>
      </c>
      <c r="N3704" s="84">
        <v>1</v>
      </c>
      <c r="O3704" s="84">
        <v>0.91829599507825288</v>
      </c>
      <c r="P3704" s="84">
        <v>0.9342873644356029</v>
      </c>
      <c r="Q3704" s="84">
        <v>1</v>
      </c>
      <c r="R3704" s="84">
        <v>0.94221957596624284</v>
      </c>
      <c r="S3704" s="84">
        <v>0.97933737085856798</v>
      </c>
      <c r="T3704" s="84">
        <v>0.97514063394751926</v>
      </c>
      <c r="U3704" s="84">
        <v>0.97184008004141686</v>
      </c>
      <c r="V3704" s="84">
        <v>0.99584228786537976</v>
      </c>
      <c r="W3704" s="84">
        <v>0.9876060013046315</v>
      </c>
      <c r="X3704" s="84">
        <v>0.97454947527691027</v>
      </c>
      <c r="Y3704" s="84">
        <v>1</v>
      </c>
      <c r="Z3704" s="84">
        <v>0.98875787315072516</v>
      </c>
      <c r="AA3704" s="84">
        <v>0.99041917152561354</v>
      </c>
      <c r="AB3704" s="84">
        <v>0.98430221725358669</v>
      </c>
      <c r="AC3704" s="84">
        <v>0.99607121959374723</v>
      </c>
      <c r="AD3704" s="84">
        <v>0.8888589034318356</v>
      </c>
      <c r="AE3704" s="84">
        <v>0.83751205400192852</v>
      </c>
      <c r="AF3704" s="84">
        <v>0.60132474042248474</v>
      </c>
      <c r="AG3704" s="84">
        <v>0.56954142782699335</v>
      </c>
      <c r="AH3704" s="84">
        <v>0.58821611044678745</v>
      </c>
      <c r="AI3704" s="84">
        <v>0.64005482268288494</v>
      </c>
      <c r="AJ3704" s="84">
        <v>0.5999152761761315</v>
      </c>
      <c r="AK3704" s="84">
        <v>0.62097017173847568</v>
      </c>
    </row>
    <row r="3705" spans="1:37">
      <c r="A3705" s="84">
        <v>18</v>
      </c>
      <c r="B3705" s="84">
        <v>0.72037330515935916</v>
      </c>
      <c r="C3705" s="84">
        <v>0.70137475805250893</v>
      </c>
      <c r="D3705" s="84">
        <v>0.73327167881623323</v>
      </c>
      <c r="E3705" s="84">
        <v>0.68475406966567476</v>
      </c>
      <c r="F3705" s="84">
        <v>0.66174359540636052</v>
      </c>
      <c r="G3705" s="84">
        <v>0.67650279873448527</v>
      </c>
      <c r="H3705" s="84">
        <v>0.70082853025936609</v>
      </c>
      <c r="I3705" s="84">
        <v>0.73801206732295965</v>
      </c>
      <c r="J3705" s="84">
        <v>0.76098866890798167</v>
      </c>
      <c r="K3705" s="84">
        <v>0.99503952875523149</v>
      </c>
      <c r="L3705" s="84">
        <v>0.75766309259214015</v>
      </c>
      <c r="M3705" s="84">
        <v>0.90713089589729279</v>
      </c>
      <c r="N3705" s="84">
        <v>0.98229503093505577</v>
      </c>
      <c r="O3705" s="84">
        <v>1</v>
      </c>
      <c r="P3705" s="84">
        <v>1</v>
      </c>
      <c r="Q3705" s="84">
        <v>0.99221882567787523</v>
      </c>
      <c r="R3705" s="84">
        <v>1</v>
      </c>
      <c r="S3705" s="84">
        <v>1</v>
      </c>
      <c r="T3705" s="84">
        <v>1</v>
      </c>
      <c r="U3705" s="84">
        <v>1</v>
      </c>
      <c r="V3705" s="84">
        <v>1</v>
      </c>
      <c r="W3705" s="84">
        <v>1</v>
      </c>
      <c r="X3705" s="84">
        <v>1</v>
      </c>
      <c r="Y3705" s="84">
        <v>0.99831065100752769</v>
      </c>
      <c r="Z3705" s="84">
        <v>1</v>
      </c>
      <c r="AA3705" s="84">
        <v>1</v>
      </c>
      <c r="AB3705" s="84">
        <v>1</v>
      </c>
      <c r="AC3705" s="84">
        <v>1</v>
      </c>
      <c r="AD3705" s="84">
        <v>0.98661898978995233</v>
      </c>
      <c r="AE3705" s="84">
        <v>0.94123674059787832</v>
      </c>
      <c r="AF3705" s="84">
        <v>0.69942713927676314</v>
      </c>
      <c r="AG3705" s="84">
        <v>0.66451276706618057</v>
      </c>
      <c r="AH3705" s="84">
        <v>0.68654201543646043</v>
      </c>
      <c r="AI3705" s="84">
        <v>0.737022443035806</v>
      </c>
      <c r="AJ3705" s="84">
        <v>0.69654750417735511</v>
      </c>
      <c r="AK3705" s="84">
        <v>0.72106056040976196</v>
      </c>
    </row>
    <row r="3706" spans="1:37">
      <c r="A3706" s="84">
        <v>19</v>
      </c>
      <c r="B3706" s="84">
        <v>0.83359746434231385</v>
      </c>
      <c r="C3706" s="84">
        <v>0.81093354508908644</v>
      </c>
      <c r="D3706" s="84">
        <v>0.84376020019584375</v>
      </c>
      <c r="E3706" s="84">
        <v>0.79555399964992113</v>
      </c>
      <c r="F3706" s="84">
        <v>0.77167071554770339</v>
      </c>
      <c r="G3706" s="84">
        <v>0.78328060355317597</v>
      </c>
      <c r="H3706" s="84">
        <v>0.80061239193083589</v>
      </c>
      <c r="I3706" s="84">
        <v>0.82971395070474141</v>
      </c>
      <c r="J3706" s="84">
        <v>0.84173826422612386</v>
      </c>
      <c r="K3706" s="84">
        <v>1</v>
      </c>
      <c r="L3706" s="84">
        <v>0.83467259360574453</v>
      </c>
      <c r="M3706" s="84">
        <v>0.9460647502093219</v>
      </c>
      <c r="N3706" s="84">
        <v>0.86991711739756405</v>
      </c>
      <c r="O3706" s="84">
        <v>0.95742988761010162</v>
      </c>
      <c r="P3706" s="84">
        <v>0.95799910158506052</v>
      </c>
      <c r="Q3706" s="84">
        <v>0.94422168406844265</v>
      </c>
      <c r="R3706" s="84">
        <v>0.95240190875594344</v>
      </c>
      <c r="S3706" s="84">
        <v>0.912613424422138</v>
      </c>
      <c r="T3706" s="84">
        <v>0.96523730925994566</v>
      </c>
      <c r="U3706" s="84">
        <v>0.94088801763703311</v>
      </c>
      <c r="V3706" s="84">
        <v>0.92900987456631956</v>
      </c>
      <c r="W3706" s="84">
        <v>0.95904906863810968</v>
      </c>
      <c r="X3706" s="84">
        <v>0.93576587586403104</v>
      </c>
      <c r="Y3706" s="84">
        <v>0.93608854891678939</v>
      </c>
      <c r="Z3706" s="84">
        <v>0.93166837556759929</v>
      </c>
      <c r="AA3706" s="84">
        <v>0.90967704795348558</v>
      </c>
      <c r="AB3706" s="84">
        <v>0.89090739705608335</v>
      </c>
      <c r="AC3706" s="84">
        <v>0.89016133076987358</v>
      </c>
      <c r="AD3706" s="84">
        <v>1</v>
      </c>
      <c r="AE3706" s="84">
        <v>0.96353664416586282</v>
      </c>
      <c r="AF3706" s="84">
        <v>0.81292517006802723</v>
      </c>
      <c r="AG3706" s="84">
        <v>0.77365815528921333</v>
      </c>
      <c r="AH3706" s="84">
        <v>0.79606478965104899</v>
      </c>
      <c r="AI3706" s="84">
        <v>0.84444063731368846</v>
      </c>
      <c r="AJ3706" s="84">
        <v>0.80774752300487163</v>
      </c>
      <c r="AK3706" s="84">
        <v>0.8326604398915336</v>
      </c>
    </row>
    <row r="3707" spans="1:37">
      <c r="A3707" s="84">
        <v>20</v>
      </c>
      <c r="B3707" s="84">
        <v>0.92903680225391794</v>
      </c>
      <c r="C3707" s="84">
        <v>0.90974738200406979</v>
      </c>
      <c r="D3707" s="84">
        <v>0.93063866826243058</v>
      </c>
      <c r="E3707" s="84">
        <v>0.8948013302993173</v>
      </c>
      <c r="F3707" s="84">
        <v>0.87019655477031821</v>
      </c>
      <c r="G3707" s="84">
        <v>0.8659649549768802</v>
      </c>
      <c r="H3707" s="84">
        <v>0.88850864553314124</v>
      </c>
      <c r="I3707" s="84">
        <v>0.93319002369494564</v>
      </c>
      <c r="J3707" s="84">
        <v>0.93643381895156275</v>
      </c>
      <c r="K3707" s="84">
        <v>0.77910401488141368</v>
      </c>
      <c r="L3707" s="84">
        <v>0.91011894585154984</v>
      </c>
      <c r="M3707" s="84">
        <v>0.91599218531956439</v>
      </c>
      <c r="N3707" s="84">
        <v>0.50822989221370485</v>
      </c>
      <c r="O3707" s="84">
        <v>0.66499107183049988</v>
      </c>
      <c r="P3707" s="84">
        <v>0.6794583841365589</v>
      </c>
      <c r="Q3707" s="84">
        <v>0.58811385922426451</v>
      </c>
      <c r="R3707" s="84">
        <v>0.54706740186561031</v>
      </c>
      <c r="S3707" s="84">
        <v>0.50805758712462545</v>
      </c>
      <c r="T3707" s="84">
        <v>0.73776400444639068</v>
      </c>
      <c r="U3707" s="84">
        <v>0.60373681730662954</v>
      </c>
      <c r="V3707" s="84">
        <v>0.60650625763768906</v>
      </c>
      <c r="W3707" s="84">
        <v>0.71595274335000358</v>
      </c>
      <c r="X3707" s="84">
        <v>0.58443741796150084</v>
      </c>
      <c r="Y3707" s="84">
        <v>0.59178570945900288</v>
      </c>
      <c r="Z3707" s="84">
        <v>0.61223817196425967</v>
      </c>
      <c r="AA3707" s="84">
        <v>0.57713594907769117</v>
      </c>
      <c r="AB3707" s="84">
        <v>0.58084125209614312</v>
      </c>
      <c r="AC3707" s="84">
        <v>0.47588397559140683</v>
      </c>
      <c r="AD3707" s="84">
        <v>0.9099536724688525</v>
      </c>
      <c r="AE3707" s="84">
        <v>0.95359209257473465</v>
      </c>
      <c r="AF3707" s="84">
        <v>0.91263873970640885</v>
      </c>
      <c r="AG3707" s="84">
        <v>0.86881188118811881</v>
      </c>
      <c r="AH3707" s="84">
        <v>0.88275899554299353</v>
      </c>
      <c r="AI3707" s="84">
        <v>0.9456912797670034</v>
      </c>
      <c r="AJ3707" s="84">
        <v>0.90993386834859136</v>
      </c>
      <c r="AK3707" s="84">
        <v>0.91961434166917755</v>
      </c>
    </row>
    <row r="3708" spans="1:37">
      <c r="A3708" s="84">
        <v>21</v>
      </c>
      <c r="B3708" s="84">
        <v>0.97658038387039958</v>
      </c>
      <c r="C3708" s="84">
        <v>0.97684748622760453</v>
      </c>
      <c r="D3708" s="84">
        <v>0.97475791535197465</v>
      </c>
      <c r="E3708" s="84">
        <v>0.960616138631192</v>
      </c>
      <c r="F3708" s="84">
        <v>0.96057862190812748</v>
      </c>
      <c r="G3708" s="84">
        <v>0.96063519104404982</v>
      </c>
      <c r="H3708" s="84">
        <v>0.93731988472622496</v>
      </c>
      <c r="I3708" s="84">
        <v>1</v>
      </c>
      <c r="J3708" s="84">
        <v>1</v>
      </c>
      <c r="K3708" s="84">
        <v>0.85413114245853339</v>
      </c>
      <c r="L3708" s="84">
        <v>1</v>
      </c>
      <c r="M3708" s="84">
        <v>1</v>
      </c>
      <c r="N3708" s="84">
        <v>0.4664772948363749</v>
      </c>
      <c r="O3708" s="84">
        <v>0.70592560358927425</v>
      </c>
      <c r="P3708" s="84">
        <v>0.71979079766412102</v>
      </c>
      <c r="Q3708" s="84">
        <v>0.56155464686966539</v>
      </c>
      <c r="R3708" s="84">
        <v>0.57107354578166647</v>
      </c>
      <c r="S3708" s="84">
        <v>0.49866929315367048</v>
      </c>
      <c r="T3708" s="84">
        <v>0.69326641290800695</v>
      </c>
      <c r="U3708" s="84">
        <v>0.58739115007183951</v>
      </c>
      <c r="V3708" s="84">
        <v>0.58133524363350331</v>
      </c>
      <c r="W3708" s="84">
        <v>0.66626802928172779</v>
      </c>
      <c r="X3708" s="84">
        <v>0.57180914692893126</v>
      </c>
      <c r="Y3708" s="84">
        <v>0.56716175854472717</v>
      </c>
      <c r="Z3708" s="84">
        <v>0.56884429471217235</v>
      </c>
      <c r="AA3708" s="84">
        <v>0.57248122897768883</v>
      </c>
      <c r="AB3708" s="84">
        <v>0.58980808645425742</v>
      </c>
      <c r="AC3708" s="84">
        <v>0.51115940817520689</v>
      </c>
      <c r="AD3708" s="84">
        <v>0.95733819097737582</v>
      </c>
      <c r="AE3708" s="84">
        <v>1</v>
      </c>
      <c r="AF3708" s="84">
        <v>0.97225205871822407</v>
      </c>
      <c r="AG3708" s="84">
        <v>0.97209484106305366</v>
      </c>
      <c r="AH3708" s="84">
        <v>0.97140993586259372</v>
      </c>
      <c r="AI3708" s="84">
        <v>0.97121809148535188</v>
      </c>
      <c r="AJ3708" s="84">
        <v>0.98018403897295892</v>
      </c>
      <c r="AK3708" s="84">
        <v>0.97872853269056947</v>
      </c>
    </row>
    <row r="3709" spans="1:37">
      <c r="A3709" s="84">
        <v>22</v>
      </c>
      <c r="B3709" s="84">
        <v>1</v>
      </c>
      <c r="C3709" s="84">
        <v>1</v>
      </c>
      <c r="D3709" s="84">
        <v>1</v>
      </c>
      <c r="E3709" s="84">
        <v>1</v>
      </c>
      <c r="F3709" s="84">
        <v>1</v>
      </c>
      <c r="G3709" s="84">
        <v>1</v>
      </c>
      <c r="H3709" s="84">
        <v>1</v>
      </c>
      <c r="I3709" s="84">
        <v>0.92696093998094642</v>
      </c>
      <c r="J3709" s="84">
        <v>0.94795168721205336</v>
      </c>
      <c r="K3709" s="84">
        <v>0.7856146333901719</v>
      </c>
      <c r="L3709" s="84">
        <v>0.90833597928827903</v>
      </c>
      <c r="M3709" s="84">
        <v>0.9265978230533074</v>
      </c>
      <c r="N3709" s="84">
        <v>0.38993735164792398</v>
      </c>
      <c r="O3709" s="84">
        <v>0.62728268535330056</v>
      </c>
      <c r="P3709" s="84">
        <v>0.64554322017583254</v>
      </c>
      <c r="Q3709" s="84">
        <v>0.48211520901981009</v>
      </c>
      <c r="R3709" s="84">
        <v>0.49097828056641379</v>
      </c>
      <c r="S3709" s="84">
        <v>0.41446803160166812</v>
      </c>
      <c r="T3709" s="84">
        <v>0.60993027250985288</v>
      </c>
      <c r="U3709" s="84">
        <v>0.5045110551389963</v>
      </c>
      <c r="V3709" s="84">
        <v>0.50752180691921955</v>
      </c>
      <c r="W3709" s="84">
        <v>0.554540842212075</v>
      </c>
      <c r="X3709" s="84">
        <v>0.48190465105752878</v>
      </c>
      <c r="Y3709" s="84">
        <v>0.47073371805441039</v>
      </c>
      <c r="Z3709" s="84">
        <v>0.47912699575216061</v>
      </c>
      <c r="AA3709" s="84">
        <v>0.48314514338347181</v>
      </c>
      <c r="AB3709" s="84">
        <v>0.50272498602571258</v>
      </c>
      <c r="AC3709" s="84">
        <v>0.42681601604948588</v>
      </c>
      <c r="AD3709" s="84">
        <v>0.83542481896280318</v>
      </c>
      <c r="AE3709" s="84">
        <v>0.91134281581485022</v>
      </c>
      <c r="AF3709" s="84">
        <v>1</v>
      </c>
      <c r="AG3709" s="84">
        <v>1</v>
      </c>
      <c r="AH3709" s="84">
        <v>1</v>
      </c>
      <c r="AI3709" s="84">
        <v>1</v>
      </c>
      <c r="AJ3709" s="84">
        <v>1</v>
      </c>
      <c r="AK3709" s="84">
        <v>1</v>
      </c>
    </row>
    <row r="3710" spans="1:37">
      <c r="A3710" s="84">
        <v>23</v>
      </c>
      <c r="B3710" s="84">
        <v>0.88466279274520165</v>
      </c>
      <c r="C3710" s="84">
        <v>0.86225122834880152</v>
      </c>
      <c r="D3710" s="84">
        <v>0.9093134588184093</v>
      </c>
      <c r="E3710" s="84">
        <v>0.87029581655872557</v>
      </c>
      <c r="F3710" s="84">
        <v>0.87038979681978812</v>
      </c>
      <c r="G3710" s="84">
        <v>0.90697249939157942</v>
      </c>
      <c r="H3710" s="84">
        <v>0.90075648414985587</v>
      </c>
      <c r="I3710" s="84">
        <v>0.77313921391406304</v>
      </c>
      <c r="J3710" s="84">
        <v>0.79529323870003743</v>
      </c>
      <c r="K3710" s="84">
        <v>0.65168190978142926</v>
      </c>
      <c r="L3710" s="84">
        <v>0.74095694013628699</v>
      </c>
      <c r="M3710" s="84">
        <v>0.76458275188389624</v>
      </c>
      <c r="N3710" s="84">
        <v>0.28004980738550128</v>
      </c>
      <c r="O3710" s="84">
        <v>0.48831835301532039</v>
      </c>
      <c r="P3710" s="84">
        <v>0.5210164923313868</v>
      </c>
      <c r="Q3710" s="84">
        <v>0.38167454047401639</v>
      </c>
      <c r="R3710" s="84">
        <v>0.36705583887752719</v>
      </c>
      <c r="S3710" s="84">
        <v>0.32073178398541469</v>
      </c>
      <c r="T3710" s="84">
        <v>0.51615185097854288</v>
      </c>
      <c r="U3710" s="84">
        <v>0.39983479823862339</v>
      </c>
      <c r="V3710" s="84">
        <v>0.407722669363561</v>
      </c>
      <c r="W3710" s="84">
        <v>0.44785098209755742</v>
      </c>
      <c r="X3710" s="84">
        <v>0.37156084912675458</v>
      </c>
      <c r="Y3710" s="84">
        <v>0.37177841147135537</v>
      </c>
      <c r="Z3710" s="84">
        <v>0.38182950051267028</v>
      </c>
      <c r="AA3710" s="84">
        <v>0.37745997022952882</v>
      </c>
      <c r="AB3710" s="84">
        <v>0.38976616359232341</v>
      </c>
      <c r="AC3710" s="84">
        <v>0.3498286383014293</v>
      </c>
      <c r="AD3710" s="84">
        <v>0.68330859533126409</v>
      </c>
      <c r="AE3710" s="84">
        <v>0.73613789778206351</v>
      </c>
      <c r="AF3710" s="84">
        <v>0.88918725384890795</v>
      </c>
      <c r="AG3710" s="84">
        <v>0.86427826993225665</v>
      </c>
      <c r="AH3710" s="84">
        <v>0.90281552342645921</v>
      </c>
      <c r="AI3710" s="84">
        <v>0.88624293301353418</v>
      </c>
      <c r="AJ3710" s="84">
        <v>0.86234732060907027</v>
      </c>
      <c r="AK3710" s="84">
        <v>0.90533293160590544</v>
      </c>
    </row>
    <row r="3711" spans="1:37">
      <c r="A3711" s="84">
        <v>24</v>
      </c>
      <c r="B3711" s="84">
        <v>0.74379292128895935</v>
      </c>
      <c r="C3711" s="84">
        <v>0.72100352374807686</v>
      </c>
      <c r="D3711" s="84">
        <v>0.74306386682624315</v>
      </c>
      <c r="E3711" s="84">
        <v>0.72851391563101697</v>
      </c>
      <c r="F3711" s="84">
        <v>0.71458149293286255</v>
      </c>
      <c r="G3711" s="84">
        <v>0.73010464833292754</v>
      </c>
      <c r="H3711" s="84">
        <v>0.74549711815561981</v>
      </c>
      <c r="I3711" s="84">
        <v>0.58313994674744107</v>
      </c>
      <c r="J3711" s="84">
        <v>0.61362221392105587</v>
      </c>
      <c r="K3711" s="84">
        <v>0.48643621144008681</v>
      </c>
      <c r="L3711" s="84">
        <v>0.54822558190655302</v>
      </c>
      <c r="M3711" s="84">
        <v>0.57633268210996391</v>
      </c>
      <c r="N3711" s="84">
        <v>0.1824584614187322</v>
      </c>
      <c r="O3711" s="84">
        <v>0.33840013204687669</v>
      </c>
      <c r="P3711" s="84">
        <v>0.37804017198228829</v>
      </c>
      <c r="Q3711" s="84">
        <v>0.2451466910159196</v>
      </c>
      <c r="R3711" s="84">
        <v>0.24031168293251179</v>
      </c>
      <c r="S3711" s="84">
        <v>0.20742261992078631</v>
      </c>
      <c r="T3711" s="84">
        <v>0.38461279347862698</v>
      </c>
      <c r="U3711" s="84">
        <v>0.26396216646985943</v>
      </c>
      <c r="V3711" s="84">
        <v>0.26620594721391139</v>
      </c>
      <c r="W3711" s="84">
        <v>0.3324273392766543</v>
      </c>
      <c r="X3711" s="84">
        <v>0.2472696940893484</v>
      </c>
      <c r="Y3711" s="84">
        <v>0.25671347289608482</v>
      </c>
      <c r="Z3711" s="84">
        <v>0.27651237732532591</v>
      </c>
      <c r="AA3711" s="84">
        <v>0.25835341332434197</v>
      </c>
      <c r="AB3711" s="84">
        <v>0.26062045835662379</v>
      </c>
      <c r="AC3711" s="84">
        <v>0.25319735852210978</v>
      </c>
      <c r="AD3711" s="84">
        <v>0.50121441101065989</v>
      </c>
      <c r="AE3711" s="84">
        <v>0.56352459016393441</v>
      </c>
      <c r="AF3711" s="84">
        <v>0.75026852846401715</v>
      </c>
      <c r="AG3711" s="84">
        <v>0.7074257425742575</v>
      </c>
      <c r="AH3711" s="84">
        <v>0.72643765626698542</v>
      </c>
      <c r="AI3711" s="84">
        <v>0.7553537776254925</v>
      </c>
      <c r="AJ3711" s="84">
        <v>0.71989362453225381</v>
      </c>
      <c r="AK3711" s="84">
        <v>0.72967761373907825</v>
      </c>
    </row>
    <row r="3721" spans="1:50">
      <c r="A3721" s="84" t="s">
        <v>151</v>
      </c>
      <c r="B3721" s="83"/>
      <c r="C3721" s="83"/>
      <c r="D3721" s="83">
        <v>2015</v>
      </c>
      <c r="E3721" s="83"/>
      <c r="F3721" s="84" t="s">
        <v>1</v>
      </c>
      <c r="G3721" s="164">
        <v>15260.755000000059</v>
      </c>
      <c r="H3721" s="83" t="s">
        <v>2</v>
      </c>
      <c r="I3721" s="83"/>
      <c r="J3721" s="83"/>
      <c r="K3721" s="83" t="s">
        <v>3</v>
      </c>
      <c r="L3721" s="83" t="s">
        <v>4</v>
      </c>
      <c r="M3721" s="83"/>
      <c r="N3721" s="83"/>
      <c r="O3721" s="83"/>
      <c r="P3721" s="83"/>
      <c r="Q3721" s="83"/>
      <c r="R3721" s="83"/>
      <c r="S3721" s="83"/>
      <c r="T3721" s="105"/>
      <c r="U3721" s="83"/>
      <c r="V3721" s="83"/>
      <c r="W3721" s="83"/>
      <c r="X3721" s="83"/>
      <c r="Y3721" s="83"/>
      <c r="Z3721" s="83"/>
      <c r="AA3721" s="83"/>
      <c r="AB3721" s="83"/>
      <c r="AC3721" s="83"/>
      <c r="AD3721" s="83"/>
      <c r="AE3721" s="83"/>
      <c r="AF3721" s="83"/>
      <c r="AG3721" s="83"/>
      <c r="AH3721" s="83"/>
      <c r="AI3721" s="83"/>
      <c r="AJ3721" s="83"/>
      <c r="AK3721" s="83"/>
    </row>
    <row r="3722" spans="1:50">
      <c r="A3722" s="83">
        <v>94</v>
      </c>
      <c r="B3722" s="84" t="s">
        <v>138</v>
      </c>
      <c r="C3722" s="83"/>
      <c r="D3722" s="83"/>
      <c r="E3722" s="83"/>
      <c r="F3722" s="83" t="s">
        <v>9</v>
      </c>
      <c r="G3722" s="83">
        <v>0</v>
      </c>
      <c r="H3722" s="83" t="s">
        <v>2</v>
      </c>
      <c r="I3722" s="83"/>
      <c r="J3722" s="83"/>
      <c r="K3722" s="83" t="s">
        <v>10</v>
      </c>
      <c r="L3722" s="83" t="s">
        <v>4</v>
      </c>
      <c r="M3722" s="83"/>
      <c r="N3722" s="83" t="s">
        <v>11</v>
      </c>
      <c r="O3722" s="83"/>
      <c r="P3722" s="83"/>
      <c r="Q3722" s="83"/>
      <c r="R3722" s="83"/>
      <c r="S3722" s="83"/>
      <c r="T3722" s="83"/>
      <c r="U3722" s="83"/>
      <c r="V3722" s="83"/>
      <c r="W3722" s="83"/>
      <c r="X3722" s="83"/>
      <c r="Y3722" s="83"/>
      <c r="Z3722" s="83"/>
      <c r="AA3722" s="83"/>
      <c r="AB3722" s="83"/>
      <c r="AC3722" s="83"/>
      <c r="AD3722" s="83"/>
      <c r="AE3722" s="83"/>
      <c r="AF3722" s="83"/>
      <c r="AG3722" s="83"/>
      <c r="AH3722" s="83"/>
      <c r="AI3722" s="83"/>
      <c r="AJ3722" s="83"/>
      <c r="AK3722" s="83"/>
    </row>
    <row r="3723" spans="1:50">
      <c r="A3723" s="84"/>
      <c r="B3723" s="84">
        <v>1</v>
      </c>
      <c r="C3723" s="84" t="s">
        <v>22</v>
      </c>
      <c r="D3723" s="84" t="s">
        <v>23</v>
      </c>
      <c r="E3723" s="84">
        <v>2</v>
      </c>
      <c r="F3723" s="84" t="s">
        <v>24</v>
      </c>
      <c r="G3723" s="84" t="s">
        <v>25</v>
      </c>
      <c r="H3723" s="84">
        <v>3</v>
      </c>
      <c r="I3723" s="84" t="s">
        <v>26</v>
      </c>
      <c r="J3723" s="84" t="s">
        <v>27</v>
      </c>
      <c r="K3723" s="84">
        <v>4</v>
      </c>
      <c r="L3723" s="84" t="s">
        <v>28</v>
      </c>
      <c r="M3723" s="84" t="s">
        <v>29</v>
      </c>
      <c r="N3723" s="84">
        <v>5</v>
      </c>
      <c r="O3723" s="84" t="s">
        <v>30</v>
      </c>
      <c r="P3723" s="84" t="s">
        <v>30</v>
      </c>
      <c r="Q3723" s="84">
        <v>6</v>
      </c>
      <c r="R3723" s="84" t="s">
        <v>31</v>
      </c>
      <c r="S3723" s="84" t="s">
        <v>32</v>
      </c>
      <c r="T3723" s="84">
        <v>7</v>
      </c>
      <c r="U3723" s="84" t="s">
        <v>33</v>
      </c>
      <c r="V3723" s="84" t="s">
        <v>34</v>
      </c>
      <c r="W3723" s="84">
        <v>8</v>
      </c>
      <c r="X3723" s="84" t="s">
        <v>35</v>
      </c>
      <c r="Y3723" s="84" t="s">
        <v>36</v>
      </c>
      <c r="Z3723" s="84">
        <v>9</v>
      </c>
      <c r="AA3723" s="84" t="s">
        <v>37</v>
      </c>
      <c r="AB3723" s="84" t="s">
        <v>38</v>
      </c>
      <c r="AC3723" s="84">
        <v>10</v>
      </c>
      <c r="AD3723" s="84" t="s">
        <v>39</v>
      </c>
      <c r="AE3723" s="84" t="s">
        <v>40</v>
      </c>
      <c r="AF3723" s="84">
        <v>11</v>
      </c>
      <c r="AG3723" s="84" t="s">
        <v>41</v>
      </c>
      <c r="AH3723" s="84" t="s">
        <v>42</v>
      </c>
      <c r="AI3723" s="84">
        <v>12</v>
      </c>
      <c r="AJ3723" s="84" t="s">
        <v>43</v>
      </c>
      <c r="AK3723" s="84" t="s">
        <v>44</v>
      </c>
    </row>
    <row r="3724" spans="1:50">
      <c r="A3724" s="83"/>
      <c r="B3724" s="84">
        <v>31</v>
      </c>
      <c r="C3724" s="83"/>
      <c r="D3724" s="83"/>
      <c r="E3724" s="84">
        <v>28</v>
      </c>
      <c r="F3724" s="83"/>
      <c r="G3724" s="83"/>
      <c r="H3724" s="84">
        <v>31</v>
      </c>
      <c r="I3724" s="83"/>
      <c r="J3724" s="83"/>
      <c r="K3724" s="84">
        <v>30</v>
      </c>
      <c r="L3724" s="83"/>
      <c r="M3724" s="83"/>
      <c r="N3724" s="84">
        <v>31</v>
      </c>
      <c r="O3724" s="83"/>
      <c r="P3724" s="83"/>
      <c r="Q3724" s="84">
        <v>30</v>
      </c>
      <c r="R3724" s="83"/>
      <c r="S3724" s="83"/>
      <c r="T3724" s="84">
        <v>31</v>
      </c>
      <c r="U3724" s="83"/>
      <c r="V3724" s="83"/>
      <c r="W3724" s="84">
        <v>31</v>
      </c>
      <c r="X3724" s="83"/>
      <c r="Y3724" s="83"/>
      <c r="Z3724" s="84">
        <v>30</v>
      </c>
      <c r="AA3724" s="83"/>
      <c r="AB3724" s="83"/>
      <c r="AC3724" s="84">
        <v>31</v>
      </c>
      <c r="AD3724" s="83"/>
      <c r="AE3724" s="83"/>
      <c r="AF3724" s="84">
        <v>30</v>
      </c>
      <c r="AG3724" s="83"/>
      <c r="AH3724" s="83"/>
      <c r="AI3724" s="84">
        <v>31</v>
      </c>
      <c r="AJ3724" s="83"/>
      <c r="AK3724" s="83"/>
    </row>
    <row r="3725" spans="1:50">
      <c r="A3725" s="84" t="s">
        <v>47</v>
      </c>
      <c r="B3725" s="84" t="s">
        <v>48</v>
      </c>
      <c r="C3725" s="84" t="s">
        <v>49</v>
      </c>
      <c r="D3725" s="84" t="s">
        <v>50</v>
      </c>
      <c r="E3725" s="84" t="s">
        <v>48</v>
      </c>
      <c r="F3725" s="84" t="s">
        <v>49</v>
      </c>
      <c r="G3725" s="84" t="s">
        <v>50</v>
      </c>
      <c r="H3725" s="84" t="s">
        <v>48</v>
      </c>
      <c r="I3725" s="84" t="s">
        <v>49</v>
      </c>
      <c r="J3725" s="84" t="s">
        <v>50</v>
      </c>
      <c r="K3725" s="84" t="s">
        <v>48</v>
      </c>
      <c r="L3725" s="84" t="s">
        <v>49</v>
      </c>
      <c r="M3725" s="84" t="s">
        <v>50</v>
      </c>
      <c r="N3725" s="84" t="s">
        <v>48</v>
      </c>
      <c r="O3725" s="84" t="s">
        <v>49</v>
      </c>
      <c r="P3725" s="84" t="s">
        <v>50</v>
      </c>
      <c r="Q3725" s="84" t="s">
        <v>48</v>
      </c>
      <c r="R3725" s="84" t="s">
        <v>49</v>
      </c>
      <c r="S3725" s="84" t="s">
        <v>50</v>
      </c>
      <c r="T3725" s="84" t="s">
        <v>48</v>
      </c>
      <c r="U3725" s="84" t="s">
        <v>49</v>
      </c>
      <c r="V3725" s="84" t="s">
        <v>50</v>
      </c>
      <c r="W3725" s="84" t="s">
        <v>48</v>
      </c>
      <c r="X3725" s="84" t="s">
        <v>49</v>
      </c>
      <c r="Y3725" s="84" t="s">
        <v>50</v>
      </c>
      <c r="Z3725" s="84" t="s">
        <v>48</v>
      </c>
      <c r="AA3725" s="84" t="s">
        <v>49</v>
      </c>
      <c r="AB3725" s="84" t="s">
        <v>50</v>
      </c>
      <c r="AC3725" s="84" t="s">
        <v>48</v>
      </c>
      <c r="AD3725" s="84" t="s">
        <v>49</v>
      </c>
      <c r="AE3725" s="84" t="s">
        <v>50</v>
      </c>
      <c r="AF3725" s="84" t="s">
        <v>48</v>
      </c>
      <c r="AG3725" s="84" t="s">
        <v>49</v>
      </c>
      <c r="AH3725" s="84" t="s">
        <v>50</v>
      </c>
      <c r="AI3725" s="84" t="s">
        <v>48</v>
      </c>
      <c r="AJ3725" s="84" t="s">
        <v>49</v>
      </c>
      <c r="AK3725" s="84" t="s">
        <v>50</v>
      </c>
    </row>
    <row r="3726" spans="1:50">
      <c r="A3726" s="83"/>
      <c r="B3726" s="168">
        <v>6.364236341640242E-2</v>
      </c>
      <c r="C3726" s="169">
        <v>1.0691249267022129</v>
      </c>
      <c r="D3726" s="169">
        <v>0.9918679230702796</v>
      </c>
      <c r="E3726" s="168">
        <v>5.6370127810052573E-2</v>
      </c>
      <c r="F3726" s="169">
        <v>1.0388479794421559</v>
      </c>
      <c r="G3726" s="169">
        <v>0.96617914047257758</v>
      </c>
      <c r="H3726" s="168">
        <v>5.9953735342544438E-2</v>
      </c>
      <c r="I3726" s="169">
        <v>1.093857377409909</v>
      </c>
      <c r="J3726" s="169">
        <v>0.99881702654261439</v>
      </c>
      <c r="K3726" s="168">
        <v>5.7237063194615703E-2</v>
      </c>
      <c r="L3726" s="169">
        <v>1.0737099514034509</v>
      </c>
      <c r="M3726" s="169">
        <v>0.98933761534680253</v>
      </c>
      <c r="N3726" s="168">
        <v>7.641064854356612E-2</v>
      </c>
      <c r="O3726" s="169">
        <v>2.0000000000000009</v>
      </c>
      <c r="P3726" s="169">
        <v>0.93913661010870597</v>
      </c>
      <c r="Q3726" s="168">
        <v>7.4828480122327928E-2</v>
      </c>
      <c r="R3726" s="169">
        <v>1.9089905961714579</v>
      </c>
      <c r="S3726" s="169">
        <v>1.0728874891107689</v>
      </c>
      <c r="T3726" s="168">
        <v>0.14674740963326749</v>
      </c>
      <c r="U3726" s="169">
        <v>1.441060468853776</v>
      </c>
      <c r="V3726" s="169">
        <v>0.97179327854238751</v>
      </c>
      <c r="W3726" s="168">
        <v>0.17410526938485901</v>
      </c>
      <c r="X3726" s="169">
        <v>1.2975817672440899</v>
      </c>
      <c r="Y3726" s="169">
        <v>0.88730165810465644</v>
      </c>
      <c r="Z3726" s="168">
        <v>0.10997729394352571</v>
      </c>
      <c r="AA3726" s="169">
        <v>1.5427980897710709</v>
      </c>
      <c r="AB3726" s="169">
        <v>0.84019931185469554</v>
      </c>
      <c r="AC3726" s="168">
        <v>5.8209827481305987E-2</v>
      </c>
      <c r="AD3726" s="169">
        <v>1.060192945090676</v>
      </c>
      <c r="AE3726" s="169">
        <v>0.97772848779162669</v>
      </c>
      <c r="AF3726" s="168">
        <v>5.8961740376925927E-2</v>
      </c>
      <c r="AG3726" s="169">
        <v>1.0916727550533609</v>
      </c>
      <c r="AH3726" s="169">
        <v>1.0035396045384339</v>
      </c>
      <c r="AI3726" s="168">
        <v>6.3556040750606835E-2</v>
      </c>
      <c r="AJ3726" s="169">
        <v>1.0539052157797191</v>
      </c>
      <c r="AK3726" s="169">
        <v>0.98289294854823028</v>
      </c>
      <c r="AM3726" t="str">
        <f>A3721</f>
        <v>RefgChg-Res-16pct-Inc-NTXV_eff_meter_A-cDXGF-SFm1985-CZ14</v>
      </c>
      <c r="AN3726" s="165">
        <f>1/($B3726*(1/$B3724)*(1/(5/7+2/7*$D3726))*$B3736/SUM($B3728:$B3751))</f>
        <v>12020.93026756061</v>
      </c>
      <c r="AO3726" s="165">
        <f>1/(B3726*(1/B3724)*(1/(5/7+2/7*D3726)))</f>
        <v>485.96518690783233</v>
      </c>
      <c r="AP3726" s="165"/>
      <c r="AR3726" s="170">
        <f>CHOOSE(AV$3,C3726,F3726,I3726,L3726,O3726,R3726,U3726,X3726,AA3726,AD3726,AG3726,AJ3726)</f>
        <v>1.441060468853776</v>
      </c>
      <c r="AS3726" s="166"/>
      <c r="AT3726" s="166"/>
      <c r="AV3726" s="116">
        <f>AN3726/AR3726</f>
        <v>8341.7250888313483</v>
      </c>
      <c r="AW3726" s="167">
        <f>AO3726/AR3726</f>
        <v>337.2274775494817</v>
      </c>
      <c r="AX3726" s="165"/>
    </row>
    <row r="3727" spans="1:50">
      <c r="A3727" s="84" t="s">
        <v>51</v>
      </c>
      <c r="B3727" s="84" t="s">
        <v>52</v>
      </c>
      <c r="C3727" s="84" t="s">
        <v>53</v>
      </c>
      <c r="D3727" s="84" t="s">
        <v>54</v>
      </c>
      <c r="E3727" s="84" t="s">
        <v>52</v>
      </c>
      <c r="F3727" s="84" t="s">
        <v>53</v>
      </c>
      <c r="G3727" s="84" t="s">
        <v>54</v>
      </c>
      <c r="H3727" s="84" t="s">
        <v>52</v>
      </c>
      <c r="I3727" s="84" t="s">
        <v>53</v>
      </c>
      <c r="J3727" s="84" t="s">
        <v>54</v>
      </c>
      <c r="K3727" s="84" t="s">
        <v>52</v>
      </c>
      <c r="L3727" s="84" t="s">
        <v>53</v>
      </c>
      <c r="M3727" s="84" t="s">
        <v>54</v>
      </c>
      <c r="N3727" s="84" t="s">
        <v>52</v>
      </c>
      <c r="O3727" s="84" t="s">
        <v>53</v>
      </c>
      <c r="P3727" s="84" t="s">
        <v>54</v>
      </c>
      <c r="Q3727" s="84" t="s">
        <v>52</v>
      </c>
      <c r="R3727" s="84" t="s">
        <v>53</v>
      </c>
      <c r="S3727" s="84" t="s">
        <v>54</v>
      </c>
      <c r="T3727" s="84" t="s">
        <v>52</v>
      </c>
      <c r="U3727" s="84" t="s">
        <v>53</v>
      </c>
      <c r="V3727" s="84" t="s">
        <v>54</v>
      </c>
      <c r="W3727" s="84" t="s">
        <v>52</v>
      </c>
      <c r="X3727" s="84" t="s">
        <v>53</v>
      </c>
      <c r="Y3727" s="84" t="s">
        <v>54</v>
      </c>
      <c r="Z3727" s="84" t="s">
        <v>52</v>
      </c>
      <c r="AA3727" s="84" t="s">
        <v>53</v>
      </c>
      <c r="AB3727" s="84" t="s">
        <v>54</v>
      </c>
      <c r="AC3727" s="84" t="s">
        <v>52</v>
      </c>
      <c r="AD3727" s="84" t="s">
        <v>53</v>
      </c>
      <c r="AE3727" s="84" t="s">
        <v>54</v>
      </c>
      <c r="AF3727" s="84" t="s">
        <v>52</v>
      </c>
      <c r="AG3727" s="84" t="s">
        <v>53</v>
      </c>
      <c r="AH3727" s="84" t="s">
        <v>54</v>
      </c>
      <c r="AI3727" s="84" t="s">
        <v>52</v>
      </c>
      <c r="AJ3727" s="84" t="s">
        <v>53</v>
      </c>
      <c r="AK3727" s="84" t="s">
        <v>54</v>
      </c>
    </row>
    <row r="3728" spans="1:50">
      <c r="A3728" s="84">
        <v>1</v>
      </c>
      <c r="B3728" s="84">
        <v>0.6350752878653676</v>
      </c>
      <c r="C3728" s="84">
        <v>0.58519553072625685</v>
      </c>
      <c r="D3728" s="84">
        <v>0.62422286554980788</v>
      </c>
      <c r="E3728" s="84">
        <v>0.57826747720364735</v>
      </c>
      <c r="F3728" s="84">
        <v>0.57013907625892257</v>
      </c>
      <c r="G3728" s="84">
        <v>0.62688366485834834</v>
      </c>
      <c r="H3728" s="84">
        <v>0.61140765594021662</v>
      </c>
      <c r="I3728" s="84">
        <v>0.47732797100808771</v>
      </c>
      <c r="J3728" s="84">
        <v>0.55664249170742686</v>
      </c>
      <c r="K3728" s="84">
        <v>0.50310752019888128</v>
      </c>
      <c r="L3728" s="84">
        <v>0.46069345074298301</v>
      </c>
      <c r="M3728" s="84">
        <v>0.52321101496873612</v>
      </c>
      <c r="N3728" s="84">
        <v>0.15877437325905289</v>
      </c>
      <c r="O3728" s="84">
        <v>0.32439565817762323</v>
      </c>
      <c r="P3728" s="84">
        <v>0.3805904500510221</v>
      </c>
      <c r="Q3728" s="84">
        <v>0.17871517432439499</v>
      </c>
      <c r="R3728" s="84">
        <v>0.27984190851239898</v>
      </c>
      <c r="S3728" s="84">
        <v>0.35821533986396892</v>
      </c>
      <c r="T3728" s="84">
        <v>0.2913091670429821</v>
      </c>
      <c r="U3728" s="84">
        <v>0.20081405219511131</v>
      </c>
      <c r="V3728" s="84">
        <v>0.25879765395894427</v>
      </c>
      <c r="W3728" s="84">
        <v>0.25253773832265802</v>
      </c>
      <c r="X3728" s="84">
        <v>0.21378494267937351</v>
      </c>
      <c r="Y3728" s="84">
        <v>0.26833101890708227</v>
      </c>
      <c r="Z3728" s="84">
        <v>0.27453769559032709</v>
      </c>
      <c r="AA3728" s="84">
        <v>0.21520495939257051</v>
      </c>
      <c r="AB3728" s="84">
        <v>0.25292594510616268</v>
      </c>
      <c r="AC3728" s="84">
        <v>0.41508838383838381</v>
      </c>
      <c r="AD3728" s="84">
        <v>0.4184370918589464</v>
      </c>
      <c r="AE3728" s="84">
        <v>0.47619577308120142</v>
      </c>
      <c r="AF3728" s="84">
        <v>0.6016491754122939</v>
      </c>
      <c r="AG3728" s="84">
        <v>0.53774746613621305</v>
      </c>
      <c r="AH3728" s="84">
        <v>0.58465022162266345</v>
      </c>
      <c r="AI3728" s="84">
        <v>0.60268378063010497</v>
      </c>
      <c r="AJ3728" s="84">
        <v>0.56750286249609672</v>
      </c>
      <c r="AK3728" s="84">
        <v>0.62245557350565417</v>
      </c>
    </row>
    <row r="3729" spans="1:37">
      <c r="A3729" s="84">
        <v>2</v>
      </c>
      <c r="B3729" s="84">
        <v>0.5555063478004133</v>
      </c>
      <c r="C3729" s="84">
        <v>0.50461115544914414</v>
      </c>
      <c r="D3729" s="84">
        <v>0.54904845522281809</v>
      </c>
      <c r="E3729" s="84">
        <v>0.49392097264437679</v>
      </c>
      <c r="F3729" s="84">
        <v>0.4840197208663447</v>
      </c>
      <c r="G3729" s="84">
        <v>0.54342703709792317</v>
      </c>
      <c r="H3729" s="84">
        <v>0.52280006100350773</v>
      </c>
      <c r="I3729" s="84">
        <v>0.42526627480443729</v>
      </c>
      <c r="J3729" s="84">
        <v>0.49142632259515379</v>
      </c>
      <c r="K3729" s="84">
        <v>0.46939092604101912</v>
      </c>
      <c r="L3729" s="84">
        <v>0.42212438084755088</v>
      </c>
      <c r="M3729" s="84">
        <v>0.46106233815448749</v>
      </c>
      <c r="N3729" s="84">
        <v>0.1253954015391153</v>
      </c>
      <c r="O3729" s="84">
        <v>0.28288266242505811</v>
      </c>
      <c r="P3729" s="84">
        <v>0.330940567929906</v>
      </c>
      <c r="Q3729" s="84">
        <v>0.1327165333751503</v>
      </c>
      <c r="R3729" s="84">
        <v>0.24825214736181259</v>
      </c>
      <c r="S3729" s="84">
        <v>0.28930145014330327</v>
      </c>
      <c r="T3729" s="84">
        <v>0.22020608399359581</v>
      </c>
      <c r="U3729" s="84">
        <v>0.15432891481473421</v>
      </c>
      <c r="V3729" s="84">
        <v>0.21075783299891959</v>
      </c>
      <c r="W3729" s="84">
        <v>0.1965014795669926</v>
      </c>
      <c r="X3729" s="84">
        <v>0.15647067805020801</v>
      </c>
      <c r="Y3729" s="84">
        <v>0.19929499015733021</v>
      </c>
      <c r="Z3729" s="84">
        <v>0.18662873399715499</v>
      </c>
      <c r="AA3729" s="84">
        <v>0.17723100581479159</v>
      </c>
      <c r="AB3729" s="84">
        <v>0.21167788710512689</v>
      </c>
      <c r="AC3729" s="84">
        <v>0.37010732323232332</v>
      </c>
      <c r="AD3729" s="84">
        <v>0.37250761863299958</v>
      </c>
      <c r="AE3729" s="84">
        <v>0.41151279199110119</v>
      </c>
      <c r="AF3729" s="84">
        <v>0.5260869565217392</v>
      </c>
      <c r="AG3729" s="84">
        <v>0.45626124846073701</v>
      </c>
      <c r="AH3729" s="84">
        <v>0.50255347851223753</v>
      </c>
      <c r="AI3729" s="84">
        <v>0.52304550758459745</v>
      </c>
      <c r="AJ3729" s="84">
        <v>0.48718642656396388</v>
      </c>
      <c r="AK3729" s="84">
        <v>0.55051157781367788</v>
      </c>
    </row>
    <row r="3730" spans="1:37">
      <c r="A3730" s="84">
        <v>3</v>
      </c>
      <c r="B3730" s="84">
        <v>0.51195748449955714</v>
      </c>
      <c r="C3730" s="84">
        <v>0.47339718010109072</v>
      </c>
      <c r="D3730" s="84">
        <v>0.49784063404679407</v>
      </c>
      <c r="E3730" s="84">
        <v>0.46079027355623098</v>
      </c>
      <c r="F3730" s="84">
        <v>0.45377615344992528</v>
      </c>
      <c r="G3730" s="84">
        <v>0.49284892322867002</v>
      </c>
      <c r="H3730" s="84">
        <v>0.48086014945859379</v>
      </c>
      <c r="I3730" s="84">
        <v>0.41130065850532549</v>
      </c>
      <c r="J3730" s="84">
        <v>0.46449654241862032</v>
      </c>
      <c r="K3730" s="84">
        <v>0.45338719701678049</v>
      </c>
      <c r="L3730" s="84">
        <v>0.40953219592735279</v>
      </c>
      <c r="M3730" s="84">
        <v>0.44047243099854733</v>
      </c>
      <c r="N3730" s="84">
        <v>0.108304612624522</v>
      </c>
      <c r="O3730" s="84">
        <v>0.26444215273286598</v>
      </c>
      <c r="P3730" s="84">
        <v>0.31735810549280402</v>
      </c>
      <c r="Q3730" s="84">
        <v>0.1217395849668078</v>
      </c>
      <c r="R3730" s="84">
        <v>0.2346545672459549</v>
      </c>
      <c r="S3730" s="84">
        <v>0.27308893356718139</v>
      </c>
      <c r="T3730" s="84">
        <v>0.16330719651874051</v>
      </c>
      <c r="U3730" s="84">
        <v>0.1331287319794818</v>
      </c>
      <c r="V3730" s="84">
        <v>0.1762617687914802</v>
      </c>
      <c r="W3730" s="84">
        <v>0.15271378806607491</v>
      </c>
      <c r="X3730" s="84">
        <v>0.1242095352003359</v>
      </c>
      <c r="Y3730" s="84">
        <v>0.16590621232699029</v>
      </c>
      <c r="Z3730" s="84">
        <v>0.1183499288762446</v>
      </c>
      <c r="AA3730" s="84">
        <v>0.15400067278581381</v>
      </c>
      <c r="AB3730" s="84">
        <v>0.1920248575867427</v>
      </c>
      <c r="AC3730" s="84">
        <v>0.34816919191919199</v>
      </c>
      <c r="AD3730" s="84">
        <v>0.35074009577710052</v>
      </c>
      <c r="AE3730" s="84">
        <v>0.38337041156840929</v>
      </c>
      <c r="AF3730" s="84">
        <v>0.49235382308845582</v>
      </c>
      <c r="AG3730" s="84">
        <v>0.42890972814246481</v>
      </c>
      <c r="AH3730" s="84">
        <v>0.45427828097899409</v>
      </c>
      <c r="AI3730" s="84">
        <v>0.49431155192532078</v>
      </c>
      <c r="AJ3730" s="84">
        <v>0.45685437701675868</v>
      </c>
      <c r="AK3730" s="84">
        <v>0.50479267635971981</v>
      </c>
    </row>
    <row r="3731" spans="1:37">
      <c r="A3731" s="84">
        <v>4</v>
      </c>
      <c r="B3731" s="84">
        <v>0.49365219958665479</v>
      </c>
      <c r="C3731" s="84">
        <v>0.46200230557772448</v>
      </c>
      <c r="D3731" s="84">
        <v>0.47249774571686198</v>
      </c>
      <c r="E3731" s="84">
        <v>0.4477203647416414</v>
      </c>
      <c r="F3731" s="84">
        <v>0.44070249454242222</v>
      </c>
      <c r="G3731" s="84">
        <v>0.47240944709299137</v>
      </c>
      <c r="H3731" s="84">
        <v>0.45996644807076409</v>
      </c>
      <c r="I3731" s="84">
        <v>0.40982012639766652</v>
      </c>
      <c r="J3731" s="84">
        <v>0.44526901669758812</v>
      </c>
      <c r="K3731" s="84">
        <v>0.44592914853946541</v>
      </c>
      <c r="L3731" s="84">
        <v>0.40433681893230589</v>
      </c>
      <c r="M3731" s="84">
        <v>0.4136297606265395</v>
      </c>
      <c r="N3731" s="84">
        <v>0.1034417638449554</v>
      </c>
      <c r="O3731" s="84">
        <v>0.25472374193773922</v>
      </c>
      <c r="P3731" s="84">
        <v>0.29585840458847951</v>
      </c>
      <c r="Q3731" s="84">
        <v>0.1151534159218023</v>
      </c>
      <c r="R3731" s="84">
        <v>0.2243957423736552</v>
      </c>
      <c r="S3731" s="84">
        <v>0.25251315395474178</v>
      </c>
      <c r="T3731" s="84">
        <v>0.1185188226117657</v>
      </c>
      <c r="U3731" s="84">
        <v>0.12220940440691</v>
      </c>
      <c r="V3731" s="84">
        <v>0.13651798116993369</v>
      </c>
      <c r="W3731" s="84">
        <v>0.1173540098138368</v>
      </c>
      <c r="X3731" s="84">
        <v>0.10919547542402</v>
      </c>
      <c r="Y3731" s="84">
        <v>0.13828569684576761</v>
      </c>
      <c r="Z3731" s="84">
        <v>0.1054054054054054</v>
      </c>
      <c r="AA3731" s="84">
        <v>0.14693642174059299</v>
      </c>
      <c r="AB3731" s="84">
        <v>0.1719575349559814</v>
      </c>
      <c r="AC3731" s="84">
        <v>0.33885732323232332</v>
      </c>
      <c r="AD3731" s="84">
        <v>0.34031345232912491</v>
      </c>
      <c r="AE3731" s="84">
        <v>0.35800889877641823</v>
      </c>
      <c r="AF3731" s="84">
        <v>0.47556221889055472</v>
      </c>
      <c r="AG3731" s="84">
        <v>0.41986359761295827</v>
      </c>
      <c r="AH3731" s="84">
        <v>0.43216419348622082</v>
      </c>
      <c r="AI3731" s="84">
        <v>0.48410151691948661</v>
      </c>
      <c r="AJ3731" s="84">
        <v>0.44480066618090991</v>
      </c>
      <c r="AK3731" s="84">
        <v>0.47899838449111459</v>
      </c>
    </row>
    <row r="3732" spans="1:37">
      <c r="A3732" s="84">
        <v>5</v>
      </c>
      <c r="B3732" s="84">
        <v>0.48715677590788298</v>
      </c>
      <c r="C3732" s="84">
        <v>0.46100469983151549</v>
      </c>
      <c r="D3732" s="84">
        <v>0.45788049926439178</v>
      </c>
      <c r="E3732" s="84">
        <v>0.44437689969604871</v>
      </c>
      <c r="F3732" s="84">
        <v>0.43876474772498741</v>
      </c>
      <c r="G3732" s="84">
        <v>0.45454545454545447</v>
      </c>
      <c r="H3732" s="84">
        <v>0.44532560622235778</v>
      </c>
      <c r="I3732" s="84">
        <v>0.4464798691828345</v>
      </c>
      <c r="J3732" s="84">
        <v>0.46860066340585832</v>
      </c>
      <c r="K3732" s="84">
        <v>0.48632691112492221</v>
      </c>
      <c r="L3732" s="84">
        <v>0.44867363786461201</v>
      </c>
      <c r="M3732" s="84">
        <v>0.44141981936461822</v>
      </c>
      <c r="N3732" s="84">
        <v>0.1147254614985128</v>
      </c>
      <c r="O3732" s="84">
        <v>0.28373914107426879</v>
      </c>
      <c r="P3732" s="84">
        <v>0.31426158555895689</v>
      </c>
      <c r="Q3732" s="84">
        <v>0.12592127959855731</v>
      </c>
      <c r="R3732" s="84">
        <v>0.24990725679879</v>
      </c>
      <c r="S3732" s="84">
        <v>0.26692903281002689</v>
      </c>
      <c r="T3732" s="84">
        <v>0.1018925243236586</v>
      </c>
      <c r="U3732" s="84">
        <v>0.1300306902030777</v>
      </c>
      <c r="V3732" s="84">
        <v>0.13786849822503469</v>
      </c>
      <c r="W3732" s="84">
        <v>0.1060793347567142</v>
      </c>
      <c r="X3732" s="84">
        <v>0.1158754596465334</v>
      </c>
      <c r="Y3732" s="84">
        <v>0.1328684134226549</v>
      </c>
      <c r="Z3732" s="84">
        <v>0.11640587956377429</v>
      </c>
      <c r="AA3732" s="84">
        <v>0.1626219424287568</v>
      </c>
      <c r="AB3732" s="84">
        <v>0.18472294148109791</v>
      </c>
      <c r="AC3732" s="84">
        <v>0.37452651515151508</v>
      </c>
      <c r="AD3732" s="84">
        <v>0.37670875054418812</v>
      </c>
      <c r="AE3732" s="84">
        <v>0.39154616240266971</v>
      </c>
      <c r="AF3732" s="84">
        <v>0.46416791604197899</v>
      </c>
      <c r="AG3732" s="84">
        <v>0.4191294875438098</v>
      </c>
      <c r="AH3732" s="84">
        <v>0.41756600501059932</v>
      </c>
      <c r="AI3732" s="84">
        <v>0.47855892648774789</v>
      </c>
      <c r="AJ3732" s="84">
        <v>0.44267721453107117</v>
      </c>
      <c r="AK3732" s="84">
        <v>0.46171243941841672</v>
      </c>
    </row>
    <row r="3733" spans="1:37">
      <c r="A3733" s="84">
        <v>6</v>
      </c>
      <c r="B3733" s="84">
        <v>0.51948627103631528</v>
      </c>
      <c r="C3733" s="84">
        <v>0.50017735213265924</v>
      </c>
      <c r="D3733" s="84">
        <v>0.4948507427269706</v>
      </c>
      <c r="E3733" s="84">
        <v>0.4832826747720364</v>
      </c>
      <c r="F3733" s="84">
        <v>0.47953101621329952</v>
      </c>
      <c r="G3733" s="84">
        <v>0.49120499753411151</v>
      </c>
      <c r="H3733" s="84">
        <v>0.476284886380967</v>
      </c>
      <c r="I3733" s="84">
        <v>0.50905997259910718</v>
      </c>
      <c r="J3733" s="84">
        <v>0.52133580705009275</v>
      </c>
      <c r="K3733" s="84">
        <v>0.55189558732131749</v>
      </c>
      <c r="L3733" s="84">
        <v>0.51665382498624113</v>
      </c>
      <c r="M3733" s="84">
        <v>0.49857891745089372</v>
      </c>
      <c r="N3733" s="84">
        <v>0.1357348567112035</v>
      </c>
      <c r="O3733" s="84">
        <v>0.33465592281204659</v>
      </c>
      <c r="P3733" s="84">
        <v>0.35722579964108508</v>
      </c>
      <c r="Q3733" s="84">
        <v>0.14761382050075789</v>
      </c>
      <c r="R3733" s="84">
        <v>0.29714921667665428</v>
      </c>
      <c r="S3733" s="84">
        <v>0.3064122855798434</v>
      </c>
      <c r="T3733" s="84">
        <v>0.1209409253253418</v>
      </c>
      <c r="U3733" s="84">
        <v>0.15549702892714889</v>
      </c>
      <c r="V3733" s="84">
        <v>0.15797190924525389</v>
      </c>
      <c r="W3733" s="84">
        <v>0.1162677454395625</v>
      </c>
      <c r="X3733" s="84">
        <v>0.13635438270583899</v>
      </c>
      <c r="Y3733" s="84">
        <v>0.1473653690619707</v>
      </c>
      <c r="Z3733" s="84">
        <v>0.136130867709815</v>
      </c>
      <c r="AA3733" s="84">
        <v>0.19046566389542979</v>
      </c>
      <c r="AB3733" s="84">
        <v>0.2099689280165718</v>
      </c>
      <c r="AC3733" s="84">
        <v>0.43844696969696972</v>
      </c>
      <c r="AD3733" s="84">
        <v>0.44022638223770161</v>
      </c>
      <c r="AE3733" s="84">
        <v>0.44477196885428238</v>
      </c>
      <c r="AF3733" s="84">
        <v>0.4944527736131934</v>
      </c>
      <c r="AG3733" s="84">
        <v>0.45886615515771539</v>
      </c>
      <c r="AH3733" s="84">
        <v>0.45731354788976669</v>
      </c>
      <c r="AI3733" s="84">
        <v>0.52027421236872817</v>
      </c>
      <c r="AJ3733" s="84">
        <v>0.48085770792130761</v>
      </c>
      <c r="AK3733" s="84">
        <v>0.50016155088852987</v>
      </c>
    </row>
    <row r="3734" spans="1:37">
      <c r="A3734" s="84">
        <v>7</v>
      </c>
      <c r="B3734" s="84">
        <v>0.57100679067020954</v>
      </c>
      <c r="C3734" s="84">
        <v>0.55772811918063314</v>
      </c>
      <c r="D3734" s="84">
        <v>0.54586872953348209</v>
      </c>
      <c r="E3734" s="84">
        <v>0.54452887537993921</v>
      </c>
      <c r="F3734" s="84">
        <v>0.53852191616178968</v>
      </c>
      <c r="G3734" s="84">
        <v>0.54419420242205052</v>
      </c>
      <c r="H3734" s="84">
        <v>0.52798535915815159</v>
      </c>
      <c r="I3734" s="84">
        <v>0.59775931409378169</v>
      </c>
      <c r="J3734" s="84">
        <v>0.56428852532748641</v>
      </c>
      <c r="K3734" s="84">
        <v>0.63020509633312605</v>
      </c>
      <c r="L3734" s="84">
        <v>0.60449091909741337</v>
      </c>
      <c r="M3734" s="84">
        <v>0.54392724057348574</v>
      </c>
      <c r="N3734" s="84">
        <v>0.1696331617959492</v>
      </c>
      <c r="O3734" s="84">
        <v>0.40469490133016373</v>
      </c>
      <c r="P3734" s="84">
        <v>0.39551004609592172</v>
      </c>
      <c r="Q3734" s="84">
        <v>0.17416758141236741</v>
      </c>
      <c r="R3734" s="84">
        <v>0.35895899323688041</v>
      </c>
      <c r="S3734" s="84">
        <v>0.34409890062882331</v>
      </c>
      <c r="T3734" s="84">
        <v>0.19471242661849841</v>
      </c>
      <c r="U3734" s="84">
        <v>0.1972589222877624</v>
      </c>
      <c r="V3734" s="84">
        <v>0.1930660595770953</v>
      </c>
      <c r="W3734" s="84">
        <v>0.1740645016293966</v>
      </c>
      <c r="X3734" s="84">
        <v>0.17593169875179721</v>
      </c>
      <c r="Y3734" s="84">
        <v>0.18694968793395489</v>
      </c>
      <c r="Z3734" s="84">
        <v>0.1669985775248933</v>
      </c>
      <c r="AA3734" s="84">
        <v>0.23433129895718191</v>
      </c>
      <c r="AB3734" s="84">
        <v>0.23503366131538059</v>
      </c>
      <c r="AC3734" s="84">
        <v>0.54734848484848475</v>
      </c>
      <c r="AD3734" s="84">
        <v>0.54695254680017413</v>
      </c>
      <c r="AE3734" s="84">
        <v>0.49655172413793103</v>
      </c>
      <c r="AF3734" s="84">
        <v>0.54227886056971519</v>
      </c>
      <c r="AG3734" s="84">
        <v>0.51333238609453469</v>
      </c>
      <c r="AH3734" s="84">
        <v>0.50611871266139907</v>
      </c>
      <c r="AI3734" s="84">
        <v>0.57467911318553089</v>
      </c>
      <c r="AJ3734" s="84">
        <v>0.53723326740918076</v>
      </c>
      <c r="AK3734" s="84">
        <v>0.54868066774367263</v>
      </c>
    </row>
    <row r="3735" spans="1:37">
      <c r="A3735" s="84">
        <v>8</v>
      </c>
      <c r="B3735" s="84">
        <v>0.62990847357543556</v>
      </c>
      <c r="C3735" s="84">
        <v>0.64463066418373671</v>
      </c>
      <c r="D3735" s="84">
        <v>0.57363200607469977</v>
      </c>
      <c r="E3735" s="84">
        <v>0.63647416413373858</v>
      </c>
      <c r="F3735" s="84">
        <v>0.62922808997032076</v>
      </c>
      <c r="G3735" s="84">
        <v>0.56983944325716474</v>
      </c>
      <c r="H3735" s="84">
        <v>0.59707183163031874</v>
      </c>
      <c r="I3735" s="84">
        <v>0.60078667079153225</v>
      </c>
      <c r="J3735" s="84">
        <v>0.55613650418845229</v>
      </c>
      <c r="K3735" s="84">
        <v>0.6047234307022995</v>
      </c>
      <c r="L3735" s="84">
        <v>0.58091359383599328</v>
      </c>
      <c r="M3735" s="84">
        <v>0.53786395503063222</v>
      </c>
      <c r="N3735" s="84">
        <v>0.1956942542845003</v>
      </c>
      <c r="O3735" s="84">
        <v>0.4082431700197513</v>
      </c>
      <c r="P3735" s="84">
        <v>0.39491185474506479</v>
      </c>
      <c r="Q3735" s="84">
        <v>0.18195598766400081</v>
      </c>
      <c r="R3735" s="84">
        <v>0.35345147390348991</v>
      </c>
      <c r="S3735" s="84">
        <v>0.35440817897933868</v>
      </c>
      <c r="T3735" s="84">
        <v>0.27940391641693008</v>
      </c>
      <c r="U3735" s="84">
        <v>0.21926445087753671</v>
      </c>
      <c r="V3735" s="84">
        <v>0.2371507948757525</v>
      </c>
      <c r="W3735" s="84">
        <v>0.26973068134996442</v>
      </c>
      <c r="X3735" s="84">
        <v>0.21127199623376131</v>
      </c>
      <c r="Y3735" s="84">
        <v>0.23222596938853371</v>
      </c>
      <c r="Z3735" s="84">
        <v>0.20237079184447601</v>
      </c>
      <c r="AA3735" s="84">
        <v>0.24221250420491119</v>
      </c>
      <c r="AB3735" s="84">
        <v>0.24660797514241331</v>
      </c>
      <c r="AC3735" s="84">
        <v>0.5492424242424242</v>
      </c>
      <c r="AD3735" s="84">
        <v>0.54849804092294296</v>
      </c>
      <c r="AE3735" s="84">
        <v>0.49872080088987752</v>
      </c>
      <c r="AF3735" s="84">
        <v>0.59220389805097451</v>
      </c>
      <c r="AG3735" s="84">
        <v>0.59533958510940621</v>
      </c>
      <c r="AH3735" s="84">
        <v>0.53483330121410677</v>
      </c>
      <c r="AI3735" s="84">
        <v>0.64921236872812138</v>
      </c>
      <c r="AJ3735" s="84">
        <v>0.62650150931612369</v>
      </c>
      <c r="AK3735" s="84">
        <v>0.58061389337641367</v>
      </c>
    </row>
    <row r="3736" spans="1:37">
      <c r="A3736" s="84">
        <v>9</v>
      </c>
      <c r="B3736" s="84">
        <v>0.6015648066135223</v>
      </c>
      <c r="C3736" s="84">
        <v>0.61037953356389107</v>
      </c>
      <c r="D3736" s="84">
        <v>0.54648569123439794</v>
      </c>
      <c r="E3736" s="84">
        <v>0.62173252279635238</v>
      </c>
      <c r="F3736" s="84">
        <v>0.60747136304545135</v>
      </c>
      <c r="G3736" s="84">
        <v>0.53690613184284064</v>
      </c>
      <c r="H3736" s="84">
        <v>0.57922830562757355</v>
      </c>
      <c r="I3736" s="84">
        <v>0.54147699650859593</v>
      </c>
      <c r="J3736" s="84">
        <v>0.53763984932816111</v>
      </c>
      <c r="K3736" s="84">
        <v>0.54614667495338709</v>
      </c>
      <c r="L3736" s="84">
        <v>0.51942762795817266</v>
      </c>
      <c r="M3736" s="84">
        <v>0.5249794732520684</v>
      </c>
      <c r="N3736" s="84">
        <v>0.22912043812851141</v>
      </c>
      <c r="O3736" s="84">
        <v>0.38924332733215639</v>
      </c>
      <c r="P3736" s="84">
        <v>0.38924663077518562</v>
      </c>
      <c r="Q3736" s="84">
        <v>0.22047984945899321</v>
      </c>
      <c r="R3736" s="84">
        <v>0.32187598093770509</v>
      </c>
      <c r="S3736" s="84">
        <v>0.39004149377593372</v>
      </c>
      <c r="T3736" s="84">
        <v>0.35888172749291852</v>
      </c>
      <c r="U3736" s="84">
        <v>0.24309107662393259</v>
      </c>
      <c r="V3736" s="84">
        <v>0.29775042444821731</v>
      </c>
      <c r="W3736" s="84">
        <v>0.37472375173240441</v>
      </c>
      <c r="X3736" s="84">
        <v>0.26406931915056048</v>
      </c>
      <c r="Y3736" s="84">
        <v>0.29595153438830479</v>
      </c>
      <c r="Z3736" s="84">
        <v>0.3218112849691796</v>
      </c>
      <c r="AA3736" s="84">
        <v>0.25765774424527838</v>
      </c>
      <c r="AB3736" s="84">
        <v>0.27019678922837909</v>
      </c>
      <c r="AC3736" s="84">
        <v>0.50047348484848486</v>
      </c>
      <c r="AD3736" s="84">
        <v>0.50082716586852405</v>
      </c>
      <c r="AE3736" s="84">
        <v>0.50517241379310329</v>
      </c>
      <c r="AF3736" s="84">
        <v>0.56596701649175418</v>
      </c>
      <c r="AG3736" s="84">
        <v>0.56784597897129874</v>
      </c>
      <c r="AH3736" s="84">
        <v>0.51893428406243969</v>
      </c>
      <c r="AI3736" s="84">
        <v>0.6072053675612602</v>
      </c>
      <c r="AJ3736" s="84">
        <v>0.59735609451441662</v>
      </c>
      <c r="AK3736" s="84">
        <v>0.55724286483575647</v>
      </c>
    </row>
    <row r="3737" spans="1:37">
      <c r="A3737" s="84">
        <v>10</v>
      </c>
      <c r="B3737" s="84">
        <v>0.53602007676409802</v>
      </c>
      <c r="C3737" s="84">
        <v>0.52094972067039103</v>
      </c>
      <c r="D3737" s="84">
        <v>0.52679037539746565</v>
      </c>
      <c r="E3737" s="84">
        <v>0.55668693009118531</v>
      </c>
      <c r="F3737" s="84">
        <v>0.53496529225637135</v>
      </c>
      <c r="G3737" s="84">
        <v>0.51558989533673083</v>
      </c>
      <c r="H3737" s="84">
        <v>0.53454323623608357</v>
      </c>
      <c r="I3737" s="84">
        <v>0.50864012021036831</v>
      </c>
      <c r="J3737" s="84">
        <v>0.53443526170798894</v>
      </c>
      <c r="K3737" s="84">
        <v>0.53231821006836544</v>
      </c>
      <c r="L3737" s="84">
        <v>0.50256466703357172</v>
      </c>
      <c r="M3737" s="84">
        <v>0.53363228699551568</v>
      </c>
      <c r="N3737" s="84">
        <v>0.30022189698314528</v>
      </c>
      <c r="O3737" s="84">
        <v>0.40890737795179227</v>
      </c>
      <c r="P3737" s="84">
        <v>0.41729124881241408</v>
      </c>
      <c r="Q3737" s="84">
        <v>0.29805028487794683</v>
      </c>
      <c r="R3737" s="84">
        <v>0.3200496532831093</v>
      </c>
      <c r="S3737" s="84">
        <v>0.45446378919450747</v>
      </c>
      <c r="T3737" s="84">
        <v>0.4722689765589721</v>
      </c>
      <c r="U3737" s="84">
        <v>0.29683158116216468</v>
      </c>
      <c r="V3737" s="84">
        <v>0.38837011884550082</v>
      </c>
      <c r="W3737" s="84">
        <v>0.49814585908529052</v>
      </c>
      <c r="X3737" s="84">
        <v>0.35676841448984009</v>
      </c>
      <c r="Y3737" s="84">
        <v>0.38769437365521681</v>
      </c>
      <c r="Z3737" s="84">
        <v>0.4624466571834992</v>
      </c>
      <c r="AA3737" s="84">
        <v>0.31061559901965502</v>
      </c>
      <c r="AB3737" s="84">
        <v>0.32524598653547387</v>
      </c>
      <c r="AC3737" s="84">
        <v>0.48863636363636359</v>
      </c>
      <c r="AD3737" s="84">
        <v>0.48887679582063548</v>
      </c>
      <c r="AE3737" s="84">
        <v>0.51062291434927687</v>
      </c>
      <c r="AF3737" s="84">
        <v>0.53148425787106446</v>
      </c>
      <c r="AG3737" s="84">
        <v>0.50364686937576975</v>
      </c>
      <c r="AH3737" s="84">
        <v>0.51835613798419733</v>
      </c>
      <c r="AI3737" s="84">
        <v>0.52085764294048997</v>
      </c>
      <c r="AJ3737" s="84">
        <v>0.52093265327365468</v>
      </c>
      <c r="AK3737" s="84">
        <v>0.53882606354334939</v>
      </c>
    </row>
    <row r="3738" spans="1:37">
      <c r="A3738" s="84">
        <v>11</v>
      </c>
      <c r="B3738" s="84">
        <v>0.5069382934750517</v>
      </c>
      <c r="C3738" s="84">
        <v>0.49159794271526103</v>
      </c>
      <c r="D3738" s="84">
        <v>0.50491196431113849</v>
      </c>
      <c r="E3738" s="84">
        <v>0.53677811550151977</v>
      </c>
      <c r="F3738" s="84">
        <v>0.50822929186391652</v>
      </c>
      <c r="G3738" s="84">
        <v>0.50950737026686399</v>
      </c>
      <c r="H3738" s="84">
        <v>0.53073051700472784</v>
      </c>
      <c r="I3738" s="84">
        <v>0.5013921421310823</v>
      </c>
      <c r="J3738" s="84">
        <v>0.53510991173328837</v>
      </c>
      <c r="K3738" s="84">
        <v>0.51802361715351142</v>
      </c>
      <c r="L3738" s="84">
        <v>0.49307649972482109</v>
      </c>
      <c r="M3738" s="84">
        <v>0.5330006947514685</v>
      </c>
      <c r="N3738" s="84">
        <v>0.40012275152259102</v>
      </c>
      <c r="O3738" s="84">
        <v>0.43995035919665793</v>
      </c>
      <c r="P3738" s="84">
        <v>0.44199303283014879</v>
      </c>
      <c r="Q3738" s="84">
        <v>0.36913909361768849</v>
      </c>
      <c r="R3738" s="84">
        <v>0.3197642895870787</v>
      </c>
      <c r="S3738" s="84">
        <v>0.50177524917654104</v>
      </c>
      <c r="T3738" s="84">
        <v>0.59234779752863431</v>
      </c>
      <c r="U3738" s="84">
        <v>0.38385971022063592</v>
      </c>
      <c r="V3738" s="84">
        <v>0.48070689921284149</v>
      </c>
      <c r="W3738" s="84">
        <v>0.61606172978237261</v>
      </c>
      <c r="X3738" s="84">
        <v>0.45637016019238358</v>
      </c>
      <c r="Y3738" s="84">
        <v>0.47980345180143757</v>
      </c>
      <c r="Z3738" s="84">
        <v>0.60578473210052142</v>
      </c>
      <c r="AA3738" s="84">
        <v>0.39113844970926043</v>
      </c>
      <c r="AB3738" s="84">
        <v>0.39943034697048169</v>
      </c>
      <c r="AC3738" s="84">
        <v>0.4921085858585858</v>
      </c>
      <c r="AD3738" s="84">
        <v>0.49212015672616483</v>
      </c>
      <c r="AE3738" s="84">
        <v>0.51579532814238027</v>
      </c>
      <c r="AF3738" s="84">
        <v>0.51064467766116939</v>
      </c>
      <c r="AG3738" s="84">
        <v>0.48749644785450419</v>
      </c>
      <c r="AH3738" s="84">
        <v>0.51430911543650026</v>
      </c>
      <c r="AI3738" s="84">
        <v>0.4835180863477247</v>
      </c>
      <c r="AJ3738" s="84">
        <v>0.49062142187987939</v>
      </c>
      <c r="AK3738" s="84">
        <v>0.52390953150242325</v>
      </c>
    </row>
    <row r="3739" spans="1:37">
      <c r="A3739" s="84">
        <v>12</v>
      </c>
      <c r="B3739" s="84">
        <v>0.49911426040744022</v>
      </c>
      <c r="C3739" s="84">
        <v>0.49372616830717392</v>
      </c>
      <c r="D3739" s="84">
        <v>0.50258649328460914</v>
      </c>
      <c r="E3739" s="84">
        <v>0.5332826747720365</v>
      </c>
      <c r="F3739" s="84">
        <v>0.50038019083126906</v>
      </c>
      <c r="G3739" s="84">
        <v>0.51131568853087839</v>
      </c>
      <c r="H3739" s="84">
        <v>0.53012048192771088</v>
      </c>
      <c r="I3739" s="84">
        <v>0.4874265258319706</v>
      </c>
      <c r="J3739" s="84">
        <v>0.52347219879687412</v>
      </c>
      <c r="K3739" s="84">
        <v>0.49192044748290858</v>
      </c>
      <c r="L3739" s="84">
        <v>0.4750908090258667</v>
      </c>
      <c r="M3739" s="84">
        <v>0.51916882460683378</v>
      </c>
      <c r="N3739" s="84">
        <v>0.48076105944006431</v>
      </c>
      <c r="O3739" s="84">
        <v>0.4668507804443201</v>
      </c>
      <c r="P3739" s="84">
        <v>0.50694957598789525</v>
      </c>
      <c r="Q3739" s="84">
        <v>0.46683393445193672</v>
      </c>
      <c r="R3739" s="84">
        <v>0.32933824158890512</v>
      </c>
      <c r="S3739" s="84">
        <v>0.5658981049749755</v>
      </c>
      <c r="T3739" s="84">
        <v>0.69838663327722816</v>
      </c>
      <c r="U3739" s="84">
        <v>0.4999891169492634</v>
      </c>
      <c r="V3739" s="84">
        <v>0.56445824972989667</v>
      </c>
      <c r="W3739" s="84">
        <v>0.72869610817694874</v>
      </c>
      <c r="X3739" s="84">
        <v>0.57205476314684511</v>
      </c>
      <c r="Y3739" s="84">
        <v>0.56412995376234165</v>
      </c>
      <c r="Z3739" s="84">
        <v>0.73276434329065887</v>
      </c>
      <c r="AA3739" s="84">
        <v>0.49360372915565359</v>
      </c>
      <c r="AB3739" s="84">
        <v>0.48852925945106168</v>
      </c>
      <c r="AC3739" s="84">
        <v>0.47837752525252519</v>
      </c>
      <c r="AD3739" s="84">
        <v>0.47805833696125383</v>
      </c>
      <c r="AE3739" s="84">
        <v>0.50995550611790874</v>
      </c>
      <c r="AF3739" s="84">
        <v>0.50269865067466268</v>
      </c>
      <c r="AG3739" s="84">
        <v>0.49194847020933979</v>
      </c>
      <c r="AH3739" s="84">
        <v>0.51474272499518214</v>
      </c>
      <c r="AI3739" s="84">
        <v>0.47243290548424738</v>
      </c>
      <c r="AJ3739" s="84">
        <v>0.49035078588529191</v>
      </c>
      <c r="AK3739" s="84">
        <v>0.52019386106623577</v>
      </c>
    </row>
    <row r="3740" spans="1:37">
      <c r="A3740" s="84">
        <v>13</v>
      </c>
      <c r="B3740" s="84">
        <v>0.48007085916740472</v>
      </c>
      <c r="C3740" s="84">
        <v>0.47650084242263019</v>
      </c>
      <c r="D3740" s="84">
        <v>0.49551516302026488</v>
      </c>
      <c r="E3740" s="84">
        <v>0.50638297872340421</v>
      </c>
      <c r="F3740" s="84">
        <v>0.48063479604601539</v>
      </c>
      <c r="G3740" s="84">
        <v>0.50397282042851654</v>
      </c>
      <c r="H3740" s="84">
        <v>0.51486960500228773</v>
      </c>
      <c r="I3740" s="84">
        <v>0.48486321651124781</v>
      </c>
      <c r="J3740" s="84">
        <v>0.52892561983471087</v>
      </c>
      <c r="K3740" s="84">
        <v>0.48368551895587297</v>
      </c>
      <c r="L3740" s="84">
        <v>0.47575123830489818</v>
      </c>
      <c r="M3740" s="84">
        <v>0.52839007136992355</v>
      </c>
      <c r="N3740" s="84">
        <v>0.58108682309617121</v>
      </c>
      <c r="O3740" s="84">
        <v>0.51685864606456799</v>
      </c>
      <c r="P3740" s="84">
        <v>0.59636158907772963</v>
      </c>
      <c r="Q3740" s="84">
        <v>0.58397365532381995</v>
      </c>
      <c r="R3740" s="84">
        <v>0.35828838855120843</v>
      </c>
      <c r="S3740" s="84">
        <v>0.65726996620610012</v>
      </c>
      <c r="T3740" s="84">
        <v>0.78402233260807097</v>
      </c>
      <c r="U3740" s="84">
        <v>0.61550907283663103</v>
      </c>
      <c r="V3740" s="84">
        <v>0.66898826979472148</v>
      </c>
      <c r="W3740" s="84">
        <v>0.81428624939131733</v>
      </c>
      <c r="X3740" s="84">
        <v>0.67571539450078266</v>
      </c>
      <c r="Y3740" s="84">
        <v>0.65953518182234361</v>
      </c>
      <c r="Z3740" s="84">
        <v>0.83869132290184922</v>
      </c>
      <c r="AA3740" s="84">
        <v>0.59916382334566753</v>
      </c>
      <c r="AB3740" s="84">
        <v>0.58464526152252727</v>
      </c>
      <c r="AC3740" s="84">
        <v>0.48074494949494939</v>
      </c>
      <c r="AD3740" s="84">
        <v>0.48112755768393561</v>
      </c>
      <c r="AE3740" s="84">
        <v>0.52408231368186864</v>
      </c>
      <c r="AF3740" s="84">
        <v>0.48740629685157433</v>
      </c>
      <c r="AG3740" s="84">
        <v>0.47702945912664602</v>
      </c>
      <c r="AH3740" s="84">
        <v>0.50476970514550012</v>
      </c>
      <c r="AI3740" s="84">
        <v>0.45142940490081668</v>
      </c>
      <c r="AJ3740" s="84">
        <v>0.47082335796814812</v>
      </c>
      <c r="AK3740" s="84">
        <v>0.51362412493268705</v>
      </c>
    </row>
    <row r="3741" spans="1:37">
      <c r="A3741" s="84">
        <v>14</v>
      </c>
      <c r="B3741" s="84">
        <v>0.47992323590197822</v>
      </c>
      <c r="C3741" s="84">
        <v>0.47725458898643253</v>
      </c>
      <c r="D3741" s="84">
        <v>0.50609842912059233</v>
      </c>
      <c r="E3741" s="84">
        <v>0.49620060790273551</v>
      </c>
      <c r="F3741" s="84">
        <v>0.47950648777257238</v>
      </c>
      <c r="G3741" s="84">
        <v>0.51635706066085818</v>
      </c>
      <c r="H3741" s="84">
        <v>0.52234253469574499</v>
      </c>
      <c r="I3741" s="84">
        <v>0.48731603836124993</v>
      </c>
      <c r="J3741" s="84">
        <v>0.52757631978411201</v>
      </c>
      <c r="K3741" s="84">
        <v>0.48570540708514598</v>
      </c>
      <c r="L3741" s="84">
        <v>0.47861309851403411</v>
      </c>
      <c r="M3741" s="84">
        <v>0.52902166361397074</v>
      </c>
      <c r="N3741" s="84">
        <v>0.68245125348189428</v>
      </c>
      <c r="O3741" s="84">
        <v>0.57008267640838295</v>
      </c>
      <c r="P3741" s="84">
        <v>0.6661740384953726</v>
      </c>
      <c r="Q3741" s="84">
        <v>0.71324029062777683</v>
      </c>
      <c r="R3741" s="84">
        <v>0.42837371229632171</v>
      </c>
      <c r="S3741" s="84">
        <v>0.73876031997262281</v>
      </c>
      <c r="T3741" s="84">
        <v>0.84909068516769992</v>
      </c>
      <c r="U3741" s="84">
        <v>0.7245644965863498</v>
      </c>
      <c r="V3741" s="84">
        <v>0.75794875752430946</v>
      </c>
      <c r="W3741" s="84">
        <v>0.8671011724163763</v>
      </c>
      <c r="X3741" s="84">
        <v>0.77174175817184754</v>
      </c>
      <c r="Y3741" s="84">
        <v>0.72956310753689124</v>
      </c>
      <c r="Z3741" s="84">
        <v>0.86372688477951609</v>
      </c>
      <c r="AA3741" s="84">
        <v>0.6858474698447784</v>
      </c>
      <c r="AB3741" s="84">
        <v>0.66975660279647853</v>
      </c>
      <c r="AC3741" s="84">
        <v>0.48090277777777768</v>
      </c>
      <c r="AD3741" s="84">
        <v>0.48121462777535928</v>
      </c>
      <c r="AE3741" s="84">
        <v>0.52068965517241372</v>
      </c>
      <c r="AF3741" s="84">
        <v>0.49250374812593711</v>
      </c>
      <c r="AG3741" s="84">
        <v>0.47923178933409122</v>
      </c>
      <c r="AH3741" s="84">
        <v>0.5159471959915205</v>
      </c>
      <c r="AI3741" s="84">
        <v>0.44282380396732779</v>
      </c>
      <c r="AJ3741" s="84">
        <v>0.46978245029665883</v>
      </c>
      <c r="AK3741" s="84">
        <v>0.52676359719978461</v>
      </c>
    </row>
    <row r="3742" spans="1:37">
      <c r="A3742" s="84">
        <v>15</v>
      </c>
      <c r="B3742" s="84">
        <v>0.46929436079126058</v>
      </c>
      <c r="C3742" s="84">
        <v>0.47295379976944218</v>
      </c>
      <c r="D3742" s="84">
        <v>0.49276256466233209</v>
      </c>
      <c r="E3742" s="84">
        <v>0.49726443768996959</v>
      </c>
      <c r="F3742" s="84">
        <v>0.47705364369987019</v>
      </c>
      <c r="G3742" s="84">
        <v>0.51049372568359908</v>
      </c>
      <c r="H3742" s="84">
        <v>0.52432514869604996</v>
      </c>
      <c r="I3742" s="84">
        <v>0.50004419498828823</v>
      </c>
      <c r="J3742" s="84">
        <v>0.53263619497385728</v>
      </c>
      <c r="K3742" s="84">
        <v>0.49052206339341198</v>
      </c>
      <c r="L3742" s="84">
        <v>0.49089708310401747</v>
      </c>
      <c r="M3742" s="84">
        <v>0.53173751026337401</v>
      </c>
      <c r="N3742" s="84">
        <v>0.81955526179122795</v>
      </c>
      <c r="O3742" s="84">
        <v>0.66408557794829659</v>
      </c>
      <c r="P3742" s="84">
        <v>0.74787993947711018</v>
      </c>
      <c r="Q3742" s="84">
        <v>0.85886780617845393</v>
      </c>
      <c r="R3742" s="84">
        <v>0.55811431669662981</v>
      </c>
      <c r="S3742" s="84">
        <v>0.81267912905847639</v>
      </c>
      <c r="T3742" s="84">
        <v>0.92130218810296005</v>
      </c>
      <c r="U3742" s="84">
        <v>0.83551357116426905</v>
      </c>
      <c r="V3742" s="84">
        <v>0.85505093378607822</v>
      </c>
      <c r="W3742" s="84">
        <v>0.95182979360976894</v>
      </c>
      <c r="X3742" s="84">
        <v>0.87671293881134438</v>
      </c>
      <c r="Y3742" s="84">
        <v>0.84530985335184883</v>
      </c>
      <c r="Z3742" s="84">
        <v>0.91417733522996669</v>
      </c>
      <c r="AA3742" s="84">
        <v>0.79601134124657591</v>
      </c>
      <c r="AB3742" s="84">
        <v>0.77698083894355263</v>
      </c>
      <c r="AC3742" s="84">
        <v>0.54845328282828276</v>
      </c>
      <c r="AD3742" s="84">
        <v>0.50535481062255128</v>
      </c>
      <c r="AE3742" s="84">
        <v>0.52385984427141274</v>
      </c>
      <c r="AF3742" s="84">
        <v>0.47691154422788601</v>
      </c>
      <c r="AG3742" s="84">
        <v>0.47636639196741498</v>
      </c>
      <c r="AH3742" s="84">
        <v>0.50597417614183848</v>
      </c>
      <c r="AI3742" s="84">
        <v>0.43801050175029171</v>
      </c>
      <c r="AJ3742" s="84">
        <v>0.46497345685437708</v>
      </c>
      <c r="AK3742" s="84">
        <v>0.51518578352180933</v>
      </c>
    </row>
    <row r="3743" spans="1:37">
      <c r="A3743" s="84">
        <v>16</v>
      </c>
      <c r="B3743" s="84">
        <v>0.4797756126365515</v>
      </c>
      <c r="C3743" s="84">
        <v>0.48971357630575502</v>
      </c>
      <c r="D3743" s="84">
        <v>0.49247781310806332</v>
      </c>
      <c r="E3743" s="84">
        <v>0.50015197568389069</v>
      </c>
      <c r="F3743" s="84">
        <v>0.48799332826412228</v>
      </c>
      <c r="G3743" s="84">
        <v>0.51515151515151514</v>
      </c>
      <c r="H3743" s="84">
        <v>0.51669971023333849</v>
      </c>
      <c r="I3743" s="84">
        <v>0.54850399964644014</v>
      </c>
      <c r="J3743" s="84">
        <v>0.57963681340304729</v>
      </c>
      <c r="K3743" s="84">
        <v>0.55003107520198879</v>
      </c>
      <c r="L3743" s="84">
        <v>0.54932305998899289</v>
      </c>
      <c r="M3743" s="84">
        <v>0.58769658308595973</v>
      </c>
      <c r="N3743" s="84">
        <v>0.93952126906189515</v>
      </c>
      <c r="O3743" s="84">
        <v>0.79628043558057005</v>
      </c>
      <c r="P3743" s="84">
        <v>0.86139554523382234</v>
      </c>
      <c r="Q3743" s="84">
        <v>0.95133552872301497</v>
      </c>
      <c r="R3743" s="84">
        <v>0.74231658248437626</v>
      </c>
      <c r="S3743" s="84">
        <v>0.90186935877144214</v>
      </c>
      <c r="T3743" s="84">
        <v>0.97729791863376991</v>
      </c>
      <c r="U3743" s="84">
        <v>0.93692909329676632</v>
      </c>
      <c r="V3743" s="84">
        <v>0.93093069918197247</v>
      </c>
      <c r="W3743" s="84">
        <v>0.97014645840356595</v>
      </c>
      <c r="X3743" s="84">
        <v>0.9535582049291923</v>
      </c>
      <c r="Y3743" s="84">
        <v>0.92164013978117243</v>
      </c>
      <c r="Z3743" s="84">
        <v>0.95595068752963475</v>
      </c>
      <c r="AA3743" s="84">
        <v>0.91226872987649577</v>
      </c>
      <c r="AB3743" s="84">
        <v>0.89368203003625069</v>
      </c>
      <c r="AC3743" s="84">
        <v>0.70044191919191912</v>
      </c>
      <c r="AD3743" s="84">
        <v>0.57953852851545495</v>
      </c>
      <c r="AE3743" s="84">
        <v>0.58531701890989984</v>
      </c>
      <c r="AF3743" s="84">
        <v>0.48740629685157433</v>
      </c>
      <c r="AG3743" s="84">
        <v>0.4936771810173346</v>
      </c>
      <c r="AH3743" s="84">
        <v>0.50833493929466167</v>
      </c>
      <c r="AI3743" s="84">
        <v>0.45463827304550752</v>
      </c>
      <c r="AJ3743" s="84">
        <v>0.4815655251379205</v>
      </c>
      <c r="AK3743" s="84">
        <v>0.51351642434033384</v>
      </c>
    </row>
    <row r="3744" spans="1:37">
      <c r="A3744" s="84">
        <v>17</v>
      </c>
      <c r="B3744" s="84">
        <v>0.53779155594921757</v>
      </c>
      <c r="C3744" s="84">
        <v>0.55021282255919113</v>
      </c>
      <c r="D3744" s="84">
        <v>0.55507569645484311</v>
      </c>
      <c r="E3744" s="84">
        <v>0.54954407294832819</v>
      </c>
      <c r="F3744" s="84">
        <v>0.54668988692388842</v>
      </c>
      <c r="G3744" s="84">
        <v>0.57455203024823276</v>
      </c>
      <c r="H3744" s="84">
        <v>0.56306237608662491</v>
      </c>
      <c r="I3744" s="84">
        <v>0.62942502320236882</v>
      </c>
      <c r="J3744" s="84">
        <v>0.65975150390734816</v>
      </c>
      <c r="K3744" s="84">
        <v>0.62818520820385326</v>
      </c>
      <c r="L3744" s="84">
        <v>0.63106219042377543</v>
      </c>
      <c r="M3744" s="84">
        <v>0.65887702899008393</v>
      </c>
      <c r="N3744" s="84">
        <v>1</v>
      </c>
      <c r="O3744" s="84">
        <v>0.92410550418625781</v>
      </c>
      <c r="P3744" s="84">
        <v>0.97044230972236878</v>
      </c>
      <c r="Q3744" s="84">
        <v>1</v>
      </c>
      <c r="R3744" s="84">
        <v>0.90787033073652357</v>
      </c>
      <c r="S3744" s="84">
        <v>0.98575522949908034</v>
      </c>
      <c r="T3744" s="84">
        <v>1</v>
      </c>
      <c r="U3744" s="84">
        <v>1</v>
      </c>
      <c r="V3744" s="84">
        <v>0.99801281061892277</v>
      </c>
      <c r="W3744" s="84">
        <v>1</v>
      </c>
      <c r="X3744" s="84">
        <v>1</v>
      </c>
      <c r="Y3744" s="84">
        <v>1</v>
      </c>
      <c r="Z3744" s="84">
        <v>1</v>
      </c>
      <c r="AA3744" s="84">
        <v>1</v>
      </c>
      <c r="AB3744" s="84">
        <v>1</v>
      </c>
      <c r="AC3744" s="84">
        <v>0.93260732323232332</v>
      </c>
      <c r="AD3744" s="84">
        <v>0.69166303874619073</v>
      </c>
      <c r="AE3744" s="84">
        <v>0.67747497219132369</v>
      </c>
      <c r="AF3744" s="84">
        <v>0.55487256371814109</v>
      </c>
      <c r="AG3744" s="84">
        <v>0.55593445107511597</v>
      </c>
      <c r="AH3744" s="84">
        <v>0.56966660242821343</v>
      </c>
      <c r="AI3744" s="84">
        <v>0.51166861143523923</v>
      </c>
      <c r="AJ3744" s="84">
        <v>0.54252107838034769</v>
      </c>
      <c r="AK3744" s="84">
        <v>0.57393645665051152</v>
      </c>
    </row>
    <row r="3745" spans="1:37">
      <c r="A3745" s="84">
        <v>18</v>
      </c>
      <c r="B3745" s="84">
        <v>0.64024210215529964</v>
      </c>
      <c r="C3745" s="84">
        <v>0.64868759421832045</v>
      </c>
      <c r="D3745" s="84">
        <v>0.66109819182763052</v>
      </c>
      <c r="E3745" s="84">
        <v>0.64422492401215814</v>
      </c>
      <c r="F3745" s="84">
        <v>0.64009418921239192</v>
      </c>
      <c r="G3745" s="84">
        <v>0.67044769576415153</v>
      </c>
      <c r="H3745" s="84">
        <v>0.64404453256062222</v>
      </c>
      <c r="I3745" s="84">
        <v>0.73085252132408185</v>
      </c>
      <c r="J3745" s="84">
        <v>0.75156012818350471</v>
      </c>
      <c r="K3745" s="84">
        <v>0.72218769422001239</v>
      </c>
      <c r="L3745" s="84">
        <v>0.73532195927352773</v>
      </c>
      <c r="M3745" s="84">
        <v>0.74401566348765236</v>
      </c>
      <c r="N3745" s="84">
        <v>0.98914121146310396</v>
      </c>
      <c r="O3745" s="84">
        <v>1</v>
      </c>
      <c r="P3745" s="84">
        <v>1</v>
      </c>
      <c r="Q3745" s="84">
        <v>0.97030996811457837</v>
      </c>
      <c r="R3745" s="84">
        <v>1</v>
      </c>
      <c r="S3745" s="84">
        <v>1</v>
      </c>
      <c r="T3745" s="84">
        <v>0.96843055954677959</v>
      </c>
      <c r="U3745" s="84">
        <v>0.99891169492632204</v>
      </c>
      <c r="V3745" s="84">
        <v>1</v>
      </c>
      <c r="W3745" s="84">
        <v>0.96258006517586259</v>
      </c>
      <c r="X3745" s="84">
        <v>0.97795605206570557</v>
      </c>
      <c r="Y3745" s="84">
        <v>0.96725214020845129</v>
      </c>
      <c r="Z3745" s="84">
        <v>0.94532954006638203</v>
      </c>
      <c r="AA3745" s="84">
        <v>0.98241145658128692</v>
      </c>
      <c r="AB3745" s="84">
        <v>0.90277058518902142</v>
      </c>
      <c r="AC3745" s="84">
        <v>0.9674873737373737</v>
      </c>
      <c r="AD3745" s="84">
        <v>0.78774488463212899</v>
      </c>
      <c r="AE3745" s="84">
        <v>0.77614015572858719</v>
      </c>
      <c r="AF3745" s="84">
        <v>0.65562218890554724</v>
      </c>
      <c r="AG3745" s="84">
        <v>0.65402102870133572</v>
      </c>
      <c r="AH3745" s="84">
        <v>0.67021584120254374</v>
      </c>
      <c r="AI3745" s="84">
        <v>0.61260210035005813</v>
      </c>
      <c r="AJ3745" s="84">
        <v>0.64240657853648386</v>
      </c>
      <c r="AK3745" s="84">
        <v>0.67786752827140551</v>
      </c>
    </row>
    <row r="3746" spans="1:37">
      <c r="A3746" s="84">
        <v>19</v>
      </c>
      <c r="B3746" s="84">
        <v>0.75036905816356658</v>
      </c>
      <c r="C3746" s="84">
        <v>0.75736011350536481</v>
      </c>
      <c r="D3746" s="84">
        <v>0.77238859095439238</v>
      </c>
      <c r="E3746" s="84">
        <v>0.7475683890577508</v>
      </c>
      <c r="F3746" s="84">
        <v>0.74649856508621781</v>
      </c>
      <c r="G3746" s="84">
        <v>0.7720423036878733</v>
      </c>
      <c r="H3746" s="84">
        <v>0.74363275888363567</v>
      </c>
      <c r="I3746" s="84">
        <v>0.82202678216290292</v>
      </c>
      <c r="J3746" s="84">
        <v>0.82976331028279082</v>
      </c>
      <c r="K3746" s="84">
        <v>0.8095090118085766</v>
      </c>
      <c r="L3746" s="84">
        <v>0.81043478260869561</v>
      </c>
      <c r="M3746" s="84">
        <v>0.81140655592749333</v>
      </c>
      <c r="N3746" s="84">
        <v>0.9075586610641615</v>
      </c>
      <c r="O3746" s="84">
        <v>0.99029906836097936</v>
      </c>
      <c r="P3746" s="84">
        <v>0.95063161969105159</v>
      </c>
      <c r="Q3746" s="84">
        <v>0.85677695886257899</v>
      </c>
      <c r="R3746" s="84">
        <v>0.92607653454327521</v>
      </c>
      <c r="S3746" s="84">
        <v>0.89031954485177733</v>
      </c>
      <c r="T3746" s="84">
        <v>0.87754012890512767</v>
      </c>
      <c r="U3746" s="84">
        <v>0.91554027091541001</v>
      </c>
      <c r="V3746" s="84">
        <v>0.9047306683130113</v>
      </c>
      <c r="W3746" s="84">
        <v>0.87713975353035933</v>
      </c>
      <c r="X3746" s="84">
        <v>0.89247770157647621</v>
      </c>
      <c r="Y3746" s="84">
        <v>0.87337290747890328</v>
      </c>
      <c r="Z3746" s="84">
        <v>0.89018492176386899</v>
      </c>
      <c r="AA3746" s="84">
        <v>0.91864097265606193</v>
      </c>
      <c r="AB3746" s="84">
        <v>0.83404971517348536</v>
      </c>
      <c r="AC3746" s="84">
        <v>0.93465909090909094</v>
      </c>
      <c r="AD3746" s="84">
        <v>0.85842403134523293</v>
      </c>
      <c r="AE3746" s="84">
        <v>0.84966629588431575</v>
      </c>
      <c r="AF3746" s="84">
        <v>0.76476761619190403</v>
      </c>
      <c r="AG3746" s="84">
        <v>0.76316661930472673</v>
      </c>
      <c r="AH3746" s="84">
        <v>0.77702832915783382</v>
      </c>
      <c r="AI3746" s="84">
        <v>0.73512252042006998</v>
      </c>
      <c r="AJ3746" s="84">
        <v>0.75472051629020509</v>
      </c>
      <c r="AK3746" s="84">
        <v>0.78718362950996223</v>
      </c>
    </row>
    <row r="3747" spans="1:37">
      <c r="A3747" s="84">
        <v>20</v>
      </c>
      <c r="B3747" s="84">
        <v>0.85060525538824927</v>
      </c>
      <c r="C3747" s="84">
        <v>0.85208832136206436</v>
      </c>
      <c r="D3747" s="84">
        <v>0.85876322908262537</v>
      </c>
      <c r="E3747" s="84">
        <v>0.84270516717325228</v>
      </c>
      <c r="F3747" s="84">
        <v>0.84024626554489967</v>
      </c>
      <c r="G3747" s="84">
        <v>0.8482108608690887</v>
      </c>
      <c r="H3747" s="84">
        <v>0.83224035382034467</v>
      </c>
      <c r="I3747" s="84">
        <v>0.92575241967560873</v>
      </c>
      <c r="J3747" s="84">
        <v>0.92843087648282452</v>
      </c>
      <c r="K3747" s="84">
        <v>0.90848353014294569</v>
      </c>
      <c r="L3747" s="84">
        <v>0.90890478811227282</v>
      </c>
      <c r="M3747" s="84">
        <v>0.91479820627802688</v>
      </c>
      <c r="N3747" s="84">
        <v>0.77465653179736571</v>
      </c>
      <c r="O3747" s="84">
        <v>0.94123507717047405</v>
      </c>
      <c r="P3747" s="84">
        <v>0.89785002990956742</v>
      </c>
      <c r="Q3747" s="84">
        <v>0.77288171031310438</v>
      </c>
      <c r="R3747" s="84">
        <v>0.85982935250977344</v>
      </c>
      <c r="S3747" s="84">
        <v>0.86465329169696714</v>
      </c>
      <c r="T3747" s="84">
        <v>0.78246233425017453</v>
      </c>
      <c r="U3747" s="84">
        <v>0.81498813747469701</v>
      </c>
      <c r="V3747" s="84">
        <v>0.81312702577558271</v>
      </c>
      <c r="W3747" s="84">
        <v>0.78012510769000265</v>
      </c>
      <c r="X3747" s="84">
        <v>0.78452279465092301</v>
      </c>
      <c r="Y3747" s="84">
        <v>0.77924951549648247</v>
      </c>
      <c r="Z3747" s="84">
        <v>0.8148885727833094</v>
      </c>
      <c r="AA3747" s="84">
        <v>0.84549954346676892</v>
      </c>
      <c r="AB3747" s="84">
        <v>0.75372863801139312</v>
      </c>
      <c r="AC3747" s="84">
        <v>0.97443181818181801</v>
      </c>
      <c r="AD3747" s="84">
        <v>0.95729212015672616</v>
      </c>
      <c r="AE3747" s="84">
        <v>0.95428253615127923</v>
      </c>
      <c r="AF3747" s="84">
        <v>0.85457271364317833</v>
      </c>
      <c r="AG3747" s="84">
        <v>0.85611442644690716</v>
      </c>
      <c r="AH3747" s="84">
        <v>0.85917325110811327</v>
      </c>
      <c r="AI3747" s="84">
        <v>0.84582847141190187</v>
      </c>
      <c r="AJ3747" s="84">
        <v>0.85477256167377991</v>
      </c>
      <c r="AK3747" s="84">
        <v>0.86882067851373179</v>
      </c>
    </row>
    <row r="3748" spans="1:37">
      <c r="A3748" s="84">
        <v>21</v>
      </c>
      <c r="B3748" s="84">
        <v>0.97032772364924724</v>
      </c>
      <c r="C3748" s="84">
        <v>0.97062605302828753</v>
      </c>
      <c r="D3748" s="84">
        <v>0.96981633524749677</v>
      </c>
      <c r="E3748" s="84">
        <v>0.95683890577507591</v>
      </c>
      <c r="F3748" s="84">
        <v>0.95491672594373234</v>
      </c>
      <c r="G3748" s="84">
        <v>0.95539481615430988</v>
      </c>
      <c r="H3748" s="84">
        <v>0.93442122922068005</v>
      </c>
      <c r="I3748" s="84">
        <v>1</v>
      </c>
      <c r="J3748" s="84">
        <v>1</v>
      </c>
      <c r="K3748" s="84">
        <v>1</v>
      </c>
      <c r="L3748" s="84">
        <v>1</v>
      </c>
      <c r="M3748" s="84">
        <v>1</v>
      </c>
      <c r="N3748" s="84">
        <v>0.69963646664463441</v>
      </c>
      <c r="O3748" s="84">
        <v>0.92899966789603394</v>
      </c>
      <c r="P3748" s="84">
        <v>0.89915197579084416</v>
      </c>
      <c r="Q3748" s="84">
        <v>0.69358632585855418</v>
      </c>
      <c r="R3748" s="84">
        <v>0.83107896013469151</v>
      </c>
      <c r="S3748" s="84">
        <v>0.81849681310690003</v>
      </c>
      <c r="T3748" s="84">
        <v>0.72392134324069146</v>
      </c>
      <c r="U3748" s="84">
        <v>0.73474377670882041</v>
      </c>
      <c r="V3748" s="84">
        <v>0.74787775891341257</v>
      </c>
      <c r="W3748" s="84">
        <v>0.69153837509832572</v>
      </c>
      <c r="X3748" s="84">
        <v>0.70142379092285567</v>
      </c>
      <c r="Y3748" s="84">
        <v>0.68302024995803523</v>
      </c>
      <c r="Z3748" s="84">
        <v>0.75789473684210518</v>
      </c>
      <c r="AA3748" s="84">
        <v>0.77891297034936802</v>
      </c>
      <c r="AB3748" s="84">
        <v>0.67995857068876231</v>
      </c>
      <c r="AC3748" s="84">
        <v>1</v>
      </c>
      <c r="AD3748" s="84">
        <v>1</v>
      </c>
      <c r="AE3748" s="84">
        <v>1</v>
      </c>
      <c r="AF3748" s="84">
        <v>0.96506746626686657</v>
      </c>
      <c r="AG3748" s="84">
        <v>0.97196173155252452</v>
      </c>
      <c r="AH3748" s="84">
        <v>0.96858739641549418</v>
      </c>
      <c r="AI3748" s="84">
        <v>0.97024504084013996</v>
      </c>
      <c r="AJ3748" s="84">
        <v>0.97564276048714493</v>
      </c>
      <c r="AK3748" s="84">
        <v>0.97652127086698959</v>
      </c>
    </row>
    <row r="3749" spans="1:37">
      <c r="A3749" s="84">
        <v>22</v>
      </c>
      <c r="B3749" s="84">
        <v>1</v>
      </c>
      <c r="C3749" s="84">
        <v>1</v>
      </c>
      <c r="D3749" s="84">
        <v>1</v>
      </c>
      <c r="E3749" s="84">
        <v>1</v>
      </c>
      <c r="F3749" s="84">
        <v>1</v>
      </c>
      <c r="G3749" s="84">
        <v>1</v>
      </c>
      <c r="H3749" s="84">
        <v>1</v>
      </c>
      <c r="I3749" s="84">
        <v>0.93070225836390175</v>
      </c>
      <c r="J3749" s="84">
        <v>0.95046944397593747</v>
      </c>
      <c r="K3749" s="84">
        <v>0.9249533871970167</v>
      </c>
      <c r="L3749" s="84">
        <v>0.91361585030269676</v>
      </c>
      <c r="M3749" s="84">
        <v>0.9348828396387292</v>
      </c>
      <c r="N3749" s="84">
        <v>0.55181530617062458</v>
      </c>
      <c r="O3749" s="84">
        <v>0.78813514883501423</v>
      </c>
      <c r="P3749" s="84">
        <v>0.77075196171575355</v>
      </c>
      <c r="Q3749" s="84">
        <v>0.57006952067325289</v>
      </c>
      <c r="R3749" s="84">
        <v>0.67248808606569066</v>
      </c>
      <c r="S3749" s="84">
        <v>0.70111648201223431</v>
      </c>
      <c r="T3749" s="84">
        <v>0.60355515415246941</v>
      </c>
      <c r="U3749" s="84">
        <v>0.59448301881316723</v>
      </c>
      <c r="V3749" s="84">
        <v>0.60698024386479399</v>
      </c>
      <c r="W3749" s="84">
        <v>0.5866576768925349</v>
      </c>
      <c r="X3749" s="84">
        <v>0.57629814360057507</v>
      </c>
      <c r="Y3749" s="84">
        <v>0.57577329813370792</v>
      </c>
      <c r="Z3749" s="84">
        <v>0.64926505452821226</v>
      </c>
      <c r="AA3749" s="84">
        <v>0.63040991878514085</v>
      </c>
      <c r="AB3749" s="84">
        <v>0.55903676851372364</v>
      </c>
      <c r="AC3749" s="84">
        <v>0.87563131313131304</v>
      </c>
      <c r="AD3749" s="84">
        <v>0.87794949934697442</v>
      </c>
      <c r="AE3749" s="84">
        <v>0.91040044493882089</v>
      </c>
      <c r="AF3749" s="84">
        <v>1</v>
      </c>
      <c r="AG3749" s="84">
        <v>1</v>
      </c>
      <c r="AH3749" s="84">
        <v>1</v>
      </c>
      <c r="AI3749" s="84">
        <v>1</v>
      </c>
      <c r="AJ3749" s="84">
        <v>1</v>
      </c>
      <c r="AK3749" s="84">
        <v>1</v>
      </c>
    </row>
    <row r="3750" spans="1:37">
      <c r="A3750" s="84">
        <v>23</v>
      </c>
      <c r="B3750" s="84">
        <v>0.9030115146147033</v>
      </c>
      <c r="C3750" s="84">
        <v>0.88039815553782041</v>
      </c>
      <c r="D3750" s="84">
        <v>0.92444592093398514</v>
      </c>
      <c r="E3750" s="84">
        <v>0.8879939209726444</v>
      </c>
      <c r="F3750" s="84">
        <v>0.88868993598077017</v>
      </c>
      <c r="G3750" s="84">
        <v>0.91917365335086865</v>
      </c>
      <c r="H3750" s="84">
        <v>0.91505261552539263</v>
      </c>
      <c r="I3750" s="84">
        <v>0.78306889998674167</v>
      </c>
      <c r="J3750" s="84">
        <v>0.80541968853657175</v>
      </c>
      <c r="K3750" s="84">
        <v>0.78278433809819747</v>
      </c>
      <c r="L3750" s="84">
        <v>0.75407815079801876</v>
      </c>
      <c r="M3750" s="84">
        <v>0.78443756710667589</v>
      </c>
      <c r="N3750" s="84">
        <v>0.39828147868372599</v>
      </c>
      <c r="O3750" s="84">
        <v>0.60334551047875395</v>
      </c>
      <c r="P3750" s="84">
        <v>0.59896548084028278</v>
      </c>
      <c r="Q3750" s="84">
        <v>0.40907427735089652</v>
      </c>
      <c r="R3750" s="84">
        <v>0.51682218988100337</v>
      </c>
      <c r="S3750" s="84">
        <v>0.56448646105146083</v>
      </c>
      <c r="T3750" s="84">
        <v>0.48134159858779102</v>
      </c>
      <c r="U3750" s="84">
        <v>0.4396462282973832</v>
      </c>
      <c r="V3750" s="84">
        <v>0.46540747028862478</v>
      </c>
      <c r="W3750" s="84">
        <v>0.46316065475521601</v>
      </c>
      <c r="X3750" s="84">
        <v>0.43337192879773012</v>
      </c>
      <c r="Y3750" s="84">
        <v>0.44269124536478932</v>
      </c>
      <c r="Z3750" s="84">
        <v>0.50436225699383586</v>
      </c>
      <c r="AA3750" s="84">
        <v>0.47177663510980822</v>
      </c>
      <c r="AB3750" s="84">
        <v>0.4204816157431383</v>
      </c>
      <c r="AC3750" s="84">
        <v>0.71685606060606055</v>
      </c>
      <c r="AD3750" s="84">
        <v>0.71752285589899878</v>
      </c>
      <c r="AE3750" s="84">
        <v>0.73476084538375963</v>
      </c>
      <c r="AF3750" s="84">
        <v>0.91229385307346333</v>
      </c>
      <c r="AG3750" s="84">
        <v>0.87006251776072763</v>
      </c>
      <c r="AH3750" s="84">
        <v>0.9124108691462709</v>
      </c>
      <c r="AI3750" s="84">
        <v>0.8859393232205367</v>
      </c>
      <c r="AJ3750" s="84">
        <v>0.87446653481836178</v>
      </c>
      <c r="AK3750" s="84">
        <v>0.9095315024232633</v>
      </c>
    </row>
    <row r="3751" spans="1:37">
      <c r="A3751" s="84">
        <v>24</v>
      </c>
      <c r="B3751" s="84">
        <v>0.77162680838500153</v>
      </c>
      <c r="C3751" s="84">
        <v>0.74988915491708785</v>
      </c>
      <c r="D3751" s="84">
        <v>0.76873427934127481</v>
      </c>
      <c r="E3751" s="84">
        <v>0.75258358662613989</v>
      </c>
      <c r="F3751" s="84">
        <v>0.75510804778140295</v>
      </c>
      <c r="G3751" s="84">
        <v>0.75368513343196875</v>
      </c>
      <c r="H3751" s="84">
        <v>0.77657465304255002</v>
      </c>
      <c r="I3751" s="84">
        <v>0.60118442568612718</v>
      </c>
      <c r="J3751" s="84">
        <v>0.63591386968010355</v>
      </c>
      <c r="K3751" s="84">
        <v>0.60487880671224348</v>
      </c>
      <c r="L3751" s="84">
        <v>0.56618602091359382</v>
      </c>
      <c r="M3751" s="84">
        <v>0.61056022232046991</v>
      </c>
      <c r="N3751" s="84">
        <v>0.2439450450875785</v>
      </c>
      <c r="O3751" s="84">
        <v>0.43010959430878681</v>
      </c>
      <c r="P3751" s="84">
        <v>0.44888982722826271</v>
      </c>
      <c r="Q3751" s="84">
        <v>0.25560608436568921</v>
      </c>
      <c r="R3751" s="84">
        <v>0.37192877322147072</v>
      </c>
      <c r="S3751" s="84">
        <v>0.40527013731445438</v>
      </c>
      <c r="T3751" s="84">
        <v>0.36282277597602541</v>
      </c>
      <c r="U3751" s="84">
        <v>0.29427043655544199</v>
      </c>
      <c r="V3751" s="84">
        <v>0.3179695940731595</v>
      </c>
      <c r="W3751" s="84">
        <v>0.35247406075589022</v>
      </c>
      <c r="X3751" s="84">
        <v>0.30168081126817908</v>
      </c>
      <c r="Y3751" s="84">
        <v>0.32128305687384601</v>
      </c>
      <c r="Z3751" s="84">
        <v>0.37975343764817437</v>
      </c>
      <c r="AA3751" s="84">
        <v>0.30745350569465141</v>
      </c>
      <c r="AB3751" s="84">
        <v>0.28500776799585709</v>
      </c>
      <c r="AC3751" s="84">
        <v>0.53077651515151525</v>
      </c>
      <c r="AD3751" s="84">
        <v>0.52575097953852878</v>
      </c>
      <c r="AE3751" s="84">
        <v>0.56256952169076757</v>
      </c>
      <c r="AF3751" s="84">
        <v>0.7670164917541229</v>
      </c>
      <c r="AG3751" s="84">
        <v>0.71883584351615071</v>
      </c>
      <c r="AH3751" s="84">
        <v>0.74484486413567164</v>
      </c>
      <c r="AI3751" s="84">
        <v>0.75583430571761956</v>
      </c>
      <c r="AJ3751" s="84">
        <v>0.74098053502654315</v>
      </c>
      <c r="AK3751" s="84">
        <v>0.7424340333871835</v>
      </c>
    </row>
    <row r="3761" spans="1:50">
      <c r="A3761" s="84" t="s">
        <v>152</v>
      </c>
      <c r="B3761" s="83"/>
      <c r="C3761" s="83"/>
      <c r="D3761" s="83">
        <v>2015</v>
      </c>
      <c r="E3761" s="83"/>
      <c r="F3761" s="84" t="s">
        <v>1</v>
      </c>
      <c r="G3761" s="164">
        <v>22320.536999999949</v>
      </c>
      <c r="H3761" s="83" t="s">
        <v>2</v>
      </c>
      <c r="I3761" s="83"/>
      <c r="J3761" s="83"/>
      <c r="K3761" s="83" t="s">
        <v>3</v>
      </c>
      <c r="L3761" s="83" t="s">
        <v>4</v>
      </c>
      <c r="M3761" s="83"/>
      <c r="N3761" s="83"/>
      <c r="O3761" s="83"/>
      <c r="P3761" s="83"/>
      <c r="Q3761" s="83"/>
      <c r="R3761" s="83"/>
      <c r="S3761" s="83"/>
      <c r="T3761" s="105"/>
      <c r="U3761" s="83"/>
      <c r="V3761" s="83"/>
      <c r="W3761" s="83"/>
      <c r="X3761" s="83"/>
      <c r="Y3761" s="83"/>
      <c r="Z3761" s="83"/>
      <c r="AA3761" s="83"/>
      <c r="AB3761" s="83"/>
      <c r="AC3761" s="83"/>
      <c r="AD3761" s="83"/>
      <c r="AE3761" s="83"/>
      <c r="AF3761" s="83"/>
      <c r="AG3761" s="83"/>
      <c r="AH3761" s="83"/>
      <c r="AI3761" s="83"/>
      <c r="AJ3761" s="83"/>
      <c r="AK3761" s="83"/>
    </row>
    <row r="3762" spans="1:50">
      <c r="A3762" s="83">
        <v>95</v>
      </c>
      <c r="B3762" s="84" t="s">
        <v>138</v>
      </c>
      <c r="C3762" s="83"/>
      <c r="D3762" s="83"/>
      <c r="E3762" s="83"/>
      <c r="F3762" s="83" t="s">
        <v>9</v>
      </c>
      <c r="G3762" s="83">
        <v>0</v>
      </c>
      <c r="H3762" s="83" t="s">
        <v>2</v>
      </c>
      <c r="I3762" s="83"/>
      <c r="J3762" s="83"/>
      <c r="K3762" s="83" t="s">
        <v>10</v>
      </c>
      <c r="L3762" s="83" t="s">
        <v>4</v>
      </c>
      <c r="M3762" s="83"/>
      <c r="N3762" s="83" t="s">
        <v>11</v>
      </c>
      <c r="O3762" s="83"/>
      <c r="P3762" s="83"/>
      <c r="Q3762" s="83"/>
      <c r="R3762" s="83"/>
      <c r="S3762" s="83"/>
      <c r="T3762" s="83"/>
      <c r="U3762" s="83"/>
      <c r="V3762" s="83"/>
      <c r="W3762" s="83"/>
      <c r="X3762" s="83"/>
      <c r="Y3762" s="83"/>
      <c r="Z3762" s="83"/>
      <c r="AA3762" s="83"/>
      <c r="AB3762" s="83"/>
      <c r="AC3762" s="83"/>
      <c r="AD3762" s="83"/>
      <c r="AE3762" s="83"/>
      <c r="AF3762" s="83"/>
      <c r="AG3762" s="83"/>
      <c r="AH3762" s="83"/>
      <c r="AI3762" s="83"/>
      <c r="AJ3762" s="83"/>
      <c r="AK3762" s="83"/>
    </row>
    <row r="3763" spans="1:50">
      <c r="A3763" s="84"/>
      <c r="B3763" s="84">
        <v>1</v>
      </c>
      <c r="C3763" s="84" t="s">
        <v>22</v>
      </c>
      <c r="D3763" s="84" t="s">
        <v>23</v>
      </c>
      <c r="E3763" s="84">
        <v>2</v>
      </c>
      <c r="F3763" s="84" t="s">
        <v>24</v>
      </c>
      <c r="G3763" s="84" t="s">
        <v>25</v>
      </c>
      <c r="H3763" s="84">
        <v>3</v>
      </c>
      <c r="I3763" s="84" t="s">
        <v>26</v>
      </c>
      <c r="J3763" s="84" t="s">
        <v>27</v>
      </c>
      <c r="K3763" s="84">
        <v>4</v>
      </c>
      <c r="L3763" s="84" t="s">
        <v>28</v>
      </c>
      <c r="M3763" s="84" t="s">
        <v>29</v>
      </c>
      <c r="N3763" s="84">
        <v>5</v>
      </c>
      <c r="O3763" s="84" t="s">
        <v>30</v>
      </c>
      <c r="P3763" s="84" t="s">
        <v>30</v>
      </c>
      <c r="Q3763" s="84">
        <v>6</v>
      </c>
      <c r="R3763" s="84" t="s">
        <v>31</v>
      </c>
      <c r="S3763" s="84" t="s">
        <v>32</v>
      </c>
      <c r="T3763" s="84">
        <v>7</v>
      </c>
      <c r="U3763" s="84" t="s">
        <v>33</v>
      </c>
      <c r="V3763" s="84" t="s">
        <v>34</v>
      </c>
      <c r="W3763" s="84">
        <v>8</v>
      </c>
      <c r="X3763" s="84" t="s">
        <v>35</v>
      </c>
      <c r="Y3763" s="84" t="s">
        <v>36</v>
      </c>
      <c r="Z3763" s="84">
        <v>9</v>
      </c>
      <c r="AA3763" s="84" t="s">
        <v>37</v>
      </c>
      <c r="AB3763" s="84" t="s">
        <v>38</v>
      </c>
      <c r="AC3763" s="84">
        <v>10</v>
      </c>
      <c r="AD3763" s="84" t="s">
        <v>39</v>
      </c>
      <c r="AE3763" s="84" t="s">
        <v>40</v>
      </c>
      <c r="AF3763" s="84">
        <v>11</v>
      </c>
      <c r="AG3763" s="84" t="s">
        <v>41</v>
      </c>
      <c r="AH3763" s="84" t="s">
        <v>42</v>
      </c>
      <c r="AI3763" s="84">
        <v>12</v>
      </c>
      <c r="AJ3763" s="84" t="s">
        <v>43</v>
      </c>
      <c r="AK3763" s="84" t="s">
        <v>44</v>
      </c>
    </row>
    <row r="3764" spans="1:50">
      <c r="A3764" s="83"/>
      <c r="B3764" s="84">
        <v>31</v>
      </c>
      <c r="C3764" s="83"/>
      <c r="D3764" s="83"/>
      <c r="E3764" s="84">
        <v>28</v>
      </c>
      <c r="F3764" s="83"/>
      <c r="G3764" s="83"/>
      <c r="H3764" s="84">
        <v>31</v>
      </c>
      <c r="I3764" s="83"/>
      <c r="J3764" s="83"/>
      <c r="K3764" s="84">
        <v>30</v>
      </c>
      <c r="L3764" s="83"/>
      <c r="M3764" s="83"/>
      <c r="N3764" s="84">
        <v>31</v>
      </c>
      <c r="O3764" s="83"/>
      <c r="P3764" s="83"/>
      <c r="Q3764" s="84">
        <v>30</v>
      </c>
      <c r="R3764" s="83"/>
      <c r="S3764" s="83"/>
      <c r="T3764" s="84">
        <v>31</v>
      </c>
      <c r="U3764" s="83"/>
      <c r="V3764" s="83"/>
      <c r="W3764" s="84">
        <v>31</v>
      </c>
      <c r="X3764" s="83"/>
      <c r="Y3764" s="83"/>
      <c r="Z3764" s="84">
        <v>30</v>
      </c>
      <c r="AA3764" s="83"/>
      <c r="AB3764" s="83"/>
      <c r="AC3764" s="84">
        <v>31</v>
      </c>
      <c r="AD3764" s="83"/>
      <c r="AE3764" s="83"/>
      <c r="AF3764" s="84">
        <v>30</v>
      </c>
      <c r="AG3764" s="83"/>
      <c r="AH3764" s="83"/>
      <c r="AI3764" s="84">
        <v>31</v>
      </c>
      <c r="AJ3764" s="83"/>
      <c r="AK3764" s="83"/>
    </row>
    <row r="3765" spans="1:50">
      <c r="A3765" s="84" t="s">
        <v>47</v>
      </c>
      <c r="B3765" s="84" t="s">
        <v>48</v>
      </c>
      <c r="C3765" s="84" t="s">
        <v>49</v>
      </c>
      <c r="D3765" s="84" t="s">
        <v>50</v>
      </c>
      <c r="E3765" s="84" t="s">
        <v>48</v>
      </c>
      <c r="F3765" s="84" t="s">
        <v>49</v>
      </c>
      <c r="G3765" s="84" t="s">
        <v>50</v>
      </c>
      <c r="H3765" s="84" t="s">
        <v>48</v>
      </c>
      <c r="I3765" s="84" t="s">
        <v>49</v>
      </c>
      <c r="J3765" s="84" t="s">
        <v>50</v>
      </c>
      <c r="K3765" s="84" t="s">
        <v>48</v>
      </c>
      <c r="L3765" s="84" t="s">
        <v>49</v>
      </c>
      <c r="M3765" s="84" t="s">
        <v>50</v>
      </c>
      <c r="N3765" s="84" t="s">
        <v>48</v>
      </c>
      <c r="O3765" s="84" t="s">
        <v>49</v>
      </c>
      <c r="P3765" s="84" t="s">
        <v>50</v>
      </c>
      <c r="Q3765" s="84" t="s">
        <v>48</v>
      </c>
      <c r="R3765" s="84" t="s">
        <v>49</v>
      </c>
      <c r="S3765" s="84" t="s">
        <v>50</v>
      </c>
      <c r="T3765" s="84" t="s">
        <v>48</v>
      </c>
      <c r="U3765" s="84" t="s">
        <v>49</v>
      </c>
      <c r="V3765" s="84" t="s">
        <v>50</v>
      </c>
      <c r="W3765" s="84" t="s">
        <v>48</v>
      </c>
      <c r="X3765" s="84" t="s">
        <v>49</v>
      </c>
      <c r="Y3765" s="84" t="s">
        <v>50</v>
      </c>
      <c r="Z3765" s="84" t="s">
        <v>48</v>
      </c>
      <c r="AA3765" s="84" t="s">
        <v>49</v>
      </c>
      <c r="AB3765" s="84" t="s">
        <v>50</v>
      </c>
      <c r="AC3765" s="84" t="s">
        <v>48</v>
      </c>
      <c r="AD3765" s="84" t="s">
        <v>49</v>
      </c>
      <c r="AE3765" s="84" t="s">
        <v>50</v>
      </c>
      <c r="AF3765" s="84" t="s">
        <v>48</v>
      </c>
      <c r="AG3765" s="84" t="s">
        <v>49</v>
      </c>
      <c r="AH3765" s="84" t="s">
        <v>50</v>
      </c>
      <c r="AI3765" s="84" t="s">
        <v>48</v>
      </c>
      <c r="AJ3765" s="84" t="s">
        <v>49</v>
      </c>
      <c r="AK3765" s="84" t="s">
        <v>50</v>
      </c>
    </row>
    <row r="3766" spans="1:50">
      <c r="A3766" s="83"/>
      <c r="B3766" s="168">
        <v>4.1381265542678659E-2</v>
      </c>
      <c r="C3766" s="169">
        <v>1.066367964155698</v>
      </c>
      <c r="D3766" s="169">
        <v>0.99051465721341103</v>
      </c>
      <c r="E3766" s="168">
        <v>3.6300056843961523E-2</v>
      </c>
      <c r="F3766" s="169">
        <v>1.0719309770629399</v>
      </c>
      <c r="G3766" s="169">
        <v>0.98034215490937793</v>
      </c>
      <c r="H3766" s="168">
        <v>4.1492550574589143E-2</v>
      </c>
      <c r="I3766" s="169">
        <v>1.1912224298226419</v>
      </c>
      <c r="J3766" s="169">
        <v>1.0251982022925821</v>
      </c>
      <c r="K3766" s="168">
        <v>4.6224929780059071E-2</v>
      </c>
      <c r="L3766" s="169">
        <v>1.7680686652067761</v>
      </c>
      <c r="M3766" s="169">
        <v>1.141044325303934</v>
      </c>
      <c r="N3766" s="168">
        <v>8.2004418282150285E-2</v>
      </c>
      <c r="O3766" s="169">
        <v>1.973394187837461</v>
      </c>
      <c r="P3766" s="169">
        <v>0.90367120385342325</v>
      </c>
      <c r="Q3766" s="168">
        <v>0.12896367487485391</v>
      </c>
      <c r="R3766" s="169">
        <v>1.4511109205382731</v>
      </c>
      <c r="S3766" s="169">
        <v>1.105180573719529</v>
      </c>
      <c r="T3766" s="168">
        <v>0.1739062089586384</v>
      </c>
      <c r="U3766" s="169">
        <v>1.274932632676498</v>
      </c>
      <c r="V3766" s="169">
        <v>1.0366056525600189</v>
      </c>
      <c r="W3766" s="168">
        <v>0.17864008052836511</v>
      </c>
      <c r="X3766" s="169">
        <v>1.17536794003654</v>
      </c>
      <c r="Y3766" s="169">
        <v>0.88627451681715219</v>
      </c>
      <c r="Z3766" s="168">
        <v>0.12974639045394251</v>
      </c>
      <c r="AA3766" s="169">
        <v>1.3841498053018539</v>
      </c>
      <c r="AB3766" s="169">
        <v>0.91860197327386517</v>
      </c>
      <c r="AC3766" s="168">
        <v>6.075059629823655E-2</v>
      </c>
      <c r="AD3766" s="169">
        <v>1.57100031476362</v>
      </c>
      <c r="AE3766" s="169">
        <v>0.89194713535494941</v>
      </c>
      <c r="AF3766" s="168">
        <v>3.9004261754997382E-2</v>
      </c>
      <c r="AG3766" s="169">
        <v>1.062000975350138</v>
      </c>
      <c r="AH3766" s="169">
        <v>0.98663404839975177</v>
      </c>
      <c r="AI3766" s="168">
        <v>4.1585566107527207E-2</v>
      </c>
      <c r="AJ3766" s="169">
        <v>1.067568493495763</v>
      </c>
      <c r="AK3766" s="169">
        <v>0.99077550389783975</v>
      </c>
      <c r="AM3766" t="str">
        <f>A3761</f>
        <v>RefgChg-Res-16pct-Inc-NTXV_eff_meter_A-cDXGF-SFm1985-CZ15</v>
      </c>
      <c r="AN3766" s="165">
        <f>1/($B3766*(1/$B3764)*(1/(5/7+2/7*$D3766))*$B3776/SUM($B3768:$B3791))</f>
        <v>18104.389519819051</v>
      </c>
      <c r="AO3766" s="165">
        <f>1/(B3766*(1/B3764)*(1/(5/7+2/7*D3766)))</f>
        <v>747.1010506434352</v>
      </c>
      <c r="AP3766" s="165"/>
      <c r="AR3766" s="170">
        <f>CHOOSE(AV$3,C3766,F3766,I3766,L3766,O3766,R3766,U3766,X3766,AA3766,AD3766,AG3766,AJ3766)</f>
        <v>1.274932632676498</v>
      </c>
      <c r="AS3766" s="166"/>
      <c r="AT3766" s="166"/>
      <c r="AV3766" s="116">
        <f>AN3766/AR3766</f>
        <v>14200.271493413775</v>
      </c>
      <c r="AW3766" s="167">
        <f>AO3766/AR3766</f>
        <v>585.99257050549193</v>
      </c>
      <c r="AX3766" s="165"/>
    </row>
    <row r="3767" spans="1:50">
      <c r="A3767" s="84" t="s">
        <v>51</v>
      </c>
      <c r="B3767" s="84" t="s">
        <v>52</v>
      </c>
      <c r="C3767" s="84" t="s">
        <v>53</v>
      </c>
      <c r="D3767" s="84" t="s">
        <v>54</v>
      </c>
      <c r="E3767" s="84" t="s">
        <v>52</v>
      </c>
      <c r="F3767" s="84" t="s">
        <v>53</v>
      </c>
      <c r="G3767" s="84" t="s">
        <v>54</v>
      </c>
      <c r="H3767" s="84" t="s">
        <v>52</v>
      </c>
      <c r="I3767" s="84" t="s">
        <v>53</v>
      </c>
      <c r="J3767" s="84" t="s">
        <v>54</v>
      </c>
      <c r="K3767" s="84" t="s">
        <v>52</v>
      </c>
      <c r="L3767" s="84" t="s">
        <v>53</v>
      </c>
      <c r="M3767" s="84" t="s">
        <v>54</v>
      </c>
      <c r="N3767" s="84" t="s">
        <v>52</v>
      </c>
      <c r="O3767" s="84" t="s">
        <v>53</v>
      </c>
      <c r="P3767" s="84" t="s">
        <v>54</v>
      </c>
      <c r="Q3767" s="84" t="s">
        <v>52</v>
      </c>
      <c r="R3767" s="84" t="s">
        <v>53</v>
      </c>
      <c r="S3767" s="84" t="s">
        <v>54</v>
      </c>
      <c r="T3767" s="84" t="s">
        <v>52</v>
      </c>
      <c r="U3767" s="84" t="s">
        <v>53</v>
      </c>
      <c r="V3767" s="84" t="s">
        <v>54</v>
      </c>
      <c r="W3767" s="84" t="s">
        <v>52</v>
      </c>
      <c r="X3767" s="84" t="s">
        <v>53</v>
      </c>
      <c r="Y3767" s="84" t="s">
        <v>54</v>
      </c>
      <c r="Z3767" s="84" t="s">
        <v>52</v>
      </c>
      <c r="AA3767" s="84" t="s">
        <v>53</v>
      </c>
      <c r="AB3767" s="84" t="s">
        <v>54</v>
      </c>
      <c r="AC3767" s="84" t="s">
        <v>52</v>
      </c>
      <c r="AD3767" s="84" t="s">
        <v>53</v>
      </c>
      <c r="AE3767" s="84" t="s">
        <v>54</v>
      </c>
      <c r="AF3767" s="84" t="s">
        <v>52</v>
      </c>
      <c r="AG3767" s="84" t="s">
        <v>53</v>
      </c>
      <c r="AH3767" s="84" t="s">
        <v>54</v>
      </c>
      <c r="AI3767" s="84" t="s">
        <v>52</v>
      </c>
      <c r="AJ3767" s="84" t="s">
        <v>53</v>
      </c>
      <c r="AK3767" s="84" t="s">
        <v>54</v>
      </c>
    </row>
    <row r="3768" spans="1:50">
      <c r="A3768" s="84">
        <v>1</v>
      </c>
      <c r="B3768" s="84">
        <v>0.59215625484421019</v>
      </c>
      <c r="C3768" s="84">
        <v>0.53628199371351604</v>
      </c>
      <c r="D3768" s="84">
        <v>0.59983405729903849</v>
      </c>
      <c r="E3768" s="84">
        <v>0.59069622229160157</v>
      </c>
      <c r="F3768" s="84">
        <v>0.52992437521911173</v>
      </c>
      <c r="G3768" s="84">
        <v>0.57678709534858019</v>
      </c>
      <c r="H3768" s="84">
        <v>0.19960902045660819</v>
      </c>
      <c r="I3768" s="84">
        <v>0.4216679657053779</v>
      </c>
      <c r="J3768" s="84">
        <v>0.42663817663817649</v>
      </c>
      <c r="K3768" s="84">
        <v>0.2306414219474498</v>
      </c>
      <c r="L3768" s="84">
        <v>0.28507511218052939</v>
      </c>
      <c r="M3768" s="84">
        <v>0.31013727236433991</v>
      </c>
      <c r="N3768" s="84">
        <v>0.3582002499652826</v>
      </c>
      <c r="O3768" s="84">
        <v>0.31080608823026429</v>
      </c>
      <c r="P3768" s="84">
        <v>0.33420247137512771</v>
      </c>
      <c r="Q3768" s="84">
        <v>0.40892764185320152</v>
      </c>
      <c r="R3768" s="84">
        <v>0.32245997432952778</v>
      </c>
      <c r="S3768" s="84">
        <v>0.4002294907160574</v>
      </c>
      <c r="T3768" s="84">
        <v>0.50327939426169299</v>
      </c>
      <c r="U3768" s="84">
        <v>0.41534863499392832</v>
      </c>
      <c r="V3768" s="84">
        <v>0.46632187576263873</v>
      </c>
      <c r="W3768" s="84">
        <v>0.47117688161309651</v>
      </c>
      <c r="X3768" s="84">
        <v>0.44090095615952313</v>
      </c>
      <c r="Y3768" s="84">
        <v>0.44362086215146379</v>
      </c>
      <c r="Z3768" s="84">
        <v>0.40295636593591899</v>
      </c>
      <c r="AA3768" s="84">
        <v>0.38957417965407509</v>
      </c>
      <c r="AB3768" s="84">
        <v>0.44618459729570842</v>
      </c>
      <c r="AC3768" s="84">
        <v>0.23925506801064189</v>
      </c>
      <c r="AD3768" s="84">
        <v>0.24909062797529441</v>
      </c>
      <c r="AE3768" s="84">
        <v>0.28620194035213797</v>
      </c>
      <c r="AF3768" s="84">
        <v>0.61332070707070718</v>
      </c>
      <c r="AG3768" s="84">
        <v>0.52323930329420687</v>
      </c>
      <c r="AH3768" s="84">
        <v>0.5733228175679006</v>
      </c>
      <c r="AI3768" s="84">
        <v>0.65502045955303734</v>
      </c>
      <c r="AJ3768" s="84">
        <v>0.53164880040837181</v>
      </c>
      <c r="AK3768" s="84">
        <v>0.60585207260904905</v>
      </c>
    </row>
    <row r="3769" spans="1:50">
      <c r="A3769" s="84">
        <v>2</v>
      </c>
      <c r="B3769" s="84">
        <v>0.509688420399938</v>
      </c>
      <c r="C3769" s="84">
        <v>0.44683430624158049</v>
      </c>
      <c r="D3769" s="84">
        <v>0.50944409195177887</v>
      </c>
      <c r="E3769" s="84">
        <v>0.49110209178894781</v>
      </c>
      <c r="F3769" s="84">
        <v>0.43088596183703132</v>
      </c>
      <c r="G3769" s="84">
        <v>0.48176997016904199</v>
      </c>
      <c r="H3769" s="84">
        <v>0.17440480346296169</v>
      </c>
      <c r="I3769" s="84">
        <v>0.3704658552671023</v>
      </c>
      <c r="J3769" s="84">
        <v>0.36680911680911682</v>
      </c>
      <c r="K3769" s="84">
        <v>0.16715610510046369</v>
      </c>
      <c r="L3769" s="84">
        <v>0.24470312804838401</v>
      </c>
      <c r="M3769" s="84">
        <v>0.2392592820071861</v>
      </c>
      <c r="N3769" s="84">
        <v>0.27124010554089711</v>
      </c>
      <c r="O3769" s="84">
        <v>0.24637702711745951</v>
      </c>
      <c r="P3769" s="84">
        <v>0.26050051014624198</v>
      </c>
      <c r="Q3769" s="84">
        <v>0.32280062467464871</v>
      </c>
      <c r="R3769" s="84">
        <v>0.24983533743160169</v>
      </c>
      <c r="S3769" s="84">
        <v>0.31983819745473929</v>
      </c>
      <c r="T3769" s="84">
        <v>0.41343158854364498</v>
      </c>
      <c r="U3769" s="84">
        <v>0.34236466125961351</v>
      </c>
      <c r="V3769" s="84">
        <v>0.37989262047344602</v>
      </c>
      <c r="W3769" s="84">
        <v>0.38797664204432031</v>
      </c>
      <c r="X3769" s="84">
        <v>0.37431141374183308</v>
      </c>
      <c r="Y3769" s="84">
        <v>0.36365218147809819</v>
      </c>
      <c r="Z3769" s="84">
        <v>0.36309021922428331</v>
      </c>
      <c r="AA3769" s="84">
        <v>0.32887867629385348</v>
      </c>
      <c r="AB3769" s="84">
        <v>0.36453850676072902</v>
      </c>
      <c r="AC3769" s="84">
        <v>0.18683254018810649</v>
      </c>
      <c r="AD3769" s="84">
        <v>0.19872728604327561</v>
      </c>
      <c r="AE3769" s="84">
        <v>0.22275871361839741</v>
      </c>
      <c r="AF3769" s="84">
        <v>0.51830808080808088</v>
      </c>
      <c r="AG3769" s="84">
        <v>0.42540704278682318</v>
      </c>
      <c r="AH3769" s="84">
        <v>0.48341302311825313</v>
      </c>
      <c r="AI3769" s="84">
        <v>0.56137865911236995</v>
      </c>
      <c r="AJ3769" s="84">
        <v>0.44231750893312921</v>
      </c>
      <c r="AK3769" s="84">
        <v>0.51422378759143872</v>
      </c>
    </row>
    <row r="3770" spans="1:50">
      <c r="A3770" s="84">
        <v>3</v>
      </c>
      <c r="B3770" s="84">
        <v>0.47403503332816621</v>
      </c>
      <c r="C3770" s="84">
        <v>0.40909295015716218</v>
      </c>
      <c r="D3770" s="84">
        <v>0.45024159304992922</v>
      </c>
      <c r="E3770" s="84">
        <v>0.45020293474867312</v>
      </c>
      <c r="F3770" s="84">
        <v>0.38703861371262588</v>
      </c>
      <c r="G3770" s="84">
        <v>0.42039553640481708</v>
      </c>
      <c r="H3770" s="84">
        <v>0.16330377714166031</v>
      </c>
      <c r="I3770" s="84">
        <v>0.34876191618202518</v>
      </c>
      <c r="J3770" s="84">
        <v>0.33952101139601137</v>
      </c>
      <c r="K3770" s="84">
        <v>0.1175038639876352</v>
      </c>
      <c r="L3770" s="84">
        <v>0.21896338687650391</v>
      </c>
      <c r="M3770" s="84">
        <v>0.21284893897982371</v>
      </c>
      <c r="N3770" s="84">
        <v>0.2130259686154701</v>
      </c>
      <c r="O3770" s="84">
        <v>0.20246265493832211</v>
      </c>
      <c r="P3770" s="84">
        <v>0.21300022673166311</v>
      </c>
      <c r="Q3770" s="84">
        <v>0.25439875065070278</v>
      </c>
      <c r="R3770" s="84">
        <v>0.19084813889076541</v>
      </c>
      <c r="S3770" s="84">
        <v>0.25530262639375051</v>
      </c>
      <c r="T3770" s="84">
        <v>0.35688419559877432</v>
      </c>
      <c r="U3770" s="84">
        <v>0.28740086652774233</v>
      </c>
      <c r="V3770" s="84">
        <v>0.32139706020387088</v>
      </c>
      <c r="W3770" s="84">
        <v>0.33644440007985638</v>
      </c>
      <c r="X3770" s="84">
        <v>0.31849856168451779</v>
      </c>
      <c r="Y3770" s="84">
        <v>0.30864326416982041</v>
      </c>
      <c r="Z3770" s="84">
        <v>0.31131429173693093</v>
      </c>
      <c r="AA3770" s="84">
        <v>0.2709713395698532</v>
      </c>
      <c r="AB3770" s="84">
        <v>0.31149911816578479</v>
      </c>
      <c r="AC3770" s="84">
        <v>0.1502229549968149</v>
      </c>
      <c r="AD3770" s="84">
        <v>0.16406129208134301</v>
      </c>
      <c r="AE3770" s="84">
        <v>0.18720804886812789</v>
      </c>
      <c r="AF3770" s="84">
        <v>0.47964015151515149</v>
      </c>
      <c r="AG3770" s="84">
        <v>0.3825018932222643</v>
      </c>
      <c r="AH3770" s="84">
        <v>0.42327598954995821</v>
      </c>
      <c r="AI3770" s="84">
        <v>0.519200503619767</v>
      </c>
      <c r="AJ3770" s="84">
        <v>0.4048834439339799</v>
      </c>
      <c r="AK3770" s="84">
        <v>0.45499864535356283</v>
      </c>
    </row>
    <row r="3771" spans="1:50">
      <c r="A3771" s="84">
        <v>4</v>
      </c>
      <c r="B3771" s="84">
        <v>0.45713842815067418</v>
      </c>
      <c r="C3771" s="84">
        <v>0.39202963628199378</v>
      </c>
      <c r="D3771" s="84">
        <v>0.41885889989750602</v>
      </c>
      <c r="E3771" s="84">
        <v>0.4299094598813612</v>
      </c>
      <c r="F3771" s="84">
        <v>0.36607903040016032</v>
      </c>
      <c r="G3771" s="84">
        <v>0.39498397967075449</v>
      </c>
      <c r="H3771" s="84">
        <v>0.15366892410807789</v>
      </c>
      <c r="I3771" s="84">
        <v>0.33832963606930871</v>
      </c>
      <c r="J3771" s="84">
        <v>0.31810897435897428</v>
      </c>
      <c r="K3771" s="84">
        <v>8.6591962905718703E-2</v>
      </c>
      <c r="L3771" s="84">
        <v>0.20554074266762051</v>
      </c>
      <c r="M3771" s="84">
        <v>0.1913828578447932</v>
      </c>
      <c r="N3771" s="84">
        <v>0.18219691709484789</v>
      </c>
      <c r="O3771" s="84">
        <v>0.17057900646149499</v>
      </c>
      <c r="P3771" s="84">
        <v>0.17577372180024939</v>
      </c>
      <c r="Q3771" s="84">
        <v>0.22644456012493491</v>
      </c>
      <c r="R3771" s="84">
        <v>0.15523035871107199</v>
      </c>
      <c r="S3771" s="84">
        <v>0.20162729780477059</v>
      </c>
      <c r="T3771" s="84">
        <v>0.31750614095064439</v>
      </c>
      <c r="U3771" s="84">
        <v>0.25116561473996668</v>
      </c>
      <c r="V3771" s="84">
        <v>0.28150519063620488</v>
      </c>
      <c r="W3771" s="84">
        <v>0.28703333998802161</v>
      </c>
      <c r="X3771" s="84">
        <v>0.27861393749053742</v>
      </c>
      <c r="Y3771" s="84">
        <v>0.26771064422114932</v>
      </c>
      <c r="Z3771" s="84">
        <v>0.27426749578414839</v>
      </c>
      <c r="AA3771" s="84">
        <v>0.2385757275672766</v>
      </c>
      <c r="AB3771" s="84">
        <v>0.26768959435626111</v>
      </c>
      <c r="AC3771" s="84">
        <v>0.1243301982238543</v>
      </c>
      <c r="AD3771" s="84">
        <v>0.1424886277637179</v>
      </c>
      <c r="AE3771" s="84">
        <v>0.15742903341717571</v>
      </c>
      <c r="AF3771" s="84">
        <v>0.45691287878787878</v>
      </c>
      <c r="AG3771" s="84">
        <v>0.36127413858386981</v>
      </c>
      <c r="AH3771" s="84">
        <v>0.39256666830975501</v>
      </c>
      <c r="AI3771" s="84">
        <v>0.48835379288637071</v>
      </c>
      <c r="AJ3771" s="84">
        <v>0.38744257274119448</v>
      </c>
      <c r="AK3771" s="84">
        <v>0.41999458141425078</v>
      </c>
    </row>
    <row r="3772" spans="1:50">
      <c r="A3772" s="84">
        <v>5</v>
      </c>
      <c r="B3772" s="84">
        <v>0.44830258874593082</v>
      </c>
      <c r="C3772" s="84">
        <v>0.38843735967669513</v>
      </c>
      <c r="D3772" s="84">
        <v>0.39938503587290741</v>
      </c>
      <c r="E3772" s="84">
        <v>0.42194817358726189</v>
      </c>
      <c r="F3772" s="84">
        <v>0.35686382531176442</v>
      </c>
      <c r="G3772" s="84">
        <v>0.37261076124185172</v>
      </c>
      <c r="H3772" s="84">
        <v>0.16693430147315511</v>
      </c>
      <c r="I3772" s="84">
        <v>0.36343106101484901</v>
      </c>
      <c r="J3772" s="84">
        <v>0.33128561253561251</v>
      </c>
      <c r="K3772" s="84">
        <v>9.3469860896445128E-2</v>
      </c>
      <c r="L3772" s="84">
        <v>0.22880926058398909</v>
      </c>
      <c r="M3772" s="84">
        <v>0.2043116420477229</v>
      </c>
      <c r="N3772" s="84">
        <v>0.16961533120399941</v>
      </c>
      <c r="O3772" s="84">
        <v>0.17241558789194661</v>
      </c>
      <c r="P3772" s="84">
        <v>0.166392699240449</v>
      </c>
      <c r="Q3772" s="84">
        <v>0.2054138469547111</v>
      </c>
      <c r="R3772" s="84">
        <v>0.14476373032493409</v>
      </c>
      <c r="S3772" s="84">
        <v>0.18405619045411351</v>
      </c>
      <c r="T3772" s="84">
        <v>0.29694345260705513</v>
      </c>
      <c r="U3772" s="84">
        <v>0.23405244141942641</v>
      </c>
      <c r="V3772" s="84">
        <v>0.2619253224201693</v>
      </c>
      <c r="W3772" s="84">
        <v>0.27625274505889402</v>
      </c>
      <c r="X3772" s="84">
        <v>0.26322920265690458</v>
      </c>
      <c r="Y3772" s="84">
        <v>0.25165948932097959</v>
      </c>
      <c r="Z3772" s="84">
        <v>0.26775927487352441</v>
      </c>
      <c r="AA3772" s="84">
        <v>0.23088423339839059</v>
      </c>
      <c r="AB3772" s="84">
        <v>0.24745443856554969</v>
      </c>
      <c r="AC3772" s="84">
        <v>0.1135009555214149</v>
      </c>
      <c r="AD3772" s="84">
        <v>0.14773735220161621</v>
      </c>
      <c r="AE3772" s="84">
        <v>0.16791681638519579</v>
      </c>
      <c r="AF3772" s="84">
        <v>0.44681186868686867</v>
      </c>
      <c r="AG3772" s="84">
        <v>0.35263631200302908</v>
      </c>
      <c r="AH3772" s="84">
        <v>0.36821609897964219</v>
      </c>
      <c r="AI3772" s="84">
        <v>0.46820900220333639</v>
      </c>
      <c r="AJ3772" s="84">
        <v>0.38357155011060068</v>
      </c>
      <c r="AK3772" s="84">
        <v>0.39636954754809001</v>
      </c>
    </row>
    <row r="3773" spans="1:50">
      <c r="A3773" s="84">
        <v>6</v>
      </c>
      <c r="B3773" s="84">
        <v>0.48922647651526879</v>
      </c>
      <c r="C3773" s="84">
        <v>0.42597665020206549</v>
      </c>
      <c r="D3773" s="84">
        <v>0.43613646346820251</v>
      </c>
      <c r="E3773" s="84">
        <v>0.45660318451451759</v>
      </c>
      <c r="F3773" s="84">
        <v>0.39389993489257269</v>
      </c>
      <c r="G3773" s="84">
        <v>0.40625345265716489</v>
      </c>
      <c r="H3773" s="84">
        <v>0.1913007051595336</v>
      </c>
      <c r="I3773" s="84">
        <v>0.41859024322001709</v>
      </c>
      <c r="J3773" s="84">
        <v>0.3705039173789173</v>
      </c>
      <c r="K3773" s="84">
        <v>0.1076506955177743</v>
      </c>
      <c r="L3773" s="84">
        <v>0.26967548936723679</v>
      </c>
      <c r="M3773" s="84">
        <v>0.2311212111906151</v>
      </c>
      <c r="N3773" s="84">
        <v>0.1831134564643799</v>
      </c>
      <c r="O3773" s="84">
        <v>0.1947817293607656</v>
      </c>
      <c r="P3773" s="84">
        <v>0.18497052488380011</v>
      </c>
      <c r="Q3773" s="84">
        <v>0.22568974492451849</v>
      </c>
      <c r="R3773" s="84">
        <v>0.163818144970614</v>
      </c>
      <c r="S3773" s="84">
        <v>0.1840098286932938</v>
      </c>
      <c r="T3773" s="84">
        <v>0.2908658107321026</v>
      </c>
      <c r="U3773" s="84">
        <v>0.2445054945054945</v>
      </c>
      <c r="V3773" s="84">
        <v>0.26496649082956308</v>
      </c>
      <c r="W3773" s="84">
        <v>0.28865542024356161</v>
      </c>
      <c r="X3773" s="84">
        <v>0.27614880839153239</v>
      </c>
      <c r="Y3773" s="84">
        <v>0.24851885684457789</v>
      </c>
      <c r="Z3773" s="84">
        <v>0.26984085160202359</v>
      </c>
      <c r="AA3773" s="84">
        <v>0.23896991664343201</v>
      </c>
      <c r="AB3773" s="84">
        <v>0.25161669606114062</v>
      </c>
      <c r="AC3773" s="84">
        <v>0.11642372690823249</v>
      </c>
      <c r="AD3773" s="84">
        <v>0.16913912781661211</v>
      </c>
      <c r="AE3773" s="84">
        <v>0.1886678045274883</v>
      </c>
      <c r="AF3773" s="84">
        <v>0.48421717171717182</v>
      </c>
      <c r="AG3773" s="84">
        <v>0.38860753502461182</v>
      </c>
      <c r="AH3773" s="84">
        <v>0.4018829792477942</v>
      </c>
      <c r="AI3773" s="84">
        <v>0.49984261882278869</v>
      </c>
      <c r="AJ3773" s="84">
        <v>0.42013357155011072</v>
      </c>
      <c r="AK3773" s="84">
        <v>0.43402871850447028</v>
      </c>
    </row>
    <row r="3774" spans="1:50">
      <c r="A3774" s="84">
        <v>7</v>
      </c>
      <c r="B3774" s="84">
        <v>0.53991629204774438</v>
      </c>
      <c r="C3774" s="84">
        <v>0.48417153120790302</v>
      </c>
      <c r="D3774" s="84">
        <v>0.48650495387769038</v>
      </c>
      <c r="E3774" s="84">
        <v>0.51311270683733989</v>
      </c>
      <c r="F3774" s="84">
        <v>0.45610256923924469</v>
      </c>
      <c r="G3774" s="84">
        <v>0.4596177217986962</v>
      </c>
      <c r="H3774" s="84">
        <v>0.22139216644557699</v>
      </c>
      <c r="I3774" s="84">
        <v>0.50558586645882031</v>
      </c>
      <c r="J3774" s="84">
        <v>0.41190349002849003</v>
      </c>
      <c r="K3774" s="84">
        <v>0.1241112828438949</v>
      </c>
      <c r="L3774" s="84">
        <v>0.32941405995968009</v>
      </c>
      <c r="M3774" s="84">
        <v>0.2548905199152412</v>
      </c>
      <c r="N3774" s="84">
        <v>0.2321899736147757</v>
      </c>
      <c r="O3774" s="84">
        <v>0.2439381659466574</v>
      </c>
      <c r="P3774" s="84">
        <v>0.2227071760571365</v>
      </c>
      <c r="Q3774" s="84">
        <v>0.26337844872462263</v>
      </c>
      <c r="R3774" s="84">
        <v>0.2044053570222252</v>
      </c>
      <c r="S3774" s="84">
        <v>0.22717262801641211</v>
      </c>
      <c r="T3774" s="84">
        <v>0.33548583149737898</v>
      </c>
      <c r="U3774" s="84">
        <v>0.28396773758301719</v>
      </c>
      <c r="V3774" s="84">
        <v>0.29447708798738481</v>
      </c>
      <c r="W3774" s="84">
        <v>0.32751048113395892</v>
      </c>
      <c r="X3774" s="84">
        <v>0.30378154685880449</v>
      </c>
      <c r="Y3774" s="84">
        <v>0.2751837835486538</v>
      </c>
      <c r="Z3774" s="84">
        <v>0.30203941821247893</v>
      </c>
      <c r="AA3774" s="84">
        <v>0.26982722981223151</v>
      </c>
      <c r="AB3774" s="84">
        <v>0.28672545561434448</v>
      </c>
      <c r="AC3774" s="84">
        <v>0.15854161202083411</v>
      </c>
      <c r="AD3774" s="84">
        <v>0.21174737767217039</v>
      </c>
      <c r="AE3774" s="84">
        <v>0.2153251886453468</v>
      </c>
      <c r="AF3774" s="84">
        <v>0.53582702020202022</v>
      </c>
      <c r="AG3774" s="84">
        <v>0.44833869746308208</v>
      </c>
      <c r="AH3774" s="84">
        <v>0.45260511657711838</v>
      </c>
      <c r="AI3774" s="84">
        <v>0.54957507082152968</v>
      </c>
      <c r="AJ3774" s="84">
        <v>0.47753956100051043</v>
      </c>
      <c r="AK3774" s="84">
        <v>0.48203738824166897</v>
      </c>
    </row>
    <row r="3775" spans="1:50">
      <c r="A3775" s="84">
        <v>8</v>
      </c>
      <c r="B3775" s="84">
        <v>0.61711362579445039</v>
      </c>
      <c r="C3775" s="84">
        <v>0.58837000449034571</v>
      </c>
      <c r="D3775" s="84">
        <v>0.53013812289521189</v>
      </c>
      <c r="E3775" s="84">
        <v>0.61770215423040886</v>
      </c>
      <c r="F3775" s="84">
        <v>0.56473180748234586</v>
      </c>
      <c r="G3775" s="84">
        <v>0.50690531432990826</v>
      </c>
      <c r="H3775" s="84">
        <v>0.2225790686308734</v>
      </c>
      <c r="I3775" s="84">
        <v>0.52327277814417317</v>
      </c>
      <c r="J3775" s="84">
        <v>0.4205840455840455</v>
      </c>
      <c r="K3775" s="84">
        <v>0.1290571870170015</v>
      </c>
      <c r="L3775" s="84">
        <v>0.32608441178383307</v>
      </c>
      <c r="M3775" s="84">
        <v>0.25790007063231279</v>
      </c>
      <c r="N3775" s="84">
        <v>0.29348701569226499</v>
      </c>
      <c r="O3775" s="84">
        <v>0.27048308783618003</v>
      </c>
      <c r="P3775" s="84">
        <v>0.2497024146922118</v>
      </c>
      <c r="Q3775" s="84">
        <v>0.30353982300884952</v>
      </c>
      <c r="R3775" s="84">
        <v>0.24297017496453421</v>
      </c>
      <c r="S3775" s="84">
        <v>0.27712742529961287</v>
      </c>
      <c r="T3775" s="84">
        <v>0.36554483527058163</v>
      </c>
      <c r="U3775" s="84">
        <v>0.32159722950991698</v>
      </c>
      <c r="V3775" s="84">
        <v>0.33160937881319341</v>
      </c>
      <c r="W3775" s="84">
        <v>0.37709622679177501</v>
      </c>
      <c r="X3775" s="84">
        <v>0.34134856149041332</v>
      </c>
      <c r="Y3775" s="84">
        <v>0.31276697551002658</v>
      </c>
      <c r="Z3775" s="84">
        <v>0.35547533726812808</v>
      </c>
      <c r="AA3775" s="84">
        <v>0.30542923344646228</v>
      </c>
      <c r="AB3775" s="84">
        <v>0.31644914756025871</v>
      </c>
      <c r="AC3775" s="84">
        <v>0.21223816839659759</v>
      </c>
      <c r="AD3775" s="84">
        <v>0.22684254640442031</v>
      </c>
      <c r="AE3775" s="84">
        <v>0.22345490477901539</v>
      </c>
      <c r="AF3775" s="84">
        <v>0.60969065656565669</v>
      </c>
      <c r="AG3775" s="84">
        <v>0.55502177205603931</v>
      </c>
      <c r="AH3775" s="84">
        <v>0.50022181692709622</v>
      </c>
      <c r="AI3775" s="84">
        <v>0.60056657223796028</v>
      </c>
      <c r="AJ3775" s="84">
        <v>0.58322698655776761</v>
      </c>
      <c r="AK3775" s="84">
        <v>0.52630723381197508</v>
      </c>
    </row>
    <row r="3776" spans="1:50">
      <c r="A3776" s="84">
        <v>9</v>
      </c>
      <c r="B3776" s="84">
        <v>0.61246318400248023</v>
      </c>
      <c r="C3776" s="84">
        <v>0.58208352043107325</v>
      </c>
      <c r="D3776" s="84">
        <v>0.5244765483918199</v>
      </c>
      <c r="E3776" s="84">
        <v>0.61348735560412115</v>
      </c>
      <c r="F3776" s="84">
        <v>0.56505734461862089</v>
      </c>
      <c r="G3776" s="84">
        <v>0.50419843111258411</v>
      </c>
      <c r="H3776" s="84">
        <v>0.21692382880681421</v>
      </c>
      <c r="I3776" s="84">
        <v>0.48274277034994101</v>
      </c>
      <c r="J3776" s="84">
        <v>0.41769052706552712</v>
      </c>
      <c r="K3776" s="84">
        <v>0.12040185471406489</v>
      </c>
      <c r="L3776" s="84">
        <v>0.29628666189763941</v>
      </c>
      <c r="M3776" s="84">
        <v>0.25077541995516378</v>
      </c>
      <c r="N3776" s="84">
        <v>8.8126649076517155E-2</v>
      </c>
      <c r="O3776" s="84">
        <v>0.15488255545063159</v>
      </c>
      <c r="P3776" s="84">
        <v>0.15762101802516729</v>
      </c>
      <c r="Q3776" s="84">
        <v>8.152004164497656E-2</v>
      </c>
      <c r="R3776" s="84">
        <v>9.7518239546037944E-2</v>
      </c>
      <c r="S3776" s="84">
        <v>9.4728667794802851E-2</v>
      </c>
      <c r="T3776" s="84">
        <v>7.9566461546253367E-2</v>
      </c>
      <c r="U3776" s="84">
        <v>8.7046309761180149E-2</v>
      </c>
      <c r="V3776" s="84">
        <v>8.6626368056468117E-2</v>
      </c>
      <c r="W3776" s="84">
        <v>7.9082651227790013E-2</v>
      </c>
      <c r="X3776" s="84">
        <v>8.6807483122600421E-2</v>
      </c>
      <c r="Y3776" s="84">
        <v>8.985166818913394E-2</v>
      </c>
      <c r="Z3776" s="84">
        <v>8.5212900505902203E-2</v>
      </c>
      <c r="AA3776" s="84">
        <v>0.1083827672073146</v>
      </c>
      <c r="AB3776" s="84">
        <v>0.1102527924750147</v>
      </c>
      <c r="AC3776" s="84">
        <v>0.1206954697043504</v>
      </c>
      <c r="AD3776" s="84">
        <v>0.19197311351078639</v>
      </c>
      <c r="AE3776" s="84">
        <v>0.2097107438016528</v>
      </c>
      <c r="AF3776" s="84">
        <v>0.59248737373737392</v>
      </c>
      <c r="AG3776" s="84">
        <v>0.55629969708443772</v>
      </c>
      <c r="AH3776" s="84">
        <v>0.50229210824666048</v>
      </c>
      <c r="AI3776" s="84">
        <v>0.58766131570664137</v>
      </c>
      <c r="AJ3776" s="84">
        <v>0.57842011230219514</v>
      </c>
      <c r="AK3776" s="84">
        <v>0.52338119750745049</v>
      </c>
    </row>
    <row r="3777" spans="1:37">
      <c r="A3777" s="84">
        <v>10</v>
      </c>
      <c r="B3777" s="84">
        <v>0.56425360409238878</v>
      </c>
      <c r="C3777" s="84">
        <v>0.52038616973506968</v>
      </c>
      <c r="D3777" s="84">
        <v>0.52320757479623203</v>
      </c>
      <c r="E3777" s="84">
        <v>0.55885107711520443</v>
      </c>
      <c r="F3777" s="84">
        <v>0.51282115490559432</v>
      </c>
      <c r="G3777" s="84">
        <v>0.50845210473980784</v>
      </c>
      <c r="H3777" s="84">
        <v>0.21811073099211051</v>
      </c>
      <c r="I3777" s="84">
        <v>0.4590802805923615</v>
      </c>
      <c r="J3777" s="84">
        <v>0.41951566951566938</v>
      </c>
      <c r="K3777" s="84">
        <v>0.1218701700154559</v>
      </c>
      <c r="L3777" s="84">
        <v>0.28958834623138457</v>
      </c>
      <c r="M3777" s="84">
        <v>0.25661026318213909</v>
      </c>
      <c r="N3777" s="84">
        <v>8.6515761699763924E-2</v>
      </c>
      <c r="O3777" s="84">
        <v>0.151781930120679</v>
      </c>
      <c r="P3777" s="84">
        <v>0.16371443147035489</v>
      </c>
      <c r="Q3777" s="84">
        <v>8.9432587194169702E-2</v>
      </c>
      <c r="R3777" s="84">
        <v>9.564361953658039E-2</v>
      </c>
      <c r="S3777" s="84">
        <v>0.10226245392800019</v>
      </c>
      <c r="T3777" s="84">
        <v>9.8103269264858545E-2</v>
      </c>
      <c r="U3777" s="84">
        <v>8.5400956478719064E-2</v>
      </c>
      <c r="V3777" s="84">
        <v>9.7082731044322176E-2</v>
      </c>
      <c r="W3777" s="84">
        <v>0.1196596126971452</v>
      </c>
      <c r="X3777" s="84">
        <v>9.0615816423582934E-2</v>
      </c>
      <c r="Y3777" s="84">
        <v>0.1000913480360172</v>
      </c>
      <c r="Z3777" s="84">
        <v>0.10326201517706569</v>
      </c>
      <c r="AA3777" s="84">
        <v>0.1101277749468806</v>
      </c>
      <c r="AB3777" s="84">
        <v>0.11276895943562611</v>
      </c>
      <c r="AC3777" s="84">
        <v>0.1192340840109416</v>
      </c>
      <c r="AD3777" s="84">
        <v>0.1877415837313956</v>
      </c>
      <c r="AE3777" s="84">
        <v>0.21215864175350341</v>
      </c>
      <c r="AF3777" s="84">
        <v>0.53882575757575757</v>
      </c>
      <c r="AG3777" s="84">
        <v>0.5056560015145779</v>
      </c>
      <c r="AH3777" s="84">
        <v>0.50870015280721648</v>
      </c>
      <c r="AI3777" s="84">
        <v>0.56326723323890449</v>
      </c>
      <c r="AJ3777" s="84">
        <v>0.51748340990301178</v>
      </c>
      <c r="AK3777" s="84">
        <v>0.52690327824437833</v>
      </c>
    </row>
    <row r="3778" spans="1:37">
      <c r="A3778" s="84">
        <v>11</v>
      </c>
      <c r="B3778" s="84">
        <v>0.53511083552937522</v>
      </c>
      <c r="C3778" s="84">
        <v>0.49719353390211068</v>
      </c>
      <c r="D3778" s="84">
        <v>0.51476401971789731</v>
      </c>
      <c r="E3778" s="84">
        <v>0.53481111458008124</v>
      </c>
      <c r="F3778" s="84">
        <v>0.49762107477337603</v>
      </c>
      <c r="G3778" s="84">
        <v>0.51038559275218209</v>
      </c>
      <c r="H3778" s="84">
        <v>0.21957690427982959</v>
      </c>
      <c r="I3778" s="84">
        <v>0.45404400743449841</v>
      </c>
      <c r="J3778" s="84">
        <v>0.42062856125356118</v>
      </c>
      <c r="K3778" s="84">
        <v>0.1221406491499227</v>
      </c>
      <c r="L3778" s="84">
        <v>0.2865318332574624</v>
      </c>
      <c r="M3778" s="84">
        <v>0.25737800571200442</v>
      </c>
      <c r="N3778" s="84">
        <v>0.15122899597278161</v>
      </c>
      <c r="O3778" s="84">
        <v>0.16690584360059191</v>
      </c>
      <c r="P3778" s="84">
        <v>0.16476306541208491</v>
      </c>
      <c r="Q3778" s="84">
        <v>0.17925559604372721</v>
      </c>
      <c r="R3778" s="84">
        <v>0.10210768087549819</v>
      </c>
      <c r="S3778" s="84">
        <v>0.12390180579058389</v>
      </c>
      <c r="T3778" s="84">
        <v>0.2019549748031097</v>
      </c>
      <c r="U3778" s="84">
        <v>0.1206879750535958</v>
      </c>
      <c r="V3778" s="84">
        <v>0.15208657943644521</v>
      </c>
      <c r="W3778" s="84">
        <v>0.24630664803353969</v>
      </c>
      <c r="X3778" s="84">
        <v>0.15892512607097251</v>
      </c>
      <c r="Y3778" s="84">
        <v>0.15381269302709991</v>
      </c>
      <c r="Z3778" s="84">
        <v>0.1967485244519393</v>
      </c>
      <c r="AA3778" s="84">
        <v>0.1611031525511725</v>
      </c>
      <c r="AB3778" s="84">
        <v>0.13600235155790719</v>
      </c>
      <c r="AC3778" s="84">
        <v>0.12020834113988089</v>
      </c>
      <c r="AD3778" s="84">
        <v>0.18901918022248079</v>
      </c>
      <c r="AE3778" s="84">
        <v>0.21431458857348179</v>
      </c>
      <c r="AF3778" s="84">
        <v>0.50773358585858586</v>
      </c>
      <c r="AG3778" s="84">
        <v>0.49034456645210139</v>
      </c>
      <c r="AH3778" s="84">
        <v>0.50786217774929765</v>
      </c>
      <c r="AI3778" s="84">
        <v>0.54312244255587017</v>
      </c>
      <c r="AJ3778" s="84">
        <v>0.49780925642334523</v>
      </c>
      <c r="AK3778" s="84">
        <v>0.51893795719317259</v>
      </c>
    </row>
    <row r="3779" spans="1:37">
      <c r="A3779" s="84">
        <v>12</v>
      </c>
      <c r="B3779" s="84">
        <v>0.52643001085103069</v>
      </c>
      <c r="C3779" s="84">
        <v>0.49833857207004939</v>
      </c>
      <c r="D3779" s="84">
        <v>0.5155449265459513</v>
      </c>
      <c r="E3779" s="84">
        <v>0.53012800499531676</v>
      </c>
      <c r="F3779" s="84">
        <v>0.49997495868182512</v>
      </c>
      <c r="G3779" s="84">
        <v>0.51419732626229142</v>
      </c>
      <c r="H3779" s="84">
        <v>0.2154576555190951</v>
      </c>
      <c r="I3779" s="84">
        <v>0.44267242240741839</v>
      </c>
      <c r="J3779" s="84">
        <v>0.41444088319088312</v>
      </c>
      <c r="K3779" s="84">
        <v>0.11947449768160739</v>
      </c>
      <c r="L3779" s="84">
        <v>0.27768745529036881</v>
      </c>
      <c r="M3779" s="84">
        <v>0.25191167889936428</v>
      </c>
      <c r="N3779" s="84">
        <v>0.27585057630884607</v>
      </c>
      <c r="O3779" s="84">
        <v>0.20214292618727189</v>
      </c>
      <c r="P3779" s="84">
        <v>0.16126289536333749</v>
      </c>
      <c r="Q3779" s="84">
        <v>0.28846954711087969</v>
      </c>
      <c r="R3779" s="84">
        <v>0.1553696885766398</v>
      </c>
      <c r="S3779" s="84">
        <v>0.1965854563156309</v>
      </c>
      <c r="T3779" s="84">
        <v>0.32214034288029569</v>
      </c>
      <c r="U3779" s="84">
        <v>0.2244614185269028</v>
      </c>
      <c r="V3779" s="84">
        <v>0.26184084551990838</v>
      </c>
      <c r="W3779" s="84">
        <v>0.35605909363146337</v>
      </c>
      <c r="X3779" s="84">
        <v>0.26992193110837642</v>
      </c>
      <c r="Y3779" s="84">
        <v>0.23199791204489101</v>
      </c>
      <c r="Z3779" s="84">
        <v>0.30464797639123098</v>
      </c>
      <c r="AA3779" s="84">
        <v>0.24137831575506441</v>
      </c>
      <c r="AB3779" s="84">
        <v>0.21743680188124631</v>
      </c>
      <c r="AC3779" s="84">
        <v>0.1204331697080976</v>
      </c>
      <c r="AD3779" s="84">
        <v>0.1850480522756679</v>
      </c>
      <c r="AE3779" s="84">
        <v>0.21179931728350701</v>
      </c>
      <c r="AF3779" s="84">
        <v>0.49873737373737392</v>
      </c>
      <c r="AG3779" s="84">
        <v>0.49524327906096172</v>
      </c>
      <c r="AH3779" s="84">
        <v>0.51175629713609716</v>
      </c>
      <c r="AI3779" s="84">
        <v>0.5327352848599306</v>
      </c>
      <c r="AJ3779" s="84">
        <v>0.50146758550280757</v>
      </c>
      <c r="AK3779" s="84">
        <v>0.51926307233811964</v>
      </c>
    </row>
    <row r="3780" spans="1:37">
      <c r="A3780" s="84">
        <v>13</v>
      </c>
      <c r="B3780" s="84">
        <v>0.50782824368314983</v>
      </c>
      <c r="C3780" s="84">
        <v>0.48183655141445891</v>
      </c>
      <c r="D3780" s="84">
        <v>0.50778466494216401</v>
      </c>
      <c r="E3780" s="84">
        <v>0.50608804246019357</v>
      </c>
      <c r="F3780" s="84">
        <v>0.4830470275955327</v>
      </c>
      <c r="G3780" s="84">
        <v>0.50856258976908619</v>
      </c>
      <c r="H3780" s="84">
        <v>0.21957690427982959</v>
      </c>
      <c r="I3780" s="84">
        <v>0.44039410835981357</v>
      </c>
      <c r="J3780" s="84">
        <v>0.42160790598290587</v>
      </c>
      <c r="K3780" s="84">
        <v>0.12148377125193199</v>
      </c>
      <c r="L3780" s="84">
        <v>0.2794953501983482</v>
      </c>
      <c r="M3780" s="84">
        <v>0.25710161840125301</v>
      </c>
      <c r="N3780" s="84">
        <v>0.3765310373559228</v>
      </c>
      <c r="O3780" s="84">
        <v>0.25700243142561852</v>
      </c>
      <c r="P3780" s="84">
        <v>0.2034633261534973</v>
      </c>
      <c r="Q3780" s="84">
        <v>0.38472149921915672</v>
      </c>
      <c r="R3780" s="84">
        <v>0.22867408633385131</v>
      </c>
      <c r="S3780" s="84">
        <v>0.29161547555576162</v>
      </c>
      <c r="T3780" s="84">
        <v>0.43460204107472961</v>
      </c>
      <c r="U3780" s="84">
        <v>0.32183335082380099</v>
      </c>
      <c r="V3780" s="84">
        <v>0.36276258236497771</v>
      </c>
      <c r="W3780" s="84">
        <v>0.43958374925134769</v>
      </c>
      <c r="X3780" s="84">
        <v>0.36157426638146228</v>
      </c>
      <c r="Y3780" s="84">
        <v>0.32697377006394363</v>
      </c>
      <c r="Z3780" s="84">
        <v>0.38422217537942671</v>
      </c>
      <c r="AA3780" s="84">
        <v>0.32658564959475439</v>
      </c>
      <c r="AB3780" s="84">
        <v>0.2965079365079365</v>
      </c>
      <c r="AC3780" s="84">
        <v>0.1837973545171806</v>
      </c>
      <c r="AD3780" s="84">
        <v>0.2147257236322801</v>
      </c>
      <c r="AE3780" s="84">
        <v>0.22664390945023349</v>
      </c>
      <c r="AF3780" s="84">
        <v>0.48248106060606072</v>
      </c>
      <c r="AG3780" s="84">
        <v>0.48028682317304039</v>
      </c>
      <c r="AH3780" s="84">
        <v>0.50727066594370784</v>
      </c>
      <c r="AI3780" s="84">
        <v>0.51558073654390923</v>
      </c>
      <c r="AJ3780" s="84">
        <v>0.48402671431002209</v>
      </c>
      <c r="AK3780" s="84">
        <v>0.51232728257924676</v>
      </c>
    </row>
    <row r="3781" spans="1:37">
      <c r="A3781" s="84">
        <v>14</v>
      </c>
      <c r="B3781" s="84">
        <v>0.5099984498527359</v>
      </c>
      <c r="C3781" s="84">
        <v>0.4835204310731927</v>
      </c>
      <c r="D3781" s="84">
        <v>0.52013275416076921</v>
      </c>
      <c r="E3781" s="84">
        <v>0.50234155479238207</v>
      </c>
      <c r="F3781" s="84">
        <v>0.4834977713226824</v>
      </c>
      <c r="G3781" s="84">
        <v>0.5228151585460169</v>
      </c>
      <c r="H3781" s="84">
        <v>0.21964672205543531</v>
      </c>
      <c r="I3781" s="84">
        <v>0.44185302875871829</v>
      </c>
      <c r="J3781" s="84">
        <v>0.4232995014245014</v>
      </c>
      <c r="K3781" s="84">
        <v>0.12233384853168471</v>
      </c>
      <c r="L3781" s="84">
        <v>0.28197957989204658</v>
      </c>
      <c r="M3781" s="84">
        <v>0.25854497435739948</v>
      </c>
      <c r="N3781" s="84">
        <v>0.46721288709901398</v>
      </c>
      <c r="O3781" s="84">
        <v>0.31430079783476722</v>
      </c>
      <c r="P3781" s="84">
        <v>0.2653185579866229</v>
      </c>
      <c r="Q3781" s="84">
        <v>0.4712389380530973</v>
      </c>
      <c r="R3781" s="84">
        <v>0.30694791596298038</v>
      </c>
      <c r="S3781" s="84">
        <v>0.38359720902199868</v>
      </c>
      <c r="T3781" s="84">
        <v>0.52997037149585957</v>
      </c>
      <c r="U3781" s="84">
        <v>0.40075034106412011</v>
      </c>
      <c r="V3781" s="84">
        <v>0.44775573034973432</v>
      </c>
      <c r="W3781" s="84">
        <v>0.51112996606109007</v>
      </c>
      <c r="X3781" s="84">
        <v>0.4394374070723972</v>
      </c>
      <c r="Y3781" s="84">
        <v>0.40330592892252831</v>
      </c>
      <c r="Z3781" s="84">
        <v>0.452677065767285</v>
      </c>
      <c r="AA3781" s="84">
        <v>0.39787137898876079</v>
      </c>
      <c r="AB3781" s="84">
        <v>0.35026455026455028</v>
      </c>
      <c r="AC3781" s="84">
        <v>0.29328886723873038</v>
      </c>
      <c r="AD3781" s="84">
        <v>0.25986475379820489</v>
      </c>
      <c r="AE3781" s="84">
        <v>0.2434872439813151</v>
      </c>
      <c r="AF3781" s="84">
        <v>0.48721590909090912</v>
      </c>
      <c r="AG3781" s="84">
        <v>0.48246402877697842</v>
      </c>
      <c r="AH3781" s="84">
        <v>0.52220633903485003</v>
      </c>
      <c r="AI3781" s="84">
        <v>0.52360717658168077</v>
      </c>
      <c r="AJ3781" s="84">
        <v>0.48375021269355117</v>
      </c>
      <c r="AK3781" s="84">
        <v>0.52787862367921967</v>
      </c>
    </row>
    <row r="3782" spans="1:37">
      <c r="A3782" s="84">
        <v>15</v>
      </c>
      <c r="B3782" s="84">
        <v>0.4986823748256084</v>
      </c>
      <c r="C3782" s="84">
        <v>0.47970363718006293</v>
      </c>
      <c r="D3782" s="84">
        <v>0.51056664551710673</v>
      </c>
      <c r="E3782" s="84">
        <v>0.50015610365282559</v>
      </c>
      <c r="F3782" s="84">
        <v>0.48171983773225818</v>
      </c>
      <c r="G3782" s="84">
        <v>0.5171251795381725</v>
      </c>
      <c r="H3782" s="84">
        <v>0.22327724638693011</v>
      </c>
      <c r="I3782" s="84">
        <v>0.4528249095669204</v>
      </c>
      <c r="J3782" s="84">
        <v>0.42539173789173779</v>
      </c>
      <c r="K3782" s="84">
        <v>0.18114374034003089</v>
      </c>
      <c r="L3782" s="84">
        <v>0.29246276907069008</v>
      </c>
      <c r="M3782" s="84">
        <v>0.30298191198599628</v>
      </c>
      <c r="N3782" s="84">
        <v>0.51876128315511738</v>
      </c>
      <c r="O3782" s="84">
        <v>0.37011205377391471</v>
      </c>
      <c r="P3782" s="84">
        <v>0.31773608434417883</v>
      </c>
      <c r="Q3782" s="84">
        <v>0.53347214992191572</v>
      </c>
      <c r="R3782" s="84">
        <v>0.37633418901574001</v>
      </c>
      <c r="S3782" s="84">
        <v>0.46199494656807072</v>
      </c>
      <c r="T3782" s="84">
        <v>0.61632353313580979</v>
      </c>
      <c r="U3782" s="84">
        <v>0.4797235506648877</v>
      </c>
      <c r="V3782" s="84">
        <v>0.52808387617563668</v>
      </c>
      <c r="W3782" s="84">
        <v>0.57568876023158322</v>
      </c>
      <c r="X3782" s="84">
        <v>0.50741285671582703</v>
      </c>
      <c r="Y3782" s="84">
        <v>0.46340423680890858</v>
      </c>
      <c r="Z3782" s="84">
        <v>0.5081418634064081</v>
      </c>
      <c r="AA3782" s="84">
        <v>0.45890338521887108</v>
      </c>
      <c r="AB3782" s="84">
        <v>0.39158142269253388</v>
      </c>
      <c r="AC3782" s="84">
        <v>0.3677820661745419</v>
      </c>
      <c r="AD3782" s="84">
        <v>0.30429581648180848</v>
      </c>
      <c r="AE3782" s="84">
        <v>0.25864624505928852</v>
      </c>
      <c r="AF3782" s="84">
        <v>0.48327020202020221</v>
      </c>
      <c r="AG3782" s="84">
        <v>0.47990817872018171</v>
      </c>
      <c r="AH3782" s="84">
        <v>0.51446739291171684</v>
      </c>
      <c r="AI3782" s="84">
        <v>0.51542335536669803</v>
      </c>
      <c r="AJ3782" s="84">
        <v>0.47941126425046787</v>
      </c>
      <c r="AK3782" s="84">
        <v>0.51839609861826064</v>
      </c>
    </row>
    <row r="3783" spans="1:37">
      <c r="A3783" s="84">
        <v>16</v>
      </c>
      <c r="B3783" s="84">
        <v>0.50658812587195778</v>
      </c>
      <c r="C3783" s="84">
        <v>0.49643017512348458</v>
      </c>
      <c r="D3783" s="84">
        <v>0.51124993899165394</v>
      </c>
      <c r="E3783" s="84">
        <v>0.5109272556977833</v>
      </c>
      <c r="F3783" s="84">
        <v>0.49747082686432609</v>
      </c>
      <c r="G3783" s="84">
        <v>0.51927963760910389</v>
      </c>
      <c r="H3783" s="84">
        <v>0.249040005585422</v>
      </c>
      <c r="I3783" s="84">
        <v>0.49799148630013801</v>
      </c>
      <c r="J3783" s="84">
        <v>0.46367521367521353</v>
      </c>
      <c r="K3783" s="84">
        <v>0.29397217928902619</v>
      </c>
      <c r="L3783" s="84">
        <v>0.33472068673993632</v>
      </c>
      <c r="M3783" s="84">
        <v>0.39200933574916308</v>
      </c>
      <c r="N3783" s="84">
        <v>0.55825579780586021</v>
      </c>
      <c r="O3783" s="84">
        <v>0.42648841169166252</v>
      </c>
      <c r="P3783" s="84">
        <v>0.37492914635528862</v>
      </c>
      <c r="Q3783" s="84">
        <v>0.58982300884955763</v>
      </c>
      <c r="R3783" s="84">
        <v>0.4443356076470984</v>
      </c>
      <c r="S3783" s="84">
        <v>0.52781705649180555</v>
      </c>
      <c r="T3783" s="84">
        <v>0.66302008154169501</v>
      </c>
      <c r="U3783" s="84">
        <v>0.52550484985682799</v>
      </c>
      <c r="V3783" s="84">
        <v>0.58506823856276635</v>
      </c>
      <c r="W3783" s="84">
        <v>0.58844080654821329</v>
      </c>
      <c r="X3783" s="84">
        <v>0.55859825383453743</v>
      </c>
      <c r="Y3783" s="84">
        <v>0.52094479968680685</v>
      </c>
      <c r="Z3783" s="84">
        <v>0.5457946880269815</v>
      </c>
      <c r="AA3783" s="84">
        <v>0.50854717289517459</v>
      </c>
      <c r="AB3783" s="84">
        <v>0.43415637860082312</v>
      </c>
      <c r="AC3783" s="84">
        <v>0.43751639374976592</v>
      </c>
      <c r="AD3783" s="84">
        <v>0.36535190866405731</v>
      </c>
      <c r="AE3783" s="84">
        <v>0.31409450233560898</v>
      </c>
      <c r="AF3783" s="84">
        <v>0.4958964646464647</v>
      </c>
      <c r="AG3783" s="84">
        <v>0.49678152215070043</v>
      </c>
      <c r="AH3783" s="84">
        <v>0.51565041652289645</v>
      </c>
      <c r="AI3783" s="84">
        <v>0.51841359773371098</v>
      </c>
      <c r="AJ3783" s="84">
        <v>0.49563978220180371</v>
      </c>
      <c r="AK3783" s="84">
        <v>0.51823354104578712</v>
      </c>
    </row>
    <row r="3784" spans="1:37">
      <c r="A3784" s="84">
        <v>17</v>
      </c>
      <c r="B3784" s="84">
        <v>0.5648736629979848</v>
      </c>
      <c r="C3784" s="84">
        <v>0.55792546026043999</v>
      </c>
      <c r="D3784" s="84">
        <v>0.57230709161013227</v>
      </c>
      <c r="E3784" s="84">
        <v>0.56650015610365279</v>
      </c>
      <c r="F3784" s="84">
        <v>0.5571192467571493</v>
      </c>
      <c r="G3784" s="84">
        <v>0.58065407137332881</v>
      </c>
      <c r="H3784" s="84">
        <v>0.28569433777839842</v>
      </c>
      <c r="I3784" s="84">
        <v>0.57253632312089042</v>
      </c>
      <c r="J3784" s="84">
        <v>0.52564102564102555</v>
      </c>
      <c r="K3784" s="84">
        <v>0.38778979907264299</v>
      </c>
      <c r="L3784" s="84">
        <v>0.39832216947388971</v>
      </c>
      <c r="M3784" s="84">
        <v>0.47133249393483401</v>
      </c>
      <c r="N3784" s="84">
        <v>0.59139008471045684</v>
      </c>
      <c r="O3784" s="84">
        <v>0.48061923279970858</v>
      </c>
      <c r="P3784" s="84">
        <v>0.45004818047840389</v>
      </c>
      <c r="Q3784" s="84">
        <v>0.62985424258198852</v>
      </c>
      <c r="R3784" s="84">
        <v>0.50055309734513276</v>
      </c>
      <c r="S3784" s="84">
        <v>0.57260251744361246</v>
      </c>
      <c r="T3784" s="84">
        <v>0.70239813618982494</v>
      </c>
      <c r="U3784" s="84">
        <v>0.57200950481987312</v>
      </c>
      <c r="V3784" s="84">
        <v>0.63104244494922002</v>
      </c>
      <c r="W3784" s="84">
        <v>0.64461469355160717</v>
      </c>
      <c r="X3784" s="84">
        <v>0.6070894783631543</v>
      </c>
      <c r="Y3784" s="84">
        <v>0.56723650441515527</v>
      </c>
      <c r="Z3784" s="84">
        <v>0.5858452782462058</v>
      </c>
      <c r="AA3784" s="84">
        <v>0.55709011546855625</v>
      </c>
      <c r="AB3784" s="84">
        <v>0.48495002939447379</v>
      </c>
      <c r="AC3784" s="84">
        <v>0.50485254993067785</v>
      </c>
      <c r="AD3784" s="84">
        <v>0.42474793916362169</v>
      </c>
      <c r="AE3784" s="84">
        <v>0.38703736974487968</v>
      </c>
      <c r="AF3784" s="84">
        <v>0.55792297979798</v>
      </c>
      <c r="AG3784" s="84">
        <v>0.55873722074971599</v>
      </c>
      <c r="AH3784" s="84">
        <v>0.57692118105190515</v>
      </c>
      <c r="AI3784" s="84">
        <v>0.57743153918791312</v>
      </c>
      <c r="AJ3784" s="84">
        <v>0.55706567976858956</v>
      </c>
      <c r="AK3784" s="84">
        <v>0.5788133297209429</v>
      </c>
    </row>
    <row r="3785" spans="1:37">
      <c r="A3785" s="84">
        <v>18</v>
      </c>
      <c r="B3785" s="84">
        <v>0.65927763137498052</v>
      </c>
      <c r="C3785" s="84">
        <v>0.65671306690615172</v>
      </c>
      <c r="D3785" s="84">
        <v>0.67484991946898343</v>
      </c>
      <c r="E3785" s="84">
        <v>0.65501092725569765</v>
      </c>
      <c r="F3785" s="84">
        <v>0.65097410727700711</v>
      </c>
      <c r="G3785" s="84">
        <v>0.67688653187493109</v>
      </c>
      <c r="H3785" s="84">
        <v>0.32688682538574321</v>
      </c>
      <c r="I3785" s="84">
        <v>0.66472810120510806</v>
      </c>
      <c r="J3785" s="84">
        <v>0.59806801994301984</v>
      </c>
      <c r="K3785" s="84">
        <v>0.4106646058732612</v>
      </c>
      <c r="L3785" s="84">
        <v>0.46912921896338688</v>
      </c>
      <c r="M3785" s="84">
        <v>0.51128581518901817</v>
      </c>
      <c r="N3785" s="84">
        <v>0.60958200249965278</v>
      </c>
      <c r="O3785" s="84">
        <v>0.52037713121519236</v>
      </c>
      <c r="P3785" s="84">
        <v>0.47810622378415157</v>
      </c>
      <c r="Q3785" s="84">
        <v>0.64122852680895348</v>
      </c>
      <c r="R3785" s="84">
        <v>0.53409359589272443</v>
      </c>
      <c r="S3785" s="84">
        <v>0.56971649783258771</v>
      </c>
      <c r="T3785" s="84">
        <v>0.71080554078350922</v>
      </c>
      <c r="U3785" s="84">
        <v>0.59847757971905291</v>
      </c>
      <c r="V3785" s="84">
        <v>0.6286207738084062</v>
      </c>
      <c r="W3785" s="84">
        <v>0.66320622878818136</v>
      </c>
      <c r="X3785" s="84">
        <v>0.623666015769062</v>
      </c>
      <c r="Y3785" s="84">
        <v>0.57156901126625781</v>
      </c>
      <c r="Z3785" s="84">
        <v>0.60215535413153465</v>
      </c>
      <c r="AA3785" s="84">
        <v>0.56984357423734033</v>
      </c>
      <c r="AB3785" s="84">
        <v>0.49055849500293952</v>
      </c>
      <c r="AC3785" s="84">
        <v>0.51077303556038522</v>
      </c>
      <c r="AD3785" s="84">
        <v>0.4512926509720312</v>
      </c>
      <c r="AE3785" s="84">
        <v>0.42449694574200508</v>
      </c>
      <c r="AF3785" s="84">
        <v>0.65561868686868696</v>
      </c>
      <c r="AG3785" s="84">
        <v>0.65671147292692156</v>
      </c>
      <c r="AH3785" s="84">
        <v>0.67841474836101945</v>
      </c>
      <c r="AI3785" s="84">
        <v>0.67359143846395952</v>
      </c>
      <c r="AJ3785" s="84">
        <v>0.65645737621235323</v>
      </c>
      <c r="AK3785" s="84">
        <v>0.68176645895421284</v>
      </c>
    </row>
    <row r="3786" spans="1:37">
      <c r="A3786" s="84">
        <v>19</v>
      </c>
      <c r="B3786" s="84">
        <v>0.76484266005270496</v>
      </c>
      <c r="C3786" s="84">
        <v>0.76616524472384384</v>
      </c>
      <c r="D3786" s="84">
        <v>0.78207818829615883</v>
      </c>
      <c r="E3786" s="84">
        <v>0.75803933812051194</v>
      </c>
      <c r="F3786" s="84">
        <v>0.75825111433865866</v>
      </c>
      <c r="G3786" s="84">
        <v>0.77869848635509897</v>
      </c>
      <c r="H3786" s="84">
        <v>0.35893318438874527</v>
      </c>
      <c r="I3786" s="84">
        <v>0.74638767312188969</v>
      </c>
      <c r="J3786" s="84">
        <v>0.65883190883190879</v>
      </c>
      <c r="K3786" s="84">
        <v>0.39447449768160742</v>
      </c>
      <c r="L3786" s="84">
        <v>0.51276581908044494</v>
      </c>
      <c r="M3786" s="84">
        <v>0.52237201732027139</v>
      </c>
      <c r="N3786" s="84">
        <v>0.580169420913762</v>
      </c>
      <c r="O3786" s="84">
        <v>0.51843645205184063</v>
      </c>
      <c r="P3786" s="84">
        <v>0.4742659562407891</v>
      </c>
      <c r="Q3786" s="84">
        <v>0.61465382613222286</v>
      </c>
      <c r="R3786" s="84">
        <v>0.52325542119840562</v>
      </c>
      <c r="S3786" s="84">
        <v>0.53539720438582261</v>
      </c>
      <c r="T3786" s="84">
        <v>0.67829015675251325</v>
      </c>
      <c r="U3786" s="84">
        <v>0.58536722486244996</v>
      </c>
      <c r="V3786" s="84">
        <v>0.59429499333571112</v>
      </c>
      <c r="W3786" s="84">
        <v>0.65197644240367347</v>
      </c>
      <c r="X3786" s="84">
        <v>0.60731463976117361</v>
      </c>
      <c r="Y3786" s="84">
        <v>0.55229022576014619</v>
      </c>
      <c r="Z3786" s="84">
        <v>0.59643760539628998</v>
      </c>
      <c r="AA3786" s="84">
        <v>0.55430675601619062</v>
      </c>
      <c r="AB3786" s="84">
        <v>0.47414462081128761</v>
      </c>
      <c r="AC3786" s="84">
        <v>0.48023382171094542</v>
      </c>
      <c r="AD3786" s="84">
        <v>0.45195179311074413</v>
      </c>
      <c r="AE3786" s="84">
        <v>0.43714067553000369</v>
      </c>
      <c r="AF3786" s="84">
        <v>0.76278409090909105</v>
      </c>
      <c r="AG3786" s="84">
        <v>0.7657374100719424</v>
      </c>
      <c r="AH3786" s="84">
        <v>0.78399960565879623</v>
      </c>
      <c r="AI3786" s="84">
        <v>0.7796663519043121</v>
      </c>
      <c r="AJ3786" s="84">
        <v>0.76629232601667518</v>
      </c>
      <c r="AK3786" s="84">
        <v>0.78943375778921709</v>
      </c>
    </row>
    <row r="3787" spans="1:37">
      <c r="A3787" s="84">
        <v>20</v>
      </c>
      <c r="B3787" s="84">
        <v>0.85785149589210974</v>
      </c>
      <c r="C3787" s="84">
        <v>0.85981140547822199</v>
      </c>
      <c r="D3787" s="84">
        <v>0.86387817853482352</v>
      </c>
      <c r="E3787" s="84">
        <v>0.84686231657820787</v>
      </c>
      <c r="F3787" s="84">
        <v>0.84834977713226845</v>
      </c>
      <c r="G3787" s="84">
        <v>0.85443597392553305</v>
      </c>
      <c r="H3787" s="84">
        <v>1</v>
      </c>
      <c r="I3787" s="84">
        <v>0.98223314747087143</v>
      </c>
      <c r="J3787" s="84">
        <v>1</v>
      </c>
      <c r="K3787" s="84">
        <v>1</v>
      </c>
      <c r="L3787" s="84">
        <v>1</v>
      </c>
      <c r="M3787" s="84">
        <v>1</v>
      </c>
      <c r="N3787" s="84">
        <v>1</v>
      </c>
      <c r="O3787" s="84">
        <v>1</v>
      </c>
      <c r="P3787" s="84">
        <v>1</v>
      </c>
      <c r="Q3787" s="84">
        <v>1</v>
      </c>
      <c r="R3787" s="84">
        <v>1</v>
      </c>
      <c r="S3787" s="84">
        <v>1</v>
      </c>
      <c r="T3787" s="84">
        <v>1</v>
      </c>
      <c r="U3787" s="84">
        <v>1</v>
      </c>
      <c r="V3787" s="84">
        <v>1</v>
      </c>
      <c r="W3787" s="84">
        <v>1</v>
      </c>
      <c r="X3787" s="84">
        <v>1</v>
      </c>
      <c r="Y3787" s="84">
        <v>1</v>
      </c>
      <c r="Z3787" s="84">
        <v>1</v>
      </c>
      <c r="AA3787" s="84">
        <v>1</v>
      </c>
      <c r="AB3787" s="84">
        <v>1</v>
      </c>
      <c r="AC3787" s="84">
        <v>1</v>
      </c>
      <c r="AD3787" s="84">
        <v>1</v>
      </c>
      <c r="AE3787" s="84">
        <v>1</v>
      </c>
      <c r="AF3787" s="84">
        <v>0.85621843434343448</v>
      </c>
      <c r="AG3787" s="84">
        <v>0.8581739871260885</v>
      </c>
      <c r="AH3787" s="84">
        <v>0.86321289495736198</v>
      </c>
      <c r="AI3787" s="84">
        <v>0.86370790053509583</v>
      </c>
      <c r="AJ3787" s="84">
        <v>0.86143015143780832</v>
      </c>
      <c r="AK3787" s="84">
        <v>0.8693037117312381</v>
      </c>
    </row>
    <row r="3788" spans="1:37">
      <c r="A3788" s="84">
        <v>21</v>
      </c>
      <c r="B3788" s="84">
        <v>0.9727174081537745</v>
      </c>
      <c r="C3788" s="84">
        <v>0.9757970363718006</v>
      </c>
      <c r="D3788" s="84">
        <v>0.97344916784616142</v>
      </c>
      <c r="E3788" s="84">
        <v>0.95785201373712137</v>
      </c>
      <c r="F3788" s="84">
        <v>0.96010918014724311</v>
      </c>
      <c r="G3788" s="84">
        <v>0.96094354215003863</v>
      </c>
      <c r="H3788" s="84">
        <v>0.85910772882775943</v>
      </c>
      <c r="I3788" s="84">
        <v>1</v>
      </c>
      <c r="J3788" s="84">
        <v>0.98419693732193703</v>
      </c>
      <c r="K3788" s="84">
        <v>0.82426584234930445</v>
      </c>
      <c r="L3788" s="84">
        <v>0.91990635364505458</v>
      </c>
      <c r="M3788" s="84">
        <v>0.89153333538064661</v>
      </c>
      <c r="N3788" s="84">
        <v>0.91487293431467842</v>
      </c>
      <c r="O3788" s="84">
        <v>0.90666151135037076</v>
      </c>
      <c r="P3788" s="84">
        <v>0.87069209840154205</v>
      </c>
      <c r="Q3788" s="84">
        <v>0.90229047371160842</v>
      </c>
      <c r="R3788" s="84">
        <v>0.87653685063838416</v>
      </c>
      <c r="S3788" s="84">
        <v>0.86820510442986643</v>
      </c>
      <c r="T3788" s="84">
        <v>0.93732431816455197</v>
      </c>
      <c r="U3788" s="84">
        <v>0.91065619237515538</v>
      </c>
      <c r="V3788" s="84">
        <v>0.91419962830163859</v>
      </c>
      <c r="W3788" s="84">
        <v>0.9275554002794969</v>
      </c>
      <c r="X3788" s="84">
        <v>0.92045203091698935</v>
      </c>
      <c r="Y3788" s="84">
        <v>0.89148723302449007</v>
      </c>
      <c r="Z3788" s="84">
        <v>0.91821247892074198</v>
      </c>
      <c r="AA3788" s="84">
        <v>0.89705896491717196</v>
      </c>
      <c r="AB3788" s="84">
        <v>0.8754732510288068</v>
      </c>
      <c r="AC3788" s="84">
        <v>0.82804361674223392</v>
      </c>
      <c r="AD3788" s="84">
        <v>0.85030149649678155</v>
      </c>
      <c r="AE3788" s="84">
        <v>0.8371361839741287</v>
      </c>
      <c r="AF3788" s="84">
        <v>0.97174873737373757</v>
      </c>
      <c r="AG3788" s="84">
        <v>0.97290325634229469</v>
      </c>
      <c r="AH3788" s="84">
        <v>0.97180460393355361</v>
      </c>
      <c r="AI3788" s="84">
        <v>0.97513377400062951</v>
      </c>
      <c r="AJ3788" s="84">
        <v>0.97973030457716537</v>
      </c>
      <c r="AK3788" s="84">
        <v>0.97772961257111901</v>
      </c>
    </row>
    <row r="3789" spans="1:37">
      <c r="A3789" s="84">
        <v>22</v>
      </c>
      <c r="B3789" s="84">
        <v>1</v>
      </c>
      <c r="C3789" s="84">
        <v>1</v>
      </c>
      <c r="D3789" s="84">
        <v>1</v>
      </c>
      <c r="E3789" s="84">
        <v>1</v>
      </c>
      <c r="F3789" s="84">
        <v>1</v>
      </c>
      <c r="G3789" s="84">
        <v>1</v>
      </c>
      <c r="H3789" s="84">
        <v>0.64867695315227247</v>
      </c>
      <c r="I3789" s="84">
        <v>0.88460539200991251</v>
      </c>
      <c r="J3789" s="84">
        <v>0.86752136752136733</v>
      </c>
      <c r="K3789" s="84">
        <v>0.65730293663060291</v>
      </c>
      <c r="L3789" s="84">
        <v>0.7614879365285816</v>
      </c>
      <c r="M3789" s="84">
        <v>0.74799619199705192</v>
      </c>
      <c r="N3789" s="84">
        <v>0.7854464657686433</v>
      </c>
      <c r="O3789" s="84">
        <v>0.75646335388024299</v>
      </c>
      <c r="P3789" s="84">
        <v>0.7149699580546427</v>
      </c>
      <c r="Q3789" s="84">
        <v>0.7801665799062989</v>
      </c>
      <c r="R3789" s="84">
        <v>0.72634347767344465</v>
      </c>
      <c r="S3789" s="84">
        <v>0.72437933192702675</v>
      </c>
      <c r="T3789" s="84">
        <v>0.84466560307933847</v>
      </c>
      <c r="U3789" s="84">
        <v>0.77790354256929983</v>
      </c>
      <c r="V3789" s="84">
        <v>0.78676153109688562</v>
      </c>
      <c r="W3789" s="84">
        <v>0.83931423437811936</v>
      </c>
      <c r="X3789" s="84">
        <v>0.80342245324989414</v>
      </c>
      <c r="Y3789" s="84">
        <v>0.76332158858584576</v>
      </c>
      <c r="Z3789" s="84">
        <v>0.78823250421585156</v>
      </c>
      <c r="AA3789" s="84">
        <v>0.75431444751035959</v>
      </c>
      <c r="AB3789" s="84">
        <v>0.7340740740740741</v>
      </c>
      <c r="AC3789" s="84">
        <v>0.66822797616817164</v>
      </c>
      <c r="AD3789" s="84">
        <v>0.65089065564298909</v>
      </c>
      <c r="AE3789" s="84">
        <v>0.68442328422565579</v>
      </c>
      <c r="AF3789" s="84">
        <v>1</v>
      </c>
      <c r="AG3789" s="84">
        <v>1</v>
      </c>
      <c r="AH3789" s="84">
        <v>1</v>
      </c>
      <c r="AI3789" s="84">
        <v>1</v>
      </c>
      <c r="AJ3789" s="84">
        <v>1</v>
      </c>
      <c r="AK3789" s="84">
        <v>1</v>
      </c>
    </row>
    <row r="3790" spans="1:37">
      <c r="A3790" s="84">
        <v>23</v>
      </c>
      <c r="B3790" s="84">
        <v>0.88900945589831026</v>
      </c>
      <c r="C3790" s="84">
        <v>0.86683879658733753</v>
      </c>
      <c r="D3790" s="84">
        <v>0.90838986773390584</v>
      </c>
      <c r="E3790" s="84">
        <v>0.88479550421479858</v>
      </c>
      <c r="F3790" s="84">
        <v>0.87446787198878162</v>
      </c>
      <c r="G3790" s="84">
        <v>0.90802121312562167</v>
      </c>
      <c r="H3790" s="84">
        <v>0.41129651609299722</v>
      </c>
      <c r="I3790" s="84">
        <v>0.71265263704858406</v>
      </c>
      <c r="J3790" s="84">
        <v>0.67619301994301984</v>
      </c>
      <c r="K3790" s="84">
        <v>0.50177743431221022</v>
      </c>
      <c r="L3790" s="84">
        <v>0.57866944137347998</v>
      </c>
      <c r="M3790" s="84">
        <v>0.58554187267757885</v>
      </c>
      <c r="N3790" s="84">
        <v>0.64021663657825301</v>
      </c>
      <c r="O3790" s="84">
        <v>0.59373629070035472</v>
      </c>
      <c r="P3790" s="84">
        <v>0.55998469561274244</v>
      </c>
      <c r="Q3790" s="84">
        <v>0.65205622071837588</v>
      </c>
      <c r="R3790" s="84">
        <v>0.57820627575491446</v>
      </c>
      <c r="S3790" s="84">
        <v>0.59478661999582749</v>
      </c>
      <c r="T3790" s="84">
        <v>0.7163007419787788</v>
      </c>
      <c r="U3790" s="84">
        <v>0.637059052816215</v>
      </c>
      <c r="V3790" s="84">
        <v>0.64418329610092162</v>
      </c>
      <c r="W3790" s="84">
        <v>0.71486324615691776</v>
      </c>
      <c r="X3790" s="84">
        <v>0.6728094319333211</v>
      </c>
      <c r="Y3790" s="84">
        <v>0.63414676584453433</v>
      </c>
      <c r="Z3790" s="84">
        <v>0.67134801854974713</v>
      </c>
      <c r="AA3790" s="84">
        <v>0.61249290940381318</v>
      </c>
      <c r="AB3790" s="84">
        <v>0.58325690770135219</v>
      </c>
      <c r="AC3790" s="84">
        <v>0.52815977816914594</v>
      </c>
      <c r="AD3790" s="84">
        <v>0.49922286328090038</v>
      </c>
      <c r="AE3790" s="84">
        <v>0.49476733740567741</v>
      </c>
      <c r="AF3790" s="84">
        <v>0.8920454545454547</v>
      </c>
      <c r="AG3790" s="84">
        <v>0.86664615675880352</v>
      </c>
      <c r="AH3790" s="84">
        <v>0.90580174495982668</v>
      </c>
      <c r="AI3790" s="84">
        <v>0.90132200188857403</v>
      </c>
      <c r="AJ3790" s="84">
        <v>0.8637697805002551</v>
      </c>
      <c r="AK3790" s="84">
        <v>0.90566242210782977</v>
      </c>
    </row>
    <row r="3791" spans="1:37">
      <c r="A3791" s="84">
        <v>24</v>
      </c>
      <c r="B3791" s="84">
        <v>0.74422570144163691</v>
      </c>
      <c r="C3791" s="84">
        <v>0.71688370004490365</v>
      </c>
      <c r="D3791" s="84">
        <v>0.73527258528966766</v>
      </c>
      <c r="E3791" s="84">
        <v>0.74258507649078975</v>
      </c>
      <c r="F3791" s="84">
        <v>0.71928682325837645</v>
      </c>
      <c r="G3791" s="84">
        <v>0.73030604353110151</v>
      </c>
      <c r="H3791" s="84">
        <v>0.2460378412343783</v>
      </c>
      <c r="I3791" s="84">
        <v>0.53546375681995317</v>
      </c>
      <c r="J3791" s="84">
        <v>0.49866452991452981</v>
      </c>
      <c r="K3791" s="84">
        <v>0.35023183925811441</v>
      </c>
      <c r="L3791" s="84">
        <v>0.38613513689276202</v>
      </c>
      <c r="M3791" s="84">
        <v>0.42176703620673761</v>
      </c>
      <c r="N3791" s="84">
        <v>0.48246076933759202</v>
      </c>
      <c r="O3791" s="84">
        <v>0.43931473949542338</v>
      </c>
      <c r="P3791" s="84">
        <v>0.42819691644938218</v>
      </c>
      <c r="Q3791" s="84">
        <v>0.52136907860489323</v>
      </c>
      <c r="R3791" s="84">
        <v>0.44476626359521709</v>
      </c>
      <c r="S3791" s="84">
        <v>0.46264401121954618</v>
      </c>
      <c r="T3791" s="84">
        <v>0.59034161412038788</v>
      </c>
      <c r="U3791" s="84">
        <v>0.51326402110849589</v>
      </c>
      <c r="V3791" s="84">
        <v>0.53196042726538884</v>
      </c>
      <c r="W3791" s="84">
        <v>0.60548512677181077</v>
      </c>
      <c r="X3791" s="84">
        <v>0.54881537929990332</v>
      </c>
      <c r="Y3791" s="84">
        <v>0.52308495367349606</v>
      </c>
      <c r="Z3791" s="84">
        <v>0.56958790050590213</v>
      </c>
      <c r="AA3791" s="84">
        <v>0.4882656642085933</v>
      </c>
      <c r="AB3791" s="84">
        <v>0.46417401528512658</v>
      </c>
      <c r="AC3791" s="84">
        <v>0.39783415145951212</v>
      </c>
      <c r="AD3791" s="84">
        <v>0.355700765744139</v>
      </c>
      <c r="AE3791" s="84">
        <v>0.3438286022278117</v>
      </c>
      <c r="AF3791" s="84">
        <v>0.74826388888888895</v>
      </c>
      <c r="AG3791" s="84">
        <v>0.71102328663385084</v>
      </c>
      <c r="AH3791" s="84">
        <v>0.72844678858382217</v>
      </c>
      <c r="AI3791" s="84">
        <v>0.74567201762669166</v>
      </c>
      <c r="AJ3791" s="84">
        <v>0.71871277862855198</v>
      </c>
      <c r="AK3791" s="84">
        <v>0.72896234082904365</v>
      </c>
    </row>
    <row r="3801" spans="1:50">
      <c r="A3801" s="84" t="s">
        <v>153</v>
      </c>
      <c r="B3801" s="83"/>
      <c r="C3801" s="83"/>
      <c r="D3801" s="83">
        <v>2015</v>
      </c>
      <c r="E3801" s="83"/>
      <c r="F3801" s="84" t="s">
        <v>1</v>
      </c>
      <c r="G3801" s="164">
        <v>13199.91499999997</v>
      </c>
      <c r="H3801" s="83" t="s">
        <v>2</v>
      </c>
      <c r="I3801" s="83"/>
      <c r="J3801" s="83"/>
      <c r="K3801" s="83" t="s">
        <v>3</v>
      </c>
      <c r="L3801" s="83" t="s">
        <v>4</v>
      </c>
      <c r="M3801" s="83"/>
      <c r="N3801" s="83"/>
      <c r="O3801" s="83"/>
      <c r="P3801" s="83"/>
      <c r="Q3801" s="83"/>
      <c r="R3801" s="83"/>
      <c r="S3801" s="83"/>
      <c r="T3801" s="105"/>
      <c r="U3801" s="83"/>
      <c r="V3801" s="83"/>
      <c r="W3801" s="83"/>
      <c r="X3801" s="83"/>
      <c r="Y3801" s="83"/>
      <c r="Z3801" s="83"/>
      <c r="AA3801" s="83"/>
      <c r="AB3801" s="83"/>
      <c r="AC3801" s="83"/>
      <c r="AD3801" s="83"/>
      <c r="AE3801" s="83"/>
      <c r="AF3801" s="83"/>
      <c r="AG3801" s="83"/>
      <c r="AH3801" s="83"/>
      <c r="AI3801" s="83"/>
      <c r="AJ3801" s="83"/>
      <c r="AK3801" s="83"/>
    </row>
    <row r="3802" spans="1:50">
      <c r="A3802" s="83">
        <v>96</v>
      </c>
      <c r="B3802" s="84" t="s">
        <v>138</v>
      </c>
      <c r="C3802" s="83"/>
      <c r="D3802" s="83"/>
      <c r="E3802" s="83"/>
      <c r="F3802" s="83" t="s">
        <v>9</v>
      </c>
      <c r="G3802" s="83">
        <v>0</v>
      </c>
      <c r="H3802" s="83" t="s">
        <v>2</v>
      </c>
      <c r="I3802" s="83"/>
      <c r="J3802" s="83"/>
      <c r="K3802" s="83" t="s">
        <v>10</v>
      </c>
      <c r="L3802" s="83" t="s">
        <v>4</v>
      </c>
      <c r="M3802" s="83"/>
      <c r="N3802" s="83" t="s">
        <v>11</v>
      </c>
      <c r="O3802" s="83"/>
      <c r="P3802" s="83"/>
      <c r="Q3802" s="83"/>
      <c r="R3802" s="83"/>
      <c r="S3802" s="83"/>
      <c r="T3802" s="83"/>
      <c r="U3802" s="83"/>
      <c r="V3802" s="83"/>
      <c r="W3802" s="83"/>
      <c r="X3802" s="83"/>
      <c r="Y3802" s="83"/>
      <c r="Z3802" s="83"/>
      <c r="AA3802" s="83"/>
      <c r="AB3802" s="83"/>
      <c r="AC3802" s="83"/>
      <c r="AD3802" s="83"/>
      <c r="AE3802" s="83"/>
      <c r="AF3802" s="83"/>
      <c r="AG3802" s="83"/>
      <c r="AH3802" s="83"/>
      <c r="AI3802" s="83"/>
      <c r="AJ3802" s="83"/>
      <c r="AK3802" s="83"/>
    </row>
    <row r="3803" spans="1:50">
      <c r="A3803" s="84"/>
      <c r="B3803" s="84">
        <v>1</v>
      </c>
      <c r="C3803" s="84" t="s">
        <v>22</v>
      </c>
      <c r="D3803" s="84" t="s">
        <v>23</v>
      </c>
      <c r="E3803" s="84">
        <v>2</v>
      </c>
      <c r="F3803" s="84" t="s">
        <v>24</v>
      </c>
      <c r="G3803" s="84" t="s">
        <v>25</v>
      </c>
      <c r="H3803" s="84">
        <v>3</v>
      </c>
      <c r="I3803" s="84" t="s">
        <v>26</v>
      </c>
      <c r="J3803" s="84" t="s">
        <v>27</v>
      </c>
      <c r="K3803" s="84">
        <v>4</v>
      </c>
      <c r="L3803" s="84" t="s">
        <v>28</v>
      </c>
      <c r="M3803" s="84" t="s">
        <v>29</v>
      </c>
      <c r="N3803" s="84">
        <v>5</v>
      </c>
      <c r="O3803" s="84" t="s">
        <v>30</v>
      </c>
      <c r="P3803" s="84" t="s">
        <v>30</v>
      </c>
      <c r="Q3803" s="84">
        <v>6</v>
      </c>
      <c r="R3803" s="84" t="s">
        <v>31</v>
      </c>
      <c r="S3803" s="84" t="s">
        <v>32</v>
      </c>
      <c r="T3803" s="84">
        <v>7</v>
      </c>
      <c r="U3803" s="84" t="s">
        <v>33</v>
      </c>
      <c r="V3803" s="84" t="s">
        <v>34</v>
      </c>
      <c r="W3803" s="84">
        <v>8</v>
      </c>
      <c r="X3803" s="84" t="s">
        <v>35</v>
      </c>
      <c r="Y3803" s="84" t="s">
        <v>36</v>
      </c>
      <c r="Z3803" s="84">
        <v>9</v>
      </c>
      <c r="AA3803" s="84" t="s">
        <v>37</v>
      </c>
      <c r="AB3803" s="84" t="s">
        <v>38</v>
      </c>
      <c r="AC3803" s="84">
        <v>10</v>
      </c>
      <c r="AD3803" s="84" t="s">
        <v>39</v>
      </c>
      <c r="AE3803" s="84" t="s">
        <v>40</v>
      </c>
      <c r="AF3803" s="84">
        <v>11</v>
      </c>
      <c r="AG3803" s="84" t="s">
        <v>41</v>
      </c>
      <c r="AH3803" s="84" t="s">
        <v>42</v>
      </c>
      <c r="AI3803" s="84">
        <v>12</v>
      </c>
      <c r="AJ3803" s="84" t="s">
        <v>43</v>
      </c>
      <c r="AK3803" s="84" t="s">
        <v>44</v>
      </c>
    </row>
    <row r="3804" spans="1:50">
      <c r="A3804" s="83"/>
      <c r="B3804" s="84">
        <v>31</v>
      </c>
      <c r="C3804" s="83"/>
      <c r="D3804" s="83"/>
      <c r="E3804" s="84">
        <v>28</v>
      </c>
      <c r="F3804" s="83"/>
      <c r="G3804" s="83"/>
      <c r="H3804" s="84">
        <v>31</v>
      </c>
      <c r="I3804" s="83"/>
      <c r="J3804" s="83"/>
      <c r="K3804" s="84">
        <v>30</v>
      </c>
      <c r="L3804" s="83"/>
      <c r="M3804" s="83"/>
      <c r="N3804" s="84">
        <v>31</v>
      </c>
      <c r="O3804" s="83"/>
      <c r="P3804" s="83"/>
      <c r="Q3804" s="84">
        <v>30</v>
      </c>
      <c r="R3804" s="83"/>
      <c r="S3804" s="83"/>
      <c r="T3804" s="84">
        <v>31</v>
      </c>
      <c r="U3804" s="83"/>
      <c r="V3804" s="83"/>
      <c r="W3804" s="84">
        <v>31</v>
      </c>
      <c r="X3804" s="83"/>
      <c r="Y3804" s="83"/>
      <c r="Z3804" s="84">
        <v>30</v>
      </c>
      <c r="AA3804" s="83"/>
      <c r="AB3804" s="83"/>
      <c r="AC3804" s="84">
        <v>31</v>
      </c>
      <c r="AD3804" s="83"/>
      <c r="AE3804" s="83"/>
      <c r="AF3804" s="84">
        <v>30</v>
      </c>
      <c r="AG3804" s="83"/>
      <c r="AH3804" s="83"/>
      <c r="AI3804" s="84">
        <v>31</v>
      </c>
      <c r="AJ3804" s="83"/>
      <c r="AK3804" s="83"/>
    </row>
    <row r="3805" spans="1:50">
      <c r="A3805" s="84" t="s">
        <v>47</v>
      </c>
      <c r="B3805" s="84" t="s">
        <v>48</v>
      </c>
      <c r="C3805" s="84" t="s">
        <v>49</v>
      </c>
      <c r="D3805" s="84" t="s">
        <v>50</v>
      </c>
      <c r="E3805" s="84" t="s">
        <v>48</v>
      </c>
      <c r="F3805" s="84" t="s">
        <v>49</v>
      </c>
      <c r="G3805" s="84" t="s">
        <v>50</v>
      </c>
      <c r="H3805" s="84" t="s">
        <v>48</v>
      </c>
      <c r="I3805" s="84" t="s">
        <v>49</v>
      </c>
      <c r="J3805" s="84" t="s">
        <v>50</v>
      </c>
      <c r="K3805" s="84" t="s">
        <v>48</v>
      </c>
      <c r="L3805" s="84" t="s">
        <v>49</v>
      </c>
      <c r="M3805" s="84" t="s">
        <v>50</v>
      </c>
      <c r="N3805" s="84" t="s">
        <v>48</v>
      </c>
      <c r="O3805" s="84" t="s">
        <v>49</v>
      </c>
      <c r="P3805" s="84" t="s">
        <v>50</v>
      </c>
      <c r="Q3805" s="84" t="s">
        <v>48</v>
      </c>
      <c r="R3805" s="84" t="s">
        <v>49</v>
      </c>
      <c r="S3805" s="84" t="s">
        <v>50</v>
      </c>
      <c r="T3805" s="84" t="s">
        <v>48</v>
      </c>
      <c r="U3805" s="84" t="s">
        <v>49</v>
      </c>
      <c r="V3805" s="84" t="s">
        <v>50</v>
      </c>
      <c r="W3805" s="84" t="s">
        <v>48</v>
      </c>
      <c r="X3805" s="84" t="s">
        <v>49</v>
      </c>
      <c r="Y3805" s="84" t="s">
        <v>50</v>
      </c>
      <c r="Z3805" s="84" t="s">
        <v>48</v>
      </c>
      <c r="AA3805" s="84" t="s">
        <v>49</v>
      </c>
      <c r="AB3805" s="84" t="s">
        <v>50</v>
      </c>
      <c r="AC3805" s="84" t="s">
        <v>48</v>
      </c>
      <c r="AD3805" s="84" t="s">
        <v>49</v>
      </c>
      <c r="AE3805" s="84" t="s">
        <v>50</v>
      </c>
      <c r="AF3805" s="84" t="s">
        <v>48</v>
      </c>
      <c r="AG3805" s="84" t="s">
        <v>49</v>
      </c>
      <c r="AH3805" s="84" t="s">
        <v>50</v>
      </c>
      <c r="AI3805" s="84" t="s">
        <v>48</v>
      </c>
      <c r="AJ3805" s="84" t="s">
        <v>49</v>
      </c>
      <c r="AK3805" s="84" t="s">
        <v>50</v>
      </c>
    </row>
    <row r="3806" spans="1:50">
      <c r="A3806" s="83"/>
      <c r="B3806" s="168">
        <v>7.5279371408380993E-2</v>
      </c>
      <c r="C3806" s="169">
        <v>1.15318055130054</v>
      </c>
      <c r="D3806" s="169">
        <v>1.01727816840894</v>
      </c>
      <c r="E3806" s="168">
        <v>6.7006523779329627E-2</v>
      </c>
      <c r="F3806" s="169">
        <v>1.0838145895813429</v>
      </c>
      <c r="G3806" s="169">
        <v>0.9950391310795933</v>
      </c>
      <c r="H3806" s="168">
        <v>7.1733649333167698E-2</v>
      </c>
      <c r="I3806" s="169">
        <v>1.154490018271169</v>
      </c>
      <c r="J3806" s="169">
        <v>0.9958302476571167</v>
      </c>
      <c r="K3806" s="168">
        <v>6.9323097332517555E-2</v>
      </c>
      <c r="L3806" s="169">
        <v>1.1553462102502881</v>
      </c>
      <c r="M3806" s="169">
        <v>0.99039137759023943</v>
      </c>
      <c r="N3806" s="168">
        <v>7.1372312173994035E-2</v>
      </c>
      <c r="O3806" s="169">
        <v>1.5179963542507919</v>
      </c>
      <c r="P3806" s="169">
        <v>1.0041003441076619</v>
      </c>
      <c r="Q3806" s="168">
        <v>8.0149498345551018E-2</v>
      </c>
      <c r="R3806" s="169">
        <v>1.642916606899399</v>
      </c>
      <c r="S3806" s="169">
        <v>1.13854097264022</v>
      </c>
      <c r="T3806" s="168">
        <v>0.1349756358056825</v>
      </c>
      <c r="U3806" s="169">
        <v>1.58665529133198</v>
      </c>
      <c r="V3806" s="169">
        <v>0.90172847001152279</v>
      </c>
      <c r="W3806" s="168">
        <v>0.12790519911849149</v>
      </c>
      <c r="X3806" s="169">
        <v>1.4783147047679379</v>
      </c>
      <c r="Y3806" s="169">
        <v>1.0012064449906759</v>
      </c>
      <c r="Z3806" s="168">
        <v>9.5786860251295444E-2</v>
      </c>
      <c r="AA3806" s="169">
        <v>1.5606534827486449</v>
      </c>
      <c r="AB3806" s="169">
        <v>0.89266878817486606</v>
      </c>
      <c r="AC3806" s="168">
        <v>6.494036736458135E-2</v>
      </c>
      <c r="AD3806" s="169">
        <v>1.0959888382792129</v>
      </c>
      <c r="AE3806" s="169">
        <v>0.97690797389208717</v>
      </c>
      <c r="AF3806" s="168">
        <v>6.8791513491940015E-2</v>
      </c>
      <c r="AG3806" s="169">
        <v>1.1222161229826491</v>
      </c>
      <c r="AH3806" s="169">
        <v>0.99195394909277923</v>
      </c>
      <c r="AI3806" s="168">
        <v>7.2735971595068422E-2</v>
      </c>
      <c r="AJ3806" s="169">
        <v>1.1323133506103551</v>
      </c>
      <c r="AK3806" s="169">
        <v>0.96296274799442405</v>
      </c>
      <c r="AM3806" t="str">
        <f>A3801</f>
        <v>RefgChg-Res-16pct-Inc-NTXV_eff_meter_A-cDXGF-SFm1985-CZ16</v>
      </c>
      <c r="AN3806" s="165">
        <f>1/($B3806*(1/$B3804)*(1/(5/7+2/7*$D3806))*$B3816/SUM($B3808:$B3831))</f>
        <v>10547.700182196588</v>
      </c>
      <c r="AO3806" s="165">
        <f>1/(B3806*(1/B3804)*(1/(5/7+2/7*D3806)))</f>
        <v>413.8322972558646</v>
      </c>
      <c r="AP3806" s="165"/>
      <c r="AR3806" s="170">
        <f>CHOOSE(AV$3,C3806,F3806,I3806,L3806,O3806,R3806,U3806,X3806,AA3806,AD3806,AG3806,AJ3806)</f>
        <v>1.58665529133198</v>
      </c>
      <c r="AS3806" s="166"/>
      <c r="AT3806" s="166"/>
      <c r="AV3806" s="116">
        <f>AN3806/AR3806</f>
        <v>6647.757858823833</v>
      </c>
      <c r="AW3806" s="167">
        <f>AO3806/AR3806</f>
        <v>260.82054464927717</v>
      </c>
      <c r="AX3806" s="165"/>
    </row>
    <row r="3807" spans="1:50">
      <c r="A3807" s="84" t="s">
        <v>51</v>
      </c>
      <c r="B3807" s="84" t="s">
        <v>52</v>
      </c>
      <c r="C3807" s="84" t="s">
        <v>53</v>
      </c>
      <c r="D3807" s="84" t="s">
        <v>54</v>
      </c>
      <c r="E3807" s="84" t="s">
        <v>52</v>
      </c>
      <c r="F3807" s="84" t="s">
        <v>53</v>
      </c>
      <c r="G3807" s="84" t="s">
        <v>54</v>
      </c>
      <c r="H3807" s="84" t="s">
        <v>52</v>
      </c>
      <c r="I3807" s="84" t="s">
        <v>53</v>
      </c>
      <c r="J3807" s="84" t="s">
        <v>54</v>
      </c>
      <c r="K3807" s="84" t="s">
        <v>52</v>
      </c>
      <c r="L3807" s="84" t="s">
        <v>53</v>
      </c>
      <c r="M3807" s="84" t="s">
        <v>54</v>
      </c>
      <c r="N3807" s="84" t="s">
        <v>52</v>
      </c>
      <c r="O3807" s="84" t="s">
        <v>53</v>
      </c>
      <c r="P3807" s="84" t="s">
        <v>54</v>
      </c>
      <c r="Q3807" s="84" t="s">
        <v>52</v>
      </c>
      <c r="R3807" s="84" t="s">
        <v>53</v>
      </c>
      <c r="S3807" s="84" t="s">
        <v>54</v>
      </c>
      <c r="T3807" s="84" t="s">
        <v>52</v>
      </c>
      <c r="U3807" s="84" t="s">
        <v>53</v>
      </c>
      <c r="V3807" s="84" t="s">
        <v>54</v>
      </c>
      <c r="W3807" s="84" t="s">
        <v>52</v>
      </c>
      <c r="X3807" s="84" t="s">
        <v>53</v>
      </c>
      <c r="Y3807" s="84" t="s">
        <v>54</v>
      </c>
      <c r="Z3807" s="84" t="s">
        <v>52</v>
      </c>
      <c r="AA3807" s="84" t="s">
        <v>53</v>
      </c>
      <c r="AB3807" s="84" t="s">
        <v>54</v>
      </c>
      <c r="AC3807" s="84" t="s">
        <v>52</v>
      </c>
      <c r="AD3807" s="84" t="s">
        <v>53</v>
      </c>
      <c r="AE3807" s="84" t="s">
        <v>54</v>
      </c>
      <c r="AF3807" s="84" t="s">
        <v>52</v>
      </c>
      <c r="AG3807" s="84" t="s">
        <v>53</v>
      </c>
      <c r="AH3807" s="84" t="s">
        <v>54</v>
      </c>
      <c r="AI3807" s="84" t="s">
        <v>52</v>
      </c>
      <c r="AJ3807" s="84" t="s">
        <v>53</v>
      </c>
      <c r="AK3807" s="84" t="s">
        <v>54</v>
      </c>
    </row>
    <row r="3808" spans="1:50">
      <c r="A3808" s="84">
        <v>1</v>
      </c>
      <c r="B3808" s="84">
        <v>0.64576441823673236</v>
      </c>
      <c r="C3808" s="84">
        <v>0.59086592610587207</v>
      </c>
      <c r="D3808" s="84">
        <v>0.65198031403796597</v>
      </c>
      <c r="E3808" s="84">
        <v>0.59710404537990736</v>
      </c>
      <c r="F3808" s="84">
        <v>0.59738006207688743</v>
      </c>
      <c r="G3808" s="84">
        <v>0.65936126888865065</v>
      </c>
      <c r="H3808" s="84">
        <v>0.63411619283065523</v>
      </c>
      <c r="I3808" s="84">
        <v>0.5395328042919415</v>
      </c>
      <c r="J3808" s="84">
        <v>0.61918010447422223</v>
      </c>
      <c r="K3808" s="84">
        <v>0.54854513064133015</v>
      </c>
      <c r="L3808" s="84">
        <v>0.52323572409515795</v>
      </c>
      <c r="M3808" s="84">
        <v>0.56564324731587878</v>
      </c>
      <c r="N3808" s="84">
        <v>0.32898172323759789</v>
      </c>
      <c r="O3808" s="84">
        <v>0.44124232574936822</v>
      </c>
      <c r="P3808" s="84">
        <v>0.56886981668921122</v>
      </c>
      <c r="Q3808" s="84">
        <v>0.20733366754995339</v>
      </c>
      <c r="R3808" s="84">
        <v>0.32256925440067791</v>
      </c>
      <c r="S3808" s="84">
        <v>0.31232400198774229</v>
      </c>
      <c r="T3808" s="84">
        <v>0.4498585906198444</v>
      </c>
      <c r="U3808" s="84">
        <v>0.28397232130993388</v>
      </c>
      <c r="V3808" s="84">
        <v>0.33955371807215262</v>
      </c>
      <c r="W3808" s="84">
        <v>0.3209268819786289</v>
      </c>
      <c r="X3808" s="84">
        <v>0.26474732558532749</v>
      </c>
      <c r="Y3808" s="84">
        <v>0.33008248301451598</v>
      </c>
      <c r="Z3808" s="84">
        <v>0.25438943894389437</v>
      </c>
      <c r="AA3808" s="84">
        <v>0.32602058481004692</v>
      </c>
      <c r="AB3808" s="84">
        <v>0.32738478891395417</v>
      </c>
      <c r="AC3808" s="84">
        <v>0.49274193548387102</v>
      </c>
      <c r="AD3808" s="84">
        <v>0.43845907928388722</v>
      </c>
      <c r="AE3808" s="84">
        <v>0.49684321290775169</v>
      </c>
      <c r="AF3808" s="84">
        <v>0.6093105480259281</v>
      </c>
      <c r="AG3808" s="84">
        <v>0.56646680839882479</v>
      </c>
      <c r="AH3808" s="84">
        <v>0.62840965041851304</v>
      </c>
      <c r="AI3808" s="84">
        <v>0.60495436766623212</v>
      </c>
      <c r="AJ3808" s="84">
        <v>0.57668711656441718</v>
      </c>
      <c r="AK3808" s="84">
        <v>0.60344827586206906</v>
      </c>
    </row>
    <row r="3809" spans="1:37">
      <c r="A3809" s="84">
        <v>2</v>
      </c>
      <c r="B3809" s="84">
        <v>0.57241478498489873</v>
      </c>
      <c r="C3809" s="84">
        <v>0.51045692453788538</v>
      </c>
      <c r="D3809" s="84">
        <v>0.57909538317318965</v>
      </c>
      <c r="E3809" s="84">
        <v>0.52186893566203907</v>
      </c>
      <c r="F3809" s="84">
        <v>0.51690006598724236</v>
      </c>
      <c r="G3809" s="84">
        <v>0.57989497374343579</v>
      </c>
      <c r="H3809" s="84">
        <v>0.56891223733003715</v>
      </c>
      <c r="I3809" s="84">
        <v>0.49323795685704702</v>
      </c>
      <c r="J3809" s="84">
        <v>0.55870997047467641</v>
      </c>
      <c r="K3809" s="84">
        <v>0.51677553444180513</v>
      </c>
      <c r="L3809" s="84">
        <v>0.48872546848004261</v>
      </c>
      <c r="M3809" s="84">
        <v>0.51007722734978334</v>
      </c>
      <c r="N3809" s="84">
        <v>0.26196692776327241</v>
      </c>
      <c r="O3809" s="84">
        <v>0.40079451065366573</v>
      </c>
      <c r="P3809" s="84">
        <v>0.48887541396520362</v>
      </c>
      <c r="Q3809" s="84">
        <v>0.16393325216643989</v>
      </c>
      <c r="R3809" s="84">
        <v>0.28609262169176702</v>
      </c>
      <c r="S3809" s="84">
        <v>0.25844790458837169</v>
      </c>
      <c r="T3809" s="84">
        <v>0.38333726137167101</v>
      </c>
      <c r="U3809" s="84">
        <v>0.2327340372251806</v>
      </c>
      <c r="V3809" s="84">
        <v>0.2843914594778274</v>
      </c>
      <c r="W3809" s="84">
        <v>0.26984031696482169</v>
      </c>
      <c r="X3809" s="84">
        <v>0.2173349415517804</v>
      </c>
      <c r="Y3809" s="84">
        <v>0.26753077443778678</v>
      </c>
      <c r="Z3809" s="84">
        <v>0.21194719471947199</v>
      </c>
      <c r="AA3809" s="84">
        <v>0.27605363381700287</v>
      </c>
      <c r="AB3809" s="84">
        <v>0.28266999677731219</v>
      </c>
      <c r="AC3809" s="84">
        <v>0.45870967741935492</v>
      </c>
      <c r="AD3809" s="84">
        <v>0.39710449397150149</v>
      </c>
      <c r="AE3809" s="84">
        <v>0.43475973342686769</v>
      </c>
      <c r="AF3809" s="84">
        <v>0.53579846788450203</v>
      </c>
      <c r="AG3809" s="84">
        <v>0.48627666435754718</v>
      </c>
      <c r="AH3809" s="84">
        <v>0.54761201378631219</v>
      </c>
      <c r="AI3809" s="84">
        <v>0.52947993625959733</v>
      </c>
      <c r="AJ3809" s="84">
        <v>0.49754813509669488</v>
      </c>
      <c r="AK3809" s="84">
        <v>0.5251030145304707</v>
      </c>
    </row>
    <row r="3810" spans="1:37">
      <c r="A3810" s="84">
        <v>3</v>
      </c>
      <c r="B3810" s="84">
        <v>0.53128146123975262</v>
      </c>
      <c r="C3810" s="84">
        <v>0.47624831607075802</v>
      </c>
      <c r="D3810" s="84">
        <v>0.52983360674947266</v>
      </c>
      <c r="E3810" s="84">
        <v>0.4872369010300045</v>
      </c>
      <c r="F3810" s="84">
        <v>0.48346652980423782</v>
      </c>
      <c r="G3810" s="84">
        <v>0.52743543028614293</v>
      </c>
      <c r="H3810" s="84">
        <v>0.53507416563658838</v>
      </c>
      <c r="I3810" s="84">
        <v>0.4760701911255168</v>
      </c>
      <c r="J3810" s="84">
        <v>0.52958210311151488</v>
      </c>
      <c r="K3810" s="84">
        <v>0.50371140142517812</v>
      </c>
      <c r="L3810" s="84">
        <v>0.47510299915828652</v>
      </c>
      <c r="M3810" s="84">
        <v>0.49469454385634448</v>
      </c>
      <c r="N3810" s="84">
        <v>0.21436031331592689</v>
      </c>
      <c r="O3810" s="84">
        <v>0.38788973155170342</v>
      </c>
      <c r="P3810" s="84">
        <v>0.45571155371052741</v>
      </c>
      <c r="Q3810" s="84">
        <v>0.15404998925732291</v>
      </c>
      <c r="R3810" s="84">
        <v>0.27053796853758011</v>
      </c>
      <c r="S3810" s="84">
        <v>0.24652145105184689</v>
      </c>
      <c r="T3810" s="84">
        <v>0.33107471128918209</v>
      </c>
      <c r="U3810" s="84">
        <v>0.19930087799094409</v>
      </c>
      <c r="V3810" s="84">
        <v>0.25162824941949358</v>
      </c>
      <c r="W3810" s="84">
        <v>0.24102533317325009</v>
      </c>
      <c r="X3810" s="84">
        <v>0.19148696328527459</v>
      </c>
      <c r="Y3810" s="84">
        <v>0.23288289417604741</v>
      </c>
      <c r="Z3810" s="84">
        <v>0.19075907590759081</v>
      </c>
      <c r="AA3810" s="84">
        <v>0.25126687859998098</v>
      </c>
      <c r="AB3810" s="84">
        <v>0.26494521430873352</v>
      </c>
      <c r="AC3810" s="84">
        <v>0.44290322580645158</v>
      </c>
      <c r="AD3810" s="84">
        <v>0.37869930580928007</v>
      </c>
      <c r="AE3810" s="84">
        <v>0.4066409446977669</v>
      </c>
      <c r="AF3810" s="84">
        <v>0.50309369475545085</v>
      </c>
      <c r="AG3810" s="84">
        <v>0.45424360413730502</v>
      </c>
      <c r="AH3810" s="84">
        <v>0.49241752831117669</v>
      </c>
      <c r="AI3810" s="84">
        <v>0.49688541213964937</v>
      </c>
      <c r="AJ3810" s="84">
        <v>0.46538730974165199</v>
      </c>
      <c r="AK3810" s="84">
        <v>0.47278247668618523</v>
      </c>
    </row>
    <row r="3811" spans="1:37">
      <c r="A3811" s="84">
        <v>4</v>
      </c>
      <c r="B3811" s="84">
        <v>0.50942039407450013</v>
      </c>
      <c r="C3811" s="84">
        <v>0.45988383648770992</v>
      </c>
      <c r="D3811" s="84">
        <v>0.50269510194516054</v>
      </c>
      <c r="E3811" s="84">
        <v>0.47260785191819682</v>
      </c>
      <c r="F3811" s="84">
        <v>0.47000024439719429</v>
      </c>
      <c r="G3811" s="84">
        <v>0.50364376808487832</v>
      </c>
      <c r="H3811" s="84">
        <v>0.51962299134734224</v>
      </c>
      <c r="I3811" s="84">
        <v>0.46846987817145408</v>
      </c>
      <c r="J3811" s="84">
        <v>0.50811946400181696</v>
      </c>
      <c r="K3811" s="84">
        <v>0.49762470308788598</v>
      </c>
      <c r="L3811" s="84">
        <v>0.46834714038896041</v>
      </c>
      <c r="M3811" s="84">
        <v>0.47171469831104412</v>
      </c>
      <c r="N3811" s="84">
        <v>0.1919060052219321</v>
      </c>
      <c r="O3811" s="84">
        <v>0.38011315757794639</v>
      </c>
      <c r="P3811" s="84">
        <v>0.42455338401977699</v>
      </c>
      <c r="Q3811" s="84">
        <v>0.14588555468022629</v>
      </c>
      <c r="R3811" s="84">
        <v>0.25943254647857472</v>
      </c>
      <c r="S3811" s="84">
        <v>0.22817624648003981</v>
      </c>
      <c r="T3811" s="84">
        <v>0.31811218477492342</v>
      </c>
      <c r="U3811" s="84">
        <v>0.18512423725175539</v>
      </c>
      <c r="V3811" s="84">
        <v>0.2363085461856487</v>
      </c>
      <c r="W3811" s="84">
        <v>0.22685796614239409</v>
      </c>
      <c r="X3811" s="84">
        <v>0.17845588483953509</v>
      </c>
      <c r="Y3811" s="84">
        <v>0.2119988968836965</v>
      </c>
      <c r="Z3811" s="84">
        <v>0.1746534653465347</v>
      </c>
      <c r="AA3811" s="84">
        <v>0.2371974442101287</v>
      </c>
      <c r="AB3811" s="84">
        <v>0.24625362552368671</v>
      </c>
      <c r="AC3811" s="84">
        <v>0.43758064516129042</v>
      </c>
      <c r="AD3811" s="84">
        <v>0.37052429667519171</v>
      </c>
      <c r="AE3811" s="84">
        <v>0.38278966444522389</v>
      </c>
      <c r="AF3811" s="84">
        <v>0.4882144961697113</v>
      </c>
      <c r="AG3811" s="84">
        <v>0.43964837684829078</v>
      </c>
      <c r="AH3811" s="84">
        <v>0.46789758739537168</v>
      </c>
      <c r="AI3811" s="84">
        <v>0.48167463421700712</v>
      </c>
      <c r="AJ3811" s="84">
        <v>0.44965716347888851</v>
      </c>
      <c r="AK3811" s="84">
        <v>0.44621557145955332</v>
      </c>
    </row>
    <row r="3812" spans="1:37">
      <c r="A3812" s="84">
        <v>5</v>
      </c>
      <c r="B3812" s="84">
        <v>0.49676398676830141</v>
      </c>
      <c r="C3812" s="84">
        <v>0.45423025109869469</v>
      </c>
      <c r="D3812" s="84">
        <v>0.48343098195453488</v>
      </c>
      <c r="E3812" s="84">
        <v>0.46708463949843249</v>
      </c>
      <c r="F3812" s="84">
        <v>0.46547889630227041</v>
      </c>
      <c r="G3812" s="84">
        <v>0.48526417318615361</v>
      </c>
      <c r="H3812" s="84">
        <v>0.52240420271940669</v>
      </c>
      <c r="I3812" s="84">
        <v>0.49614395886889462</v>
      </c>
      <c r="J3812" s="84">
        <v>0.52623211446740858</v>
      </c>
      <c r="K3812" s="84">
        <v>0.5292458432304038</v>
      </c>
      <c r="L3812" s="84">
        <v>0.50553758915518532</v>
      </c>
      <c r="M3812" s="84">
        <v>0.49764550762855531</v>
      </c>
      <c r="N3812" s="84">
        <v>0.19408181026979979</v>
      </c>
      <c r="O3812" s="84">
        <v>0.42024798362826532</v>
      </c>
      <c r="P3812" s="84">
        <v>0.43891972573347637</v>
      </c>
      <c r="Q3812" s="84">
        <v>0.1598510348778916</v>
      </c>
      <c r="R3812" s="84">
        <v>0.29001218241847487</v>
      </c>
      <c r="S3812" s="84">
        <v>0.24163491800563189</v>
      </c>
      <c r="T3812" s="84">
        <v>0.31475371199622898</v>
      </c>
      <c r="U3812" s="84">
        <v>0.19652074368592659</v>
      </c>
      <c r="V3812" s="84">
        <v>0.24217024409582599</v>
      </c>
      <c r="W3812" s="84">
        <v>0.2284187777644375</v>
      </c>
      <c r="X3812" s="84">
        <v>0.19377529280472541</v>
      </c>
      <c r="Y3812" s="84">
        <v>0.21493218341815629</v>
      </c>
      <c r="Z3812" s="84">
        <v>0.18719471947194721</v>
      </c>
      <c r="AA3812" s="84">
        <v>0.25948191747190841</v>
      </c>
      <c r="AB3812" s="84">
        <v>0.26502578150177247</v>
      </c>
      <c r="AC3812" s="84">
        <v>0.47451612903225809</v>
      </c>
      <c r="AD3812" s="84">
        <v>0.40900164413591511</v>
      </c>
      <c r="AE3812" s="84">
        <v>0.41383140418566589</v>
      </c>
      <c r="AF3812" s="84">
        <v>0.47893341190335881</v>
      </c>
      <c r="AG3812" s="84">
        <v>0.43501421302821103</v>
      </c>
      <c r="AH3812" s="84">
        <v>0.44963072378138852</v>
      </c>
      <c r="AI3812" s="84">
        <v>0.47718383311603652</v>
      </c>
      <c r="AJ3812" s="84">
        <v>0.44585730358545439</v>
      </c>
      <c r="AK3812" s="84">
        <v>0.42745608327911522</v>
      </c>
    </row>
    <row r="3813" spans="1:37">
      <c r="A3813" s="84">
        <v>6</v>
      </c>
      <c r="B3813" s="84">
        <v>0.52725442255141652</v>
      </c>
      <c r="C3813" s="84">
        <v>0.48684878867516163</v>
      </c>
      <c r="D3813" s="84">
        <v>0.51399109444574642</v>
      </c>
      <c r="E3813" s="84">
        <v>0.49813404985818771</v>
      </c>
      <c r="F3813" s="84">
        <v>0.49896131192413901</v>
      </c>
      <c r="G3813" s="84">
        <v>0.51575393848462114</v>
      </c>
      <c r="H3813" s="84">
        <v>0.56041409147095178</v>
      </c>
      <c r="I3813" s="84">
        <v>0.5504638426288142</v>
      </c>
      <c r="J3813" s="84">
        <v>0.57171246877129245</v>
      </c>
      <c r="K3813" s="84">
        <v>0.5852137767220903</v>
      </c>
      <c r="L3813" s="84">
        <v>0.5633278695787004</v>
      </c>
      <c r="M3813" s="84">
        <v>0.5484397563885226</v>
      </c>
      <c r="N3813" s="84">
        <v>0.24090513489991289</v>
      </c>
      <c r="O3813" s="84">
        <v>0.4802937281810522</v>
      </c>
      <c r="P3813" s="84">
        <v>0.49545221325621541</v>
      </c>
      <c r="Q3813" s="84">
        <v>0.18828332020339469</v>
      </c>
      <c r="R3813" s="84">
        <v>0.34529211320821329</v>
      </c>
      <c r="S3813" s="84">
        <v>0.27811827066423722</v>
      </c>
      <c r="T3813" s="84">
        <v>0.36566108885222709</v>
      </c>
      <c r="U3813" s="84">
        <v>0.24652227684822711</v>
      </c>
      <c r="V3813" s="84">
        <v>0.27504672367899408</v>
      </c>
      <c r="W3813" s="84">
        <v>0.28100612318405571</v>
      </c>
      <c r="X3813" s="84">
        <v>0.2342775980430836</v>
      </c>
      <c r="Y3813" s="84">
        <v>0.24737383107278069</v>
      </c>
      <c r="Z3813" s="84">
        <v>0.22415841584158411</v>
      </c>
      <c r="AA3813" s="84">
        <v>0.30699379937679011</v>
      </c>
      <c r="AB3813" s="84">
        <v>0.30277151144054137</v>
      </c>
      <c r="AC3813" s="84">
        <v>0.53096774193548391</v>
      </c>
      <c r="AD3813" s="84">
        <v>0.46976616733649967</v>
      </c>
      <c r="AE3813" s="84">
        <v>0.46638606336957789</v>
      </c>
      <c r="AF3813" s="84">
        <v>0.50824985268120215</v>
      </c>
      <c r="AG3813" s="84">
        <v>0.46855218211786059</v>
      </c>
      <c r="AH3813" s="84">
        <v>0.48330871491875921</v>
      </c>
      <c r="AI3813" s="84">
        <v>0.50543242068665795</v>
      </c>
      <c r="AJ3813" s="84">
        <v>0.4788460313753794</v>
      </c>
      <c r="AK3813" s="84">
        <v>0.4621557145955324</v>
      </c>
    </row>
    <row r="3814" spans="1:37">
      <c r="A3814" s="84">
        <v>7</v>
      </c>
      <c r="B3814" s="84">
        <v>0.5701136200201351</v>
      </c>
      <c r="C3814" s="84">
        <v>0.53693602173096877</v>
      </c>
      <c r="D3814" s="84">
        <v>0.55823763768455603</v>
      </c>
      <c r="E3814" s="84">
        <v>0.54769368562472009</v>
      </c>
      <c r="F3814" s="84">
        <v>0.55050468020627108</v>
      </c>
      <c r="G3814" s="84">
        <v>0.56055085199871391</v>
      </c>
      <c r="H3814" s="84">
        <v>0.62376390605686016</v>
      </c>
      <c r="I3814" s="84">
        <v>0.63339666927461724</v>
      </c>
      <c r="J3814" s="84">
        <v>0.61032250738133109</v>
      </c>
      <c r="K3814" s="84">
        <v>0.6647862232779097</v>
      </c>
      <c r="L3814" s="84">
        <v>0.64317990519647372</v>
      </c>
      <c r="M3814" s="84">
        <v>0.58460475921391353</v>
      </c>
      <c r="N3814" s="84">
        <v>0.30182767624020879</v>
      </c>
      <c r="O3814" s="84">
        <v>0.56559528108823887</v>
      </c>
      <c r="P3814" s="84">
        <v>0.54829982741732353</v>
      </c>
      <c r="Q3814" s="84">
        <v>0.23533624579245149</v>
      </c>
      <c r="R3814" s="84">
        <v>0.41884567171030551</v>
      </c>
      <c r="S3814" s="84">
        <v>0.31820440616200102</v>
      </c>
      <c r="T3814" s="84">
        <v>0.44626443554089079</v>
      </c>
      <c r="U3814" s="84">
        <v>0.32241381072600339</v>
      </c>
      <c r="V3814" s="84">
        <v>0.31687149572407541</v>
      </c>
      <c r="W3814" s="84">
        <v>0.35718573658302322</v>
      </c>
      <c r="X3814" s="84">
        <v>0.31088591042824432</v>
      </c>
      <c r="Y3814" s="84">
        <v>0.30019805951813883</v>
      </c>
      <c r="Z3814" s="84">
        <v>0.31214521452145222</v>
      </c>
      <c r="AA3814" s="84">
        <v>0.39621038053570867</v>
      </c>
      <c r="AB3814" s="84">
        <v>0.34015468901063478</v>
      </c>
      <c r="AC3814" s="84">
        <v>0.62870967741935491</v>
      </c>
      <c r="AD3814" s="84">
        <v>0.57220496894409922</v>
      </c>
      <c r="AE3814" s="84">
        <v>0.51543318133988081</v>
      </c>
      <c r="AF3814" s="84">
        <v>0.55200353565114901</v>
      </c>
      <c r="AG3814" s="84">
        <v>0.52050736927597163</v>
      </c>
      <c r="AH3814" s="84">
        <v>0.53116691285081241</v>
      </c>
      <c r="AI3814" s="84">
        <v>0.54816746342170064</v>
      </c>
      <c r="AJ3814" s="84">
        <v>0.52807438384953398</v>
      </c>
      <c r="AK3814" s="84">
        <v>0.50981348948167426</v>
      </c>
    </row>
    <row r="3815" spans="1:37">
      <c r="A3815" s="84">
        <v>8</v>
      </c>
      <c r="B3815" s="84">
        <v>0.62749892132892271</v>
      </c>
      <c r="C3815" s="84">
        <v>0.6301318433780172</v>
      </c>
      <c r="D3815" s="84">
        <v>0.59390672603702843</v>
      </c>
      <c r="E3815" s="84">
        <v>0.61277802657113001</v>
      </c>
      <c r="F3815" s="84">
        <v>0.63430847813867097</v>
      </c>
      <c r="G3815" s="84">
        <v>0.58455685349908892</v>
      </c>
      <c r="H3815" s="84">
        <v>0.66208281829419047</v>
      </c>
      <c r="I3815" s="84">
        <v>0.63514027048172583</v>
      </c>
      <c r="J3815" s="84">
        <v>0.59896661367249604</v>
      </c>
      <c r="K3815" s="84">
        <v>0.65201900237529697</v>
      </c>
      <c r="L3815" s="84">
        <v>0.62025428609400612</v>
      </c>
      <c r="M3815" s="84">
        <v>0.57424499277955687</v>
      </c>
      <c r="N3815" s="84">
        <v>0.34107919930374242</v>
      </c>
      <c r="O3815" s="84">
        <v>0.55721680510412919</v>
      </c>
      <c r="P3815" s="84">
        <v>0.55510984654134998</v>
      </c>
      <c r="Q3815" s="84">
        <v>0.28303373200601589</v>
      </c>
      <c r="R3815" s="84">
        <v>0.42513109341619731</v>
      </c>
      <c r="S3815" s="84">
        <v>0.33957263541494109</v>
      </c>
      <c r="T3815" s="84">
        <v>0.50972189488569408</v>
      </c>
      <c r="U3815" s="84">
        <v>0.3728139660864499</v>
      </c>
      <c r="V3815" s="84">
        <v>0.34923826244548911</v>
      </c>
      <c r="W3815" s="84">
        <v>0.4259815103854005</v>
      </c>
      <c r="X3815" s="84">
        <v>0.36523091837539862</v>
      </c>
      <c r="Y3815" s="84">
        <v>0.35966605660992312</v>
      </c>
      <c r="Z3815" s="84">
        <v>0.3786798679867987</v>
      </c>
      <c r="AA3815" s="84">
        <v>0.43999244594126702</v>
      </c>
      <c r="AB3815" s="84">
        <v>0.35191749919432808</v>
      </c>
      <c r="AC3815" s="84">
        <v>0.62451612903225817</v>
      </c>
      <c r="AD3815" s="84">
        <v>0.56816313481914493</v>
      </c>
      <c r="AE3815" s="84">
        <v>0.51519934525897348</v>
      </c>
      <c r="AF3815" s="84">
        <v>0.61726576311137304</v>
      </c>
      <c r="AG3815" s="84">
        <v>0.60595275063898912</v>
      </c>
      <c r="AH3815" s="84">
        <v>0.56144756277695718</v>
      </c>
      <c r="AI3815" s="84">
        <v>0.63682456902795881</v>
      </c>
      <c r="AJ3815" s="84">
        <v>0.62103296749952253</v>
      </c>
      <c r="AK3815" s="84">
        <v>0.54679028410323149</v>
      </c>
    </row>
    <row r="3816" spans="1:37">
      <c r="A3816" s="84">
        <v>9</v>
      </c>
      <c r="B3816" s="84">
        <v>0.6220336545376095</v>
      </c>
      <c r="C3816" s="84">
        <v>0.61219937722223439</v>
      </c>
      <c r="D3816" s="84">
        <v>0.57239278181392084</v>
      </c>
      <c r="E3816" s="84">
        <v>0.60785191819674578</v>
      </c>
      <c r="F3816" s="84">
        <v>0.60847569469902474</v>
      </c>
      <c r="G3816" s="84">
        <v>0.56210481191726502</v>
      </c>
      <c r="H3816" s="84">
        <v>0.64029666254635353</v>
      </c>
      <c r="I3816" s="84">
        <v>0.57699787638314526</v>
      </c>
      <c r="J3816" s="84">
        <v>0.57262094026799926</v>
      </c>
      <c r="K3816" s="84">
        <v>0.59694180522565321</v>
      </c>
      <c r="L3816" s="84">
        <v>0.55557524476144071</v>
      </c>
      <c r="M3816" s="84">
        <v>0.5586739498964024</v>
      </c>
      <c r="N3816" s="84">
        <v>0.36144473455178411</v>
      </c>
      <c r="O3816" s="84">
        <v>0.51898398940652479</v>
      </c>
      <c r="P3816" s="84">
        <v>0.55352395167685053</v>
      </c>
      <c r="Q3816" s="84">
        <v>0.33603093890997637</v>
      </c>
      <c r="R3816" s="84">
        <v>0.40461519447730337</v>
      </c>
      <c r="S3816" s="84">
        <v>0.38297167467285081</v>
      </c>
      <c r="T3816" s="84">
        <v>0.58360829601696906</v>
      </c>
      <c r="U3816" s="84">
        <v>0.4161002483722927</v>
      </c>
      <c r="V3816" s="84">
        <v>0.38993033924222681</v>
      </c>
      <c r="W3816" s="84">
        <v>0.49453715932284792</v>
      </c>
      <c r="X3816" s="84">
        <v>0.40176528277214762</v>
      </c>
      <c r="Y3816" s="84">
        <v>0.43911550129114763</v>
      </c>
      <c r="Z3816" s="84">
        <v>0.44607260726072612</v>
      </c>
      <c r="AA3816" s="84">
        <v>0.47758962575934027</v>
      </c>
      <c r="AB3816" s="84">
        <v>0.41181920721882043</v>
      </c>
      <c r="AC3816" s="84">
        <v>0.56580645161290333</v>
      </c>
      <c r="AD3816" s="84">
        <v>0.51486572890025561</v>
      </c>
      <c r="AE3816" s="84">
        <v>0.51730386998713906</v>
      </c>
      <c r="AF3816" s="84">
        <v>0.604449027695934</v>
      </c>
      <c r="AG3816" s="84">
        <v>0.58660392231803749</v>
      </c>
      <c r="AH3816" s="84">
        <v>0.53806006893156078</v>
      </c>
      <c r="AI3816" s="84">
        <v>0.63696943357960301</v>
      </c>
      <c r="AJ3816" s="84">
        <v>0.60088734158405332</v>
      </c>
      <c r="AK3816" s="84">
        <v>0.53497072218607666</v>
      </c>
    </row>
    <row r="3817" spans="1:37">
      <c r="A3817" s="84">
        <v>10</v>
      </c>
      <c r="B3817" s="84">
        <v>0.60765137350783827</v>
      </c>
      <c r="C3817" s="84">
        <v>0.54501888209182658</v>
      </c>
      <c r="D3817" s="84">
        <v>0.55111319428169681</v>
      </c>
      <c r="E3817" s="84">
        <v>0.58217644424540971</v>
      </c>
      <c r="F3817" s="84">
        <v>0.53471662145318555</v>
      </c>
      <c r="G3817" s="84">
        <v>0.54426106526631657</v>
      </c>
      <c r="H3817" s="84">
        <v>0.61835599505562411</v>
      </c>
      <c r="I3817" s="84">
        <v>0.54060578965016204</v>
      </c>
      <c r="J3817" s="84">
        <v>0.55825573472632295</v>
      </c>
      <c r="K3817" s="84">
        <v>0.58343230403800461</v>
      </c>
      <c r="L3817" s="84">
        <v>0.53637088557125756</v>
      </c>
      <c r="M3817" s="84">
        <v>0.56237835122747526</v>
      </c>
      <c r="N3817" s="84">
        <v>0.38494342906875539</v>
      </c>
      <c r="O3817" s="84">
        <v>0.51691344649091153</v>
      </c>
      <c r="P3817" s="84">
        <v>0.57567983581323745</v>
      </c>
      <c r="Q3817" s="84">
        <v>0.40012891212490159</v>
      </c>
      <c r="R3817" s="84">
        <v>0.41376083617295489</v>
      </c>
      <c r="S3817" s="84">
        <v>0.42678482690077862</v>
      </c>
      <c r="T3817" s="84">
        <v>0.66886636813575295</v>
      </c>
      <c r="U3817" s="84">
        <v>0.47531097641996373</v>
      </c>
      <c r="V3817" s="84">
        <v>0.45486209435351399</v>
      </c>
      <c r="W3817" s="84">
        <v>0.57810061231840548</v>
      </c>
      <c r="X3817" s="84">
        <v>0.45616665351534752</v>
      </c>
      <c r="Y3817" s="84">
        <v>0.51141976082432894</v>
      </c>
      <c r="Z3817" s="84">
        <v>0.52409240924092415</v>
      </c>
      <c r="AA3817" s="84">
        <v>0.53216770010386827</v>
      </c>
      <c r="AB3817" s="84">
        <v>0.47478246857879469</v>
      </c>
      <c r="AC3817" s="84">
        <v>0.53951612903225821</v>
      </c>
      <c r="AD3817" s="84">
        <v>0.49815034709535982</v>
      </c>
      <c r="AE3817" s="84">
        <v>0.51853150941190229</v>
      </c>
      <c r="AF3817" s="84">
        <v>0.56202121390689452</v>
      </c>
      <c r="AG3817" s="84">
        <v>0.52712419081288941</v>
      </c>
      <c r="AH3817" s="84">
        <v>0.52481536189069411</v>
      </c>
      <c r="AI3817" s="84">
        <v>0.58612197595248439</v>
      </c>
      <c r="AJ3817" s="84">
        <v>0.53486742946908106</v>
      </c>
      <c r="AK3817" s="84">
        <v>0.53041639557579712</v>
      </c>
    </row>
    <row r="3818" spans="1:37">
      <c r="A3818" s="84">
        <v>11</v>
      </c>
      <c r="B3818" s="84">
        <v>0.59600172587372358</v>
      </c>
      <c r="C3818" s="84">
        <v>0.51763432786378394</v>
      </c>
      <c r="D3818" s="84">
        <v>0.53011483477853305</v>
      </c>
      <c r="E3818" s="84">
        <v>0.57441409165547097</v>
      </c>
      <c r="F3818" s="84">
        <v>0.50560891560964871</v>
      </c>
      <c r="G3818" s="84">
        <v>0.53081127424713326</v>
      </c>
      <c r="H3818" s="84">
        <v>0.61464771322620515</v>
      </c>
      <c r="I3818" s="84">
        <v>0.52857941209343928</v>
      </c>
      <c r="J3818" s="84">
        <v>0.55081762434703607</v>
      </c>
      <c r="K3818" s="84">
        <v>0.57764251781472675</v>
      </c>
      <c r="L3818" s="84">
        <v>0.52600451867275066</v>
      </c>
      <c r="M3818" s="84">
        <v>0.55861116343316375</v>
      </c>
      <c r="N3818" s="84">
        <v>0.3984334203655352</v>
      </c>
      <c r="O3818" s="84">
        <v>0.50839051402431701</v>
      </c>
      <c r="P3818" s="84">
        <v>0.58258314287046975</v>
      </c>
      <c r="Q3818" s="84">
        <v>0.44582109861777552</v>
      </c>
      <c r="R3818" s="84">
        <v>0.42290647786860652</v>
      </c>
      <c r="S3818" s="84">
        <v>0.45395063773397382</v>
      </c>
      <c r="T3818" s="84">
        <v>0.74994107942493493</v>
      </c>
      <c r="U3818" s="84">
        <v>0.52236883796518696</v>
      </c>
      <c r="V3818" s="84">
        <v>0.51384719941099843</v>
      </c>
      <c r="W3818" s="84">
        <v>0.64689638612078293</v>
      </c>
      <c r="X3818" s="84">
        <v>0.50484156418031567</v>
      </c>
      <c r="Y3818" s="84">
        <v>0.5677037631308447</v>
      </c>
      <c r="Z3818" s="84">
        <v>0.5935973597359735</v>
      </c>
      <c r="AA3818" s="84">
        <v>0.58638380913411614</v>
      </c>
      <c r="AB3818" s="84">
        <v>0.54975024170157905</v>
      </c>
      <c r="AC3818" s="84">
        <v>0.53483870967741942</v>
      </c>
      <c r="AD3818" s="84">
        <v>0.49926927292656192</v>
      </c>
      <c r="AE3818" s="84">
        <v>0.51929147667485098</v>
      </c>
      <c r="AF3818" s="84">
        <v>0.5459634649381262</v>
      </c>
      <c r="AG3818" s="84">
        <v>0.50799034947328203</v>
      </c>
      <c r="AH3818" s="84">
        <v>0.51206302314130958</v>
      </c>
      <c r="AI3818" s="84">
        <v>0.5727944372012167</v>
      </c>
      <c r="AJ3818" s="84">
        <v>0.51306599868384739</v>
      </c>
      <c r="AK3818" s="84">
        <v>0.51837996096291483</v>
      </c>
    </row>
    <row r="3819" spans="1:37">
      <c r="A3819" s="84">
        <v>12</v>
      </c>
      <c r="B3819" s="84">
        <v>0.59139939594419677</v>
      </c>
      <c r="C3819" s="84">
        <v>0.51659636492126926</v>
      </c>
      <c r="D3819" s="84">
        <v>0.52359971877197109</v>
      </c>
      <c r="E3819" s="84">
        <v>0.57695178384833556</v>
      </c>
      <c r="F3819" s="84">
        <v>0.50130752498961306</v>
      </c>
      <c r="G3819" s="84">
        <v>0.52850712678169554</v>
      </c>
      <c r="H3819" s="84">
        <v>0.60723114956736701</v>
      </c>
      <c r="I3819" s="84">
        <v>0.51080809209790989</v>
      </c>
      <c r="J3819" s="84">
        <v>0.53554394730865329</v>
      </c>
      <c r="K3819" s="84">
        <v>0.56457838479809974</v>
      </c>
      <c r="L3819" s="84">
        <v>0.50680015948256774</v>
      </c>
      <c r="M3819" s="84">
        <v>0.5448609279839266</v>
      </c>
      <c r="N3819" s="84">
        <v>0.46388163620539591</v>
      </c>
      <c r="O3819" s="84">
        <v>0.50660888407367277</v>
      </c>
      <c r="P3819" s="84">
        <v>0.5774989505107514</v>
      </c>
      <c r="Q3819" s="84">
        <v>0.50705435794600018</v>
      </c>
      <c r="R3819" s="84">
        <v>0.4350006179487631</v>
      </c>
      <c r="S3819" s="84">
        <v>0.48757661089945342</v>
      </c>
      <c r="T3819" s="84">
        <v>0.82029224605232154</v>
      </c>
      <c r="U3819" s="84">
        <v>0.58120138597871962</v>
      </c>
      <c r="V3819" s="84">
        <v>0.58846349889562211</v>
      </c>
      <c r="W3819" s="84">
        <v>0.70848841397526729</v>
      </c>
      <c r="X3819" s="84">
        <v>0.55438446190438606</v>
      </c>
      <c r="Y3819" s="84">
        <v>0.62584300649334379</v>
      </c>
      <c r="Z3819" s="84">
        <v>0.66191419141914198</v>
      </c>
      <c r="AA3819" s="84">
        <v>0.63375405243775773</v>
      </c>
      <c r="AB3819" s="84">
        <v>0.61416371253625524</v>
      </c>
      <c r="AC3819" s="84">
        <v>0.51419354838709685</v>
      </c>
      <c r="AD3819" s="84">
        <v>0.48390116916331732</v>
      </c>
      <c r="AE3819" s="84">
        <v>0.5099380334385597</v>
      </c>
      <c r="AF3819" s="84">
        <v>0.53182086034177967</v>
      </c>
      <c r="AG3819" s="84">
        <v>0.50832477366648354</v>
      </c>
      <c r="AH3819" s="84">
        <v>0.51014278680452962</v>
      </c>
      <c r="AI3819" s="84">
        <v>0.57569172823410109</v>
      </c>
      <c r="AJ3819" s="84">
        <v>0.51262020506506467</v>
      </c>
      <c r="AK3819" s="84">
        <v>0.51930166991975713</v>
      </c>
    </row>
    <row r="3820" spans="1:37">
      <c r="A3820" s="84">
        <v>13</v>
      </c>
      <c r="B3820" s="84">
        <v>0.57572270962174599</v>
      </c>
      <c r="C3820" s="84">
        <v>0.49833263399659877</v>
      </c>
      <c r="D3820" s="84">
        <v>0.51647527536911186</v>
      </c>
      <c r="E3820" s="84">
        <v>0.56306911479325272</v>
      </c>
      <c r="F3820" s="84">
        <v>0.48280665737957312</v>
      </c>
      <c r="G3820" s="84">
        <v>0.51618261708284208</v>
      </c>
      <c r="H3820" s="84">
        <v>0.59888751545117436</v>
      </c>
      <c r="I3820" s="84">
        <v>0.50515256510562201</v>
      </c>
      <c r="J3820" s="84">
        <v>0.53508971156029983</v>
      </c>
      <c r="K3820" s="84">
        <v>0.56918052256532059</v>
      </c>
      <c r="L3820" s="84">
        <v>0.50584769414787578</v>
      </c>
      <c r="M3820" s="84">
        <v>0.55208137125635715</v>
      </c>
      <c r="N3820" s="84">
        <v>0.52332463011314179</v>
      </c>
      <c r="O3820" s="84">
        <v>0.519032141567353</v>
      </c>
      <c r="P3820" s="84">
        <v>0.59433742245440546</v>
      </c>
      <c r="Q3820" s="84">
        <v>0.57437513428346354</v>
      </c>
      <c r="R3820" s="84">
        <v>0.45908296403538179</v>
      </c>
      <c r="S3820" s="84">
        <v>0.53917508696372374</v>
      </c>
      <c r="T3820" s="84">
        <v>0.85010605703511666</v>
      </c>
      <c r="U3820" s="84">
        <v>0.63409548534807891</v>
      </c>
      <c r="V3820" s="84">
        <v>0.6490910120632043</v>
      </c>
      <c r="W3820" s="84">
        <v>0.75789410493456599</v>
      </c>
      <c r="X3820" s="84">
        <v>0.60431062664156632</v>
      </c>
      <c r="Y3820" s="84">
        <v>0.68385689573043862</v>
      </c>
      <c r="Z3820" s="84">
        <v>0.72270627062706283</v>
      </c>
      <c r="AA3820" s="84">
        <v>0.68400428063328178</v>
      </c>
      <c r="AB3820" s="84">
        <v>0.690783113116339</v>
      </c>
      <c r="AC3820" s="84">
        <v>0.5111290322580645</v>
      </c>
      <c r="AD3820" s="84">
        <v>0.4859106686152721</v>
      </c>
      <c r="AE3820" s="84">
        <v>0.52507891967730635</v>
      </c>
      <c r="AF3820" s="84">
        <v>0.50412492634060102</v>
      </c>
      <c r="AG3820" s="84">
        <v>0.48962090628956367</v>
      </c>
      <c r="AH3820" s="84">
        <v>0.50236336779911372</v>
      </c>
      <c r="AI3820" s="84">
        <v>0.56048095031145873</v>
      </c>
      <c r="AJ3820" s="84">
        <v>0.49258072048740098</v>
      </c>
      <c r="AK3820" s="84">
        <v>0.5118195619171545</v>
      </c>
    </row>
    <row r="3821" spans="1:37">
      <c r="A3821" s="84">
        <v>14</v>
      </c>
      <c r="B3821" s="84">
        <v>0.57457212713936434</v>
      </c>
      <c r="C3821" s="84">
        <v>0.49738300832578758</v>
      </c>
      <c r="D3821" s="84">
        <v>0.52261542067026023</v>
      </c>
      <c r="E3821" s="84">
        <v>0.56724884311091206</v>
      </c>
      <c r="F3821" s="84">
        <v>0.47984945132829859</v>
      </c>
      <c r="G3821" s="84">
        <v>0.52620297931625759</v>
      </c>
      <c r="H3821" s="84">
        <v>0.6025957972805932</v>
      </c>
      <c r="I3821" s="84">
        <v>0.5037889795462166</v>
      </c>
      <c r="J3821" s="84">
        <v>0.53452191687485817</v>
      </c>
      <c r="K3821" s="84">
        <v>0.57155581947743461</v>
      </c>
      <c r="L3821" s="84">
        <v>0.50755327160767294</v>
      </c>
      <c r="M3821" s="84">
        <v>0.55032335028567847</v>
      </c>
      <c r="N3821" s="84">
        <v>0.56901653611836378</v>
      </c>
      <c r="O3821" s="84">
        <v>0.53292403996629367</v>
      </c>
      <c r="P3821" s="84">
        <v>0.60114744157843192</v>
      </c>
      <c r="Q3821" s="84">
        <v>0.61999570292917006</v>
      </c>
      <c r="R3821" s="84">
        <v>0.48051695827963059</v>
      </c>
      <c r="S3821" s="84">
        <v>0.58369223124068237</v>
      </c>
      <c r="T3821" s="84">
        <v>0.90802498232382745</v>
      </c>
      <c r="U3821" s="84">
        <v>0.68254341404581065</v>
      </c>
      <c r="V3821" s="84">
        <v>0.69720224273659159</v>
      </c>
      <c r="W3821" s="84">
        <v>0.80039620602713424</v>
      </c>
      <c r="X3821" s="84">
        <v>0.65503714308259398</v>
      </c>
      <c r="Y3821" s="84">
        <v>0.73555293704715841</v>
      </c>
      <c r="Z3821" s="84">
        <v>0.77379537953795374</v>
      </c>
      <c r="AA3821" s="84">
        <v>0.72529980170595798</v>
      </c>
      <c r="AB3821" s="84">
        <v>0.73078472446019982</v>
      </c>
      <c r="AC3821" s="84">
        <v>0.50209677419354837</v>
      </c>
      <c r="AD3821" s="84">
        <v>0.48342162952137352</v>
      </c>
      <c r="AE3821" s="84">
        <v>0.51952531275575831</v>
      </c>
      <c r="AF3821" s="84">
        <v>0.48733058338243962</v>
      </c>
      <c r="AG3821" s="84">
        <v>0.48696940018632201</v>
      </c>
      <c r="AH3821" s="84">
        <v>0.5131954702117183</v>
      </c>
      <c r="AI3821" s="84">
        <v>0.54860205707663334</v>
      </c>
      <c r="AJ3821" s="84">
        <v>0.4882289256373788</v>
      </c>
      <c r="AK3821" s="84">
        <v>0.52499457818260686</v>
      </c>
    </row>
    <row r="3822" spans="1:37">
      <c r="A3822" s="84">
        <v>15</v>
      </c>
      <c r="B3822" s="84">
        <v>0.55645045304185237</v>
      </c>
      <c r="C3822" s="84">
        <v>0.48837260661204468</v>
      </c>
      <c r="D3822" s="84">
        <v>0.50724162174830101</v>
      </c>
      <c r="E3822" s="84">
        <v>0.56157635467980294</v>
      </c>
      <c r="F3822" s="84">
        <v>0.47669672752156811</v>
      </c>
      <c r="G3822" s="84">
        <v>0.51580752330939883</v>
      </c>
      <c r="H3822" s="84">
        <v>0.60707663782447463</v>
      </c>
      <c r="I3822" s="84">
        <v>0.51015983011065158</v>
      </c>
      <c r="J3822" s="84">
        <v>0.53520327049738825</v>
      </c>
      <c r="K3822" s="84">
        <v>0.57972090261282661</v>
      </c>
      <c r="L3822" s="84">
        <v>0.51559385106100197</v>
      </c>
      <c r="M3822" s="84">
        <v>0.54617944371193572</v>
      </c>
      <c r="N3822" s="84">
        <v>0.65021758050478673</v>
      </c>
      <c r="O3822" s="84">
        <v>0.56694354159142901</v>
      </c>
      <c r="P3822" s="84">
        <v>0.6060917020383414</v>
      </c>
      <c r="Q3822" s="84">
        <v>0.72169304590704009</v>
      </c>
      <c r="R3822" s="84">
        <v>0.55177527851833519</v>
      </c>
      <c r="S3822" s="84">
        <v>0.6617111147921152</v>
      </c>
      <c r="T3822" s="84">
        <v>0.94302380391232621</v>
      </c>
      <c r="U3822" s="84">
        <v>0.75457137892617321</v>
      </c>
      <c r="V3822" s="84">
        <v>0.7706008948292461</v>
      </c>
      <c r="W3822" s="84">
        <v>0.87147316604634406</v>
      </c>
      <c r="X3822" s="84">
        <v>0.72969530272457739</v>
      </c>
      <c r="Y3822" s="84">
        <v>0.79760322912227055</v>
      </c>
      <c r="Z3822" s="84">
        <v>0.84924092409240926</v>
      </c>
      <c r="AA3822" s="84">
        <v>0.78801422681061317</v>
      </c>
      <c r="AB3822" s="84">
        <v>0.80184498872059307</v>
      </c>
      <c r="AC3822" s="84">
        <v>0.50790322580645175</v>
      </c>
      <c r="AD3822" s="84">
        <v>0.49812751187431492</v>
      </c>
      <c r="AE3822" s="84">
        <v>0.51929147667485087</v>
      </c>
      <c r="AF3822" s="84">
        <v>0.47952268709487328</v>
      </c>
      <c r="AG3822" s="84">
        <v>0.48240689869335679</v>
      </c>
      <c r="AH3822" s="84">
        <v>0.50625307730182179</v>
      </c>
      <c r="AI3822" s="84">
        <v>0.52817615529479933</v>
      </c>
      <c r="AJ3822" s="84">
        <v>0.479737618612945</v>
      </c>
      <c r="AK3822" s="84">
        <v>0.51268705270006509</v>
      </c>
    </row>
    <row r="3823" spans="1:37">
      <c r="A3823" s="84">
        <v>16</v>
      </c>
      <c r="B3823" s="84">
        <v>0.56134042859197464</v>
      </c>
      <c r="C3823" s="84">
        <v>0.50043064419955363</v>
      </c>
      <c r="D3823" s="84">
        <v>0.5076634637918912</v>
      </c>
      <c r="E3823" s="84">
        <v>0.56172563069114789</v>
      </c>
      <c r="F3823" s="84">
        <v>0.49057848815895583</v>
      </c>
      <c r="G3823" s="84">
        <v>0.51602186260850924</v>
      </c>
      <c r="H3823" s="84">
        <v>0.62608158220024712</v>
      </c>
      <c r="I3823" s="84">
        <v>0.55305689057784746</v>
      </c>
      <c r="J3823" s="84">
        <v>0.5798319327731094</v>
      </c>
      <c r="K3823" s="84">
        <v>0.6169833729216152</v>
      </c>
      <c r="L3823" s="84">
        <v>0.56060337571434893</v>
      </c>
      <c r="M3823" s="84">
        <v>0.59113455139072024</v>
      </c>
      <c r="N3823" s="84">
        <v>0.81644908616187983</v>
      </c>
      <c r="O3823" s="84">
        <v>0.65474900686168314</v>
      </c>
      <c r="P3823" s="84">
        <v>0.69252297215355174</v>
      </c>
      <c r="Q3823" s="84">
        <v>0.83520733366754996</v>
      </c>
      <c r="R3823" s="84">
        <v>0.69506876886950686</v>
      </c>
      <c r="S3823" s="84">
        <v>0.81145436475070409</v>
      </c>
      <c r="T3823" s="84">
        <v>0.97448739099693615</v>
      </c>
      <c r="U3823" s="84">
        <v>0.85488107771088639</v>
      </c>
      <c r="V3823" s="84">
        <v>0.87585660078155969</v>
      </c>
      <c r="W3823" s="84">
        <v>0.932044663224877</v>
      </c>
      <c r="X3823" s="84">
        <v>0.83841913629651321</v>
      </c>
      <c r="Y3823" s="84">
        <v>0.88685536641010876</v>
      </c>
      <c r="Z3823" s="84">
        <v>0.92943894389438941</v>
      </c>
      <c r="AA3823" s="84">
        <v>0.88462749047873857</v>
      </c>
      <c r="AB3823" s="84">
        <v>0.90658233967128588</v>
      </c>
      <c r="AC3823" s="84">
        <v>0.55709677419354842</v>
      </c>
      <c r="AD3823" s="84">
        <v>0.55644866642309077</v>
      </c>
      <c r="AE3823" s="84">
        <v>0.57979656260961066</v>
      </c>
      <c r="AF3823" s="84">
        <v>0.4983794932233353</v>
      </c>
      <c r="AG3823" s="84">
        <v>0.49714545063660032</v>
      </c>
      <c r="AH3823" s="84">
        <v>0.50832102412604618</v>
      </c>
      <c r="AI3823" s="84">
        <v>0.54005504852962483</v>
      </c>
      <c r="AJ3823" s="84">
        <v>0.49680514573205697</v>
      </c>
      <c r="AK3823" s="84">
        <v>0.51268705270006509</v>
      </c>
    </row>
    <row r="3824" spans="1:37">
      <c r="A3824" s="84">
        <v>17</v>
      </c>
      <c r="B3824" s="84">
        <v>0.6190133755213576</v>
      </c>
      <c r="C3824" s="84">
        <v>0.56045582032198937</v>
      </c>
      <c r="D3824" s="84">
        <v>0.56915865947972832</v>
      </c>
      <c r="E3824" s="84">
        <v>0.59486490520973279</v>
      </c>
      <c r="F3824" s="84">
        <v>0.54305056577950472</v>
      </c>
      <c r="G3824" s="84">
        <v>0.56858857571535737</v>
      </c>
      <c r="H3824" s="84">
        <v>0.67011742892459825</v>
      </c>
      <c r="I3824" s="84">
        <v>0.62604224879847992</v>
      </c>
      <c r="J3824" s="84">
        <v>0.65444015444015458</v>
      </c>
      <c r="K3824" s="84">
        <v>0.67369358669833734</v>
      </c>
      <c r="L3824" s="84">
        <v>0.62931378195188958</v>
      </c>
      <c r="M3824" s="84">
        <v>0.64757958184215481</v>
      </c>
      <c r="N3824" s="84">
        <v>0.94821583986074831</v>
      </c>
      <c r="O3824" s="84">
        <v>0.75384615384615383</v>
      </c>
      <c r="P3824" s="84">
        <v>0.79462661504734367</v>
      </c>
      <c r="Q3824" s="84">
        <v>0.95781708801833454</v>
      </c>
      <c r="R3824" s="84">
        <v>0.86888892812373064</v>
      </c>
      <c r="S3824" s="84">
        <v>0.9663326155375187</v>
      </c>
      <c r="T3824" s="84">
        <v>0.99104407259014837</v>
      </c>
      <c r="U3824" s="84">
        <v>0.95398468881915821</v>
      </c>
      <c r="V3824" s="84">
        <v>0.97408959619414381</v>
      </c>
      <c r="W3824" s="84">
        <v>0.97292592147916934</v>
      </c>
      <c r="X3824" s="84">
        <v>0.95007383526281952</v>
      </c>
      <c r="Y3824" s="84">
        <v>0.98137237696492585</v>
      </c>
      <c r="Z3824" s="84">
        <v>1</v>
      </c>
      <c r="AA3824" s="84">
        <v>0.99058890182871118</v>
      </c>
      <c r="AB3824" s="84">
        <v>1</v>
      </c>
      <c r="AC3824" s="84">
        <v>0.64903225806451614</v>
      </c>
      <c r="AD3824" s="84">
        <v>0.64840610157106282</v>
      </c>
      <c r="AE3824" s="84">
        <v>0.67099263416345145</v>
      </c>
      <c r="AF3824" s="84">
        <v>0.57292280494991166</v>
      </c>
      <c r="AG3824" s="84">
        <v>0.55968277476530581</v>
      </c>
      <c r="AH3824" s="84">
        <v>0.57316592811422939</v>
      </c>
      <c r="AI3824" s="84">
        <v>0.60075329566854985</v>
      </c>
      <c r="AJ3824" s="84">
        <v>0.5602139809370158</v>
      </c>
      <c r="AK3824" s="84">
        <v>0.57628497072218599</v>
      </c>
    </row>
    <row r="3825" spans="1:37">
      <c r="A3825" s="84">
        <v>18</v>
      </c>
      <c r="B3825" s="84">
        <v>0.70545088451028326</v>
      </c>
      <c r="C3825" s="84">
        <v>0.65643426602769372</v>
      </c>
      <c r="D3825" s="84">
        <v>0.66922896648699326</v>
      </c>
      <c r="E3825" s="84">
        <v>0.67398119122257061</v>
      </c>
      <c r="F3825" s="84">
        <v>0.6360925776572085</v>
      </c>
      <c r="G3825" s="84">
        <v>0.6613439074054227</v>
      </c>
      <c r="H3825" s="84">
        <v>0.74768232385661315</v>
      </c>
      <c r="I3825" s="84">
        <v>0.72770761148988494</v>
      </c>
      <c r="J3825" s="84">
        <v>0.74330002271178741</v>
      </c>
      <c r="K3825" s="84">
        <v>0.75816508313539177</v>
      </c>
      <c r="L3825" s="84">
        <v>0.72345279759004111</v>
      </c>
      <c r="M3825" s="84">
        <v>0.72851133295661452</v>
      </c>
      <c r="N3825" s="84">
        <v>1</v>
      </c>
      <c r="O3825" s="84">
        <v>0.85506199590706644</v>
      </c>
      <c r="P3825" s="84">
        <v>0.87074956854330887</v>
      </c>
      <c r="Q3825" s="84">
        <v>1</v>
      </c>
      <c r="R3825" s="84">
        <v>1</v>
      </c>
      <c r="S3825" s="84">
        <v>1</v>
      </c>
      <c r="T3825" s="84">
        <v>1</v>
      </c>
      <c r="U3825" s="84">
        <v>1</v>
      </c>
      <c r="V3825" s="84">
        <v>1</v>
      </c>
      <c r="W3825" s="84">
        <v>1</v>
      </c>
      <c r="X3825" s="84">
        <v>1</v>
      </c>
      <c r="Y3825" s="84">
        <v>1</v>
      </c>
      <c r="Z3825" s="84">
        <v>0.98198019801980208</v>
      </c>
      <c r="AA3825" s="84">
        <v>1</v>
      </c>
      <c r="AB3825" s="84">
        <v>0.96753142120528524</v>
      </c>
      <c r="AC3825" s="84">
        <v>0.75145161290322582</v>
      </c>
      <c r="AD3825" s="84">
        <v>0.75415601023017897</v>
      </c>
      <c r="AE3825" s="84">
        <v>0.76961300128609855</v>
      </c>
      <c r="AF3825" s="84">
        <v>0.6701532115497939</v>
      </c>
      <c r="AG3825" s="84">
        <v>0.65511310703962922</v>
      </c>
      <c r="AH3825" s="84">
        <v>0.67104874446085672</v>
      </c>
      <c r="AI3825" s="84">
        <v>0.6911487758945386</v>
      </c>
      <c r="AJ3825" s="84">
        <v>0.65960472965801265</v>
      </c>
      <c r="AK3825" s="84">
        <v>0.67788982867057035</v>
      </c>
    </row>
    <row r="3826" spans="1:37">
      <c r="A3826" s="84">
        <v>19</v>
      </c>
      <c r="B3826" s="84">
        <v>0.79994247087588088</v>
      </c>
      <c r="C3826" s="84">
        <v>0.76305735297365307</v>
      </c>
      <c r="D3826" s="84">
        <v>0.77679868760253112</v>
      </c>
      <c r="E3826" s="84">
        <v>0.77384684281236005</v>
      </c>
      <c r="F3826" s="84">
        <v>0.74467825109367736</v>
      </c>
      <c r="G3826" s="84">
        <v>0.76674525774300717</v>
      </c>
      <c r="H3826" s="84">
        <v>0.83204573547589611</v>
      </c>
      <c r="I3826" s="84">
        <v>0.81989493685034098</v>
      </c>
      <c r="J3826" s="84">
        <v>0.82273449920508768</v>
      </c>
      <c r="K3826" s="84">
        <v>0.833729216152019</v>
      </c>
      <c r="L3826" s="84">
        <v>0.80600717671554512</v>
      </c>
      <c r="M3826" s="84">
        <v>0.805487536887047</v>
      </c>
      <c r="N3826" s="84">
        <v>0.88320278503046112</v>
      </c>
      <c r="O3826" s="84">
        <v>0.88787769351149648</v>
      </c>
      <c r="P3826" s="84">
        <v>0.88693502495452214</v>
      </c>
      <c r="Q3826" s="84">
        <v>0.94377998997350154</v>
      </c>
      <c r="R3826" s="84">
        <v>0.99835802185773026</v>
      </c>
      <c r="S3826" s="84">
        <v>0.94798741096571149</v>
      </c>
      <c r="T3826" s="84">
        <v>0.99239924581663885</v>
      </c>
      <c r="U3826" s="84">
        <v>0.96606600774758011</v>
      </c>
      <c r="V3826" s="84">
        <v>0.95758056294953819</v>
      </c>
      <c r="W3826" s="84">
        <v>0.95941889782687029</v>
      </c>
      <c r="X3826" s="84">
        <v>0.94536190551340815</v>
      </c>
      <c r="Y3826" s="84">
        <v>0.93293554290871739</v>
      </c>
      <c r="Z3826" s="84">
        <v>0.90072607260726079</v>
      </c>
      <c r="AA3826" s="84">
        <v>0.95772874634100269</v>
      </c>
      <c r="AB3826" s="84">
        <v>0.93325008056719305</v>
      </c>
      <c r="AC3826" s="84">
        <v>0.8425806451612905</v>
      </c>
      <c r="AD3826" s="84">
        <v>0.84309919620021878</v>
      </c>
      <c r="AE3826" s="84">
        <v>0.84438208815620275</v>
      </c>
      <c r="AF3826" s="84">
        <v>0.77445492044784914</v>
      </c>
      <c r="AG3826" s="84">
        <v>0.76110168884217577</v>
      </c>
      <c r="AH3826" s="84">
        <v>0.77744953225012303</v>
      </c>
      <c r="AI3826" s="84">
        <v>0.78907721280602638</v>
      </c>
      <c r="AJ3826" s="84">
        <v>0.76789012248710398</v>
      </c>
      <c r="AK3826" s="84">
        <v>0.78524181305573626</v>
      </c>
    </row>
    <row r="3827" spans="1:37">
      <c r="A3827" s="84">
        <v>20</v>
      </c>
      <c r="B3827" s="84">
        <v>0.87933266216021855</v>
      </c>
      <c r="C3827" s="84">
        <v>0.85921247322276439</v>
      </c>
      <c r="D3827" s="84">
        <v>0.86318256386219838</v>
      </c>
      <c r="E3827" s="84">
        <v>0.85908344529034175</v>
      </c>
      <c r="F3827" s="84">
        <v>0.84270596573551326</v>
      </c>
      <c r="G3827" s="84">
        <v>0.84856928517843733</v>
      </c>
      <c r="H3827" s="84">
        <v>0.91316440049443759</v>
      </c>
      <c r="I3827" s="84">
        <v>0.9224321001453003</v>
      </c>
      <c r="J3827" s="84">
        <v>0.923518055870997</v>
      </c>
      <c r="K3827" s="84">
        <v>0.92072446555819476</v>
      </c>
      <c r="L3827" s="84">
        <v>0.90659194613033267</v>
      </c>
      <c r="M3827" s="84">
        <v>0.91121994098072445</v>
      </c>
      <c r="N3827" s="84">
        <v>0.79460400348128801</v>
      </c>
      <c r="O3827" s="84">
        <v>0.936318767304683</v>
      </c>
      <c r="P3827" s="84">
        <v>0.93525817435514702</v>
      </c>
      <c r="Q3827" s="84">
        <v>0.84895796032371273</v>
      </c>
      <c r="R3827" s="84">
        <v>0.96613640777556087</v>
      </c>
      <c r="S3827" s="84">
        <v>0.88288885207884693</v>
      </c>
      <c r="T3827" s="84">
        <v>0.97778694320056547</v>
      </c>
      <c r="U3827" s="84">
        <v>0.90781606140826065</v>
      </c>
      <c r="V3827" s="84">
        <v>0.90830831964659897</v>
      </c>
      <c r="W3827" s="84">
        <v>0.89632608956657478</v>
      </c>
      <c r="X3827" s="84">
        <v>0.88201012275816948</v>
      </c>
      <c r="Y3827" s="84">
        <v>0.87737859452954614</v>
      </c>
      <c r="Z3827" s="84">
        <v>0.84079207920792076</v>
      </c>
      <c r="AA3827" s="84">
        <v>0.9360265651065437</v>
      </c>
      <c r="AB3827" s="84">
        <v>0.91911053818884958</v>
      </c>
      <c r="AC3827" s="84">
        <v>0.95338709677419375</v>
      </c>
      <c r="AD3827" s="84">
        <v>0.95307362075264856</v>
      </c>
      <c r="AE3827" s="84">
        <v>0.95124517713083157</v>
      </c>
      <c r="AF3827" s="84">
        <v>0.86461402474955806</v>
      </c>
      <c r="AG3827" s="84">
        <v>0.85571984807586632</v>
      </c>
      <c r="AH3827" s="84">
        <v>0.86070901033973413</v>
      </c>
      <c r="AI3827" s="84">
        <v>0.87628567289584236</v>
      </c>
      <c r="AJ3827" s="84">
        <v>0.86428768548198787</v>
      </c>
      <c r="AK3827" s="84">
        <v>0.86857514638906963</v>
      </c>
    </row>
    <row r="3828" spans="1:37">
      <c r="A3828" s="84">
        <v>21</v>
      </c>
      <c r="B3828" s="84">
        <v>0.97425571695670954</v>
      </c>
      <c r="C3828" s="84">
        <v>0.97290254190499315</v>
      </c>
      <c r="D3828" s="84">
        <v>0.96972111553784879</v>
      </c>
      <c r="E3828" s="84">
        <v>0.96044185699358131</v>
      </c>
      <c r="F3828" s="84">
        <v>0.95520199428110553</v>
      </c>
      <c r="G3828" s="84">
        <v>0.95493516236201892</v>
      </c>
      <c r="H3828" s="84">
        <v>0.99366501854140921</v>
      </c>
      <c r="I3828" s="84">
        <v>1</v>
      </c>
      <c r="J3828" s="84">
        <v>1</v>
      </c>
      <c r="K3828" s="84">
        <v>1</v>
      </c>
      <c r="L3828" s="84">
        <v>1</v>
      </c>
      <c r="M3828" s="84">
        <v>1</v>
      </c>
      <c r="N3828" s="84">
        <v>0.75456919060052208</v>
      </c>
      <c r="O3828" s="84">
        <v>1</v>
      </c>
      <c r="P3828" s="84">
        <v>1</v>
      </c>
      <c r="Q3828" s="84">
        <v>0.78722337606531556</v>
      </c>
      <c r="R3828" s="84">
        <v>0.97960769081375021</v>
      </c>
      <c r="S3828" s="84">
        <v>0.85257578267351342</v>
      </c>
      <c r="T3828" s="84">
        <v>0.95174404902191834</v>
      </c>
      <c r="U3828" s="84">
        <v>0.869282582254157</v>
      </c>
      <c r="V3828" s="84">
        <v>0.8741292405278358</v>
      </c>
      <c r="W3828" s="84">
        <v>0.83737543522631785</v>
      </c>
      <c r="X3828" s="84">
        <v>0.83526281971796013</v>
      </c>
      <c r="Y3828" s="84">
        <v>0.8316243387569886</v>
      </c>
      <c r="Z3828" s="84">
        <v>0.78745874587458742</v>
      </c>
      <c r="AA3828" s="84">
        <v>0.9166850272260868</v>
      </c>
      <c r="AB3828" s="84">
        <v>0.9133499838865613</v>
      </c>
      <c r="AC3828" s="84">
        <v>1</v>
      </c>
      <c r="AD3828" s="84">
        <v>1</v>
      </c>
      <c r="AE3828" s="84">
        <v>1</v>
      </c>
      <c r="AF3828" s="84">
        <v>0.96979964643488503</v>
      </c>
      <c r="AG3828" s="84">
        <v>0.9698540477271097</v>
      </c>
      <c r="AH3828" s="84">
        <v>0.9683899556868536</v>
      </c>
      <c r="AI3828" s="84">
        <v>0.98102274373460796</v>
      </c>
      <c r="AJ3828" s="84">
        <v>0.97896278684696558</v>
      </c>
      <c r="AK3828" s="84">
        <v>0.97495120364346133</v>
      </c>
    </row>
    <row r="3829" spans="1:37">
      <c r="A3829" s="84">
        <v>22</v>
      </c>
      <c r="B3829" s="84">
        <v>1</v>
      </c>
      <c r="C3829" s="84">
        <v>1</v>
      </c>
      <c r="D3829" s="84">
        <v>1</v>
      </c>
      <c r="E3829" s="84">
        <v>1</v>
      </c>
      <c r="F3829" s="84">
        <v>1</v>
      </c>
      <c r="G3829" s="84">
        <v>1</v>
      </c>
      <c r="H3829" s="84">
        <v>1</v>
      </c>
      <c r="I3829" s="84">
        <v>0.94420476137252729</v>
      </c>
      <c r="J3829" s="84">
        <v>0.9650238473767887</v>
      </c>
      <c r="K3829" s="84">
        <v>0.93230403800475059</v>
      </c>
      <c r="L3829" s="84">
        <v>0.92734683028396769</v>
      </c>
      <c r="M3829" s="84">
        <v>0.94474791235009736</v>
      </c>
      <c r="N3829" s="84">
        <v>0.6199303742384682</v>
      </c>
      <c r="O3829" s="84">
        <v>0.91527627302275194</v>
      </c>
      <c r="P3829" s="84">
        <v>0.91277578245253965</v>
      </c>
      <c r="Q3829" s="84">
        <v>0.6474969562414955</v>
      </c>
      <c r="R3829" s="84">
        <v>0.82351383322445637</v>
      </c>
      <c r="S3829" s="84">
        <v>0.68639224780520125</v>
      </c>
      <c r="T3829" s="84">
        <v>0.83655432477020986</v>
      </c>
      <c r="U3829" s="84">
        <v>0.72599323364371338</v>
      </c>
      <c r="V3829" s="84">
        <v>0.73540238998697394</v>
      </c>
      <c r="W3829" s="84">
        <v>0.70698763356945615</v>
      </c>
      <c r="X3829" s="84">
        <v>0.68448106773680784</v>
      </c>
      <c r="Y3829" s="84">
        <v>0.70255973124075533</v>
      </c>
      <c r="Z3829" s="84">
        <v>0.65498349834983494</v>
      </c>
      <c r="AA3829" s="84">
        <v>0.7804286928330868</v>
      </c>
      <c r="AB3829" s="84">
        <v>0.79270061231066702</v>
      </c>
      <c r="AC3829" s="84">
        <v>0.89693548387096778</v>
      </c>
      <c r="AD3829" s="84">
        <v>0.88285531603945888</v>
      </c>
      <c r="AE3829" s="84">
        <v>0.91283760084180998</v>
      </c>
      <c r="AF3829" s="84">
        <v>1</v>
      </c>
      <c r="AG3829" s="84">
        <v>1</v>
      </c>
      <c r="AH3829" s="84">
        <v>1</v>
      </c>
      <c r="AI3829" s="84">
        <v>1</v>
      </c>
      <c r="AJ3829" s="84">
        <v>1</v>
      </c>
      <c r="AK3829" s="84">
        <v>1</v>
      </c>
    </row>
    <row r="3830" spans="1:37">
      <c r="A3830" s="84">
        <v>23</v>
      </c>
      <c r="B3830" s="84">
        <v>0.91960304904357837</v>
      </c>
      <c r="C3830" s="84">
        <v>0.88659702745080682</v>
      </c>
      <c r="D3830" s="84">
        <v>0.92547457229903929</v>
      </c>
      <c r="E3830" s="84">
        <v>0.90938946111359886</v>
      </c>
      <c r="F3830" s="84">
        <v>0.89769533445756022</v>
      </c>
      <c r="G3830" s="84">
        <v>0.93146500910942032</v>
      </c>
      <c r="H3830" s="84">
        <v>0.90389369592089008</v>
      </c>
      <c r="I3830" s="84">
        <v>0.81660891919079026</v>
      </c>
      <c r="J3830" s="84">
        <v>0.83834885305473539</v>
      </c>
      <c r="K3830" s="84">
        <v>0.80225653206650827</v>
      </c>
      <c r="L3830" s="84">
        <v>0.78573960040756641</v>
      </c>
      <c r="M3830" s="84">
        <v>0.81082438626232189</v>
      </c>
      <c r="N3830" s="84">
        <v>0.46170583115752822</v>
      </c>
      <c r="O3830" s="84">
        <v>0.74366197183098603</v>
      </c>
      <c r="P3830" s="84">
        <v>0.77251737487755956</v>
      </c>
      <c r="Q3830" s="84">
        <v>0.47976795817517731</v>
      </c>
      <c r="R3830" s="84">
        <v>0.61777220643019826</v>
      </c>
      <c r="S3830" s="84">
        <v>0.51321020374358128</v>
      </c>
      <c r="T3830" s="84">
        <v>0.70286353994814987</v>
      </c>
      <c r="U3830" s="84">
        <v>0.55912384885063915</v>
      </c>
      <c r="V3830" s="84">
        <v>0.55366143739027007</v>
      </c>
      <c r="W3830" s="84">
        <v>0.54916556609436906</v>
      </c>
      <c r="X3830" s="84">
        <v>0.51567449358027728</v>
      </c>
      <c r="Y3830" s="84">
        <v>0.53358237019580324</v>
      </c>
      <c r="Z3830" s="84">
        <v>0.51557755775577563</v>
      </c>
      <c r="AA3830" s="84">
        <v>0.606590916244374</v>
      </c>
      <c r="AB3830" s="84">
        <v>0.602481469545601</v>
      </c>
      <c r="AC3830" s="84">
        <v>0.76000000000000012</v>
      </c>
      <c r="AD3830" s="84">
        <v>0.72832937522835206</v>
      </c>
      <c r="AE3830" s="84">
        <v>0.73933122880860525</v>
      </c>
      <c r="AF3830" s="84">
        <v>0.90748379493223352</v>
      </c>
      <c r="AG3830" s="84">
        <v>0.88132718629816309</v>
      </c>
      <c r="AH3830" s="84">
        <v>0.92161496799606091</v>
      </c>
      <c r="AI3830" s="84">
        <v>0.88468781689120646</v>
      </c>
      <c r="AJ3830" s="84">
        <v>0.87532638461375167</v>
      </c>
      <c r="AK3830" s="84">
        <v>0.91813055736282789</v>
      </c>
    </row>
    <row r="3831" spans="1:37">
      <c r="A3831" s="84">
        <v>24</v>
      </c>
      <c r="B3831" s="84">
        <v>0.79102545663742263</v>
      </c>
      <c r="C3831" s="84">
        <v>0.75738168326671207</v>
      </c>
      <c r="D3831" s="84">
        <v>0.77520506210452322</v>
      </c>
      <c r="E3831" s="84">
        <v>0.77802657113001927</v>
      </c>
      <c r="F3831" s="84">
        <v>0.7683358995038736</v>
      </c>
      <c r="G3831" s="84">
        <v>0.78748258493194701</v>
      </c>
      <c r="H3831" s="84">
        <v>0.75540791100123594</v>
      </c>
      <c r="I3831" s="84">
        <v>0.6536269140494021</v>
      </c>
      <c r="J3831" s="84">
        <v>0.6827163297751534</v>
      </c>
      <c r="K3831" s="84">
        <v>0.65187054631828978</v>
      </c>
      <c r="L3831" s="84">
        <v>0.61721968723696452</v>
      </c>
      <c r="M3831" s="84">
        <v>0.64858416525397122</v>
      </c>
      <c r="N3831" s="84">
        <v>0.31871192341166232</v>
      </c>
      <c r="O3831" s="84">
        <v>0.55779463103406768</v>
      </c>
      <c r="P3831" s="84">
        <v>0.69704743691403526</v>
      </c>
      <c r="Q3831" s="84">
        <v>0.32557473322351932</v>
      </c>
      <c r="R3831" s="84">
        <v>0.43531842016984751</v>
      </c>
      <c r="S3831" s="84">
        <v>0.36951300314725871</v>
      </c>
      <c r="T3831" s="84">
        <v>0.56145415979259961</v>
      </c>
      <c r="U3831" s="84">
        <v>0.39144699857926968</v>
      </c>
      <c r="V3831" s="84">
        <v>0.38933567423684662</v>
      </c>
      <c r="W3831" s="84">
        <v>0.42472085484451921</v>
      </c>
      <c r="X3831" s="84">
        <v>0.36836468983553322</v>
      </c>
      <c r="Y3831" s="84">
        <v>0.38744453079950869</v>
      </c>
      <c r="Z3831" s="84">
        <v>0.36396039603960401</v>
      </c>
      <c r="AA3831" s="84">
        <v>0.42279122470177199</v>
      </c>
      <c r="AB3831" s="84">
        <v>0.42700612310667102</v>
      </c>
      <c r="AC3831" s="84">
        <v>0.57806451612903231</v>
      </c>
      <c r="AD3831" s="84">
        <v>0.54331841432225059</v>
      </c>
      <c r="AE3831" s="84">
        <v>0.57114462761604112</v>
      </c>
      <c r="AF3831" s="84">
        <v>0.77769593400117865</v>
      </c>
      <c r="AG3831" s="84">
        <v>0.7452643145498411</v>
      </c>
      <c r="AH3831" s="84">
        <v>0.76469719350073861</v>
      </c>
      <c r="AI3831" s="84">
        <v>0.76271186440677963</v>
      </c>
      <c r="AJ3831" s="84">
        <v>0.74154584244379829</v>
      </c>
      <c r="AK3831" s="84">
        <v>0.75948818043808286</v>
      </c>
    </row>
    <row r="3841" spans="1:50">
      <c r="A3841" s="84" t="s">
        <v>154</v>
      </c>
      <c r="B3841" s="83"/>
      <c r="C3841" s="83"/>
      <c r="D3841" s="83">
        <v>2015</v>
      </c>
      <c r="E3841" s="83"/>
      <c r="F3841" s="84" t="s">
        <v>1</v>
      </c>
      <c r="G3841" s="164">
        <v>16722.198000000051</v>
      </c>
      <c r="H3841" s="83" t="s">
        <v>2</v>
      </c>
      <c r="I3841" s="83"/>
      <c r="J3841" s="83"/>
      <c r="K3841" s="83" t="s">
        <v>3</v>
      </c>
      <c r="L3841" s="83" t="s">
        <v>4</v>
      </c>
      <c r="M3841" s="83"/>
      <c r="N3841" s="83"/>
      <c r="O3841" s="83"/>
      <c r="P3841" s="83"/>
      <c r="Q3841" s="83"/>
      <c r="R3841" s="83"/>
      <c r="S3841" s="83"/>
      <c r="T3841" s="105"/>
      <c r="U3841" s="83"/>
      <c r="V3841" s="83"/>
      <c r="W3841" s="83"/>
      <c r="X3841" s="83"/>
      <c r="Y3841" s="83"/>
      <c r="Z3841" s="83"/>
      <c r="AA3841" s="83"/>
      <c r="AB3841" s="83"/>
      <c r="AC3841" s="83"/>
      <c r="AD3841" s="83"/>
      <c r="AE3841" s="83"/>
      <c r="AF3841" s="83"/>
      <c r="AG3841" s="83"/>
      <c r="AH3841" s="83"/>
      <c r="AI3841" s="83"/>
      <c r="AJ3841" s="83"/>
      <c r="AK3841" s="83"/>
    </row>
    <row r="3842" spans="1:50">
      <c r="A3842" s="83">
        <v>97</v>
      </c>
      <c r="B3842" s="84" t="s">
        <v>155</v>
      </c>
      <c r="C3842" s="83"/>
      <c r="D3842" s="83"/>
      <c r="E3842" s="83"/>
      <c r="F3842" s="83" t="s">
        <v>9</v>
      </c>
      <c r="G3842" s="83">
        <v>0</v>
      </c>
      <c r="H3842" s="83" t="s">
        <v>2</v>
      </c>
      <c r="I3842" s="83"/>
      <c r="J3842" s="83"/>
      <c r="K3842" s="83" t="s">
        <v>10</v>
      </c>
      <c r="L3842" s="83" t="s">
        <v>4</v>
      </c>
      <c r="M3842" s="83"/>
      <c r="N3842" s="83" t="s">
        <v>11</v>
      </c>
      <c r="O3842" s="83"/>
      <c r="P3842" s="83"/>
      <c r="Q3842" s="83"/>
      <c r="R3842" s="83"/>
      <c r="S3842" s="83"/>
      <c r="T3842" s="83"/>
      <c r="U3842" s="83"/>
      <c r="V3842" s="83"/>
      <c r="W3842" s="83"/>
      <c r="X3842" s="83"/>
      <c r="Y3842" s="83"/>
      <c r="Z3842" s="83"/>
      <c r="AA3842" s="83"/>
      <c r="AB3842" s="83"/>
      <c r="AC3842" s="83"/>
      <c r="AD3842" s="83"/>
      <c r="AE3842" s="83"/>
      <c r="AF3842" s="83"/>
      <c r="AG3842" s="83"/>
      <c r="AH3842" s="83"/>
      <c r="AI3842" s="83"/>
      <c r="AJ3842" s="83"/>
      <c r="AK3842" s="83"/>
    </row>
    <row r="3843" spans="1:50">
      <c r="A3843" s="84"/>
      <c r="B3843" s="84">
        <v>1</v>
      </c>
      <c r="C3843" s="84" t="s">
        <v>22</v>
      </c>
      <c r="D3843" s="84" t="s">
        <v>23</v>
      </c>
      <c r="E3843" s="84">
        <v>2</v>
      </c>
      <c r="F3843" s="84" t="s">
        <v>24</v>
      </c>
      <c r="G3843" s="84" t="s">
        <v>25</v>
      </c>
      <c r="H3843" s="84">
        <v>3</v>
      </c>
      <c r="I3843" s="84" t="s">
        <v>26</v>
      </c>
      <c r="J3843" s="84" t="s">
        <v>27</v>
      </c>
      <c r="K3843" s="84">
        <v>4</v>
      </c>
      <c r="L3843" s="84" t="s">
        <v>28</v>
      </c>
      <c r="M3843" s="84" t="s">
        <v>29</v>
      </c>
      <c r="N3843" s="84">
        <v>5</v>
      </c>
      <c r="O3843" s="84" t="s">
        <v>30</v>
      </c>
      <c r="P3843" s="84" t="s">
        <v>30</v>
      </c>
      <c r="Q3843" s="84">
        <v>6</v>
      </c>
      <c r="R3843" s="84" t="s">
        <v>31</v>
      </c>
      <c r="S3843" s="84" t="s">
        <v>32</v>
      </c>
      <c r="T3843" s="84">
        <v>7</v>
      </c>
      <c r="U3843" s="84" t="s">
        <v>33</v>
      </c>
      <c r="V3843" s="84" t="s">
        <v>34</v>
      </c>
      <c r="W3843" s="84">
        <v>8</v>
      </c>
      <c r="X3843" s="84" t="s">
        <v>35</v>
      </c>
      <c r="Y3843" s="84" t="s">
        <v>36</v>
      </c>
      <c r="Z3843" s="84">
        <v>9</v>
      </c>
      <c r="AA3843" s="84" t="s">
        <v>37</v>
      </c>
      <c r="AB3843" s="84" t="s">
        <v>38</v>
      </c>
      <c r="AC3843" s="84">
        <v>10</v>
      </c>
      <c r="AD3843" s="84" t="s">
        <v>39</v>
      </c>
      <c r="AE3843" s="84" t="s">
        <v>40</v>
      </c>
      <c r="AF3843" s="84">
        <v>11</v>
      </c>
      <c r="AG3843" s="84" t="s">
        <v>41</v>
      </c>
      <c r="AH3843" s="84" t="s">
        <v>42</v>
      </c>
      <c r="AI3843" s="84">
        <v>12</v>
      </c>
      <c r="AJ3843" s="84" t="s">
        <v>43</v>
      </c>
      <c r="AK3843" s="84" t="s">
        <v>44</v>
      </c>
    </row>
    <row r="3844" spans="1:50">
      <c r="A3844" s="83"/>
      <c r="B3844" s="84">
        <v>31</v>
      </c>
      <c r="C3844" s="83"/>
      <c r="D3844" s="83"/>
      <c r="E3844" s="84">
        <v>28</v>
      </c>
      <c r="F3844" s="83"/>
      <c r="G3844" s="83"/>
      <c r="H3844" s="84">
        <v>31</v>
      </c>
      <c r="I3844" s="83"/>
      <c r="J3844" s="83"/>
      <c r="K3844" s="84">
        <v>30</v>
      </c>
      <c r="L3844" s="83"/>
      <c r="M3844" s="83"/>
      <c r="N3844" s="84">
        <v>31</v>
      </c>
      <c r="O3844" s="83"/>
      <c r="P3844" s="83"/>
      <c r="Q3844" s="84">
        <v>30</v>
      </c>
      <c r="R3844" s="83"/>
      <c r="S3844" s="83"/>
      <c r="T3844" s="84">
        <v>31</v>
      </c>
      <c r="U3844" s="83"/>
      <c r="V3844" s="83"/>
      <c r="W3844" s="84">
        <v>31</v>
      </c>
      <c r="X3844" s="83"/>
      <c r="Y3844" s="83"/>
      <c r="Z3844" s="84">
        <v>30</v>
      </c>
      <c r="AA3844" s="83"/>
      <c r="AB3844" s="83"/>
      <c r="AC3844" s="84">
        <v>31</v>
      </c>
      <c r="AD3844" s="83"/>
      <c r="AE3844" s="83"/>
      <c r="AF3844" s="84">
        <v>30</v>
      </c>
      <c r="AG3844" s="83"/>
      <c r="AH3844" s="83"/>
      <c r="AI3844" s="84">
        <v>31</v>
      </c>
      <c r="AJ3844" s="83"/>
      <c r="AK3844" s="83"/>
    </row>
    <row r="3845" spans="1:50">
      <c r="A3845" s="84" t="s">
        <v>47</v>
      </c>
      <c r="B3845" s="84" t="s">
        <v>48</v>
      </c>
      <c r="C3845" s="84" t="s">
        <v>49</v>
      </c>
      <c r="D3845" s="84" t="s">
        <v>50</v>
      </c>
      <c r="E3845" s="84" t="s">
        <v>48</v>
      </c>
      <c r="F3845" s="84" t="s">
        <v>49</v>
      </c>
      <c r="G3845" s="84" t="s">
        <v>50</v>
      </c>
      <c r="H3845" s="84" t="s">
        <v>48</v>
      </c>
      <c r="I3845" s="84" t="s">
        <v>49</v>
      </c>
      <c r="J3845" s="84" t="s">
        <v>50</v>
      </c>
      <c r="K3845" s="84" t="s">
        <v>48</v>
      </c>
      <c r="L3845" s="84" t="s">
        <v>49</v>
      </c>
      <c r="M3845" s="84" t="s">
        <v>50</v>
      </c>
      <c r="N3845" s="84" t="s">
        <v>48</v>
      </c>
      <c r="O3845" s="84" t="s">
        <v>49</v>
      </c>
      <c r="P3845" s="84" t="s">
        <v>50</v>
      </c>
      <c r="Q3845" s="84" t="s">
        <v>48</v>
      </c>
      <c r="R3845" s="84" t="s">
        <v>49</v>
      </c>
      <c r="S3845" s="84" t="s">
        <v>50</v>
      </c>
      <c r="T3845" s="84" t="s">
        <v>48</v>
      </c>
      <c r="U3845" s="84" t="s">
        <v>49</v>
      </c>
      <c r="V3845" s="84" t="s">
        <v>50</v>
      </c>
      <c r="W3845" s="84" t="s">
        <v>48</v>
      </c>
      <c r="X3845" s="84" t="s">
        <v>49</v>
      </c>
      <c r="Y3845" s="84" t="s">
        <v>50</v>
      </c>
      <c r="Z3845" s="84" t="s">
        <v>48</v>
      </c>
      <c r="AA3845" s="84" t="s">
        <v>49</v>
      </c>
      <c r="AB3845" s="84" t="s">
        <v>50</v>
      </c>
      <c r="AC3845" s="84" t="s">
        <v>48</v>
      </c>
      <c r="AD3845" s="84" t="s">
        <v>49</v>
      </c>
      <c r="AE3845" s="84" t="s">
        <v>50</v>
      </c>
      <c r="AF3845" s="84" t="s">
        <v>48</v>
      </c>
      <c r="AG3845" s="84" t="s">
        <v>49</v>
      </c>
      <c r="AH3845" s="84" t="s">
        <v>50</v>
      </c>
      <c r="AI3845" s="84" t="s">
        <v>48</v>
      </c>
      <c r="AJ3845" s="84" t="s">
        <v>49</v>
      </c>
      <c r="AK3845" s="84" t="s">
        <v>50</v>
      </c>
    </row>
    <row r="3846" spans="1:50">
      <c r="A3846" s="83"/>
      <c r="B3846" s="168">
        <v>8.6565605386427005E-2</v>
      </c>
      <c r="C3846" s="169">
        <v>1.021966628208973</v>
      </c>
      <c r="D3846" s="169">
        <v>0.98984645723318065</v>
      </c>
      <c r="E3846" s="168">
        <v>7.7302571094018779E-2</v>
      </c>
      <c r="F3846" s="169">
        <v>1.0033648972196461</v>
      </c>
      <c r="G3846" s="169">
        <v>0.98689751203717679</v>
      </c>
      <c r="H3846" s="168">
        <v>8.4664438625520436E-2</v>
      </c>
      <c r="I3846" s="169">
        <v>1.005223965529106</v>
      </c>
      <c r="J3846" s="169">
        <v>0.99022543887045011</v>
      </c>
      <c r="K3846" s="168">
        <v>8.0953856983595515E-2</v>
      </c>
      <c r="L3846" s="169">
        <v>1.006904602889781</v>
      </c>
      <c r="M3846" s="169">
        <v>0.99470286135004871</v>
      </c>
      <c r="N3846" s="168">
        <v>8.3357215766745693E-2</v>
      </c>
      <c r="O3846" s="169">
        <v>1.004553112355812</v>
      </c>
      <c r="P3846" s="169">
        <v>0.99938164781659444</v>
      </c>
      <c r="Q3846" s="168">
        <v>8.0550717440229874E-2</v>
      </c>
      <c r="R3846" s="169">
        <v>1.007110457524284</v>
      </c>
      <c r="S3846" s="169">
        <v>1.001402713465644</v>
      </c>
      <c r="T3846" s="168">
        <v>8.3761281439220764E-2</v>
      </c>
      <c r="U3846" s="169">
        <v>1.0043808931466649</v>
      </c>
      <c r="V3846" s="169">
        <v>1.0011753724855039</v>
      </c>
      <c r="W3846" s="168">
        <v>8.4386020995119063E-2</v>
      </c>
      <c r="X3846" s="169">
        <v>1.004792075151445</v>
      </c>
      <c r="Y3846" s="169">
        <v>0.99674870504228763</v>
      </c>
      <c r="Z3846" s="168">
        <v>8.2525941514873927E-2</v>
      </c>
      <c r="AA3846" s="169">
        <v>1.0057971852569341</v>
      </c>
      <c r="AB3846" s="169">
        <v>0.99219572608179174</v>
      </c>
      <c r="AC3846" s="168">
        <v>8.5816323074668716E-2</v>
      </c>
      <c r="AD3846" s="169">
        <v>1.004816579396552</v>
      </c>
      <c r="AE3846" s="169">
        <v>0.98921009207331545</v>
      </c>
      <c r="AF3846" s="168">
        <v>8.3468993277511935E-2</v>
      </c>
      <c r="AG3846" s="169">
        <v>1.005823991505385</v>
      </c>
      <c r="AH3846" s="169">
        <v>0.98746680453288715</v>
      </c>
      <c r="AI3846" s="168">
        <v>8.6647034402068418E-2</v>
      </c>
      <c r="AJ3846" s="169">
        <v>1.01908034976291</v>
      </c>
      <c r="AK3846" s="169">
        <v>0.98125628710162005</v>
      </c>
      <c r="AM3846" t="str">
        <f>A3841</f>
        <v>RefgChg-Res-StdForMsr_IncNTXV16p_base_meter_B-cDXGF-SFm1985-CZ01</v>
      </c>
      <c r="AN3846" s="165">
        <f>1/($B3846*(1/$B3844)*(1/(5/7+2/7*$D3846))*$B3856/SUM($B3848:$B3871))</f>
        <v>9072.0545902540416</v>
      </c>
      <c r="AO3846" s="165">
        <f>1/(B3846*(1/B3844)*(1/(5/7+2/7*D3846)))</f>
        <v>357.07101548272306</v>
      </c>
      <c r="AP3846" s="165"/>
      <c r="AR3846" s="170">
        <f>CHOOSE(AV$3,C3846,F3846,I3846,L3846,O3846,R3846,U3846,X3846,AA3846,AD3846,AG3846,AJ3846)</f>
        <v>1.0043808931466649</v>
      </c>
      <c r="AS3846" s="166"/>
      <c r="AT3846" s="166"/>
      <c r="AV3846" s="116">
        <f>AN3846/AR3846</f>
        <v>9032.4842419411634</v>
      </c>
      <c r="AW3846" s="167">
        <f>AO3846/AR3846</f>
        <v>355.51354861405321</v>
      </c>
      <c r="AX3846" s="165"/>
    </row>
    <row r="3847" spans="1:50">
      <c r="A3847" s="84" t="s">
        <v>51</v>
      </c>
      <c r="B3847" s="84" t="s">
        <v>52</v>
      </c>
      <c r="C3847" s="84" t="s">
        <v>53</v>
      </c>
      <c r="D3847" s="84" t="s">
        <v>54</v>
      </c>
      <c r="E3847" s="84" t="s">
        <v>52</v>
      </c>
      <c r="F3847" s="84" t="s">
        <v>53</v>
      </c>
      <c r="G3847" s="84" t="s">
        <v>54</v>
      </c>
      <c r="H3847" s="84" t="s">
        <v>52</v>
      </c>
      <c r="I3847" s="84" t="s">
        <v>53</v>
      </c>
      <c r="J3847" s="84" t="s">
        <v>54</v>
      </c>
      <c r="K3847" s="84" t="s">
        <v>52</v>
      </c>
      <c r="L3847" s="84" t="s">
        <v>53</v>
      </c>
      <c r="M3847" s="84" t="s">
        <v>54</v>
      </c>
      <c r="N3847" s="84" t="s">
        <v>52</v>
      </c>
      <c r="O3847" s="84" t="s">
        <v>53</v>
      </c>
      <c r="P3847" s="84" t="s">
        <v>54</v>
      </c>
      <c r="Q3847" s="84" t="s">
        <v>52</v>
      </c>
      <c r="R3847" s="84" t="s">
        <v>53</v>
      </c>
      <c r="S3847" s="84" t="s">
        <v>54</v>
      </c>
      <c r="T3847" s="84" t="s">
        <v>52</v>
      </c>
      <c r="U3847" s="84" t="s">
        <v>53</v>
      </c>
      <c r="V3847" s="84" t="s">
        <v>54</v>
      </c>
      <c r="W3847" s="84" t="s">
        <v>52</v>
      </c>
      <c r="X3847" s="84" t="s">
        <v>53</v>
      </c>
      <c r="Y3847" s="84" t="s">
        <v>54</v>
      </c>
      <c r="Z3847" s="84" t="s">
        <v>52</v>
      </c>
      <c r="AA3847" s="84" t="s">
        <v>53</v>
      </c>
      <c r="AB3847" s="84" t="s">
        <v>54</v>
      </c>
      <c r="AC3847" s="84" t="s">
        <v>52</v>
      </c>
      <c r="AD3847" s="84" t="s">
        <v>53</v>
      </c>
      <c r="AE3847" s="84" t="s">
        <v>54</v>
      </c>
      <c r="AF3847" s="84" t="s">
        <v>52</v>
      </c>
      <c r="AG3847" s="84" t="s">
        <v>53</v>
      </c>
      <c r="AH3847" s="84" t="s">
        <v>54</v>
      </c>
      <c r="AI3847" s="84" t="s">
        <v>52</v>
      </c>
      <c r="AJ3847" s="84" t="s">
        <v>53</v>
      </c>
      <c r="AK3847" s="84" t="s">
        <v>54</v>
      </c>
    </row>
    <row r="3848" spans="1:50">
      <c r="A3848" s="84">
        <v>1</v>
      </c>
      <c r="B3848" s="84">
        <v>0.54161369193154041</v>
      </c>
      <c r="C3848" s="84">
        <v>0.50545154185022023</v>
      </c>
      <c r="D3848" s="84">
        <v>0.56332338488438694</v>
      </c>
      <c r="E3848" s="84">
        <v>0.50819513141305406</v>
      </c>
      <c r="F3848" s="84">
        <v>0.50839537947728042</v>
      </c>
      <c r="G3848" s="84">
        <v>0.56420718958656502</v>
      </c>
      <c r="H3848" s="84">
        <v>0.41723800195886379</v>
      </c>
      <c r="I3848" s="84">
        <v>0.44650650568992922</v>
      </c>
      <c r="J3848" s="84">
        <v>0.50304266648226248</v>
      </c>
      <c r="K3848" s="84">
        <v>0.42717282717282717</v>
      </c>
      <c r="L3848" s="84">
        <v>0.42493801596599728</v>
      </c>
      <c r="M3848" s="84">
        <v>0.47955766684837631</v>
      </c>
      <c r="N3848" s="84">
        <v>0.43465595178302358</v>
      </c>
      <c r="O3848" s="84">
        <v>0.43253728639574912</v>
      </c>
      <c r="P3848" s="84">
        <v>0.48636013796642069</v>
      </c>
      <c r="Q3848" s="84">
        <v>0.45501730103806221</v>
      </c>
      <c r="R3848" s="84">
        <v>0.4365993442261592</v>
      </c>
      <c r="S3848" s="84">
        <v>0.48911249115635558</v>
      </c>
      <c r="T3848" s="84">
        <v>0.45516470109800738</v>
      </c>
      <c r="U3848" s="84">
        <v>0.43677924499842308</v>
      </c>
      <c r="V3848" s="84">
        <v>0.48967315716272602</v>
      </c>
      <c r="W3848" s="84">
        <v>0.43300198807157048</v>
      </c>
      <c r="X3848" s="84">
        <v>0.43146738743865148</v>
      </c>
      <c r="Y3848" s="84">
        <v>0.48572226705568311</v>
      </c>
      <c r="Z3848" s="84">
        <v>0.42475538160469672</v>
      </c>
      <c r="AA3848" s="84">
        <v>0.42376162619418373</v>
      </c>
      <c r="AB3848" s="84">
        <v>0.47997138769670972</v>
      </c>
      <c r="AC3848" s="84">
        <v>0.41402693015596242</v>
      </c>
      <c r="AD3848" s="84">
        <v>0.41703589716377909</v>
      </c>
      <c r="AE3848" s="84">
        <v>0.47281307938648232</v>
      </c>
      <c r="AF3848" s="84">
        <v>0.52304079835632522</v>
      </c>
      <c r="AG3848" s="84">
        <v>0.50692544830880093</v>
      </c>
      <c r="AH3848" s="84">
        <v>0.55907720144752715</v>
      </c>
      <c r="AI3848" s="84">
        <v>0.50148226068662138</v>
      </c>
      <c r="AJ3848" s="84">
        <v>0.49944440813125052</v>
      </c>
      <c r="AK3848" s="84">
        <v>0.55657604702424701</v>
      </c>
    </row>
    <row r="3849" spans="1:50">
      <c r="A3849" s="84">
        <v>2</v>
      </c>
      <c r="B3849" s="84">
        <v>0.45466992665036682</v>
      </c>
      <c r="C3849" s="84">
        <v>0.41087555066079279</v>
      </c>
      <c r="D3849" s="84">
        <v>0.47538512556148438</v>
      </c>
      <c r="E3849" s="84">
        <v>0.41004752206381528</v>
      </c>
      <c r="F3849" s="84">
        <v>0.41004075129454298</v>
      </c>
      <c r="G3849" s="84">
        <v>0.46850340594860718</v>
      </c>
      <c r="H3849" s="84">
        <v>0.37208619000979432</v>
      </c>
      <c r="I3849" s="84">
        <v>0.38760859811559317</v>
      </c>
      <c r="J3849" s="84">
        <v>0.42922342853191331</v>
      </c>
      <c r="K3849" s="84">
        <v>0.38201798201798198</v>
      </c>
      <c r="L3849" s="84">
        <v>0.37830695038552709</v>
      </c>
      <c r="M3849" s="84">
        <v>0.41383069854372723</v>
      </c>
      <c r="N3849" s="84">
        <v>0.38684078352586643</v>
      </c>
      <c r="O3849" s="84">
        <v>0.38463860877966288</v>
      </c>
      <c r="P3849" s="84">
        <v>0.41999942989082412</v>
      </c>
      <c r="Q3849" s="84">
        <v>0.40087522898432731</v>
      </c>
      <c r="R3849" s="84">
        <v>0.38820158157220408</v>
      </c>
      <c r="S3849" s="84">
        <v>0.4224903702539109</v>
      </c>
      <c r="T3849" s="84">
        <v>0.401179341195608</v>
      </c>
      <c r="U3849" s="84">
        <v>0.38878604632029301</v>
      </c>
      <c r="V3849" s="84">
        <v>0.42350486787204461</v>
      </c>
      <c r="W3849" s="84">
        <v>0.38628230616302178</v>
      </c>
      <c r="X3849" s="84">
        <v>0.38455082153780512</v>
      </c>
      <c r="Y3849" s="84">
        <v>0.42026196536097832</v>
      </c>
      <c r="Z3849" s="84">
        <v>0.3792563600782779</v>
      </c>
      <c r="AA3849" s="84">
        <v>0.37821079359735138</v>
      </c>
      <c r="AB3849" s="84">
        <v>0.41559370529327622</v>
      </c>
      <c r="AC3849" s="84">
        <v>0.37024120895088641</v>
      </c>
      <c r="AD3849" s="84">
        <v>0.37211801225756808</v>
      </c>
      <c r="AE3849" s="84">
        <v>0.40953986178998819</v>
      </c>
      <c r="AF3849" s="84">
        <v>0.43058409157616673</v>
      </c>
      <c r="AG3849" s="84">
        <v>0.41080862026543929</v>
      </c>
      <c r="AH3849" s="84">
        <v>0.46740048250904709</v>
      </c>
      <c r="AI3849" s="84">
        <v>0.41493736253227509</v>
      </c>
      <c r="AJ3849" s="84">
        <v>0.40555591868749591</v>
      </c>
      <c r="AK3849" s="84">
        <v>0.46757063656402381</v>
      </c>
    </row>
    <row r="3850" spans="1:50">
      <c r="A3850" s="84">
        <v>3</v>
      </c>
      <c r="B3850" s="84">
        <v>0.41545232273838639</v>
      </c>
      <c r="C3850" s="84">
        <v>0.36890143171806161</v>
      </c>
      <c r="D3850" s="84">
        <v>0.41524222965843671</v>
      </c>
      <c r="E3850" s="84">
        <v>0.36630782659295902</v>
      </c>
      <c r="F3850" s="84">
        <v>0.36614884946533077</v>
      </c>
      <c r="G3850" s="84">
        <v>0.40530788426519182</v>
      </c>
      <c r="H3850" s="84">
        <v>0.35161606268364343</v>
      </c>
      <c r="I3850" s="84">
        <v>0.36108278609400279</v>
      </c>
      <c r="J3850" s="84">
        <v>0.39357582463176821</v>
      </c>
      <c r="K3850" s="84">
        <v>0.36763236763236762</v>
      </c>
      <c r="L3850" s="84">
        <v>0.35875813966160802</v>
      </c>
      <c r="M3850" s="84">
        <v>0.39171404096254181</v>
      </c>
      <c r="N3850" s="84">
        <v>0.36664992466097429</v>
      </c>
      <c r="O3850" s="84">
        <v>0.36444055310669637</v>
      </c>
      <c r="P3850" s="84">
        <v>0.40144237621504519</v>
      </c>
      <c r="Q3850" s="84">
        <v>0.38214939955220839</v>
      </c>
      <c r="R3850" s="84">
        <v>0.3681426170335878</v>
      </c>
      <c r="S3850" s="84">
        <v>0.40562848832638942</v>
      </c>
      <c r="T3850" s="84">
        <v>0.38186254575030498</v>
      </c>
      <c r="U3850" s="84">
        <v>0.36873860161531408</v>
      </c>
      <c r="V3850" s="84">
        <v>0.40591098748261473</v>
      </c>
      <c r="W3850" s="84">
        <v>0.36610337972167001</v>
      </c>
      <c r="X3850" s="84">
        <v>0.36442136709581058</v>
      </c>
      <c r="Y3850" s="84">
        <v>0.39962132969147668</v>
      </c>
      <c r="Z3850" s="84">
        <v>0.35890410958904112</v>
      </c>
      <c r="AA3850" s="84">
        <v>0.35782725193945258</v>
      </c>
      <c r="AB3850" s="84">
        <v>0.39066012671162892</v>
      </c>
      <c r="AC3850" s="84">
        <v>0.34989828538215628</v>
      </c>
      <c r="AD3850" s="84">
        <v>0.35122443023533467</v>
      </c>
      <c r="AE3850" s="84">
        <v>0.38031350075846948</v>
      </c>
      <c r="AF3850" s="84">
        <v>0.38675276391742491</v>
      </c>
      <c r="AG3850" s="84">
        <v>0.36699810400474697</v>
      </c>
      <c r="AH3850" s="84">
        <v>0.40597104945717738</v>
      </c>
      <c r="AI3850" s="84">
        <v>0.38347518408721432</v>
      </c>
      <c r="AJ3850" s="84">
        <v>0.36444212040002621</v>
      </c>
      <c r="AK3850" s="84">
        <v>0.40551733351145552</v>
      </c>
    </row>
    <row r="3851" spans="1:50">
      <c r="A3851" s="84">
        <v>4</v>
      </c>
      <c r="B3851" s="84">
        <v>0.4</v>
      </c>
      <c r="C3851" s="84">
        <v>0.34920154185022018</v>
      </c>
      <c r="D3851" s="84">
        <v>0.38446233155467119</v>
      </c>
      <c r="E3851" s="84">
        <v>0.34662011444088842</v>
      </c>
      <c r="F3851" s="84">
        <v>0.34554340166069181</v>
      </c>
      <c r="G3851" s="84">
        <v>0.37445201321912719</v>
      </c>
      <c r="H3851" s="84">
        <v>0.33790401567091088</v>
      </c>
      <c r="I3851" s="84">
        <v>0.34562412475697118</v>
      </c>
      <c r="J3851" s="84">
        <v>0.36422100822902981</v>
      </c>
      <c r="K3851" s="84">
        <v>0.3599400599400599</v>
      </c>
      <c r="L3851" s="84">
        <v>0.34476745770100531</v>
      </c>
      <c r="M3851" s="84">
        <v>0.36208239233704542</v>
      </c>
      <c r="N3851" s="84">
        <v>0.34957307885484679</v>
      </c>
      <c r="O3851" s="84">
        <v>0.34733711732383321</v>
      </c>
      <c r="P3851" s="84">
        <v>0.36960177874062877</v>
      </c>
      <c r="Q3851" s="84">
        <v>0.35955627925910838</v>
      </c>
      <c r="R3851" s="84">
        <v>0.35023282726696608</v>
      </c>
      <c r="S3851" s="84">
        <v>0.37335901265623772</v>
      </c>
      <c r="T3851" s="84">
        <v>0.35959739731598211</v>
      </c>
      <c r="U3851" s="84">
        <v>0.35122794026903631</v>
      </c>
      <c r="V3851" s="84">
        <v>0.37388734353268432</v>
      </c>
      <c r="W3851" s="84">
        <v>0.34990059642147109</v>
      </c>
      <c r="X3851" s="84">
        <v>0.34831780354221498</v>
      </c>
      <c r="Y3851" s="84">
        <v>0.36858277981252707</v>
      </c>
      <c r="Z3851" s="84">
        <v>0.34461839530332677</v>
      </c>
      <c r="AA3851" s="84">
        <v>0.34356017563795022</v>
      </c>
      <c r="AB3851" s="84">
        <v>0.36078751958580291</v>
      </c>
      <c r="AC3851" s="84">
        <v>0.3376925312409183</v>
      </c>
      <c r="AD3851" s="84">
        <v>0.33815765036746159</v>
      </c>
      <c r="AE3851" s="84">
        <v>0.35176133490645539</v>
      </c>
      <c r="AF3851" s="84">
        <v>0.36698953135701012</v>
      </c>
      <c r="AG3851" s="84">
        <v>0.34582374480772288</v>
      </c>
      <c r="AH3851" s="84">
        <v>0.37427623642943297</v>
      </c>
      <c r="AI3851" s="84">
        <v>0.36989576360332788</v>
      </c>
      <c r="AJ3851" s="84">
        <v>0.34525132361592259</v>
      </c>
      <c r="AK3851" s="84">
        <v>0.37205263509451608</v>
      </c>
    </row>
    <row r="3852" spans="1:50">
      <c r="A3852" s="84">
        <v>5</v>
      </c>
      <c r="B3852" s="84">
        <v>0.38914425427872862</v>
      </c>
      <c r="C3852" s="84">
        <v>0.33850495594713648</v>
      </c>
      <c r="D3852" s="84">
        <v>0.36094781586325408</v>
      </c>
      <c r="E3852" s="84">
        <v>0.33944331296673458</v>
      </c>
      <c r="F3852" s="84">
        <v>0.33435977571467962</v>
      </c>
      <c r="G3852" s="84">
        <v>0.34649625682875829</v>
      </c>
      <c r="H3852" s="84">
        <v>0.378256611165524</v>
      </c>
      <c r="I3852" s="84">
        <v>0.37420293401857202</v>
      </c>
      <c r="J3852" s="84">
        <v>0.38337597676509222</v>
      </c>
      <c r="K3852" s="84">
        <v>0.40919080919080919</v>
      </c>
      <c r="L3852" s="84">
        <v>0.38823801869057017</v>
      </c>
      <c r="M3852" s="84">
        <v>0.39229810762401668</v>
      </c>
      <c r="N3852" s="84">
        <v>0.39256654947262692</v>
      </c>
      <c r="O3852" s="84">
        <v>0.39039007306322071</v>
      </c>
      <c r="P3852" s="84">
        <v>0.39633989909067602</v>
      </c>
      <c r="Q3852" s="84">
        <v>0.39741502137187051</v>
      </c>
      <c r="R3852" s="84">
        <v>0.39396026782024079</v>
      </c>
      <c r="S3852" s="84">
        <v>0.39910384403741839</v>
      </c>
      <c r="T3852" s="84">
        <v>0.39731598210654739</v>
      </c>
      <c r="U3852" s="84">
        <v>0.39457265484662751</v>
      </c>
      <c r="V3852" s="84">
        <v>0.40006954102920728</v>
      </c>
      <c r="W3852" s="84">
        <v>0.39224652087475148</v>
      </c>
      <c r="X3852" s="84">
        <v>0.39068212532897101</v>
      </c>
      <c r="Y3852" s="84">
        <v>0.39685889875225022</v>
      </c>
      <c r="Z3852" s="84">
        <v>0.38522504892367898</v>
      </c>
      <c r="AA3852" s="84">
        <v>0.38431323036348081</v>
      </c>
      <c r="AB3852" s="84">
        <v>0.39151168335717701</v>
      </c>
      <c r="AC3852" s="84">
        <v>0.3770221834737964</v>
      </c>
      <c r="AD3852" s="84">
        <v>0.37734472420471737</v>
      </c>
      <c r="AE3852" s="84">
        <v>0.38536996460475309</v>
      </c>
      <c r="AF3852" s="84">
        <v>0.35798845514137562</v>
      </c>
      <c r="AG3852" s="84">
        <v>0.33428856758282299</v>
      </c>
      <c r="AH3852" s="84">
        <v>0.34957780458383603</v>
      </c>
      <c r="AI3852" s="84">
        <v>0.37027828249019801</v>
      </c>
      <c r="AJ3852" s="84">
        <v>0.33772141970063402</v>
      </c>
      <c r="AK3852" s="84">
        <v>0.34546790461559018</v>
      </c>
    </row>
    <row r="3853" spans="1:50">
      <c r="A3853" s="84">
        <v>6</v>
      </c>
      <c r="B3853" s="84">
        <v>0.42894865525672371</v>
      </c>
      <c r="C3853" s="84">
        <v>0.37670704845814967</v>
      </c>
      <c r="D3853" s="84">
        <v>0.39986735401404849</v>
      </c>
      <c r="E3853" s="84">
        <v>0.38269808941906708</v>
      </c>
      <c r="F3853" s="84">
        <v>0.37408462787633662</v>
      </c>
      <c r="G3853" s="84">
        <v>0.38261280097120109</v>
      </c>
      <c r="H3853" s="84">
        <v>0.44730656219392739</v>
      </c>
      <c r="I3853" s="84">
        <v>0.43788663648352821</v>
      </c>
      <c r="J3853" s="84">
        <v>0.43689924624853038</v>
      </c>
      <c r="K3853" s="84">
        <v>0.48561438561438558</v>
      </c>
      <c r="L3853" s="84">
        <v>0.46233277933683892</v>
      </c>
      <c r="M3853" s="84">
        <v>0.45510474262129108</v>
      </c>
      <c r="N3853" s="84">
        <v>0.4688096433952787</v>
      </c>
      <c r="O3853" s="84">
        <v>0.4667743493750377</v>
      </c>
      <c r="P3853" s="84">
        <v>0.45910891935805709</v>
      </c>
      <c r="Q3853" s="84">
        <v>0.47028292285772427</v>
      </c>
      <c r="R3853" s="84">
        <v>0.47167497864601993</v>
      </c>
      <c r="S3853" s="84">
        <v>0.46262086313969031</v>
      </c>
      <c r="T3853" s="84">
        <v>0.46949979666531122</v>
      </c>
      <c r="U3853" s="84">
        <v>0.47134806038915639</v>
      </c>
      <c r="V3853" s="84">
        <v>0.46300417246175252</v>
      </c>
      <c r="W3853" s="84">
        <v>0.46620278330019882</v>
      </c>
      <c r="X3853" s="84">
        <v>0.46491215591436102</v>
      </c>
      <c r="Y3853" s="84">
        <v>0.45809795766341782</v>
      </c>
      <c r="Z3853" s="84">
        <v>0.45518590998043051</v>
      </c>
      <c r="AA3853" s="84">
        <v>0.45468063914257251</v>
      </c>
      <c r="AB3853" s="84">
        <v>0.45016690510252749</v>
      </c>
      <c r="AC3853" s="84">
        <v>0.44376634699215339</v>
      </c>
      <c r="AD3853" s="84">
        <v>0.44371335332042122</v>
      </c>
      <c r="AE3853" s="84">
        <v>0.44193494016517781</v>
      </c>
      <c r="AF3853" s="84">
        <v>0.40142843166030717</v>
      </c>
      <c r="AG3853" s="84">
        <v>0.37340975207329241</v>
      </c>
      <c r="AH3853" s="84">
        <v>0.38772617611580212</v>
      </c>
      <c r="AI3853" s="84">
        <v>0.41245098976761979</v>
      </c>
      <c r="AJ3853" s="84">
        <v>0.37708346950781108</v>
      </c>
      <c r="AK3853" s="84">
        <v>0.38290695344332382</v>
      </c>
    </row>
    <row r="3854" spans="1:50">
      <c r="A3854" s="84">
        <v>7</v>
      </c>
      <c r="B3854" s="84">
        <v>0.48772616136919322</v>
      </c>
      <c r="C3854" s="84">
        <v>0.43966134361233472</v>
      </c>
      <c r="D3854" s="84">
        <v>0.45591028307859283</v>
      </c>
      <c r="E3854" s="84">
        <v>0.45058675201241388</v>
      </c>
      <c r="F3854" s="84">
        <v>0.44130894383674962</v>
      </c>
      <c r="G3854" s="84">
        <v>0.43946853712821188</v>
      </c>
      <c r="H3854" s="84">
        <v>0.54975514201762965</v>
      </c>
      <c r="I3854" s="84">
        <v>0.53454065886255786</v>
      </c>
      <c r="J3854" s="84">
        <v>0.49045709148744893</v>
      </c>
      <c r="K3854" s="84">
        <v>0.57802197802197797</v>
      </c>
      <c r="L3854" s="84">
        <v>0.5604037817072175</v>
      </c>
      <c r="M3854" s="84">
        <v>0.50576279105988631</v>
      </c>
      <c r="N3854" s="84">
        <v>0.56383726770467091</v>
      </c>
      <c r="O3854" s="84">
        <v>0.56187730209528419</v>
      </c>
      <c r="P3854" s="84">
        <v>0.5116729853766997</v>
      </c>
      <c r="Q3854" s="84">
        <v>0.55027478119275386</v>
      </c>
      <c r="R3854" s="84">
        <v>0.565150304466426</v>
      </c>
      <c r="S3854" s="84">
        <v>0.51536828865655215</v>
      </c>
      <c r="T3854" s="84">
        <v>0.54971533143554296</v>
      </c>
      <c r="U3854" s="84">
        <v>0.56523646934605842</v>
      </c>
      <c r="V3854" s="84">
        <v>0.51540333796940185</v>
      </c>
      <c r="W3854" s="84">
        <v>0.562624254473161</v>
      </c>
      <c r="X3854" s="84">
        <v>0.56157621452450401</v>
      </c>
      <c r="Y3854" s="84">
        <v>0.50983922031162687</v>
      </c>
      <c r="Z3854" s="84">
        <v>0.55557729941291589</v>
      </c>
      <c r="AA3854" s="84">
        <v>0.5554059172593746</v>
      </c>
      <c r="AB3854" s="84">
        <v>0.50112405477212352</v>
      </c>
      <c r="AC3854" s="84">
        <v>0.54867770996803245</v>
      </c>
      <c r="AD3854" s="84">
        <v>0.54644344803799316</v>
      </c>
      <c r="AE3854" s="84">
        <v>0.49212877127928539</v>
      </c>
      <c r="AF3854" s="84">
        <v>0.46531650523432161</v>
      </c>
      <c r="AG3854" s="84">
        <v>0.4376854384669937</v>
      </c>
      <c r="AH3854" s="84">
        <v>0.44493365500603138</v>
      </c>
      <c r="AI3854" s="84">
        <v>0.4739409008319786</v>
      </c>
      <c r="AJ3854" s="84">
        <v>0.44000261454997058</v>
      </c>
      <c r="AK3854" s="84">
        <v>0.43697815777169202</v>
      </c>
    </row>
    <row r="3855" spans="1:50">
      <c r="A3855" s="84">
        <v>8</v>
      </c>
      <c r="B3855" s="84">
        <v>0.57359413202933984</v>
      </c>
      <c r="C3855" s="84">
        <v>0.54595264317180614</v>
      </c>
      <c r="D3855" s="84">
        <v>0.50402459980103109</v>
      </c>
      <c r="E3855" s="84">
        <v>0.55474735719134904</v>
      </c>
      <c r="F3855" s="84">
        <v>0.54767595060820529</v>
      </c>
      <c r="G3855" s="84">
        <v>0.48806231874283401</v>
      </c>
      <c r="H3855" s="84">
        <v>0.53545543584720867</v>
      </c>
      <c r="I3855" s="84">
        <v>0.54696741036831587</v>
      </c>
      <c r="J3855" s="84">
        <v>0.49547057603208622</v>
      </c>
      <c r="K3855" s="84">
        <v>0.54605394605394608</v>
      </c>
      <c r="L3855" s="84">
        <v>0.53946543879246922</v>
      </c>
      <c r="M3855" s="84">
        <v>0.49450977338213531</v>
      </c>
      <c r="N3855" s="84">
        <v>0.54234053239578106</v>
      </c>
      <c r="O3855" s="84">
        <v>0.54051687700018114</v>
      </c>
      <c r="P3855" s="84">
        <v>0.50086941649325845</v>
      </c>
      <c r="Q3855" s="84">
        <v>0.53134541013637282</v>
      </c>
      <c r="R3855" s="84">
        <v>0.54217066651971457</v>
      </c>
      <c r="S3855" s="84">
        <v>0.50420564421036085</v>
      </c>
      <c r="T3855" s="84">
        <v>0.53111020740138271</v>
      </c>
      <c r="U3855" s="84">
        <v>0.54300876218684446</v>
      </c>
      <c r="V3855" s="84">
        <v>0.50438108484005573</v>
      </c>
      <c r="W3855" s="84">
        <v>0.5431411530815109</v>
      </c>
      <c r="X3855" s="84">
        <v>0.54198733907105767</v>
      </c>
      <c r="Y3855" s="84">
        <v>0.49953442175181573</v>
      </c>
      <c r="Z3855" s="84">
        <v>0.54011741682974557</v>
      </c>
      <c r="AA3855" s="84">
        <v>0.53977806770197667</v>
      </c>
      <c r="AB3855" s="84">
        <v>0.49219974112677978</v>
      </c>
      <c r="AC3855" s="84">
        <v>0.53705318221447251</v>
      </c>
      <c r="AD3855" s="84">
        <v>0.53478283940463245</v>
      </c>
      <c r="AE3855" s="84">
        <v>0.48434181695600881</v>
      </c>
      <c r="AF3855" s="84">
        <v>0.55395753840133055</v>
      </c>
      <c r="AG3855" s="84">
        <v>0.54284804538810005</v>
      </c>
      <c r="AH3855" s="84">
        <v>0.49451145958986731</v>
      </c>
      <c r="AI3855" s="84">
        <v>0.57549966529597407</v>
      </c>
      <c r="AJ3855" s="84">
        <v>0.54887247532518479</v>
      </c>
      <c r="AK3855" s="84">
        <v>0.48560550397435048</v>
      </c>
    </row>
    <row r="3856" spans="1:50">
      <c r="A3856" s="84">
        <v>9</v>
      </c>
      <c r="B3856" s="84">
        <v>0.55286063569682153</v>
      </c>
      <c r="C3856" s="84">
        <v>0.53593061674008791</v>
      </c>
      <c r="D3856" s="84">
        <v>0.48500195954297431</v>
      </c>
      <c r="E3856" s="84">
        <v>0.53961788381340314</v>
      </c>
      <c r="F3856" s="84">
        <v>0.53571100284952666</v>
      </c>
      <c r="G3856" s="84">
        <v>0.480205031361705</v>
      </c>
      <c r="H3856" s="84">
        <v>0.4785504407443682</v>
      </c>
      <c r="I3856" s="84">
        <v>0.49856562113363517</v>
      </c>
      <c r="J3856" s="84">
        <v>0.4890740612682386</v>
      </c>
      <c r="K3856" s="84">
        <v>0.47992007992008001</v>
      </c>
      <c r="L3856" s="84">
        <v>0.47998801187913792</v>
      </c>
      <c r="M3856" s="84">
        <v>0.48286737793006779</v>
      </c>
      <c r="N3856" s="84">
        <v>0.48448016072325473</v>
      </c>
      <c r="O3856" s="84">
        <v>0.48267012861542191</v>
      </c>
      <c r="P3856" s="84">
        <v>0.48613209429605769</v>
      </c>
      <c r="Q3856" s="84">
        <v>0.48717687767148382</v>
      </c>
      <c r="R3856" s="84">
        <v>0.48426693852809077</v>
      </c>
      <c r="S3856" s="84">
        <v>0.48722584702460492</v>
      </c>
      <c r="T3856" s="84">
        <v>0.4866815778771858</v>
      </c>
      <c r="U3856" s="84">
        <v>0.48506040286862212</v>
      </c>
      <c r="V3856" s="84">
        <v>0.48835187760778859</v>
      </c>
      <c r="W3856" s="84">
        <v>0.48548707753479131</v>
      </c>
      <c r="X3856" s="84">
        <v>0.48431609645067231</v>
      </c>
      <c r="Y3856" s="84">
        <v>0.48755354149854108</v>
      </c>
      <c r="Z3856" s="84">
        <v>0.48326810176125251</v>
      </c>
      <c r="AA3856" s="84">
        <v>0.48251336223222918</v>
      </c>
      <c r="AB3856" s="84">
        <v>0.48617072007629952</v>
      </c>
      <c r="AC3856" s="84">
        <v>0.48018986728664148</v>
      </c>
      <c r="AD3856" s="84">
        <v>0.48004828738956262</v>
      </c>
      <c r="AE3856" s="84">
        <v>0.48400471936625661</v>
      </c>
      <c r="AF3856" s="84">
        <v>0.54339105762645534</v>
      </c>
      <c r="AG3856" s="84">
        <v>0.53333912263181504</v>
      </c>
      <c r="AH3856" s="84">
        <v>0.48489143546441499</v>
      </c>
      <c r="AI3856" s="84">
        <v>0.54566319212011094</v>
      </c>
      <c r="AJ3856" s="84">
        <v>0.53613961696842949</v>
      </c>
      <c r="AK3856" s="84">
        <v>0.4784249549128316</v>
      </c>
    </row>
    <row r="3857" spans="1:37">
      <c r="A3857" s="84">
        <v>10</v>
      </c>
      <c r="B3857" s="84">
        <v>0.51207823960880205</v>
      </c>
      <c r="C3857" s="84">
        <v>0.48090583700440509</v>
      </c>
      <c r="D3857" s="84">
        <v>0.48575562991769933</v>
      </c>
      <c r="E3857" s="84">
        <v>0.48016681214237228</v>
      </c>
      <c r="F3857" s="84">
        <v>0.47829150963630229</v>
      </c>
      <c r="G3857" s="84">
        <v>0.48178997774330612</v>
      </c>
      <c r="H3857" s="84">
        <v>0.46846229187071492</v>
      </c>
      <c r="I3857" s="84">
        <v>0.47723348424902429</v>
      </c>
      <c r="J3857" s="84">
        <v>0.49671530322937552</v>
      </c>
      <c r="K3857" s="84">
        <v>0.47052947052947058</v>
      </c>
      <c r="L3857" s="84">
        <v>0.47030215513718232</v>
      </c>
      <c r="M3857" s="84">
        <v>0.49926018222879842</v>
      </c>
      <c r="N3857" s="84">
        <v>0.47553992968357611</v>
      </c>
      <c r="O3857" s="84">
        <v>0.47371837449429388</v>
      </c>
      <c r="P3857" s="84">
        <v>0.50719762834582827</v>
      </c>
      <c r="Q3857" s="84">
        <v>0.48890698147771222</v>
      </c>
      <c r="R3857" s="84">
        <v>0.47550491830380531</v>
      </c>
      <c r="S3857" s="84">
        <v>0.51029793255247236</v>
      </c>
      <c r="T3857" s="84">
        <v>0.48779991866612438</v>
      </c>
      <c r="U3857" s="84">
        <v>0.47614738025696951</v>
      </c>
      <c r="V3857" s="84">
        <v>0.51046592489568854</v>
      </c>
      <c r="W3857" s="84">
        <v>0.47624254473161037</v>
      </c>
      <c r="X3857" s="84">
        <v>0.47489864143964727</v>
      </c>
      <c r="Y3857" s="84">
        <v>0.50552486187845291</v>
      </c>
      <c r="Z3857" s="84">
        <v>0.47367906066536208</v>
      </c>
      <c r="AA3857" s="84">
        <v>0.47256709173295192</v>
      </c>
      <c r="AB3857" s="84">
        <v>0.49894406975952038</v>
      </c>
      <c r="AC3857" s="84">
        <v>0.46972779230843748</v>
      </c>
      <c r="AD3857" s="84">
        <v>0.47003263378525378</v>
      </c>
      <c r="AE3857" s="84">
        <v>0.49115118826900378</v>
      </c>
      <c r="AF3857" s="84">
        <v>0.49603756970942181</v>
      </c>
      <c r="AG3857" s="84">
        <v>0.47906444936534798</v>
      </c>
      <c r="AH3857" s="84">
        <v>0.48594692400482509</v>
      </c>
      <c r="AI3857" s="84">
        <v>0.48168690829109689</v>
      </c>
      <c r="AJ3857" s="84">
        <v>0.47816197137067779</v>
      </c>
      <c r="AK3857" s="84">
        <v>0.48386881303854129</v>
      </c>
    </row>
    <row r="3858" spans="1:37">
      <c r="A3858" s="84">
        <v>11</v>
      </c>
      <c r="B3858" s="84">
        <v>0.48831295843520789</v>
      </c>
      <c r="C3858" s="84">
        <v>0.46919052863436111</v>
      </c>
      <c r="D3858" s="84">
        <v>0.48376594012842539</v>
      </c>
      <c r="E3858" s="84">
        <v>0.46678304723111252</v>
      </c>
      <c r="F3858" s="84">
        <v>0.46667892269510058</v>
      </c>
      <c r="G3858" s="84">
        <v>0.48711809536656092</v>
      </c>
      <c r="H3858" s="84">
        <v>0.46993143976493629</v>
      </c>
      <c r="I3858" s="84">
        <v>0.47566994330464563</v>
      </c>
      <c r="J3858" s="84">
        <v>0.50376875734734794</v>
      </c>
      <c r="K3858" s="84">
        <v>0.46663336663336658</v>
      </c>
      <c r="L3858" s="84">
        <v>0.46646050731547822</v>
      </c>
      <c r="M3858" s="84">
        <v>0.50416634218518808</v>
      </c>
      <c r="N3858" s="84">
        <v>0.4680060271220492</v>
      </c>
      <c r="O3858" s="84">
        <v>0.46618561681057907</v>
      </c>
      <c r="P3858" s="84">
        <v>0.51138793078874611</v>
      </c>
      <c r="Q3858" s="84">
        <v>0.48392021168328919</v>
      </c>
      <c r="R3858" s="84">
        <v>0.46609539029564928</v>
      </c>
      <c r="S3858" s="84">
        <v>0.51426774624636429</v>
      </c>
      <c r="T3858" s="84">
        <v>0.48342822285481901</v>
      </c>
      <c r="U3858" s="84">
        <v>0.46759087854978282</v>
      </c>
      <c r="V3858" s="84">
        <v>0.51446453407510429</v>
      </c>
      <c r="W3858" s="84">
        <v>0.47067594433399601</v>
      </c>
      <c r="X3858" s="84">
        <v>0.4695497546055909</v>
      </c>
      <c r="Y3858" s="84">
        <v>0.51005649016077959</v>
      </c>
      <c r="Z3858" s="84">
        <v>0.47328767123287679</v>
      </c>
      <c r="AA3858" s="84">
        <v>0.47187969080987052</v>
      </c>
      <c r="AB3858" s="84">
        <v>0.50449621908849385</v>
      </c>
      <c r="AC3858" s="84">
        <v>0.47379637702218352</v>
      </c>
      <c r="AD3858" s="84">
        <v>0.47415828712424718</v>
      </c>
      <c r="AE3858" s="84">
        <v>0.49745491319737062</v>
      </c>
      <c r="AF3858" s="84">
        <v>0.47617649936405437</v>
      </c>
      <c r="AG3858" s="84">
        <v>0.46833977392789422</v>
      </c>
      <c r="AH3858" s="84">
        <v>0.48474065138721362</v>
      </c>
      <c r="AI3858" s="84">
        <v>0.46906378502438562</v>
      </c>
      <c r="AJ3858" s="84">
        <v>0.46612196875612788</v>
      </c>
      <c r="AK3858" s="84">
        <v>0.48420279206465838</v>
      </c>
    </row>
    <row r="3859" spans="1:37">
      <c r="A3859" s="84">
        <v>12</v>
      </c>
      <c r="B3859" s="84">
        <v>0.48938875305623469</v>
      </c>
      <c r="C3859" s="84">
        <v>0.47640418502202619</v>
      </c>
      <c r="D3859" s="84">
        <v>0.48931295408640091</v>
      </c>
      <c r="E3859" s="84">
        <v>0.47202017263117058</v>
      </c>
      <c r="F3859" s="84">
        <v>0.47211753531268191</v>
      </c>
      <c r="G3859" s="84">
        <v>0.49352532541984218</v>
      </c>
      <c r="H3859" s="84">
        <v>0.45553379040156711</v>
      </c>
      <c r="I3859" s="84">
        <v>0.46442604451333092</v>
      </c>
      <c r="J3859" s="84">
        <v>0.49889357582463179</v>
      </c>
      <c r="K3859" s="84">
        <v>0.45174825174825167</v>
      </c>
      <c r="L3859" s="84">
        <v>0.45155709342560563</v>
      </c>
      <c r="M3859" s="84">
        <v>0.49365314227863882</v>
      </c>
      <c r="N3859" s="84">
        <v>0.45313912606730289</v>
      </c>
      <c r="O3859" s="84">
        <v>0.45134653704486449</v>
      </c>
      <c r="P3859" s="84">
        <v>0.49876001254240188</v>
      </c>
      <c r="Q3859" s="84">
        <v>0.46957052717280678</v>
      </c>
      <c r="R3859" s="84">
        <v>0.45124404155071218</v>
      </c>
      <c r="S3859" s="84">
        <v>0.50078610172156279</v>
      </c>
      <c r="T3859" s="84">
        <v>0.46919479463196417</v>
      </c>
      <c r="U3859" s="84">
        <v>0.4528638227268364</v>
      </c>
      <c r="V3859" s="84">
        <v>0.50146036161335195</v>
      </c>
      <c r="W3859" s="84">
        <v>0.45586481113320082</v>
      </c>
      <c r="X3859" s="84">
        <v>0.45476918699765279</v>
      </c>
      <c r="Y3859" s="84">
        <v>0.49872741945496307</v>
      </c>
      <c r="Z3859" s="84">
        <v>0.45890410958904099</v>
      </c>
      <c r="AA3859" s="84">
        <v>0.4573039855224949</v>
      </c>
      <c r="AB3859" s="84">
        <v>0.49570815450643779</v>
      </c>
      <c r="AC3859" s="84">
        <v>0.45926571733023341</v>
      </c>
      <c r="AD3859" s="84">
        <v>0.45971186755458882</v>
      </c>
      <c r="AE3859" s="84">
        <v>0.49111747851002868</v>
      </c>
      <c r="AF3859" s="84">
        <v>0.47999217297720392</v>
      </c>
      <c r="AG3859" s="84">
        <v>0.47515667289016239</v>
      </c>
      <c r="AH3859" s="84">
        <v>0.49140530759951739</v>
      </c>
      <c r="AI3859" s="84">
        <v>0.4766185330400689</v>
      </c>
      <c r="AJ3859" s="84">
        <v>0.47494607490685681</v>
      </c>
      <c r="AK3859" s="84">
        <v>0.49041480195043752</v>
      </c>
    </row>
    <row r="3860" spans="1:37">
      <c r="A3860" s="84">
        <v>13</v>
      </c>
      <c r="B3860" s="84">
        <v>0.47041564792176038</v>
      </c>
      <c r="C3860" s="84">
        <v>0.46084801762114541</v>
      </c>
      <c r="D3860" s="84">
        <v>0.48521298724789719</v>
      </c>
      <c r="E3860" s="84">
        <v>0.45747260207545343</v>
      </c>
      <c r="F3860" s="84">
        <v>0.45737966112081391</v>
      </c>
      <c r="G3860" s="84">
        <v>0.48799487421595727</v>
      </c>
      <c r="H3860" s="84">
        <v>0.45896180215475019</v>
      </c>
      <c r="I3860" s="84">
        <v>0.46363747603703542</v>
      </c>
      <c r="J3860" s="84">
        <v>0.50784869649401831</v>
      </c>
      <c r="K3860" s="84">
        <v>0.45564435564435568</v>
      </c>
      <c r="L3860" s="84">
        <v>0.45538511838269341</v>
      </c>
      <c r="M3860" s="84">
        <v>0.50549022661786458</v>
      </c>
      <c r="N3860" s="84">
        <v>0.45725765946760422</v>
      </c>
      <c r="O3860" s="84">
        <v>0.45557333494354207</v>
      </c>
      <c r="P3860" s="84">
        <v>0.50907898862632206</v>
      </c>
      <c r="Q3860" s="84">
        <v>0.47557500508854061</v>
      </c>
      <c r="R3860" s="84">
        <v>0.4557214889923677</v>
      </c>
      <c r="S3860" s="84">
        <v>0.51057306815501924</v>
      </c>
      <c r="T3860" s="84">
        <v>0.47539650264335098</v>
      </c>
      <c r="U3860" s="84">
        <v>0.45722434763530662</v>
      </c>
      <c r="V3860" s="84">
        <v>0.51140472878998622</v>
      </c>
      <c r="W3860" s="84">
        <v>0.45984095427435379</v>
      </c>
      <c r="X3860" s="84">
        <v>0.45875240059748212</v>
      </c>
      <c r="Y3860" s="84">
        <v>0.50996337451114282</v>
      </c>
      <c r="Z3860" s="84">
        <v>0.46252446183953028</v>
      </c>
      <c r="AA3860" s="84">
        <v>0.46078307590870188</v>
      </c>
      <c r="AB3860" s="84">
        <v>0.5085496287213026</v>
      </c>
      <c r="AC3860" s="84">
        <v>0.46207497820401039</v>
      </c>
      <c r="AD3860" s="84">
        <v>0.46310790374359928</v>
      </c>
      <c r="AE3860" s="84">
        <v>0.50568009438732509</v>
      </c>
      <c r="AF3860" s="84">
        <v>0.46737109871832511</v>
      </c>
      <c r="AG3860" s="84">
        <v>0.46074131967058879</v>
      </c>
      <c r="AH3860" s="84">
        <v>0.48700241254523519</v>
      </c>
      <c r="AI3860" s="84">
        <v>0.4618915558955724</v>
      </c>
      <c r="AJ3860" s="84">
        <v>0.46008235832407363</v>
      </c>
      <c r="AK3860" s="84">
        <v>0.48600627880569103</v>
      </c>
    </row>
    <row r="3861" spans="1:37">
      <c r="A3861" s="84">
        <v>14</v>
      </c>
      <c r="B3861" s="84">
        <v>0.47237163814180932</v>
      </c>
      <c r="C3861" s="84">
        <v>0.4630644273127752</v>
      </c>
      <c r="D3861" s="84">
        <v>0.50134153326701048</v>
      </c>
      <c r="E3861" s="84">
        <v>0.46067306759771121</v>
      </c>
      <c r="F3861" s="84">
        <v>0.46039770812268282</v>
      </c>
      <c r="G3861" s="84">
        <v>0.50313617049976378</v>
      </c>
      <c r="H3861" s="84">
        <v>0.46415279138099907</v>
      </c>
      <c r="I3861" s="84">
        <v>0.46832809887017168</v>
      </c>
      <c r="J3861" s="84">
        <v>0.51262015075029377</v>
      </c>
      <c r="K3861" s="84">
        <v>0.46323676323676322</v>
      </c>
      <c r="L3861" s="84">
        <v>0.46297305397378952</v>
      </c>
      <c r="M3861" s="84">
        <v>0.51203177322638427</v>
      </c>
      <c r="N3861" s="84">
        <v>0.46680060271220503</v>
      </c>
      <c r="O3861" s="84">
        <v>0.46537044864440558</v>
      </c>
      <c r="P3861" s="84">
        <v>0.51905589920469775</v>
      </c>
      <c r="Q3861" s="84">
        <v>0.48656625279869731</v>
      </c>
      <c r="R3861" s="84">
        <v>0.46643980932962292</v>
      </c>
      <c r="S3861" s="84">
        <v>0.52201084820375754</v>
      </c>
      <c r="T3861" s="84">
        <v>0.48596990646604321</v>
      </c>
      <c r="U3861" s="84">
        <v>0.4675360291798647</v>
      </c>
      <c r="V3861" s="84">
        <v>0.52235744089012526</v>
      </c>
      <c r="W3861" s="84">
        <v>0.46829025844930422</v>
      </c>
      <c r="X3861" s="84">
        <v>0.46725940678568889</v>
      </c>
      <c r="Y3861" s="84">
        <v>0.51772301198088011</v>
      </c>
      <c r="Z3861" s="84">
        <v>0.46859099804305282</v>
      </c>
      <c r="AA3861" s="84">
        <v>0.46673119818189468</v>
      </c>
      <c r="AB3861" s="84">
        <v>0.51253491382246741</v>
      </c>
      <c r="AC3861" s="84">
        <v>0.4652717233362394</v>
      </c>
      <c r="AD3861" s="84">
        <v>0.46603963810989357</v>
      </c>
      <c r="AE3861" s="84">
        <v>0.5054104163155233</v>
      </c>
      <c r="AF3861" s="84">
        <v>0.47451325701986102</v>
      </c>
      <c r="AG3861" s="84">
        <v>0.46408463954380308</v>
      </c>
      <c r="AH3861" s="84">
        <v>0.5028648974668275</v>
      </c>
      <c r="AI3861" s="84">
        <v>0.46456918810366271</v>
      </c>
      <c r="AJ3861" s="84">
        <v>0.46256618079613049</v>
      </c>
      <c r="AK3861" s="84">
        <v>0.50190368044886791</v>
      </c>
    </row>
    <row r="3862" spans="1:37">
      <c r="A3862" s="84">
        <v>15</v>
      </c>
      <c r="B3862" s="84">
        <v>0.47129584352078241</v>
      </c>
      <c r="C3862" s="84">
        <v>0.46344988986784141</v>
      </c>
      <c r="D3862" s="84">
        <v>0.49697024509360582</v>
      </c>
      <c r="E3862" s="84">
        <v>0.46319464649403552</v>
      </c>
      <c r="F3862" s="84">
        <v>0.46289487391610751</v>
      </c>
      <c r="G3862" s="84">
        <v>0.50155122411816278</v>
      </c>
      <c r="H3862" s="84">
        <v>0.48305582761998039</v>
      </c>
      <c r="I3862" s="84">
        <v>0.48407227637965489</v>
      </c>
      <c r="J3862" s="84">
        <v>0.51780651407233225</v>
      </c>
      <c r="K3862" s="84">
        <v>0.48081918081918101</v>
      </c>
      <c r="L3862" s="84">
        <v>0.48057379505762482</v>
      </c>
      <c r="M3862" s="84">
        <v>0.51923526205124215</v>
      </c>
      <c r="N3862" s="84">
        <v>0.48337518834756399</v>
      </c>
      <c r="O3862" s="84">
        <v>0.48214177887808718</v>
      </c>
      <c r="P3862" s="84">
        <v>0.52709443858498906</v>
      </c>
      <c r="Q3862" s="84">
        <v>0.5003053124363932</v>
      </c>
      <c r="R3862" s="84">
        <v>0.48272394125588958</v>
      </c>
      <c r="S3862" s="84">
        <v>0.53054005188271358</v>
      </c>
      <c r="T3862" s="84">
        <v>0.49969499796665312</v>
      </c>
      <c r="U3862" s="84">
        <v>0.48392227844282643</v>
      </c>
      <c r="V3862" s="84">
        <v>0.53087621696801113</v>
      </c>
      <c r="W3862" s="84">
        <v>0.48528827037773359</v>
      </c>
      <c r="X3862" s="84">
        <v>0.48438722526495492</v>
      </c>
      <c r="Y3862" s="84">
        <v>0.52526537960146491</v>
      </c>
      <c r="Z3862" s="84">
        <v>0.48688845401174169</v>
      </c>
      <c r="AA3862" s="84">
        <v>0.48488419398734611</v>
      </c>
      <c r="AB3862" s="84">
        <v>0.51893861979698896</v>
      </c>
      <c r="AC3862" s="84">
        <v>0.48454906519422652</v>
      </c>
      <c r="AD3862" s="84">
        <v>0.4845984452521821</v>
      </c>
      <c r="AE3862" s="84">
        <v>0.51060171919770769</v>
      </c>
      <c r="AF3862" s="84">
        <v>0.47421974366500341</v>
      </c>
      <c r="AG3862" s="84">
        <v>0.46503987379329298</v>
      </c>
      <c r="AH3862" s="84">
        <v>0.49900482509047051</v>
      </c>
      <c r="AI3862" s="84">
        <v>0.46571674476427283</v>
      </c>
      <c r="AJ3862" s="84">
        <v>0.46306294529054193</v>
      </c>
      <c r="AK3862" s="84">
        <v>0.49662681183621671</v>
      </c>
    </row>
    <row r="3863" spans="1:37">
      <c r="A3863" s="84">
        <v>16</v>
      </c>
      <c r="B3863" s="84">
        <v>0.48625916870415642</v>
      </c>
      <c r="C3863" s="84">
        <v>0.48275055066079281</v>
      </c>
      <c r="D3863" s="84">
        <v>0.50097977148714234</v>
      </c>
      <c r="E3863" s="84">
        <v>0.48288235864610612</v>
      </c>
      <c r="F3863" s="84">
        <v>0.48250451941048489</v>
      </c>
      <c r="G3863" s="84">
        <v>0.50644095231671948</v>
      </c>
      <c r="H3863" s="84">
        <v>0.54926542605288931</v>
      </c>
      <c r="I3863" s="84">
        <v>0.54035975037728901</v>
      </c>
      <c r="J3863" s="84">
        <v>0.57212502593181658</v>
      </c>
      <c r="K3863" s="84">
        <v>0.54565434565434567</v>
      </c>
      <c r="L3863" s="84">
        <v>0.54530964771272095</v>
      </c>
      <c r="M3863" s="84">
        <v>0.58581886145938789</v>
      </c>
      <c r="N3863" s="84">
        <v>0.54645906579608239</v>
      </c>
      <c r="O3863" s="84">
        <v>0.54552865165147024</v>
      </c>
      <c r="P3863" s="84">
        <v>0.59291354294347376</v>
      </c>
      <c r="Q3863" s="84">
        <v>0.56381029920618764</v>
      </c>
      <c r="R3863" s="84">
        <v>0.54558730333673144</v>
      </c>
      <c r="S3863" s="84">
        <v>0.59598302020281424</v>
      </c>
      <c r="T3863" s="84">
        <v>0.56354209028060187</v>
      </c>
      <c r="U3863" s="84">
        <v>0.54686193042357445</v>
      </c>
      <c r="V3863" s="84">
        <v>0.59617524339360228</v>
      </c>
      <c r="W3863" s="84">
        <v>0.54900596421471171</v>
      </c>
      <c r="X3863" s="84">
        <v>0.54823244896507584</v>
      </c>
      <c r="Y3863" s="84">
        <v>0.59116022099447496</v>
      </c>
      <c r="Z3863" s="84">
        <v>0.5519569471624266</v>
      </c>
      <c r="AA3863" s="84">
        <v>0.55014519590926303</v>
      </c>
      <c r="AB3863" s="84">
        <v>0.58536003814973792</v>
      </c>
      <c r="AC3863" s="84">
        <v>0.55129322871258346</v>
      </c>
      <c r="AD3863" s="84">
        <v>0.55152423655514582</v>
      </c>
      <c r="AE3863" s="84">
        <v>0.57771784931737735</v>
      </c>
      <c r="AF3863" s="84">
        <v>0.48909108697779091</v>
      </c>
      <c r="AG3863" s="84">
        <v>0.48421692501411129</v>
      </c>
      <c r="AH3863" s="84">
        <v>0.50313630880579019</v>
      </c>
      <c r="AI3863" s="84">
        <v>0.48675528354212488</v>
      </c>
      <c r="AJ3863" s="84">
        <v>0.48354794431008558</v>
      </c>
      <c r="AK3863" s="84">
        <v>0.5002003874156703</v>
      </c>
    </row>
    <row r="3864" spans="1:37">
      <c r="A3864" s="84">
        <v>17</v>
      </c>
      <c r="B3864" s="84">
        <v>0.55432762836185823</v>
      </c>
      <c r="C3864" s="84">
        <v>0.55067455947136557</v>
      </c>
      <c r="D3864" s="84">
        <v>0.56881010521238429</v>
      </c>
      <c r="E3864" s="84">
        <v>0.55048006982833875</v>
      </c>
      <c r="F3864" s="84">
        <v>0.55008119618837525</v>
      </c>
      <c r="G3864" s="84">
        <v>0.57402036824711655</v>
      </c>
      <c r="H3864" s="84">
        <v>0.64524975514201754</v>
      </c>
      <c r="I3864" s="84">
        <v>0.63103152914304339</v>
      </c>
      <c r="J3864" s="84">
        <v>0.66029320240647249</v>
      </c>
      <c r="K3864" s="84">
        <v>0.635064935064935</v>
      </c>
      <c r="L3864" s="84">
        <v>0.63478462251042145</v>
      </c>
      <c r="M3864" s="84">
        <v>0.66618643407834277</v>
      </c>
      <c r="N3864" s="84">
        <v>0.63003515821195388</v>
      </c>
      <c r="O3864" s="84">
        <v>0.62927963287241118</v>
      </c>
      <c r="P3864" s="84">
        <v>0.6630654770388531</v>
      </c>
      <c r="Q3864" s="84">
        <v>0.63952778343171168</v>
      </c>
      <c r="R3864" s="84">
        <v>0.62644311575234901</v>
      </c>
      <c r="S3864" s="84">
        <v>0.66174042921153986</v>
      </c>
      <c r="T3864" s="84">
        <v>0.64070760471736476</v>
      </c>
      <c r="U3864" s="84">
        <v>0.6288206014233414</v>
      </c>
      <c r="V3864" s="84">
        <v>0.66366481223922125</v>
      </c>
      <c r="W3864" s="84">
        <v>0.63538767395626239</v>
      </c>
      <c r="X3864" s="84">
        <v>0.63472508713279774</v>
      </c>
      <c r="Y3864" s="84">
        <v>0.66720466819790181</v>
      </c>
      <c r="Z3864" s="84">
        <v>0.64491193737769092</v>
      </c>
      <c r="AA3864" s="84">
        <v>0.64330906387217135</v>
      </c>
      <c r="AB3864" s="84">
        <v>0.6725935009196814</v>
      </c>
      <c r="AC3864" s="84">
        <v>0.65126416739319948</v>
      </c>
      <c r="AD3864" s="84">
        <v>0.65146852033641978</v>
      </c>
      <c r="AE3864" s="84">
        <v>0.67685825046350911</v>
      </c>
      <c r="AF3864" s="84">
        <v>0.55679483416495446</v>
      </c>
      <c r="AG3864" s="84">
        <v>0.55185040452723122</v>
      </c>
      <c r="AH3864" s="84">
        <v>0.57062726176115808</v>
      </c>
      <c r="AI3864" s="84">
        <v>0.55474801568327436</v>
      </c>
      <c r="AJ3864" s="84">
        <v>0.55174848029282975</v>
      </c>
      <c r="AK3864" s="84">
        <v>0.56759735488611318</v>
      </c>
    </row>
    <row r="3865" spans="1:37">
      <c r="A3865" s="84">
        <v>18</v>
      </c>
      <c r="B3865" s="84">
        <v>0.6621026894865526</v>
      </c>
      <c r="C3865" s="84">
        <v>0.65715859030836987</v>
      </c>
      <c r="D3865" s="84">
        <v>0.67947906303699024</v>
      </c>
      <c r="E3865" s="84">
        <v>0.65231306371835895</v>
      </c>
      <c r="F3865" s="84">
        <v>0.65199007261696829</v>
      </c>
      <c r="G3865" s="84">
        <v>0.67727793889525856</v>
      </c>
      <c r="H3865" s="84">
        <v>0.74985308521057781</v>
      </c>
      <c r="I3865" s="84">
        <v>0.73524493208793884</v>
      </c>
      <c r="J3865" s="84">
        <v>0.75509992393333791</v>
      </c>
      <c r="K3865" s="84">
        <v>0.73636363636363655</v>
      </c>
      <c r="L3865" s="84">
        <v>0.73619322671171272</v>
      </c>
      <c r="M3865" s="84">
        <v>0.75153804220855069</v>
      </c>
      <c r="N3865" s="84">
        <v>0.72787543947764943</v>
      </c>
      <c r="O3865" s="84">
        <v>0.72741682265563645</v>
      </c>
      <c r="P3865" s="84">
        <v>0.74105641230295616</v>
      </c>
      <c r="Q3865" s="84">
        <v>0.72867901485853848</v>
      </c>
      <c r="R3865" s="84">
        <v>0.72304576640123441</v>
      </c>
      <c r="S3865" s="84">
        <v>0.73634148258784693</v>
      </c>
      <c r="T3865" s="84">
        <v>0.73078487189914609</v>
      </c>
      <c r="U3865" s="84">
        <v>0.72593141086291779</v>
      </c>
      <c r="V3865" s="84">
        <v>0.73932545201668998</v>
      </c>
      <c r="W3865" s="84">
        <v>0.73459244532803181</v>
      </c>
      <c r="X3865" s="84">
        <v>0.73414894373710804</v>
      </c>
      <c r="Y3865" s="84">
        <v>0.74899124712893406</v>
      </c>
      <c r="Z3865" s="84">
        <v>0.74726027397260253</v>
      </c>
      <c r="AA3865" s="84">
        <v>0.74608251616795029</v>
      </c>
      <c r="AB3865" s="84">
        <v>0.76251788268955678</v>
      </c>
      <c r="AC3865" s="84">
        <v>0.75772546740288671</v>
      </c>
      <c r="AD3865" s="84">
        <v>0.75775384043936223</v>
      </c>
      <c r="AE3865" s="84">
        <v>0.77545929546603742</v>
      </c>
      <c r="AF3865" s="84">
        <v>0.66294883083846978</v>
      </c>
      <c r="AG3865" s="84">
        <v>0.65692617197111125</v>
      </c>
      <c r="AH3865" s="84">
        <v>0.67955367913148379</v>
      </c>
      <c r="AI3865" s="84">
        <v>0.66013196901597027</v>
      </c>
      <c r="AJ3865" s="84">
        <v>0.65872279233936881</v>
      </c>
      <c r="AK3865" s="84">
        <v>0.68041546990848978</v>
      </c>
    </row>
    <row r="3866" spans="1:37">
      <c r="A3866" s="84">
        <v>19</v>
      </c>
      <c r="B3866" s="84">
        <v>0.77163814180929113</v>
      </c>
      <c r="C3866" s="84">
        <v>0.76731828193832585</v>
      </c>
      <c r="D3866" s="84">
        <v>0.78686201802779554</v>
      </c>
      <c r="E3866" s="84">
        <v>0.76006206963437106</v>
      </c>
      <c r="F3866" s="84">
        <v>0.75984312283604505</v>
      </c>
      <c r="G3866" s="84">
        <v>0.77908545221555248</v>
      </c>
      <c r="H3866" s="84">
        <v>0.83281096963761014</v>
      </c>
      <c r="I3866" s="84">
        <v>0.8246114940653424</v>
      </c>
      <c r="J3866" s="84">
        <v>0.83106285872346308</v>
      </c>
      <c r="K3866" s="84">
        <v>0.81378621378621396</v>
      </c>
      <c r="L3866" s="84">
        <v>0.81368008064735842</v>
      </c>
      <c r="M3866" s="84">
        <v>0.81578537497079662</v>
      </c>
      <c r="N3866" s="84">
        <v>0.80060271220492218</v>
      </c>
      <c r="O3866" s="84">
        <v>0.80010265080611065</v>
      </c>
      <c r="P3866" s="84">
        <v>0.80066132664405243</v>
      </c>
      <c r="Q3866" s="84">
        <v>0.79462650111947875</v>
      </c>
      <c r="R3866" s="84">
        <v>0.79348634722949307</v>
      </c>
      <c r="S3866" s="84">
        <v>0.79392343369231966</v>
      </c>
      <c r="T3866" s="84">
        <v>0.79778365189101252</v>
      </c>
      <c r="U3866" s="84">
        <v>0.79724930409861927</v>
      </c>
      <c r="V3866" s="84">
        <v>0.79763560500695418</v>
      </c>
      <c r="W3866" s="84">
        <v>0.8096421471172961</v>
      </c>
      <c r="X3866" s="84">
        <v>0.8091898428053208</v>
      </c>
      <c r="Y3866" s="84">
        <v>0.81103730833695453</v>
      </c>
      <c r="Z3866" s="84">
        <v>0.82759295499021512</v>
      </c>
      <c r="AA3866" s="84">
        <v>0.82673288161272673</v>
      </c>
      <c r="AB3866" s="84">
        <v>0.82945023502963433</v>
      </c>
      <c r="AC3866" s="84">
        <v>0.84413445703768286</v>
      </c>
      <c r="AD3866" s="84">
        <v>0.84387519567005376</v>
      </c>
      <c r="AE3866" s="84">
        <v>0.8478678577448171</v>
      </c>
      <c r="AF3866" s="84">
        <v>0.77154877213579875</v>
      </c>
      <c r="AG3866" s="84">
        <v>0.76618470756806023</v>
      </c>
      <c r="AH3866" s="84">
        <v>0.785615199034982</v>
      </c>
      <c r="AI3866" s="84">
        <v>0.76914985177393125</v>
      </c>
      <c r="AJ3866" s="84">
        <v>0.76910909209752276</v>
      </c>
      <c r="AK3866" s="84">
        <v>0.78932603032529547</v>
      </c>
    </row>
    <row r="3867" spans="1:37">
      <c r="A3867" s="84">
        <v>20</v>
      </c>
      <c r="B3867" s="84">
        <v>0.85926650366748181</v>
      </c>
      <c r="C3867" s="84">
        <v>0.85886563876651967</v>
      </c>
      <c r="D3867" s="84">
        <v>0.86476138795936208</v>
      </c>
      <c r="E3867" s="84">
        <v>0.84841431480942697</v>
      </c>
      <c r="F3867" s="84">
        <v>0.84830100805833863</v>
      </c>
      <c r="G3867" s="84">
        <v>0.85354420988736746</v>
      </c>
      <c r="H3867" s="84">
        <v>0.93878550440744368</v>
      </c>
      <c r="I3867" s="84">
        <v>0.92722056804122288</v>
      </c>
      <c r="J3867" s="84">
        <v>0.92984579213055796</v>
      </c>
      <c r="K3867" s="84">
        <v>0.91258741258741261</v>
      </c>
      <c r="L3867" s="84">
        <v>0.91252758630084696</v>
      </c>
      <c r="M3867" s="84">
        <v>0.91842535628066324</v>
      </c>
      <c r="N3867" s="84">
        <v>0.89261677548970353</v>
      </c>
      <c r="O3867" s="84">
        <v>0.89238270635831174</v>
      </c>
      <c r="P3867" s="84">
        <v>0.90040192696901478</v>
      </c>
      <c r="Q3867" s="84">
        <v>0.88642377366171388</v>
      </c>
      <c r="R3867" s="84">
        <v>0.88269087702862803</v>
      </c>
      <c r="S3867" s="84">
        <v>0.89250058957629119</v>
      </c>
      <c r="T3867" s="84">
        <v>0.89060593737291582</v>
      </c>
      <c r="U3867" s="84">
        <v>0.88762735338077814</v>
      </c>
      <c r="V3867" s="84">
        <v>0.89621001390820587</v>
      </c>
      <c r="W3867" s="84">
        <v>0.90506958250497016</v>
      </c>
      <c r="X3867" s="84">
        <v>0.90477274343836689</v>
      </c>
      <c r="Y3867" s="84">
        <v>0.91185051834378272</v>
      </c>
      <c r="Z3867" s="84">
        <v>0.93003913894324841</v>
      </c>
      <c r="AA3867" s="84">
        <v>0.92966064840144214</v>
      </c>
      <c r="AB3867" s="84">
        <v>0.93296546086245657</v>
      </c>
      <c r="AC3867" s="84">
        <v>0.95485808389034199</v>
      </c>
      <c r="AD3867" s="84">
        <v>0.95471067363561568</v>
      </c>
      <c r="AE3867" s="84">
        <v>0.95449182538344857</v>
      </c>
      <c r="AF3867" s="84">
        <v>0.85813521181880459</v>
      </c>
      <c r="AG3867" s="84">
        <v>0.85652671037587003</v>
      </c>
      <c r="AH3867" s="84">
        <v>0.86260554885404117</v>
      </c>
      <c r="AI3867" s="84">
        <v>0.86315386822224349</v>
      </c>
      <c r="AJ3867" s="84">
        <v>0.86233087129877783</v>
      </c>
      <c r="AK3867" s="84">
        <v>0.86817847839155704</v>
      </c>
    </row>
    <row r="3868" spans="1:37">
      <c r="A3868" s="84">
        <v>21</v>
      </c>
      <c r="B3868" s="84">
        <v>0.97525672371638139</v>
      </c>
      <c r="C3868" s="84">
        <v>0.97678964757709219</v>
      </c>
      <c r="D3868" s="84">
        <v>0.97497814355913281</v>
      </c>
      <c r="E3868" s="84">
        <v>0.9618853651440209</v>
      </c>
      <c r="F3868" s="84">
        <v>0.9617458712504211</v>
      </c>
      <c r="G3868" s="84">
        <v>0.96162406420718938</v>
      </c>
      <c r="H3868" s="84">
        <v>1</v>
      </c>
      <c r="I3868" s="84">
        <v>1</v>
      </c>
      <c r="J3868" s="84">
        <v>1</v>
      </c>
      <c r="K3868" s="84">
        <v>1</v>
      </c>
      <c r="L3868" s="84">
        <v>1</v>
      </c>
      <c r="M3868" s="84">
        <v>1</v>
      </c>
      <c r="N3868" s="84">
        <v>1</v>
      </c>
      <c r="O3868" s="84">
        <v>1</v>
      </c>
      <c r="P3868" s="84">
        <v>1</v>
      </c>
      <c r="Q3868" s="84">
        <v>1</v>
      </c>
      <c r="R3868" s="84">
        <v>1</v>
      </c>
      <c r="S3868" s="84">
        <v>1</v>
      </c>
      <c r="T3868" s="84">
        <v>1</v>
      </c>
      <c r="U3868" s="84">
        <v>1</v>
      </c>
      <c r="V3868" s="84">
        <v>1</v>
      </c>
      <c r="W3868" s="84">
        <v>1</v>
      </c>
      <c r="X3868" s="84">
        <v>1</v>
      </c>
      <c r="Y3868" s="84">
        <v>1</v>
      </c>
      <c r="Z3868" s="84">
        <v>1</v>
      </c>
      <c r="AA3868" s="84">
        <v>1</v>
      </c>
      <c r="AB3868" s="84">
        <v>1</v>
      </c>
      <c r="AC3868" s="84">
        <v>1</v>
      </c>
      <c r="AD3868" s="84">
        <v>1</v>
      </c>
      <c r="AE3868" s="84">
        <v>1</v>
      </c>
      <c r="AF3868" s="84">
        <v>0.97270325799823898</v>
      </c>
      <c r="AG3868" s="84">
        <v>0.9729205563515837</v>
      </c>
      <c r="AH3868" s="84">
        <v>0.97219541616405336</v>
      </c>
      <c r="AI3868" s="84">
        <v>0.98173472315195576</v>
      </c>
      <c r="AJ3868" s="84">
        <v>0.98177658670501355</v>
      </c>
      <c r="AK3868" s="84">
        <v>0.97892592345200735</v>
      </c>
    </row>
    <row r="3869" spans="1:37">
      <c r="A3869" s="84">
        <v>22</v>
      </c>
      <c r="B3869" s="84">
        <v>1</v>
      </c>
      <c r="C3869" s="84">
        <v>1</v>
      </c>
      <c r="D3869" s="84">
        <v>1</v>
      </c>
      <c r="E3869" s="84">
        <v>1</v>
      </c>
      <c r="F3869" s="84">
        <v>1</v>
      </c>
      <c r="G3869" s="84">
        <v>1</v>
      </c>
      <c r="H3869" s="84">
        <v>0.88638589618021546</v>
      </c>
      <c r="I3869" s="84">
        <v>0.92495003466982084</v>
      </c>
      <c r="J3869" s="84">
        <v>0.94481709425350935</v>
      </c>
      <c r="K3869" s="84">
        <v>0.90429570429570427</v>
      </c>
      <c r="L3869" s="84">
        <v>0.90439473612511223</v>
      </c>
      <c r="M3869" s="84">
        <v>0.92274744957557797</v>
      </c>
      <c r="N3869" s="84">
        <v>0.91973882471120039</v>
      </c>
      <c r="O3869" s="84">
        <v>0.9193587343759434</v>
      </c>
      <c r="P3869" s="84">
        <v>0.93084575696245841</v>
      </c>
      <c r="Q3869" s="84">
        <v>0.92916751475676762</v>
      </c>
      <c r="R3869" s="84">
        <v>0.92644587110462051</v>
      </c>
      <c r="S3869" s="84">
        <v>0.93428189607735235</v>
      </c>
      <c r="T3869" s="84">
        <v>0.92649450996339977</v>
      </c>
      <c r="U3869" s="84">
        <v>0.92325201914243038</v>
      </c>
      <c r="V3869" s="84">
        <v>0.9330319888734353</v>
      </c>
      <c r="W3869" s="84">
        <v>0.91123260437375742</v>
      </c>
      <c r="X3869" s="84">
        <v>0.91110320790952426</v>
      </c>
      <c r="Y3869" s="84">
        <v>0.92643863678688898</v>
      </c>
      <c r="Z3869" s="84">
        <v>0.89344422700587089</v>
      </c>
      <c r="AA3869" s="84">
        <v>0.89331257101973816</v>
      </c>
      <c r="AB3869" s="84">
        <v>0.91739900538183827</v>
      </c>
      <c r="AC3869" s="84">
        <v>0.87513319771384268</v>
      </c>
      <c r="AD3869" s="84">
        <v>0.87634979172746819</v>
      </c>
      <c r="AE3869" s="84">
        <v>0.90797235799764009</v>
      </c>
      <c r="AF3869" s="84">
        <v>1</v>
      </c>
      <c r="AG3869" s="84">
        <v>1</v>
      </c>
      <c r="AH3869" s="84">
        <v>1</v>
      </c>
      <c r="AI3869" s="84">
        <v>1</v>
      </c>
      <c r="AJ3869" s="84">
        <v>1</v>
      </c>
      <c r="AK3869" s="84">
        <v>1</v>
      </c>
    </row>
    <row r="3870" spans="1:37">
      <c r="A3870" s="84">
        <v>23</v>
      </c>
      <c r="B3870" s="84">
        <v>0.87471882640586796</v>
      </c>
      <c r="C3870" s="84">
        <v>0.86077918502202633</v>
      </c>
      <c r="D3870" s="84">
        <v>0.89958095927165294</v>
      </c>
      <c r="E3870" s="84">
        <v>0.86955678401706926</v>
      </c>
      <c r="F3870" s="84">
        <v>0.86944265710696444</v>
      </c>
      <c r="G3870" s="84">
        <v>0.90432993862548039</v>
      </c>
      <c r="H3870" s="84">
        <v>0.72301665034280105</v>
      </c>
      <c r="I3870" s="84">
        <v>0.77033622928308232</v>
      </c>
      <c r="J3870" s="84">
        <v>0.79050549754512123</v>
      </c>
      <c r="K3870" s="84">
        <v>0.73536463536463537</v>
      </c>
      <c r="L3870" s="84">
        <v>0.7355801978039942</v>
      </c>
      <c r="M3870" s="84">
        <v>0.76018222879838016</v>
      </c>
      <c r="N3870" s="84">
        <v>0.74806629834254146</v>
      </c>
      <c r="O3870" s="84">
        <v>0.74734315560654563</v>
      </c>
      <c r="P3870" s="84">
        <v>0.77591858840968053</v>
      </c>
      <c r="Q3870" s="84">
        <v>0.76358640341949913</v>
      </c>
      <c r="R3870" s="84">
        <v>0.7530515526410051</v>
      </c>
      <c r="S3870" s="84">
        <v>0.78256426381573774</v>
      </c>
      <c r="T3870" s="84">
        <v>0.76087840585603905</v>
      </c>
      <c r="U3870" s="84">
        <v>0.75103870994281963</v>
      </c>
      <c r="V3870" s="84">
        <v>0.7805285118219748</v>
      </c>
      <c r="W3870" s="84">
        <v>0.74264413518886685</v>
      </c>
      <c r="X3870" s="84">
        <v>0.74215804822533615</v>
      </c>
      <c r="Y3870" s="84">
        <v>0.76780060835557751</v>
      </c>
      <c r="Z3870" s="84">
        <v>0.72954990215264182</v>
      </c>
      <c r="AA3870" s="84">
        <v>0.72886943591038511</v>
      </c>
      <c r="AB3870" s="84">
        <v>0.75073233871517153</v>
      </c>
      <c r="AC3870" s="84">
        <v>0.71510219897316663</v>
      </c>
      <c r="AD3870" s="84">
        <v>0.71535645114218249</v>
      </c>
      <c r="AE3870" s="84">
        <v>0.73281645036237997</v>
      </c>
      <c r="AF3870" s="84">
        <v>0.87369141962625962</v>
      </c>
      <c r="AG3870" s="84">
        <v>0.86338702907675147</v>
      </c>
      <c r="AH3870" s="84">
        <v>0.9000301568154403</v>
      </c>
      <c r="AI3870" s="84">
        <v>0.85827675241465051</v>
      </c>
      <c r="AJ3870" s="84">
        <v>0.85555918687495924</v>
      </c>
      <c r="AK3870" s="84">
        <v>0.89710106205330331</v>
      </c>
    </row>
    <row r="3871" spans="1:37">
      <c r="A3871" s="84">
        <v>24</v>
      </c>
      <c r="B3871" s="84">
        <v>0.71501222493887528</v>
      </c>
      <c r="C3871" s="84">
        <v>0.70363436123347989</v>
      </c>
      <c r="D3871" s="84">
        <v>0.71719272858822469</v>
      </c>
      <c r="E3871" s="84">
        <v>0.71001842692270389</v>
      </c>
      <c r="F3871" s="84">
        <v>0.70985384686092445</v>
      </c>
      <c r="G3871" s="84">
        <v>0.72546705334862049</v>
      </c>
      <c r="H3871" s="84">
        <v>0.53320274240940246</v>
      </c>
      <c r="I3871" s="84">
        <v>0.57836059332979817</v>
      </c>
      <c r="J3871" s="84">
        <v>0.60517944817094238</v>
      </c>
      <c r="K3871" s="84">
        <v>0.53016983016983021</v>
      </c>
      <c r="L3871" s="84">
        <v>0.53714955180775414</v>
      </c>
      <c r="M3871" s="84">
        <v>0.57047737715131219</v>
      </c>
      <c r="N3871" s="84">
        <v>0.55529884480160729</v>
      </c>
      <c r="O3871" s="84">
        <v>0.55102348891975117</v>
      </c>
      <c r="P3871" s="84">
        <v>0.58401983979932159</v>
      </c>
      <c r="Q3871" s="84">
        <v>0.55526155098717678</v>
      </c>
      <c r="R3871" s="84">
        <v>0.55390846719753117</v>
      </c>
      <c r="S3871" s="84">
        <v>0.58713937583523301</v>
      </c>
      <c r="T3871" s="84">
        <v>0.59139894265961779</v>
      </c>
      <c r="U3871" s="84">
        <v>0.55421174599256784</v>
      </c>
      <c r="V3871" s="84">
        <v>0.58856050069541022</v>
      </c>
      <c r="W3871" s="84">
        <v>0.563220675944334</v>
      </c>
      <c r="X3871" s="84">
        <v>0.54486094316807754</v>
      </c>
      <c r="Y3871" s="84">
        <v>0.57778260599664777</v>
      </c>
      <c r="Z3871" s="84">
        <v>0.53943248532289623</v>
      </c>
      <c r="AA3871" s="84">
        <v>0.53298823001276596</v>
      </c>
      <c r="AB3871" s="84">
        <v>0.56812453164384502</v>
      </c>
      <c r="AC3871" s="84">
        <v>0.53647195582679452</v>
      </c>
      <c r="AD3871" s="84">
        <v>0.52196810909766245</v>
      </c>
      <c r="AE3871" s="84">
        <v>0.55860441597842581</v>
      </c>
      <c r="AF3871" s="84">
        <v>0.70775853634673713</v>
      </c>
      <c r="AG3871" s="84">
        <v>0.7049049831386679</v>
      </c>
      <c r="AH3871" s="84">
        <v>0.71718938480096495</v>
      </c>
      <c r="AI3871" s="84">
        <v>0.70546045711006988</v>
      </c>
      <c r="AJ3871" s="84">
        <v>0.70039871887051441</v>
      </c>
      <c r="AK3871" s="84">
        <v>0.71221027319484342</v>
      </c>
    </row>
    <row r="3881" spans="1:50">
      <c r="A3881" s="84" t="s">
        <v>156</v>
      </c>
      <c r="B3881" s="83"/>
      <c r="C3881" s="83"/>
      <c r="D3881" s="83">
        <v>2015</v>
      </c>
      <c r="E3881" s="83"/>
      <c r="F3881" s="84" t="s">
        <v>1</v>
      </c>
      <c r="G3881" s="164">
        <v>19117.52100000011</v>
      </c>
      <c r="H3881" s="83" t="s">
        <v>2</v>
      </c>
      <c r="I3881" s="83"/>
      <c r="J3881" s="83"/>
      <c r="K3881" s="83" t="s">
        <v>3</v>
      </c>
      <c r="L3881" s="83" t="s">
        <v>4</v>
      </c>
      <c r="M3881" s="83"/>
      <c r="N3881" s="83"/>
      <c r="O3881" s="83"/>
      <c r="P3881" s="83"/>
      <c r="Q3881" s="83"/>
      <c r="R3881" s="83"/>
      <c r="S3881" s="83"/>
      <c r="T3881" s="105"/>
      <c r="U3881" s="83"/>
      <c r="V3881" s="83"/>
      <c r="W3881" s="83"/>
      <c r="X3881" s="83"/>
      <c r="Y3881" s="83"/>
      <c r="Z3881" s="83"/>
      <c r="AA3881" s="83"/>
      <c r="AB3881" s="83"/>
      <c r="AC3881" s="83"/>
      <c r="AD3881" s="83"/>
      <c r="AE3881" s="83"/>
      <c r="AF3881" s="83"/>
      <c r="AG3881" s="83"/>
      <c r="AH3881" s="83"/>
      <c r="AI3881" s="83"/>
      <c r="AJ3881" s="83"/>
      <c r="AK3881" s="83"/>
    </row>
    <row r="3882" spans="1:50">
      <c r="A3882" s="83">
        <v>98</v>
      </c>
      <c r="B3882" s="84" t="s">
        <v>155</v>
      </c>
      <c r="C3882" s="83"/>
      <c r="D3882" s="83"/>
      <c r="E3882" s="83"/>
      <c r="F3882" s="83" t="s">
        <v>9</v>
      </c>
      <c r="G3882" s="83">
        <v>0</v>
      </c>
      <c r="H3882" s="83" t="s">
        <v>2</v>
      </c>
      <c r="I3882" s="83"/>
      <c r="J3882" s="83"/>
      <c r="K3882" s="83" t="s">
        <v>10</v>
      </c>
      <c r="L3882" s="83" t="s">
        <v>4</v>
      </c>
      <c r="M3882" s="83"/>
      <c r="N3882" s="83" t="s">
        <v>11</v>
      </c>
      <c r="O3882" s="83"/>
      <c r="P3882" s="83"/>
      <c r="Q3882" s="83"/>
      <c r="R3882" s="83"/>
      <c r="S3882" s="83"/>
      <c r="T3882" s="83"/>
      <c r="U3882" s="83"/>
      <c r="V3882" s="83"/>
      <c r="W3882" s="83"/>
      <c r="X3882" s="83"/>
      <c r="Y3882" s="83"/>
      <c r="Z3882" s="83"/>
      <c r="AA3882" s="83"/>
      <c r="AB3882" s="83"/>
      <c r="AC3882" s="83"/>
      <c r="AD3882" s="83"/>
      <c r="AE3882" s="83"/>
      <c r="AF3882" s="83"/>
      <c r="AG3882" s="83"/>
      <c r="AH3882" s="83"/>
      <c r="AI3882" s="83"/>
      <c r="AJ3882" s="83"/>
      <c r="AK3882" s="83"/>
    </row>
    <row r="3883" spans="1:50">
      <c r="A3883" s="84"/>
      <c r="B3883" s="84">
        <v>1</v>
      </c>
      <c r="C3883" s="84" t="s">
        <v>22</v>
      </c>
      <c r="D3883" s="84" t="s">
        <v>23</v>
      </c>
      <c r="E3883" s="84">
        <v>2</v>
      </c>
      <c r="F3883" s="84" t="s">
        <v>24</v>
      </c>
      <c r="G3883" s="84" t="s">
        <v>25</v>
      </c>
      <c r="H3883" s="84">
        <v>3</v>
      </c>
      <c r="I3883" s="84" t="s">
        <v>26</v>
      </c>
      <c r="J3883" s="84" t="s">
        <v>27</v>
      </c>
      <c r="K3883" s="84">
        <v>4</v>
      </c>
      <c r="L3883" s="84" t="s">
        <v>28</v>
      </c>
      <c r="M3883" s="84" t="s">
        <v>29</v>
      </c>
      <c r="N3883" s="84">
        <v>5</v>
      </c>
      <c r="O3883" s="84" t="s">
        <v>30</v>
      </c>
      <c r="P3883" s="84" t="s">
        <v>30</v>
      </c>
      <c r="Q3883" s="84">
        <v>6</v>
      </c>
      <c r="R3883" s="84" t="s">
        <v>31</v>
      </c>
      <c r="S3883" s="84" t="s">
        <v>32</v>
      </c>
      <c r="T3883" s="84">
        <v>7</v>
      </c>
      <c r="U3883" s="84" t="s">
        <v>33</v>
      </c>
      <c r="V3883" s="84" t="s">
        <v>34</v>
      </c>
      <c r="W3883" s="84">
        <v>8</v>
      </c>
      <c r="X3883" s="84" t="s">
        <v>35</v>
      </c>
      <c r="Y3883" s="84" t="s">
        <v>36</v>
      </c>
      <c r="Z3883" s="84">
        <v>9</v>
      </c>
      <c r="AA3883" s="84" t="s">
        <v>37</v>
      </c>
      <c r="AB3883" s="84" t="s">
        <v>38</v>
      </c>
      <c r="AC3883" s="84">
        <v>10</v>
      </c>
      <c r="AD3883" s="84" t="s">
        <v>39</v>
      </c>
      <c r="AE3883" s="84" t="s">
        <v>40</v>
      </c>
      <c r="AF3883" s="84">
        <v>11</v>
      </c>
      <c r="AG3883" s="84" t="s">
        <v>41</v>
      </c>
      <c r="AH3883" s="84" t="s">
        <v>42</v>
      </c>
      <c r="AI3883" s="84">
        <v>12</v>
      </c>
      <c r="AJ3883" s="84" t="s">
        <v>43</v>
      </c>
      <c r="AK3883" s="84" t="s">
        <v>44</v>
      </c>
    </row>
    <row r="3884" spans="1:50">
      <c r="A3884" s="83"/>
      <c r="B3884" s="84">
        <v>31</v>
      </c>
      <c r="C3884" s="83"/>
      <c r="D3884" s="83"/>
      <c r="E3884" s="84">
        <v>28</v>
      </c>
      <c r="F3884" s="83"/>
      <c r="G3884" s="83"/>
      <c r="H3884" s="84">
        <v>31</v>
      </c>
      <c r="I3884" s="83"/>
      <c r="J3884" s="83"/>
      <c r="K3884" s="84">
        <v>30</v>
      </c>
      <c r="L3884" s="83"/>
      <c r="M3884" s="83"/>
      <c r="N3884" s="84">
        <v>31</v>
      </c>
      <c r="O3884" s="83"/>
      <c r="P3884" s="83"/>
      <c r="Q3884" s="84">
        <v>30</v>
      </c>
      <c r="R3884" s="83"/>
      <c r="S3884" s="83"/>
      <c r="T3884" s="84">
        <v>31</v>
      </c>
      <c r="U3884" s="83"/>
      <c r="V3884" s="83"/>
      <c r="W3884" s="84">
        <v>31</v>
      </c>
      <c r="X3884" s="83"/>
      <c r="Y3884" s="83"/>
      <c r="Z3884" s="84">
        <v>30</v>
      </c>
      <c r="AA3884" s="83"/>
      <c r="AB3884" s="83"/>
      <c r="AC3884" s="84">
        <v>31</v>
      </c>
      <c r="AD3884" s="83"/>
      <c r="AE3884" s="83"/>
      <c r="AF3884" s="84">
        <v>30</v>
      </c>
      <c r="AG3884" s="83"/>
      <c r="AH3884" s="83"/>
      <c r="AI3884" s="84">
        <v>31</v>
      </c>
      <c r="AJ3884" s="83"/>
      <c r="AK3884" s="83"/>
    </row>
    <row r="3885" spans="1:50">
      <c r="A3885" s="84" t="s">
        <v>47</v>
      </c>
      <c r="B3885" s="84" t="s">
        <v>48</v>
      </c>
      <c r="C3885" s="84" t="s">
        <v>49</v>
      </c>
      <c r="D3885" s="84" t="s">
        <v>50</v>
      </c>
      <c r="E3885" s="84" t="s">
        <v>48</v>
      </c>
      <c r="F3885" s="84" t="s">
        <v>49</v>
      </c>
      <c r="G3885" s="84" t="s">
        <v>50</v>
      </c>
      <c r="H3885" s="84" t="s">
        <v>48</v>
      </c>
      <c r="I3885" s="84" t="s">
        <v>49</v>
      </c>
      <c r="J3885" s="84" t="s">
        <v>50</v>
      </c>
      <c r="K3885" s="84" t="s">
        <v>48</v>
      </c>
      <c r="L3885" s="84" t="s">
        <v>49</v>
      </c>
      <c r="M3885" s="84" t="s">
        <v>50</v>
      </c>
      <c r="N3885" s="84" t="s">
        <v>48</v>
      </c>
      <c r="O3885" s="84" t="s">
        <v>49</v>
      </c>
      <c r="P3885" s="84" t="s">
        <v>50</v>
      </c>
      <c r="Q3885" s="84" t="s">
        <v>48</v>
      </c>
      <c r="R3885" s="84" t="s">
        <v>49</v>
      </c>
      <c r="S3885" s="84" t="s">
        <v>50</v>
      </c>
      <c r="T3885" s="84" t="s">
        <v>48</v>
      </c>
      <c r="U3885" s="84" t="s">
        <v>49</v>
      </c>
      <c r="V3885" s="84" t="s">
        <v>50</v>
      </c>
      <c r="W3885" s="84" t="s">
        <v>48</v>
      </c>
      <c r="X3885" s="84" t="s">
        <v>49</v>
      </c>
      <c r="Y3885" s="84" t="s">
        <v>50</v>
      </c>
      <c r="Z3885" s="84" t="s">
        <v>48</v>
      </c>
      <c r="AA3885" s="84" t="s">
        <v>49</v>
      </c>
      <c r="AB3885" s="84" t="s">
        <v>50</v>
      </c>
      <c r="AC3885" s="84" t="s">
        <v>48</v>
      </c>
      <c r="AD3885" s="84" t="s">
        <v>49</v>
      </c>
      <c r="AE3885" s="84" t="s">
        <v>50</v>
      </c>
      <c r="AF3885" s="84" t="s">
        <v>48</v>
      </c>
      <c r="AG3885" s="84" t="s">
        <v>49</v>
      </c>
      <c r="AH3885" s="84" t="s">
        <v>50</v>
      </c>
      <c r="AI3885" s="84" t="s">
        <v>48</v>
      </c>
      <c r="AJ3885" s="84" t="s">
        <v>49</v>
      </c>
      <c r="AK3885" s="84" t="s">
        <v>50</v>
      </c>
    </row>
    <row r="3886" spans="1:50">
      <c r="A3886" s="83"/>
      <c r="B3886" s="168">
        <v>8.2365158028975802E-2</v>
      </c>
      <c r="C3886" s="169">
        <v>1.0392027781746329</v>
      </c>
      <c r="D3886" s="169">
        <v>0.9886081020133175</v>
      </c>
      <c r="E3886" s="168">
        <v>7.2081135151557285E-2</v>
      </c>
      <c r="F3886" s="169">
        <v>1.020878612700389</v>
      </c>
      <c r="G3886" s="169">
        <v>0.98023866195206522</v>
      </c>
      <c r="H3886" s="168">
        <v>7.8131101156729263E-2</v>
      </c>
      <c r="I3886" s="169">
        <v>1.058489288012225</v>
      </c>
      <c r="J3886" s="169">
        <v>0.99800438331925889</v>
      </c>
      <c r="K3886" s="168">
        <v>7.4292231427457445E-2</v>
      </c>
      <c r="L3886" s="169">
        <v>1.034776544114244</v>
      </c>
      <c r="M3886" s="169">
        <v>0.99189229303418991</v>
      </c>
      <c r="N3886" s="168">
        <v>7.8695429860299135E-2</v>
      </c>
      <c r="O3886" s="169">
        <v>1.324964795977525</v>
      </c>
      <c r="P3886" s="169">
        <v>0.92498093032939466</v>
      </c>
      <c r="Q3886" s="168">
        <v>9.4791434558172211E-2</v>
      </c>
      <c r="R3886" s="169">
        <v>1.7888230193881389</v>
      </c>
      <c r="S3886" s="169">
        <v>0.92946883778044631</v>
      </c>
      <c r="T3886" s="168">
        <v>9.3084025920342955E-2</v>
      </c>
      <c r="U3886" s="169">
        <v>1.8249516575761751</v>
      </c>
      <c r="V3886" s="169">
        <v>0.93061862304469278</v>
      </c>
      <c r="W3886" s="168">
        <v>9.6101288065732746E-2</v>
      </c>
      <c r="X3886" s="169">
        <v>1.525431698219492</v>
      </c>
      <c r="Y3886" s="169">
        <v>0.85328978707325576</v>
      </c>
      <c r="Z3886" s="168">
        <v>9.36375411367079E-2</v>
      </c>
      <c r="AA3886" s="169">
        <v>1.590876288096172</v>
      </c>
      <c r="AB3886" s="169">
        <v>0.93422593432043755</v>
      </c>
      <c r="AC3886" s="168">
        <v>7.783361779849754E-2</v>
      </c>
      <c r="AD3886" s="169">
        <v>1.0864315481838061</v>
      </c>
      <c r="AE3886" s="169">
        <v>0.99045278942922454</v>
      </c>
      <c r="AF3886" s="168">
        <v>7.7009626762845576E-2</v>
      </c>
      <c r="AG3886" s="169">
        <v>1.038184588309784</v>
      </c>
      <c r="AH3886" s="169">
        <v>0.98652923095021516</v>
      </c>
      <c r="AI3886" s="168">
        <v>8.1977410132682144E-2</v>
      </c>
      <c r="AJ3886" s="169">
        <v>1.042548853168775</v>
      </c>
      <c r="AK3886" s="169">
        <v>0.99803314814565292</v>
      </c>
      <c r="AM3886" t="str">
        <f>A3881</f>
        <v>RefgChg-Res-StdForMsr_IncNTXV16p_base_meter_B-cDXGF-SFm1985-CZ02</v>
      </c>
      <c r="AN3886" s="165">
        <f>1/($B3886*(1/$B3884)*(1/(5/7+2/7*$D3886))*$B3896/SUM($B3888:$B3911))</f>
        <v>9087.8003436833351</v>
      </c>
      <c r="AO3886" s="165">
        <f>1/(B3886*(1/B3884)*(1/(5/7+2/7*D3886)))</f>
        <v>375.1477089529501</v>
      </c>
      <c r="AP3886" s="165"/>
      <c r="AR3886" s="170">
        <f>CHOOSE(AV$3,C3886,F3886,I3886,L3886,O3886,R3886,U3886,X3886,AA3886,AD3886,AG3886,AJ3886)</f>
        <v>1.8249516575761751</v>
      </c>
      <c r="AS3886" s="166"/>
      <c r="AT3886" s="166"/>
      <c r="AV3886" s="116">
        <f>AN3886/AR3886</f>
        <v>4979.7485352315434</v>
      </c>
      <c r="AW3886" s="167">
        <f>AO3886/AR3886</f>
        <v>205.56583370060645</v>
      </c>
      <c r="AX3886" s="165"/>
    </row>
    <row r="3887" spans="1:50">
      <c r="A3887" s="84" t="s">
        <v>51</v>
      </c>
      <c r="B3887" s="84" t="s">
        <v>52</v>
      </c>
      <c r="C3887" s="84" t="s">
        <v>53</v>
      </c>
      <c r="D3887" s="84" t="s">
        <v>54</v>
      </c>
      <c r="E3887" s="84" t="s">
        <v>52</v>
      </c>
      <c r="F3887" s="84" t="s">
        <v>53</v>
      </c>
      <c r="G3887" s="84" t="s">
        <v>54</v>
      </c>
      <c r="H3887" s="84" t="s">
        <v>52</v>
      </c>
      <c r="I3887" s="84" t="s">
        <v>53</v>
      </c>
      <c r="J3887" s="84" t="s">
        <v>54</v>
      </c>
      <c r="K3887" s="84" t="s">
        <v>52</v>
      </c>
      <c r="L3887" s="84" t="s">
        <v>53</v>
      </c>
      <c r="M3887" s="84" t="s">
        <v>54</v>
      </c>
      <c r="N3887" s="84" t="s">
        <v>52</v>
      </c>
      <c r="O3887" s="84" t="s">
        <v>53</v>
      </c>
      <c r="P3887" s="84" t="s">
        <v>54</v>
      </c>
      <c r="Q3887" s="84" t="s">
        <v>52</v>
      </c>
      <c r="R3887" s="84" t="s">
        <v>53</v>
      </c>
      <c r="S3887" s="84" t="s">
        <v>54</v>
      </c>
      <c r="T3887" s="84" t="s">
        <v>52</v>
      </c>
      <c r="U3887" s="84" t="s">
        <v>53</v>
      </c>
      <c r="V3887" s="84" t="s">
        <v>54</v>
      </c>
      <c r="W3887" s="84" t="s">
        <v>52</v>
      </c>
      <c r="X3887" s="84" t="s">
        <v>53</v>
      </c>
      <c r="Y3887" s="84" t="s">
        <v>54</v>
      </c>
      <c r="Z3887" s="84" t="s">
        <v>52</v>
      </c>
      <c r="AA3887" s="84" t="s">
        <v>53</v>
      </c>
      <c r="AB3887" s="84" t="s">
        <v>54</v>
      </c>
      <c r="AC3887" s="84" t="s">
        <v>52</v>
      </c>
      <c r="AD3887" s="84" t="s">
        <v>53</v>
      </c>
      <c r="AE3887" s="84" t="s">
        <v>54</v>
      </c>
      <c r="AF3887" s="84" t="s">
        <v>52</v>
      </c>
      <c r="AG3887" s="84" t="s">
        <v>53</v>
      </c>
      <c r="AH3887" s="84" t="s">
        <v>54</v>
      </c>
      <c r="AI3887" s="84" t="s">
        <v>52</v>
      </c>
      <c r="AJ3887" s="84" t="s">
        <v>53</v>
      </c>
      <c r="AK3887" s="84" t="s">
        <v>54</v>
      </c>
    </row>
    <row r="3888" spans="1:50">
      <c r="A3888" s="84">
        <v>1</v>
      </c>
      <c r="B3888" s="84">
        <v>0.5935312361541869</v>
      </c>
      <c r="C3888" s="84">
        <v>0.55383044186467389</v>
      </c>
      <c r="D3888" s="84">
        <v>0.61952814098919839</v>
      </c>
      <c r="E3888" s="84">
        <v>0.57373184989628512</v>
      </c>
      <c r="F3888" s="84">
        <v>0.54388914743811068</v>
      </c>
      <c r="G3888" s="84">
        <v>0.59849061600079445</v>
      </c>
      <c r="H3888" s="84">
        <v>0.56772360703812308</v>
      </c>
      <c r="I3888" s="84">
        <v>0.47661496483303978</v>
      </c>
      <c r="J3888" s="84">
        <v>0.52521496630257969</v>
      </c>
      <c r="K3888" s="84">
        <v>0.49441847151989321</v>
      </c>
      <c r="L3888" s="84">
        <v>0.45434739022923221</v>
      </c>
      <c r="M3888" s="84">
        <v>0.50876449512655542</v>
      </c>
      <c r="N3888" s="84">
        <v>0.25268456375838921</v>
      </c>
      <c r="O3888" s="84">
        <v>0.42062949024974361</v>
      </c>
      <c r="P3888" s="84">
        <v>0.49547280855639192</v>
      </c>
      <c r="Q3888" s="84">
        <v>0.19740054574177801</v>
      </c>
      <c r="R3888" s="84">
        <v>0.3157838154808445</v>
      </c>
      <c r="S3888" s="84">
        <v>0.40601753855458111</v>
      </c>
      <c r="T3888" s="84">
        <v>0.17283172201204991</v>
      </c>
      <c r="U3888" s="84">
        <v>0.33973785498803699</v>
      </c>
      <c r="V3888" s="84">
        <v>0.39001457124790367</v>
      </c>
      <c r="W3888" s="84">
        <v>0.1655571853021926</v>
      </c>
      <c r="X3888" s="84">
        <v>0.2865205812269308</v>
      </c>
      <c r="Y3888" s="84">
        <v>0.40648231511254018</v>
      </c>
      <c r="Z3888" s="84">
        <v>0.16504889797109909</v>
      </c>
      <c r="AA3888" s="84">
        <v>0.29983026069210472</v>
      </c>
      <c r="AB3888" s="84">
        <v>0.4158210264658575</v>
      </c>
      <c r="AC3888" s="84">
        <v>0.37068322981366458</v>
      </c>
      <c r="AD3888" s="84">
        <v>0.42442426635083569</v>
      </c>
      <c r="AE3888" s="84">
        <v>0.47637689888241969</v>
      </c>
      <c r="AF3888" s="84">
        <v>0.588983447114935</v>
      </c>
      <c r="AG3888" s="84">
        <v>0.54043157296990352</v>
      </c>
      <c r="AH3888" s="84">
        <v>0.58054586497024419</v>
      </c>
      <c r="AI3888" s="84">
        <v>0.55493056776234839</v>
      </c>
      <c r="AJ3888" s="84">
        <v>0.54960881487258173</v>
      </c>
      <c r="AK3888" s="84">
        <v>0.59036814936168902</v>
      </c>
    </row>
    <row r="3889" spans="1:37">
      <c r="A3889" s="84">
        <v>2</v>
      </c>
      <c r="B3889" s="84">
        <v>0.51900753212228623</v>
      </c>
      <c r="C3889" s="84">
        <v>0.47161103498203061</v>
      </c>
      <c r="D3889" s="84">
        <v>0.53897100625355321</v>
      </c>
      <c r="E3889" s="84">
        <v>0.49387139355082033</v>
      </c>
      <c r="F3889" s="84">
        <v>0.46457792256534203</v>
      </c>
      <c r="G3889" s="84">
        <v>0.51418357551885074</v>
      </c>
      <c r="H3889" s="84">
        <v>0.49092741935483858</v>
      </c>
      <c r="I3889" s="84">
        <v>0.42610964674093021</v>
      </c>
      <c r="J3889" s="84">
        <v>0.46123966667773308</v>
      </c>
      <c r="K3889" s="84">
        <v>0.45730369239576379</v>
      </c>
      <c r="L3889" s="84">
        <v>0.41742965982757468</v>
      </c>
      <c r="M3889" s="84">
        <v>0.45532996879454479</v>
      </c>
      <c r="N3889" s="84">
        <v>0.21940715883668899</v>
      </c>
      <c r="O3889" s="84">
        <v>0.37626867373702821</v>
      </c>
      <c r="P3889" s="84">
        <v>0.4320921283458774</v>
      </c>
      <c r="Q3889" s="84">
        <v>0.14386758581071371</v>
      </c>
      <c r="R3889" s="84">
        <v>0.2799354964816263</v>
      </c>
      <c r="S3889" s="84">
        <v>0.33017840943453292</v>
      </c>
      <c r="T3889" s="84">
        <v>0.138118256970716</v>
      </c>
      <c r="U3889" s="84">
        <v>0.2980859253094767</v>
      </c>
      <c r="V3889" s="84">
        <v>0.33755807879471028</v>
      </c>
      <c r="W3889" s="84">
        <v>0.14769265485727179</v>
      </c>
      <c r="X3889" s="84">
        <v>0.25551558192776708</v>
      </c>
      <c r="Y3889" s="84">
        <v>0.35194855305466238</v>
      </c>
      <c r="Z3889" s="84">
        <v>0.14596409283316311</v>
      </c>
      <c r="AA3889" s="84">
        <v>0.26797225301949551</v>
      </c>
      <c r="AB3889" s="84">
        <v>0.36052054393917238</v>
      </c>
      <c r="AC3889" s="84">
        <v>0.32786749482401661</v>
      </c>
      <c r="AD3889" s="84">
        <v>0.38202395051980531</v>
      </c>
      <c r="AE3889" s="84">
        <v>0.41417386067054812</v>
      </c>
      <c r="AF3889" s="84">
        <v>0.5153838960067334</v>
      </c>
      <c r="AG3889" s="84">
        <v>0.45728279386712112</v>
      </c>
      <c r="AH3889" s="84">
        <v>0.50045439887426335</v>
      </c>
      <c r="AI3889" s="84">
        <v>0.48251010722446819</v>
      </c>
      <c r="AJ3889" s="84">
        <v>0.46639078262182082</v>
      </c>
      <c r="AK3889" s="84">
        <v>0.5144199561064573</v>
      </c>
    </row>
    <row r="3890" spans="1:37">
      <c r="A3890" s="84">
        <v>3</v>
      </c>
      <c r="B3890" s="84">
        <v>0.48081524147097909</v>
      </c>
      <c r="C3890" s="84">
        <v>0.43565943584042183</v>
      </c>
      <c r="D3890" s="84">
        <v>0.48666856168277428</v>
      </c>
      <c r="E3890" s="84">
        <v>0.46351122006411472</v>
      </c>
      <c r="F3890" s="84">
        <v>0.43528846586900061</v>
      </c>
      <c r="G3890" s="84">
        <v>0.46271225712488828</v>
      </c>
      <c r="H3890" s="84">
        <v>0.45830278592375362</v>
      </c>
      <c r="I3890" s="84">
        <v>0.40731419791514889</v>
      </c>
      <c r="J3890" s="84">
        <v>0.43551010922612132</v>
      </c>
      <c r="K3890" s="84">
        <v>0.44499570651655379</v>
      </c>
      <c r="L3890" s="84">
        <v>0.40727126913052197</v>
      </c>
      <c r="M3890" s="84">
        <v>0.44461994837616059</v>
      </c>
      <c r="N3890" s="84">
        <v>0.20771812080536911</v>
      </c>
      <c r="O3890" s="84">
        <v>0.36036036036036051</v>
      </c>
      <c r="P3890" s="84">
        <v>0.41771829551242151</v>
      </c>
      <c r="Q3890" s="84">
        <v>0.13704581358609791</v>
      </c>
      <c r="R3890" s="84">
        <v>0.26567630961688832</v>
      </c>
      <c r="S3890" s="84">
        <v>0.31717568793468398</v>
      </c>
      <c r="T3890" s="84">
        <v>0.13097239736583999</v>
      </c>
      <c r="U3890" s="84">
        <v>0.28276292520545088</v>
      </c>
      <c r="V3890" s="84">
        <v>0.32372913974651529</v>
      </c>
      <c r="W3890" s="84">
        <v>0.14002030915040059</v>
      </c>
      <c r="X3890" s="84">
        <v>0.24217165817875991</v>
      </c>
      <c r="Y3890" s="84">
        <v>0.33479099678456592</v>
      </c>
      <c r="Z3890" s="84">
        <v>0.13786308568092251</v>
      </c>
      <c r="AA3890" s="84">
        <v>0.25366705585698729</v>
      </c>
      <c r="AB3890" s="84">
        <v>0.33923088170785198</v>
      </c>
      <c r="AC3890" s="84">
        <v>0.30824016563147</v>
      </c>
      <c r="AD3890" s="84">
        <v>0.36341623897881298</v>
      </c>
      <c r="AE3890" s="84">
        <v>0.38690356688750582</v>
      </c>
      <c r="AF3890" s="84">
        <v>0.47816328439165812</v>
      </c>
      <c r="AG3890" s="84">
        <v>0.42243043725156182</v>
      </c>
      <c r="AH3890" s="84">
        <v>0.44660080325994539</v>
      </c>
      <c r="AI3890" s="84">
        <v>0.45060643346809631</v>
      </c>
      <c r="AJ3890" s="84">
        <v>0.43234132474654707</v>
      </c>
      <c r="AK3890" s="84">
        <v>0.46486971036444008</v>
      </c>
    </row>
    <row r="3891" spans="1:37">
      <c r="A3891" s="84">
        <v>4</v>
      </c>
      <c r="B3891" s="84">
        <v>0.46353566681435532</v>
      </c>
      <c r="C3891" s="84">
        <v>0.41877601675414322</v>
      </c>
      <c r="D3891" s="84">
        <v>0.45727686185332578</v>
      </c>
      <c r="E3891" s="84">
        <v>0.45483688478219869</v>
      </c>
      <c r="F3891" s="84">
        <v>0.42562039302817861</v>
      </c>
      <c r="G3891" s="84">
        <v>0.44046870345238498</v>
      </c>
      <c r="H3891" s="84">
        <v>0.43685850439882701</v>
      </c>
      <c r="I3891" s="84">
        <v>0.39886353100123179</v>
      </c>
      <c r="J3891" s="84">
        <v>0.41688522957405127</v>
      </c>
      <c r="K3891" s="84">
        <v>0.43574086442133392</v>
      </c>
      <c r="L3891" s="84">
        <v>0.40084207712357162</v>
      </c>
      <c r="M3891" s="84">
        <v>0.42262202873983901</v>
      </c>
      <c r="N3891" s="84">
        <v>0.1981543624161074</v>
      </c>
      <c r="O3891" s="84">
        <v>0.34888527768274608</v>
      </c>
      <c r="P3891" s="84">
        <v>0.39038537717163718</v>
      </c>
      <c r="Q3891" s="84">
        <v>0.12914691943127959</v>
      </c>
      <c r="R3891" s="84">
        <v>0.25305903049257239</v>
      </c>
      <c r="S3891" s="84">
        <v>0.2923495615361355</v>
      </c>
      <c r="T3891" s="84">
        <v>0.1248073420204568</v>
      </c>
      <c r="U3891" s="84">
        <v>0.26941641527098742</v>
      </c>
      <c r="V3891" s="84">
        <v>0.29835317405768019</v>
      </c>
      <c r="W3891" s="84">
        <v>0.13370190680356531</v>
      </c>
      <c r="X3891" s="84">
        <v>0.2315376349109938</v>
      </c>
      <c r="Y3891" s="84">
        <v>0.30906752411575561</v>
      </c>
      <c r="Z3891" s="84">
        <v>0.13074733615530579</v>
      </c>
      <c r="AA3891" s="84">
        <v>0.24365930475564401</v>
      </c>
      <c r="AB3891" s="84">
        <v>0.31367158941365703</v>
      </c>
      <c r="AC3891" s="84">
        <v>0.29374741200828158</v>
      </c>
      <c r="AD3891" s="84">
        <v>0.35198052375312538</v>
      </c>
      <c r="AE3891" s="84">
        <v>0.3616074416114568</v>
      </c>
      <c r="AF3891" s="84">
        <v>0.46235855232395029</v>
      </c>
      <c r="AG3891" s="84">
        <v>0.40831913685406029</v>
      </c>
      <c r="AH3891" s="84">
        <v>0.42332385447509602</v>
      </c>
      <c r="AI3891" s="84">
        <v>0.43768676393039202</v>
      </c>
      <c r="AJ3891" s="84">
        <v>0.41822847223969212</v>
      </c>
      <c r="AK3891" s="84">
        <v>0.43776081110321158</v>
      </c>
    </row>
    <row r="3892" spans="1:37">
      <c r="A3892" s="84">
        <v>5</v>
      </c>
      <c r="B3892" s="84">
        <v>0.45547186530793088</v>
      </c>
      <c r="C3892" s="84">
        <v>0.41091604829743777</v>
      </c>
      <c r="D3892" s="84">
        <v>0.43436611711199541</v>
      </c>
      <c r="E3892" s="84">
        <v>0.45031114463511213</v>
      </c>
      <c r="F3892" s="84">
        <v>0.42255783579288703</v>
      </c>
      <c r="G3892" s="84">
        <v>0.42381913872430588</v>
      </c>
      <c r="H3892" s="84">
        <v>0.43255131964809379</v>
      </c>
      <c r="I3892" s="84">
        <v>0.43132839715485388</v>
      </c>
      <c r="J3892" s="84">
        <v>0.44168520301450809</v>
      </c>
      <c r="K3892" s="84">
        <v>0.47877110962694408</v>
      </c>
      <c r="L3892" s="84">
        <v>0.44811869277551292</v>
      </c>
      <c r="M3892" s="84">
        <v>0.46003004969757683</v>
      </c>
      <c r="N3892" s="84">
        <v>0.22164429530201341</v>
      </c>
      <c r="O3892" s="84">
        <v>0.39237655376895902</v>
      </c>
      <c r="P3892" s="84">
        <v>0.42015166091336081</v>
      </c>
      <c r="Q3892" s="84">
        <v>0.1423237110440902</v>
      </c>
      <c r="R3892" s="84">
        <v>0.28409890539483978</v>
      </c>
      <c r="S3892" s="84">
        <v>0.31212579377078919</v>
      </c>
      <c r="T3892" s="84">
        <v>0.1397295782541684</v>
      </c>
      <c r="U3892" s="84">
        <v>0.30231977530427551</v>
      </c>
      <c r="V3892" s="84">
        <v>0.31900035740796739</v>
      </c>
      <c r="W3892" s="84">
        <v>0.14946030313287451</v>
      </c>
      <c r="X3892" s="84">
        <v>0.25921599775732379</v>
      </c>
      <c r="Y3892" s="84">
        <v>0.33232154340836012</v>
      </c>
      <c r="Z3892" s="84">
        <v>0.14439497883520649</v>
      </c>
      <c r="AA3892" s="84">
        <v>0.27222064147722252</v>
      </c>
      <c r="AB3892" s="84">
        <v>0.34034215528586048</v>
      </c>
      <c r="AC3892" s="84">
        <v>0.32554865424430651</v>
      </c>
      <c r="AD3892" s="84">
        <v>0.39259113041189631</v>
      </c>
      <c r="AE3892" s="84">
        <v>0.39774476343438397</v>
      </c>
      <c r="AF3892" s="84">
        <v>0.45403535022912189</v>
      </c>
      <c r="AG3892" s="84">
        <v>0.4021010789324248</v>
      </c>
      <c r="AH3892" s="84">
        <v>0.40418046964322352</v>
      </c>
      <c r="AI3892" s="84">
        <v>0.43091931798207062</v>
      </c>
      <c r="AJ3892" s="84">
        <v>0.41198963548086842</v>
      </c>
      <c r="AK3892" s="84">
        <v>0.41692683379184581</v>
      </c>
    </row>
    <row r="3893" spans="1:37">
      <c r="A3893" s="84">
        <v>6</v>
      </c>
      <c r="B3893" s="84">
        <v>0.48639787328311918</v>
      </c>
      <c r="C3893" s="84">
        <v>0.44667373374356839</v>
      </c>
      <c r="D3893" s="84">
        <v>0.46938601478112568</v>
      </c>
      <c r="E3893" s="84">
        <v>0.49170280973034131</v>
      </c>
      <c r="F3893" s="84">
        <v>0.46699494077554748</v>
      </c>
      <c r="G3893" s="84">
        <v>0.46449968554500032</v>
      </c>
      <c r="H3893" s="84">
        <v>0.47149926686216997</v>
      </c>
      <c r="I3893" s="84">
        <v>0.49439050558300318</v>
      </c>
      <c r="J3893" s="84">
        <v>0.49878822084260149</v>
      </c>
      <c r="K3893" s="84">
        <v>0.54756225550997051</v>
      </c>
      <c r="L3893" s="84">
        <v>0.5213125710084876</v>
      </c>
      <c r="M3893" s="84">
        <v>0.52421312170127521</v>
      </c>
      <c r="N3893" s="84">
        <v>0.26414988814317669</v>
      </c>
      <c r="O3893" s="84">
        <v>0.46440586155776048</v>
      </c>
      <c r="P3893" s="84">
        <v>0.48288155735385663</v>
      </c>
      <c r="Q3893" s="84">
        <v>0.16777969266120921</v>
      </c>
      <c r="R3893" s="84">
        <v>0.33908326817826451</v>
      </c>
      <c r="S3893" s="84">
        <v>0.36099183550045372</v>
      </c>
      <c r="T3893" s="84">
        <v>0.1665265517724534</v>
      </c>
      <c r="U3893" s="84">
        <v>0.36066784562571508</v>
      </c>
      <c r="V3893" s="84">
        <v>0.36884502240673028</v>
      </c>
      <c r="W3893" s="84">
        <v>0.17747940877806609</v>
      </c>
      <c r="X3893" s="84">
        <v>0.30794748399757038</v>
      </c>
      <c r="Y3893" s="84">
        <v>0.383048231511254</v>
      </c>
      <c r="Z3893" s="84">
        <v>0.16873449131513649</v>
      </c>
      <c r="AA3893" s="84">
        <v>0.32133711403930498</v>
      </c>
      <c r="AB3893" s="84">
        <v>0.39087585904371991</v>
      </c>
      <c r="AC3893" s="84">
        <v>0.37913043478260872</v>
      </c>
      <c r="AD3893" s="84">
        <v>0.45875773128043162</v>
      </c>
      <c r="AE3893" s="84">
        <v>0.45573178076691429</v>
      </c>
      <c r="AF3893" s="84">
        <v>0.49471616945665392</v>
      </c>
      <c r="AG3893" s="84">
        <v>0.44226291879613872</v>
      </c>
      <c r="AH3893" s="84">
        <v>0.44610243030107583</v>
      </c>
      <c r="AI3893" s="84">
        <v>0.46853577078572678</v>
      </c>
      <c r="AJ3893" s="84">
        <v>0.45064275112575769</v>
      </c>
      <c r="AK3893" s="84">
        <v>0.45219622268245191</v>
      </c>
    </row>
    <row r="3894" spans="1:37">
      <c r="A3894" s="84">
        <v>7</v>
      </c>
      <c r="B3894" s="84">
        <v>0.53504652193176783</v>
      </c>
      <c r="C3894" s="84">
        <v>0.50168058536080873</v>
      </c>
      <c r="D3894" s="84">
        <v>0.52018192154633325</v>
      </c>
      <c r="E3894" s="84">
        <v>0.55289458796907409</v>
      </c>
      <c r="F3894" s="84">
        <v>0.53133866778760253</v>
      </c>
      <c r="G3894" s="84">
        <v>0.52464334182913508</v>
      </c>
      <c r="H3894" s="84">
        <v>0.52025293255131955</v>
      </c>
      <c r="I3894" s="84">
        <v>0.58737433275494388</v>
      </c>
      <c r="J3894" s="84">
        <v>0.54559941569005022</v>
      </c>
      <c r="K3894" s="84">
        <v>0.6302833699074516</v>
      </c>
      <c r="L3894" s="84">
        <v>0.60993116353672383</v>
      </c>
      <c r="M3894" s="84">
        <v>0.5683630619871326</v>
      </c>
      <c r="N3894" s="84">
        <v>0.3171140939597315</v>
      </c>
      <c r="O3894" s="84">
        <v>0.55031930664842077</v>
      </c>
      <c r="P3894" s="84">
        <v>0.52815347178993832</v>
      </c>
      <c r="Q3894" s="84">
        <v>0.19614390348987501</v>
      </c>
      <c r="R3894" s="84">
        <v>0.40546325254104759</v>
      </c>
      <c r="S3894" s="84">
        <v>0.40151194436044763</v>
      </c>
      <c r="T3894" s="84">
        <v>0.19920835084769509</v>
      </c>
      <c r="U3894" s="84">
        <v>0.43185269946946842</v>
      </c>
      <c r="V3894" s="84">
        <v>0.4102768537101697</v>
      </c>
      <c r="W3894" s="84">
        <v>0.2140358794990409</v>
      </c>
      <c r="X3894" s="84">
        <v>0.37142456664953521</v>
      </c>
      <c r="Y3894" s="84">
        <v>0.42592926045016072</v>
      </c>
      <c r="Z3894" s="84">
        <v>0.19971537001897541</v>
      </c>
      <c r="AA3894" s="84">
        <v>0.39180345561758601</v>
      </c>
      <c r="AB3894" s="84">
        <v>0.43444948091826302</v>
      </c>
      <c r="AC3894" s="84">
        <v>0.45267080745341609</v>
      </c>
      <c r="AD3894" s="84">
        <v>0.56145545466508773</v>
      </c>
      <c r="AE3894" s="84">
        <v>0.506123268419996</v>
      </c>
      <c r="AF3894" s="84">
        <v>0.55251098849714764</v>
      </c>
      <c r="AG3894" s="84">
        <v>0.50459965928449746</v>
      </c>
      <c r="AH3894" s="84">
        <v>0.50347395268388495</v>
      </c>
      <c r="AI3894" s="84">
        <v>0.52452100544911229</v>
      </c>
      <c r="AJ3894" s="84">
        <v>0.50930794193856743</v>
      </c>
      <c r="AK3894" s="84">
        <v>0.50106642762202092</v>
      </c>
    </row>
    <row r="3895" spans="1:37">
      <c r="A3895" s="84">
        <v>8</v>
      </c>
      <c r="B3895" s="84">
        <v>0.61657066902968538</v>
      </c>
      <c r="C3895" s="84">
        <v>0.59893476743284113</v>
      </c>
      <c r="D3895" s="84">
        <v>0.56176805002842534</v>
      </c>
      <c r="E3895" s="84">
        <v>0.64293795964548373</v>
      </c>
      <c r="F3895" s="84">
        <v>0.62696851871312542</v>
      </c>
      <c r="G3895" s="84">
        <v>0.56082221707325142</v>
      </c>
      <c r="H3895" s="84">
        <v>0.56140029325513185</v>
      </c>
      <c r="I3895" s="84">
        <v>0.59052677589837999</v>
      </c>
      <c r="J3895" s="84">
        <v>0.53570598585704332</v>
      </c>
      <c r="K3895" s="84">
        <v>0.59021085774258175</v>
      </c>
      <c r="L3895" s="84">
        <v>0.5752589721312571</v>
      </c>
      <c r="M3895" s="84">
        <v>0.54151096043456481</v>
      </c>
      <c r="N3895" s="84">
        <v>0.30536912751677853</v>
      </c>
      <c r="O3895" s="84">
        <v>0.52553027711255584</v>
      </c>
      <c r="P3895" s="84">
        <v>0.51007300096202834</v>
      </c>
      <c r="Q3895" s="84">
        <v>0.18964526784432001</v>
      </c>
      <c r="R3895" s="84">
        <v>0.38926896012509782</v>
      </c>
      <c r="S3895" s="84">
        <v>0.3929241003931056</v>
      </c>
      <c r="T3895" s="84">
        <v>0.19167717528373271</v>
      </c>
      <c r="U3895" s="84">
        <v>0.41507333818787062</v>
      </c>
      <c r="V3895" s="84">
        <v>0.40158909080911681</v>
      </c>
      <c r="W3895" s="84">
        <v>0.20677723870773621</v>
      </c>
      <c r="X3895" s="84">
        <v>0.35860393402794011</v>
      </c>
      <c r="Y3895" s="84">
        <v>0.41756913183279742</v>
      </c>
      <c r="Z3895" s="84">
        <v>0.19482557290906441</v>
      </c>
      <c r="AA3895" s="84">
        <v>0.38079492940610887</v>
      </c>
      <c r="AB3895" s="84">
        <v>0.42693376224594243</v>
      </c>
      <c r="AC3895" s="84">
        <v>0.4436438923395446</v>
      </c>
      <c r="AD3895" s="84">
        <v>0.54644032109488083</v>
      </c>
      <c r="AE3895" s="84">
        <v>0.49464632269289971</v>
      </c>
      <c r="AF3895" s="84">
        <v>0.62115402599831659</v>
      </c>
      <c r="AG3895" s="84">
        <v>0.59616695059625224</v>
      </c>
      <c r="AH3895" s="84">
        <v>0.5453959133417372</v>
      </c>
      <c r="AI3895" s="84">
        <v>0.62172613816136402</v>
      </c>
      <c r="AJ3895" s="84">
        <v>0.61102865336721079</v>
      </c>
      <c r="AK3895" s="84">
        <v>0.54066334889184253</v>
      </c>
    </row>
    <row r="3896" spans="1:37">
      <c r="A3896" s="84">
        <v>9</v>
      </c>
      <c r="B3896" s="84">
        <v>0.5815684536996012</v>
      </c>
      <c r="C3896" s="84">
        <v>0.58220647930294467</v>
      </c>
      <c r="D3896" s="84">
        <v>0.5351335986355884</v>
      </c>
      <c r="E3896" s="84">
        <v>0.60767490099943433</v>
      </c>
      <c r="F3896" s="84">
        <v>0.5919442734683461</v>
      </c>
      <c r="G3896" s="84">
        <v>0.52768859024858494</v>
      </c>
      <c r="H3896" s="84">
        <v>0.51191348973607032</v>
      </c>
      <c r="I3896" s="84">
        <v>0.51039114136985575</v>
      </c>
      <c r="J3896" s="84">
        <v>0.49367550878124888</v>
      </c>
      <c r="K3896" s="84">
        <v>0.46646312374773408</v>
      </c>
      <c r="L3896" s="84">
        <v>0.48062554300608168</v>
      </c>
      <c r="M3896" s="84">
        <v>0.48819200986246492</v>
      </c>
      <c r="N3896" s="84">
        <v>0.27348993288590601</v>
      </c>
      <c r="O3896" s="84">
        <v>0.46280932831565752</v>
      </c>
      <c r="P3896" s="84">
        <v>0.48936110010752071</v>
      </c>
      <c r="Q3896" s="84">
        <v>0.17524773804394661</v>
      </c>
      <c r="R3896" s="84">
        <v>0.34859265050820948</v>
      </c>
      <c r="S3896" s="84">
        <v>0.37992137889325672</v>
      </c>
      <c r="T3896" s="84">
        <v>0.17178086030545051</v>
      </c>
      <c r="U3896" s="84">
        <v>0.37117445126391341</v>
      </c>
      <c r="V3896" s="84">
        <v>0.38907981194842328</v>
      </c>
      <c r="W3896" s="84">
        <v>0.18522697356049489</v>
      </c>
      <c r="X3896" s="84">
        <v>0.32088959491660052</v>
      </c>
      <c r="Y3896" s="84">
        <v>0.40774276527331188</v>
      </c>
      <c r="Z3896" s="84">
        <v>0.18022916362574809</v>
      </c>
      <c r="AA3896" s="84">
        <v>0.3407933595627986</v>
      </c>
      <c r="AB3896" s="84">
        <v>0.42152361456353271</v>
      </c>
      <c r="AC3896" s="84">
        <v>0.41068322981366462</v>
      </c>
      <c r="AD3896" s="84">
        <v>0.48316883800500071</v>
      </c>
      <c r="AE3896" s="84">
        <v>0.48681656963126552</v>
      </c>
      <c r="AF3896" s="84">
        <v>0.58094080239408952</v>
      </c>
      <c r="AG3896" s="84">
        <v>0.56724872231686552</v>
      </c>
      <c r="AH3896" s="84">
        <v>0.52543167893055021</v>
      </c>
      <c r="AI3896" s="84">
        <v>0.59553524345227626</v>
      </c>
      <c r="AJ3896" s="84">
        <v>0.58793489471962956</v>
      </c>
      <c r="AK3896" s="84">
        <v>0.52403326017742891</v>
      </c>
    </row>
    <row r="3897" spans="1:37">
      <c r="A3897" s="84">
        <v>10</v>
      </c>
      <c r="B3897" s="84">
        <v>0.44173681878599902</v>
      </c>
      <c r="C3897" s="84">
        <v>0.45583938774982541</v>
      </c>
      <c r="D3897" s="84">
        <v>0.46230812961910173</v>
      </c>
      <c r="E3897" s="84">
        <v>0.47227984159909492</v>
      </c>
      <c r="F3897" s="84">
        <v>0.47675308882917228</v>
      </c>
      <c r="G3897" s="84">
        <v>0.48207606500943379</v>
      </c>
      <c r="H3897" s="84">
        <v>0.44712243401759522</v>
      </c>
      <c r="I3897" s="84">
        <v>0.47404532630435647</v>
      </c>
      <c r="J3897" s="84">
        <v>0.48693602470037523</v>
      </c>
      <c r="K3897" s="84">
        <v>0.45701746016601469</v>
      </c>
      <c r="L3897" s="84">
        <v>0.4712022990042104</v>
      </c>
      <c r="M3897" s="84">
        <v>0.50437261624995178</v>
      </c>
      <c r="N3897" s="84">
        <v>0.26895973154362413</v>
      </c>
      <c r="O3897" s="84">
        <v>0.45458433116660979</v>
      </c>
      <c r="P3897" s="84">
        <v>0.51029936053420866</v>
      </c>
      <c r="Q3897" s="84">
        <v>0.25560103403705298</v>
      </c>
      <c r="R3897" s="84">
        <v>0.35777951524628621</v>
      </c>
      <c r="S3897" s="84">
        <v>0.41778046567886301</v>
      </c>
      <c r="T3897" s="84">
        <v>0.18649292419784219</v>
      </c>
      <c r="U3897" s="84">
        <v>0.36978050556538022</v>
      </c>
      <c r="V3897" s="84">
        <v>0.40673026695625869</v>
      </c>
      <c r="W3897" s="84">
        <v>0.18203016284929849</v>
      </c>
      <c r="X3897" s="84">
        <v>0.3149184693734523</v>
      </c>
      <c r="Y3897" s="84">
        <v>0.42302250803858521</v>
      </c>
      <c r="Z3897" s="84">
        <v>0.17957232520799879</v>
      </c>
      <c r="AA3897" s="84">
        <v>0.33396454116423502</v>
      </c>
      <c r="AB3897" s="84">
        <v>0.43246088609445821</v>
      </c>
      <c r="AC3897" s="84">
        <v>0.40670807453416152</v>
      </c>
      <c r="AD3897" s="84">
        <v>0.47327279905250691</v>
      </c>
      <c r="AE3897" s="84">
        <v>0.49394365254634282</v>
      </c>
      <c r="AF3897" s="84">
        <v>0.46628635555971198</v>
      </c>
      <c r="AG3897" s="84">
        <v>0.47681714934696212</v>
      </c>
      <c r="AH3897" s="84">
        <v>0.47691360558177698</v>
      </c>
      <c r="AI3897" s="84">
        <v>0.44392687642819473</v>
      </c>
      <c r="AJ3897" s="84">
        <v>0.46690649291841713</v>
      </c>
      <c r="AK3897" s="84">
        <v>0.45321628388612412</v>
      </c>
    </row>
    <row r="3898" spans="1:37">
      <c r="A3898" s="84">
        <v>11</v>
      </c>
      <c r="B3898" s="84">
        <v>0.43650863978732829</v>
      </c>
      <c r="C3898" s="84">
        <v>0.44534219303461992</v>
      </c>
      <c r="D3898" s="84">
        <v>0.46361569073337122</v>
      </c>
      <c r="E3898" s="84">
        <v>0.46134263624363558</v>
      </c>
      <c r="F3898" s="84">
        <v>0.46579393793817842</v>
      </c>
      <c r="G3898" s="84">
        <v>0.48723974711197909</v>
      </c>
      <c r="H3898" s="84">
        <v>0.44978005865102638</v>
      </c>
      <c r="I3898" s="84">
        <v>0.47248235029206459</v>
      </c>
      <c r="J3898" s="84">
        <v>0.49414030078682641</v>
      </c>
      <c r="K3898" s="84">
        <v>0.45320103043602711</v>
      </c>
      <c r="L3898" s="84">
        <v>0.46748646661765692</v>
      </c>
      <c r="M3898" s="84">
        <v>0.50938089917941209</v>
      </c>
      <c r="N3898" s="84">
        <v>0.26515659955257259</v>
      </c>
      <c r="O3898" s="84">
        <v>0.4476422625156804</v>
      </c>
      <c r="P3898" s="84">
        <v>0.51451530756606878</v>
      </c>
      <c r="Q3898" s="84">
        <v>0.41268131552491738</v>
      </c>
      <c r="R3898" s="84">
        <v>0.39000195465207199</v>
      </c>
      <c r="S3898" s="84">
        <v>0.4584517689749017</v>
      </c>
      <c r="T3898" s="84">
        <v>0.314207650273224</v>
      </c>
      <c r="U3898" s="84">
        <v>0.40234058046395488</v>
      </c>
      <c r="V3898" s="84">
        <v>0.41016688202787782</v>
      </c>
      <c r="W3898" s="84">
        <v>0.18650569784497339</v>
      </c>
      <c r="X3898" s="84">
        <v>0.31327384011587173</v>
      </c>
      <c r="Y3898" s="84">
        <v>0.42724115755627001</v>
      </c>
      <c r="Z3898" s="84">
        <v>0.22580645161290319</v>
      </c>
      <c r="AA3898" s="84">
        <v>0.34091109781104972</v>
      </c>
      <c r="AB3898" s="84">
        <v>0.45208363795876588</v>
      </c>
      <c r="AC3898" s="84">
        <v>0.41142857142857148</v>
      </c>
      <c r="AD3898" s="84">
        <v>0.47745756020529029</v>
      </c>
      <c r="AE3898" s="84">
        <v>0.50043498628120198</v>
      </c>
      <c r="AF3898" s="84">
        <v>0.45955297858412042</v>
      </c>
      <c r="AG3898" s="84">
        <v>0.46612720045428752</v>
      </c>
      <c r="AH3898" s="84">
        <v>0.4792882061505086</v>
      </c>
      <c r="AI3898" s="84">
        <v>0.43285287396730532</v>
      </c>
      <c r="AJ3898" s="84">
        <v>0.45537219189454342</v>
      </c>
      <c r="AK3898" s="84">
        <v>0.45327810577725569</v>
      </c>
    </row>
    <row r="3899" spans="1:37">
      <c r="A3899" s="84">
        <v>12</v>
      </c>
      <c r="B3899" s="84">
        <v>0.44182543198936641</v>
      </c>
      <c r="C3899" s="84">
        <v>0.45241357912971519</v>
      </c>
      <c r="D3899" s="84">
        <v>0.46978396816372942</v>
      </c>
      <c r="E3899" s="84">
        <v>0.46633980765604371</v>
      </c>
      <c r="F3899" s="84">
        <v>0.47094323760339879</v>
      </c>
      <c r="G3899" s="84">
        <v>0.49366124921386251</v>
      </c>
      <c r="H3899" s="84">
        <v>0.45087976539589442</v>
      </c>
      <c r="I3899" s="84">
        <v>0.4614752904088904</v>
      </c>
      <c r="J3899" s="84">
        <v>0.49028916702632708</v>
      </c>
      <c r="K3899" s="84">
        <v>0.43879400820532399</v>
      </c>
      <c r="L3899" s="84">
        <v>0.45298402726725923</v>
      </c>
      <c r="M3899" s="84">
        <v>0.4991717070539739</v>
      </c>
      <c r="N3899" s="84">
        <v>0.28232662192393732</v>
      </c>
      <c r="O3899" s="84">
        <v>0.4401157486600526</v>
      </c>
      <c r="P3899" s="84">
        <v>0.50217871088223642</v>
      </c>
      <c r="Q3899" s="84">
        <v>0.52229642395519171</v>
      </c>
      <c r="R3899" s="84">
        <v>0.42298670836591079</v>
      </c>
      <c r="S3899" s="84">
        <v>0.4774115512549138</v>
      </c>
      <c r="T3899" s="84">
        <v>0.47110130306851622</v>
      </c>
      <c r="U3899" s="84">
        <v>0.43941537501300332</v>
      </c>
      <c r="V3899" s="84">
        <v>0.40035190938333381</v>
      </c>
      <c r="W3899" s="84">
        <v>0.27755838880740152</v>
      </c>
      <c r="X3899" s="84">
        <v>0.3279259916834088</v>
      </c>
      <c r="Y3899" s="84">
        <v>0.41954983922829592</v>
      </c>
      <c r="Z3899" s="84">
        <v>0.38352065391913592</v>
      </c>
      <c r="AA3899" s="84">
        <v>0.35449024244267618</v>
      </c>
      <c r="AB3899" s="84">
        <v>0.53686211434420228</v>
      </c>
      <c r="AC3899" s="84">
        <v>0.40182194616977229</v>
      </c>
      <c r="AD3899" s="84">
        <v>0.46345571785761291</v>
      </c>
      <c r="AE3899" s="84">
        <v>0.494412099310714</v>
      </c>
      <c r="AF3899" s="84">
        <v>0.46637987468437297</v>
      </c>
      <c r="AG3899" s="84">
        <v>0.47331061896649629</v>
      </c>
      <c r="AH3899" s="84">
        <v>0.48573773855940888</v>
      </c>
      <c r="AI3899" s="84">
        <v>0.44489365442081202</v>
      </c>
      <c r="AJ3899" s="84">
        <v>0.4645166159341903</v>
      </c>
      <c r="AK3899" s="84">
        <v>0.46014033569286888</v>
      </c>
    </row>
    <row r="3900" spans="1:37">
      <c r="A3900" s="84">
        <v>13</v>
      </c>
      <c r="B3900" s="84">
        <v>0.43447053610988029</v>
      </c>
      <c r="C3900" s="84">
        <v>0.43934379605450258</v>
      </c>
      <c r="D3900" s="84">
        <v>0.46583285957930648</v>
      </c>
      <c r="E3900" s="84">
        <v>0.4519140109372054</v>
      </c>
      <c r="F3900" s="84">
        <v>0.45644112834216571</v>
      </c>
      <c r="G3900" s="84">
        <v>0.4881665618483334</v>
      </c>
      <c r="H3900" s="84">
        <v>0.45170454545454541</v>
      </c>
      <c r="I3900" s="84">
        <v>0.46077327575930149</v>
      </c>
      <c r="J3900" s="84">
        <v>0.50048139172006234</v>
      </c>
      <c r="K3900" s="84">
        <v>0.44232420570556252</v>
      </c>
      <c r="L3900" s="84">
        <v>0.45682015638575152</v>
      </c>
      <c r="M3900" s="84">
        <v>0.51092190931155357</v>
      </c>
      <c r="N3900" s="84">
        <v>0.34776286353467561</v>
      </c>
      <c r="O3900" s="84">
        <v>0.46035750940814252</v>
      </c>
      <c r="P3900" s="84">
        <v>0.5126195461490578</v>
      </c>
      <c r="Q3900" s="84">
        <v>0.64483699554789609</v>
      </c>
      <c r="R3900" s="84">
        <v>0.48813526192337781</v>
      </c>
      <c r="S3900" s="84">
        <v>0.52400967644390684</v>
      </c>
      <c r="T3900" s="84">
        <v>0.64158610060249399</v>
      </c>
      <c r="U3900" s="84">
        <v>0.49972953292416522</v>
      </c>
      <c r="V3900" s="84">
        <v>0.42754240782998382</v>
      </c>
      <c r="W3900" s="84">
        <v>0.43916657264282222</v>
      </c>
      <c r="X3900" s="84">
        <v>0.3781712843993833</v>
      </c>
      <c r="Y3900" s="84">
        <v>0.46533762057877809</v>
      </c>
      <c r="Z3900" s="84">
        <v>0.56422420084659175</v>
      </c>
      <c r="AA3900" s="84">
        <v>0.40546109241471351</v>
      </c>
      <c r="AB3900" s="84">
        <v>0.64339815762538366</v>
      </c>
      <c r="AC3900" s="84">
        <v>0.40811594202898571</v>
      </c>
      <c r="AD3900" s="84">
        <v>0.46725884984866439</v>
      </c>
      <c r="AE3900" s="84">
        <v>0.5092016328715786</v>
      </c>
      <c r="AF3900" s="84">
        <v>0.45553165622369779</v>
      </c>
      <c r="AG3900" s="84">
        <v>0.4593412833617263</v>
      </c>
      <c r="AH3900" s="84">
        <v>0.48145759432441149</v>
      </c>
      <c r="AI3900" s="84">
        <v>0.43505009667779931</v>
      </c>
      <c r="AJ3900" s="84">
        <v>0.45090689542401452</v>
      </c>
      <c r="AK3900" s="84">
        <v>0.45683286451732552</v>
      </c>
    </row>
    <row r="3901" spans="1:37">
      <c r="A3901" s="84">
        <v>14</v>
      </c>
      <c r="B3901" s="84">
        <v>0.4421798848028356</v>
      </c>
      <c r="C3901" s="84">
        <v>0.44229128422576719</v>
      </c>
      <c r="D3901" s="84">
        <v>0.48104036384309268</v>
      </c>
      <c r="E3901" s="84">
        <v>0.45483688478219869</v>
      </c>
      <c r="F3901" s="84">
        <v>0.45936857275825321</v>
      </c>
      <c r="G3901" s="84">
        <v>0.50312799973519595</v>
      </c>
      <c r="H3901" s="84">
        <v>0.46196847507331379</v>
      </c>
      <c r="I3901" s="84">
        <v>0.46563439606871793</v>
      </c>
      <c r="J3901" s="84">
        <v>0.50645728893463027</v>
      </c>
      <c r="K3901" s="84">
        <v>0.44957542219253899</v>
      </c>
      <c r="L3901" s="84">
        <v>0.46446568201563848</v>
      </c>
      <c r="M3901" s="84">
        <v>0.51758677813306619</v>
      </c>
      <c r="N3901" s="84">
        <v>0.49714765100671138</v>
      </c>
      <c r="O3901" s="84">
        <v>0.50644315201277235</v>
      </c>
      <c r="P3901" s="84">
        <v>0.52286231679022122</v>
      </c>
      <c r="Q3901" s="84">
        <v>0.77495332471635781</v>
      </c>
      <c r="R3901" s="84">
        <v>0.59199569976544186</v>
      </c>
      <c r="S3901" s="84">
        <v>0.58666465074085261</v>
      </c>
      <c r="T3901" s="84">
        <v>0.77851338097239742</v>
      </c>
      <c r="U3901" s="84">
        <v>0.58123374596900024</v>
      </c>
      <c r="V3901" s="84">
        <v>0.5256096555137052</v>
      </c>
      <c r="W3901" s="84">
        <v>0.66384595133325797</v>
      </c>
      <c r="X3901" s="84">
        <v>0.51776853712096438</v>
      </c>
      <c r="Y3901" s="84">
        <v>0.55251446945337612</v>
      </c>
      <c r="Z3901" s="84">
        <v>0.75967012115019705</v>
      </c>
      <c r="AA3901" s="84">
        <v>0.53794605625925973</v>
      </c>
      <c r="AB3901" s="84">
        <v>0.75271238485158631</v>
      </c>
      <c r="AC3901" s="84">
        <v>0.41035196687370612</v>
      </c>
      <c r="AD3901" s="84">
        <v>0.47064087379918412</v>
      </c>
      <c r="AE3901" s="84">
        <v>0.50933547480425612</v>
      </c>
      <c r="AF3901" s="84">
        <v>0.46254559057327221</v>
      </c>
      <c r="AG3901" s="84">
        <v>0.46267745599091442</v>
      </c>
      <c r="AH3901" s="84">
        <v>0.49705373633138872</v>
      </c>
      <c r="AI3901" s="84">
        <v>0.43628054139567579</v>
      </c>
      <c r="AJ3901" s="84">
        <v>0.45317098940907141</v>
      </c>
      <c r="AK3901" s="84">
        <v>0.47364841890513432</v>
      </c>
    </row>
    <row r="3902" spans="1:37">
      <c r="A3902" s="84">
        <v>15</v>
      </c>
      <c r="B3902" s="84">
        <v>0.44147097917589723</v>
      </c>
      <c r="C3902" s="84">
        <v>0.44310572174677448</v>
      </c>
      <c r="D3902" s="84">
        <v>0.47694712905059689</v>
      </c>
      <c r="E3902" s="84">
        <v>0.45691118234961342</v>
      </c>
      <c r="F3902" s="84">
        <v>0.46177057843299152</v>
      </c>
      <c r="G3902" s="84">
        <v>0.50153917447287433</v>
      </c>
      <c r="H3902" s="84">
        <v>0.4674670087976539</v>
      </c>
      <c r="I3902" s="84">
        <v>0.48138336622647249</v>
      </c>
      <c r="J3902" s="84">
        <v>0.51166959928289235</v>
      </c>
      <c r="K3902" s="84">
        <v>0.46636771300448432</v>
      </c>
      <c r="L3902" s="84">
        <v>0.48190870814676212</v>
      </c>
      <c r="M3902" s="84">
        <v>0.52490657626073889</v>
      </c>
      <c r="N3902" s="84">
        <v>0.64675615212527959</v>
      </c>
      <c r="O3902" s="84">
        <v>0.5655148819705782</v>
      </c>
      <c r="P3902" s="84">
        <v>0.53777375360760571</v>
      </c>
      <c r="Q3902" s="84">
        <v>0.85189573459715628</v>
      </c>
      <c r="R3902" s="84">
        <v>0.6708659108678654</v>
      </c>
      <c r="S3902" s="84">
        <v>0.65288781372845461</v>
      </c>
      <c r="T3902" s="84">
        <v>0.86457895474288926</v>
      </c>
      <c r="U3902" s="84">
        <v>0.66551544783106198</v>
      </c>
      <c r="V3902" s="84">
        <v>0.63618618205812005</v>
      </c>
      <c r="W3902" s="84">
        <v>0.81808266576403776</v>
      </c>
      <c r="X3902" s="84">
        <v>0.67287763397654543</v>
      </c>
      <c r="Y3902" s="84">
        <v>0.62266237942122182</v>
      </c>
      <c r="Z3902" s="84">
        <v>0.8785943657860168</v>
      </c>
      <c r="AA3902" s="84">
        <v>0.69740289047399473</v>
      </c>
      <c r="AB3902" s="84">
        <v>0.82418482234244783</v>
      </c>
      <c r="AC3902" s="84">
        <v>0.46376811594202899</v>
      </c>
      <c r="AD3902" s="84">
        <v>0.49823661008027381</v>
      </c>
      <c r="AE3902" s="84">
        <v>0.53008097436926993</v>
      </c>
      <c r="AF3902" s="84">
        <v>0.46207799494996732</v>
      </c>
      <c r="AG3902" s="84">
        <v>0.4635718341851221</v>
      </c>
      <c r="AH3902" s="84">
        <v>0.49341854533728119</v>
      </c>
      <c r="AI3902" s="84">
        <v>0.43724731938829309</v>
      </c>
      <c r="AJ3902" s="84">
        <v>0.45379990440492052</v>
      </c>
      <c r="AK3902" s="84">
        <v>0.4689808661246947</v>
      </c>
    </row>
    <row r="3903" spans="1:37">
      <c r="A3903" s="84">
        <v>16</v>
      </c>
      <c r="B3903" s="84">
        <v>0.45015507310589281</v>
      </c>
      <c r="C3903" s="84">
        <v>0.46080357835406038</v>
      </c>
      <c r="D3903" s="84">
        <v>0.48058555997725988</v>
      </c>
      <c r="E3903" s="84">
        <v>0.47605129172166688</v>
      </c>
      <c r="F3903" s="84">
        <v>0.48100163636636589</v>
      </c>
      <c r="G3903" s="84">
        <v>0.50620634868094405</v>
      </c>
      <c r="H3903" s="84">
        <v>0.49156891495601168</v>
      </c>
      <c r="I3903" s="84">
        <v>0.53612726333496707</v>
      </c>
      <c r="J3903" s="84">
        <v>0.56306231532817641</v>
      </c>
      <c r="K3903" s="84">
        <v>0.52828928537353304</v>
      </c>
      <c r="L3903" s="84">
        <v>0.54562587716367039</v>
      </c>
      <c r="M3903" s="84">
        <v>0.59093886042300725</v>
      </c>
      <c r="N3903" s="84">
        <v>0.82975391498881412</v>
      </c>
      <c r="O3903" s="84">
        <v>0.68702246550347834</v>
      </c>
      <c r="P3903" s="84">
        <v>0.61552826665157623</v>
      </c>
      <c r="Q3903" s="84">
        <v>0.93339796064914538</v>
      </c>
      <c r="R3903" s="84">
        <v>0.77083659108678648</v>
      </c>
      <c r="S3903" s="84">
        <v>0.7627456909585727</v>
      </c>
      <c r="T3903" s="84">
        <v>0.96237915090374104</v>
      </c>
      <c r="U3903" s="84">
        <v>0.77400395298033908</v>
      </c>
      <c r="V3903" s="84">
        <v>0.7772523575179392</v>
      </c>
      <c r="W3903" s="84">
        <v>0.93034713603369801</v>
      </c>
      <c r="X3903" s="84">
        <v>0.81111059197308788</v>
      </c>
      <c r="Y3903" s="84">
        <v>0.76730546623794205</v>
      </c>
      <c r="Z3903" s="84">
        <v>0.97168296599036641</v>
      </c>
      <c r="AA3903" s="84">
        <v>0.85463250949264635</v>
      </c>
      <c r="AB3903" s="84">
        <v>0.91726860652142128</v>
      </c>
      <c r="AC3903" s="84">
        <v>0.70476190476190481</v>
      </c>
      <c r="AD3903" s="84">
        <v>0.59411764705882375</v>
      </c>
      <c r="AE3903" s="84">
        <v>0.65602623301880481</v>
      </c>
      <c r="AF3903" s="84">
        <v>0.4762929018984382</v>
      </c>
      <c r="AG3903" s="84">
        <v>0.48232538330494051</v>
      </c>
      <c r="AH3903" s="84">
        <v>0.49746416112104591</v>
      </c>
      <c r="AI3903" s="84">
        <v>0.45544032343118301</v>
      </c>
      <c r="AJ3903" s="84">
        <v>0.47333400417599553</v>
      </c>
      <c r="AK3903" s="84">
        <v>0.47275200148372543</v>
      </c>
    </row>
    <row r="3904" spans="1:37">
      <c r="A3904" s="84">
        <v>17</v>
      </c>
      <c r="B3904" s="84">
        <v>0.51448825875055382</v>
      </c>
      <c r="C3904" s="84">
        <v>0.52515707009333701</v>
      </c>
      <c r="D3904" s="84">
        <v>0.54428652643547459</v>
      </c>
      <c r="E3904" s="84">
        <v>0.54167452385442205</v>
      </c>
      <c r="F3904" s="84">
        <v>0.54710183002807344</v>
      </c>
      <c r="G3904" s="84">
        <v>0.57247360233027722</v>
      </c>
      <c r="H3904" s="84">
        <v>0.55681818181818188</v>
      </c>
      <c r="I3904" s="84">
        <v>0.62410426904380323</v>
      </c>
      <c r="J3904" s="84">
        <v>0.64748846319843301</v>
      </c>
      <c r="K3904" s="84">
        <v>0.61368190058200556</v>
      </c>
      <c r="L3904" s="84">
        <v>0.63354942190737129</v>
      </c>
      <c r="M3904" s="84">
        <v>0.67053203374812187</v>
      </c>
      <c r="N3904" s="84">
        <v>0.92259507829977605</v>
      </c>
      <c r="O3904" s="84">
        <v>0.79540141407230036</v>
      </c>
      <c r="P3904" s="84">
        <v>0.69336766453511389</v>
      </c>
      <c r="Q3904" s="84">
        <v>0.97274881516587675</v>
      </c>
      <c r="R3904" s="84">
        <v>0.89057857701329157</v>
      </c>
      <c r="S3904" s="84">
        <v>0.89419413365588141</v>
      </c>
      <c r="T3904" s="84">
        <v>0.99232870954182428</v>
      </c>
      <c r="U3904" s="84">
        <v>0.88197232913762591</v>
      </c>
      <c r="V3904" s="84">
        <v>0.92381711709234893</v>
      </c>
      <c r="W3904" s="84">
        <v>0.99063522509308344</v>
      </c>
      <c r="X3904" s="84">
        <v>0.91822641685744988</v>
      </c>
      <c r="Y3904" s="84">
        <v>0.9206945337620579</v>
      </c>
      <c r="Z3904" s="84">
        <v>1</v>
      </c>
      <c r="AA3904" s="84">
        <v>0.9787188116286144</v>
      </c>
      <c r="AB3904" s="84">
        <v>0.99836233367451388</v>
      </c>
      <c r="AC3904" s="84">
        <v>0.92132505175983448</v>
      </c>
      <c r="AD3904" s="84">
        <v>0.72483221476510074</v>
      </c>
      <c r="AE3904" s="84">
        <v>0.78003078364451572</v>
      </c>
      <c r="AF3904" s="84">
        <v>0.5408210979145236</v>
      </c>
      <c r="AG3904" s="84">
        <v>0.54865133446905179</v>
      </c>
      <c r="AH3904" s="84">
        <v>0.5630441792970009</v>
      </c>
      <c r="AI3904" s="84">
        <v>0.51828089295130952</v>
      </c>
      <c r="AJ3904" s="84">
        <v>0.53891725994314599</v>
      </c>
      <c r="AK3904" s="84">
        <v>0.53636672745819292</v>
      </c>
    </row>
    <row r="3905" spans="1:37">
      <c r="A3905" s="84">
        <v>18</v>
      </c>
      <c r="B3905" s="84">
        <v>0.61391227292866635</v>
      </c>
      <c r="C3905" s="84">
        <v>0.62504847842386912</v>
      </c>
      <c r="D3905" s="84">
        <v>0.64857873791927234</v>
      </c>
      <c r="E3905" s="84">
        <v>0.64067508957194041</v>
      </c>
      <c r="F3905" s="84">
        <v>0.64693519088438844</v>
      </c>
      <c r="G3905" s="84">
        <v>0.67366191122438857</v>
      </c>
      <c r="H3905" s="84">
        <v>0.64525293255131955</v>
      </c>
      <c r="I3905" s="84">
        <v>0.72565797316449676</v>
      </c>
      <c r="J3905" s="84">
        <v>0.73895289001029185</v>
      </c>
      <c r="K3905" s="84">
        <v>0.71052380498044088</v>
      </c>
      <c r="L3905" s="84">
        <v>0.73303481922074454</v>
      </c>
      <c r="M3905" s="84">
        <v>0.75497938898948236</v>
      </c>
      <c r="N3905" s="84">
        <v>1</v>
      </c>
      <c r="O3905" s="84">
        <v>0.90714448625841049</v>
      </c>
      <c r="P3905" s="84">
        <v>0.74359119461264223</v>
      </c>
      <c r="Q3905" s="84">
        <v>1</v>
      </c>
      <c r="R3905" s="84">
        <v>0.98438232994526975</v>
      </c>
      <c r="S3905" s="84">
        <v>0.99888116117326886</v>
      </c>
      <c r="T3905" s="84">
        <v>1</v>
      </c>
      <c r="U3905" s="84">
        <v>0.98076562987620952</v>
      </c>
      <c r="V3905" s="84">
        <v>1</v>
      </c>
      <c r="W3905" s="84">
        <v>1</v>
      </c>
      <c r="X3905" s="84">
        <v>1</v>
      </c>
      <c r="Y3905" s="84">
        <v>1</v>
      </c>
      <c r="Z3905" s="84">
        <v>0.93836666180119699</v>
      </c>
      <c r="AA3905" s="84">
        <v>1</v>
      </c>
      <c r="AB3905" s="84">
        <v>1</v>
      </c>
      <c r="AC3905" s="84">
        <v>0.98501035196687381</v>
      </c>
      <c r="AD3905" s="84">
        <v>0.82277931306750873</v>
      </c>
      <c r="AE3905" s="84">
        <v>0.85404537241517775</v>
      </c>
      <c r="AF3905" s="84">
        <v>0.64228934817170114</v>
      </c>
      <c r="AG3905" s="84">
        <v>0.651618398637138</v>
      </c>
      <c r="AH3905" s="84">
        <v>0.66884582685937088</v>
      </c>
      <c r="AI3905" s="84">
        <v>0.61627702583933897</v>
      </c>
      <c r="AJ3905" s="84">
        <v>0.64190837966340464</v>
      </c>
      <c r="AK3905" s="84">
        <v>0.63942381997465303</v>
      </c>
    </row>
    <row r="3906" spans="1:37">
      <c r="A3906" s="84">
        <v>19</v>
      </c>
      <c r="B3906" s="84">
        <v>0.7143996455471866</v>
      </c>
      <c r="C3906" s="84">
        <v>0.72835276779481328</v>
      </c>
      <c r="D3906" s="84">
        <v>0.74977259806708352</v>
      </c>
      <c r="E3906" s="84">
        <v>0.74542711672638129</v>
      </c>
      <c r="F3906" s="84">
        <v>0.75250334028914134</v>
      </c>
      <c r="G3906" s="84">
        <v>0.77352619906656528</v>
      </c>
      <c r="H3906" s="84">
        <v>0.72837243401759522</v>
      </c>
      <c r="I3906" s="84">
        <v>0.81265480747579377</v>
      </c>
      <c r="J3906" s="84">
        <v>0.81232362803359781</v>
      </c>
      <c r="K3906" s="84">
        <v>0.78456254174220008</v>
      </c>
      <c r="L3906" s="84">
        <v>0.80902225489540869</v>
      </c>
      <c r="M3906" s="84">
        <v>0.81843048118041373</v>
      </c>
      <c r="N3906" s="84">
        <v>0.90514541387024583</v>
      </c>
      <c r="O3906" s="84">
        <v>0.92085756642718697</v>
      </c>
      <c r="P3906" s="84">
        <v>0.80252956821911625</v>
      </c>
      <c r="Q3906" s="84">
        <v>0.95932069510268569</v>
      </c>
      <c r="R3906" s="84">
        <v>1</v>
      </c>
      <c r="S3906" s="84">
        <v>1</v>
      </c>
      <c r="T3906" s="84">
        <v>0.94955863808322816</v>
      </c>
      <c r="U3906" s="84">
        <v>1</v>
      </c>
      <c r="V3906" s="84">
        <v>0.98927776097654851</v>
      </c>
      <c r="W3906" s="84">
        <v>0.92496897213133245</v>
      </c>
      <c r="X3906" s="84">
        <v>0.95757604074195202</v>
      </c>
      <c r="Y3906" s="84">
        <v>0.93250160771704171</v>
      </c>
      <c r="Z3906" s="84">
        <v>0.85772150051087448</v>
      </c>
      <c r="AA3906" s="84">
        <v>0.97129149046810737</v>
      </c>
      <c r="AB3906" s="84">
        <v>0.98783447872495977</v>
      </c>
      <c r="AC3906" s="84">
        <v>1</v>
      </c>
      <c r="AD3906" s="84">
        <v>0.8922226608764311</v>
      </c>
      <c r="AE3906" s="84">
        <v>0.89339490062236493</v>
      </c>
      <c r="AF3906" s="84">
        <v>0.7459085382960815</v>
      </c>
      <c r="AG3906" s="84">
        <v>0.75870244179443491</v>
      </c>
      <c r="AH3906" s="84">
        <v>0.77174518483773535</v>
      </c>
      <c r="AI3906" s="84">
        <v>0.71726138161364028</v>
      </c>
      <c r="AJ3906" s="84">
        <v>0.74805665266282606</v>
      </c>
      <c r="AK3906" s="84">
        <v>0.7410899199406511</v>
      </c>
    </row>
    <row r="3907" spans="1:37">
      <c r="A3907" s="84">
        <v>20</v>
      </c>
      <c r="B3907" s="84">
        <v>0.79813912272928655</v>
      </c>
      <c r="C3907" s="84">
        <v>0.81501926209375075</v>
      </c>
      <c r="D3907" s="84">
        <v>0.82310972143263217</v>
      </c>
      <c r="E3907" s="84">
        <v>0.83132189326796158</v>
      </c>
      <c r="F3907" s="84">
        <v>0.83908063232799401</v>
      </c>
      <c r="G3907" s="84">
        <v>0.84647975902816863</v>
      </c>
      <c r="H3907" s="84">
        <v>0.84805718475073322</v>
      </c>
      <c r="I3907" s="84">
        <v>0.91538736638541918</v>
      </c>
      <c r="J3907" s="84">
        <v>0.9215165499153416</v>
      </c>
      <c r="K3907" s="84">
        <v>0.92176319053525424</v>
      </c>
      <c r="L3907" s="84">
        <v>0.91493684421573251</v>
      </c>
      <c r="M3907" s="84">
        <v>0.91963632160881459</v>
      </c>
      <c r="N3907" s="84">
        <v>0.80760626398210278</v>
      </c>
      <c r="O3907" s="84">
        <v>0.94916752195233234</v>
      </c>
      <c r="P3907" s="84">
        <v>0.90133552147586438</v>
      </c>
      <c r="Q3907" s="84">
        <v>0.88571736320551486</v>
      </c>
      <c r="R3907" s="84">
        <v>0.97081704456606743</v>
      </c>
      <c r="S3907" s="84">
        <v>0.98424553976413687</v>
      </c>
      <c r="T3907" s="84">
        <v>0.83088132268460135</v>
      </c>
      <c r="U3907" s="84">
        <v>0.96229064808072373</v>
      </c>
      <c r="V3907" s="84">
        <v>0.9533445137876998</v>
      </c>
      <c r="W3907" s="84">
        <v>0.85343563127609146</v>
      </c>
      <c r="X3907" s="84">
        <v>0.90454609166939204</v>
      </c>
      <c r="Y3907" s="84">
        <v>0.88720257234726696</v>
      </c>
      <c r="Z3907" s="84">
        <v>0.75868486352357323</v>
      </c>
      <c r="AA3907" s="84">
        <v>0.90473994564417537</v>
      </c>
      <c r="AB3907" s="84">
        <v>0.98485158648925286</v>
      </c>
      <c r="AC3907" s="84">
        <v>0.88629399585921342</v>
      </c>
      <c r="AD3907" s="84">
        <v>0.96765363863666265</v>
      </c>
      <c r="AE3907" s="84">
        <v>0.9548952686876796</v>
      </c>
      <c r="AF3907" s="84">
        <v>0.82829888712241651</v>
      </c>
      <c r="AG3907" s="84">
        <v>0.84723168654173786</v>
      </c>
      <c r="AH3907" s="84">
        <v>0.8465011286681714</v>
      </c>
      <c r="AI3907" s="84">
        <v>0.80497451221655814</v>
      </c>
      <c r="AJ3907" s="84">
        <v>0.83805438856884085</v>
      </c>
      <c r="AK3907" s="84">
        <v>0.81595623010107876</v>
      </c>
    </row>
    <row r="3908" spans="1:37">
      <c r="A3908" s="84">
        <v>21</v>
      </c>
      <c r="B3908" s="84">
        <v>0.98342933097031449</v>
      </c>
      <c r="C3908" s="84">
        <v>0.98707242030147102</v>
      </c>
      <c r="D3908" s="84">
        <v>0.9778567367822627</v>
      </c>
      <c r="E3908" s="84">
        <v>0.96869696398265137</v>
      </c>
      <c r="F3908" s="84">
        <v>0.96446532854933864</v>
      </c>
      <c r="G3908" s="84">
        <v>0.96229850054615884</v>
      </c>
      <c r="H3908" s="84">
        <v>1</v>
      </c>
      <c r="I3908" s="84">
        <v>1</v>
      </c>
      <c r="J3908" s="84">
        <v>1</v>
      </c>
      <c r="K3908" s="84">
        <v>1</v>
      </c>
      <c r="L3908" s="84">
        <v>1</v>
      </c>
      <c r="M3908" s="84">
        <v>1</v>
      </c>
      <c r="N3908" s="84">
        <v>0.73143176733780757</v>
      </c>
      <c r="O3908" s="84">
        <v>1</v>
      </c>
      <c r="P3908" s="84">
        <v>1</v>
      </c>
      <c r="Q3908" s="84">
        <v>0.79721384460720945</v>
      </c>
      <c r="R3908" s="84">
        <v>0.95930414386239249</v>
      </c>
      <c r="S3908" s="84">
        <v>0.97759298457816757</v>
      </c>
      <c r="T3908" s="84">
        <v>0.71864929241978437</v>
      </c>
      <c r="U3908" s="84">
        <v>0.96793924893373495</v>
      </c>
      <c r="V3908" s="84">
        <v>0.96456162538146439</v>
      </c>
      <c r="W3908" s="84">
        <v>0.73522885403738369</v>
      </c>
      <c r="X3908" s="84">
        <v>0.83879829930383587</v>
      </c>
      <c r="Y3908" s="84">
        <v>0.89293890675241161</v>
      </c>
      <c r="Z3908" s="84">
        <v>0.63914027149321273</v>
      </c>
      <c r="AA3908" s="84">
        <v>0.8318305354146841</v>
      </c>
      <c r="AB3908" s="84">
        <v>0.98315543208071354</v>
      </c>
      <c r="AC3908" s="84">
        <v>0.85026915113871659</v>
      </c>
      <c r="AD3908" s="84">
        <v>1</v>
      </c>
      <c r="AE3908" s="84">
        <v>1</v>
      </c>
      <c r="AF3908" s="84">
        <v>0.97007388010848217</v>
      </c>
      <c r="AG3908" s="84">
        <v>0.97455990914253288</v>
      </c>
      <c r="AH3908" s="84">
        <v>0.97566767318460312</v>
      </c>
      <c r="AI3908" s="84">
        <v>0.99279310950957977</v>
      </c>
      <c r="AJ3908" s="84">
        <v>0.98518276269779392</v>
      </c>
      <c r="AK3908" s="84">
        <v>0.99465240641711228</v>
      </c>
    </row>
    <row r="3909" spans="1:37">
      <c r="A3909" s="84">
        <v>22</v>
      </c>
      <c r="B3909" s="84">
        <v>1</v>
      </c>
      <c r="C3909" s="84">
        <v>1</v>
      </c>
      <c r="D3909" s="84">
        <v>1</v>
      </c>
      <c r="E3909" s="84">
        <v>1</v>
      </c>
      <c r="F3909" s="84">
        <v>1</v>
      </c>
      <c r="G3909" s="84">
        <v>1</v>
      </c>
      <c r="H3909" s="84">
        <v>0.9931268328445747</v>
      </c>
      <c r="I3909" s="84">
        <v>0.92574539385670951</v>
      </c>
      <c r="J3909" s="84">
        <v>0.94302977988778591</v>
      </c>
      <c r="K3909" s="84">
        <v>0.91260375918328396</v>
      </c>
      <c r="L3909" s="84">
        <v>0.90761210987101515</v>
      </c>
      <c r="M3909" s="84">
        <v>0.92422082675193595</v>
      </c>
      <c r="N3909" s="84">
        <v>0.56437360178970919</v>
      </c>
      <c r="O3909" s="84">
        <v>0.88800034211426659</v>
      </c>
      <c r="P3909" s="84">
        <v>0.93084715069888513</v>
      </c>
      <c r="Q3909" s="84">
        <v>0.62839293408013774</v>
      </c>
      <c r="R3909" s="84">
        <v>0.81820758405003913</v>
      </c>
      <c r="S3909" s="84">
        <v>0.82047172664045964</v>
      </c>
      <c r="T3909" s="84">
        <v>0.54000280229788422</v>
      </c>
      <c r="U3909" s="84">
        <v>0.80489961510454588</v>
      </c>
      <c r="V3909" s="84">
        <v>0.77807714513512771</v>
      </c>
      <c r="W3909" s="84">
        <v>0.55064124261912817</v>
      </c>
      <c r="X3909" s="84">
        <v>0.67999813110311647</v>
      </c>
      <c r="Y3909" s="84">
        <v>0.77913826366559491</v>
      </c>
      <c r="Z3909" s="84">
        <v>0.45792585024084081</v>
      </c>
      <c r="AA3909" s="84">
        <v>0.66946949107642184</v>
      </c>
      <c r="AB3909" s="84">
        <v>0.86664717063898211</v>
      </c>
      <c r="AC3909" s="84">
        <v>0.75403726708074548</v>
      </c>
      <c r="AD3909" s="84">
        <v>0.87769443347808951</v>
      </c>
      <c r="AE3909" s="84">
        <v>0.90861942046443145</v>
      </c>
      <c r="AF3909" s="84">
        <v>1</v>
      </c>
      <c r="AG3909" s="84">
        <v>1</v>
      </c>
      <c r="AH3909" s="84">
        <v>1</v>
      </c>
      <c r="AI3909" s="84">
        <v>1</v>
      </c>
      <c r="AJ3909" s="84">
        <v>1</v>
      </c>
      <c r="AK3909" s="84">
        <v>1</v>
      </c>
    </row>
    <row r="3910" spans="1:37">
      <c r="A3910" s="84">
        <v>23</v>
      </c>
      <c r="B3910" s="84">
        <v>0.89242357111209558</v>
      </c>
      <c r="C3910" s="84">
        <v>0.87212038162215255</v>
      </c>
      <c r="D3910" s="84">
        <v>0.91276293348493454</v>
      </c>
      <c r="E3910" s="84">
        <v>0.87497642843673384</v>
      </c>
      <c r="F3910" s="84">
        <v>0.87475041659785924</v>
      </c>
      <c r="G3910" s="84">
        <v>0.91138989109926849</v>
      </c>
      <c r="H3910" s="84">
        <v>0.87619134897360684</v>
      </c>
      <c r="I3910" s="84">
        <v>0.77812363405168428</v>
      </c>
      <c r="J3910" s="84">
        <v>0.79386474552637687</v>
      </c>
      <c r="K3910" s="84">
        <v>0.75994656998378018</v>
      </c>
      <c r="L3910" s="84">
        <v>0.74644122168014448</v>
      </c>
      <c r="M3910" s="84">
        <v>0.76696074276688353</v>
      </c>
      <c r="N3910" s="84">
        <v>0.420973154362416</v>
      </c>
      <c r="O3910" s="84">
        <v>0.71444862584103097</v>
      </c>
      <c r="P3910" s="84">
        <v>0.77720559108143294</v>
      </c>
      <c r="Q3910" s="84">
        <v>0.46362918282349558</v>
      </c>
      <c r="R3910" s="84">
        <v>0.6290265832681784</v>
      </c>
      <c r="S3910" s="84">
        <v>0.65065013607499245</v>
      </c>
      <c r="T3910" s="84">
        <v>0.34086450889729569</v>
      </c>
      <c r="U3910" s="84">
        <v>0.60302715073338176</v>
      </c>
      <c r="V3910" s="84">
        <v>0.62101008990185025</v>
      </c>
      <c r="W3910" s="84">
        <v>0.35232614991161748</v>
      </c>
      <c r="X3910" s="84">
        <v>0.51005933747605481</v>
      </c>
      <c r="Y3910" s="84">
        <v>0.64041157556270101</v>
      </c>
      <c r="Z3910" s="84">
        <v>0.3283827178514086</v>
      </c>
      <c r="AA3910" s="84">
        <v>0.5322749973018317</v>
      </c>
      <c r="AB3910" s="84">
        <v>0.67726275771311595</v>
      </c>
      <c r="AC3910" s="84">
        <v>0.61474120082815742</v>
      </c>
      <c r="AD3910" s="84">
        <v>0.7182655612580604</v>
      </c>
      <c r="AE3910" s="84">
        <v>0.73465836846684063</v>
      </c>
      <c r="AF3910" s="84">
        <v>0.89002150939867197</v>
      </c>
      <c r="AG3910" s="84">
        <v>0.87011641113003979</v>
      </c>
      <c r="AH3910" s="84">
        <v>0.90648178007094493</v>
      </c>
      <c r="AI3910" s="84">
        <v>0.87168219370715405</v>
      </c>
      <c r="AJ3910" s="84">
        <v>0.86705994817740417</v>
      </c>
      <c r="AK3910" s="84">
        <v>0.9042378906370746</v>
      </c>
    </row>
    <row r="3911" spans="1:37">
      <c r="A3911" s="84">
        <v>24</v>
      </c>
      <c r="B3911" s="84">
        <v>0.75117412494461677</v>
      </c>
      <c r="C3911" s="84">
        <v>0.73219225896527618</v>
      </c>
      <c r="D3911" s="84">
        <v>0.75088118249005109</v>
      </c>
      <c r="E3911" s="84">
        <v>0.73326419008108612</v>
      </c>
      <c r="F3911" s="84">
        <v>0.72638152857636107</v>
      </c>
      <c r="G3911" s="84">
        <v>0.7491973122372646</v>
      </c>
      <c r="H3911" s="84">
        <v>0.71462609970674484</v>
      </c>
      <c r="I3911" s="84">
        <v>0.5969243811012358</v>
      </c>
      <c r="J3911" s="84">
        <v>0.61667939311443842</v>
      </c>
      <c r="K3911" s="84">
        <v>0.57523137105238042</v>
      </c>
      <c r="L3911" s="84">
        <v>0.55840406335627879</v>
      </c>
      <c r="M3911" s="84">
        <v>0.58569942597372582</v>
      </c>
      <c r="N3911" s="84">
        <v>0.30659955257270688</v>
      </c>
      <c r="O3911" s="84">
        <v>0.5406118143459917</v>
      </c>
      <c r="P3911" s="84">
        <v>0.5872050251825025</v>
      </c>
      <c r="Q3911" s="84">
        <v>0.30101967542725833</v>
      </c>
      <c r="R3911" s="84">
        <v>0.43372752150117277</v>
      </c>
      <c r="S3911" s="84">
        <v>0.46706985182945271</v>
      </c>
      <c r="T3911" s="84">
        <v>0.2342370744010088</v>
      </c>
      <c r="U3911" s="84">
        <v>0.43431811089150107</v>
      </c>
      <c r="V3911" s="84">
        <v>0.4688642674511313</v>
      </c>
      <c r="W3911" s="84">
        <v>0.2254315694460115</v>
      </c>
      <c r="X3911" s="84">
        <v>0.36371536700462548</v>
      </c>
      <c r="Y3911" s="84">
        <v>0.48277813504823153</v>
      </c>
      <c r="Z3911" s="84">
        <v>0.2076704130783828</v>
      </c>
      <c r="AA3911" s="84">
        <v>0.37724315891720062</v>
      </c>
      <c r="AB3911" s="84">
        <v>0.4912414095628016</v>
      </c>
      <c r="AC3911" s="84">
        <v>0.46509316770186337</v>
      </c>
      <c r="AD3911" s="84">
        <v>0.52704303197789193</v>
      </c>
      <c r="AE3911" s="84">
        <v>0.5616342099979923</v>
      </c>
      <c r="AF3911" s="84">
        <v>0.74618909567006442</v>
      </c>
      <c r="AG3911" s="84">
        <v>0.72270017035775136</v>
      </c>
      <c r="AH3911" s="84">
        <v>0.73987863152648703</v>
      </c>
      <c r="AI3911" s="84">
        <v>0.73633327474072774</v>
      </c>
      <c r="AJ3911" s="84">
        <v>0.72857286609141914</v>
      </c>
      <c r="AK3911" s="84">
        <v>0.7373496955271861</v>
      </c>
    </row>
    <row r="3921" spans="1:50">
      <c r="A3921" s="84" t="s">
        <v>157</v>
      </c>
      <c r="B3921" s="83"/>
      <c r="C3921" s="83"/>
      <c r="D3921" s="83">
        <v>2015</v>
      </c>
      <c r="E3921" s="83"/>
      <c r="F3921" s="84" t="s">
        <v>1</v>
      </c>
      <c r="G3921" s="164">
        <v>18395.248999999971</v>
      </c>
      <c r="H3921" s="83" t="s">
        <v>2</v>
      </c>
      <c r="I3921" s="83"/>
      <c r="J3921" s="83"/>
      <c r="K3921" s="83" t="s">
        <v>3</v>
      </c>
      <c r="L3921" s="83" t="s">
        <v>4</v>
      </c>
      <c r="M3921" s="83"/>
      <c r="N3921" s="83"/>
      <c r="O3921" s="83"/>
      <c r="P3921" s="83"/>
      <c r="Q3921" s="83"/>
      <c r="R3921" s="83"/>
      <c r="S3921" s="83"/>
      <c r="T3921" s="105"/>
      <c r="U3921" s="83"/>
      <c r="V3921" s="83"/>
      <c r="W3921" s="83"/>
      <c r="X3921" s="83"/>
      <c r="Y3921" s="83"/>
      <c r="Z3921" s="83"/>
      <c r="AA3921" s="83"/>
      <c r="AB3921" s="83"/>
      <c r="AC3921" s="83"/>
      <c r="AD3921" s="83"/>
      <c r="AE3921" s="83"/>
      <c r="AF3921" s="83"/>
      <c r="AG3921" s="83"/>
      <c r="AH3921" s="83"/>
      <c r="AI3921" s="83"/>
      <c r="AJ3921" s="83"/>
      <c r="AK3921" s="83"/>
    </row>
    <row r="3922" spans="1:50">
      <c r="A3922" s="83">
        <v>99</v>
      </c>
      <c r="B3922" s="84" t="s">
        <v>155</v>
      </c>
      <c r="C3922" s="83"/>
      <c r="D3922" s="83"/>
      <c r="E3922" s="83"/>
      <c r="F3922" s="83" t="s">
        <v>9</v>
      </c>
      <c r="G3922" s="83">
        <v>0</v>
      </c>
      <c r="H3922" s="83" t="s">
        <v>2</v>
      </c>
      <c r="I3922" s="83"/>
      <c r="J3922" s="83"/>
      <c r="K3922" s="83" t="s">
        <v>10</v>
      </c>
      <c r="L3922" s="83" t="s">
        <v>4</v>
      </c>
      <c r="M3922" s="83"/>
      <c r="N3922" s="83" t="s">
        <v>11</v>
      </c>
      <c r="O3922" s="83"/>
      <c r="P3922" s="83"/>
      <c r="Q3922" s="83"/>
      <c r="R3922" s="83"/>
      <c r="S3922" s="83"/>
      <c r="T3922" s="83"/>
      <c r="U3922" s="83"/>
      <c r="V3922" s="83"/>
      <c r="W3922" s="83"/>
      <c r="X3922" s="83"/>
      <c r="Y3922" s="83"/>
      <c r="Z3922" s="83"/>
      <c r="AA3922" s="83"/>
      <c r="AB3922" s="83"/>
      <c r="AC3922" s="83"/>
      <c r="AD3922" s="83"/>
      <c r="AE3922" s="83"/>
      <c r="AF3922" s="83"/>
      <c r="AG3922" s="83"/>
      <c r="AH3922" s="83"/>
      <c r="AI3922" s="83"/>
      <c r="AJ3922" s="83"/>
      <c r="AK3922" s="83"/>
    </row>
    <row r="3923" spans="1:50">
      <c r="A3923" s="84"/>
      <c r="B3923" s="84">
        <v>1</v>
      </c>
      <c r="C3923" s="84" t="s">
        <v>22</v>
      </c>
      <c r="D3923" s="84" t="s">
        <v>23</v>
      </c>
      <c r="E3923" s="84">
        <v>2</v>
      </c>
      <c r="F3923" s="84" t="s">
        <v>24</v>
      </c>
      <c r="G3923" s="84" t="s">
        <v>25</v>
      </c>
      <c r="H3923" s="84">
        <v>3</v>
      </c>
      <c r="I3923" s="84" t="s">
        <v>26</v>
      </c>
      <c r="J3923" s="84" t="s">
        <v>27</v>
      </c>
      <c r="K3923" s="84">
        <v>4</v>
      </c>
      <c r="L3923" s="84" t="s">
        <v>28</v>
      </c>
      <c r="M3923" s="84" t="s">
        <v>29</v>
      </c>
      <c r="N3923" s="84">
        <v>5</v>
      </c>
      <c r="O3923" s="84" t="s">
        <v>30</v>
      </c>
      <c r="P3923" s="84" t="s">
        <v>30</v>
      </c>
      <c r="Q3923" s="84">
        <v>6</v>
      </c>
      <c r="R3923" s="84" t="s">
        <v>31</v>
      </c>
      <c r="S3923" s="84" t="s">
        <v>32</v>
      </c>
      <c r="T3923" s="84">
        <v>7</v>
      </c>
      <c r="U3923" s="84" t="s">
        <v>33</v>
      </c>
      <c r="V3923" s="84" t="s">
        <v>34</v>
      </c>
      <c r="W3923" s="84">
        <v>8</v>
      </c>
      <c r="X3923" s="84" t="s">
        <v>35</v>
      </c>
      <c r="Y3923" s="84" t="s">
        <v>36</v>
      </c>
      <c r="Z3923" s="84">
        <v>9</v>
      </c>
      <c r="AA3923" s="84" t="s">
        <v>37</v>
      </c>
      <c r="AB3923" s="84" t="s">
        <v>38</v>
      </c>
      <c r="AC3923" s="84">
        <v>10</v>
      </c>
      <c r="AD3923" s="84" t="s">
        <v>39</v>
      </c>
      <c r="AE3923" s="84" t="s">
        <v>40</v>
      </c>
      <c r="AF3923" s="84">
        <v>11</v>
      </c>
      <c r="AG3923" s="84" t="s">
        <v>41</v>
      </c>
      <c r="AH3923" s="84" t="s">
        <v>42</v>
      </c>
      <c r="AI3923" s="84">
        <v>12</v>
      </c>
      <c r="AJ3923" s="84" t="s">
        <v>43</v>
      </c>
      <c r="AK3923" s="84" t="s">
        <v>44</v>
      </c>
    </row>
    <row r="3924" spans="1:50">
      <c r="A3924" s="83"/>
      <c r="B3924" s="84">
        <v>31</v>
      </c>
      <c r="C3924" s="83"/>
      <c r="D3924" s="83"/>
      <c r="E3924" s="84">
        <v>28</v>
      </c>
      <c r="F3924" s="83"/>
      <c r="G3924" s="83"/>
      <c r="H3924" s="84">
        <v>31</v>
      </c>
      <c r="I3924" s="83"/>
      <c r="J3924" s="83"/>
      <c r="K3924" s="84">
        <v>30</v>
      </c>
      <c r="L3924" s="83"/>
      <c r="M3924" s="83"/>
      <c r="N3924" s="84">
        <v>31</v>
      </c>
      <c r="O3924" s="83"/>
      <c r="P3924" s="83"/>
      <c r="Q3924" s="84">
        <v>30</v>
      </c>
      <c r="R3924" s="83"/>
      <c r="S3924" s="83"/>
      <c r="T3924" s="84">
        <v>31</v>
      </c>
      <c r="U3924" s="83"/>
      <c r="V3924" s="83"/>
      <c r="W3924" s="84">
        <v>31</v>
      </c>
      <c r="X3924" s="83"/>
      <c r="Y3924" s="83"/>
      <c r="Z3924" s="84">
        <v>30</v>
      </c>
      <c r="AA3924" s="83"/>
      <c r="AB3924" s="83"/>
      <c r="AC3924" s="84">
        <v>31</v>
      </c>
      <c r="AD3924" s="83"/>
      <c r="AE3924" s="83"/>
      <c r="AF3924" s="84">
        <v>30</v>
      </c>
      <c r="AG3924" s="83"/>
      <c r="AH3924" s="83"/>
      <c r="AI3924" s="84">
        <v>31</v>
      </c>
      <c r="AJ3924" s="83"/>
      <c r="AK3924" s="83"/>
    </row>
    <row r="3925" spans="1:50">
      <c r="A3925" s="84" t="s">
        <v>47</v>
      </c>
      <c r="B3925" s="84" t="s">
        <v>48</v>
      </c>
      <c r="C3925" s="84" t="s">
        <v>49</v>
      </c>
      <c r="D3925" s="84" t="s">
        <v>50</v>
      </c>
      <c r="E3925" s="84" t="s">
        <v>48</v>
      </c>
      <c r="F3925" s="84" t="s">
        <v>49</v>
      </c>
      <c r="G3925" s="84" t="s">
        <v>50</v>
      </c>
      <c r="H3925" s="84" t="s">
        <v>48</v>
      </c>
      <c r="I3925" s="84" t="s">
        <v>49</v>
      </c>
      <c r="J3925" s="84" t="s">
        <v>50</v>
      </c>
      <c r="K3925" s="84" t="s">
        <v>48</v>
      </c>
      <c r="L3925" s="84" t="s">
        <v>49</v>
      </c>
      <c r="M3925" s="84" t="s">
        <v>50</v>
      </c>
      <c r="N3925" s="84" t="s">
        <v>48</v>
      </c>
      <c r="O3925" s="84" t="s">
        <v>49</v>
      </c>
      <c r="P3925" s="84" t="s">
        <v>50</v>
      </c>
      <c r="Q3925" s="84" t="s">
        <v>48</v>
      </c>
      <c r="R3925" s="84" t="s">
        <v>49</v>
      </c>
      <c r="S3925" s="84" t="s">
        <v>50</v>
      </c>
      <c r="T3925" s="84" t="s">
        <v>48</v>
      </c>
      <c r="U3925" s="84" t="s">
        <v>49</v>
      </c>
      <c r="V3925" s="84" t="s">
        <v>50</v>
      </c>
      <c r="W3925" s="84" t="s">
        <v>48</v>
      </c>
      <c r="X3925" s="84" t="s">
        <v>49</v>
      </c>
      <c r="Y3925" s="84" t="s">
        <v>50</v>
      </c>
      <c r="Z3925" s="84" t="s">
        <v>48</v>
      </c>
      <c r="AA3925" s="84" t="s">
        <v>49</v>
      </c>
      <c r="AB3925" s="84" t="s">
        <v>50</v>
      </c>
      <c r="AC3925" s="84" t="s">
        <v>48</v>
      </c>
      <c r="AD3925" s="84" t="s">
        <v>49</v>
      </c>
      <c r="AE3925" s="84" t="s">
        <v>50</v>
      </c>
      <c r="AF3925" s="84" t="s">
        <v>48</v>
      </c>
      <c r="AG3925" s="84" t="s">
        <v>49</v>
      </c>
      <c r="AH3925" s="84" t="s">
        <v>50</v>
      </c>
      <c r="AI3925" s="84" t="s">
        <v>48</v>
      </c>
      <c r="AJ3925" s="84" t="s">
        <v>49</v>
      </c>
      <c r="AK3925" s="84" t="s">
        <v>50</v>
      </c>
    </row>
    <row r="3926" spans="1:50">
      <c r="A3926" s="83"/>
      <c r="B3926" s="168">
        <v>8.7041224722674601E-2</v>
      </c>
      <c r="C3926" s="169">
        <v>1.03871947118618</v>
      </c>
      <c r="D3926" s="169">
        <v>0.97525412655406307</v>
      </c>
      <c r="E3926" s="168">
        <v>7.5743704423210323E-2</v>
      </c>
      <c r="F3926" s="169">
        <v>1.025831073447516</v>
      </c>
      <c r="G3926" s="169">
        <v>0.98198940547763136</v>
      </c>
      <c r="H3926" s="168">
        <v>8.2220541874610698E-2</v>
      </c>
      <c r="I3926" s="169">
        <v>1.065613679275883</v>
      </c>
      <c r="J3926" s="169">
        <v>0.99702154344824878</v>
      </c>
      <c r="K3926" s="168">
        <v>7.829774009676177E-2</v>
      </c>
      <c r="L3926" s="169">
        <v>1.035935666694026</v>
      </c>
      <c r="M3926" s="169">
        <v>0.98643202237067673</v>
      </c>
      <c r="N3926" s="168">
        <v>8.0754597775935452E-2</v>
      </c>
      <c r="O3926" s="169">
        <v>1.2671992647971371</v>
      </c>
      <c r="P3926" s="169">
        <v>0.94541747201472781</v>
      </c>
      <c r="Q3926" s="168">
        <v>8.1262099242657218E-2</v>
      </c>
      <c r="R3926" s="169">
        <v>1.485389620514137</v>
      </c>
      <c r="S3926" s="169">
        <v>0.91716894440152985</v>
      </c>
      <c r="T3926" s="168">
        <v>8.6247758138530334E-2</v>
      </c>
      <c r="U3926" s="169">
        <v>1.716433103825304</v>
      </c>
      <c r="V3926" s="169">
        <v>0.8661847773095368</v>
      </c>
      <c r="W3926" s="168">
        <v>8.2568746939397974E-2</v>
      </c>
      <c r="X3926" s="169">
        <v>1.213894352482018</v>
      </c>
      <c r="Y3926" s="169">
        <v>0.98115060370286544</v>
      </c>
      <c r="Z3926" s="168">
        <v>9.7310548953634252E-2</v>
      </c>
      <c r="AA3926" s="169">
        <v>1.617974635001507</v>
      </c>
      <c r="AB3926" s="169">
        <v>0.9382985911377727</v>
      </c>
      <c r="AC3926" s="168">
        <v>8.1589135739329424E-2</v>
      </c>
      <c r="AD3926" s="169">
        <v>1.163875945688662</v>
      </c>
      <c r="AE3926" s="169">
        <v>1.0008655243248661</v>
      </c>
      <c r="AF3926" s="168">
        <v>8.0770709676291408E-2</v>
      </c>
      <c r="AG3926" s="169">
        <v>1.0483084749565881</v>
      </c>
      <c r="AH3926" s="169">
        <v>0.98386122846765556</v>
      </c>
      <c r="AI3926" s="168">
        <v>8.6193192416966699E-2</v>
      </c>
      <c r="AJ3926" s="169">
        <v>1.0420120042758201</v>
      </c>
      <c r="AK3926" s="169">
        <v>0.99753163188861516</v>
      </c>
      <c r="AM3926" t="str">
        <f>A3921</f>
        <v>RefgChg-Res-StdForMsr_IncNTXV16p_base_meter_B-cDXGF-SFm1985-CZ03</v>
      </c>
      <c r="AN3926" s="165">
        <f>1/($B3926*(1/$B3924)*(1/(5/7+2/7*$D3926))*$B3936/SUM($B3928:$B3951))</f>
        <v>8599.2320239615983</v>
      </c>
      <c r="AO3926" s="165">
        <f>1/(B3926*(1/B3924)*(1/(5/7+2/7*D3926)))</f>
        <v>353.63498574194602</v>
      </c>
      <c r="AP3926" s="165"/>
      <c r="AR3926" s="170">
        <f>CHOOSE(AV$3,C3926,F3926,I3926,L3926,O3926,R3926,U3926,X3926,AA3926,AD3926,AG3926,AJ3926)</f>
        <v>1.716433103825304</v>
      </c>
      <c r="AS3926" s="166"/>
      <c r="AT3926" s="166"/>
      <c r="AV3926" s="116">
        <f>AN3926/AR3926</f>
        <v>5009.9430061078656</v>
      </c>
      <c r="AW3926" s="167">
        <f>AO3926/AR3926</f>
        <v>206.02899405390312</v>
      </c>
      <c r="AX3926" s="165"/>
    </row>
    <row r="3927" spans="1:50">
      <c r="A3927" s="84" t="s">
        <v>51</v>
      </c>
      <c r="B3927" s="84" t="s">
        <v>52</v>
      </c>
      <c r="C3927" s="84" t="s">
        <v>53</v>
      </c>
      <c r="D3927" s="84" t="s">
        <v>54</v>
      </c>
      <c r="E3927" s="84" t="s">
        <v>52</v>
      </c>
      <c r="F3927" s="84" t="s">
        <v>53</v>
      </c>
      <c r="G3927" s="84" t="s">
        <v>54</v>
      </c>
      <c r="H3927" s="84" t="s">
        <v>52</v>
      </c>
      <c r="I3927" s="84" t="s">
        <v>53</v>
      </c>
      <c r="J3927" s="84" t="s">
        <v>54</v>
      </c>
      <c r="K3927" s="84" t="s">
        <v>52</v>
      </c>
      <c r="L3927" s="84" t="s">
        <v>53</v>
      </c>
      <c r="M3927" s="84" t="s">
        <v>54</v>
      </c>
      <c r="N3927" s="84" t="s">
        <v>52</v>
      </c>
      <c r="O3927" s="84" t="s">
        <v>53</v>
      </c>
      <c r="P3927" s="84" t="s">
        <v>54</v>
      </c>
      <c r="Q3927" s="84" t="s">
        <v>52</v>
      </c>
      <c r="R3927" s="84" t="s">
        <v>53</v>
      </c>
      <c r="S3927" s="84" t="s">
        <v>54</v>
      </c>
      <c r="T3927" s="84" t="s">
        <v>52</v>
      </c>
      <c r="U3927" s="84" t="s">
        <v>53</v>
      </c>
      <c r="V3927" s="84" t="s">
        <v>54</v>
      </c>
      <c r="W3927" s="84" t="s">
        <v>52</v>
      </c>
      <c r="X3927" s="84" t="s">
        <v>53</v>
      </c>
      <c r="Y3927" s="84" t="s">
        <v>54</v>
      </c>
      <c r="Z3927" s="84" t="s">
        <v>52</v>
      </c>
      <c r="AA3927" s="84" t="s">
        <v>53</v>
      </c>
      <c r="AB3927" s="84" t="s">
        <v>54</v>
      </c>
      <c r="AC3927" s="84" t="s">
        <v>52</v>
      </c>
      <c r="AD3927" s="84" t="s">
        <v>53</v>
      </c>
      <c r="AE3927" s="84" t="s">
        <v>54</v>
      </c>
      <c r="AF3927" s="84" t="s">
        <v>52</v>
      </c>
      <c r="AG3927" s="84" t="s">
        <v>53</v>
      </c>
      <c r="AH3927" s="84" t="s">
        <v>54</v>
      </c>
      <c r="AI3927" s="84" t="s">
        <v>52</v>
      </c>
      <c r="AJ3927" s="84" t="s">
        <v>53</v>
      </c>
      <c r="AK3927" s="84" t="s">
        <v>54</v>
      </c>
    </row>
    <row r="3928" spans="1:50">
      <c r="A3928" s="84">
        <v>1</v>
      </c>
      <c r="B3928" s="84">
        <v>0.56607548885857206</v>
      </c>
      <c r="C3928" s="84">
        <v>0.56316562371836443</v>
      </c>
      <c r="D3928" s="84">
        <v>0.61561127802172411</v>
      </c>
      <c r="E3928" s="84">
        <v>0.56573968974650013</v>
      </c>
      <c r="F3928" s="84">
        <v>0.55450779543571604</v>
      </c>
      <c r="G3928" s="84">
        <v>0.60918854415274448</v>
      </c>
      <c r="H3928" s="84">
        <v>0.58372183372183373</v>
      </c>
      <c r="I3928" s="84">
        <v>0.48498576755001399</v>
      </c>
      <c r="J3928" s="84">
        <v>0.54197363974315649</v>
      </c>
      <c r="K3928" s="84">
        <v>0.46910514755037719</v>
      </c>
      <c r="L3928" s="84">
        <v>0.47111575115108689</v>
      </c>
      <c r="M3928" s="84">
        <v>0.51981414637892631</v>
      </c>
      <c r="N3928" s="84">
        <v>0.4111516034985423</v>
      </c>
      <c r="O3928" s="84">
        <v>0.44418598013471872</v>
      </c>
      <c r="P3928" s="84">
        <v>0.50296059155168993</v>
      </c>
      <c r="Q3928" s="84">
        <v>0.23901745172055361</v>
      </c>
      <c r="R3928" s="84">
        <v>0.41037902940134607</v>
      </c>
      <c r="S3928" s="84">
        <v>0.49587681244381898</v>
      </c>
      <c r="T3928" s="84">
        <v>0.35372481123455007</v>
      </c>
      <c r="U3928" s="84">
        <v>0.42192081669100162</v>
      </c>
      <c r="V3928" s="84">
        <v>0.49102858335071969</v>
      </c>
      <c r="W3928" s="84">
        <v>0.31558157579177543</v>
      </c>
      <c r="X3928" s="84">
        <v>0.42380329875114742</v>
      </c>
      <c r="Y3928" s="84">
        <v>0.47078213964638888</v>
      </c>
      <c r="Z3928" s="84">
        <v>0.21084651486181119</v>
      </c>
      <c r="AA3928" s="84">
        <v>0.33980852412351409</v>
      </c>
      <c r="AB3928" s="84">
        <v>0.41940215318724522</v>
      </c>
      <c r="AC3928" s="84">
        <v>0.67610368928603026</v>
      </c>
      <c r="AD3928" s="84">
        <v>0.42310453293655448</v>
      </c>
      <c r="AE3928" s="84">
        <v>0.59440817009877778</v>
      </c>
      <c r="AF3928" s="84">
        <v>0.58232299861175385</v>
      </c>
      <c r="AG3928" s="84">
        <v>0.54920449527824855</v>
      </c>
      <c r="AH3928" s="84">
        <v>0.58289291092149176</v>
      </c>
      <c r="AI3928" s="84">
        <v>0.57745314222712241</v>
      </c>
      <c r="AJ3928" s="84">
        <v>0.55619933419735212</v>
      </c>
      <c r="AK3928" s="84">
        <v>0.60450531166005383</v>
      </c>
    </row>
    <row r="3929" spans="1:50">
      <c r="A3929" s="84">
        <v>2</v>
      </c>
      <c r="B3929" s="84">
        <v>0.48367439745338781</v>
      </c>
      <c r="C3929" s="84">
        <v>0.48086311138158688</v>
      </c>
      <c r="D3929" s="84">
        <v>0.53663045990293523</v>
      </c>
      <c r="E3929" s="84">
        <v>0.48278471433976539</v>
      </c>
      <c r="F3929" s="84">
        <v>0.47277246365895909</v>
      </c>
      <c r="G3929" s="84">
        <v>0.52883850437549718</v>
      </c>
      <c r="H3929" s="84">
        <v>0.50417637917637914</v>
      </c>
      <c r="I3929" s="84">
        <v>0.43694289647061968</v>
      </c>
      <c r="J3929" s="84">
        <v>0.47701926326461641</v>
      </c>
      <c r="K3929" s="84">
        <v>0.4327189380192914</v>
      </c>
      <c r="L3929" s="84">
        <v>0.43500374772459582</v>
      </c>
      <c r="M3929" s="84">
        <v>0.46436525612472163</v>
      </c>
      <c r="N3929" s="84">
        <v>0.33892128279883382</v>
      </c>
      <c r="O3929" s="84">
        <v>0.39594988012330179</v>
      </c>
      <c r="P3929" s="84">
        <v>0.44323880216448969</v>
      </c>
      <c r="Q3929" s="84">
        <v>0.21292193227200609</v>
      </c>
      <c r="R3929" s="84">
        <v>0.3680481756996104</v>
      </c>
      <c r="S3929" s="84">
        <v>0.43228983468167431</v>
      </c>
      <c r="T3929" s="84">
        <v>0.27100466503150089</v>
      </c>
      <c r="U3929" s="84">
        <v>0.36515789600704679</v>
      </c>
      <c r="V3929" s="84">
        <v>0.42530774045482989</v>
      </c>
      <c r="W3929" s="84">
        <v>0.27869083727163718</v>
      </c>
      <c r="X3929" s="84">
        <v>0.37820209718243292</v>
      </c>
      <c r="Y3929" s="84">
        <v>0.40785136350014978</v>
      </c>
      <c r="Z3929" s="84">
        <v>0.1759516773857118</v>
      </c>
      <c r="AA3929" s="84">
        <v>0.30256969076979529</v>
      </c>
      <c r="AB3929" s="84">
        <v>0.3608788758837162</v>
      </c>
      <c r="AC3929" s="84">
        <v>0.53233654781916295</v>
      </c>
      <c r="AD3929" s="84">
        <v>0.38048996958899461</v>
      </c>
      <c r="AE3929" s="84">
        <v>0.49475975221831581</v>
      </c>
      <c r="AF3929" s="84">
        <v>0.50291531698287839</v>
      </c>
      <c r="AG3929" s="84">
        <v>0.46388536755594162</v>
      </c>
      <c r="AH3929" s="84">
        <v>0.50556556142785447</v>
      </c>
      <c r="AI3929" s="84">
        <v>0.50119441381844909</v>
      </c>
      <c r="AJ3929" s="84">
        <v>0.4744479174608015</v>
      </c>
      <c r="AK3929" s="84">
        <v>0.529214130295661</v>
      </c>
    </row>
    <row r="3930" spans="1:50">
      <c r="A3930" s="84">
        <v>3</v>
      </c>
      <c r="B3930" s="84">
        <v>0.45093224192814912</v>
      </c>
      <c r="C3930" s="84">
        <v>0.44609522801539953</v>
      </c>
      <c r="D3930" s="84">
        <v>0.48370695632077659</v>
      </c>
      <c r="E3930" s="84">
        <v>0.45279984865682932</v>
      </c>
      <c r="F3930" s="84">
        <v>0.44261504858025152</v>
      </c>
      <c r="G3930" s="84">
        <v>0.47798992309732169</v>
      </c>
      <c r="H3930" s="84">
        <v>0.46843434343434348</v>
      </c>
      <c r="I3930" s="84">
        <v>0.42011786874072887</v>
      </c>
      <c r="J3930" s="84">
        <v>0.45109834403514698</v>
      </c>
      <c r="K3930" s="84">
        <v>0.41982618661063892</v>
      </c>
      <c r="L3930" s="84">
        <v>0.42358657243816261</v>
      </c>
      <c r="M3930" s="84">
        <v>0.44896705322171881</v>
      </c>
      <c r="N3930" s="84">
        <v>0.29890670553935861</v>
      </c>
      <c r="O3930" s="84">
        <v>0.37599897248544373</v>
      </c>
      <c r="P3930" s="84">
        <v>0.43017820211349389</v>
      </c>
      <c r="Q3930" s="84">
        <v>0.2021445374473439</v>
      </c>
      <c r="R3930" s="84">
        <v>0.3514624765953141</v>
      </c>
      <c r="S3930" s="84">
        <v>0.41923633094931018</v>
      </c>
      <c r="T3930" s="84">
        <v>0.23185687490982551</v>
      </c>
      <c r="U3930" s="84">
        <v>0.34017931483872521</v>
      </c>
      <c r="V3930" s="84">
        <v>0.40809513874400172</v>
      </c>
      <c r="W3930" s="84">
        <v>0.26479509063976869</v>
      </c>
      <c r="X3930" s="84">
        <v>0.35892693238394557</v>
      </c>
      <c r="Y3930" s="84">
        <v>0.38837278993107571</v>
      </c>
      <c r="Z3930" s="84">
        <v>0.16582652529115241</v>
      </c>
      <c r="AA3930" s="84">
        <v>0.28671344222921508</v>
      </c>
      <c r="AB3930" s="84">
        <v>0.33961101821702022</v>
      </c>
      <c r="AC3930" s="84">
        <v>0.43775988675572858</v>
      </c>
      <c r="AD3930" s="84">
        <v>0.36246524922667289</v>
      </c>
      <c r="AE3930" s="84">
        <v>0.43890842122886309</v>
      </c>
      <c r="AF3930" s="84">
        <v>0.47228135122628412</v>
      </c>
      <c r="AG3930" s="84">
        <v>0.42964376771546992</v>
      </c>
      <c r="AH3930" s="84">
        <v>0.45932858956567962</v>
      </c>
      <c r="AI3930" s="84">
        <v>0.46334068357221608</v>
      </c>
      <c r="AJ3930" s="84">
        <v>0.44006505552590791</v>
      </c>
      <c r="AK3930" s="84">
        <v>0.47827339050300788</v>
      </c>
    </row>
    <row r="3931" spans="1:50">
      <c r="A3931" s="84">
        <v>4</v>
      </c>
      <c r="B3931" s="84">
        <v>0.4376534788540245</v>
      </c>
      <c r="C3931" s="84">
        <v>0.4298622779049307</v>
      </c>
      <c r="D3931" s="84">
        <v>0.45600300439103308</v>
      </c>
      <c r="E3931" s="84">
        <v>0.43993567915247822</v>
      </c>
      <c r="F3931" s="84">
        <v>0.43045868795661663</v>
      </c>
      <c r="G3931" s="84">
        <v>0.45641076637496691</v>
      </c>
      <c r="H3931" s="84">
        <v>0.44628982128982131</v>
      </c>
      <c r="I3931" s="84">
        <v>0.41328896550802502</v>
      </c>
      <c r="J3931" s="84">
        <v>0.4282189929030078</v>
      </c>
      <c r="K3931" s="84">
        <v>0.41123101900487052</v>
      </c>
      <c r="L3931" s="84">
        <v>0.41518096155905337</v>
      </c>
      <c r="M3931" s="84">
        <v>0.42400737270562938</v>
      </c>
      <c r="N3931" s="84">
        <v>0.25692419825072887</v>
      </c>
      <c r="O3931" s="84">
        <v>0.35808882292499161</v>
      </c>
      <c r="P3931" s="84">
        <v>0.40309374734396702</v>
      </c>
      <c r="Q3931" s="84">
        <v>0.192625417145358</v>
      </c>
      <c r="R3931" s="84">
        <v>0.33682505946055369</v>
      </c>
      <c r="S3931" s="84">
        <v>0.39066713565482469</v>
      </c>
      <c r="T3931" s="84">
        <v>0.19078536045784639</v>
      </c>
      <c r="U3931" s="84">
        <v>0.31680563767783659</v>
      </c>
      <c r="V3931" s="84">
        <v>0.37648654287502609</v>
      </c>
      <c r="W3931" s="84">
        <v>0.2503350497284334</v>
      </c>
      <c r="X3931" s="84">
        <v>0.34344839095485757</v>
      </c>
      <c r="Y3931" s="84">
        <v>0.35870542403356298</v>
      </c>
      <c r="Z3931" s="84">
        <v>0.15526681731270639</v>
      </c>
      <c r="AA3931" s="84">
        <v>0.27547174007316549</v>
      </c>
      <c r="AB3931" s="84">
        <v>0.31417759394526101</v>
      </c>
      <c r="AC3931" s="84">
        <v>0.31451826948597722</v>
      </c>
      <c r="AD3931" s="84">
        <v>0.35190623490870182</v>
      </c>
      <c r="AE3931" s="84">
        <v>0.3736145990289636</v>
      </c>
      <c r="AF3931" s="84">
        <v>0.45423415085608521</v>
      </c>
      <c r="AG3931" s="84">
        <v>0.4146737504807213</v>
      </c>
      <c r="AH3931" s="84">
        <v>0.43659393545720288</v>
      </c>
      <c r="AI3931" s="84">
        <v>0.44808893789048149</v>
      </c>
      <c r="AJ3931" s="84">
        <v>0.42643134863154691</v>
      </c>
      <c r="AK3931" s="84">
        <v>0.45241904518110843</v>
      </c>
    </row>
    <row r="3932" spans="1:50">
      <c r="A3932" s="84">
        <v>5</v>
      </c>
      <c r="B3932" s="84">
        <v>0.42819463392451113</v>
      </c>
      <c r="C3932" s="84">
        <v>0.42154074113273449</v>
      </c>
      <c r="D3932" s="84">
        <v>0.43768777443956558</v>
      </c>
      <c r="E3932" s="84">
        <v>0.43511161558834649</v>
      </c>
      <c r="F3932" s="84">
        <v>0.42544249453942912</v>
      </c>
      <c r="G3932" s="84">
        <v>0.4348979050649695</v>
      </c>
      <c r="H3932" s="84">
        <v>0.44939782439782439</v>
      </c>
      <c r="I3932" s="84">
        <v>0.44667174491173223</v>
      </c>
      <c r="J3932" s="84">
        <v>0.45234876647516048</v>
      </c>
      <c r="K3932" s="84">
        <v>0.45095979371597739</v>
      </c>
      <c r="L3932" s="84">
        <v>0.45928364921297787</v>
      </c>
      <c r="M3932" s="84">
        <v>0.45703095000383998</v>
      </c>
      <c r="N3932" s="84">
        <v>0.28848396501457729</v>
      </c>
      <c r="O3932" s="84">
        <v>0.40241465920767228</v>
      </c>
      <c r="P3932" s="84">
        <v>0.43374791058730178</v>
      </c>
      <c r="Q3932" s="84">
        <v>0.2163685103123803</v>
      </c>
      <c r="R3932" s="84">
        <v>0.37818177217752141</v>
      </c>
      <c r="S3932" s="84">
        <v>0.41927541329581408</v>
      </c>
      <c r="T3932" s="84">
        <v>0.19713365074784781</v>
      </c>
      <c r="U3932" s="84">
        <v>0.35164291489181981</v>
      </c>
      <c r="V3932" s="84">
        <v>0.40277488003338202</v>
      </c>
      <c r="W3932" s="84">
        <v>0.27685688086337029</v>
      </c>
      <c r="X3932" s="84">
        <v>0.38491920006675401</v>
      </c>
      <c r="Y3932" s="84">
        <v>0.38627509739286781</v>
      </c>
      <c r="Z3932" s="84">
        <v>0.16999826177646449</v>
      </c>
      <c r="AA3932" s="84">
        <v>0.30806266887571848</v>
      </c>
      <c r="AB3932" s="84">
        <v>0.34101909706943601</v>
      </c>
      <c r="AC3932" s="84">
        <v>0.34840307882862948</v>
      </c>
      <c r="AD3932" s="84">
        <v>0.39362021483482762</v>
      </c>
      <c r="AE3932" s="84">
        <v>0.40964339527875432</v>
      </c>
      <c r="AF3932" s="84">
        <v>0.44534937528921797</v>
      </c>
      <c r="AG3932" s="84">
        <v>0.40796501773327443</v>
      </c>
      <c r="AH3932" s="84">
        <v>0.41884909504266438</v>
      </c>
      <c r="AI3932" s="84">
        <v>0.43697170158030141</v>
      </c>
      <c r="AJ3932" s="84">
        <v>0.41960814210566438</v>
      </c>
      <c r="AK3932" s="84">
        <v>0.43024446435428138</v>
      </c>
    </row>
    <row r="3933" spans="1:50">
      <c r="A3933" s="84">
        <v>6</v>
      </c>
      <c r="B3933" s="84">
        <v>0.46466575716234648</v>
      </c>
      <c r="C3933" s="84">
        <v>0.45618955640520192</v>
      </c>
      <c r="D3933" s="84">
        <v>0.47400046221400521</v>
      </c>
      <c r="E3933" s="84">
        <v>0.47474460839954591</v>
      </c>
      <c r="F3933" s="84">
        <v>0.46701815169089389</v>
      </c>
      <c r="G3933" s="84">
        <v>0.47228851763457957</v>
      </c>
      <c r="H3933" s="84">
        <v>0.49038461538461542</v>
      </c>
      <c r="I3933" s="84">
        <v>0.50918761442756155</v>
      </c>
      <c r="J3933" s="84">
        <v>0.51034133153092254</v>
      </c>
      <c r="K3933" s="84">
        <v>0.52105816063413224</v>
      </c>
      <c r="L3933" s="84">
        <v>0.52979441053645993</v>
      </c>
      <c r="M3933" s="84">
        <v>0.51843176407341984</v>
      </c>
      <c r="N3933" s="84">
        <v>0.34358600583090382</v>
      </c>
      <c r="O3933" s="84">
        <v>0.47271378011188508</v>
      </c>
      <c r="P3933" s="84">
        <v>0.49499957503470537</v>
      </c>
      <c r="Q3933" s="84">
        <v>0.25843864544012252</v>
      </c>
      <c r="R3933" s="84">
        <v>0.44807955063002902</v>
      </c>
      <c r="S3933" s="84">
        <v>0.48309688513698362</v>
      </c>
      <c r="T3933" s="84">
        <v>0.23825325830808439</v>
      </c>
      <c r="U3933" s="84">
        <v>0.42042451521038698</v>
      </c>
      <c r="V3933" s="84">
        <v>0.46599207177133328</v>
      </c>
      <c r="W3933" s="84">
        <v>0.32587994639204348</v>
      </c>
      <c r="X3933" s="84">
        <v>0.45763913998831812</v>
      </c>
      <c r="Y3933" s="84">
        <v>0.44531015882529218</v>
      </c>
      <c r="Z3933" s="84">
        <v>0.19694072657743791</v>
      </c>
      <c r="AA3933" s="84">
        <v>0.3638597622674658</v>
      </c>
      <c r="AB3933" s="84">
        <v>0.39168060078031042</v>
      </c>
      <c r="AC3933" s="84">
        <v>0.4055560470671502</v>
      </c>
      <c r="AD3933" s="84">
        <v>0.459493323935941</v>
      </c>
      <c r="AE3933" s="84">
        <v>0.46700150678051228</v>
      </c>
      <c r="AF3933" s="84">
        <v>0.48422026839426191</v>
      </c>
      <c r="AG3933" s="84">
        <v>0.44726309342373249</v>
      </c>
      <c r="AH3933" s="84">
        <v>0.45918096194159852</v>
      </c>
      <c r="AI3933" s="84">
        <v>0.47693862550532889</v>
      </c>
      <c r="AJ3933" s="84">
        <v>0.45726919265075872</v>
      </c>
      <c r="AK3933" s="84">
        <v>0.46940995776270322</v>
      </c>
    </row>
    <row r="3934" spans="1:50">
      <c r="A3934" s="84">
        <v>7</v>
      </c>
      <c r="B3934" s="84">
        <v>0.52014552069122322</v>
      </c>
      <c r="C3934" s="84">
        <v>0.51277336049849842</v>
      </c>
      <c r="D3934" s="84">
        <v>0.52677952391957483</v>
      </c>
      <c r="E3934" s="84">
        <v>0.53745743473325758</v>
      </c>
      <c r="F3934" s="84">
        <v>0.52853807335994563</v>
      </c>
      <c r="G3934" s="84">
        <v>0.52734685759745425</v>
      </c>
      <c r="H3934" s="84">
        <v>0.54555167055167053</v>
      </c>
      <c r="I3934" s="84">
        <v>0.5997407422256078</v>
      </c>
      <c r="J3934" s="84">
        <v>0.56079756674552217</v>
      </c>
      <c r="K3934" s="84">
        <v>0.61379046891414379</v>
      </c>
      <c r="L3934" s="84">
        <v>0.61537637862726202</v>
      </c>
      <c r="M3934" s="84">
        <v>0.5603640273404501</v>
      </c>
      <c r="N3934" s="84">
        <v>0.41246355685131192</v>
      </c>
      <c r="O3934" s="84">
        <v>0.55711268409635839</v>
      </c>
      <c r="P3934" s="84">
        <v>0.53690115307249897</v>
      </c>
      <c r="Q3934" s="84">
        <v>0.30909787187482901</v>
      </c>
      <c r="R3934" s="84">
        <v>0.53161530286928804</v>
      </c>
      <c r="S3934" s="84">
        <v>0.53370852385977241</v>
      </c>
      <c r="T3934" s="84">
        <v>0.30264993026499298</v>
      </c>
      <c r="U3934" s="84">
        <v>0.5078857501417865</v>
      </c>
      <c r="V3934" s="84">
        <v>0.51825578969330277</v>
      </c>
      <c r="W3934" s="84">
        <v>0.38322635254285109</v>
      </c>
      <c r="X3934" s="84">
        <v>0.55197062832030719</v>
      </c>
      <c r="Y3934" s="84">
        <v>0.49535510937968219</v>
      </c>
      <c r="Z3934" s="84">
        <v>0.22640361550495389</v>
      </c>
      <c r="AA3934" s="84">
        <v>0.44375257135867802</v>
      </c>
      <c r="AB3934" s="84">
        <v>0.43553639003784222</v>
      </c>
      <c r="AC3934" s="84">
        <v>0.48367689993806939</v>
      </c>
      <c r="AD3934" s="84">
        <v>0.55982353785713357</v>
      </c>
      <c r="AE3934" s="84">
        <v>0.51535241921982244</v>
      </c>
      <c r="AF3934" s="84">
        <v>0.53956501619620545</v>
      </c>
      <c r="AG3934" s="84">
        <v>0.50717164955061456</v>
      </c>
      <c r="AH3934" s="84">
        <v>0.51409843809973732</v>
      </c>
      <c r="AI3934" s="84">
        <v>0.52664461595001832</v>
      </c>
      <c r="AJ3934" s="84">
        <v>0.51459937485705576</v>
      </c>
      <c r="AK3934" s="84">
        <v>0.5212466402150262</v>
      </c>
    </row>
    <row r="3935" spans="1:50">
      <c r="A3935" s="84">
        <v>8</v>
      </c>
      <c r="B3935" s="84">
        <v>0.6207366984993179</v>
      </c>
      <c r="C3935" s="84">
        <v>0.61010491222035546</v>
      </c>
      <c r="D3935" s="84">
        <v>0.56840767275248449</v>
      </c>
      <c r="E3935" s="84">
        <v>0.63072266363980312</v>
      </c>
      <c r="F3935" s="84">
        <v>0.62215862017021906</v>
      </c>
      <c r="G3935" s="84">
        <v>0.56198621055422959</v>
      </c>
      <c r="H3935" s="84">
        <v>0.58799533799533799</v>
      </c>
      <c r="I3935" s="84">
        <v>0.59660024856673211</v>
      </c>
      <c r="J3935" s="84">
        <v>0.54886786076377148</v>
      </c>
      <c r="K3935" s="84">
        <v>0.58542641581510835</v>
      </c>
      <c r="L3935" s="84">
        <v>0.58220901595459895</v>
      </c>
      <c r="M3935" s="84">
        <v>0.53655633207894948</v>
      </c>
      <c r="N3935" s="84">
        <v>0.39693877551020412</v>
      </c>
      <c r="O3935" s="84">
        <v>0.52941260417855951</v>
      </c>
      <c r="P3935" s="84">
        <v>0.51670113607388735</v>
      </c>
      <c r="Q3935" s="84">
        <v>0.29673395699983579</v>
      </c>
      <c r="R3935" s="84">
        <v>0.50826122159809739</v>
      </c>
      <c r="S3935" s="84">
        <v>0.52057685543440024</v>
      </c>
      <c r="T3935" s="84">
        <v>0.32645601885249842</v>
      </c>
      <c r="U3935" s="84">
        <v>0.49690482798566432</v>
      </c>
      <c r="V3935" s="84">
        <v>0.50698935948257884</v>
      </c>
      <c r="W3935" s="84">
        <v>0.37165831981378289</v>
      </c>
      <c r="X3935" s="84">
        <v>0.53270937056712964</v>
      </c>
      <c r="Y3935" s="84">
        <v>0.48546598741384478</v>
      </c>
      <c r="Z3935" s="84">
        <v>0.22179732313575529</v>
      </c>
      <c r="AA3935" s="84">
        <v>0.43123213948161432</v>
      </c>
      <c r="AB3935" s="84">
        <v>0.42799730118219959</v>
      </c>
      <c r="AC3935" s="84">
        <v>0.47403344244890738</v>
      </c>
      <c r="AD3935" s="84">
        <v>0.54266024511531386</v>
      </c>
      <c r="AE3935" s="84">
        <v>0.49844299347061782</v>
      </c>
      <c r="AF3935" s="84">
        <v>0.60795927811198525</v>
      </c>
      <c r="AG3935" s="84">
        <v>0.59815972766248371</v>
      </c>
      <c r="AH3935" s="84">
        <v>0.54610410700050194</v>
      </c>
      <c r="AI3935" s="84">
        <v>0.60887541345093721</v>
      </c>
      <c r="AJ3935" s="84">
        <v>0.61480013214403706</v>
      </c>
      <c r="AK3935" s="84">
        <v>0.56191603737360807</v>
      </c>
    </row>
    <row r="3936" spans="1:50">
      <c r="A3936" s="84">
        <v>9</v>
      </c>
      <c r="B3936" s="84">
        <v>0.60654843110504775</v>
      </c>
      <c r="C3936" s="84">
        <v>0.5920197917631338</v>
      </c>
      <c r="D3936" s="84">
        <v>0.5393459671828057</v>
      </c>
      <c r="E3936" s="84">
        <v>0.60376466136965568</v>
      </c>
      <c r="F3936" s="84">
        <v>0.58885290351736075</v>
      </c>
      <c r="G3936" s="84">
        <v>0.52953460620525061</v>
      </c>
      <c r="H3936" s="84">
        <v>0.5732323232323232</v>
      </c>
      <c r="I3936" s="84">
        <v>0.53224017426398851</v>
      </c>
      <c r="J3936" s="84">
        <v>0.52426495437647858</v>
      </c>
      <c r="K3936" s="84">
        <v>0.52344570719129024</v>
      </c>
      <c r="L3936" s="84">
        <v>0.51126994324874164</v>
      </c>
      <c r="M3936" s="84">
        <v>0.51562859995392063</v>
      </c>
      <c r="N3936" s="84">
        <v>0.35488338192419833</v>
      </c>
      <c r="O3936" s="84">
        <v>0.47202877040758101</v>
      </c>
      <c r="P3936" s="84">
        <v>0.49599116072187432</v>
      </c>
      <c r="Q3936" s="84">
        <v>0.26560533946058318</v>
      </c>
      <c r="R3936" s="84">
        <v>0.45947826526997632</v>
      </c>
      <c r="S3936" s="84">
        <v>0.50142650564739899</v>
      </c>
      <c r="T3936" s="84">
        <v>0.3161640936853749</v>
      </c>
      <c r="U3936" s="84">
        <v>0.45009713892676539</v>
      </c>
      <c r="V3936" s="84">
        <v>0.49071562695597742</v>
      </c>
      <c r="W3936" s="84">
        <v>0.34189179657191232</v>
      </c>
      <c r="X3936" s="84">
        <v>0.47639974411036629</v>
      </c>
      <c r="Y3936" s="84">
        <v>0.47377884327240022</v>
      </c>
      <c r="Z3936" s="84">
        <v>0.27824613245263352</v>
      </c>
      <c r="AA3936" s="84">
        <v>0.39819643512392561</v>
      </c>
      <c r="AB3936" s="84">
        <v>0.43453900085071429</v>
      </c>
      <c r="AC3936" s="84">
        <v>0.43926391223568961</v>
      </c>
      <c r="AD3936" s="84">
        <v>0.48344362217262482</v>
      </c>
      <c r="AE3936" s="84">
        <v>0.4910095429432445</v>
      </c>
      <c r="AF3936" s="84">
        <v>0.57056918093475251</v>
      </c>
      <c r="AG3936" s="84">
        <v>0.57088324526044398</v>
      </c>
      <c r="AH3936" s="84">
        <v>0.5173462458295196</v>
      </c>
      <c r="AI3936" s="84">
        <v>0.59564498346196249</v>
      </c>
      <c r="AJ3936" s="84">
        <v>0.58891768951233769</v>
      </c>
      <c r="AK3936" s="84">
        <v>0.53663765519006779</v>
      </c>
    </row>
    <row r="3937" spans="1:37">
      <c r="A3937" s="84">
        <v>10</v>
      </c>
      <c r="B3937" s="84">
        <v>0.55006821282401086</v>
      </c>
      <c r="C3937" s="84">
        <v>0.52751134454337401</v>
      </c>
      <c r="D3937" s="84">
        <v>0.51822856482551427</v>
      </c>
      <c r="E3937" s="84">
        <v>0.53026863412788494</v>
      </c>
      <c r="F3937" s="84">
        <v>0.50945243654440009</v>
      </c>
      <c r="G3937" s="84">
        <v>0.50871784672500664</v>
      </c>
      <c r="H3937" s="84">
        <v>0.54914529914529919</v>
      </c>
      <c r="I3937" s="84">
        <v>0.50127624316775599</v>
      </c>
      <c r="J3937" s="84">
        <v>0.52166272389320723</v>
      </c>
      <c r="K3937" s="84">
        <v>0.51103046509406935</v>
      </c>
      <c r="L3937" s="84">
        <v>0.4916345433129885</v>
      </c>
      <c r="M3937" s="84">
        <v>0.51877735964979654</v>
      </c>
      <c r="N3937" s="84">
        <v>0.34854227405247817</v>
      </c>
      <c r="O3937" s="84">
        <v>0.4601124557597901</v>
      </c>
      <c r="P3937" s="84">
        <v>0.51259313822704466</v>
      </c>
      <c r="Q3937" s="84">
        <v>0.3168116417747141</v>
      </c>
      <c r="R3937" s="84">
        <v>0.47168665553362688</v>
      </c>
      <c r="S3937" s="84">
        <v>0.52085043185992885</v>
      </c>
      <c r="T3937" s="84">
        <v>0.38431202808637521</v>
      </c>
      <c r="U3937" s="84">
        <v>0.46035404423742909</v>
      </c>
      <c r="V3937" s="84">
        <v>0.51265734752068981</v>
      </c>
      <c r="W3937" s="84">
        <v>0.34175072300204562</v>
      </c>
      <c r="X3937" s="84">
        <v>0.46698467443606928</v>
      </c>
      <c r="Y3937" s="84">
        <v>0.49100988912196569</v>
      </c>
      <c r="Z3937" s="84">
        <v>0.42616895532765509</v>
      </c>
      <c r="AA3937" s="84">
        <v>0.41141738850032822</v>
      </c>
      <c r="AB3937" s="84">
        <v>0.50819912581771243</v>
      </c>
      <c r="AC3937" s="84">
        <v>0.43484030788286288</v>
      </c>
      <c r="AD3937" s="84">
        <v>0.47229727084067502</v>
      </c>
      <c r="AE3937" s="84">
        <v>0.49720408504938901</v>
      </c>
      <c r="AF3937" s="84">
        <v>0.50347061545580751</v>
      </c>
      <c r="AG3937" s="84">
        <v>0.50399532810118652</v>
      </c>
      <c r="AH3937" s="84">
        <v>0.49744604210339838</v>
      </c>
      <c r="AI3937" s="84">
        <v>0.54474457919882402</v>
      </c>
      <c r="AJ3937" s="84">
        <v>0.51285863129272435</v>
      </c>
      <c r="AK3937" s="84">
        <v>0.52086266478945342</v>
      </c>
    </row>
    <row r="3938" spans="1:37">
      <c r="A3938" s="84">
        <v>11</v>
      </c>
      <c r="B3938" s="84">
        <v>0.53078672123692583</v>
      </c>
      <c r="C3938" s="84">
        <v>0.50565573445169143</v>
      </c>
      <c r="D3938" s="84">
        <v>0.49927779061705568</v>
      </c>
      <c r="E3938" s="84">
        <v>0.50860764283011728</v>
      </c>
      <c r="F3938" s="84">
        <v>0.48529035173608498</v>
      </c>
      <c r="G3938" s="84">
        <v>0.50079554494828948</v>
      </c>
      <c r="H3938" s="84">
        <v>0.54448329448329447</v>
      </c>
      <c r="I3938" s="84">
        <v>0.49466116077991162</v>
      </c>
      <c r="J3938" s="84">
        <v>0.52193308550185868</v>
      </c>
      <c r="K3938" s="84">
        <v>0.50148027886543778</v>
      </c>
      <c r="L3938" s="84">
        <v>0.48073937252382481</v>
      </c>
      <c r="M3938" s="84">
        <v>0.51800936948007059</v>
      </c>
      <c r="N3938" s="84">
        <v>0.34314868804664728</v>
      </c>
      <c r="O3938" s="84">
        <v>0.45149275031396302</v>
      </c>
      <c r="P3938" s="84">
        <v>0.51514292999405042</v>
      </c>
      <c r="Q3938" s="84">
        <v>0.39433229388916241</v>
      </c>
      <c r="R3938" s="84">
        <v>0.48894286726380248</v>
      </c>
      <c r="S3938" s="84">
        <v>0.53288779458318669</v>
      </c>
      <c r="T3938" s="84">
        <v>0.50800750252488813</v>
      </c>
      <c r="U3938" s="84">
        <v>0.48477754582423238</v>
      </c>
      <c r="V3938" s="84">
        <v>0.51627373252660136</v>
      </c>
      <c r="W3938" s="84">
        <v>0.34048106087324542</v>
      </c>
      <c r="X3938" s="84">
        <v>0.46171390426390019</v>
      </c>
      <c r="Y3938" s="84">
        <v>0.49529517530716211</v>
      </c>
      <c r="Z3938" s="84">
        <v>0.55705718755431943</v>
      </c>
      <c r="AA3938" s="84">
        <v>0.43737004214248382</v>
      </c>
      <c r="AB3938" s="84">
        <v>0.56751444747572533</v>
      </c>
      <c r="AC3938" s="84">
        <v>0.43908696806157649</v>
      </c>
      <c r="AD3938" s="84">
        <v>0.47494681337040079</v>
      </c>
      <c r="AE3938" s="84">
        <v>0.50125565042692122</v>
      </c>
      <c r="AF3938" s="84">
        <v>0.48616381304951423</v>
      </c>
      <c r="AG3938" s="84">
        <v>0.48401156579828231</v>
      </c>
      <c r="AH3938" s="84">
        <v>0.49151141161534151</v>
      </c>
      <c r="AI3938" s="84">
        <v>0.52352076442484385</v>
      </c>
      <c r="AJ3938" s="84">
        <v>0.4860232268557344</v>
      </c>
      <c r="AK3938" s="84">
        <v>0.50502367848457708</v>
      </c>
    </row>
    <row r="3939" spans="1:37">
      <c r="A3939" s="84">
        <v>12</v>
      </c>
      <c r="B3939" s="84">
        <v>0.53342428376534778</v>
      </c>
      <c r="C3939" s="84">
        <v>0.50622461534390828</v>
      </c>
      <c r="D3939" s="84">
        <v>0.49910446036514922</v>
      </c>
      <c r="E3939" s="84">
        <v>0.50586454786227764</v>
      </c>
      <c r="F3939" s="84">
        <v>0.48777585297883558</v>
      </c>
      <c r="G3939" s="84">
        <v>0.50291699814372826</v>
      </c>
      <c r="H3939" s="84">
        <v>0.54069541569541579</v>
      </c>
      <c r="I3939" s="84">
        <v>0.47887850966871143</v>
      </c>
      <c r="J3939" s="84">
        <v>0.5143967556606962</v>
      </c>
      <c r="K3939" s="84">
        <v>0.47722280584471388</v>
      </c>
      <c r="L3939" s="84">
        <v>0.46218813577470808</v>
      </c>
      <c r="M3939" s="84">
        <v>0.50464634052684132</v>
      </c>
      <c r="N3939" s="84">
        <v>0.3688775510204082</v>
      </c>
      <c r="O3939" s="84">
        <v>0.44340107318187022</v>
      </c>
      <c r="P3939" s="84">
        <v>0.50247896421792226</v>
      </c>
      <c r="Q3939" s="84">
        <v>0.45199409158050208</v>
      </c>
      <c r="R3939" s="84">
        <v>0.48753858610394207</v>
      </c>
      <c r="S3939" s="84">
        <v>0.52253097275960447</v>
      </c>
      <c r="T3939" s="84">
        <v>0.61967969989900451</v>
      </c>
      <c r="U3939" s="84">
        <v>0.50226255264205799</v>
      </c>
      <c r="V3939" s="84">
        <v>0.50337297447666718</v>
      </c>
      <c r="W3939" s="84">
        <v>0.35832686746138109</v>
      </c>
      <c r="X3939" s="84">
        <v>0.45266041776764099</v>
      </c>
      <c r="Y3939" s="84">
        <v>0.48459694336230141</v>
      </c>
      <c r="Z3939" s="84">
        <v>0.66834694941769524</v>
      </c>
      <c r="AA3939" s="84">
        <v>0.47464223366283792</v>
      </c>
      <c r="AB3939" s="84">
        <v>0.60682331543899792</v>
      </c>
      <c r="AC3939" s="84">
        <v>0.42829337344067941</v>
      </c>
      <c r="AD3939" s="84">
        <v>0.46070715376483012</v>
      </c>
      <c r="AE3939" s="84">
        <v>0.49482672024108493</v>
      </c>
      <c r="AF3939" s="84">
        <v>0.48570106432207322</v>
      </c>
      <c r="AG3939" s="84">
        <v>0.48643297676869818</v>
      </c>
      <c r="AH3939" s="84">
        <v>0.49588118928813968</v>
      </c>
      <c r="AI3939" s="84">
        <v>0.52278574053656746</v>
      </c>
      <c r="AJ3939" s="84">
        <v>0.48964448171583952</v>
      </c>
      <c r="AK3939" s="84">
        <v>0.50531166005375661</v>
      </c>
    </row>
    <row r="3940" spans="1:37">
      <c r="A3940" s="84">
        <v>13</v>
      </c>
      <c r="B3940" s="84">
        <v>0.51068667576170967</v>
      </c>
      <c r="C3940" s="84">
        <v>0.48741185653617691</v>
      </c>
      <c r="D3940" s="84">
        <v>0.49162237115784618</v>
      </c>
      <c r="E3940" s="84">
        <v>0.48685206205069992</v>
      </c>
      <c r="F3940" s="84">
        <v>0.4709196354598178</v>
      </c>
      <c r="G3940" s="84">
        <v>0.49572394590294339</v>
      </c>
      <c r="H3940" s="84">
        <v>0.53399378399378394</v>
      </c>
      <c r="I3940" s="84">
        <v>0.47754212938833868</v>
      </c>
      <c r="J3940" s="84">
        <v>0.5206488678607637</v>
      </c>
      <c r="K3940" s="84">
        <v>0.47999235985101713</v>
      </c>
      <c r="L3940" s="84">
        <v>0.46487846664525112</v>
      </c>
      <c r="M3940" s="84">
        <v>0.51420781813992789</v>
      </c>
      <c r="N3940" s="84">
        <v>0.45466472303207001</v>
      </c>
      <c r="O3940" s="84">
        <v>0.46295239182555098</v>
      </c>
      <c r="P3940" s="84">
        <v>0.51264980026631146</v>
      </c>
      <c r="Q3940" s="84">
        <v>0.55145248645987188</v>
      </c>
      <c r="R3940" s="84">
        <v>0.51151257527453076</v>
      </c>
      <c r="S3940" s="84">
        <v>0.54301012232774448</v>
      </c>
      <c r="T3940" s="84">
        <v>0.69759053527629489</v>
      </c>
      <c r="U3940" s="84">
        <v>0.52714459823098536</v>
      </c>
      <c r="V3940" s="84">
        <v>0.51328326031017446</v>
      </c>
      <c r="W3940" s="84">
        <v>0.46356775058192851</v>
      </c>
      <c r="X3940" s="84">
        <v>0.47336800823297093</v>
      </c>
      <c r="Y3940" s="84">
        <v>0.50239736290080905</v>
      </c>
      <c r="Z3940" s="84">
        <v>0.78737180601425338</v>
      </c>
      <c r="AA3940" s="84">
        <v>0.55095459953520953</v>
      </c>
      <c r="AB3940" s="84">
        <v>0.67532048461380489</v>
      </c>
      <c r="AC3940" s="84">
        <v>0.56462885959479781</v>
      </c>
      <c r="AD3940" s="84">
        <v>0.47330226973126072</v>
      </c>
      <c r="AE3940" s="84">
        <v>0.5348066298342542</v>
      </c>
      <c r="AF3940" s="84">
        <v>0.47144840351689038</v>
      </c>
      <c r="AG3940" s="84">
        <v>0.47026649764268508</v>
      </c>
      <c r="AH3940" s="84">
        <v>0.49083232454456888</v>
      </c>
      <c r="AI3940" s="84">
        <v>0.50606394707828006</v>
      </c>
      <c r="AJ3940" s="84">
        <v>0.47125867195242832</v>
      </c>
      <c r="AK3940" s="84">
        <v>0.50118392422884939</v>
      </c>
    </row>
    <row r="3941" spans="1:37">
      <c r="A3941" s="84">
        <v>14</v>
      </c>
      <c r="B3941" s="84">
        <v>0.51105047748976806</v>
      </c>
      <c r="C3941" s="84">
        <v>0.48697527352587089</v>
      </c>
      <c r="D3941" s="84">
        <v>0.50248440027732844</v>
      </c>
      <c r="E3941" s="84">
        <v>0.48562239878925462</v>
      </c>
      <c r="F3941" s="84">
        <v>0.4718234540935452</v>
      </c>
      <c r="G3941" s="84">
        <v>0.51067356138955178</v>
      </c>
      <c r="H3941" s="84">
        <v>0.54147241647241651</v>
      </c>
      <c r="I3941" s="84">
        <v>0.4799877053014206</v>
      </c>
      <c r="J3941" s="84">
        <v>0.52636025684352816</v>
      </c>
      <c r="K3941" s="84">
        <v>0.48056537102473501</v>
      </c>
      <c r="L3941" s="84">
        <v>0.47075436342220789</v>
      </c>
      <c r="M3941" s="84">
        <v>0.51797096997158443</v>
      </c>
      <c r="N3941" s="84">
        <v>0.6630466472303207</v>
      </c>
      <c r="O3941" s="84">
        <v>0.51051775316817005</v>
      </c>
      <c r="P3941" s="84">
        <v>0.52250899509873361</v>
      </c>
      <c r="Q3941" s="84">
        <v>0.73576235023797787</v>
      </c>
      <c r="R3941" s="84">
        <v>0.56555842315672278</v>
      </c>
      <c r="S3941" s="84">
        <v>0.5743150818775159</v>
      </c>
      <c r="T3941" s="84">
        <v>0.8160919540229884</v>
      </c>
      <c r="U3941" s="84">
        <v>0.57385575171048941</v>
      </c>
      <c r="V3941" s="84">
        <v>0.52413241532790877</v>
      </c>
      <c r="W3941" s="84">
        <v>0.65077237779502006</v>
      </c>
      <c r="X3941" s="84">
        <v>0.5354907796289603</v>
      </c>
      <c r="Y3941" s="84">
        <v>0.55451003895714701</v>
      </c>
      <c r="Z3941" s="84">
        <v>0.92047627324873982</v>
      </c>
      <c r="AA3941" s="84">
        <v>0.67970600335805553</v>
      </c>
      <c r="AB3941" s="84">
        <v>0.74320161929068029</v>
      </c>
      <c r="AC3941" s="84">
        <v>0.63699902680704235</v>
      </c>
      <c r="AD3941" s="84">
        <v>0.49665217902032188</v>
      </c>
      <c r="AE3941" s="84">
        <v>0.50912439310229363</v>
      </c>
      <c r="AF3941" s="84">
        <v>0.4770939379916706</v>
      </c>
      <c r="AG3941" s="84">
        <v>0.47146295953394968</v>
      </c>
      <c r="AH3941" s="84">
        <v>0.50636275059789204</v>
      </c>
      <c r="AI3941" s="84">
        <v>0.50211319367879448</v>
      </c>
      <c r="AJ3941" s="84">
        <v>0.46960687148992408</v>
      </c>
      <c r="AK3941" s="84">
        <v>0.51548700883143483</v>
      </c>
    </row>
    <row r="3942" spans="1:37">
      <c r="A3942" s="84">
        <v>15</v>
      </c>
      <c r="B3942" s="84">
        <v>0.50941336971350615</v>
      </c>
      <c r="C3942" s="84">
        <v>0.48341646050246728</v>
      </c>
      <c r="D3942" s="84">
        <v>0.49500231107002562</v>
      </c>
      <c r="E3942" s="84">
        <v>0.4825955353764661</v>
      </c>
      <c r="F3942" s="84">
        <v>0.47323943661971829</v>
      </c>
      <c r="G3942" s="84">
        <v>0.50778971095200198</v>
      </c>
      <c r="H3942" s="84">
        <v>0.54428904428904434</v>
      </c>
      <c r="I3942" s="84">
        <v>0.49308423204907198</v>
      </c>
      <c r="J3942" s="84">
        <v>0.53163230821223373</v>
      </c>
      <c r="K3942" s="84">
        <v>0.49937923789513888</v>
      </c>
      <c r="L3942" s="84">
        <v>0.48852928579076987</v>
      </c>
      <c r="M3942" s="84">
        <v>0.52373089624452818</v>
      </c>
      <c r="N3942" s="84">
        <v>0.77303206997084561</v>
      </c>
      <c r="O3942" s="84">
        <v>0.54558168740723845</v>
      </c>
      <c r="P3942" s="84">
        <v>0.53063999773351822</v>
      </c>
      <c r="Q3942" s="84">
        <v>0.7611466710432736</v>
      </c>
      <c r="R3942" s="84">
        <v>0.59356813926420737</v>
      </c>
      <c r="S3942" s="84">
        <v>0.58420291554304915</v>
      </c>
      <c r="T3942" s="84">
        <v>0.86370413119799938</v>
      </c>
      <c r="U3942" s="84">
        <v>0.62446452920804585</v>
      </c>
      <c r="V3942" s="84">
        <v>0.54051046665275748</v>
      </c>
      <c r="W3942" s="84">
        <v>0.75093461240036696</v>
      </c>
      <c r="X3942" s="84">
        <v>0.60132673212249321</v>
      </c>
      <c r="Y3942" s="84">
        <v>0.58166017380881008</v>
      </c>
      <c r="Z3942" s="84">
        <v>0.98944029202155404</v>
      </c>
      <c r="AA3942" s="84">
        <v>0.79523645380449892</v>
      </c>
      <c r="AB3942" s="84">
        <v>0.78943354161166368</v>
      </c>
      <c r="AC3942" s="84">
        <v>0.7375033177032646</v>
      </c>
      <c r="AD3942" s="84">
        <v>0.52771578109296879</v>
      </c>
      <c r="AE3942" s="84">
        <v>0.51438138288967017</v>
      </c>
      <c r="AF3942" s="84">
        <v>0.47080055529847292</v>
      </c>
      <c r="AG3942" s="84">
        <v>0.47075077983676827</v>
      </c>
      <c r="AH3942" s="84">
        <v>0.50237680474770441</v>
      </c>
      <c r="AI3942" s="84">
        <v>0.49081220139654541</v>
      </c>
      <c r="AJ3942" s="84">
        <v>0.46838708037915178</v>
      </c>
      <c r="AK3942" s="84">
        <v>0.50799948803276596</v>
      </c>
    </row>
    <row r="3943" spans="1:37">
      <c r="A3943" s="84">
        <v>16</v>
      </c>
      <c r="B3943" s="84">
        <v>0.51577989995452478</v>
      </c>
      <c r="C3943" s="84">
        <v>0.49761202323150799</v>
      </c>
      <c r="D3943" s="84">
        <v>0.49794892535243829</v>
      </c>
      <c r="E3943" s="84">
        <v>0.50151343170639417</v>
      </c>
      <c r="F3943" s="84">
        <v>0.49084883633350912</v>
      </c>
      <c r="G3943" s="84">
        <v>0.51332537788385046</v>
      </c>
      <c r="H3943" s="84">
        <v>0.57128982128982131</v>
      </c>
      <c r="I3943" s="84">
        <v>0.54663298988360132</v>
      </c>
      <c r="J3943" s="84">
        <v>0.58425143629604592</v>
      </c>
      <c r="K3943" s="84">
        <v>0.56193295769267504</v>
      </c>
      <c r="L3943" s="84">
        <v>0.55149105899989292</v>
      </c>
      <c r="M3943" s="84">
        <v>0.5892020582136549</v>
      </c>
      <c r="N3943" s="84">
        <v>0.81975218658892135</v>
      </c>
      <c r="O3943" s="84">
        <v>0.60547722342733223</v>
      </c>
      <c r="P3943" s="84">
        <v>0.59605632206703107</v>
      </c>
      <c r="Q3943" s="84">
        <v>0.82679577657421066</v>
      </c>
      <c r="R3943" s="84">
        <v>0.66722331865796258</v>
      </c>
      <c r="S3943" s="84">
        <v>0.63293860163364202</v>
      </c>
      <c r="T3943" s="84">
        <v>0.88924157168277795</v>
      </c>
      <c r="U3943" s="84">
        <v>0.70419085084046262</v>
      </c>
      <c r="V3943" s="84">
        <v>0.67348216148549944</v>
      </c>
      <c r="W3943" s="84">
        <v>0.83924666713691187</v>
      </c>
      <c r="X3943" s="84">
        <v>0.70978777848858254</v>
      </c>
      <c r="Y3943" s="84">
        <v>0.70695235241234633</v>
      </c>
      <c r="Z3943" s="84">
        <v>0.9923518164435946</v>
      </c>
      <c r="AA3943" s="84">
        <v>0.9062746711440739</v>
      </c>
      <c r="AB3943" s="84">
        <v>0.85373580920531567</v>
      </c>
      <c r="AC3943" s="84">
        <v>0.87198089002919577</v>
      </c>
      <c r="AD3943" s="84">
        <v>0.60406959291018958</v>
      </c>
      <c r="AE3943" s="84">
        <v>0.58376025447848645</v>
      </c>
      <c r="AF3943" s="84">
        <v>0.48773715872281348</v>
      </c>
      <c r="AG3943" s="84">
        <v>0.48888287492700161</v>
      </c>
      <c r="AH3943" s="84">
        <v>0.50789807788833441</v>
      </c>
      <c r="AI3943" s="84">
        <v>0.49430356486585808</v>
      </c>
      <c r="AJ3943" s="84">
        <v>0.4872303118091027</v>
      </c>
      <c r="AK3943" s="84">
        <v>0.51033533853833357</v>
      </c>
    </row>
    <row r="3944" spans="1:37">
      <c r="A3944" s="84">
        <v>17</v>
      </c>
      <c r="B3944" s="84">
        <v>0.58117326057298757</v>
      </c>
      <c r="C3944" s="84">
        <v>0.56352282799952369</v>
      </c>
      <c r="D3944" s="84">
        <v>0.56612549110238053</v>
      </c>
      <c r="E3944" s="84">
        <v>0.56526674233825192</v>
      </c>
      <c r="F3944" s="84">
        <v>0.55604428711305265</v>
      </c>
      <c r="G3944" s="84">
        <v>0.5788252452930257</v>
      </c>
      <c r="H3944" s="84">
        <v>0.63879176379176383</v>
      </c>
      <c r="I3944" s="84">
        <v>0.63506127303585524</v>
      </c>
      <c r="J3944" s="84">
        <v>0.66884082460290628</v>
      </c>
      <c r="K3944" s="84">
        <v>0.63795244007258134</v>
      </c>
      <c r="L3944" s="84">
        <v>0.63795641931684322</v>
      </c>
      <c r="M3944" s="84">
        <v>0.66834344520390143</v>
      </c>
      <c r="N3944" s="84">
        <v>0.91618075801749277</v>
      </c>
      <c r="O3944" s="84">
        <v>0.69157438063705934</v>
      </c>
      <c r="P3944" s="84">
        <v>0.66541065812958611</v>
      </c>
      <c r="Q3944" s="84">
        <v>0.92401116034794006</v>
      </c>
      <c r="R3944" s="84">
        <v>0.76848337634735109</v>
      </c>
      <c r="S3944" s="84">
        <v>0.70324774299448933</v>
      </c>
      <c r="T3944" s="84">
        <v>0.9539748953974897</v>
      </c>
      <c r="U3944" s="84">
        <v>0.81669100167730524</v>
      </c>
      <c r="V3944" s="84">
        <v>0.79264900201682997</v>
      </c>
      <c r="W3944" s="84">
        <v>0.93842138675319176</v>
      </c>
      <c r="X3944" s="84">
        <v>0.80973771312546927</v>
      </c>
      <c r="Y3944" s="84">
        <v>0.83155528918189969</v>
      </c>
      <c r="Z3944" s="84">
        <v>1</v>
      </c>
      <c r="AA3944" s="84">
        <v>1</v>
      </c>
      <c r="AB3944" s="84">
        <v>0.92015019507759099</v>
      </c>
      <c r="AC3944" s="84">
        <v>0.96337255595859506</v>
      </c>
      <c r="AD3944" s="84">
        <v>0.70225928971377105</v>
      </c>
      <c r="AE3944" s="84">
        <v>0.69981583793738478</v>
      </c>
      <c r="AF3944" s="84">
        <v>0.55483572420175842</v>
      </c>
      <c r="AG3944" s="84">
        <v>0.55597020240146988</v>
      </c>
      <c r="AH3944" s="84">
        <v>0.57471434054740322</v>
      </c>
      <c r="AI3944" s="84">
        <v>0.56339581036383679</v>
      </c>
      <c r="AJ3944" s="84">
        <v>0.55466188915148296</v>
      </c>
      <c r="AK3944" s="84">
        <v>0.57676308716242175</v>
      </c>
    </row>
    <row r="3945" spans="1:37">
      <c r="A3945" s="84">
        <v>18</v>
      </c>
      <c r="B3945" s="84">
        <v>0.67912687585266029</v>
      </c>
      <c r="C3945" s="84">
        <v>0.66482331617870793</v>
      </c>
      <c r="D3945" s="84">
        <v>0.67373468916108148</v>
      </c>
      <c r="E3945" s="84">
        <v>0.66203178206583424</v>
      </c>
      <c r="F3945" s="84">
        <v>0.65563003690592769</v>
      </c>
      <c r="G3945" s="84">
        <v>0.67949482895783608</v>
      </c>
      <c r="H3945" s="84">
        <v>0.72698135198135194</v>
      </c>
      <c r="I3945" s="84">
        <v>0.737281000681554</v>
      </c>
      <c r="J3945" s="84">
        <v>0.76093274754984797</v>
      </c>
      <c r="K3945" s="84">
        <v>0.72944322414287066</v>
      </c>
      <c r="L3945" s="84">
        <v>0.73661526930078147</v>
      </c>
      <c r="M3945" s="84">
        <v>0.75228477075493427</v>
      </c>
      <c r="N3945" s="84">
        <v>1</v>
      </c>
      <c r="O3945" s="84">
        <v>0.78654812193172752</v>
      </c>
      <c r="P3945" s="84">
        <v>0.74255602459132497</v>
      </c>
      <c r="Q3945" s="84">
        <v>1</v>
      </c>
      <c r="R3945" s="84">
        <v>0.86377207631192776</v>
      </c>
      <c r="S3945" s="84">
        <v>0.77734787196623278</v>
      </c>
      <c r="T3945" s="84">
        <v>1</v>
      </c>
      <c r="U3945" s="84">
        <v>0.92313354490714417</v>
      </c>
      <c r="V3945" s="84">
        <v>0.79942972390291378</v>
      </c>
      <c r="W3945" s="84">
        <v>1</v>
      </c>
      <c r="X3945" s="84">
        <v>0.93042305231830458</v>
      </c>
      <c r="Y3945" s="84">
        <v>0.90563380281690109</v>
      </c>
      <c r="Z3945" s="84">
        <v>0.92199721884234309</v>
      </c>
      <c r="AA3945" s="84">
        <v>0.99107113073065523</v>
      </c>
      <c r="AB3945" s="84">
        <v>0.93616709202381998</v>
      </c>
      <c r="AC3945" s="84">
        <v>1</v>
      </c>
      <c r="AD3945" s="84">
        <v>0.79808658652779407</v>
      </c>
      <c r="AE3945" s="84">
        <v>0.79280093755231895</v>
      </c>
      <c r="AF3945" s="84">
        <v>0.65682554372975466</v>
      </c>
      <c r="AG3945" s="84">
        <v>0.65943566880795357</v>
      </c>
      <c r="AH3945" s="84">
        <v>0.68029761729014748</v>
      </c>
      <c r="AI3945" s="84">
        <v>0.66877986034546122</v>
      </c>
      <c r="AJ3945" s="84">
        <v>0.65908109069655174</v>
      </c>
      <c r="AK3945" s="84">
        <v>0.68306028414181497</v>
      </c>
    </row>
    <row r="3946" spans="1:37">
      <c r="A3946" s="84">
        <v>19</v>
      </c>
      <c r="B3946" s="84">
        <v>0.77917235106866745</v>
      </c>
      <c r="C3946" s="84">
        <v>0.76952385992300265</v>
      </c>
      <c r="D3946" s="84">
        <v>0.77935058932285661</v>
      </c>
      <c r="E3946" s="84">
        <v>0.76485054861899326</v>
      </c>
      <c r="F3946" s="84">
        <v>0.76122618061309044</v>
      </c>
      <c r="G3946" s="84">
        <v>0.77920312914346312</v>
      </c>
      <c r="H3946" s="84">
        <v>0.81390831390831397</v>
      </c>
      <c r="I3946" s="84">
        <v>0.82486736425717289</v>
      </c>
      <c r="J3946" s="84">
        <v>0.83565393714092595</v>
      </c>
      <c r="K3946" s="84">
        <v>0.80756374749307602</v>
      </c>
      <c r="L3946" s="84">
        <v>0.81348377770639235</v>
      </c>
      <c r="M3946" s="84">
        <v>0.81618155287612326</v>
      </c>
      <c r="N3946" s="84">
        <v>0.99096209912536448</v>
      </c>
      <c r="O3946" s="84">
        <v>0.843246945998402</v>
      </c>
      <c r="P3946" s="84">
        <v>0.80190951072329086</v>
      </c>
      <c r="Q3946" s="84">
        <v>0.95880518627933675</v>
      </c>
      <c r="R3946" s="84">
        <v>0.88401396690450873</v>
      </c>
      <c r="S3946" s="84">
        <v>0.82838941650056652</v>
      </c>
      <c r="T3946" s="84">
        <v>0.94272110806521425</v>
      </c>
      <c r="U3946" s="84">
        <v>0.91452981139361134</v>
      </c>
      <c r="V3946" s="84">
        <v>0.82314486403783271</v>
      </c>
      <c r="W3946" s="84">
        <v>0.96176906256612849</v>
      </c>
      <c r="X3946" s="84">
        <v>0.9313687313993273</v>
      </c>
      <c r="Y3946" s="84">
        <v>0.89220857057237024</v>
      </c>
      <c r="Z3946" s="84">
        <v>0.84308187032852422</v>
      </c>
      <c r="AA3946" s="84">
        <v>0.98545583934706971</v>
      </c>
      <c r="AB3946" s="84">
        <v>0.92126492416908701</v>
      </c>
      <c r="AC3946" s="84">
        <v>0.93302663009820386</v>
      </c>
      <c r="AD3946" s="84">
        <v>0.86202800944960001</v>
      </c>
      <c r="AE3946" s="84">
        <v>0.85886489201406335</v>
      </c>
      <c r="AF3946" s="84">
        <v>0.7630726515502082</v>
      </c>
      <c r="AG3946" s="84">
        <v>0.76677539276710271</v>
      </c>
      <c r="AH3946" s="84">
        <v>0.7844636688417137</v>
      </c>
      <c r="AI3946" s="84">
        <v>0.77480705622932744</v>
      </c>
      <c r="AJ3946" s="84">
        <v>0.76657518233335875</v>
      </c>
      <c r="AK3946" s="84">
        <v>0.78938947907333945</v>
      </c>
    </row>
    <row r="3947" spans="1:37">
      <c r="A3947" s="84">
        <v>20</v>
      </c>
      <c r="B3947" s="84">
        <v>0.86821282401091393</v>
      </c>
      <c r="C3947" s="84">
        <v>0.86090200695886854</v>
      </c>
      <c r="D3947" s="84">
        <v>0.85902472844927225</v>
      </c>
      <c r="E3947" s="84">
        <v>0.8513999243284146</v>
      </c>
      <c r="F3947" s="84">
        <v>0.84939368833320783</v>
      </c>
      <c r="G3947" s="84">
        <v>0.85302307080350026</v>
      </c>
      <c r="H3947" s="84">
        <v>0.89724164724164712</v>
      </c>
      <c r="I3947" s="84">
        <v>0.92715391091689081</v>
      </c>
      <c r="J3947" s="84">
        <v>0.93213923622845551</v>
      </c>
      <c r="K3947" s="84">
        <v>0.90764969916913396</v>
      </c>
      <c r="L3947" s="84">
        <v>0.91192847199914295</v>
      </c>
      <c r="M3947" s="84">
        <v>0.91840104446663096</v>
      </c>
      <c r="N3947" s="84">
        <v>0.97667638483965002</v>
      </c>
      <c r="O3947" s="84">
        <v>0.91473056284964083</v>
      </c>
      <c r="P3947" s="84">
        <v>0.90103974842054535</v>
      </c>
      <c r="Q3947" s="84">
        <v>0.90508233491985324</v>
      </c>
      <c r="R3947" s="84">
        <v>0.9148195941500934</v>
      </c>
      <c r="S3947" s="84">
        <v>0.89330519404385023</v>
      </c>
      <c r="T3947" s="84">
        <v>0.88803924397633827</v>
      </c>
      <c r="U3947" s="84">
        <v>0.93441614074887425</v>
      </c>
      <c r="V3947" s="84">
        <v>0.89620279574379291</v>
      </c>
      <c r="W3947" s="84">
        <v>0.83219298864357771</v>
      </c>
      <c r="X3947" s="84">
        <v>0.94524796261786204</v>
      </c>
      <c r="Y3947" s="84">
        <v>0.92259514534012566</v>
      </c>
      <c r="Z3947" s="84">
        <v>0.7900225969059621</v>
      </c>
      <c r="AA3947" s="84">
        <v>0.96676414664250077</v>
      </c>
      <c r="AB3947" s="84">
        <v>0.97309982692364105</v>
      </c>
      <c r="AC3947" s="84">
        <v>0.91630540564451901</v>
      </c>
      <c r="AD3947" s="84">
        <v>0.95426602451153131</v>
      </c>
      <c r="AE3947" s="84">
        <v>0.9564707852000669</v>
      </c>
      <c r="AF3947" s="84">
        <v>0.85543729754743181</v>
      </c>
      <c r="AG3947" s="84">
        <v>0.85699431680601645</v>
      </c>
      <c r="AH3947" s="84">
        <v>0.86211579910832925</v>
      </c>
      <c r="AI3947" s="84">
        <v>0.86328555678059538</v>
      </c>
      <c r="AJ3947" s="84">
        <v>0.85963507915936088</v>
      </c>
      <c r="AK3947" s="84">
        <v>0.86852041469345964</v>
      </c>
    </row>
    <row r="3948" spans="1:37">
      <c r="A3948" s="84">
        <v>21</v>
      </c>
      <c r="B3948" s="84">
        <v>0.97871759890859467</v>
      </c>
      <c r="C3948" s="84">
        <v>0.97526029608265985</v>
      </c>
      <c r="D3948" s="84">
        <v>0.96975387104229294</v>
      </c>
      <c r="E3948" s="84">
        <v>0.96065077563374945</v>
      </c>
      <c r="F3948" s="84">
        <v>0.96127137154477671</v>
      </c>
      <c r="G3948" s="84">
        <v>0.96002386634844861</v>
      </c>
      <c r="H3948" s="84">
        <v>0.9825174825174825</v>
      </c>
      <c r="I3948" s="84">
        <v>1</v>
      </c>
      <c r="J3948" s="84">
        <v>1</v>
      </c>
      <c r="K3948" s="84">
        <v>1</v>
      </c>
      <c r="L3948" s="84">
        <v>1</v>
      </c>
      <c r="M3948" s="84">
        <v>1</v>
      </c>
      <c r="N3948" s="84">
        <v>0.9704081632653061</v>
      </c>
      <c r="O3948" s="84">
        <v>1</v>
      </c>
      <c r="P3948" s="84">
        <v>1</v>
      </c>
      <c r="Q3948" s="84">
        <v>0.88002625964221215</v>
      </c>
      <c r="R3948" s="84">
        <v>1</v>
      </c>
      <c r="S3948" s="84">
        <v>1</v>
      </c>
      <c r="T3948" s="84">
        <v>0.846631077766556</v>
      </c>
      <c r="U3948" s="84">
        <v>1</v>
      </c>
      <c r="V3948" s="84">
        <v>1</v>
      </c>
      <c r="W3948" s="84">
        <v>0.80207378147704023</v>
      </c>
      <c r="X3948" s="84">
        <v>1</v>
      </c>
      <c r="Y3948" s="84">
        <v>1</v>
      </c>
      <c r="Z3948" s="84">
        <v>0.74982617764644521</v>
      </c>
      <c r="AA3948" s="84">
        <v>0.96357288203440361</v>
      </c>
      <c r="AB3948" s="84">
        <v>1</v>
      </c>
      <c r="AC3948" s="84">
        <v>0.96540741396089536</v>
      </c>
      <c r="AD3948" s="84">
        <v>1</v>
      </c>
      <c r="AE3948" s="84">
        <v>1</v>
      </c>
      <c r="AF3948" s="84">
        <v>0.96770013882461836</v>
      </c>
      <c r="AG3948" s="84">
        <v>0.97225347899782055</v>
      </c>
      <c r="AH3948" s="84">
        <v>0.97127166435383394</v>
      </c>
      <c r="AI3948" s="84">
        <v>0.97657111356119064</v>
      </c>
      <c r="AJ3948" s="84">
        <v>0.97777693070061766</v>
      </c>
      <c r="AK3948" s="84">
        <v>0.97654550108793048</v>
      </c>
    </row>
    <row r="3949" spans="1:37">
      <c r="A3949" s="84">
        <v>22</v>
      </c>
      <c r="B3949" s="84">
        <v>1</v>
      </c>
      <c r="C3949" s="84">
        <v>1</v>
      </c>
      <c r="D3949" s="84">
        <v>1</v>
      </c>
      <c r="E3949" s="84">
        <v>1</v>
      </c>
      <c r="F3949" s="84">
        <v>1</v>
      </c>
      <c r="G3949" s="84">
        <v>1</v>
      </c>
      <c r="H3949" s="84">
        <v>1</v>
      </c>
      <c r="I3949" s="84">
        <v>0.92907829852062696</v>
      </c>
      <c r="J3949" s="84">
        <v>0.95038864481243646</v>
      </c>
      <c r="K3949" s="84">
        <v>0.91844140960748744</v>
      </c>
      <c r="L3949" s="84">
        <v>0.91085769354320567</v>
      </c>
      <c r="M3949" s="84">
        <v>0.92926810536825144</v>
      </c>
      <c r="N3949" s="84">
        <v>0.77317784256559774</v>
      </c>
      <c r="O3949" s="84">
        <v>0.89763386231304976</v>
      </c>
      <c r="P3949" s="84">
        <v>0.9322322010369154</v>
      </c>
      <c r="Q3949" s="84">
        <v>0.70736911209584752</v>
      </c>
      <c r="R3949" s="84">
        <v>0.90170031880977686</v>
      </c>
      <c r="S3949" s="84">
        <v>0.93582678704029376</v>
      </c>
      <c r="T3949" s="84">
        <v>0.63901312941855426</v>
      </c>
      <c r="U3949" s="84">
        <v>0.86532079979727461</v>
      </c>
      <c r="V3949" s="84">
        <v>0.93337506085263222</v>
      </c>
      <c r="W3949" s="84">
        <v>0.64266064752768581</v>
      </c>
      <c r="X3949" s="84">
        <v>0.89416738519734118</v>
      </c>
      <c r="Y3949" s="84">
        <v>0.89577464788732375</v>
      </c>
      <c r="Z3949" s="84">
        <v>0.62736832956718247</v>
      </c>
      <c r="AA3949" s="84">
        <v>0.80993628590172695</v>
      </c>
      <c r="AB3949" s="84">
        <v>0.89333802692950814</v>
      </c>
      <c r="AC3949" s="84">
        <v>0.81739361231531449</v>
      </c>
      <c r="AD3949" s="84">
        <v>0.87226072542647226</v>
      </c>
      <c r="AE3949" s="84">
        <v>0.90868910095429434</v>
      </c>
      <c r="AF3949" s="84">
        <v>1</v>
      </c>
      <c r="AG3949" s="84">
        <v>1</v>
      </c>
      <c r="AH3949" s="84">
        <v>1</v>
      </c>
      <c r="AI3949" s="84">
        <v>1</v>
      </c>
      <c r="AJ3949" s="84">
        <v>1</v>
      </c>
      <c r="AK3949" s="84">
        <v>1</v>
      </c>
    </row>
    <row r="3950" spans="1:37">
      <c r="A3950" s="84">
        <v>23</v>
      </c>
      <c r="B3950" s="84">
        <v>0.87885402455661654</v>
      </c>
      <c r="C3950" s="84">
        <v>0.87784936563165628</v>
      </c>
      <c r="D3950" s="84">
        <v>0.9159926045759188</v>
      </c>
      <c r="E3950" s="84">
        <v>0.88630344305713193</v>
      </c>
      <c r="F3950" s="84">
        <v>0.8786924757098743</v>
      </c>
      <c r="G3950" s="84">
        <v>0.91577167859984088</v>
      </c>
      <c r="H3950" s="84">
        <v>0.89024864024864026</v>
      </c>
      <c r="I3950" s="84">
        <v>0.78306538908711876</v>
      </c>
      <c r="J3950" s="84">
        <v>0.80594795539033448</v>
      </c>
      <c r="K3950" s="84">
        <v>0.7709865342374177</v>
      </c>
      <c r="L3950" s="84">
        <v>0.75408234286326159</v>
      </c>
      <c r="M3950" s="84">
        <v>0.77924122571231091</v>
      </c>
      <c r="N3950" s="84">
        <v>0.60065597667638482</v>
      </c>
      <c r="O3950" s="84">
        <v>0.72840792327891335</v>
      </c>
      <c r="P3950" s="84">
        <v>0.77927302603620685</v>
      </c>
      <c r="Q3950" s="84">
        <v>0.49647136057771207</v>
      </c>
      <c r="R3950" s="84">
        <v>0.71557613481099147</v>
      </c>
      <c r="S3950" s="84">
        <v>0.78801735256184768</v>
      </c>
      <c r="T3950" s="84">
        <v>0.44058096474775171</v>
      </c>
      <c r="U3950" s="84">
        <v>0.68224107347564267</v>
      </c>
      <c r="V3950" s="84">
        <v>0.781139161276862</v>
      </c>
      <c r="W3950" s="84">
        <v>0.526839246667137</v>
      </c>
      <c r="X3950" s="84">
        <v>0.72699079353600549</v>
      </c>
      <c r="Y3950" s="84">
        <v>0.74282289481570274</v>
      </c>
      <c r="Z3950" s="84">
        <v>0.46045541456631323</v>
      </c>
      <c r="AA3950" s="84">
        <v>0.63511725395572249</v>
      </c>
      <c r="AB3950" s="84">
        <v>0.70720760362580304</v>
      </c>
      <c r="AC3950" s="84">
        <v>0.65283553039016184</v>
      </c>
      <c r="AD3950" s="84">
        <v>0.71219181121683173</v>
      </c>
      <c r="AE3950" s="84">
        <v>0.73473966181148498</v>
      </c>
      <c r="AF3950" s="84">
        <v>0.89254974548819987</v>
      </c>
      <c r="AG3950" s="84">
        <v>0.87277621889555157</v>
      </c>
      <c r="AH3950" s="84">
        <v>0.90941568986388743</v>
      </c>
      <c r="AI3950" s="84">
        <v>0.88699007717750822</v>
      </c>
      <c r="AJ3950" s="84">
        <v>0.87229041193362322</v>
      </c>
      <c r="AK3950" s="84">
        <v>0.90992576475105591</v>
      </c>
    </row>
    <row r="3951" spans="1:37">
      <c r="A3951" s="84">
        <v>24</v>
      </c>
      <c r="B3951" s="84">
        <v>0.74415643474306503</v>
      </c>
      <c r="C3951" s="84">
        <v>0.73901596835434669</v>
      </c>
      <c r="D3951" s="84">
        <v>0.75595100531546122</v>
      </c>
      <c r="E3951" s="84">
        <v>0.7498108210367006</v>
      </c>
      <c r="F3951" s="84">
        <v>0.73610002259546592</v>
      </c>
      <c r="G3951" s="84">
        <v>0.75288385043754968</v>
      </c>
      <c r="H3951" s="84">
        <v>0.73203185703185703</v>
      </c>
      <c r="I3951" s="84">
        <v>0.60300151010971692</v>
      </c>
      <c r="J3951" s="84">
        <v>0.63301791145657316</v>
      </c>
      <c r="K3951" s="84">
        <v>0.58867347913284296</v>
      </c>
      <c r="L3951" s="84">
        <v>0.56930613556055254</v>
      </c>
      <c r="M3951" s="84">
        <v>0.60444666308271255</v>
      </c>
      <c r="N3951" s="84">
        <v>0.40604956268221581</v>
      </c>
      <c r="O3951" s="84">
        <v>0.56423393081402007</v>
      </c>
      <c r="P3951" s="84">
        <v>0.5905034422188854</v>
      </c>
      <c r="Q3951" s="84">
        <v>0.33437277750423983</v>
      </c>
      <c r="R3951" s="84">
        <v>0.57279489904357062</v>
      </c>
      <c r="S3951" s="84">
        <v>0.59682651346386828</v>
      </c>
      <c r="T3951" s="84">
        <v>0.31520223152022309</v>
      </c>
      <c r="U3951" s="84">
        <v>0.5009955231625054</v>
      </c>
      <c r="V3951" s="84">
        <v>0.58960984769455449</v>
      </c>
      <c r="W3951" s="84">
        <v>0.39140861959511891</v>
      </c>
      <c r="X3951" s="84">
        <v>0.53423914555113616</v>
      </c>
      <c r="Y3951" s="84">
        <v>0.55981420437518725</v>
      </c>
      <c r="Z3951" s="84">
        <v>0.29880062576047278</v>
      </c>
      <c r="AA3951" s="84">
        <v>0.45055763735225107</v>
      </c>
      <c r="AB3951" s="84">
        <v>0.51251136730323565</v>
      </c>
      <c r="AC3951" s="84">
        <v>0.47350260992656812</v>
      </c>
      <c r="AD3951" s="84">
        <v>0.52573188717908559</v>
      </c>
      <c r="AE3951" s="84">
        <v>0.72399129415704</v>
      </c>
      <c r="AF3951" s="84">
        <v>0.75252198056455344</v>
      </c>
      <c r="AG3951" s="84">
        <v>0.72786189411312285</v>
      </c>
      <c r="AH3951" s="84">
        <v>0.7417697599574834</v>
      </c>
      <c r="AI3951" s="84">
        <v>0.74301727306137444</v>
      </c>
      <c r="AJ3951" s="84">
        <v>0.73608040456405188</v>
      </c>
      <c r="AK3951" s="84">
        <v>0.74497632151542303</v>
      </c>
    </row>
    <row r="3961" spans="1:50">
      <c r="A3961" s="84" t="s">
        <v>158</v>
      </c>
      <c r="B3961" s="83"/>
      <c r="C3961" s="83"/>
      <c r="D3961" s="83">
        <v>2015</v>
      </c>
      <c r="E3961" s="83"/>
      <c r="F3961" s="84" t="s">
        <v>1</v>
      </c>
      <c r="G3961" s="164">
        <v>22750.795999999918</v>
      </c>
      <c r="H3961" s="83" t="s">
        <v>2</v>
      </c>
      <c r="I3961" s="83"/>
      <c r="J3961" s="83"/>
      <c r="K3961" s="83" t="s">
        <v>3</v>
      </c>
      <c r="L3961" s="83" t="s">
        <v>4</v>
      </c>
      <c r="M3961" s="83"/>
      <c r="N3961" s="83"/>
      <c r="O3961" s="83"/>
      <c r="P3961" s="83"/>
      <c r="Q3961" s="83"/>
      <c r="R3961" s="83"/>
      <c r="S3961" s="83"/>
      <c r="T3961" s="105"/>
      <c r="U3961" s="83"/>
      <c r="V3961" s="83"/>
      <c r="W3961" s="83"/>
      <c r="X3961" s="83"/>
      <c r="Y3961" s="83"/>
      <c r="Z3961" s="83"/>
      <c r="AA3961" s="83"/>
      <c r="AB3961" s="83"/>
      <c r="AC3961" s="83"/>
      <c r="AD3961" s="83"/>
      <c r="AE3961" s="83"/>
      <c r="AF3961" s="83"/>
      <c r="AG3961" s="83"/>
      <c r="AH3961" s="83"/>
      <c r="AI3961" s="83"/>
      <c r="AJ3961" s="83"/>
      <c r="AK3961" s="83"/>
    </row>
    <row r="3962" spans="1:50">
      <c r="A3962" s="83">
        <v>100</v>
      </c>
      <c r="B3962" s="84" t="s">
        <v>155</v>
      </c>
      <c r="C3962" s="83"/>
      <c r="D3962" s="83"/>
      <c r="E3962" s="83"/>
      <c r="F3962" s="83" t="s">
        <v>9</v>
      </c>
      <c r="G3962" s="83">
        <v>0</v>
      </c>
      <c r="H3962" s="83" t="s">
        <v>2</v>
      </c>
      <c r="I3962" s="83"/>
      <c r="J3962" s="83"/>
      <c r="K3962" s="83" t="s">
        <v>10</v>
      </c>
      <c r="L3962" s="83" t="s">
        <v>4</v>
      </c>
      <c r="M3962" s="83"/>
      <c r="N3962" s="83" t="s">
        <v>11</v>
      </c>
      <c r="O3962" s="83"/>
      <c r="P3962" s="83"/>
      <c r="Q3962" s="83"/>
      <c r="R3962" s="83"/>
      <c r="S3962" s="83"/>
      <c r="T3962" s="83"/>
      <c r="U3962" s="83"/>
      <c r="V3962" s="83"/>
      <c r="W3962" s="83"/>
      <c r="X3962" s="83"/>
      <c r="Y3962" s="83"/>
      <c r="Z3962" s="83"/>
      <c r="AA3962" s="83"/>
      <c r="AB3962" s="83"/>
      <c r="AC3962" s="83"/>
      <c r="AD3962" s="83"/>
      <c r="AE3962" s="83"/>
      <c r="AF3962" s="83"/>
      <c r="AG3962" s="83"/>
      <c r="AH3962" s="83"/>
      <c r="AI3962" s="83"/>
      <c r="AJ3962" s="83"/>
      <c r="AK3962" s="83"/>
    </row>
    <row r="3963" spans="1:50">
      <c r="A3963" s="84"/>
      <c r="B3963" s="84">
        <v>1</v>
      </c>
      <c r="C3963" s="84" t="s">
        <v>22</v>
      </c>
      <c r="D3963" s="84" t="s">
        <v>23</v>
      </c>
      <c r="E3963" s="84">
        <v>2</v>
      </c>
      <c r="F3963" s="84" t="s">
        <v>24</v>
      </c>
      <c r="G3963" s="84" t="s">
        <v>25</v>
      </c>
      <c r="H3963" s="84">
        <v>3</v>
      </c>
      <c r="I3963" s="84" t="s">
        <v>26</v>
      </c>
      <c r="J3963" s="84" t="s">
        <v>27</v>
      </c>
      <c r="K3963" s="84">
        <v>4</v>
      </c>
      <c r="L3963" s="84" t="s">
        <v>28</v>
      </c>
      <c r="M3963" s="84" t="s">
        <v>29</v>
      </c>
      <c r="N3963" s="84">
        <v>5</v>
      </c>
      <c r="O3963" s="84" t="s">
        <v>30</v>
      </c>
      <c r="P3963" s="84" t="s">
        <v>30</v>
      </c>
      <c r="Q3963" s="84">
        <v>6</v>
      </c>
      <c r="R3963" s="84" t="s">
        <v>31</v>
      </c>
      <c r="S3963" s="84" t="s">
        <v>32</v>
      </c>
      <c r="T3963" s="84">
        <v>7</v>
      </c>
      <c r="U3963" s="84" t="s">
        <v>33</v>
      </c>
      <c r="V3963" s="84" t="s">
        <v>34</v>
      </c>
      <c r="W3963" s="84">
        <v>8</v>
      </c>
      <c r="X3963" s="84" t="s">
        <v>35</v>
      </c>
      <c r="Y3963" s="84" t="s">
        <v>36</v>
      </c>
      <c r="Z3963" s="84">
        <v>9</v>
      </c>
      <c r="AA3963" s="84" t="s">
        <v>37</v>
      </c>
      <c r="AB3963" s="84" t="s">
        <v>38</v>
      </c>
      <c r="AC3963" s="84">
        <v>10</v>
      </c>
      <c r="AD3963" s="84" t="s">
        <v>39</v>
      </c>
      <c r="AE3963" s="84" t="s">
        <v>40</v>
      </c>
      <c r="AF3963" s="84">
        <v>11</v>
      </c>
      <c r="AG3963" s="84" t="s">
        <v>41</v>
      </c>
      <c r="AH3963" s="84" t="s">
        <v>42</v>
      </c>
      <c r="AI3963" s="84">
        <v>12</v>
      </c>
      <c r="AJ3963" s="84" t="s">
        <v>43</v>
      </c>
      <c r="AK3963" s="84" t="s">
        <v>44</v>
      </c>
    </row>
    <row r="3964" spans="1:50">
      <c r="A3964" s="83"/>
      <c r="B3964" s="84">
        <v>31</v>
      </c>
      <c r="C3964" s="83"/>
      <c r="D3964" s="83"/>
      <c r="E3964" s="84">
        <v>28</v>
      </c>
      <c r="F3964" s="83"/>
      <c r="G3964" s="83"/>
      <c r="H3964" s="84">
        <v>31</v>
      </c>
      <c r="I3964" s="83"/>
      <c r="J3964" s="83"/>
      <c r="K3964" s="84">
        <v>30</v>
      </c>
      <c r="L3964" s="83"/>
      <c r="M3964" s="83"/>
      <c r="N3964" s="84">
        <v>31</v>
      </c>
      <c r="O3964" s="83"/>
      <c r="P3964" s="83"/>
      <c r="Q3964" s="84">
        <v>30</v>
      </c>
      <c r="R3964" s="83"/>
      <c r="S3964" s="83"/>
      <c r="T3964" s="84">
        <v>31</v>
      </c>
      <c r="U3964" s="83"/>
      <c r="V3964" s="83"/>
      <c r="W3964" s="84">
        <v>31</v>
      </c>
      <c r="X3964" s="83"/>
      <c r="Y3964" s="83"/>
      <c r="Z3964" s="84">
        <v>30</v>
      </c>
      <c r="AA3964" s="83"/>
      <c r="AB3964" s="83"/>
      <c r="AC3964" s="84">
        <v>31</v>
      </c>
      <c r="AD3964" s="83"/>
      <c r="AE3964" s="83"/>
      <c r="AF3964" s="84">
        <v>30</v>
      </c>
      <c r="AG3964" s="83"/>
      <c r="AH3964" s="83"/>
      <c r="AI3964" s="84">
        <v>31</v>
      </c>
      <c r="AJ3964" s="83"/>
      <c r="AK3964" s="83"/>
    </row>
    <row r="3965" spans="1:50">
      <c r="A3965" s="84" t="s">
        <v>47</v>
      </c>
      <c r="B3965" s="84" t="s">
        <v>48</v>
      </c>
      <c r="C3965" s="84" t="s">
        <v>49</v>
      </c>
      <c r="D3965" s="84" t="s">
        <v>50</v>
      </c>
      <c r="E3965" s="84" t="s">
        <v>48</v>
      </c>
      <c r="F3965" s="84" t="s">
        <v>49</v>
      </c>
      <c r="G3965" s="84" t="s">
        <v>50</v>
      </c>
      <c r="H3965" s="84" t="s">
        <v>48</v>
      </c>
      <c r="I3965" s="84" t="s">
        <v>49</v>
      </c>
      <c r="J3965" s="84" t="s">
        <v>50</v>
      </c>
      <c r="K3965" s="84" t="s">
        <v>48</v>
      </c>
      <c r="L3965" s="84" t="s">
        <v>49</v>
      </c>
      <c r="M3965" s="84" t="s">
        <v>50</v>
      </c>
      <c r="N3965" s="84" t="s">
        <v>48</v>
      </c>
      <c r="O3965" s="84" t="s">
        <v>49</v>
      </c>
      <c r="P3965" s="84" t="s">
        <v>50</v>
      </c>
      <c r="Q3965" s="84" t="s">
        <v>48</v>
      </c>
      <c r="R3965" s="84" t="s">
        <v>49</v>
      </c>
      <c r="S3965" s="84" t="s">
        <v>50</v>
      </c>
      <c r="T3965" s="84" t="s">
        <v>48</v>
      </c>
      <c r="U3965" s="84" t="s">
        <v>49</v>
      </c>
      <c r="V3965" s="84" t="s">
        <v>50</v>
      </c>
      <c r="W3965" s="84" t="s">
        <v>48</v>
      </c>
      <c r="X3965" s="84" t="s">
        <v>49</v>
      </c>
      <c r="Y3965" s="84" t="s">
        <v>50</v>
      </c>
      <c r="Z3965" s="84" t="s">
        <v>48</v>
      </c>
      <c r="AA3965" s="84" t="s">
        <v>49</v>
      </c>
      <c r="AB3965" s="84" t="s">
        <v>50</v>
      </c>
      <c r="AC3965" s="84" t="s">
        <v>48</v>
      </c>
      <c r="AD3965" s="84" t="s">
        <v>49</v>
      </c>
      <c r="AE3965" s="84" t="s">
        <v>50</v>
      </c>
      <c r="AF3965" s="84" t="s">
        <v>48</v>
      </c>
      <c r="AG3965" s="84" t="s">
        <v>49</v>
      </c>
      <c r="AH3965" s="84" t="s">
        <v>50</v>
      </c>
      <c r="AI3965" s="84" t="s">
        <v>48</v>
      </c>
      <c r="AJ3965" s="84" t="s">
        <v>49</v>
      </c>
      <c r="AK3965" s="84" t="s">
        <v>50</v>
      </c>
    </row>
    <row r="3966" spans="1:50">
      <c r="A3966" s="83"/>
      <c r="B3966" s="168">
        <v>6.9351199424255772E-2</v>
      </c>
      <c r="C3966" s="169">
        <v>1.0429434390048711</v>
      </c>
      <c r="D3966" s="169">
        <v>0.99316806378204425</v>
      </c>
      <c r="E3966" s="168">
        <v>6.12742438167845E-2</v>
      </c>
      <c r="F3966" s="169">
        <v>1.0201105977585629</v>
      </c>
      <c r="G3966" s="169">
        <v>0.98682399027016743</v>
      </c>
      <c r="H3966" s="168">
        <v>6.6040251427179855E-2</v>
      </c>
      <c r="I3966" s="169">
        <v>1.0638643574257629</v>
      </c>
      <c r="J3966" s="169">
        <v>1.0001056932381971</v>
      </c>
      <c r="K3966" s="168">
        <v>6.3756478154543689E-2</v>
      </c>
      <c r="L3966" s="169">
        <v>1.1181556231823739</v>
      </c>
      <c r="M3966" s="169">
        <v>0.97349045836611225</v>
      </c>
      <c r="N3966" s="168">
        <v>8.6503166312720078E-2</v>
      </c>
      <c r="O3966" s="169">
        <v>1.7020186830170361</v>
      </c>
      <c r="P3966" s="169">
        <v>0.82704714176694083</v>
      </c>
      <c r="Q3966" s="168">
        <v>8.9876706389530159E-2</v>
      </c>
      <c r="R3966" s="169">
        <v>1.6035535024396661</v>
      </c>
      <c r="S3966" s="169">
        <v>0.83862493199583854</v>
      </c>
      <c r="T3966" s="168">
        <v>0.11249445388474739</v>
      </c>
      <c r="U3966" s="169">
        <v>1.4921459954107359</v>
      </c>
      <c r="V3966" s="169">
        <v>0.95933019844772904</v>
      </c>
      <c r="W3966" s="168">
        <v>0.1098557987671903</v>
      </c>
      <c r="X3966" s="169">
        <v>1.4023358522279881</v>
      </c>
      <c r="Y3966" s="169">
        <v>0.98908088319737675</v>
      </c>
      <c r="Z3966" s="168">
        <v>0.12551567403046071</v>
      </c>
      <c r="AA3966" s="169">
        <v>1.4413998141135389</v>
      </c>
      <c r="AB3966" s="169">
        <v>0.83289956667547815</v>
      </c>
      <c r="AC3966" s="168">
        <v>8.0984978716097E-2</v>
      </c>
      <c r="AD3966" s="169">
        <v>1.457685260446085</v>
      </c>
      <c r="AE3966" s="169">
        <v>1.0018198680952799</v>
      </c>
      <c r="AF3966" s="168">
        <v>6.5132691028268574E-2</v>
      </c>
      <c r="AG3966" s="169">
        <v>1.057382152023042</v>
      </c>
      <c r="AH3966" s="169">
        <v>0.98572308324959357</v>
      </c>
      <c r="AI3966" s="168">
        <v>6.9214358048221986E-2</v>
      </c>
      <c r="AJ3966" s="169">
        <v>1.037421987282152</v>
      </c>
      <c r="AK3966" s="169">
        <v>0.99358688639002046</v>
      </c>
      <c r="AM3966" t="str">
        <f>A3961</f>
        <v>RefgChg-Res-StdForMsr_IncNTXV16p_base_meter_B-cDXGF-SFm1985-CZ04</v>
      </c>
      <c r="AN3966" s="165">
        <f>1/($B3966*(1/$B3964)*(1/(5/7+2/7*$D3966))*$B3976/SUM($B3968:$B3991))</f>
        <v>11291.544949385456</v>
      </c>
      <c r="AO3966" s="165">
        <f>1/(B3966*(1/B3964)*(1/(5/7+2/7*D3966)))</f>
        <v>446.12766357009127</v>
      </c>
      <c r="AP3966" s="165"/>
      <c r="AR3966" s="170">
        <f>CHOOSE(AV$3,C3966,F3966,I3966,L3966,O3966,R3966,U3966,X3966,AA3966,AD3966,AG3966,AJ3966)</f>
        <v>1.4921459954107359</v>
      </c>
      <c r="AS3966" s="166"/>
      <c r="AT3966" s="166"/>
      <c r="AV3966" s="116">
        <f>AN3966/AR3966</f>
        <v>7567.3191390881866</v>
      </c>
      <c r="AW3966" s="167">
        <f>AO3966/AR3966</f>
        <v>298.98392311624161</v>
      </c>
      <c r="AX3966" s="165"/>
    </row>
    <row r="3967" spans="1:50">
      <c r="A3967" s="84" t="s">
        <v>51</v>
      </c>
      <c r="B3967" s="84" t="s">
        <v>52</v>
      </c>
      <c r="C3967" s="84" t="s">
        <v>53</v>
      </c>
      <c r="D3967" s="84" t="s">
        <v>54</v>
      </c>
      <c r="E3967" s="84" t="s">
        <v>52</v>
      </c>
      <c r="F3967" s="84" t="s">
        <v>53</v>
      </c>
      <c r="G3967" s="84" t="s">
        <v>54</v>
      </c>
      <c r="H3967" s="84" t="s">
        <v>52</v>
      </c>
      <c r="I3967" s="84" t="s">
        <v>53</v>
      </c>
      <c r="J3967" s="84" t="s">
        <v>54</v>
      </c>
      <c r="K3967" s="84" t="s">
        <v>52</v>
      </c>
      <c r="L3967" s="84" t="s">
        <v>53</v>
      </c>
      <c r="M3967" s="84" t="s">
        <v>54</v>
      </c>
      <c r="N3967" s="84" t="s">
        <v>52</v>
      </c>
      <c r="O3967" s="84" t="s">
        <v>53</v>
      </c>
      <c r="P3967" s="84" t="s">
        <v>54</v>
      </c>
      <c r="Q3967" s="84" t="s">
        <v>52</v>
      </c>
      <c r="R3967" s="84" t="s">
        <v>53</v>
      </c>
      <c r="S3967" s="84" t="s">
        <v>54</v>
      </c>
      <c r="T3967" s="84" t="s">
        <v>52</v>
      </c>
      <c r="U3967" s="84" t="s">
        <v>53</v>
      </c>
      <c r="V3967" s="84" t="s">
        <v>54</v>
      </c>
      <c r="W3967" s="84" t="s">
        <v>52</v>
      </c>
      <c r="X3967" s="84" t="s">
        <v>53</v>
      </c>
      <c r="Y3967" s="84" t="s">
        <v>54</v>
      </c>
      <c r="Z3967" s="84" t="s">
        <v>52</v>
      </c>
      <c r="AA3967" s="84" t="s">
        <v>53</v>
      </c>
      <c r="AB3967" s="84" t="s">
        <v>54</v>
      </c>
      <c r="AC3967" s="84" t="s">
        <v>52</v>
      </c>
      <c r="AD3967" s="84" t="s">
        <v>53</v>
      </c>
      <c r="AE3967" s="84" t="s">
        <v>54</v>
      </c>
      <c r="AF3967" s="84" t="s">
        <v>52</v>
      </c>
      <c r="AG3967" s="84" t="s">
        <v>53</v>
      </c>
      <c r="AH3967" s="84" t="s">
        <v>54</v>
      </c>
      <c r="AI3967" s="84" t="s">
        <v>52</v>
      </c>
      <c r="AJ3967" s="84" t="s">
        <v>53</v>
      </c>
      <c r="AK3967" s="84" t="s">
        <v>54</v>
      </c>
    </row>
    <row r="3968" spans="1:50">
      <c r="A3968" s="84">
        <v>1</v>
      </c>
      <c r="B3968" s="84">
        <v>0.6246973365617432</v>
      </c>
      <c r="C3968" s="84">
        <v>0.55463090385064784</v>
      </c>
      <c r="D3968" s="84">
        <v>0.6290341137893346</v>
      </c>
      <c r="E3968" s="84">
        <v>0.58668715781385083</v>
      </c>
      <c r="F3968" s="84">
        <v>0.55698556985569858</v>
      </c>
      <c r="G3968" s="84">
        <v>0.61758176215249017</v>
      </c>
      <c r="H3968" s="84">
        <v>0.57660218208489955</v>
      </c>
      <c r="I3968" s="84">
        <v>0.47219505748645452</v>
      </c>
      <c r="J3968" s="84">
        <v>0.53998608027044059</v>
      </c>
      <c r="K3968" s="84">
        <v>0.44378802574728848</v>
      </c>
      <c r="L3968" s="84">
        <v>0.46086979358159558</v>
      </c>
      <c r="M3968" s="84">
        <v>0.52026458667890196</v>
      </c>
      <c r="N3968" s="84">
        <v>0.18680960486762521</v>
      </c>
      <c r="O3968" s="84">
        <v>0.34544410213565863</v>
      </c>
      <c r="P3968" s="84">
        <v>0.39456533994813398</v>
      </c>
      <c r="Q3968" s="84">
        <v>0.30308817553839901</v>
      </c>
      <c r="R3968" s="84">
        <v>0.27753806596761887</v>
      </c>
      <c r="S3968" s="84">
        <v>0.40946868506975348</v>
      </c>
      <c r="T3968" s="84">
        <v>0.20403082799072431</v>
      </c>
      <c r="U3968" s="84">
        <v>0.22895371733096781</v>
      </c>
      <c r="V3968" s="84">
        <v>0.26302147821636701</v>
      </c>
      <c r="W3968" s="84">
        <v>0.21684704184704179</v>
      </c>
      <c r="X3968" s="84">
        <v>0.21534755437628739</v>
      </c>
      <c r="Y3968" s="84">
        <v>0.25907740982285432</v>
      </c>
      <c r="Z3968" s="84">
        <v>0.2298041424191227</v>
      </c>
      <c r="AA3968" s="84">
        <v>0.2359069587970723</v>
      </c>
      <c r="AB3968" s="84">
        <v>0.28810195877170469</v>
      </c>
      <c r="AC3968" s="84">
        <v>0.2155406036818989</v>
      </c>
      <c r="AD3968" s="84">
        <v>0.34334584000774049</v>
      </c>
      <c r="AE3968" s="84">
        <v>0.39789926391530889</v>
      </c>
      <c r="AF3968" s="84">
        <v>0.59574857980575413</v>
      </c>
      <c r="AG3968" s="84">
        <v>0.540895937358148</v>
      </c>
      <c r="AH3968" s="84">
        <v>0.58790282011067385</v>
      </c>
      <c r="AI3968" s="84">
        <v>0.59001097694840832</v>
      </c>
      <c r="AJ3968" s="84">
        <v>0.55593967252972676</v>
      </c>
      <c r="AK3968" s="84">
        <v>0.59799596672548538</v>
      </c>
    </row>
    <row r="3969" spans="1:37">
      <c r="A3969" s="84">
        <v>2</v>
      </c>
      <c r="B3969" s="84">
        <v>0.5538516724957403</v>
      </c>
      <c r="C3969" s="84">
        <v>0.47424246358372513</v>
      </c>
      <c r="D3969" s="84">
        <v>0.5543922222861416</v>
      </c>
      <c r="E3969" s="84">
        <v>0.52108346940735761</v>
      </c>
      <c r="F3969" s="84">
        <v>0.48102481024810262</v>
      </c>
      <c r="G3969" s="84">
        <v>0.54322542165081678</v>
      </c>
      <c r="H3969" s="84">
        <v>0.50958100302557985</v>
      </c>
      <c r="I3969" s="84">
        <v>0.4286110744020088</v>
      </c>
      <c r="J3969" s="84">
        <v>0.47976667881881158</v>
      </c>
      <c r="K3969" s="84">
        <v>0.40728330835023357</v>
      </c>
      <c r="L3969" s="84">
        <v>0.42453647775618469</v>
      </c>
      <c r="M3969" s="84">
        <v>0.46486197140016827</v>
      </c>
      <c r="N3969" s="84">
        <v>0.1413204882112202</v>
      </c>
      <c r="O3969" s="84">
        <v>0.28962456268602149</v>
      </c>
      <c r="P3969" s="84">
        <v>0.34319539970684398</v>
      </c>
      <c r="Q3969" s="84">
        <v>0.1984965461194636</v>
      </c>
      <c r="R3969" s="84">
        <v>0.23855208709975501</v>
      </c>
      <c r="S3969" s="84">
        <v>0.32285544672009497</v>
      </c>
      <c r="T3969" s="84">
        <v>0.1560837539217024</v>
      </c>
      <c r="U3969" s="84">
        <v>0.1965417363897233</v>
      </c>
      <c r="V3969" s="84">
        <v>0.20487676027272869</v>
      </c>
      <c r="W3969" s="84">
        <v>0.14318181818181819</v>
      </c>
      <c r="X3969" s="84">
        <v>0.19018957511433859</v>
      </c>
      <c r="Y3969" s="84">
        <v>0.20359066963153111</v>
      </c>
      <c r="Z3969" s="84">
        <v>0.1750203366497716</v>
      </c>
      <c r="AA3969" s="84">
        <v>0.18795745861016991</v>
      </c>
      <c r="AB3969" s="84">
        <v>0.23004020186468219</v>
      </c>
      <c r="AC3969" s="84">
        <v>0.18876740491542851</v>
      </c>
      <c r="AD3969" s="84">
        <v>0.30689013836180479</v>
      </c>
      <c r="AE3969" s="84">
        <v>0.34772420257491798</v>
      </c>
      <c r="AF3969" s="84">
        <v>0.53326003298515678</v>
      </c>
      <c r="AG3969" s="84">
        <v>0.46160065819337259</v>
      </c>
      <c r="AH3969" s="84">
        <v>0.51341993904062977</v>
      </c>
      <c r="AI3969" s="84">
        <v>0.52122210025612881</v>
      </c>
      <c r="AJ3969" s="84">
        <v>0.48003647000721811</v>
      </c>
      <c r="AK3969" s="84">
        <v>0.5321401562893876</v>
      </c>
    </row>
    <row r="3970" spans="1:37">
      <c r="A3970" s="84">
        <v>3</v>
      </c>
      <c r="B3970" s="84">
        <v>0.51439332795265003</v>
      </c>
      <c r="C3970" s="84">
        <v>0.44020200971100659</v>
      </c>
      <c r="D3970" s="84">
        <v>0.50517747224299603</v>
      </c>
      <c r="E3970" s="84">
        <v>0.50244933243684564</v>
      </c>
      <c r="F3970" s="84">
        <v>0.45397953979539801</v>
      </c>
      <c r="G3970" s="84">
        <v>0.49680241227343519</v>
      </c>
      <c r="H3970" s="84">
        <v>0.48546804804254151</v>
      </c>
      <c r="I3970" s="84">
        <v>0.41630765164530209</v>
      </c>
      <c r="J3970" s="84">
        <v>0.45484373446458748</v>
      </c>
      <c r="K3970" s="84">
        <v>0.39264615113305701</v>
      </c>
      <c r="L3970" s="84">
        <v>0.4137034508114924</v>
      </c>
      <c r="M3970" s="84">
        <v>0.44907088781830712</v>
      </c>
      <c r="N3970" s="84">
        <v>0.13411321574734711</v>
      </c>
      <c r="O3970" s="84">
        <v>0.27252884966842461</v>
      </c>
      <c r="P3970" s="84">
        <v>0.32939452023903493</v>
      </c>
      <c r="Q3970" s="84">
        <v>0.17846403900853311</v>
      </c>
      <c r="R3970" s="84">
        <v>0.2226748624000644</v>
      </c>
      <c r="S3970" s="84">
        <v>0.31035915701988709</v>
      </c>
      <c r="T3970" s="84">
        <v>0.12648342654480971</v>
      </c>
      <c r="U3970" s="84">
        <v>0.18222078855937049</v>
      </c>
      <c r="V3970" s="84">
        <v>0.1940138345467452</v>
      </c>
      <c r="W3970" s="84">
        <v>0.1358585858585859</v>
      </c>
      <c r="X3970" s="84">
        <v>0.18030932514052289</v>
      </c>
      <c r="Y3970" s="84">
        <v>0.19359171429850611</v>
      </c>
      <c r="Z3970" s="84">
        <v>0.13863337713534821</v>
      </c>
      <c r="AA3970" s="84">
        <v>0.16391940287709059</v>
      </c>
      <c r="AB3970" s="84">
        <v>0.20121460952869721</v>
      </c>
      <c r="AC3970" s="84">
        <v>0.17633865993832351</v>
      </c>
      <c r="AD3970" s="84">
        <v>0.29014051194942869</v>
      </c>
      <c r="AE3970" s="84">
        <v>0.32520056240178652</v>
      </c>
      <c r="AF3970" s="84">
        <v>0.50751328568810694</v>
      </c>
      <c r="AG3970" s="84">
        <v>0.43246425329096683</v>
      </c>
      <c r="AH3970" s="84">
        <v>0.46778918710975648</v>
      </c>
      <c r="AI3970" s="84">
        <v>0.49798755945847051</v>
      </c>
      <c r="AJ3970" s="84">
        <v>0.45172156162544791</v>
      </c>
      <c r="AK3970" s="84">
        <v>0.48849886564154282</v>
      </c>
    </row>
    <row r="3971" spans="1:37">
      <c r="A3971" s="84">
        <v>4</v>
      </c>
      <c r="B3971" s="84">
        <v>0.49600932651780111</v>
      </c>
      <c r="C3971" s="84">
        <v>0.42498636823929592</v>
      </c>
      <c r="D3971" s="84">
        <v>0.47992291319104868</v>
      </c>
      <c r="E3971" s="84">
        <v>0.49793487657285568</v>
      </c>
      <c r="F3971" s="84">
        <v>0.4448144481444814</v>
      </c>
      <c r="G3971" s="84">
        <v>0.47924053149541079</v>
      </c>
      <c r="H3971" s="84">
        <v>0.47024846428898859</v>
      </c>
      <c r="I3971" s="84">
        <v>0.41110083256244229</v>
      </c>
      <c r="J3971" s="84">
        <v>0.43512411758857261</v>
      </c>
      <c r="K3971" s="84">
        <v>0.38056608764659211</v>
      </c>
      <c r="L3971" s="84">
        <v>0.40562792163453959</v>
      </c>
      <c r="M3971" s="84">
        <v>0.42333868624302218</v>
      </c>
      <c r="N3971" s="84">
        <v>0.12792003187135559</v>
      </c>
      <c r="O3971" s="84">
        <v>0.25896297843454652</v>
      </c>
      <c r="P3971" s="84">
        <v>0.30479197203743391</v>
      </c>
      <c r="Q3971" s="84">
        <v>0.16119463632669639</v>
      </c>
      <c r="R3971" s="84">
        <v>0.21072676871158261</v>
      </c>
      <c r="S3971" s="84">
        <v>0.28613831997625411</v>
      </c>
      <c r="T3971" s="84">
        <v>0.1205156186059201</v>
      </c>
      <c r="U3971" s="84">
        <v>0.17371289557334191</v>
      </c>
      <c r="V3971" s="84">
        <v>0.17889158535981381</v>
      </c>
      <c r="W3971" s="84">
        <v>0.12835497835497839</v>
      </c>
      <c r="X3971" s="84">
        <v>0.17246796774080919</v>
      </c>
      <c r="Y3971" s="84">
        <v>0.17874251943826769</v>
      </c>
      <c r="Z3971" s="84">
        <v>0.11742068706589071</v>
      </c>
      <c r="AA3971" s="84">
        <v>0.15084226646248081</v>
      </c>
      <c r="AB3971" s="84">
        <v>0.1834573603626721</v>
      </c>
      <c r="AC3971" s="84">
        <v>0.1656387253527708</v>
      </c>
      <c r="AD3971" s="84">
        <v>0.27979831643678038</v>
      </c>
      <c r="AE3971" s="84">
        <v>0.30292504066385473</v>
      </c>
      <c r="AF3971" s="84">
        <v>0.49945024738867522</v>
      </c>
      <c r="AG3971" s="84">
        <v>0.42250624148887878</v>
      </c>
      <c r="AH3971" s="84">
        <v>0.45142485130056531</v>
      </c>
      <c r="AI3971" s="84">
        <v>0.48975484815221371</v>
      </c>
      <c r="AJ3971" s="84">
        <v>0.44094518102040042</v>
      </c>
      <c r="AK3971" s="84">
        <v>0.46637887572472908</v>
      </c>
    </row>
    <row r="3972" spans="1:37">
      <c r="A3972" s="84">
        <v>5</v>
      </c>
      <c r="B3972" s="84">
        <v>0.47879113980808902</v>
      </c>
      <c r="C3972" s="84">
        <v>0.41683327707527329</v>
      </c>
      <c r="D3972" s="84">
        <v>0.45708450785249949</v>
      </c>
      <c r="E3972" s="84">
        <v>0.49409278647584293</v>
      </c>
      <c r="F3972" s="84">
        <v>0.43981939819398191</v>
      </c>
      <c r="G3972" s="84">
        <v>0.45846449517876692</v>
      </c>
      <c r="H3972" s="84">
        <v>0.47281562299440733</v>
      </c>
      <c r="I3972" s="84">
        <v>0.44368970529932622</v>
      </c>
      <c r="J3972" s="84">
        <v>0.45732940045736248</v>
      </c>
      <c r="K3972" s="84">
        <v>0.41759985891896662</v>
      </c>
      <c r="L3972" s="84">
        <v>0.44959031461736437</v>
      </c>
      <c r="M3972" s="84">
        <v>0.45534143916800501</v>
      </c>
      <c r="N3972" s="84">
        <v>0.14352975263481951</v>
      </c>
      <c r="O3972" s="84">
        <v>0.28776565192418152</v>
      </c>
      <c r="P3972" s="84">
        <v>0.3264404104183109</v>
      </c>
      <c r="Q3972" s="84">
        <v>0.1681430312880943</v>
      </c>
      <c r="R3972" s="84">
        <v>0.23473544654694481</v>
      </c>
      <c r="S3972" s="84">
        <v>0.30578806767586808</v>
      </c>
      <c r="T3972" s="84">
        <v>0.1352475787750648</v>
      </c>
      <c r="U3972" s="84">
        <v>0.19506999186844359</v>
      </c>
      <c r="V3972" s="84">
        <v>0.1913889026463936</v>
      </c>
      <c r="W3972" s="84">
        <v>0.1418109668109668</v>
      </c>
      <c r="X3972" s="84">
        <v>0.1932688615019377</v>
      </c>
      <c r="Y3972" s="84">
        <v>0.19244258062590469</v>
      </c>
      <c r="Z3972" s="84">
        <v>0.12345910769038231</v>
      </c>
      <c r="AA3972" s="84">
        <v>0.16736805295968929</v>
      </c>
      <c r="AB3972" s="84">
        <v>0.19909331964759211</v>
      </c>
      <c r="AC3972" s="84">
        <v>0.18245958321652181</v>
      </c>
      <c r="AD3972" s="84">
        <v>0.31169571153660081</v>
      </c>
      <c r="AE3972" s="84">
        <v>0.33082458026631378</v>
      </c>
      <c r="AF3972" s="84">
        <v>0.48927982407916443</v>
      </c>
      <c r="AG3972" s="84">
        <v>0.41724353154788918</v>
      </c>
      <c r="AH3972" s="84">
        <v>0.43494214778208501</v>
      </c>
      <c r="AI3972" s="84">
        <v>0.48591291620929378</v>
      </c>
      <c r="AJ3972" s="84">
        <v>0.43552533272549993</v>
      </c>
      <c r="AK3972" s="84">
        <v>0.446023443408117</v>
      </c>
    </row>
    <row r="3973" spans="1:37">
      <c r="A3973" s="84">
        <v>6</v>
      </c>
      <c r="B3973" s="84">
        <v>0.50874361043852567</v>
      </c>
      <c r="C3973" s="84">
        <v>0.45195128917508381</v>
      </c>
      <c r="D3973" s="84">
        <v>0.48964505551400789</v>
      </c>
      <c r="E3973" s="84">
        <v>0.53059264239746429</v>
      </c>
      <c r="F3973" s="84">
        <v>0.47824978249782502</v>
      </c>
      <c r="G3973" s="84">
        <v>0.49239537426687441</v>
      </c>
      <c r="H3973" s="84">
        <v>0.50866416063078757</v>
      </c>
      <c r="I3973" s="84">
        <v>0.50391172195057488</v>
      </c>
      <c r="J3973" s="84">
        <v>0.50853411990852748</v>
      </c>
      <c r="K3973" s="84">
        <v>0.47826470328895149</v>
      </c>
      <c r="L3973" s="84">
        <v>0.51704396239298289</v>
      </c>
      <c r="M3973" s="84">
        <v>0.51517932247457388</v>
      </c>
      <c r="N3973" s="84">
        <v>0.17112744920502701</v>
      </c>
      <c r="O3973" s="84">
        <v>0.34347031486606439</v>
      </c>
      <c r="P3973" s="84">
        <v>0.37528469951516508</v>
      </c>
      <c r="Q3973" s="84">
        <v>0.22283624542868749</v>
      </c>
      <c r="R3973" s="84">
        <v>0.28509099674581179</v>
      </c>
      <c r="S3973" s="84">
        <v>0.35381418818640548</v>
      </c>
      <c r="T3973" s="84">
        <v>0.16133542490792521</v>
      </c>
      <c r="U3973" s="84">
        <v>0.23278428526306599</v>
      </c>
      <c r="V3973" s="84">
        <v>0.22136925692965509</v>
      </c>
      <c r="W3973" s="84">
        <v>0.16688311688311691</v>
      </c>
      <c r="X3973" s="84">
        <v>0.22978040009775511</v>
      </c>
      <c r="Y3973" s="84">
        <v>0.2218574178817139</v>
      </c>
      <c r="Z3973" s="84">
        <v>0.14448407483887121</v>
      </c>
      <c r="AA3973" s="84">
        <v>0.19768843978729311</v>
      </c>
      <c r="AB3973" s="84">
        <v>0.22865452057137969</v>
      </c>
      <c r="AC3973" s="84">
        <v>0.2106812447434819</v>
      </c>
      <c r="AD3973" s="84">
        <v>0.36562133803498292</v>
      </c>
      <c r="AE3973" s="84">
        <v>0.37678162820830918</v>
      </c>
      <c r="AF3973" s="84">
        <v>0.52070734835990473</v>
      </c>
      <c r="AG3973" s="84">
        <v>0.45544428052655472</v>
      </c>
      <c r="AH3973" s="84">
        <v>0.47243511969934598</v>
      </c>
      <c r="AI3973" s="84">
        <v>0.51994145627515553</v>
      </c>
      <c r="AJ3973" s="84">
        <v>0.47119755853562789</v>
      </c>
      <c r="AK3973" s="84">
        <v>0.47932946811192351</v>
      </c>
    </row>
    <row r="3974" spans="1:37">
      <c r="A3974" s="84">
        <v>7</v>
      </c>
      <c r="B3974" s="84">
        <v>0.55080261859922863</v>
      </c>
      <c r="C3974" s="84">
        <v>0.50458286812245212</v>
      </c>
      <c r="D3974" s="84">
        <v>0.53483288270148999</v>
      </c>
      <c r="E3974" s="84">
        <v>0.58159638843530881</v>
      </c>
      <c r="F3974" s="84">
        <v>0.534530345303453</v>
      </c>
      <c r="G3974" s="84">
        <v>0.54100533483548174</v>
      </c>
      <c r="H3974" s="84">
        <v>0.55111396350967268</v>
      </c>
      <c r="I3974" s="84">
        <v>0.58996960486322203</v>
      </c>
      <c r="J3974" s="84">
        <v>0.54863619792529739</v>
      </c>
      <c r="K3974" s="84">
        <v>0.55436028568909268</v>
      </c>
      <c r="L3974" s="84">
        <v>0.5999133357844425</v>
      </c>
      <c r="M3974" s="84">
        <v>0.55700848818536364</v>
      </c>
      <c r="N3974" s="84">
        <v>0.2183550034406577</v>
      </c>
      <c r="O3974" s="84">
        <v>0.41803561171740372</v>
      </c>
      <c r="P3974" s="84">
        <v>0.41474799864697259</v>
      </c>
      <c r="Q3974" s="84">
        <v>0.2933360422592442</v>
      </c>
      <c r="R3974" s="84">
        <v>0.35074524928689088</v>
      </c>
      <c r="S3974" s="84">
        <v>0.39358860195903828</v>
      </c>
      <c r="T3974" s="84">
        <v>0.19894966580275539</v>
      </c>
      <c r="U3974" s="84">
        <v>0.27994059259557952</v>
      </c>
      <c r="V3974" s="84">
        <v>0.2462483284631766</v>
      </c>
      <c r="W3974" s="84">
        <v>0.19628427128427131</v>
      </c>
      <c r="X3974" s="84">
        <v>0.27717766993680831</v>
      </c>
      <c r="Y3974" s="84">
        <v>0.24679511095855661</v>
      </c>
      <c r="Z3974" s="84">
        <v>0.19031975470871659</v>
      </c>
      <c r="AA3974" s="84">
        <v>0.24930966707262661</v>
      </c>
      <c r="AB3974" s="84">
        <v>0.25433239243862799</v>
      </c>
      <c r="AC3974" s="84">
        <v>0.2430613961312027</v>
      </c>
      <c r="AD3974" s="84">
        <v>0.44890718900846072</v>
      </c>
      <c r="AE3974" s="84">
        <v>0.41683897113555551</v>
      </c>
      <c r="AF3974" s="84">
        <v>0.56285504856148072</v>
      </c>
      <c r="AG3974" s="84">
        <v>0.51076656831593259</v>
      </c>
      <c r="AH3974" s="84">
        <v>0.52022608232474177</v>
      </c>
      <c r="AI3974" s="84">
        <v>0.56878887669227951</v>
      </c>
      <c r="AJ3974" s="84">
        <v>0.52349656194202787</v>
      </c>
      <c r="AK3974" s="84">
        <v>0.52309679858835401</v>
      </c>
    </row>
    <row r="3975" spans="1:37">
      <c r="A3975" s="84">
        <v>8</v>
      </c>
      <c r="B3975" s="84">
        <v>0.60272621289570449</v>
      </c>
      <c r="C3975" s="84">
        <v>0.59761638927115512</v>
      </c>
      <c r="D3975" s="84">
        <v>0.57041362250474614</v>
      </c>
      <c r="E3975" s="84">
        <v>0.6615118624531745</v>
      </c>
      <c r="F3975" s="84">
        <v>0.62510125101251002</v>
      </c>
      <c r="G3975" s="84">
        <v>0.5704297690447</v>
      </c>
      <c r="H3975" s="84">
        <v>0.58668744842761522</v>
      </c>
      <c r="I3975" s="84">
        <v>0.58542354962336451</v>
      </c>
      <c r="J3975" s="84">
        <v>0.53465018393928354</v>
      </c>
      <c r="K3975" s="84">
        <v>0.52552684948417239</v>
      </c>
      <c r="L3975" s="84">
        <v>0.56740112400861376</v>
      </c>
      <c r="M3975" s="84">
        <v>0.53594096505314681</v>
      </c>
      <c r="N3975" s="84">
        <v>0.22998080475172941</v>
      </c>
      <c r="O3975" s="84">
        <v>0.41038065897342169</v>
      </c>
      <c r="P3975" s="84">
        <v>0.40383357762994709</v>
      </c>
      <c r="Q3975" s="84">
        <v>0.35022348638764728</v>
      </c>
      <c r="R3975" s="84">
        <v>0.35743843156160859</v>
      </c>
      <c r="S3975" s="84">
        <v>0.38506975363609369</v>
      </c>
      <c r="T3975" s="84">
        <v>0.22033146910380569</v>
      </c>
      <c r="U3975" s="84">
        <v>0.27476596573993811</v>
      </c>
      <c r="V3975" s="84">
        <v>0.2410810096907863</v>
      </c>
      <c r="W3975" s="84">
        <v>0.2014430014430014</v>
      </c>
      <c r="X3975" s="84">
        <v>0.26764654540376359</v>
      </c>
      <c r="Y3975" s="84">
        <v>0.2464369394242393</v>
      </c>
      <c r="Z3975" s="84">
        <v>0.24666791815280639</v>
      </c>
      <c r="AA3975" s="84">
        <v>0.2584136209620046</v>
      </c>
      <c r="AB3975" s="84">
        <v>0.27780343854246847</v>
      </c>
      <c r="AC3975" s="84">
        <v>0.23862255863937951</v>
      </c>
      <c r="AD3975" s="84">
        <v>0.43940354988873009</v>
      </c>
      <c r="AE3975" s="84">
        <v>0.40724505830783231</v>
      </c>
      <c r="AF3975" s="84">
        <v>0.6170973062122046</v>
      </c>
      <c r="AG3975" s="84">
        <v>0.59618985474353148</v>
      </c>
      <c r="AH3975" s="84">
        <v>0.54635575415026782</v>
      </c>
      <c r="AI3975" s="84">
        <v>0.65440907427735084</v>
      </c>
      <c r="AJ3975" s="84">
        <v>0.61896440375337169</v>
      </c>
      <c r="AK3975" s="84">
        <v>0.55725359213511472</v>
      </c>
    </row>
    <row r="3976" spans="1:37">
      <c r="A3976" s="84">
        <v>9</v>
      </c>
      <c r="B3976" s="84">
        <v>0.5653304636355484</v>
      </c>
      <c r="C3976" s="84">
        <v>0.57745436605821421</v>
      </c>
      <c r="D3976" s="84">
        <v>0.53900362423057013</v>
      </c>
      <c r="E3976" s="84">
        <v>0.60877917587167407</v>
      </c>
      <c r="F3976" s="84">
        <v>0.59177091770917722</v>
      </c>
      <c r="G3976" s="84">
        <v>0.53772490804864315</v>
      </c>
      <c r="H3976" s="84">
        <v>0.52470890253965341</v>
      </c>
      <c r="I3976" s="84">
        <v>0.5074930619796485</v>
      </c>
      <c r="J3976" s="84">
        <v>0.4917310177973685</v>
      </c>
      <c r="K3976" s="84">
        <v>0.43303059694912249</v>
      </c>
      <c r="L3976" s="84">
        <v>0.47358054519670162</v>
      </c>
      <c r="M3976" s="84">
        <v>0.48696184140093302</v>
      </c>
      <c r="N3976" s="84">
        <v>0.27941762341095938</v>
      </c>
      <c r="O3976" s="84">
        <v>0.39655370476737489</v>
      </c>
      <c r="P3976" s="84">
        <v>0.40624647649114892</v>
      </c>
      <c r="Q3976" s="84">
        <v>0.44164973587972373</v>
      </c>
      <c r="R3976" s="84">
        <v>0.33976939456028282</v>
      </c>
      <c r="S3976" s="84">
        <v>0.4076283763728108</v>
      </c>
      <c r="T3976" s="84">
        <v>0.26398172145682719</v>
      </c>
      <c r="U3976" s="84">
        <v>0.26164795064615642</v>
      </c>
      <c r="V3976" s="84">
        <v>0.24142769880970069</v>
      </c>
      <c r="W3976" s="84">
        <v>0.22034632034632029</v>
      </c>
      <c r="X3976" s="84">
        <v>0.23947910484236989</v>
      </c>
      <c r="Y3976" s="84">
        <v>0.25482412285283629</v>
      </c>
      <c r="Z3976" s="84">
        <v>0.3347099680871034</v>
      </c>
      <c r="AA3976" s="84">
        <v>0.28025708118797549</v>
      </c>
      <c r="AB3976" s="84">
        <v>0.31800530322470272</v>
      </c>
      <c r="AC3976" s="84">
        <v>0.22946453602467051</v>
      </c>
      <c r="AD3976" s="84">
        <v>0.39486330455723151</v>
      </c>
      <c r="AE3976" s="84">
        <v>0.40129021586303859</v>
      </c>
      <c r="AF3976" s="84">
        <v>0.5769653655854865</v>
      </c>
      <c r="AG3976" s="84">
        <v>0.56516681797548773</v>
      </c>
      <c r="AH3976" s="84">
        <v>0.51152605569200726</v>
      </c>
      <c r="AI3976" s="84">
        <v>0.6097694840834248</v>
      </c>
      <c r="AJ3976" s="84">
        <v>0.58628069242360936</v>
      </c>
      <c r="AK3976" s="84">
        <v>0.52829594151751957</v>
      </c>
    </row>
    <row r="3977" spans="1:37">
      <c r="A3977" s="84">
        <v>10</v>
      </c>
      <c r="B3977" s="84">
        <v>0.44399605416554572</v>
      </c>
      <c r="C3977" s="84">
        <v>0.45985771038350692</v>
      </c>
      <c r="D3977" s="84">
        <v>0.46994189725593982</v>
      </c>
      <c r="E3977" s="84">
        <v>0.48362309096148309</v>
      </c>
      <c r="F3977" s="84">
        <v>0.47812978129781292</v>
      </c>
      <c r="G3977" s="84">
        <v>0.48427714636005181</v>
      </c>
      <c r="H3977" s="84">
        <v>0.45356193270376821</v>
      </c>
      <c r="I3977" s="84">
        <v>0.47479846702788442</v>
      </c>
      <c r="J3977" s="84">
        <v>0.48742253007655861</v>
      </c>
      <c r="K3977" s="84">
        <v>0.42430120800634857</v>
      </c>
      <c r="L3977" s="84">
        <v>0.46429696937864379</v>
      </c>
      <c r="M3977" s="84">
        <v>0.50298233539802717</v>
      </c>
      <c r="N3977" s="84">
        <v>0.35449639636376812</v>
      </c>
      <c r="O3977" s="84">
        <v>0.42724661897551042</v>
      </c>
      <c r="P3977" s="84">
        <v>0.44180854662306912</v>
      </c>
      <c r="Q3977" s="84">
        <v>0.52604632263307594</v>
      </c>
      <c r="R3977" s="84">
        <v>0.3528102527017799</v>
      </c>
      <c r="S3977" s="84">
        <v>0.45509053131493021</v>
      </c>
      <c r="T3977" s="84">
        <v>0.37276633474287268</v>
      </c>
      <c r="U3977" s="84">
        <v>0.29320645417095081</v>
      </c>
      <c r="V3977" s="84">
        <v>0.27916728575437899</v>
      </c>
      <c r="W3977" s="84">
        <v>0.28979076479076482</v>
      </c>
      <c r="X3977" s="84">
        <v>0.24585413539084591</v>
      </c>
      <c r="Y3977" s="84">
        <v>0.28388078857432808</v>
      </c>
      <c r="Z3977" s="84">
        <v>0.44969025718040168</v>
      </c>
      <c r="AA3977" s="84">
        <v>0.35474068804186609</v>
      </c>
      <c r="AB3977" s="84">
        <v>0.37942006671798822</v>
      </c>
      <c r="AC3977" s="84">
        <v>0.23025885431268109</v>
      </c>
      <c r="AD3977" s="84">
        <v>0.38669275508777973</v>
      </c>
      <c r="AE3977" s="84">
        <v>0.40718992087778788</v>
      </c>
      <c r="AF3977" s="84">
        <v>0.45821880153930727</v>
      </c>
      <c r="AG3977" s="84">
        <v>0.47836756695415339</v>
      </c>
      <c r="AH3977" s="84">
        <v>0.48376882786375869</v>
      </c>
      <c r="AI3977" s="84">
        <v>0.46450786681302603</v>
      </c>
      <c r="AJ3977" s="84">
        <v>0.47217262470083199</v>
      </c>
      <c r="AK3977" s="84">
        <v>0.46426770859591648</v>
      </c>
    </row>
    <row r="3978" spans="1:37">
      <c r="A3978" s="84">
        <v>11</v>
      </c>
      <c r="B3978" s="84">
        <v>0.44121603443637342</v>
      </c>
      <c r="C3978" s="84">
        <v>0.44908212811258541</v>
      </c>
      <c r="D3978" s="84">
        <v>0.47149513892883838</v>
      </c>
      <c r="E3978" s="84">
        <v>0.47276918643742188</v>
      </c>
      <c r="F3978" s="84">
        <v>0.46708967089670889</v>
      </c>
      <c r="G3978" s="84">
        <v>0.48944630372113068</v>
      </c>
      <c r="H3978" s="84">
        <v>0.44833593105345187</v>
      </c>
      <c r="I3978" s="84">
        <v>0.47331835601955857</v>
      </c>
      <c r="J3978" s="84">
        <v>0.49391840387101049</v>
      </c>
      <c r="K3978" s="84">
        <v>0.42068600652499782</v>
      </c>
      <c r="L3978" s="84">
        <v>0.46058091286307051</v>
      </c>
      <c r="M3978" s="84">
        <v>0.50779995411791701</v>
      </c>
      <c r="N3978" s="84">
        <v>0.459454565209518</v>
      </c>
      <c r="O3978" s="84">
        <v>0.48399561380606748</v>
      </c>
      <c r="P3978" s="84">
        <v>0.4542563986920734</v>
      </c>
      <c r="Q3978" s="84">
        <v>0.63051605038602199</v>
      </c>
      <c r="R3978" s="84">
        <v>0.39876260495761529</v>
      </c>
      <c r="S3978" s="84">
        <v>0.5079548827545266</v>
      </c>
      <c r="T3978" s="84">
        <v>0.52220024553266942</v>
      </c>
      <c r="U3978" s="84">
        <v>0.37091322083560141</v>
      </c>
      <c r="V3978" s="84">
        <v>0.34619384874449011</v>
      </c>
      <c r="W3978" s="84">
        <v>0.44105339105339098</v>
      </c>
      <c r="X3978" s="84">
        <v>0.31691512760534862</v>
      </c>
      <c r="Y3978" s="84">
        <v>0.32354828599997021</v>
      </c>
      <c r="Z3978" s="84">
        <v>0.57696639759714663</v>
      </c>
      <c r="AA3978" s="84">
        <v>0.46902846945050702</v>
      </c>
      <c r="AB3978" s="84">
        <v>0.44280215550423402</v>
      </c>
      <c r="AC3978" s="84">
        <v>0.30469115035977951</v>
      </c>
      <c r="AD3978" s="84">
        <v>0.41125815711106589</v>
      </c>
      <c r="AE3978" s="84">
        <v>0.44145783365037372</v>
      </c>
      <c r="AF3978" s="84">
        <v>0.45162177020340849</v>
      </c>
      <c r="AG3978" s="84">
        <v>0.4676861098502042</v>
      </c>
      <c r="AH3978" s="84">
        <v>0.48628414168614797</v>
      </c>
      <c r="AI3978" s="84">
        <v>0.45307354555433588</v>
      </c>
      <c r="AJ3978" s="84">
        <v>0.46064911547569298</v>
      </c>
      <c r="AK3978" s="84">
        <v>0.46480337786740622</v>
      </c>
    </row>
    <row r="3979" spans="1:37">
      <c r="A3979" s="84">
        <v>12</v>
      </c>
      <c r="B3979" s="84">
        <v>0.44767285445251542</v>
      </c>
      <c r="C3979" s="84">
        <v>0.45652117466829378</v>
      </c>
      <c r="D3979" s="84">
        <v>0.47790945176321692</v>
      </c>
      <c r="E3979" s="84">
        <v>0.47805206032081449</v>
      </c>
      <c r="F3979" s="84">
        <v>0.47215972159721592</v>
      </c>
      <c r="G3979" s="84">
        <v>0.49577520792604141</v>
      </c>
      <c r="H3979" s="84">
        <v>0.44613550930595031</v>
      </c>
      <c r="I3979" s="84">
        <v>0.46227038456455671</v>
      </c>
      <c r="J3979" s="84">
        <v>0.4892453518045935</v>
      </c>
      <c r="K3979" s="84">
        <v>0.44202451282955652</v>
      </c>
      <c r="L3979" s="84">
        <v>0.45137612269551969</v>
      </c>
      <c r="M3979" s="84">
        <v>0.49747648543243872</v>
      </c>
      <c r="N3979" s="84">
        <v>0.55796602803230622</v>
      </c>
      <c r="O3979" s="84">
        <v>0.52326249282021808</v>
      </c>
      <c r="P3979" s="84">
        <v>0.48163265306122449</v>
      </c>
      <c r="Q3979" s="84">
        <v>0.67842340511987009</v>
      </c>
      <c r="R3979" s="84">
        <v>0.42359889116548161</v>
      </c>
      <c r="S3979" s="84">
        <v>0.54155535767289997</v>
      </c>
      <c r="T3979" s="84">
        <v>0.61066021006683946</v>
      </c>
      <c r="U3979" s="84">
        <v>0.45537388359105668</v>
      </c>
      <c r="V3979" s="84">
        <v>0.42550311194756729</v>
      </c>
      <c r="W3979" s="84">
        <v>0.56334776334776338</v>
      </c>
      <c r="X3979" s="84">
        <v>0.40203889257410191</v>
      </c>
      <c r="Y3979" s="84">
        <v>0.40786783470383692</v>
      </c>
      <c r="Z3979" s="84">
        <v>0.68012014266941978</v>
      </c>
      <c r="AA3979" s="84">
        <v>0.55572705019835755</v>
      </c>
      <c r="AB3979" s="84">
        <v>0.52703789239585996</v>
      </c>
      <c r="AC3979" s="84">
        <v>0.45752733389402872</v>
      </c>
      <c r="AD3979" s="84">
        <v>0.45112183794360178</v>
      </c>
      <c r="AE3979" s="84">
        <v>0.53629421332671667</v>
      </c>
      <c r="AF3979" s="84">
        <v>0.4580355506688657</v>
      </c>
      <c r="AG3979" s="84">
        <v>0.47479289605083969</v>
      </c>
      <c r="AH3979" s="84">
        <v>0.49276477376971572</v>
      </c>
      <c r="AI3979" s="84">
        <v>0.46167215514087079</v>
      </c>
      <c r="AJ3979" s="84">
        <v>0.46938672137167758</v>
      </c>
      <c r="AK3979" s="84">
        <v>0.47123140912528372</v>
      </c>
    </row>
    <row r="3980" spans="1:37">
      <c r="A3980" s="84">
        <v>13</v>
      </c>
      <c r="B3980" s="84">
        <v>0.44040893193435571</v>
      </c>
      <c r="C3980" s="84">
        <v>0.44279853555942172</v>
      </c>
      <c r="D3980" s="84">
        <v>0.47391129264223669</v>
      </c>
      <c r="E3980" s="84">
        <v>0.46345211795216601</v>
      </c>
      <c r="F3980" s="84">
        <v>0.45757957579575798</v>
      </c>
      <c r="G3980" s="84">
        <v>0.49034096557208662</v>
      </c>
      <c r="H3980" s="84">
        <v>0.44045108645823777</v>
      </c>
      <c r="I3980" s="84">
        <v>0.46142460684551329</v>
      </c>
      <c r="J3980" s="84">
        <v>0.49786232724621349</v>
      </c>
      <c r="K3980" s="84">
        <v>0.46468565382241422</v>
      </c>
      <c r="L3980" s="84">
        <v>0.45792846262933978</v>
      </c>
      <c r="M3980" s="84">
        <v>0.50917641660931412</v>
      </c>
      <c r="N3980" s="84">
        <v>0.64887182644598185</v>
      </c>
      <c r="O3980" s="84">
        <v>0.57558352044279648</v>
      </c>
      <c r="P3980" s="84">
        <v>0.51340624647649102</v>
      </c>
      <c r="Q3980" s="84">
        <v>0.75814709467696073</v>
      </c>
      <c r="R3980" s="84">
        <v>0.48059137840986721</v>
      </c>
      <c r="S3980" s="84">
        <v>0.60454140694568115</v>
      </c>
      <c r="T3980" s="84">
        <v>0.71238575910516988</v>
      </c>
      <c r="U3980" s="84">
        <v>0.56757592252844369</v>
      </c>
      <c r="V3980" s="84">
        <v>0.54207320093110789</v>
      </c>
      <c r="W3980" s="84">
        <v>0.67200577200577194</v>
      </c>
      <c r="X3980" s="84">
        <v>0.51910763537338966</v>
      </c>
      <c r="Y3980" s="84">
        <v>0.5133642753742147</v>
      </c>
      <c r="Z3980" s="84">
        <v>0.77679744696827469</v>
      </c>
      <c r="AA3980" s="84">
        <v>0.65977137620431436</v>
      </c>
      <c r="AB3980" s="84">
        <v>0.64709605679582571</v>
      </c>
      <c r="AC3980" s="84">
        <v>0.6270909260816746</v>
      </c>
      <c r="AD3980" s="84">
        <v>0.53474096132964954</v>
      </c>
      <c r="AE3980" s="84">
        <v>0.66275190913351534</v>
      </c>
      <c r="AF3980" s="84">
        <v>0.44731537474803013</v>
      </c>
      <c r="AG3980" s="84">
        <v>0.46087721289151162</v>
      </c>
      <c r="AH3980" s="84">
        <v>0.48850353623531501</v>
      </c>
      <c r="AI3980" s="84">
        <v>0.44776802049030368</v>
      </c>
      <c r="AJ3980" s="84">
        <v>0.45511529840823611</v>
      </c>
      <c r="AK3980" s="84">
        <v>0.46763927401058741</v>
      </c>
    </row>
    <row r="3981" spans="1:37">
      <c r="A3981" s="84">
        <v>14</v>
      </c>
      <c r="B3981" s="84">
        <v>0.45072190834902698</v>
      </c>
      <c r="C3981" s="84">
        <v>0.44560278347570947</v>
      </c>
      <c r="D3981" s="84">
        <v>0.48938618190185817</v>
      </c>
      <c r="E3981" s="84">
        <v>0.46652579002977618</v>
      </c>
      <c r="F3981" s="84">
        <v>0.46045960459604579</v>
      </c>
      <c r="G3981" s="84">
        <v>0.50525199642135266</v>
      </c>
      <c r="H3981" s="84">
        <v>0.4425598239662602</v>
      </c>
      <c r="I3981" s="84">
        <v>0.46590458570107052</v>
      </c>
      <c r="J3981" s="84">
        <v>0.50256852152586762</v>
      </c>
      <c r="K3981" s="84">
        <v>0.53275725244687411</v>
      </c>
      <c r="L3981" s="84">
        <v>0.47456536582803732</v>
      </c>
      <c r="M3981" s="84">
        <v>0.51567637837424485</v>
      </c>
      <c r="N3981" s="84">
        <v>0.79022853210676913</v>
      </c>
      <c r="O3981" s="84">
        <v>0.67006422641115326</v>
      </c>
      <c r="P3981" s="84">
        <v>0.61109482467019949</v>
      </c>
      <c r="Q3981" s="84">
        <v>0.87419748069890302</v>
      </c>
      <c r="R3981" s="84">
        <v>0.59513880519063123</v>
      </c>
      <c r="S3981" s="84">
        <v>0.69833778569308402</v>
      </c>
      <c r="T3981" s="84">
        <v>0.81005319874505521</v>
      </c>
      <c r="U3981" s="84">
        <v>0.70641048903583936</v>
      </c>
      <c r="V3981" s="84">
        <v>0.70260677199412258</v>
      </c>
      <c r="W3981" s="84">
        <v>0.8075757575757575</v>
      </c>
      <c r="X3981" s="84">
        <v>0.68154872045525949</v>
      </c>
      <c r="Y3981" s="84">
        <v>0.67185517930962457</v>
      </c>
      <c r="Z3981" s="84">
        <v>0.89740942369063248</v>
      </c>
      <c r="AA3981" s="84">
        <v>0.78134834983299362</v>
      </c>
      <c r="AB3981" s="84">
        <v>0.78817894106577702</v>
      </c>
      <c r="AC3981" s="84">
        <v>0.80375665825623777</v>
      </c>
      <c r="AD3981" s="84">
        <v>0.6537514647860071</v>
      </c>
      <c r="AE3981" s="84">
        <v>0.7718688831913546</v>
      </c>
      <c r="AF3981" s="84">
        <v>0.45363752977826649</v>
      </c>
      <c r="AG3981" s="84">
        <v>0.46411143894689061</v>
      </c>
      <c r="AH3981" s="84">
        <v>0.50430562542538404</v>
      </c>
      <c r="AI3981" s="84">
        <v>0.4502378338821808</v>
      </c>
      <c r="AJ3981" s="84">
        <v>0.4574200002532639</v>
      </c>
      <c r="AK3981" s="84">
        <v>0.48279556339803392</v>
      </c>
    </row>
    <row r="3982" spans="1:37">
      <c r="A3982" s="84">
        <v>15</v>
      </c>
      <c r="B3982" s="84">
        <v>0.44830060084297368</v>
      </c>
      <c r="C3982" s="84">
        <v>0.44586243606055098</v>
      </c>
      <c r="D3982" s="84">
        <v>0.48533049531151118</v>
      </c>
      <c r="E3982" s="84">
        <v>0.46921525309768508</v>
      </c>
      <c r="F3982" s="84">
        <v>0.46281462814628149</v>
      </c>
      <c r="G3982" s="84">
        <v>0.50372775771231659</v>
      </c>
      <c r="H3982" s="84">
        <v>0.44696066746126339</v>
      </c>
      <c r="I3982" s="84">
        <v>0.48122109158186882</v>
      </c>
      <c r="J3982" s="84">
        <v>0.50767242236436538</v>
      </c>
      <c r="K3982" s="84">
        <v>0.62490080239837753</v>
      </c>
      <c r="L3982" s="84">
        <v>0.5030463784862651</v>
      </c>
      <c r="M3982" s="84">
        <v>0.52271163110805241</v>
      </c>
      <c r="N3982" s="84">
        <v>0.87247836007388391</v>
      </c>
      <c r="O3982" s="84">
        <v>0.74787739543626952</v>
      </c>
      <c r="P3982" s="84">
        <v>0.67076333295749246</v>
      </c>
      <c r="Q3982" s="84">
        <v>0.92271434376269812</v>
      </c>
      <c r="R3982" s="84">
        <v>0.69942549515889296</v>
      </c>
      <c r="S3982" s="84">
        <v>0.75900860789551794</v>
      </c>
      <c r="T3982" s="84">
        <v>0.8565679989087438</v>
      </c>
      <c r="U3982" s="84">
        <v>0.79185903510009881</v>
      </c>
      <c r="V3982" s="84">
        <v>0.79395110032522731</v>
      </c>
      <c r="W3982" s="84">
        <v>0.89487734487734483</v>
      </c>
      <c r="X3982" s="84">
        <v>0.79321998394022986</v>
      </c>
      <c r="Y3982" s="84">
        <v>0.78773859447520411</v>
      </c>
      <c r="Z3982" s="84">
        <v>0.94177460734622354</v>
      </c>
      <c r="AA3982" s="84">
        <v>0.8741785339619681</v>
      </c>
      <c r="AB3982" s="84">
        <v>0.86938670772389004</v>
      </c>
      <c r="AC3982" s="84">
        <v>0.91215774226707791</v>
      </c>
      <c r="AD3982" s="84">
        <v>0.7777610544309107</v>
      </c>
      <c r="AE3982" s="84">
        <v>0.84737959363714055</v>
      </c>
      <c r="AF3982" s="84">
        <v>0.45290452629649991</v>
      </c>
      <c r="AG3982" s="84">
        <v>0.4650192918747163</v>
      </c>
      <c r="AH3982" s="84">
        <v>0.5006658183647501</v>
      </c>
      <c r="AI3982" s="84">
        <v>0.45032930845225028</v>
      </c>
      <c r="AJ3982" s="84">
        <v>0.45767326419227811</v>
      </c>
      <c r="AK3982" s="84">
        <v>0.47800604991177209</v>
      </c>
    </row>
    <row r="3983" spans="1:37">
      <c r="A3983" s="84">
        <v>16</v>
      </c>
      <c r="B3983" s="84">
        <v>0.45682001614205009</v>
      </c>
      <c r="C3983" s="84">
        <v>0.46401215174097071</v>
      </c>
      <c r="D3983" s="84">
        <v>0.48915607202439171</v>
      </c>
      <c r="E3983" s="84">
        <v>0.48861780808759969</v>
      </c>
      <c r="F3983" s="84">
        <v>0.48198481984819852</v>
      </c>
      <c r="G3983" s="84">
        <v>0.5084330163358628</v>
      </c>
      <c r="H3983" s="84">
        <v>0.4779499404052443</v>
      </c>
      <c r="I3983" s="84">
        <v>0.53589269195189648</v>
      </c>
      <c r="J3983" s="84">
        <v>0.55960627050674439</v>
      </c>
      <c r="K3983" s="84">
        <v>0.73864738559209941</v>
      </c>
      <c r="L3983" s="84">
        <v>0.57399285676768741</v>
      </c>
      <c r="M3983" s="84">
        <v>0.58820830465703156</v>
      </c>
      <c r="N3983" s="84">
        <v>0.9365470283582632</v>
      </c>
      <c r="O3983" s="84">
        <v>0.8413346561537256</v>
      </c>
      <c r="P3983" s="84">
        <v>0.79343781711579664</v>
      </c>
      <c r="Q3983" s="84">
        <v>0.96785859406745223</v>
      </c>
      <c r="R3983" s="84">
        <v>0.81046964766381413</v>
      </c>
      <c r="S3983" s="84">
        <v>0.86957554170376961</v>
      </c>
      <c r="T3983" s="84">
        <v>0.92074751057154547</v>
      </c>
      <c r="U3983" s="84">
        <v>0.86495567965699616</v>
      </c>
      <c r="V3983" s="84">
        <v>0.87492777310022607</v>
      </c>
      <c r="W3983" s="84">
        <v>0.96190476190476182</v>
      </c>
      <c r="X3983" s="84">
        <v>0.88167440561393684</v>
      </c>
      <c r="Y3983" s="84">
        <v>0.89035473905711338</v>
      </c>
      <c r="Z3983" s="84">
        <v>0.9606094737500781</v>
      </c>
      <c r="AA3983" s="84">
        <v>0.95326235062883591</v>
      </c>
      <c r="AB3983" s="84">
        <v>0.93916688050637209</v>
      </c>
      <c r="AC3983" s="84">
        <v>1</v>
      </c>
      <c r="AD3983" s="84">
        <v>0.92004687315221989</v>
      </c>
      <c r="AE3983" s="84">
        <v>0.93932125823615376</v>
      </c>
      <c r="AF3983" s="84">
        <v>0.46673996701484338</v>
      </c>
      <c r="AG3983" s="84">
        <v>0.48370120290512941</v>
      </c>
      <c r="AH3983" s="84">
        <v>0.50471991240789515</v>
      </c>
      <c r="AI3983" s="84">
        <v>0.46963044273691912</v>
      </c>
      <c r="AJ3983" s="84">
        <v>0.47728855626891559</v>
      </c>
      <c r="AK3983" s="84">
        <v>0.4814091252835897</v>
      </c>
    </row>
    <row r="3984" spans="1:37">
      <c r="A3984" s="84">
        <v>17</v>
      </c>
      <c r="B3984" s="84">
        <v>0.51780109407228048</v>
      </c>
      <c r="C3984" s="84">
        <v>0.52796458338742769</v>
      </c>
      <c r="D3984" s="84">
        <v>0.55341425530690902</v>
      </c>
      <c r="E3984" s="84">
        <v>0.55537412352319671</v>
      </c>
      <c r="F3984" s="84">
        <v>0.54797047970479706</v>
      </c>
      <c r="G3984" s="84">
        <v>0.57473740017893249</v>
      </c>
      <c r="H3984" s="84">
        <v>0.5464380672962319</v>
      </c>
      <c r="I3984" s="84">
        <v>0.62395929694727115</v>
      </c>
      <c r="J3984" s="84">
        <v>0.64401948762138339</v>
      </c>
      <c r="K3984" s="84">
        <v>0.83996120271580976</v>
      </c>
      <c r="L3984" s="84">
        <v>0.6636509270444878</v>
      </c>
      <c r="M3984" s="84">
        <v>0.66724019270474888</v>
      </c>
      <c r="N3984" s="84">
        <v>0.98783093694542046</v>
      </c>
      <c r="O3984" s="84">
        <v>0.93006109341548737</v>
      </c>
      <c r="P3984" s="84">
        <v>0.9206900439733906</v>
      </c>
      <c r="Q3984" s="84">
        <v>0.99366111336854945</v>
      </c>
      <c r="R3984" s="84">
        <v>0.92004338917681106</v>
      </c>
      <c r="S3984" s="84">
        <v>0.94526565746512303</v>
      </c>
      <c r="T3984" s="84">
        <v>0.96453416996316998</v>
      </c>
      <c r="U3984" s="84">
        <v>0.93912085105811061</v>
      </c>
      <c r="V3984" s="84">
        <v>0.96559523219916454</v>
      </c>
      <c r="W3984" s="84">
        <v>0.99451659451659435</v>
      </c>
      <c r="X3984" s="84">
        <v>0.95438326990887812</v>
      </c>
      <c r="Y3984" s="84">
        <v>0.97759935529123831</v>
      </c>
      <c r="Z3984" s="84">
        <v>0.98351167010825336</v>
      </c>
      <c r="AA3984" s="84">
        <v>1</v>
      </c>
      <c r="AB3984" s="84">
        <v>1</v>
      </c>
      <c r="AC3984" s="84">
        <v>0.99677600224278107</v>
      </c>
      <c r="AD3984" s="84">
        <v>0.98860423363471217</v>
      </c>
      <c r="AE3984" s="84">
        <v>1</v>
      </c>
      <c r="AF3984" s="84">
        <v>0.5300531427524281</v>
      </c>
      <c r="AG3984" s="84">
        <v>0.54994609623241031</v>
      </c>
      <c r="AH3984" s="84">
        <v>0.57079868611842688</v>
      </c>
      <c r="AI3984" s="84">
        <v>0.53448591291620928</v>
      </c>
      <c r="AJ3984" s="84">
        <v>0.5432131595942713</v>
      </c>
      <c r="AK3984" s="84">
        <v>0.54518527854802123</v>
      </c>
    </row>
    <row r="3985" spans="1:37">
      <c r="A3985" s="84">
        <v>18</v>
      </c>
      <c r="B3985" s="84">
        <v>0.61635727737422652</v>
      </c>
      <c r="C3985" s="84">
        <v>0.62821644639472374</v>
      </c>
      <c r="D3985" s="84">
        <v>0.65883334292124496</v>
      </c>
      <c r="E3985" s="84">
        <v>0.6561329363173567</v>
      </c>
      <c r="F3985" s="84">
        <v>0.64767647676476769</v>
      </c>
      <c r="G3985" s="84">
        <v>0.67593359620928473</v>
      </c>
      <c r="H3985" s="84">
        <v>0.63390483175942047</v>
      </c>
      <c r="I3985" s="84">
        <v>0.72499008854235525</v>
      </c>
      <c r="J3985" s="84">
        <v>0.73469658303781515</v>
      </c>
      <c r="K3985" s="84">
        <v>0.91852570320077598</v>
      </c>
      <c r="L3985" s="84">
        <v>0.75967750407059187</v>
      </c>
      <c r="M3985" s="84">
        <v>0.75089852412632885</v>
      </c>
      <c r="N3985" s="84">
        <v>1</v>
      </c>
      <c r="O3985" s="84">
        <v>1</v>
      </c>
      <c r="P3985" s="84">
        <v>1</v>
      </c>
      <c r="Q3985" s="84">
        <v>1</v>
      </c>
      <c r="R3985" s="84">
        <v>1</v>
      </c>
      <c r="S3985" s="84">
        <v>1</v>
      </c>
      <c r="T3985" s="84">
        <v>1</v>
      </c>
      <c r="U3985" s="84">
        <v>1</v>
      </c>
      <c r="V3985" s="84">
        <v>1</v>
      </c>
      <c r="W3985" s="84">
        <v>1</v>
      </c>
      <c r="X3985" s="84">
        <v>1</v>
      </c>
      <c r="Y3985" s="84">
        <v>1</v>
      </c>
      <c r="Z3985" s="84">
        <v>1</v>
      </c>
      <c r="AA3985" s="84">
        <v>0.98683845606588605</v>
      </c>
      <c r="AB3985" s="84">
        <v>0.99763920964844732</v>
      </c>
      <c r="AC3985" s="84">
        <v>0.9579945799457994</v>
      </c>
      <c r="AD3985" s="84">
        <v>1</v>
      </c>
      <c r="AE3985" s="84">
        <v>0.98900008270614514</v>
      </c>
      <c r="AF3985" s="84">
        <v>0.62955836540223564</v>
      </c>
      <c r="AG3985" s="84">
        <v>0.6528739219246481</v>
      </c>
      <c r="AH3985" s="84">
        <v>0.6775959518243424</v>
      </c>
      <c r="AI3985" s="84">
        <v>0.63666300768386386</v>
      </c>
      <c r="AJ3985" s="84">
        <v>0.64701338499917693</v>
      </c>
      <c r="AK3985" s="84">
        <v>0.65134232417443927</v>
      </c>
    </row>
    <row r="3986" spans="1:37">
      <c r="A3986" s="84">
        <v>19</v>
      </c>
      <c r="B3986" s="84">
        <v>0.71419603622993444</v>
      </c>
      <c r="C3986" s="84">
        <v>0.7318308103757174</v>
      </c>
      <c r="D3986" s="84">
        <v>0.76114594718978301</v>
      </c>
      <c r="E3986" s="84">
        <v>0.76265488425703587</v>
      </c>
      <c r="F3986" s="84">
        <v>0.75323253232532328</v>
      </c>
      <c r="G3986" s="84">
        <v>0.7759369097716956</v>
      </c>
      <c r="H3986" s="84">
        <v>0.71972127991198309</v>
      </c>
      <c r="I3986" s="84">
        <v>0.81173516585172467</v>
      </c>
      <c r="J3986" s="84">
        <v>0.8074768833062671</v>
      </c>
      <c r="K3986" s="84">
        <v>0.93933515563001491</v>
      </c>
      <c r="L3986" s="84">
        <v>0.827170544671464</v>
      </c>
      <c r="M3986" s="84">
        <v>0.81383344803854107</v>
      </c>
      <c r="N3986" s="84">
        <v>0.92350874651407044</v>
      </c>
      <c r="O3986" s="84">
        <v>0.97214766852905832</v>
      </c>
      <c r="P3986" s="84">
        <v>0.95794339835381681</v>
      </c>
      <c r="Q3986" s="84">
        <v>0.94981714750101587</v>
      </c>
      <c r="R3986" s="84">
        <v>0.97857860270780606</v>
      </c>
      <c r="S3986" s="84">
        <v>0.94303947758978912</v>
      </c>
      <c r="T3986" s="84">
        <v>0.98097121811485477</v>
      </c>
      <c r="U3986" s="84">
        <v>0.96870358796529665</v>
      </c>
      <c r="V3986" s="84">
        <v>0.93543327885361438</v>
      </c>
      <c r="W3986" s="84">
        <v>0.94058441558441541</v>
      </c>
      <c r="X3986" s="84">
        <v>0.9399993017491185</v>
      </c>
      <c r="Y3986" s="84">
        <v>0.93915561060784702</v>
      </c>
      <c r="Z3986" s="84">
        <v>0.99314811338464404</v>
      </c>
      <c r="AA3986" s="84">
        <v>0.94143323968118053</v>
      </c>
      <c r="AB3986" s="84">
        <v>0.95446069626208174</v>
      </c>
      <c r="AC3986" s="84">
        <v>0.91640968133819267</v>
      </c>
      <c r="AD3986" s="84">
        <v>0.98932453207478255</v>
      </c>
      <c r="AE3986" s="84">
        <v>0.98886223913103422</v>
      </c>
      <c r="AF3986" s="84">
        <v>0.73089609675645961</v>
      </c>
      <c r="AG3986" s="84">
        <v>0.75987290059010426</v>
      </c>
      <c r="AH3986" s="84">
        <v>0.78152280058000179</v>
      </c>
      <c r="AI3986" s="84">
        <v>0.74204171240395167</v>
      </c>
      <c r="AJ3986" s="84">
        <v>0.75414403120211748</v>
      </c>
      <c r="AK3986" s="84">
        <v>0.75387572472901443</v>
      </c>
    </row>
    <row r="3987" spans="1:37">
      <c r="A3987" s="84">
        <v>20</v>
      </c>
      <c r="B3987" s="84">
        <v>0.78889785669446699</v>
      </c>
      <c r="C3987" s="84">
        <v>0.81800950328460531</v>
      </c>
      <c r="D3987" s="84">
        <v>0.83529885520335956</v>
      </c>
      <c r="E3987" s="84">
        <v>0.85006243396407644</v>
      </c>
      <c r="F3987" s="84">
        <v>0.83978339783397837</v>
      </c>
      <c r="G3987" s="84">
        <v>0.8490009609330994</v>
      </c>
      <c r="H3987" s="84">
        <v>0.85550563858072792</v>
      </c>
      <c r="I3987" s="84">
        <v>0.91720629047178548</v>
      </c>
      <c r="J3987" s="84">
        <v>0.92095582142975507</v>
      </c>
      <c r="K3987" s="84">
        <v>0.94656555859271663</v>
      </c>
      <c r="L3987" s="84">
        <v>0.92001943379379181</v>
      </c>
      <c r="M3987" s="84">
        <v>0.91787107134663926</v>
      </c>
      <c r="N3987" s="84">
        <v>0.87233349027561491</v>
      </c>
      <c r="O3987" s="84">
        <v>0.95484308913372662</v>
      </c>
      <c r="P3987" s="84">
        <v>0.89674145901454483</v>
      </c>
      <c r="Q3987" s="84">
        <v>0.90422592442096705</v>
      </c>
      <c r="R3987" s="84">
        <v>0.8939536378610744</v>
      </c>
      <c r="S3987" s="84">
        <v>0.95568417928168592</v>
      </c>
      <c r="T3987" s="84">
        <v>0.93186468421770563</v>
      </c>
      <c r="U3987" s="84">
        <v>0.91868443512563625</v>
      </c>
      <c r="V3987" s="84">
        <v>0.87263302131312626</v>
      </c>
      <c r="W3987" s="84">
        <v>0.86381673881673882</v>
      </c>
      <c r="X3987" s="84">
        <v>0.88597563104423416</v>
      </c>
      <c r="Y3987" s="84">
        <v>0.8831913083707672</v>
      </c>
      <c r="Z3987" s="84">
        <v>0.97080908578937475</v>
      </c>
      <c r="AA3987" s="84">
        <v>0.89282053755531687</v>
      </c>
      <c r="AB3987" s="84">
        <v>0.87477546830895558</v>
      </c>
      <c r="AC3987" s="84">
        <v>0.86286328380525168</v>
      </c>
      <c r="AD3987" s="84">
        <v>0.97795026715546685</v>
      </c>
      <c r="AE3987" s="84">
        <v>0.97469191960962687</v>
      </c>
      <c r="AF3987" s="84">
        <v>0.81198460692688268</v>
      </c>
      <c r="AG3987" s="84">
        <v>0.84836019064911472</v>
      </c>
      <c r="AH3987" s="84">
        <v>0.85698221525167939</v>
      </c>
      <c r="AI3987" s="84">
        <v>0.83077204537138671</v>
      </c>
      <c r="AJ3987" s="84">
        <v>0.84417936152160977</v>
      </c>
      <c r="AK3987" s="84">
        <v>0.82814469372321675</v>
      </c>
    </row>
    <row r="3988" spans="1:37">
      <c r="A3988" s="84">
        <v>21</v>
      </c>
      <c r="B3988" s="84">
        <v>0.9852031207963412</v>
      </c>
      <c r="C3988" s="84">
        <v>0.98638122192506439</v>
      </c>
      <c r="D3988" s="84">
        <v>0.97828338031410011</v>
      </c>
      <c r="E3988" s="84">
        <v>0.96225146479684964</v>
      </c>
      <c r="F3988" s="84">
        <v>0.96299462994629959</v>
      </c>
      <c r="G3988" s="84">
        <v>0.96335199973491525</v>
      </c>
      <c r="H3988" s="84">
        <v>1</v>
      </c>
      <c r="I3988" s="84">
        <v>1</v>
      </c>
      <c r="J3988" s="84">
        <v>1</v>
      </c>
      <c r="K3988" s="84">
        <v>1</v>
      </c>
      <c r="L3988" s="84">
        <v>1</v>
      </c>
      <c r="M3988" s="84">
        <v>1</v>
      </c>
      <c r="N3988" s="84">
        <v>0.82173771323023448</v>
      </c>
      <c r="O3988" s="84">
        <v>0.95276486867526489</v>
      </c>
      <c r="P3988" s="84">
        <v>0.87662645168564668</v>
      </c>
      <c r="Q3988" s="84">
        <v>0.85960991466883385</v>
      </c>
      <c r="R3988" s="84">
        <v>0.88107348037443245</v>
      </c>
      <c r="S3988" s="84">
        <v>0.95185514989611142</v>
      </c>
      <c r="T3988" s="84">
        <v>0.86710544264084033</v>
      </c>
      <c r="U3988" s="84">
        <v>0.88691088217307457</v>
      </c>
      <c r="V3988" s="84">
        <v>0.7924652898155945</v>
      </c>
      <c r="W3988" s="84">
        <v>0.79985569985569993</v>
      </c>
      <c r="X3988" s="84">
        <v>0.83100932164926855</v>
      </c>
      <c r="Y3988" s="84">
        <v>0.82331696688405698</v>
      </c>
      <c r="Z3988" s="84">
        <v>0.90826606595331949</v>
      </c>
      <c r="AA3988" s="84">
        <v>0.82855626966996643</v>
      </c>
      <c r="AB3988" s="84">
        <v>0.80867333846548617</v>
      </c>
      <c r="AC3988" s="84">
        <v>0.79796280721427915</v>
      </c>
      <c r="AD3988" s="84">
        <v>0.94105378586709965</v>
      </c>
      <c r="AE3988" s="84">
        <v>0.94557935654619141</v>
      </c>
      <c r="AF3988" s="84">
        <v>0.97581088510170433</v>
      </c>
      <c r="AG3988" s="84">
        <v>0.97328926463912813</v>
      </c>
      <c r="AH3988" s="84">
        <v>0.97173970940727383</v>
      </c>
      <c r="AI3988" s="84">
        <v>0.9767654592023417</v>
      </c>
      <c r="AJ3988" s="84">
        <v>0.98422165659942518</v>
      </c>
      <c r="AK3988" s="84">
        <v>0.98660826821275538</v>
      </c>
    </row>
    <row r="3989" spans="1:37">
      <c r="A3989" s="84">
        <v>22</v>
      </c>
      <c r="B3989" s="84">
        <v>1</v>
      </c>
      <c r="C3989" s="84">
        <v>1</v>
      </c>
      <c r="D3989" s="84">
        <v>1</v>
      </c>
      <c r="E3989" s="84">
        <v>1</v>
      </c>
      <c r="F3989" s="84">
        <v>1</v>
      </c>
      <c r="G3989" s="84">
        <v>1</v>
      </c>
      <c r="H3989" s="84">
        <v>0.99477399834968361</v>
      </c>
      <c r="I3989" s="84">
        <v>0.92533368574071639</v>
      </c>
      <c r="J3989" s="84">
        <v>0.94233254896761975</v>
      </c>
      <c r="K3989" s="84">
        <v>0.84410545807248039</v>
      </c>
      <c r="L3989" s="84">
        <v>0.89862912968118092</v>
      </c>
      <c r="M3989" s="84">
        <v>0.92781218934006282</v>
      </c>
      <c r="N3989" s="84">
        <v>0.68766071493245462</v>
      </c>
      <c r="O3989" s="84">
        <v>0.82103284423789857</v>
      </c>
      <c r="P3989" s="84">
        <v>0.76364866388544361</v>
      </c>
      <c r="Q3989" s="84">
        <v>0.68772856562373008</v>
      </c>
      <c r="R3989" s="84">
        <v>0.73870073520549606</v>
      </c>
      <c r="S3989" s="84">
        <v>0.76055209260908274</v>
      </c>
      <c r="T3989" s="84">
        <v>0.71559132451234486</v>
      </c>
      <c r="U3989" s="84">
        <v>0.73143686619221404</v>
      </c>
      <c r="V3989" s="84">
        <v>0.61061859244217709</v>
      </c>
      <c r="W3989" s="84">
        <v>0.66356421356421358</v>
      </c>
      <c r="X3989" s="84">
        <v>0.65831791362636605</v>
      </c>
      <c r="Y3989" s="84">
        <v>0.64617129553628738</v>
      </c>
      <c r="Z3989" s="84">
        <v>0.75783743195044106</v>
      </c>
      <c r="AA3989" s="84">
        <v>0.68329092860329654</v>
      </c>
      <c r="AB3989" s="84">
        <v>0.6507912069112991</v>
      </c>
      <c r="AC3989" s="84">
        <v>0.66549855153723947</v>
      </c>
      <c r="AD3989" s="84">
        <v>0.79467194168807886</v>
      </c>
      <c r="AE3989" s="84">
        <v>0.83773054337937314</v>
      </c>
      <c r="AF3989" s="84">
        <v>1</v>
      </c>
      <c r="AG3989" s="84">
        <v>1</v>
      </c>
      <c r="AH3989" s="84">
        <v>1</v>
      </c>
      <c r="AI3989" s="84">
        <v>1</v>
      </c>
      <c r="AJ3989" s="84">
        <v>1</v>
      </c>
      <c r="AK3989" s="84">
        <v>1</v>
      </c>
    </row>
    <row r="3990" spans="1:37">
      <c r="A3990" s="84">
        <v>23</v>
      </c>
      <c r="B3990" s="84">
        <v>0.90198188503273247</v>
      </c>
      <c r="C3990" s="84">
        <v>0.8716277620543712</v>
      </c>
      <c r="D3990" s="84">
        <v>0.91206926307311742</v>
      </c>
      <c r="E3990" s="84">
        <v>0.87292287004130253</v>
      </c>
      <c r="F3990" s="84">
        <v>0.87560375603756047</v>
      </c>
      <c r="G3990" s="84">
        <v>0.90867821995427289</v>
      </c>
      <c r="H3990" s="84">
        <v>0.87155038048959377</v>
      </c>
      <c r="I3990" s="84">
        <v>0.77618607109818949</v>
      </c>
      <c r="J3990" s="84">
        <v>0.79412057137175618</v>
      </c>
      <c r="K3990" s="84">
        <v>0.70425888369632306</v>
      </c>
      <c r="L3990" s="84">
        <v>0.74271232732811598</v>
      </c>
      <c r="M3990" s="84">
        <v>0.77544543855624382</v>
      </c>
      <c r="N3990" s="84">
        <v>0.51968418383977411</v>
      </c>
      <c r="O3990" s="84">
        <v>0.63750195812229105</v>
      </c>
      <c r="P3990" s="84">
        <v>0.62557221783741124</v>
      </c>
      <c r="Q3990" s="84">
        <v>0.52645266151970749</v>
      </c>
      <c r="R3990" s="84">
        <v>0.54890522678879916</v>
      </c>
      <c r="S3990" s="84">
        <v>0.6120807361234788</v>
      </c>
      <c r="T3990" s="84">
        <v>0.53969444823352886</v>
      </c>
      <c r="U3990" s="84">
        <v>0.51427054562071994</v>
      </c>
      <c r="V3990" s="84">
        <v>0.47471645782774502</v>
      </c>
      <c r="W3990" s="84">
        <v>0.5108585858585859</v>
      </c>
      <c r="X3990" s="84">
        <v>0.47511084732744469</v>
      </c>
      <c r="Y3990" s="84">
        <v>0.48314355216619159</v>
      </c>
      <c r="Z3990" s="84">
        <v>0.58388085851949179</v>
      </c>
      <c r="AA3990" s="84">
        <v>0.50815135474068807</v>
      </c>
      <c r="AB3990" s="84">
        <v>0.47693097254298178</v>
      </c>
      <c r="AC3990" s="84">
        <v>0.47299317820764408</v>
      </c>
      <c r="AD3990" s="84">
        <v>0.60543771568638005</v>
      </c>
      <c r="AE3990" s="84">
        <v>0.65023571251343981</v>
      </c>
      <c r="AF3990" s="84">
        <v>0.89288986622686461</v>
      </c>
      <c r="AG3990" s="84">
        <v>0.87026214253290957</v>
      </c>
      <c r="AH3990" s="84">
        <v>0.90580889533335329</v>
      </c>
      <c r="AI3990" s="84">
        <v>0.87550311013538229</v>
      </c>
      <c r="AJ3990" s="84">
        <v>0.86345274728057864</v>
      </c>
      <c r="AK3990" s="84">
        <v>0.90506049911772135</v>
      </c>
    </row>
    <row r="3991" spans="1:37">
      <c r="A3991" s="84">
        <v>24</v>
      </c>
      <c r="B3991" s="84">
        <v>0.75966281051026807</v>
      </c>
      <c r="C3991" s="84">
        <v>0.73279152493963096</v>
      </c>
      <c r="D3991" s="84">
        <v>0.75220042570327328</v>
      </c>
      <c r="E3991" s="84">
        <v>0.72730765536451836</v>
      </c>
      <c r="F3991" s="84">
        <v>0.73260732607326084</v>
      </c>
      <c r="G3991" s="84">
        <v>0.74889824049835985</v>
      </c>
      <c r="H3991" s="84">
        <v>0.7146786467406252</v>
      </c>
      <c r="I3991" s="84">
        <v>0.59425135456587808</v>
      </c>
      <c r="J3991" s="84">
        <v>0.62174792032611959</v>
      </c>
      <c r="K3991" s="84">
        <v>0.53302177938453399</v>
      </c>
      <c r="L3991" s="84">
        <v>0.56076999842428699</v>
      </c>
      <c r="M3991" s="84">
        <v>0.59864647855012632</v>
      </c>
      <c r="N3991" s="84">
        <v>0.35489478830900728</v>
      </c>
      <c r="O3991" s="84">
        <v>0.46752649992167489</v>
      </c>
      <c r="P3991" s="84">
        <v>0.47249971811929192</v>
      </c>
      <c r="Q3991" s="84">
        <v>0.36720845184884199</v>
      </c>
      <c r="R3991" s="84">
        <v>0.38849383311237012</v>
      </c>
      <c r="S3991" s="84">
        <v>0.44648263579697228</v>
      </c>
      <c r="T3991" s="84">
        <v>0.37297094530077762</v>
      </c>
      <c r="U3991" s="84">
        <v>0.327970538228396</v>
      </c>
      <c r="V3991" s="84">
        <v>0.32095157908639171</v>
      </c>
      <c r="W3991" s="84">
        <v>0.31652236652236648</v>
      </c>
      <c r="X3991" s="84">
        <v>0.30524735537478609</v>
      </c>
      <c r="Y3991" s="84">
        <v>0.30643067142238872</v>
      </c>
      <c r="Z3991" s="84">
        <v>0.41849696514611101</v>
      </c>
      <c r="AA3991" s="84">
        <v>0.34643257647924169</v>
      </c>
      <c r="AB3991" s="84">
        <v>0.35360533743905559</v>
      </c>
      <c r="AC3991" s="84">
        <v>0.27843192225025698</v>
      </c>
      <c r="AD3991" s="84">
        <v>0.43344764935441932</v>
      </c>
      <c r="AE3991" s="84">
        <v>0.46331982466297261</v>
      </c>
      <c r="AF3991" s="84">
        <v>0.7560014660069635</v>
      </c>
      <c r="AG3991" s="84">
        <v>0.72256581933726727</v>
      </c>
      <c r="AH3991" s="84">
        <v>0.73891042523599559</v>
      </c>
      <c r="AI3991" s="84">
        <v>0.75612879619465778</v>
      </c>
      <c r="AJ3991" s="84">
        <v>0.72677886259165003</v>
      </c>
      <c r="AK3991" s="84">
        <v>0.73928661457020428</v>
      </c>
    </row>
    <row r="4001" spans="1:50">
      <c r="A4001" s="84" t="s">
        <v>159</v>
      </c>
      <c r="B4001" s="83"/>
      <c r="C4001" s="83"/>
      <c r="D4001" s="83">
        <v>2015</v>
      </c>
      <c r="E4001" s="83"/>
      <c r="F4001" s="84" t="s">
        <v>1</v>
      </c>
      <c r="G4001" s="164">
        <v>17560.733000000011</v>
      </c>
      <c r="H4001" s="83" t="s">
        <v>2</v>
      </c>
      <c r="I4001" s="83"/>
      <c r="J4001" s="83"/>
      <c r="K4001" s="83" t="s">
        <v>3</v>
      </c>
      <c r="L4001" s="83" t="s">
        <v>4</v>
      </c>
      <c r="M4001" s="83"/>
      <c r="N4001" s="83"/>
      <c r="O4001" s="83"/>
      <c r="P4001" s="83"/>
      <c r="Q4001" s="83"/>
      <c r="R4001" s="83"/>
      <c r="S4001" s="83"/>
      <c r="T4001" s="105"/>
      <c r="U4001" s="83"/>
      <c r="V4001" s="83"/>
      <c r="W4001" s="83"/>
      <c r="X4001" s="83"/>
      <c r="Y4001" s="83"/>
      <c r="Z4001" s="83"/>
      <c r="AA4001" s="83"/>
      <c r="AB4001" s="83"/>
      <c r="AC4001" s="83"/>
      <c r="AD4001" s="83"/>
      <c r="AE4001" s="83"/>
      <c r="AF4001" s="83"/>
      <c r="AG4001" s="83"/>
      <c r="AH4001" s="83"/>
      <c r="AI4001" s="83"/>
      <c r="AJ4001" s="83"/>
      <c r="AK4001" s="83"/>
    </row>
    <row r="4002" spans="1:50">
      <c r="A4002" s="83">
        <v>101</v>
      </c>
      <c r="B4002" s="84" t="s">
        <v>155</v>
      </c>
      <c r="C4002" s="83"/>
      <c r="D4002" s="83"/>
      <c r="E4002" s="83"/>
      <c r="F4002" s="83" t="s">
        <v>9</v>
      </c>
      <c r="G4002" s="83">
        <v>0</v>
      </c>
      <c r="H4002" s="83" t="s">
        <v>2</v>
      </c>
      <c r="I4002" s="83"/>
      <c r="J4002" s="83"/>
      <c r="K4002" s="83" t="s">
        <v>10</v>
      </c>
      <c r="L4002" s="83" t="s">
        <v>4</v>
      </c>
      <c r="M4002" s="83"/>
      <c r="N4002" s="83" t="s">
        <v>11</v>
      </c>
      <c r="O4002" s="83"/>
      <c r="P4002" s="83"/>
      <c r="Q4002" s="83"/>
      <c r="R4002" s="83"/>
      <c r="S4002" s="83"/>
      <c r="T4002" s="83"/>
      <c r="U4002" s="83"/>
      <c r="V4002" s="83"/>
      <c r="W4002" s="83"/>
      <c r="X4002" s="83"/>
      <c r="Y4002" s="83"/>
      <c r="Z4002" s="83"/>
      <c r="AA4002" s="83"/>
      <c r="AB4002" s="83"/>
      <c r="AC4002" s="83"/>
      <c r="AD4002" s="83"/>
      <c r="AE4002" s="83"/>
      <c r="AF4002" s="83"/>
      <c r="AG4002" s="83"/>
      <c r="AH4002" s="83"/>
      <c r="AI4002" s="83"/>
      <c r="AJ4002" s="83"/>
      <c r="AK4002" s="83"/>
    </row>
    <row r="4003" spans="1:50">
      <c r="A4003" s="84"/>
      <c r="B4003" s="84">
        <v>1</v>
      </c>
      <c r="C4003" s="84" t="s">
        <v>22</v>
      </c>
      <c r="D4003" s="84" t="s">
        <v>23</v>
      </c>
      <c r="E4003" s="84">
        <v>2</v>
      </c>
      <c r="F4003" s="84" t="s">
        <v>24</v>
      </c>
      <c r="G4003" s="84" t="s">
        <v>25</v>
      </c>
      <c r="H4003" s="84">
        <v>3</v>
      </c>
      <c r="I4003" s="84" t="s">
        <v>26</v>
      </c>
      <c r="J4003" s="84" t="s">
        <v>27</v>
      </c>
      <c r="K4003" s="84">
        <v>4</v>
      </c>
      <c r="L4003" s="84" t="s">
        <v>28</v>
      </c>
      <c r="M4003" s="84" t="s">
        <v>29</v>
      </c>
      <c r="N4003" s="84">
        <v>5</v>
      </c>
      <c r="O4003" s="84" t="s">
        <v>30</v>
      </c>
      <c r="P4003" s="84" t="s">
        <v>30</v>
      </c>
      <c r="Q4003" s="84">
        <v>6</v>
      </c>
      <c r="R4003" s="84" t="s">
        <v>31</v>
      </c>
      <c r="S4003" s="84" t="s">
        <v>32</v>
      </c>
      <c r="T4003" s="84">
        <v>7</v>
      </c>
      <c r="U4003" s="84" t="s">
        <v>33</v>
      </c>
      <c r="V4003" s="84" t="s">
        <v>34</v>
      </c>
      <c r="W4003" s="84">
        <v>8</v>
      </c>
      <c r="X4003" s="84" t="s">
        <v>35</v>
      </c>
      <c r="Y4003" s="84" t="s">
        <v>36</v>
      </c>
      <c r="Z4003" s="84">
        <v>9</v>
      </c>
      <c r="AA4003" s="84" t="s">
        <v>37</v>
      </c>
      <c r="AB4003" s="84" t="s">
        <v>38</v>
      </c>
      <c r="AC4003" s="84">
        <v>10</v>
      </c>
      <c r="AD4003" s="84" t="s">
        <v>39</v>
      </c>
      <c r="AE4003" s="84" t="s">
        <v>40</v>
      </c>
      <c r="AF4003" s="84">
        <v>11</v>
      </c>
      <c r="AG4003" s="84" t="s">
        <v>41</v>
      </c>
      <c r="AH4003" s="84" t="s">
        <v>42</v>
      </c>
      <c r="AI4003" s="84">
        <v>12</v>
      </c>
      <c r="AJ4003" s="84" t="s">
        <v>43</v>
      </c>
      <c r="AK4003" s="84" t="s">
        <v>44</v>
      </c>
    </row>
    <row r="4004" spans="1:50">
      <c r="A4004" s="83"/>
      <c r="B4004" s="84">
        <v>31</v>
      </c>
      <c r="C4004" s="83"/>
      <c r="D4004" s="83"/>
      <c r="E4004" s="84">
        <v>28</v>
      </c>
      <c r="F4004" s="83"/>
      <c r="G4004" s="83"/>
      <c r="H4004" s="84">
        <v>31</v>
      </c>
      <c r="I4004" s="83"/>
      <c r="J4004" s="83"/>
      <c r="K4004" s="84">
        <v>30</v>
      </c>
      <c r="L4004" s="83"/>
      <c r="M4004" s="83"/>
      <c r="N4004" s="84">
        <v>31</v>
      </c>
      <c r="O4004" s="83"/>
      <c r="P4004" s="83"/>
      <c r="Q4004" s="84">
        <v>30</v>
      </c>
      <c r="R4004" s="83"/>
      <c r="S4004" s="83"/>
      <c r="T4004" s="84">
        <v>31</v>
      </c>
      <c r="U4004" s="83"/>
      <c r="V4004" s="83"/>
      <c r="W4004" s="84">
        <v>31</v>
      </c>
      <c r="X4004" s="83"/>
      <c r="Y4004" s="83"/>
      <c r="Z4004" s="84">
        <v>30</v>
      </c>
      <c r="AA4004" s="83"/>
      <c r="AB4004" s="83"/>
      <c r="AC4004" s="84">
        <v>31</v>
      </c>
      <c r="AD4004" s="83"/>
      <c r="AE4004" s="83"/>
      <c r="AF4004" s="84">
        <v>30</v>
      </c>
      <c r="AG4004" s="83"/>
      <c r="AH4004" s="83"/>
      <c r="AI4004" s="84">
        <v>31</v>
      </c>
      <c r="AJ4004" s="83"/>
      <c r="AK4004" s="83"/>
    </row>
    <row r="4005" spans="1:50">
      <c r="A4005" s="84" t="s">
        <v>47</v>
      </c>
      <c r="B4005" s="84" t="s">
        <v>48</v>
      </c>
      <c r="C4005" s="84" t="s">
        <v>49</v>
      </c>
      <c r="D4005" s="84" t="s">
        <v>50</v>
      </c>
      <c r="E4005" s="84" t="s">
        <v>48</v>
      </c>
      <c r="F4005" s="84" t="s">
        <v>49</v>
      </c>
      <c r="G4005" s="84" t="s">
        <v>50</v>
      </c>
      <c r="H4005" s="84" t="s">
        <v>48</v>
      </c>
      <c r="I4005" s="84" t="s">
        <v>49</v>
      </c>
      <c r="J4005" s="84" t="s">
        <v>50</v>
      </c>
      <c r="K4005" s="84" t="s">
        <v>48</v>
      </c>
      <c r="L4005" s="84" t="s">
        <v>49</v>
      </c>
      <c r="M4005" s="84" t="s">
        <v>50</v>
      </c>
      <c r="N4005" s="84" t="s">
        <v>48</v>
      </c>
      <c r="O4005" s="84" t="s">
        <v>49</v>
      </c>
      <c r="P4005" s="84" t="s">
        <v>50</v>
      </c>
      <c r="Q4005" s="84" t="s">
        <v>48</v>
      </c>
      <c r="R4005" s="84" t="s">
        <v>49</v>
      </c>
      <c r="S4005" s="84" t="s">
        <v>50</v>
      </c>
      <c r="T4005" s="84" t="s">
        <v>48</v>
      </c>
      <c r="U4005" s="84" t="s">
        <v>49</v>
      </c>
      <c r="V4005" s="84" t="s">
        <v>50</v>
      </c>
      <c r="W4005" s="84" t="s">
        <v>48</v>
      </c>
      <c r="X4005" s="84" t="s">
        <v>49</v>
      </c>
      <c r="Y4005" s="84" t="s">
        <v>50</v>
      </c>
      <c r="Z4005" s="84" t="s">
        <v>48</v>
      </c>
      <c r="AA4005" s="84" t="s">
        <v>49</v>
      </c>
      <c r="AB4005" s="84" t="s">
        <v>50</v>
      </c>
      <c r="AC4005" s="84" t="s">
        <v>48</v>
      </c>
      <c r="AD4005" s="84" t="s">
        <v>49</v>
      </c>
      <c r="AE4005" s="84" t="s">
        <v>50</v>
      </c>
      <c r="AF4005" s="84" t="s">
        <v>48</v>
      </c>
      <c r="AG4005" s="84" t="s">
        <v>49</v>
      </c>
      <c r="AH4005" s="84" t="s">
        <v>50</v>
      </c>
      <c r="AI4005" s="84" t="s">
        <v>48</v>
      </c>
      <c r="AJ4005" s="84" t="s">
        <v>49</v>
      </c>
      <c r="AK4005" s="84" t="s">
        <v>50</v>
      </c>
    </row>
    <row r="4006" spans="1:50">
      <c r="A4006" s="83"/>
      <c r="B4006" s="168">
        <v>8.6861114685698848E-2</v>
      </c>
      <c r="C4006" s="169">
        <v>1.038760139105779</v>
      </c>
      <c r="D4006" s="169">
        <v>0.99348904991062059</v>
      </c>
      <c r="E4006" s="168">
        <v>7.692360572978138E-2</v>
      </c>
      <c r="F4006" s="169">
        <v>1.0188165245968051</v>
      </c>
      <c r="G4006" s="169">
        <v>0.98368918623179358</v>
      </c>
      <c r="H4006" s="168">
        <v>8.4316575587920675E-2</v>
      </c>
      <c r="I4006" s="169">
        <v>1.044901021362671</v>
      </c>
      <c r="J4006" s="169">
        <v>0.99274151383685494</v>
      </c>
      <c r="K4006" s="168">
        <v>8.120089581187645E-2</v>
      </c>
      <c r="L4006" s="169">
        <v>1.0324376717449171</v>
      </c>
      <c r="M4006" s="169">
        <v>0.99744192246645702</v>
      </c>
      <c r="N4006" s="168">
        <v>8.3353493963856135E-2</v>
      </c>
      <c r="O4006" s="169">
        <v>1.223309136224692</v>
      </c>
      <c r="P4006" s="169">
        <v>0.967035948175615</v>
      </c>
      <c r="Q4006" s="168">
        <v>7.8277031089064891E-2</v>
      </c>
      <c r="R4006" s="169">
        <v>1.040784327729481</v>
      </c>
      <c r="S4006" s="169">
        <v>0.99984004816905969</v>
      </c>
      <c r="T4006" s="168">
        <v>8.550689608093992E-2</v>
      </c>
      <c r="U4006" s="169">
        <v>1.4302239284399161</v>
      </c>
      <c r="V4006" s="169">
        <v>1.03030241782248</v>
      </c>
      <c r="W4006" s="168">
        <v>8.1748842497055912E-2</v>
      </c>
      <c r="X4006" s="169">
        <v>1.079171379493824</v>
      </c>
      <c r="Y4006" s="169">
        <v>1.0031376879684739</v>
      </c>
      <c r="Z4006" s="168">
        <v>8.4818029878542367E-2</v>
      </c>
      <c r="AA4006" s="169">
        <v>1.4786601379012341</v>
      </c>
      <c r="AB4006" s="169">
        <v>0.90905981059378504</v>
      </c>
      <c r="AC4006" s="168">
        <v>8.7810120852793855E-2</v>
      </c>
      <c r="AD4006" s="169">
        <v>1.4419122245189611</v>
      </c>
      <c r="AE4006" s="169">
        <v>0.95135198237417951</v>
      </c>
      <c r="AF4006" s="168">
        <v>8.2412351728414449E-2</v>
      </c>
      <c r="AG4006" s="169">
        <v>1.039320553611254</v>
      </c>
      <c r="AH4006" s="169">
        <v>0.98862093215621905</v>
      </c>
      <c r="AI4006" s="168">
        <v>8.6771042094055062E-2</v>
      </c>
      <c r="AJ4006" s="169">
        <v>1.0339379315264261</v>
      </c>
      <c r="AK4006" s="169">
        <v>0.99209447277217366</v>
      </c>
      <c r="AM4006" t="str">
        <f>A4001</f>
        <v>RefgChg-Res-StdForMsr_IncNTXV16p_base_meter_B-cDXGF-SFm1985-CZ05</v>
      </c>
      <c r="AN4006" s="165">
        <f>1/($B4006*(1/$B4004)*(1/(5/7+2/7*$D4006))*$B4016/SUM($B4008:$B4031))</f>
        <v>9514.5540937703809</v>
      </c>
      <c r="AO4006" s="165">
        <f>1/(B4006*(1/B4004)*(1/(5/7+2/7*D4006)))</f>
        <v>356.22765948704904</v>
      </c>
      <c r="AP4006" s="165"/>
      <c r="AR4006" s="170">
        <f>CHOOSE(AV$3,C4006,F4006,I4006,L4006,O4006,R4006,U4006,X4006,AA4006,AD4006,AG4006,AJ4006)</f>
        <v>1.4302239284399161</v>
      </c>
      <c r="AS4006" s="166"/>
      <c r="AT4006" s="166"/>
      <c r="AV4006" s="116">
        <f>AN4006/AR4006</f>
        <v>6652.4925954419095</v>
      </c>
      <c r="AW4006" s="167">
        <f>AO4006/AR4006</f>
        <v>249.07124849716442</v>
      </c>
      <c r="AX4006" s="165"/>
    </row>
    <row r="4007" spans="1:50">
      <c r="A4007" s="84" t="s">
        <v>51</v>
      </c>
      <c r="B4007" s="84" t="s">
        <v>52</v>
      </c>
      <c r="C4007" s="84" t="s">
        <v>53</v>
      </c>
      <c r="D4007" s="84" t="s">
        <v>54</v>
      </c>
      <c r="E4007" s="84" t="s">
        <v>52</v>
      </c>
      <c r="F4007" s="84" t="s">
        <v>53</v>
      </c>
      <c r="G4007" s="84" t="s">
        <v>54</v>
      </c>
      <c r="H4007" s="84" t="s">
        <v>52</v>
      </c>
      <c r="I4007" s="84" t="s">
        <v>53</v>
      </c>
      <c r="J4007" s="84" t="s">
        <v>54</v>
      </c>
      <c r="K4007" s="84" t="s">
        <v>52</v>
      </c>
      <c r="L4007" s="84" t="s">
        <v>53</v>
      </c>
      <c r="M4007" s="84" t="s">
        <v>54</v>
      </c>
      <c r="N4007" s="84" t="s">
        <v>52</v>
      </c>
      <c r="O4007" s="84" t="s">
        <v>53</v>
      </c>
      <c r="P4007" s="84" t="s">
        <v>54</v>
      </c>
      <c r="Q4007" s="84" t="s">
        <v>52</v>
      </c>
      <c r="R4007" s="84" t="s">
        <v>53</v>
      </c>
      <c r="S4007" s="84" t="s">
        <v>54</v>
      </c>
      <c r="T4007" s="84" t="s">
        <v>52</v>
      </c>
      <c r="U4007" s="84" t="s">
        <v>53</v>
      </c>
      <c r="V4007" s="84" t="s">
        <v>54</v>
      </c>
      <c r="W4007" s="84" t="s">
        <v>52</v>
      </c>
      <c r="X4007" s="84" t="s">
        <v>53</v>
      </c>
      <c r="Y4007" s="84" t="s">
        <v>54</v>
      </c>
      <c r="Z4007" s="84" t="s">
        <v>52</v>
      </c>
      <c r="AA4007" s="84" t="s">
        <v>53</v>
      </c>
      <c r="AB4007" s="84" t="s">
        <v>54</v>
      </c>
      <c r="AC4007" s="84" t="s">
        <v>52</v>
      </c>
      <c r="AD4007" s="84" t="s">
        <v>53</v>
      </c>
      <c r="AE4007" s="84" t="s">
        <v>54</v>
      </c>
      <c r="AF4007" s="84" t="s">
        <v>52</v>
      </c>
      <c r="AG4007" s="84" t="s">
        <v>53</v>
      </c>
      <c r="AH4007" s="84" t="s">
        <v>54</v>
      </c>
      <c r="AI4007" s="84" t="s">
        <v>52</v>
      </c>
      <c r="AJ4007" s="84" t="s">
        <v>53</v>
      </c>
      <c r="AK4007" s="84" t="s">
        <v>54</v>
      </c>
    </row>
    <row r="4008" spans="1:50">
      <c r="A4008" s="84">
        <v>1</v>
      </c>
      <c r="B4008" s="84">
        <v>0.5220588235294118</v>
      </c>
      <c r="C4008" s="84">
        <v>0.50749303925315281</v>
      </c>
      <c r="D4008" s="84">
        <v>0.55951634572324216</v>
      </c>
      <c r="E4008" s="84">
        <v>0.51275878671160324</v>
      </c>
      <c r="F4008" s="84">
        <v>0.51226625753824173</v>
      </c>
      <c r="G4008" s="84">
        <v>0.56781954887218056</v>
      </c>
      <c r="H4008" s="84">
        <v>0.54062345373577436</v>
      </c>
      <c r="I4008" s="84">
        <v>0.45101553971184821</v>
      </c>
      <c r="J4008" s="84">
        <v>0.50678360970261749</v>
      </c>
      <c r="K4008" s="84">
        <v>0.4461955430636419</v>
      </c>
      <c r="L4008" s="84">
        <v>0.42875465788194628</v>
      </c>
      <c r="M4008" s="84">
        <v>0.48435752034872498</v>
      </c>
      <c r="N4008" s="84">
        <v>0.40625566636446048</v>
      </c>
      <c r="O4008" s="84">
        <v>0.43019040996582392</v>
      </c>
      <c r="P4008" s="84">
        <v>0.48927245415639248</v>
      </c>
      <c r="Q4008" s="84">
        <v>0.43869538957116971</v>
      </c>
      <c r="R4008" s="84">
        <v>0.43887456809082431</v>
      </c>
      <c r="S4008" s="84">
        <v>0.49190077470850618</v>
      </c>
      <c r="T4008" s="84">
        <v>0.3643870809885002</v>
      </c>
      <c r="U4008" s="84">
        <v>0.45246555278290101</v>
      </c>
      <c r="V4008" s="84">
        <v>0.49112446590474867</v>
      </c>
      <c r="W4008" s="84">
        <v>0.42897170075651442</v>
      </c>
      <c r="X4008" s="84">
        <v>0.43342888769051741</v>
      </c>
      <c r="Y4008" s="84">
        <v>0.49512338607300999</v>
      </c>
      <c r="Z4008" s="84">
        <v>0.33909169926119082</v>
      </c>
      <c r="AA4008" s="84">
        <v>0.44941947669573912</v>
      </c>
      <c r="AB4008" s="84">
        <v>0.48221625845024962</v>
      </c>
      <c r="AC4008" s="84">
        <v>0.29146975425330812</v>
      </c>
      <c r="AD4008" s="84">
        <v>0.42319351888148438</v>
      </c>
      <c r="AE4008" s="84">
        <v>0.47595606456365952</v>
      </c>
      <c r="AF4008" s="84">
        <v>0.50717428735412273</v>
      </c>
      <c r="AG4008" s="84">
        <v>0.51016598701970017</v>
      </c>
      <c r="AH4008" s="84">
        <v>0.56207236547252681</v>
      </c>
      <c r="AI4008" s="84">
        <v>0.50228353948620363</v>
      </c>
      <c r="AJ4008" s="84">
        <v>0.50303917883850235</v>
      </c>
      <c r="AK4008" s="84">
        <v>0.55776483821875211</v>
      </c>
    </row>
    <row r="4009" spans="1:50">
      <c r="A4009" s="84">
        <v>2</v>
      </c>
      <c r="B4009" s="84">
        <v>0.42966331269349861</v>
      </c>
      <c r="C4009" s="84">
        <v>0.41266309985259603</v>
      </c>
      <c r="D4009" s="84">
        <v>0.46878638602776518</v>
      </c>
      <c r="E4009" s="84">
        <v>0.41492537313432842</v>
      </c>
      <c r="F4009" s="84">
        <v>0.41459190958666881</v>
      </c>
      <c r="G4009" s="84">
        <v>0.47281537176274019</v>
      </c>
      <c r="H4009" s="84">
        <v>0.43908955962394852</v>
      </c>
      <c r="I4009" s="84">
        <v>0.39244174292761158</v>
      </c>
      <c r="J4009" s="84">
        <v>0.43356858983143748</v>
      </c>
      <c r="K4009" s="84">
        <v>0.39540252961252759</v>
      </c>
      <c r="L4009" s="84">
        <v>0.38290489820165252</v>
      </c>
      <c r="M4009" s="84">
        <v>0.41908729699494662</v>
      </c>
      <c r="N4009" s="84">
        <v>0.35829555757026282</v>
      </c>
      <c r="O4009" s="84">
        <v>0.38320190557914507</v>
      </c>
      <c r="P4009" s="84">
        <v>0.42314995890372131</v>
      </c>
      <c r="Q4009" s="84">
        <v>0.39037648479967779</v>
      </c>
      <c r="R4009" s="84">
        <v>0.39070641145176321</v>
      </c>
      <c r="S4009" s="84">
        <v>0.42534627122623048</v>
      </c>
      <c r="T4009" s="84">
        <v>0.28248103743577202</v>
      </c>
      <c r="U4009" s="84">
        <v>0.39515297819247019</v>
      </c>
      <c r="V4009" s="84">
        <v>0.42508771320387678</v>
      </c>
      <c r="W4009" s="84">
        <v>0.37517511908097501</v>
      </c>
      <c r="X4009" s="84">
        <v>0.38668293928987019</v>
      </c>
      <c r="Y4009" s="84">
        <v>0.42186580796978052</v>
      </c>
      <c r="Z4009" s="84">
        <v>0.26781833985223807</v>
      </c>
      <c r="AA4009" s="84">
        <v>0.39267262929837238</v>
      </c>
      <c r="AB4009" s="84">
        <v>0.41811325882392902</v>
      </c>
      <c r="AC4009" s="84">
        <v>0.2344636105860114</v>
      </c>
      <c r="AD4009" s="84">
        <v>0.37293871684306812</v>
      </c>
      <c r="AE4009" s="84">
        <v>0.41316723595204607</v>
      </c>
      <c r="AF4009" s="84">
        <v>0.41276066577386639</v>
      </c>
      <c r="AG4009" s="84">
        <v>0.41480960312446152</v>
      </c>
      <c r="AH4009" s="84">
        <v>0.47040544981923571</v>
      </c>
      <c r="AI4009" s="84">
        <v>0.41531874405328262</v>
      </c>
      <c r="AJ4009" s="84">
        <v>0.41059370909420789</v>
      </c>
      <c r="AK4009" s="84">
        <v>0.46833851650896591</v>
      </c>
    </row>
    <row r="4010" spans="1:50">
      <c r="A4010" s="84">
        <v>3</v>
      </c>
      <c r="B4010" s="84">
        <v>0.38902863777089791</v>
      </c>
      <c r="C4010" s="84">
        <v>0.37253644155702348</v>
      </c>
      <c r="D4010" s="84">
        <v>0.41068816241230027</v>
      </c>
      <c r="E4010" s="84">
        <v>0.37111218103033222</v>
      </c>
      <c r="F4010" s="84">
        <v>0.37099542768604438</v>
      </c>
      <c r="G4010" s="84">
        <v>0.41002506265664163</v>
      </c>
      <c r="H4010" s="84">
        <v>0.39277585353785249</v>
      </c>
      <c r="I4010" s="84">
        <v>0.36671293987627529</v>
      </c>
      <c r="J4010" s="84">
        <v>0.39821159380567361</v>
      </c>
      <c r="K4010" s="84">
        <v>0.38626781770728769</v>
      </c>
      <c r="L4010" s="84">
        <v>0.36601501323108487</v>
      </c>
      <c r="M4010" s="84">
        <v>0.39798634417312811</v>
      </c>
      <c r="N4010" s="84">
        <v>0.34052583862194008</v>
      </c>
      <c r="O4010" s="84">
        <v>0.36333239632495451</v>
      </c>
      <c r="P4010" s="84">
        <v>0.40469914689793951</v>
      </c>
      <c r="Q4010" s="84">
        <v>0.37024360781155619</v>
      </c>
      <c r="R4010" s="84">
        <v>0.37066034113969182</v>
      </c>
      <c r="S4010" s="84">
        <v>0.40860004695203073</v>
      </c>
      <c r="T4010" s="84">
        <v>0.23538047467580131</v>
      </c>
      <c r="U4010" s="84">
        <v>0.36741889985895632</v>
      </c>
      <c r="V4010" s="84">
        <v>0.40761454823357768</v>
      </c>
      <c r="W4010" s="84">
        <v>0.35686933781638192</v>
      </c>
      <c r="X4010" s="84">
        <v>0.36678681917520511</v>
      </c>
      <c r="Y4010" s="84">
        <v>0.40133758553426019</v>
      </c>
      <c r="Z4010" s="84">
        <v>0.22234897870491091</v>
      </c>
      <c r="AA4010" s="84">
        <v>0.36395200266651861</v>
      </c>
      <c r="AB4010" s="84">
        <v>0.39338247783401831</v>
      </c>
      <c r="AC4010" s="84">
        <v>0.22040406427221171</v>
      </c>
      <c r="AD4010" s="84">
        <v>0.35238468574415271</v>
      </c>
      <c r="AE4010" s="84">
        <v>0.38410019422677638</v>
      </c>
      <c r="AF4010" s="84">
        <v>0.37908934379184989</v>
      </c>
      <c r="AG4010" s="84">
        <v>0.37237953018206882</v>
      </c>
      <c r="AH4010" s="84">
        <v>0.40990170008067162</v>
      </c>
      <c r="AI4010" s="84">
        <v>0.38401522359657458</v>
      </c>
      <c r="AJ4010" s="84">
        <v>0.37399396052307571</v>
      </c>
      <c r="AK4010" s="84">
        <v>0.40835704360484348</v>
      </c>
    </row>
    <row r="4011" spans="1:50">
      <c r="A4011" s="84">
        <v>4</v>
      </c>
      <c r="B4011" s="84">
        <v>0.37703173374613008</v>
      </c>
      <c r="C4011" s="84">
        <v>0.35790522465469232</v>
      </c>
      <c r="D4011" s="84">
        <v>0.38763994626063591</v>
      </c>
      <c r="E4011" s="84">
        <v>0.35300914780934051</v>
      </c>
      <c r="F4011" s="84">
        <v>0.35427078428096181</v>
      </c>
      <c r="G4011" s="84">
        <v>0.38255639097744359</v>
      </c>
      <c r="H4011" s="84">
        <v>0.37822859970311717</v>
      </c>
      <c r="I4011" s="84">
        <v>0.35288488752914532</v>
      </c>
      <c r="J4011" s="84">
        <v>0.3716595861312868</v>
      </c>
      <c r="K4011" s="84">
        <v>0.37984340493876728</v>
      </c>
      <c r="L4011" s="84">
        <v>0.35698277258735223</v>
      </c>
      <c r="M4011" s="84">
        <v>0.37341357096015121</v>
      </c>
      <c r="N4011" s="84">
        <v>0.32094288304623753</v>
      </c>
      <c r="O4011" s="84">
        <v>0.3464514506369189</v>
      </c>
      <c r="P4011" s="84">
        <v>0.37295581441487402</v>
      </c>
      <c r="Q4011" s="84">
        <v>0.35464062814576203</v>
      </c>
      <c r="R4011" s="84">
        <v>0.35310974606482748</v>
      </c>
      <c r="S4011" s="84">
        <v>0.37643790593943188</v>
      </c>
      <c r="T4011" s="84">
        <v>0.21941521898703209</v>
      </c>
      <c r="U4011" s="84">
        <v>0.35030378648150168</v>
      </c>
      <c r="V4011" s="84">
        <v>0.37589884322784589</v>
      </c>
      <c r="W4011" s="84">
        <v>0.33342673017652003</v>
      </c>
      <c r="X4011" s="84">
        <v>0.35079329038117663</v>
      </c>
      <c r="Y4011" s="84">
        <v>0.37052977056692582</v>
      </c>
      <c r="Z4011" s="84">
        <v>0.19274228596262499</v>
      </c>
      <c r="AA4011" s="84">
        <v>0.34435586911838229</v>
      </c>
      <c r="AB4011" s="84">
        <v>0.36386180656996292</v>
      </c>
      <c r="AC4011" s="84">
        <v>0.2098889413988658</v>
      </c>
      <c r="AD4011" s="84">
        <v>0.33956618319613219</v>
      </c>
      <c r="AE4011" s="84">
        <v>0.35587033688299519</v>
      </c>
      <c r="AF4011" s="84">
        <v>0.36646259804859382</v>
      </c>
      <c r="AG4011" s="84">
        <v>0.35341163632186551</v>
      </c>
      <c r="AH4011" s="84">
        <v>0.3842959156234127</v>
      </c>
      <c r="AI4011" s="84">
        <v>0.36898192197906748</v>
      </c>
      <c r="AJ4011" s="84">
        <v>0.35938775774698978</v>
      </c>
      <c r="AK4011" s="84">
        <v>0.37924303579699592</v>
      </c>
    </row>
    <row r="4012" spans="1:50">
      <c r="A4012" s="84">
        <v>5</v>
      </c>
      <c r="B4012" s="84">
        <v>0.37529024767801872</v>
      </c>
      <c r="C4012" s="84">
        <v>0.35782333351531359</v>
      </c>
      <c r="D4012" s="84">
        <v>0.37408568443051188</v>
      </c>
      <c r="E4012" s="84">
        <v>0.34780934039480021</v>
      </c>
      <c r="F4012" s="84">
        <v>0.35044280050432153</v>
      </c>
      <c r="G4012" s="84">
        <v>0.35923141186299079</v>
      </c>
      <c r="H4012" s="84">
        <v>0.37169717961405241</v>
      </c>
      <c r="I4012" s="84">
        <v>0.38424734153671969</v>
      </c>
      <c r="J4012" s="84">
        <v>0.39855420035631078</v>
      </c>
      <c r="K4012" s="84">
        <v>0.42752459345512961</v>
      </c>
      <c r="L4012" s="84">
        <v>0.40616730571906889</v>
      </c>
      <c r="M4012" s="84">
        <v>0.40878756316784332</v>
      </c>
      <c r="N4012" s="84">
        <v>0.35448776065276522</v>
      </c>
      <c r="O4012" s="84">
        <v>0.38874998150641349</v>
      </c>
      <c r="P4012" s="84">
        <v>0.40121304877703129</v>
      </c>
      <c r="Q4012" s="84">
        <v>0.39923495067445142</v>
      </c>
      <c r="R4012" s="84">
        <v>0.39676685131355233</v>
      </c>
      <c r="S4012" s="84">
        <v>0.40202676265748488</v>
      </c>
      <c r="T4012" s="84">
        <v>0.23843895277709809</v>
      </c>
      <c r="U4012" s="84">
        <v>0.39341705544103289</v>
      </c>
      <c r="V4012" s="84">
        <v>0.40209122173203182</v>
      </c>
      <c r="W4012" s="84">
        <v>0.36387410105538431</v>
      </c>
      <c r="X4012" s="84">
        <v>0.39299804160871898</v>
      </c>
      <c r="Y4012" s="84">
        <v>0.39879865002941439</v>
      </c>
      <c r="Z4012" s="84">
        <v>0.2153411560191221</v>
      </c>
      <c r="AA4012" s="84">
        <v>0.38490917171268269</v>
      </c>
      <c r="AB4012" s="84">
        <v>0.39480925366035929</v>
      </c>
      <c r="AC4012" s="84">
        <v>0.23251417769376179</v>
      </c>
      <c r="AD4012" s="84">
        <v>0.37817849209460352</v>
      </c>
      <c r="AE4012" s="84">
        <v>0.38925725001674372</v>
      </c>
      <c r="AF4012" s="84">
        <v>0.35938396785919258</v>
      </c>
      <c r="AG4012" s="84">
        <v>0.34501177416575729</v>
      </c>
      <c r="AH4012" s="84">
        <v>0.36367982311990199</v>
      </c>
      <c r="AI4012" s="84">
        <v>0.36479543292102751</v>
      </c>
      <c r="AJ4012" s="84">
        <v>0.35533119921201672</v>
      </c>
      <c r="AK4012" s="84">
        <v>0.36068285581949311</v>
      </c>
    </row>
    <row r="4013" spans="1:50">
      <c r="A4013" s="84">
        <v>6</v>
      </c>
      <c r="B4013" s="84">
        <v>0.42153637770897839</v>
      </c>
      <c r="C4013" s="84">
        <v>0.40395534203199213</v>
      </c>
      <c r="D4013" s="84">
        <v>0.42304821615166438</v>
      </c>
      <c r="E4013" s="84">
        <v>0.39826673086182002</v>
      </c>
      <c r="F4013" s="84">
        <v>0.39785207576977399</v>
      </c>
      <c r="G4013" s="84">
        <v>0.40190476190476188</v>
      </c>
      <c r="H4013" s="84">
        <v>0.41929737753587332</v>
      </c>
      <c r="I4013" s="84">
        <v>0.45141986872784612</v>
      </c>
      <c r="J4013" s="84">
        <v>0.46179936960394669</v>
      </c>
      <c r="K4013" s="84">
        <v>0.49909656695442689</v>
      </c>
      <c r="L4013" s="84">
        <v>0.48101744343036112</v>
      </c>
      <c r="M4013" s="84">
        <v>0.47344057400763789</v>
      </c>
      <c r="N4013" s="84">
        <v>0.41822302810516759</v>
      </c>
      <c r="O4013" s="84">
        <v>0.46381914751964021</v>
      </c>
      <c r="P4013" s="84">
        <v>0.46433126434826971</v>
      </c>
      <c r="Q4013" s="84">
        <v>0.47634386953895702</v>
      </c>
      <c r="R4013" s="84">
        <v>0.47400318104535738</v>
      </c>
      <c r="S4013" s="84">
        <v>0.46525549730025823</v>
      </c>
      <c r="T4013" s="84">
        <v>0.27868852459016402</v>
      </c>
      <c r="U4013" s="84">
        <v>0.46943148529890411</v>
      </c>
      <c r="V4013" s="84">
        <v>0.46510577691319011</v>
      </c>
      <c r="W4013" s="84">
        <v>0.42392827122443261</v>
      </c>
      <c r="X4013" s="84">
        <v>0.46706212925382462</v>
      </c>
      <c r="Y4013" s="84">
        <v>0.45991887791435743</v>
      </c>
      <c r="Z4013" s="84">
        <v>0.25434593654932641</v>
      </c>
      <c r="AA4013" s="84">
        <v>0.45462752069329487</v>
      </c>
      <c r="AB4013" s="84">
        <v>0.45347691680538088</v>
      </c>
      <c r="AC4013" s="84">
        <v>0.27043950850661619</v>
      </c>
      <c r="AD4013" s="84">
        <v>0.44383901737880571</v>
      </c>
      <c r="AE4013" s="84">
        <v>0.44558301520326837</v>
      </c>
      <c r="AF4013" s="84">
        <v>0.40223837765448628</v>
      </c>
      <c r="AG4013" s="84">
        <v>0.38695364999138482</v>
      </c>
      <c r="AH4013" s="84">
        <v>0.40670471182288082</v>
      </c>
      <c r="AI4013" s="84">
        <v>0.40532825880114182</v>
      </c>
      <c r="AJ4013" s="84">
        <v>0.39772417994012349</v>
      </c>
      <c r="AK4013" s="84">
        <v>0.4044200357308278</v>
      </c>
    </row>
    <row r="4014" spans="1:50">
      <c r="A4014" s="84">
        <v>7</v>
      </c>
      <c r="B4014" s="84">
        <v>0.48481037151702799</v>
      </c>
      <c r="C4014" s="84">
        <v>0.47294862695856299</v>
      </c>
      <c r="D4014" s="84">
        <v>0.48502761606209871</v>
      </c>
      <c r="E4014" s="84">
        <v>0.4699085219065961</v>
      </c>
      <c r="F4014" s="84">
        <v>0.46836596740137609</v>
      </c>
      <c r="G4014" s="84">
        <v>0.46416040100250627</v>
      </c>
      <c r="H4014" s="84">
        <v>0.4874814448292924</v>
      </c>
      <c r="I4014" s="84">
        <v>0.54801407064975682</v>
      </c>
      <c r="J4014" s="84">
        <v>0.51534877346854879</v>
      </c>
      <c r="K4014" s="84">
        <v>0.57869905641437469</v>
      </c>
      <c r="L4014" s="84">
        <v>0.57374304692984812</v>
      </c>
      <c r="M4014" s="84">
        <v>0.52127454384137639</v>
      </c>
      <c r="N4014" s="84">
        <v>0.49057116953762447</v>
      </c>
      <c r="O4014" s="84">
        <v>0.55687887440635575</v>
      </c>
      <c r="P4014" s="84">
        <v>0.5155173879772128</v>
      </c>
      <c r="Q4014" s="84">
        <v>0.56915643245419767</v>
      </c>
      <c r="R4014" s="84">
        <v>0.56706246914934455</v>
      </c>
      <c r="S4014" s="84">
        <v>0.51764613819547689</v>
      </c>
      <c r="T4014" s="84">
        <v>0.31802055297284071</v>
      </c>
      <c r="U4014" s="84">
        <v>0.56226266681132675</v>
      </c>
      <c r="V4014" s="84">
        <v>0.51738632021398556</v>
      </c>
      <c r="W4014" s="84">
        <v>0.48528999719809462</v>
      </c>
      <c r="X4014" s="84">
        <v>0.5634348480118071</v>
      </c>
      <c r="Y4014" s="84">
        <v>0.51153357897018303</v>
      </c>
      <c r="Z4014" s="84">
        <v>0.31002824858757061</v>
      </c>
      <c r="AA4014" s="84">
        <v>0.55434420309982779</v>
      </c>
      <c r="AB4014" s="84">
        <v>0.50422937119951072</v>
      </c>
      <c r="AC4014" s="84">
        <v>0.32295604914933829</v>
      </c>
      <c r="AD4014" s="84">
        <v>0.54488435907487265</v>
      </c>
      <c r="AE4014" s="84">
        <v>0.49554617909048282</v>
      </c>
      <c r="AF4014" s="84">
        <v>0.46661564951214851</v>
      </c>
      <c r="AG4014" s="84">
        <v>0.45267359715122629</v>
      </c>
      <c r="AH4014" s="84">
        <v>0.46604320415907258</v>
      </c>
      <c r="AI4014" s="84">
        <v>0.47012369172216928</v>
      </c>
      <c r="AJ4014" s="84">
        <v>0.46345857255796452</v>
      </c>
      <c r="AK4014" s="84">
        <v>0.46344206974128233</v>
      </c>
    </row>
    <row r="4015" spans="1:50">
      <c r="A4015" s="84">
        <v>8</v>
      </c>
      <c r="B4015" s="84">
        <v>0.57140092879256976</v>
      </c>
      <c r="C4015" s="84">
        <v>0.57104056341103882</v>
      </c>
      <c r="D4015" s="84">
        <v>0.52273473652783997</v>
      </c>
      <c r="E4015" s="84">
        <v>0.56610495907558989</v>
      </c>
      <c r="F4015" s="84">
        <v>0.56485546323160807</v>
      </c>
      <c r="G4015" s="84">
        <v>0.50502923976608194</v>
      </c>
      <c r="H4015" s="84">
        <v>0.56328550222662044</v>
      </c>
      <c r="I4015" s="84">
        <v>0.55506287316198755</v>
      </c>
      <c r="J4015" s="84">
        <v>0.51110045224064682</v>
      </c>
      <c r="K4015" s="84">
        <v>0.55611323027504522</v>
      </c>
      <c r="L4015" s="84">
        <v>0.54822595452827128</v>
      </c>
      <c r="M4015" s="84">
        <v>0.50657717085213905</v>
      </c>
      <c r="N4015" s="84">
        <v>0.47461468721668171</v>
      </c>
      <c r="O4015" s="84">
        <v>0.53609208326552327</v>
      </c>
      <c r="P4015" s="84">
        <v>0.50333021568460734</v>
      </c>
      <c r="Q4015" s="84">
        <v>0.54499698006845176</v>
      </c>
      <c r="R4015" s="84">
        <v>0.5440547359183896</v>
      </c>
      <c r="S4015" s="84">
        <v>0.50637765083339858</v>
      </c>
      <c r="T4015" s="84">
        <v>0.30951798385123569</v>
      </c>
      <c r="U4015" s="84">
        <v>0.54030595638494072</v>
      </c>
      <c r="V4015" s="84">
        <v>0.50633966721089407</v>
      </c>
      <c r="W4015" s="84">
        <v>0.47296161389745017</v>
      </c>
      <c r="X4015" s="84">
        <v>0.5439077001674566</v>
      </c>
      <c r="Y4015" s="84">
        <v>0.50134687432269254</v>
      </c>
      <c r="Z4015" s="84">
        <v>0.30122772707518469</v>
      </c>
      <c r="AA4015" s="84">
        <v>0.53869229487250714</v>
      </c>
      <c r="AB4015" s="84">
        <v>0.49532900771138372</v>
      </c>
      <c r="AC4015" s="84">
        <v>0.31663516068052933</v>
      </c>
      <c r="AD4015" s="84">
        <v>0.53334640010453405</v>
      </c>
      <c r="AE4015" s="84">
        <v>0.48781059540553212</v>
      </c>
      <c r="AF4015" s="84">
        <v>0.56600344365792987</v>
      </c>
      <c r="AG4015" s="84">
        <v>0.55128941473780957</v>
      </c>
      <c r="AH4015" s="84">
        <v>0.50422779288296637</v>
      </c>
      <c r="AI4015" s="84">
        <v>0.57297811607992388</v>
      </c>
      <c r="AJ4015" s="84">
        <v>0.56635000453608764</v>
      </c>
      <c r="AK4015" s="84">
        <v>0.50684840865480052</v>
      </c>
    </row>
    <row r="4016" spans="1:50">
      <c r="A4016" s="84">
        <v>9</v>
      </c>
      <c r="B4016" s="84">
        <v>0.55659829721362242</v>
      </c>
      <c r="C4016" s="84">
        <v>0.54972157012611234</v>
      </c>
      <c r="D4016" s="84">
        <v>0.4927601134497685</v>
      </c>
      <c r="E4016" s="84">
        <v>0.54049109292248432</v>
      </c>
      <c r="F4016" s="84">
        <v>0.54018623444881564</v>
      </c>
      <c r="G4016" s="84">
        <v>0.49199665831244782</v>
      </c>
      <c r="H4016" s="84">
        <v>0.54329539831766449</v>
      </c>
      <c r="I4016" s="84">
        <v>0.58978125800234504</v>
      </c>
      <c r="J4016" s="84">
        <v>0.60031519802658628</v>
      </c>
      <c r="K4016" s="84">
        <v>0.69413772334872526</v>
      </c>
      <c r="L4016" s="84">
        <v>0.63128476535075861</v>
      </c>
      <c r="M4016" s="84">
        <v>0.63318288778304976</v>
      </c>
      <c r="N4016" s="84">
        <v>0.54623753399818664</v>
      </c>
      <c r="O4016" s="84">
        <v>0.54838661952035028</v>
      </c>
      <c r="P4016" s="84">
        <v>0.57996768982229396</v>
      </c>
      <c r="Q4016" s="84">
        <v>0.58133682303201117</v>
      </c>
      <c r="R4016" s="84">
        <v>0.54053090550101457</v>
      </c>
      <c r="S4016" s="84">
        <v>0.55931606541982937</v>
      </c>
      <c r="T4016" s="84">
        <v>0.32444335698556398</v>
      </c>
      <c r="U4016" s="84">
        <v>0.49401920364543772</v>
      </c>
      <c r="V4016" s="84">
        <v>0.50915343731545493</v>
      </c>
      <c r="W4016" s="84">
        <v>0.44765106939385441</v>
      </c>
      <c r="X4016" s="84">
        <v>0.4984673459540771</v>
      </c>
      <c r="Y4016" s="84">
        <v>0.51178127999504597</v>
      </c>
      <c r="Z4016" s="84">
        <v>0.26961103867883529</v>
      </c>
      <c r="AA4016" s="84">
        <v>0.49119493361479921</v>
      </c>
      <c r="AB4016" s="84">
        <v>0.50052654822162568</v>
      </c>
      <c r="AC4016" s="84">
        <v>0.30127599243856329</v>
      </c>
      <c r="AD4016" s="84">
        <v>0.52690448190252193</v>
      </c>
      <c r="AE4016" s="84">
        <v>0.52036032415779254</v>
      </c>
      <c r="AF4016" s="84">
        <v>0.54409795293667484</v>
      </c>
      <c r="AG4016" s="84">
        <v>0.53657170754120975</v>
      </c>
      <c r="AH4016" s="84">
        <v>0.48435866025277108</v>
      </c>
      <c r="AI4016" s="84">
        <v>0.5522359657469077</v>
      </c>
      <c r="AJ4016" s="84">
        <v>0.54556176207571372</v>
      </c>
      <c r="AK4016" s="84">
        <v>0.48756037848210149</v>
      </c>
    </row>
    <row r="4017" spans="1:37">
      <c r="A4017" s="84">
        <v>10</v>
      </c>
      <c r="B4017" s="84">
        <v>0.68508126934984537</v>
      </c>
      <c r="C4017" s="84">
        <v>0.64025222470928644</v>
      </c>
      <c r="D4017" s="84">
        <v>0.65594864905209738</v>
      </c>
      <c r="E4017" s="84">
        <v>0.65296100144439106</v>
      </c>
      <c r="F4017" s="84">
        <v>0.61832571281007409</v>
      </c>
      <c r="G4017" s="84">
        <v>0.61483709273182963</v>
      </c>
      <c r="H4017" s="84">
        <v>0.6945076694705592</v>
      </c>
      <c r="I4017" s="84">
        <v>0.57071040608110846</v>
      </c>
      <c r="J4017" s="84">
        <v>0.59517609976702757</v>
      </c>
      <c r="K4017" s="84">
        <v>0.64203975105400535</v>
      </c>
      <c r="L4017" s="84">
        <v>0.56656045795755239</v>
      </c>
      <c r="M4017" s="84">
        <v>0.6041738996258148</v>
      </c>
      <c r="N4017" s="84">
        <v>0.57796917497733447</v>
      </c>
      <c r="O4017" s="84">
        <v>0.51844180438224019</v>
      </c>
      <c r="P4017" s="84">
        <v>0.56446447297565405</v>
      </c>
      <c r="Q4017" s="84">
        <v>0.54167505536541172</v>
      </c>
      <c r="R4017" s="84">
        <v>0.50562167498491739</v>
      </c>
      <c r="S4017" s="84">
        <v>0.55599029658032706</v>
      </c>
      <c r="T4017" s="84">
        <v>0.37668216295571327</v>
      </c>
      <c r="U4017" s="84">
        <v>0.49130682434631662</v>
      </c>
      <c r="V4017" s="84">
        <v>0.52478549345190539</v>
      </c>
      <c r="W4017" s="84">
        <v>0.45549640422153731</v>
      </c>
      <c r="X4017" s="84">
        <v>0.48099792807878983</v>
      </c>
      <c r="Y4017" s="84">
        <v>0.51995541381552468</v>
      </c>
      <c r="Z4017" s="84">
        <v>0.3129074315514993</v>
      </c>
      <c r="AA4017" s="84">
        <v>0.48633409255041399</v>
      </c>
      <c r="AB4017" s="84">
        <v>0.50786425247137945</v>
      </c>
      <c r="AC4017" s="84">
        <v>0.39089083175803402</v>
      </c>
      <c r="AD4017" s="84">
        <v>0.51530118907617917</v>
      </c>
      <c r="AE4017" s="84">
        <v>0.51342843747907041</v>
      </c>
      <c r="AF4017" s="84">
        <v>0.64664243351827044</v>
      </c>
      <c r="AG4017" s="84">
        <v>0.58029406696915753</v>
      </c>
      <c r="AH4017" s="84">
        <v>0.59822522334100214</v>
      </c>
      <c r="AI4017" s="84">
        <v>0.67202664129400569</v>
      </c>
      <c r="AJ4017" s="84">
        <v>0.61732267136691776</v>
      </c>
      <c r="AK4017" s="84">
        <v>0.64504069344273152</v>
      </c>
    </row>
    <row r="4018" spans="1:37">
      <c r="A4018" s="84">
        <v>11</v>
      </c>
      <c r="B4018" s="84">
        <v>0.62074303405572773</v>
      </c>
      <c r="C4018" s="84">
        <v>0.56203253807937981</v>
      </c>
      <c r="D4018" s="84">
        <v>0.59286460665771001</v>
      </c>
      <c r="E4018" s="84">
        <v>0.59364467982667313</v>
      </c>
      <c r="F4018" s="84">
        <v>0.55343227354893565</v>
      </c>
      <c r="G4018" s="84">
        <v>0.56240601503759402</v>
      </c>
      <c r="H4018" s="84">
        <v>0.64106877783275595</v>
      </c>
      <c r="I4018" s="84">
        <v>0.53483294472822351</v>
      </c>
      <c r="J4018" s="84">
        <v>0.55988762505139089</v>
      </c>
      <c r="K4018" s="84">
        <v>0.58913872716322024</v>
      </c>
      <c r="L4018" s="84">
        <v>0.52827131824809637</v>
      </c>
      <c r="M4018" s="84">
        <v>0.57859815607761445</v>
      </c>
      <c r="N4018" s="84">
        <v>0.62883046237533979</v>
      </c>
      <c r="O4018" s="84">
        <v>0.50645796037934032</v>
      </c>
      <c r="P4018" s="84">
        <v>0.54465323243488362</v>
      </c>
      <c r="Q4018" s="84">
        <v>0.50553654117173341</v>
      </c>
      <c r="R4018" s="84">
        <v>0.48029671474798458</v>
      </c>
      <c r="S4018" s="84">
        <v>0.53967446592065116</v>
      </c>
      <c r="T4018" s="84">
        <v>0.49339368730119898</v>
      </c>
      <c r="U4018" s="84">
        <v>0.49479223174568709</v>
      </c>
      <c r="V4018" s="84">
        <v>0.55497273074651765</v>
      </c>
      <c r="W4018" s="84">
        <v>0.45652376949659101</v>
      </c>
      <c r="X4018" s="84">
        <v>0.47198648993840991</v>
      </c>
      <c r="Y4018" s="84">
        <v>0.51819054401337583</v>
      </c>
      <c r="Z4018" s="84">
        <v>0.47023033463711428</v>
      </c>
      <c r="AA4018" s="84">
        <v>0.52431809343925329</v>
      </c>
      <c r="AB4018" s="84">
        <v>0.50986853279885835</v>
      </c>
      <c r="AC4018" s="84">
        <v>0.55228024574669188</v>
      </c>
      <c r="AD4018" s="84">
        <v>0.54140859793545015</v>
      </c>
      <c r="AE4018" s="84">
        <v>0.51406469760900142</v>
      </c>
      <c r="AF4018" s="84">
        <v>0.58628276257891709</v>
      </c>
      <c r="AG4018" s="84">
        <v>0.525213945207053</v>
      </c>
      <c r="AH4018" s="84">
        <v>0.54605754578864019</v>
      </c>
      <c r="AI4018" s="84">
        <v>0.60704091341579447</v>
      </c>
      <c r="AJ4018" s="84">
        <v>0.54311227465363709</v>
      </c>
      <c r="AK4018" s="84">
        <v>0.58677959372725474</v>
      </c>
    </row>
    <row r="4019" spans="1:37">
      <c r="A4019" s="84">
        <v>12</v>
      </c>
      <c r="B4019" s="84">
        <v>0.5892995356037154</v>
      </c>
      <c r="C4019" s="84">
        <v>0.5295627013157177</v>
      </c>
      <c r="D4019" s="84">
        <v>0.55841170323928946</v>
      </c>
      <c r="E4019" s="84">
        <v>0.56003851709195951</v>
      </c>
      <c r="F4019" s="84">
        <v>0.52250459509957292</v>
      </c>
      <c r="G4019" s="84">
        <v>0.54265664160401006</v>
      </c>
      <c r="H4019" s="84">
        <v>0.60435428005937641</v>
      </c>
      <c r="I4019" s="84">
        <v>0.50415785004784552</v>
      </c>
      <c r="J4019" s="84">
        <v>0.53676168288337667</v>
      </c>
      <c r="K4019" s="84">
        <v>0.55882352941176483</v>
      </c>
      <c r="L4019" s="84">
        <v>0.49805584057892738</v>
      </c>
      <c r="M4019" s="84">
        <v>0.5512865023338348</v>
      </c>
      <c r="N4019" s="84">
        <v>0.74388032638259272</v>
      </c>
      <c r="O4019" s="84">
        <v>0.50571821692237129</v>
      </c>
      <c r="P4019" s="84">
        <v>0.52016551880509032</v>
      </c>
      <c r="Q4019" s="84">
        <v>0.48037044493658138</v>
      </c>
      <c r="R4019" s="84">
        <v>0.46004497339987938</v>
      </c>
      <c r="S4019" s="84">
        <v>0.51658971750528215</v>
      </c>
      <c r="T4019" s="84">
        <v>0.5839858086616101</v>
      </c>
      <c r="U4019" s="84">
        <v>0.48776716936096343</v>
      </c>
      <c r="V4019" s="84">
        <v>0.57758710529058255</v>
      </c>
      <c r="W4019" s="84">
        <v>0.44531614831418692</v>
      </c>
      <c r="X4019" s="84">
        <v>0.45734112905514712</v>
      </c>
      <c r="Y4019" s="84">
        <v>0.50301885624051779</v>
      </c>
      <c r="Z4019" s="84">
        <v>0.61076705780095608</v>
      </c>
      <c r="AA4019" s="84">
        <v>0.54788622854285873</v>
      </c>
      <c r="AB4019" s="84">
        <v>0.4980127050990249</v>
      </c>
      <c r="AC4019" s="84">
        <v>0.67119565217391297</v>
      </c>
      <c r="AD4019" s="84">
        <v>0.55085587351365484</v>
      </c>
      <c r="AE4019" s="84">
        <v>0.50187529301453349</v>
      </c>
      <c r="AF4019" s="84">
        <v>0.56514252917543517</v>
      </c>
      <c r="AG4019" s="84">
        <v>0.51099879386594671</v>
      </c>
      <c r="AH4019" s="84">
        <v>0.52663658908243449</v>
      </c>
      <c r="AI4019" s="84">
        <v>0.5804947668886774</v>
      </c>
      <c r="AJ4019" s="84">
        <v>0.52301092549151729</v>
      </c>
      <c r="AK4019" s="84">
        <v>0.5584265202143851</v>
      </c>
    </row>
    <row r="4020" spans="1:37">
      <c r="A4020" s="84">
        <v>13</v>
      </c>
      <c r="B4020" s="84">
        <v>0.55795278637770906</v>
      </c>
      <c r="C4020" s="84">
        <v>0.49550963585740021</v>
      </c>
      <c r="D4020" s="84">
        <v>0.53198984923122838</v>
      </c>
      <c r="E4020" s="84">
        <v>0.51689937409725573</v>
      </c>
      <c r="F4020" s="84">
        <v>0.48779450410900621</v>
      </c>
      <c r="G4020" s="84">
        <v>0.51776106934001676</v>
      </c>
      <c r="H4020" s="84">
        <v>0.56635329045027205</v>
      </c>
      <c r="I4020" s="84">
        <v>0.49297141393856891</v>
      </c>
      <c r="J4020" s="84">
        <v>0.5367959435384404</v>
      </c>
      <c r="K4020" s="84">
        <v>0.54145753864685808</v>
      </c>
      <c r="L4020" s="84">
        <v>0.49023869957336491</v>
      </c>
      <c r="M4020" s="84">
        <v>0.54704316630019678</v>
      </c>
      <c r="N4020" s="84">
        <v>0.76527651858567525</v>
      </c>
      <c r="O4020" s="84">
        <v>0.50835170362918136</v>
      </c>
      <c r="P4020" s="84">
        <v>0.52390669727630867</v>
      </c>
      <c r="Q4020" s="84">
        <v>0.47352526676062001</v>
      </c>
      <c r="R4020" s="84">
        <v>0.46140240223770079</v>
      </c>
      <c r="S4020" s="84">
        <v>0.51874168557790123</v>
      </c>
      <c r="T4020" s="84">
        <v>0.6694396868118424</v>
      </c>
      <c r="U4020" s="84">
        <v>0.49434468916133228</v>
      </c>
      <c r="V4020" s="84">
        <v>0.63243825337826121</v>
      </c>
      <c r="W4020" s="84">
        <v>0.45362846735780332</v>
      </c>
      <c r="X4020" s="84">
        <v>0.46139982402860952</v>
      </c>
      <c r="Y4020" s="84">
        <v>0.5128030467226059</v>
      </c>
      <c r="Z4020" s="84">
        <v>0.71197305519339416</v>
      </c>
      <c r="AA4020" s="84">
        <v>0.57685684128659531</v>
      </c>
      <c r="AB4020" s="84">
        <v>0.52580086285966621</v>
      </c>
      <c r="AC4020" s="84">
        <v>0.77782372400756139</v>
      </c>
      <c r="AD4020" s="84">
        <v>0.57479419835358692</v>
      </c>
      <c r="AE4020" s="84">
        <v>0.51393074810796335</v>
      </c>
      <c r="AF4020" s="84">
        <v>0.53022766405203747</v>
      </c>
      <c r="AG4020" s="84">
        <v>0.4846074320831657</v>
      </c>
      <c r="AH4020" s="84">
        <v>0.50658818608264355</v>
      </c>
      <c r="AI4020" s="84">
        <v>0.53996194100856321</v>
      </c>
      <c r="AJ4020" s="84">
        <v>0.49119350950634399</v>
      </c>
      <c r="AK4020" s="84">
        <v>0.53798054654932836</v>
      </c>
    </row>
    <row r="4021" spans="1:37">
      <c r="A4021" s="84">
        <v>14</v>
      </c>
      <c r="B4021" s="84">
        <v>0.55321207430340569</v>
      </c>
      <c r="C4021" s="84">
        <v>0.48629688267729421</v>
      </c>
      <c r="D4021" s="84">
        <v>0.53416927899686517</v>
      </c>
      <c r="E4021" s="84">
        <v>0.50004814636494943</v>
      </c>
      <c r="F4021" s="84">
        <v>0.47874101866901603</v>
      </c>
      <c r="G4021" s="84">
        <v>0.52247284878863842</v>
      </c>
      <c r="H4021" s="84">
        <v>0.54854032657100449</v>
      </c>
      <c r="I4021" s="84">
        <v>0.48983112524765138</v>
      </c>
      <c r="J4021" s="84">
        <v>0.534603261614362</v>
      </c>
      <c r="K4021" s="84">
        <v>0.53683999196948406</v>
      </c>
      <c r="L4021" s="84">
        <v>0.48726845601339308</v>
      </c>
      <c r="M4021" s="84">
        <v>0.54141110211009524</v>
      </c>
      <c r="N4021" s="84">
        <v>0.81776971894832251</v>
      </c>
      <c r="O4021" s="84">
        <v>0.52320575224512134</v>
      </c>
      <c r="P4021" s="84">
        <v>0.5299152566391746</v>
      </c>
      <c r="Q4021" s="84">
        <v>0.49245017112945438</v>
      </c>
      <c r="R4021" s="84">
        <v>0.47297482586518952</v>
      </c>
      <c r="S4021" s="84">
        <v>0.5260192503325769</v>
      </c>
      <c r="T4021" s="84">
        <v>0.73299486175678996</v>
      </c>
      <c r="U4021" s="84">
        <v>0.51326353477270248</v>
      </c>
      <c r="V4021" s="84">
        <v>0.66780143814916471</v>
      </c>
      <c r="W4021" s="84">
        <v>0.49098720463248341</v>
      </c>
      <c r="X4021" s="84">
        <v>0.47465444327760892</v>
      </c>
      <c r="Y4021" s="84">
        <v>0.52026504009660335</v>
      </c>
      <c r="Z4021" s="84">
        <v>0.83849413298565845</v>
      </c>
      <c r="AA4021" s="84">
        <v>0.61417421254374771</v>
      </c>
      <c r="AB4021" s="84">
        <v>0.55501579644664867</v>
      </c>
      <c r="AC4021" s="84">
        <v>0.8696833648393193</v>
      </c>
      <c r="AD4021" s="84">
        <v>0.58997778648895893</v>
      </c>
      <c r="AE4021" s="84">
        <v>0.53204741812336753</v>
      </c>
      <c r="AF4021" s="84">
        <v>0.52085326190931702</v>
      </c>
      <c r="AG4021" s="84">
        <v>0.48199414163459881</v>
      </c>
      <c r="AH4021" s="84">
        <v>0.51573097493202669</v>
      </c>
      <c r="AI4021" s="84">
        <v>0.52797335870599427</v>
      </c>
      <c r="AJ4021" s="84">
        <v>0.48437641752744309</v>
      </c>
      <c r="AK4021" s="84">
        <v>0.54109045192880301</v>
      </c>
    </row>
    <row r="4022" spans="1:37">
      <c r="A4022" s="84">
        <v>15</v>
      </c>
      <c r="B4022" s="84">
        <v>0.54440789473684226</v>
      </c>
      <c r="C4022" s="84">
        <v>0.47873560080799249</v>
      </c>
      <c r="D4022" s="84">
        <v>0.52043588595312729</v>
      </c>
      <c r="E4022" s="84">
        <v>0.5017814155031296</v>
      </c>
      <c r="F4022" s="84">
        <v>0.47842202002096268</v>
      </c>
      <c r="G4022" s="84">
        <v>0.51548872180451133</v>
      </c>
      <c r="H4022" s="84">
        <v>0.54260267194458189</v>
      </c>
      <c r="I4022" s="84">
        <v>0.50239228001132119</v>
      </c>
      <c r="J4022" s="84">
        <v>0.53580238454159246</v>
      </c>
      <c r="K4022" s="84">
        <v>0.54005219835374418</v>
      </c>
      <c r="L4022" s="84">
        <v>0.49943295350218703</v>
      </c>
      <c r="M4022" s="84">
        <v>0.54187401149558301</v>
      </c>
      <c r="N4022" s="84">
        <v>0.85403445149592017</v>
      </c>
      <c r="O4022" s="84">
        <v>0.5438150049562811</v>
      </c>
      <c r="P4022" s="84">
        <v>0.53649066122495259</v>
      </c>
      <c r="Q4022" s="84">
        <v>0.54368834306422387</v>
      </c>
      <c r="R4022" s="84">
        <v>0.49384358032139508</v>
      </c>
      <c r="S4022" s="84">
        <v>0.53388371547069413</v>
      </c>
      <c r="T4022" s="84">
        <v>0.7940420846586741</v>
      </c>
      <c r="U4022" s="84">
        <v>0.54551372463925329</v>
      </c>
      <c r="V4022" s="84">
        <v>0.69538333275436837</v>
      </c>
      <c r="W4022" s="84">
        <v>0.56841318763425785</v>
      </c>
      <c r="X4022" s="84">
        <v>0.50200096500439928</v>
      </c>
      <c r="Y4022" s="84">
        <v>0.53271201659596867</v>
      </c>
      <c r="Z4022" s="84">
        <v>0.86962190352020852</v>
      </c>
      <c r="AA4022" s="84">
        <v>0.6374506971834899</v>
      </c>
      <c r="AB4022" s="84">
        <v>0.55538947582973797</v>
      </c>
      <c r="AC4022" s="84">
        <v>0.90884924385633259</v>
      </c>
      <c r="AD4022" s="84">
        <v>0.60346269436822153</v>
      </c>
      <c r="AE4022" s="84">
        <v>0.57270109168843342</v>
      </c>
      <c r="AF4022" s="84">
        <v>0.51253108857853458</v>
      </c>
      <c r="AG4022" s="84">
        <v>0.47948136235713062</v>
      </c>
      <c r="AH4022" s="84">
        <v>0.51017359347455848</v>
      </c>
      <c r="AI4022" s="84">
        <v>0.51912464319695517</v>
      </c>
      <c r="AJ4022" s="84">
        <v>0.48091603053435089</v>
      </c>
      <c r="AK4022" s="84">
        <v>0.5272612982200755</v>
      </c>
    </row>
    <row r="4023" spans="1:37">
      <c r="A4023" s="84">
        <v>16</v>
      </c>
      <c r="B4023" s="84">
        <v>0.55630804953560387</v>
      </c>
      <c r="C4023" s="84">
        <v>0.49568706665938739</v>
      </c>
      <c r="D4023" s="84">
        <v>0.52139125242573514</v>
      </c>
      <c r="E4023" s="84">
        <v>0.51545498314877225</v>
      </c>
      <c r="F4023" s="84">
        <v>0.49666570460725168</v>
      </c>
      <c r="G4023" s="84">
        <v>0.51391812865497077</v>
      </c>
      <c r="H4023" s="84">
        <v>0.54992577931716968</v>
      </c>
      <c r="I4023" s="84">
        <v>0.55713842877744379</v>
      </c>
      <c r="J4023" s="84">
        <v>0.58890639989036586</v>
      </c>
      <c r="K4023" s="84">
        <v>0.59716924312387076</v>
      </c>
      <c r="L4023" s="84">
        <v>0.56133552951342025</v>
      </c>
      <c r="M4023" s="84">
        <v>0.60367241445820319</v>
      </c>
      <c r="N4023" s="84">
        <v>0.92683590208522215</v>
      </c>
      <c r="O4023" s="84">
        <v>0.60895681377698219</v>
      </c>
      <c r="P4023" s="84">
        <v>0.60077090950316003</v>
      </c>
      <c r="Q4023" s="84">
        <v>0.63448761828065225</v>
      </c>
      <c r="R4023" s="84">
        <v>0.56023419075303027</v>
      </c>
      <c r="S4023" s="84">
        <v>0.59883402457156265</v>
      </c>
      <c r="T4023" s="84">
        <v>0.88665280156594084</v>
      </c>
      <c r="U4023" s="84">
        <v>0.64145058044917003</v>
      </c>
      <c r="V4023" s="84">
        <v>0.77778163754472507</v>
      </c>
      <c r="W4023" s="84">
        <v>0.73456617166339766</v>
      </c>
      <c r="X4023" s="84">
        <v>0.57349643799846728</v>
      </c>
      <c r="Y4023" s="84">
        <v>0.62163668452178233</v>
      </c>
      <c r="Z4023" s="84">
        <v>0.94795740982181653</v>
      </c>
      <c r="AA4023" s="84">
        <v>0.73611188267318495</v>
      </c>
      <c r="AB4023" s="84">
        <v>0.61507626456500319</v>
      </c>
      <c r="AC4023" s="84">
        <v>0.96750945179584114</v>
      </c>
      <c r="AD4023" s="84">
        <v>0.66708480334509335</v>
      </c>
      <c r="AE4023" s="84">
        <v>0.65729020159399909</v>
      </c>
      <c r="AF4023" s="84">
        <v>0.52668834895733685</v>
      </c>
      <c r="AG4023" s="84">
        <v>0.49669749009247027</v>
      </c>
      <c r="AH4023" s="84">
        <v>0.51304191938809041</v>
      </c>
      <c r="AI4023" s="84">
        <v>0.52578496669838248</v>
      </c>
      <c r="AJ4023" s="84">
        <v>0.4981272437434387</v>
      </c>
      <c r="AK4023" s="84">
        <v>0.52805531661483496</v>
      </c>
    </row>
    <row r="4024" spans="1:37">
      <c r="A4024" s="84">
        <v>17</v>
      </c>
      <c r="B4024" s="84">
        <v>0.62035603715170284</v>
      </c>
      <c r="C4024" s="84">
        <v>0.5645438663536605</v>
      </c>
      <c r="D4024" s="84">
        <v>0.5899089416330795</v>
      </c>
      <c r="E4024" s="84">
        <v>0.57313432835820899</v>
      </c>
      <c r="F4024" s="84">
        <v>0.55914386839027175</v>
      </c>
      <c r="G4024" s="84">
        <v>0.57904761904761914</v>
      </c>
      <c r="H4024" s="84">
        <v>0.6033646709549727</v>
      </c>
      <c r="I4024" s="84">
        <v>0.64503955685539838</v>
      </c>
      <c r="J4024" s="84">
        <v>0.67233109497053589</v>
      </c>
      <c r="K4024" s="84">
        <v>0.67506524794218037</v>
      </c>
      <c r="L4024" s="84">
        <v>0.6473510827887885</v>
      </c>
      <c r="M4024" s="84">
        <v>0.67962812946032469</v>
      </c>
      <c r="N4024" s="84">
        <v>0.943880326382593</v>
      </c>
      <c r="O4024" s="84">
        <v>0.68325664659496077</v>
      </c>
      <c r="P4024" s="84">
        <v>0.66788538389592722</v>
      </c>
      <c r="Q4024" s="84">
        <v>0.74058788000805309</v>
      </c>
      <c r="R4024" s="84">
        <v>0.6442165304667361</v>
      </c>
      <c r="S4024" s="84">
        <v>0.6641364739024963</v>
      </c>
      <c r="T4024" s="84">
        <v>0.98018106190359666</v>
      </c>
      <c r="U4024" s="84">
        <v>0.752847998264077</v>
      </c>
      <c r="V4024" s="84">
        <v>0.86691909542501822</v>
      </c>
      <c r="W4024" s="84">
        <v>0.92341458858690573</v>
      </c>
      <c r="X4024" s="84">
        <v>0.659992052904947</v>
      </c>
      <c r="Y4024" s="84">
        <v>0.73548626807443418</v>
      </c>
      <c r="Z4024" s="84">
        <v>1</v>
      </c>
      <c r="AA4024" s="84">
        <v>0.85048052885950798</v>
      </c>
      <c r="AB4024" s="84">
        <v>0.67354010259197594</v>
      </c>
      <c r="AC4024" s="84">
        <v>1</v>
      </c>
      <c r="AD4024" s="84">
        <v>0.75119560956487663</v>
      </c>
      <c r="AE4024" s="84">
        <v>0.7667939186926529</v>
      </c>
      <c r="AF4024" s="84">
        <v>0.59326573560359663</v>
      </c>
      <c r="AG4024" s="84">
        <v>0.5636092125667681</v>
      </c>
      <c r="AH4024" s="84">
        <v>0.58023842959156235</v>
      </c>
      <c r="AI4024" s="84">
        <v>0.59105613701236914</v>
      </c>
      <c r="AJ4024" s="84">
        <v>0.56518358195414664</v>
      </c>
      <c r="AK4024" s="84">
        <v>0.59399192747965335</v>
      </c>
    </row>
    <row r="4025" spans="1:37">
      <c r="A4025" s="84">
        <v>18</v>
      </c>
      <c r="B4025" s="84">
        <v>0.72068498452012397</v>
      </c>
      <c r="C4025" s="84">
        <v>0.67163017961456573</v>
      </c>
      <c r="D4025" s="84">
        <v>0.69968652037617562</v>
      </c>
      <c r="E4025" s="84">
        <v>0.67549350024073185</v>
      </c>
      <c r="F4025" s="84">
        <v>0.66017529735231095</v>
      </c>
      <c r="G4025" s="84">
        <v>0.68163742690058482</v>
      </c>
      <c r="H4025" s="84">
        <v>0.70321622958931207</v>
      </c>
      <c r="I4025" s="84">
        <v>0.74857474021860737</v>
      </c>
      <c r="J4025" s="84">
        <v>0.76685624229135263</v>
      </c>
      <c r="K4025" s="84">
        <v>0.7697249548283478</v>
      </c>
      <c r="L4025" s="84">
        <v>0.747961332829292</v>
      </c>
      <c r="M4025" s="84">
        <v>0.76488060795432622</v>
      </c>
      <c r="N4025" s="84">
        <v>1</v>
      </c>
      <c r="O4025" s="84">
        <v>0.77562101463212529</v>
      </c>
      <c r="P4025" s="84">
        <v>0.74440948898903159</v>
      </c>
      <c r="Q4025" s="84">
        <v>0.84558083350110702</v>
      </c>
      <c r="R4025" s="84">
        <v>0.74151264191301491</v>
      </c>
      <c r="S4025" s="84">
        <v>0.73832068236951254</v>
      </c>
      <c r="T4025" s="84">
        <v>1</v>
      </c>
      <c r="U4025" s="84">
        <v>0.86116686557448163</v>
      </c>
      <c r="V4025" s="84">
        <v>0.92482717893493604</v>
      </c>
      <c r="W4025" s="84">
        <v>1</v>
      </c>
      <c r="X4025" s="84">
        <v>0.75969971333692821</v>
      </c>
      <c r="Y4025" s="84">
        <v>0.80252035792798093</v>
      </c>
      <c r="Z4025" s="84">
        <v>0.94285093437635814</v>
      </c>
      <c r="AA4025" s="84">
        <v>0.90444975279151163</v>
      </c>
      <c r="AB4025" s="84">
        <v>0.76295138770934534</v>
      </c>
      <c r="AC4025" s="84">
        <v>0.92733931947069936</v>
      </c>
      <c r="AD4025" s="84">
        <v>0.83317653207892328</v>
      </c>
      <c r="AE4025" s="84">
        <v>0.84234143727814614</v>
      </c>
      <c r="AF4025" s="84">
        <v>0.70030610292710915</v>
      </c>
      <c r="AG4025" s="84">
        <v>0.66825570041927529</v>
      </c>
      <c r="AH4025" s="84">
        <v>0.68881651677671862</v>
      </c>
      <c r="AI4025" s="84">
        <v>0.69657469077069456</v>
      </c>
      <c r="AJ4025" s="84">
        <v>0.6718982879508546</v>
      </c>
      <c r="AK4025" s="84">
        <v>0.70402964335340446</v>
      </c>
    </row>
    <row r="4026" spans="1:37">
      <c r="A4026" s="84">
        <v>19</v>
      </c>
      <c r="B4026" s="84">
        <v>0.82362616099071229</v>
      </c>
      <c r="C4026" s="84">
        <v>0.78200578697384937</v>
      </c>
      <c r="D4026" s="84">
        <v>0.80964323033288543</v>
      </c>
      <c r="E4026" s="84">
        <v>0.78497833413577289</v>
      </c>
      <c r="F4026" s="84">
        <v>0.76719174856830341</v>
      </c>
      <c r="G4026" s="84">
        <v>0.78409356725146206</v>
      </c>
      <c r="H4026" s="84">
        <v>0.80484908461157834</v>
      </c>
      <c r="I4026" s="84">
        <v>0.83701497365122557</v>
      </c>
      <c r="J4026" s="84">
        <v>0.84455940797588047</v>
      </c>
      <c r="K4026" s="84">
        <v>0.85203774342501504</v>
      </c>
      <c r="L4026" s="84">
        <v>0.83023707944051417</v>
      </c>
      <c r="M4026" s="84">
        <v>0.83292828762103155</v>
      </c>
      <c r="N4026" s="84">
        <v>0.98032638259292815</v>
      </c>
      <c r="O4026" s="84">
        <v>0.83364649139678371</v>
      </c>
      <c r="P4026" s="84">
        <v>0.80415497548394421</v>
      </c>
      <c r="Q4026" s="84">
        <v>0.88232333400442919</v>
      </c>
      <c r="R4026" s="84">
        <v>0.80676520594526424</v>
      </c>
      <c r="S4026" s="84">
        <v>0.79591517333124651</v>
      </c>
      <c r="T4026" s="84">
        <v>0.90017127477367287</v>
      </c>
      <c r="U4026" s="84">
        <v>0.8660627102093954</v>
      </c>
      <c r="V4026" s="84">
        <v>0.93132316670719439</v>
      </c>
      <c r="W4026" s="84">
        <v>0.95526291211357039</v>
      </c>
      <c r="X4026" s="84">
        <v>0.82681009281071716</v>
      </c>
      <c r="Y4026" s="84">
        <v>0.8457441867665727</v>
      </c>
      <c r="Z4026" s="84">
        <v>0.86788352890047815</v>
      </c>
      <c r="AA4026" s="84">
        <v>0.92918448975056955</v>
      </c>
      <c r="AB4026" s="84">
        <v>0.82973808472330723</v>
      </c>
      <c r="AC4026" s="84">
        <v>0.8487712665406425</v>
      </c>
      <c r="AD4026" s="84">
        <v>0.89660263948778263</v>
      </c>
      <c r="AE4026" s="84">
        <v>0.89572031344183223</v>
      </c>
      <c r="AF4026" s="84">
        <v>0.80897264205088959</v>
      </c>
      <c r="AG4026" s="84">
        <v>0.77690827637700288</v>
      </c>
      <c r="AH4026" s="84">
        <v>0.79560190026591759</v>
      </c>
      <c r="AI4026" s="84">
        <v>0.80532825880114178</v>
      </c>
      <c r="AJ4026" s="84">
        <v>0.78221594370066982</v>
      </c>
      <c r="AK4026" s="84">
        <v>0.81247932243763654</v>
      </c>
    </row>
    <row r="4027" spans="1:37">
      <c r="A4027" s="84">
        <v>20</v>
      </c>
      <c r="B4027" s="84">
        <v>0.90992647058823539</v>
      </c>
      <c r="C4027" s="84">
        <v>0.87719058797838068</v>
      </c>
      <c r="D4027" s="84">
        <v>0.89440214957456332</v>
      </c>
      <c r="E4027" s="84">
        <v>0.88078960038517096</v>
      </c>
      <c r="F4027" s="84">
        <v>0.85690632073035489</v>
      </c>
      <c r="G4027" s="84">
        <v>0.86359231411862991</v>
      </c>
      <c r="H4027" s="84">
        <v>0.88787728847105407</v>
      </c>
      <c r="I4027" s="84">
        <v>0.93875763171017679</v>
      </c>
      <c r="J4027" s="84">
        <v>0.93713169795806484</v>
      </c>
      <c r="K4027" s="84">
        <v>0.91537843806464569</v>
      </c>
      <c r="L4027" s="84">
        <v>0.91353891019063549</v>
      </c>
      <c r="M4027" s="84">
        <v>0.9194151911430003</v>
      </c>
      <c r="N4027" s="84">
        <v>0.91949229374433361</v>
      </c>
      <c r="O4027" s="84">
        <v>0.90075601781302217</v>
      </c>
      <c r="P4027" s="84">
        <v>0.90111385086302176</v>
      </c>
      <c r="Q4027" s="84">
        <v>0.88332997785383527</v>
      </c>
      <c r="R4027" s="84">
        <v>0.88339823397137052</v>
      </c>
      <c r="S4027" s="84">
        <v>0.89322325690586124</v>
      </c>
      <c r="T4027" s="84">
        <v>0.60557866405676553</v>
      </c>
      <c r="U4027" s="84">
        <v>0.89641423456656166</v>
      </c>
      <c r="V4027" s="84">
        <v>0.8963073609615454</v>
      </c>
      <c r="W4027" s="84">
        <v>0.83394041281404674</v>
      </c>
      <c r="X4027" s="84">
        <v>0.90517412652910612</v>
      </c>
      <c r="Y4027" s="84">
        <v>0.91237576245471719</v>
      </c>
      <c r="Z4027" s="84">
        <v>0.60158626684050409</v>
      </c>
      <c r="AA4027" s="84">
        <v>0.94565579690017221</v>
      </c>
      <c r="AB4027" s="84">
        <v>0.93307741957400514</v>
      </c>
      <c r="AC4027" s="84">
        <v>0.62984404536862004</v>
      </c>
      <c r="AD4027" s="84">
        <v>0.95857833529334902</v>
      </c>
      <c r="AE4027" s="84">
        <v>0.95492599290067637</v>
      </c>
      <c r="AF4027" s="84">
        <v>0.90501243543141374</v>
      </c>
      <c r="AG4027" s="84">
        <v>0.86860318189650221</v>
      </c>
      <c r="AH4027" s="84">
        <v>0.87615405300427252</v>
      </c>
      <c r="AI4027" s="84">
        <v>0.90256898192197887</v>
      </c>
      <c r="AJ4027" s="84">
        <v>0.87797923767804131</v>
      </c>
      <c r="AK4027" s="84">
        <v>0.89426321709786283</v>
      </c>
    </row>
    <row r="4028" spans="1:37">
      <c r="A4028" s="84">
        <v>21</v>
      </c>
      <c r="B4028" s="84">
        <v>0.97697368421052655</v>
      </c>
      <c r="C4028" s="84">
        <v>0.97758912485669036</v>
      </c>
      <c r="D4028" s="84">
        <v>0.97584714136438266</v>
      </c>
      <c r="E4028" s="84">
        <v>0.96215695714973537</v>
      </c>
      <c r="F4028" s="84">
        <v>0.96216068417614775</v>
      </c>
      <c r="G4028" s="84">
        <v>0.96217209690893923</v>
      </c>
      <c r="H4028" s="84">
        <v>0.93993072736269179</v>
      </c>
      <c r="I4028" s="84">
        <v>1</v>
      </c>
      <c r="J4028" s="84">
        <v>1</v>
      </c>
      <c r="K4028" s="84">
        <v>1</v>
      </c>
      <c r="L4028" s="84">
        <v>1</v>
      </c>
      <c r="M4028" s="84">
        <v>1</v>
      </c>
      <c r="N4028" s="84">
        <v>0.97624660018132359</v>
      </c>
      <c r="O4028" s="84">
        <v>1</v>
      </c>
      <c r="P4028" s="84">
        <v>1</v>
      </c>
      <c r="Q4028" s="84">
        <v>1</v>
      </c>
      <c r="R4028" s="84">
        <v>1</v>
      </c>
      <c r="S4028" s="84">
        <v>1</v>
      </c>
      <c r="T4028" s="84">
        <v>0.63585759725960367</v>
      </c>
      <c r="U4028" s="84">
        <v>1</v>
      </c>
      <c r="V4028" s="84">
        <v>1</v>
      </c>
      <c r="W4028" s="84">
        <v>0.9161296348183432</v>
      </c>
      <c r="X4028" s="84">
        <v>1</v>
      </c>
      <c r="Y4028" s="84">
        <v>1</v>
      </c>
      <c r="Z4028" s="84">
        <v>0.58078009561060406</v>
      </c>
      <c r="AA4028" s="84">
        <v>1</v>
      </c>
      <c r="AB4028" s="84">
        <v>1</v>
      </c>
      <c r="AC4028" s="84">
        <v>0.64289933837429125</v>
      </c>
      <c r="AD4028" s="84">
        <v>1</v>
      </c>
      <c r="AE4028" s="84">
        <v>1</v>
      </c>
      <c r="AF4028" s="84">
        <v>0.97321599387794133</v>
      </c>
      <c r="AG4028" s="84">
        <v>0.97330710470392301</v>
      </c>
      <c r="AH4028" s="84">
        <v>0.97266126863664881</v>
      </c>
      <c r="AI4028" s="84">
        <v>0.98220742150333018</v>
      </c>
      <c r="AJ4028" s="84">
        <v>0.98224445625267298</v>
      </c>
      <c r="AK4028" s="84">
        <v>0.97938860583603515</v>
      </c>
    </row>
    <row r="4029" spans="1:37">
      <c r="A4029" s="84">
        <v>22</v>
      </c>
      <c r="B4029" s="84">
        <v>1</v>
      </c>
      <c r="C4029" s="84">
        <v>1</v>
      </c>
      <c r="D4029" s="84">
        <v>1</v>
      </c>
      <c r="E4029" s="84">
        <v>1</v>
      </c>
      <c r="F4029" s="84">
        <v>1</v>
      </c>
      <c r="G4029" s="84">
        <v>1</v>
      </c>
      <c r="H4029" s="84">
        <v>1</v>
      </c>
      <c r="I4029" s="84">
        <v>0.92544172944997782</v>
      </c>
      <c r="J4029" s="84">
        <v>0.94511443058791278</v>
      </c>
      <c r="K4029" s="84">
        <v>0.91076089138727168</v>
      </c>
      <c r="L4029" s="84">
        <v>0.90503321272344306</v>
      </c>
      <c r="M4029" s="84">
        <v>0.92319561779115045</v>
      </c>
      <c r="N4029" s="84">
        <v>0.83825929283771528</v>
      </c>
      <c r="O4029" s="84">
        <v>0.90941101625956111</v>
      </c>
      <c r="P4029" s="84">
        <v>0.93121333219964297</v>
      </c>
      <c r="Q4029" s="84">
        <v>0.9265149989933561</v>
      </c>
      <c r="R4029" s="84">
        <v>0.92673997696484389</v>
      </c>
      <c r="S4029" s="84">
        <v>0.93454104390014858</v>
      </c>
      <c r="T4029" s="84">
        <v>0.55376804502079779</v>
      </c>
      <c r="U4029" s="84">
        <v>0.91508896604101087</v>
      </c>
      <c r="V4029" s="84">
        <v>0.93340744085872096</v>
      </c>
      <c r="W4029" s="84">
        <v>0.84384047819183705</v>
      </c>
      <c r="X4029" s="84">
        <v>0.91143246388329102</v>
      </c>
      <c r="Y4029" s="84">
        <v>0.9265566461281235</v>
      </c>
      <c r="Z4029" s="84">
        <v>0.49614298131247281</v>
      </c>
      <c r="AA4029" s="84">
        <v>0.88788122882062126</v>
      </c>
      <c r="AB4029" s="84">
        <v>0.91779053572035174</v>
      </c>
      <c r="AC4029" s="84">
        <v>0.54324196597353502</v>
      </c>
      <c r="AD4029" s="84">
        <v>0.87147523846857444</v>
      </c>
      <c r="AE4029" s="84">
        <v>0.90867992766726946</v>
      </c>
      <c r="AF4029" s="84">
        <v>1</v>
      </c>
      <c r="AG4029" s="84">
        <v>1</v>
      </c>
      <c r="AH4029" s="84">
        <v>1</v>
      </c>
      <c r="AI4029" s="84">
        <v>1</v>
      </c>
      <c r="AJ4029" s="84">
        <v>1</v>
      </c>
      <c r="AK4029" s="84">
        <v>1</v>
      </c>
    </row>
    <row r="4030" spans="1:37">
      <c r="A4030" s="84">
        <v>23</v>
      </c>
      <c r="B4030" s="84">
        <v>0.87229102167182671</v>
      </c>
      <c r="C4030" s="84">
        <v>0.86113992466015166</v>
      </c>
      <c r="D4030" s="84">
        <v>0.89944767875802345</v>
      </c>
      <c r="E4030" s="84">
        <v>0.87048627828598946</v>
      </c>
      <c r="F4030" s="84">
        <v>0.87048654889034016</v>
      </c>
      <c r="G4030" s="84">
        <v>0.90512949039264834</v>
      </c>
      <c r="H4030" s="84">
        <v>0.89539831766452249</v>
      </c>
      <c r="I4030" s="84">
        <v>0.77201234551262166</v>
      </c>
      <c r="J4030" s="84">
        <v>0.79196930245306285</v>
      </c>
      <c r="K4030" s="84">
        <v>0.74513149969885573</v>
      </c>
      <c r="L4030" s="84">
        <v>0.73755197926229932</v>
      </c>
      <c r="M4030" s="84">
        <v>0.76202600007715138</v>
      </c>
      <c r="N4030" s="84">
        <v>0.67842248413417949</v>
      </c>
      <c r="O4030" s="84">
        <v>0.73892973916645699</v>
      </c>
      <c r="P4030" s="84">
        <v>0.77705977382875602</v>
      </c>
      <c r="Q4030" s="84">
        <v>0.75377491443527267</v>
      </c>
      <c r="R4030" s="84">
        <v>0.75409970931826908</v>
      </c>
      <c r="S4030" s="84">
        <v>0.78351201189451436</v>
      </c>
      <c r="T4030" s="84">
        <v>0.45913873256667492</v>
      </c>
      <c r="U4030" s="84">
        <v>0.74502278398611244</v>
      </c>
      <c r="V4030" s="84">
        <v>0.78111647618716784</v>
      </c>
      <c r="W4030" s="84">
        <v>0.69571308489773043</v>
      </c>
      <c r="X4030" s="84">
        <v>0.74301081372576838</v>
      </c>
      <c r="Y4030" s="84">
        <v>0.7684924296374277</v>
      </c>
      <c r="Z4030" s="84">
        <v>0.40520425901781831</v>
      </c>
      <c r="AA4030" s="84">
        <v>0.7251819343369813</v>
      </c>
      <c r="AB4030" s="84">
        <v>0.75194483133471479</v>
      </c>
      <c r="AC4030" s="84">
        <v>0.43673204158790169</v>
      </c>
      <c r="AD4030" s="84">
        <v>0.71138115771592825</v>
      </c>
      <c r="AE4030" s="84">
        <v>0.73464603844350684</v>
      </c>
      <c r="AF4030" s="84">
        <v>0.8621580256361201</v>
      </c>
      <c r="AG4030" s="84">
        <v>0.86426684280052846</v>
      </c>
      <c r="AH4030" s="84">
        <v>0.90077385042875491</v>
      </c>
      <c r="AI4030" s="84">
        <v>0.85604186489058043</v>
      </c>
      <c r="AJ4030" s="84">
        <v>0.85614121489392014</v>
      </c>
      <c r="AK4030" s="84">
        <v>0.89783629987428049</v>
      </c>
    </row>
    <row r="4031" spans="1:37">
      <c r="A4031" s="84">
        <v>24</v>
      </c>
      <c r="B4031" s="84">
        <v>0.70801083591331282</v>
      </c>
      <c r="C4031" s="84">
        <v>0.70438663536605339</v>
      </c>
      <c r="D4031" s="84">
        <v>0.71676369607404078</v>
      </c>
      <c r="E4031" s="84">
        <v>0.71189215214251345</v>
      </c>
      <c r="F4031" s="84">
        <v>0.71211131533775862</v>
      </c>
      <c r="G4031" s="84">
        <v>0.7277192982456141</v>
      </c>
      <c r="H4031" s="84">
        <v>0.7302325581395348</v>
      </c>
      <c r="I4031" s="84">
        <v>0.58155990134372004</v>
      </c>
      <c r="J4031" s="84">
        <v>0.60826367000137027</v>
      </c>
      <c r="K4031" s="84">
        <v>0.55249949809275245</v>
      </c>
      <c r="L4031" s="84">
        <v>0.54082734784252284</v>
      </c>
      <c r="M4031" s="84">
        <v>0.57389191065848855</v>
      </c>
      <c r="N4031" s="84">
        <v>0.51586582048957375</v>
      </c>
      <c r="O4031" s="84">
        <v>0.54631533784083675</v>
      </c>
      <c r="P4031" s="84">
        <v>0.58611796049088793</v>
      </c>
      <c r="Q4031" s="84">
        <v>0.57388765854640622</v>
      </c>
      <c r="R4031" s="84">
        <v>0.55576427356990066</v>
      </c>
      <c r="S4031" s="84">
        <v>0.58877846466859696</v>
      </c>
      <c r="T4031" s="84">
        <v>0.34921702960606799</v>
      </c>
      <c r="U4031" s="84">
        <v>0.58457198654659859</v>
      </c>
      <c r="V4031" s="84">
        <v>0.58953694375933574</v>
      </c>
      <c r="W4031" s="84">
        <v>0.52899971980947047</v>
      </c>
      <c r="X4031" s="84">
        <v>0.55720489313995403</v>
      </c>
      <c r="Y4031" s="84">
        <v>0.57890825773291643</v>
      </c>
      <c r="Z4031" s="84">
        <v>0.29335071707953059</v>
      </c>
      <c r="AA4031" s="84">
        <v>0.5730931614910284</v>
      </c>
      <c r="AB4031" s="84">
        <v>0.56982708835818863</v>
      </c>
      <c r="AC4031" s="84">
        <v>0.32342863894139878</v>
      </c>
      <c r="AD4031" s="84">
        <v>0.52078923298053059</v>
      </c>
      <c r="AE4031" s="84">
        <v>0.58766994842944209</v>
      </c>
      <c r="AF4031" s="84">
        <v>0.70575856131624248</v>
      </c>
      <c r="AG4031" s="84">
        <v>0.70688070759864463</v>
      </c>
      <c r="AH4031" s="84">
        <v>0.71947174997759111</v>
      </c>
      <c r="AI4031" s="84">
        <v>0.70142721217887716</v>
      </c>
      <c r="AJ4031" s="84">
        <v>0.70151246128125033</v>
      </c>
      <c r="AK4031" s="84">
        <v>0.71385562098855282</v>
      </c>
    </row>
    <row r="4041" spans="1:50">
      <c r="A4041" s="84" t="s">
        <v>160</v>
      </c>
      <c r="B4041" s="83"/>
      <c r="C4041" s="83"/>
      <c r="D4041" s="83">
        <v>2015</v>
      </c>
      <c r="E4041" s="83"/>
      <c r="F4041" s="84" t="s">
        <v>1</v>
      </c>
      <c r="G4041" s="164">
        <v>19579.122000000069</v>
      </c>
      <c r="H4041" s="83" t="s">
        <v>2</v>
      </c>
      <c r="I4041" s="83"/>
      <c r="J4041" s="83"/>
      <c r="K4041" s="83" t="s">
        <v>3</v>
      </c>
      <c r="L4041" s="83" t="s">
        <v>4</v>
      </c>
      <c r="M4041" s="83"/>
      <c r="N4041" s="83"/>
      <c r="O4041" s="83"/>
      <c r="P4041" s="83"/>
      <c r="Q4041" s="83"/>
      <c r="R4041" s="83"/>
      <c r="S4041" s="83"/>
      <c r="T4041" s="105"/>
      <c r="U4041" s="83"/>
      <c r="V4041" s="83"/>
      <c r="W4041" s="83"/>
      <c r="X4041" s="83"/>
      <c r="Y4041" s="83"/>
      <c r="Z4041" s="83"/>
      <c r="AA4041" s="83"/>
      <c r="AB4041" s="83"/>
      <c r="AC4041" s="83"/>
      <c r="AD4041" s="83"/>
      <c r="AE4041" s="83"/>
      <c r="AF4041" s="83"/>
      <c r="AG4041" s="83"/>
      <c r="AH4041" s="83"/>
      <c r="AI4041" s="83"/>
      <c r="AJ4041" s="83"/>
      <c r="AK4041" s="83"/>
    </row>
    <row r="4042" spans="1:50">
      <c r="A4042" s="83">
        <v>102</v>
      </c>
      <c r="B4042" s="84" t="s">
        <v>155</v>
      </c>
      <c r="C4042" s="83"/>
      <c r="D4042" s="83"/>
      <c r="E4042" s="83"/>
      <c r="F4042" s="83" t="s">
        <v>9</v>
      </c>
      <c r="G4042" s="83">
        <v>0</v>
      </c>
      <c r="H4042" s="83" t="s">
        <v>2</v>
      </c>
      <c r="I4042" s="83"/>
      <c r="J4042" s="83"/>
      <c r="K4042" s="83" t="s">
        <v>10</v>
      </c>
      <c r="L4042" s="83" t="s">
        <v>4</v>
      </c>
      <c r="M4042" s="83"/>
      <c r="N4042" s="83" t="s">
        <v>11</v>
      </c>
      <c r="O4042" s="83"/>
      <c r="P4042" s="83"/>
      <c r="Q4042" s="83"/>
      <c r="R4042" s="83"/>
      <c r="S4042" s="83"/>
      <c r="T4042" s="83"/>
      <c r="U4042" s="83"/>
      <c r="V4042" s="83"/>
      <c r="W4042" s="83"/>
      <c r="X4042" s="83"/>
      <c r="Y4042" s="83"/>
      <c r="Z4042" s="83"/>
      <c r="AA4042" s="83"/>
      <c r="AB4042" s="83"/>
      <c r="AC4042" s="83"/>
      <c r="AD4042" s="83"/>
      <c r="AE4042" s="83"/>
      <c r="AF4042" s="83"/>
      <c r="AG4042" s="83"/>
      <c r="AH4042" s="83"/>
      <c r="AI4042" s="83"/>
      <c r="AJ4042" s="83"/>
      <c r="AK4042" s="83"/>
    </row>
    <row r="4043" spans="1:50">
      <c r="A4043" s="84"/>
      <c r="B4043" s="84">
        <v>1</v>
      </c>
      <c r="C4043" s="84" t="s">
        <v>22</v>
      </c>
      <c r="D4043" s="84" t="s">
        <v>23</v>
      </c>
      <c r="E4043" s="84">
        <v>2</v>
      </c>
      <c r="F4043" s="84" t="s">
        <v>24</v>
      </c>
      <c r="G4043" s="84" t="s">
        <v>25</v>
      </c>
      <c r="H4043" s="84">
        <v>3</v>
      </c>
      <c r="I4043" s="84" t="s">
        <v>26</v>
      </c>
      <c r="J4043" s="84" t="s">
        <v>27</v>
      </c>
      <c r="K4043" s="84">
        <v>4</v>
      </c>
      <c r="L4043" s="84" t="s">
        <v>28</v>
      </c>
      <c r="M4043" s="84" t="s">
        <v>29</v>
      </c>
      <c r="N4043" s="84">
        <v>5</v>
      </c>
      <c r="O4043" s="84" t="s">
        <v>30</v>
      </c>
      <c r="P4043" s="84" t="s">
        <v>30</v>
      </c>
      <c r="Q4043" s="84">
        <v>6</v>
      </c>
      <c r="R4043" s="84" t="s">
        <v>31</v>
      </c>
      <c r="S4043" s="84" t="s">
        <v>32</v>
      </c>
      <c r="T4043" s="84">
        <v>7</v>
      </c>
      <c r="U4043" s="84" t="s">
        <v>33</v>
      </c>
      <c r="V4043" s="84" t="s">
        <v>34</v>
      </c>
      <c r="W4043" s="84">
        <v>8</v>
      </c>
      <c r="X4043" s="84" t="s">
        <v>35</v>
      </c>
      <c r="Y4043" s="84" t="s">
        <v>36</v>
      </c>
      <c r="Z4043" s="84">
        <v>9</v>
      </c>
      <c r="AA4043" s="84" t="s">
        <v>37</v>
      </c>
      <c r="AB4043" s="84" t="s">
        <v>38</v>
      </c>
      <c r="AC4043" s="84">
        <v>10</v>
      </c>
      <c r="AD4043" s="84" t="s">
        <v>39</v>
      </c>
      <c r="AE4043" s="84" t="s">
        <v>40</v>
      </c>
      <c r="AF4043" s="84">
        <v>11</v>
      </c>
      <c r="AG4043" s="84" t="s">
        <v>41</v>
      </c>
      <c r="AH4043" s="84" t="s">
        <v>42</v>
      </c>
      <c r="AI4043" s="84">
        <v>12</v>
      </c>
      <c r="AJ4043" s="84" t="s">
        <v>43</v>
      </c>
      <c r="AK4043" s="84" t="s">
        <v>44</v>
      </c>
    </row>
    <row r="4044" spans="1:50">
      <c r="A4044" s="83"/>
      <c r="B4044" s="84">
        <v>31</v>
      </c>
      <c r="C4044" s="83"/>
      <c r="D4044" s="83"/>
      <c r="E4044" s="84">
        <v>28</v>
      </c>
      <c r="F4044" s="83"/>
      <c r="G4044" s="83"/>
      <c r="H4044" s="84">
        <v>31</v>
      </c>
      <c r="I4044" s="83"/>
      <c r="J4044" s="83"/>
      <c r="K4044" s="84">
        <v>30</v>
      </c>
      <c r="L4044" s="83"/>
      <c r="M4044" s="83"/>
      <c r="N4044" s="84">
        <v>31</v>
      </c>
      <c r="O4044" s="83"/>
      <c r="P4044" s="83"/>
      <c r="Q4044" s="84">
        <v>30</v>
      </c>
      <c r="R4044" s="83"/>
      <c r="S4044" s="83"/>
      <c r="T4044" s="84">
        <v>31</v>
      </c>
      <c r="U4044" s="83"/>
      <c r="V4044" s="83"/>
      <c r="W4044" s="84">
        <v>31</v>
      </c>
      <c r="X4044" s="83"/>
      <c r="Y4044" s="83"/>
      <c r="Z4044" s="84">
        <v>30</v>
      </c>
      <c r="AA4044" s="83"/>
      <c r="AB4044" s="83"/>
      <c r="AC4044" s="84">
        <v>31</v>
      </c>
      <c r="AD4044" s="83"/>
      <c r="AE4044" s="83"/>
      <c r="AF4044" s="84">
        <v>30</v>
      </c>
      <c r="AG4044" s="83"/>
      <c r="AH4044" s="83"/>
      <c r="AI4044" s="84">
        <v>31</v>
      </c>
      <c r="AJ4044" s="83"/>
      <c r="AK4044" s="83"/>
    </row>
    <row r="4045" spans="1:50">
      <c r="A4045" s="84" t="s">
        <v>47</v>
      </c>
      <c r="B4045" s="84" t="s">
        <v>48</v>
      </c>
      <c r="C4045" s="84" t="s">
        <v>49</v>
      </c>
      <c r="D4045" s="84" t="s">
        <v>50</v>
      </c>
      <c r="E4045" s="84" t="s">
        <v>48</v>
      </c>
      <c r="F4045" s="84" t="s">
        <v>49</v>
      </c>
      <c r="G4045" s="84" t="s">
        <v>50</v>
      </c>
      <c r="H4045" s="84" t="s">
        <v>48</v>
      </c>
      <c r="I4045" s="84" t="s">
        <v>49</v>
      </c>
      <c r="J4045" s="84" t="s">
        <v>50</v>
      </c>
      <c r="K4045" s="84" t="s">
        <v>48</v>
      </c>
      <c r="L4045" s="84" t="s">
        <v>49</v>
      </c>
      <c r="M4045" s="84" t="s">
        <v>50</v>
      </c>
      <c r="N4045" s="84" t="s">
        <v>48</v>
      </c>
      <c r="O4045" s="84" t="s">
        <v>49</v>
      </c>
      <c r="P4045" s="84" t="s">
        <v>50</v>
      </c>
      <c r="Q4045" s="84" t="s">
        <v>48</v>
      </c>
      <c r="R4045" s="84" t="s">
        <v>49</v>
      </c>
      <c r="S4045" s="84" t="s">
        <v>50</v>
      </c>
      <c r="T4045" s="84" t="s">
        <v>48</v>
      </c>
      <c r="U4045" s="84" t="s">
        <v>49</v>
      </c>
      <c r="V4045" s="84" t="s">
        <v>50</v>
      </c>
      <c r="W4045" s="84" t="s">
        <v>48</v>
      </c>
      <c r="X4045" s="84" t="s">
        <v>49</v>
      </c>
      <c r="Y4045" s="84" t="s">
        <v>50</v>
      </c>
      <c r="Z4045" s="84" t="s">
        <v>48</v>
      </c>
      <c r="AA4045" s="84" t="s">
        <v>49</v>
      </c>
      <c r="AB4045" s="84" t="s">
        <v>50</v>
      </c>
      <c r="AC4045" s="84" t="s">
        <v>48</v>
      </c>
      <c r="AD4045" s="84" t="s">
        <v>49</v>
      </c>
      <c r="AE4045" s="84" t="s">
        <v>50</v>
      </c>
      <c r="AF4045" s="84" t="s">
        <v>48</v>
      </c>
      <c r="AG4045" s="84" t="s">
        <v>49</v>
      </c>
      <c r="AH4045" s="84" t="s">
        <v>50</v>
      </c>
      <c r="AI4045" s="84" t="s">
        <v>48</v>
      </c>
      <c r="AJ4045" s="84" t="s">
        <v>49</v>
      </c>
      <c r="AK4045" s="84" t="s">
        <v>50</v>
      </c>
    </row>
    <row r="4046" spans="1:50">
      <c r="A4046" s="83"/>
      <c r="B4046" s="168">
        <v>6.8924972788011268E-2</v>
      </c>
      <c r="C4046" s="169">
        <v>1.027445781160488</v>
      </c>
      <c r="D4046" s="169">
        <v>0.9918081676078242</v>
      </c>
      <c r="E4046" s="168">
        <v>6.1232136107705448E-2</v>
      </c>
      <c r="F4046" s="169">
        <v>1.015272152402894</v>
      </c>
      <c r="G4046" s="169">
        <v>0.99011200368193963</v>
      </c>
      <c r="H4046" s="168">
        <v>6.7061506641289528E-2</v>
      </c>
      <c r="I4046" s="169">
        <v>1.0392979675188589</v>
      </c>
      <c r="J4046" s="169">
        <v>0.99252031707610211</v>
      </c>
      <c r="K4046" s="168">
        <v>6.4125347334041641E-2</v>
      </c>
      <c r="L4046" s="169">
        <v>1.028317467205482</v>
      </c>
      <c r="M4046" s="169">
        <v>0.99545957527596229</v>
      </c>
      <c r="N4046" s="168">
        <v>7.1549225872239219E-2</v>
      </c>
      <c r="O4046" s="169">
        <v>1.405663596042307</v>
      </c>
      <c r="P4046" s="169">
        <v>0.94300942523435671</v>
      </c>
      <c r="Q4046" s="168">
        <v>8.968445073792837E-2</v>
      </c>
      <c r="R4046" s="169">
        <v>1.369465818941574</v>
      </c>
      <c r="S4046" s="169">
        <v>0.9943954142818261</v>
      </c>
      <c r="T4046" s="168">
        <v>0.11972274618306861</v>
      </c>
      <c r="U4046" s="169">
        <v>1.3874011386878109</v>
      </c>
      <c r="V4046" s="169">
        <v>0.95703475989861742</v>
      </c>
      <c r="W4046" s="168">
        <v>0.10696122762785359</v>
      </c>
      <c r="X4046" s="169">
        <v>1.1320309794587939</v>
      </c>
      <c r="Y4046" s="169">
        <v>0.91110342335112438</v>
      </c>
      <c r="Z4046" s="168">
        <v>0.1208723071958261</v>
      </c>
      <c r="AA4046" s="169">
        <v>1.52109185482037</v>
      </c>
      <c r="AB4046" s="169">
        <v>0.79516323708072045</v>
      </c>
      <c r="AC4046" s="168">
        <v>9.1466687186644552E-2</v>
      </c>
      <c r="AD4046" s="169">
        <v>1.801417931452798</v>
      </c>
      <c r="AE4046" s="169">
        <v>0.96451311143446983</v>
      </c>
      <c r="AF4046" s="168">
        <v>6.8856183714224431E-2</v>
      </c>
      <c r="AG4046" s="169">
        <v>1.2507805483478931</v>
      </c>
      <c r="AH4046" s="169">
        <v>0.98226601530298907</v>
      </c>
      <c r="AI4046" s="168">
        <v>6.9543208611167293E-2</v>
      </c>
      <c r="AJ4046" s="169">
        <v>1.03603040577063</v>
      </c>
      <c r="AK4046" s="169">
        <v>0.98345258813638625</v>
      </c>
      <c r="AM4046" t="str">
        <f>A4041</f>
        <v>RefgChg-Res-StdForMsr_IncNTXV16p_base_meter_B-cDXGF-SFm1985-CZ06</v>
      </c>
      <c r="AN4046" s="165">
        <f>1/($B4046*(1/$B4044)*(1/(5/7+2/7*$D4046))*$B4056/SUM($B4048:$B4071))</f>
        <v>11813.792032718151</v>
      </c>
      <c r="AO4046" s="165">
        <f>1/(B4046*(1/B4044)*(1/(5/7+2/7*D4046)))</f>
        <v>448.71172985969196</v>
      </c>
      <c r="AP4046" s="165"/>
      <c r="AR4046" s="170">
        <f>CHOOSE(AV$3,C4046,F4046,I4046,L4046,O4046,R4046,U4046,X4046,AA4046,AD4046,AG4046,AJ4046)</f>
        <v>1.3874011386878109</v>
      </c>
      <c r="AS4046" s="166"/>
      <c r="AT4046" s="166"/>
      <c r="AV4046" s="116">
        <f>AN4046/AR4046</f>
        <v>8515.0514175673143</v>
      </c>
      <c r="AW4046" s="167">
        <f>AO4046/AR4046</f>
        <v>323.41888538745087</v>
      </c>
      <c r="AX4046" s="165"/>
    </row>
    <row r="4047" spans="1:50">
      <c r="A4047" s="84" t="s">
        <v>51</v>
      </c>
      <c r="B4047" s="84" t="s">
        <v>52</v>
      </c>
      <c r="C4047" s="84" t="s">
        <v>53</v>
      </c>
      <c r="D4047" s="84" t="s">
        <v>54</v>
      </c>
      <c r="E4047" s="84" t="s">
        <v>52</v>
      </c>
      <c r="F4047" s="84" t="s">
        <v>53</v>
      </c>
      <c r="G4047" s="84" t="s">
        <v>54</v>
      </c>
      <c r="H4047" s="84" t="s">
        <v>52</v>
      </c>
      <c r="I4047" s="84" t="s">
        <v>53</v>
      </c>
      <c r="J4047" s="84" t="s">
        <v>54</v>
      </c>
      <c r="K4047" s="84" t="s">
        <v>52</v>
      </c>
      <c r="L4047" s="84" t="s">
        <v>53</v>
      </c>
      <c r="M4047" s="84" t="s">
        <v>54</v>
      </c>
      <c r="N4047" s="84" t="s">
        <v>52</v>
      </c>
      <c r="O4047" s="84" t="s">
        <v>53</v>
      </c>
      <c r="P4047" s="84" t="s">
        <v>54</v>
      </c>
      <c r="Q4047" s="84" t="s">
        <v>52</v>
      </c>
      <c r="R4047" s="84" t="s">
        <v>53</v>
      </c>
      <c r="S4047" s="84" t="s">
        <v>54</v>
      </c>
      <c r="T4047" s="84" t="s">
        <v>52</v>
      </c>
      <c r="U4047" s="84" t="s">
        <v>53</v>
      </c>
      <c r="V4047" s="84" t="s">
        <v>54</v>
      </c>
      <c r="W4047" s="84" t="s">
        <v>52</v>
      </c>
      <c r="X4047" s="84" t="s">
        <v>53</v>
      </c>
      <c r="Y4047" s="84" t="s">
        <v>54</v>
      </c>
      <c r="Z4047" s="84" t="s">
        <v>52</v>
      </c>
      <c r="AA4047" s="84" t="s">
        <v>53</v>
      </c>
      <c r="AB4047" s="84" t="s">
        <v>54</v>
      </c>
      <c r="AC4047" s="84" t="s">
        <v>52</v>
      </c>
      <c r="AD4047" s="84" t="s">
        <v>53</v>
      </c>
      <c r="AE4047" s="84" t="s">
        <v>54</v>
      </c>
      <c r="AF4047" s="84" t="s">
        <v>52</v>
      </c>
      <c r="AG4047" s="84" t="s">
        <v>53</v>
      </c>
      <c r="AH4047" s="84" t="s">
        <v>54</v>
      </c>
      <c r="AI4047" s="84" t="s">
        <v>52</v>
      </c>
      <c r="AJ4047" s="84" t="s">
        <v>53</v>
      </c>
      <c r="AK4047" s="84" t="s">
        <v>54</v>
      </c>
    </row>
    <row r="4048" spans="1:50">
      <c r="A4048" s="84">
        <v>1</v>
      </c>
      <c r="B4048" s="84">
        <v>0.58418835727400364</v>
      </c>
      <c r="C4048" s="84">
        <v>0.52226665247601523</v>
      </c>
      <c r="D4048" s="84">
        <v>0.58526371763767493</v>
      </c>
      <c r="E4048" s="84">
        <v>0.52691522509938749</v>
      </c>
      <c r="F4048" s="84">
        <v>0.51954767394547674</v>
      </c>
      <c r="G4048" s="84">
        <v>0.57423711109453102</v>
      </c>
      <c r="H4048" s="84">
        <v>0.59982732570688535</v>
      </c>
      <c r="I4048" s="84">
        <v>0.46494836075417317</v>
      </c>
      <c r="J4048" s="84">
        <v>0.52558370591157477</v>
      </c>
      <c r="K4048" s="84">
        <v>0.49652202716131172</v>
      </c>
      <c r="L4048" s="84">
        <v>0.44444778859610828</v>
      </c>
      <c r="M4048" s="84">
        <v>0.50163539335513863</v>
      </c>
      <c r="N4048" s="84">
        <v>0.223227061988438</v>
      </c>
      <c r="O4048" s="84">
        <v>0.38777885548011648</v>
      </c>
      <c r="P4048" s="84">
        <v>0.48975838670809818</v>
      </c>
      <c r="Q4048" s="84">
        <v>0.2280135823429541</v>
      </c>
      <c r="R4048" s="84">
        <v>0.28445208728652738</v>
      </c>
      <c r="S4048" s="84">
        <v>0.30640683686244619</v>
      </c>
      <c r="T4048" s="84">
        <v>0.31151981750784152</v>
      </c>
      <c r="U4048" s="84">
        <v>0.2739627089940061</v>
      </c>
      <c r="V4048" s="84">
        <v>0.29641794744670302</v>
      </c>
      <c r="W4048" s="84">
        <v>0.23617149758454101</v>
      </c>
      <c r="X4048" s="84">
        <v>0.25922596473485587</v>
      </c>
      <c r="Y4048" s="84">
        <v>0.29790782612367261</v>
      </c>
      <c r="Z4048" s="84">
        <v>0.25686500987369132</v>
      </c>
      <c r="AA4048" s="84">
        <v>0.25393295771081281</v>
      </c>
      <c r="AB4048" s="84">
        <v>0.32400863538234281</v>
      </c>
      <c r="AC4048" s="84">
        <v>0.1692481108838142</v>
      </c>
      <c r="AD4048" s="84">
        <v>0.34657506127820908</v>
      </c>
      <c r="AE4048" s="84">
        <v>0.38657738548166182</v>
      </c>
      <c r="AF4048" s="84">
        <v>0.45272183127072718</v>
      </c>
      <c r="AG4048" s="84">
        <v>0.53107752534976249</v>
      </c>
      <c r="AH4048" s="84">
        <v>0.57659581567619866</v>
      </c>
      <c r="AI4048" s="84">
        <v>0.59403669724770658</v>
      </c>
      <c r="AJ4048" s="84">
        <v>0.52961557261565895</v>
      </c>
      <c r="AK4048" s="84">
        <v>0.57933713290013422</v>
      </c>
    </row>
    <row r="4049" spans="1:37">
      <c r="A4049" s="84">
        <v>2</v>
      </c>
      <c r="B4049" s="84">
        <v>0.51225834323361052</v>
      </c>
      <c r="C4049" s="84">
        <v>0.43824785999908777</v>
      </c>
      <c r="D4049" s="84">
        <v>0.50340656053707333</v>
      </c>
      <c r="E4049" s="84">
        <v>0.44783496293112701</v>
      </c>
      <c r="F4049" s="84">
        <v>0.42582734300827352</v>
      </c>
      <c r="G4049" s="84">
        <v>0.49082295008580162</v>
      </c>
      <c r="H4049" s="84">
        <v>0.51251888625080944</v>
      </c>
      <c r="I4049" s="84">
        <v>0.41197309955566219</v>
      </c>
      <c r="J4049" s="84">
        <v>0.45809927777140891</v>
      </c>
      <c r="K4049" s="84">
        <v>0.46174229877442857</v>
      </c>
      <c r="L4049" s="84">
        <v>0.40557704172999642</v>
      </c>
      <c r="M4049" s="84">
        <v>0.44327767257703571</v>
      </c>
      <c r="N4049" s="84">
        <v>0.19884379829431631</v>
      </c>
      <c r="O4049" s="84">
        <v>0.34544504961575773</v>
      </c>
      <c r="P4049" s="84">
        <v>0.42450377322594962</v>
      </c>
      <c r="Q4049" s="84">
        <v>0.19734012450481039</v>
      </c>
      <c r="R4049" s="84">
        <v>0.25213472485768501</v>
      </c>
      <c r="S4049" s="84">
        <v>0.26490120298296232</v>
      </c>
      <c r="T4049" s="84">
        <v>0.23115673415074611</v>
      </c>
      <c r="U4049" s="84">
        <v>0.22676783609224799</v>
      </c>
      <c r="V4049" s="84">
        <v>0.23481655924640549</v>
      </c>
      <c r="W4049" s="84">
        <v>0.21050724637681159</v>
      </c>
      <c r="X4049" s="84">
        <v>0.2283057561030423</v>
      </c>
      <c r="Y4049" s="84">
        <v>0.25781662338759048</v>
      </c>
      <c r="Z4049" s="84">
        <v>0.20283915198032709</v>
      </c>
      <c r="AA4049" s="84">
        <v>0.2141285768549</v>
      </c>
      <c r="AB4049" s="84">
        <v>0.27230996477672992</v>
      </c>
      <c r="AC4049" s="84">
        <v>0.14503402496555751</v>
      </c>
      <c r="AD4049" s="84">
        <v>0.30786413745638092</v>
      </c>
      <c r="AE4049" s="84">
        <v>0.33529143204991629</v>
      </c>
      <c r="AF4049" s="84">
        <v>0.33309067378468021</v>
      </c>
      <c r="AG4049" s="84">
        <v>0.4314593762033116</v>
      </c>
      <c r="AH4049" s="84">
        <v>0.49304281090460139</v>
      </c>
      <c r="AI4049" s="84">
        <v>0.51730608840700587</v>
      </c>
      <c r="AJ4049" s="84">
        <v>0.446605710342448</v>
      </c>
      <c r="AK4049" s="84">
        <v>0.49907430936218089</v>
      </c>
    </row>
    <row r="4050" spans="1:37">
      <c r="A4050" s="84">
        <v>3</v>
      </c>
      <c r="B4050" s="84">
        <v>0.47964142996003878</v>
      </c>
      <c r="C4050" s="84">
        <v>0.40549786380015512</v>
      </c>
      <c r="D4050" s="84">
        <v>0.4530226993253349</v>
      </c>
      <c r="E4050" s="84">
        <v>0.42419684108735362</v>
      </c>
      <c r="F4050" s="84">
        <v>0.39080089515800898</v>
      </c>
      <c r="G4050" s="84">
        <v>0.43993881966723858</v>
      </c>
      <c r="H4050" s="84">
        <v>0.47118497733649889</v>
      </c>
      <c r="I4050" s="84">
        <v>0.39115227572955452</v>
      </c>
      <c r="J4050" s="84">
        <v>0.43031831556421712</v>
      </c>
      <c r="K4050" s="84">
        <v>0.44992823230650331</v>
      </c>
      <c r="L4050" s="84">
        <v>0.39359829046966932</v>
      </c>
      <c r="M4050" s="84">
        <v>0.42782750903770012</v>
      </c>
      <c r="N4050" s="84">
        <v>0.188598248526129</v>
      </c>
      <c r="O4050" s="84">
        <v>0.32771767514735523</v>
      </c>
      <c r="P4050" s="84">
        <v>0.40662058469148332</v>
      </c>
      <c r="Q4050" s="84">
        <v>0.18715336728919069</v>
      </c>
      <c r="R4050" s="84">
        <v>0.23921766287160021</v>
      </c>
      <c r="S4050" s="84">
        <v>0.25431386424255609</v>
      </c>
      <c r="T4050" s="84">
        <v>0.20568387035452901</v>
      </c>
      <c r="U4050" s="84">
        <v>0.20913513423765959</v>
      </c>
      <c r="V4050" s="84">
        <v>0.21841431168401909</v>
      </c>
      <c r="W4050" s="84">
        <v>0.19951690821256041</v>
      </c>
      <c r="X4050" s="84">
        <v>0.21622608646796079</v>
      </c>
      <c r="Y4050" s="84">
        <v>0.24517068845398701</v>
      </c>
      <c r="Z4050" s="84">
        <v>0.16517008830433319</v>
      </c>
      <c r="AA4050" s="84">
        <v>0.1964579640415294</v>
      </c>
      <c r="AB4050" s="84">
        <v>0.2471537325303943</v>
      </c>
      <c r="AC4050" s="84">
        <v>0.1371018244061287</v>
      </c>
      <c r="AD4050" s="84">
        <v>0.29099602748161651</v>
      </c>
      <c r="AE4050" s="84">
        <v>0.31164206361284441</v>
      </c>
      <c r="AF4050" s="84">
        <v>0.2862573808946049</v>
      </c>
      <c r="AG4050" s="84">
        <v>0.39194262610704672</v>
      </c>
      <c r="AH4050" s="84">
        <v>0.44068871166872431</v>
      </c>
      <c r="AI4050" s="84">
        <v>0.47967055879899922</v>
      </c>
      <c r="AJ4050" s="84">
        <v>0.41299347307283119</v>
      </c>
      <c r="AK4050" s="84">
        <v>0.44574726830507871</v>
      </c>
    </row>
    <row r="4051" spans="1:37">
      <c r="A4051" s="84">
        <v>4</v>
      </c>
      <c r="B4051" s="84">
        <v>0.4659250459012852</v>
      </c>
      <c r="C4051" s="84">
        <v>0.39442915570692261</v>
      </c>
      <c r="D4051" s="84">
        <v>0.42962544451460682</v>
      </c>
      <c r="E4051" s="84">
        <v>0.41624583646717522</v>
      </c>
      <c r="F4051" s="84">
        <v>0.3814932863149329</v>
      </c>
      <c r="G4051" s="84">
        <v>0.42113705886741759</v>
      </c>
      <c r="H4051" s="84">
        <v>0.4551046837902008</v>
      </c>
      <c r="I4051" s="84">
        <v>0.38136483727633003</v>
      </c>
      <c r="J4051" s="84">
        <v>0.40758148954870271</v>
      </c>
      <c r="K4051" s="84">
        <v>0.43999116705310809</v>
      </c>
      <c r="L4051" s="84">
        <v>0.38572782952852458</v>
      </c>
      <c r="M4051" s="84">
        <v>0.40316749870890012</v>
      </c>
      <c r="N4051" s="84">
        <v>0.18018430542041089</v>
      </c>
      <c r="O4051" s="84">
        <v>0.31355666641796609</v>
      </c>
      <c r="P4051" s="84">
        <v>0.37595916037795679</v>
      </c>
      <c r="Q4051" s="84">
        <v>0.1784380305602716</v>
      </c>
      <c r="R4051" s="84">
        <v>0.22808942125237189</v>
      </c>
      <c r="S4051" s="84">
        <v>0.234581677644113</v>
      </c>
      <c r="T4051" s="84">
        <v>0.1894781864841745</v>
      </c>
      <c r="U4051" s="84">
        <v>0.19911504424778759</v>
      </c>
      <c r="V4051" s="84">
        <v>0.20071062634275319</v>
      </c>
      <c r="W4051" s="84">
        <v>0.1910024154589372</v>
      </c>
      <c r="X4051" s="84">
        <v>0.2070118268393403</v>
      </c>
      <c r="Y4051" s="84">
        <v>0.22650790634830159</v>
      </c>
      <c r="Z4051" s="84">
        <v>0.12213569805134319</v>
      </c>
      <c r="AA4051" s="84">
        <v>0.18076570017726001</v>
      </c>
      <c r="AB4051" s="84">
        <v>0.22229292125894781</v>
      </c>
      <c r="AC4051" s="84">
        <v>0.1324677493424623</v>
      </c>
      <c r="AD4051" s="84">
        <v>0.28082927830570281</v>
      </c>
      <c r="AE4051" s="84">
        <v>0.28914929234515291</v>
      </c>
      <c r="AF4051" s="84">
        <v>0.26781525519695859</v>
      </c>
      <c r="AG4051" s="84">
        <v>0.37585034013605439</v>
      </c>
      <c r="AH4051" s="84">
        <v>0.41482865627815402</v>
      </c>
      <c r="AI4051" s="84">
        <v>0.46215596330275238</v>
      </c>
      <c r="AJ4051" s="84">
        <v>0.39958020644641867</v>
      </c>
      <c r="AK4051" s="84">
        <v>0.41779504120230881</v>
      </c>
    </row>
    <row r="4052" spans="1:37">
      <c r="A4052" s="84">
        <v>5</v>
      </c>
      <c r="B4052" s="84">
        <v>0.45577276163732588</v>
      </c>
      <c r="C4052" s="84">
        <v>0.39071931398336662</v>
      </c>
      <c r="D4052" s="84">
        <v>0.41098075708730769</v>
      </c>
      <c r="E4052" s="84">
        <v>0.41291501020737081</v>
      </c>
      <c r="F4052" s="84">
        <v>0.37993354129933538</v>
      </c>
      <c r="G4052" s="84">
        <v>0.40117884055808389</v>
      </c>
      <c r="H4052" s="84">
        <v>0.44010360457586872</v>
      </c>
      <c r="I4052" s="84">
        <v>0.41393959409150949</v>
      </c>
      <c r="J4052" s="84">
        <v>0.43035652871718449</v>
      </c>
      <c r="K4052" s="84">
        <v>0.48261013580655848</v>
      </c>
      <c r="L4052" s="84">
        <v>0.43164135979894952</v>
      </c>
      <c r="M4052" s="84">
        <v>0.43385264245136862</v>
      </c>
      <c r="N4052" s="84">
        <v>0.2021063476618396</v>
      </c>
      <c r="O4052" s="84">
        <v>0.35201074386331421</v>
      </c>
      <c r="P4052" s="84">
        <v>0.40259369649311949</v>
      </c>
      <c r="Q4052" s="84">
        <v>0.200169779286927</v>
      </c>
      <c r="R4052" s="84">
        <v>0.25602862112586972</v>
      </c>
      <c r="S4052" s="84">
        <v>0.25036742692286751</v>
      </c>
      <c r="T4052" s="84">
        <v>0.20492348636061211</v>
      </c>
      <c r="U4052" s="84">
        <v>0.22240116887213801</v>
      </c>
      <c r="V4052" s="84">
        <v>0.21444802511981489</v>
      </c>
      <c r="W4052" s="84">
        <v>0.21370772946859901</v>
      </c>
      <c r="X4052" s="84">
        <v>0.2317517393787866</v>
      </c>
      <c r="Y4052" s="84">
        <v>0.24335507843013071</v>
      </c>
      <c r="Z4052" s="84">
        <v>0.13253101829427319</v>
      </c>
      <c r="AA4052" s="84">
        <v>0.20056501645986319</v>
      </c>
      <c r="AB4052" s="84">
        <v>0.2376093625724349</v>
      </c>
      <c r="AC4052" s="84">
        <v>0.14753893040537719</v>
      </c>
      <c r="AD4052" s="84">
        <v>0.31265772346925241</v>
      </c>
      <c r="AE4052" s="84">
        <v>0.31620757875513611</v>
      </c>
      <c r="AF4052" s="84">
        <v>0.25632936989403871</v>
      </c>
      <c r="AG4052" s="84">
        <v>0.36803683737646009</v>
      </c>
      <c r="AH4052" s="84">
        <v>0.39407387633888352</v>
      </c>
      <c r="AI4052" s="84">
        <v>0.44933277731442872</v>
      </c>
      <c r="AJ4052" s="84">
        <v>0.39572730670807099</v>
      </c>
      <c r="AK4052" s="84">
        <v>0.39521544995825308</v>
      </c>
    </row>
    <row r="4053" spans="1:37">
      <c r="A4053" s="84">
        <v>6</v>
      </c>
      <c r="B4053" s="84">
        <v>0.49227778377794568</v>
      </c>
      <c r="C4053" s="84">
        <v>0.43069133812774629</v>
      </c>
      <c r="D4053" s="84">
        <v>0.45096214563461728</v>
      </c>
      <c r="E4053" s="84">
        <v>0.45181046524121621</v>
      </c>
      <c r="F4053" s="84">
        <v>0.42269089922690911</v>
      </c>
      <c r="G4053" s="84">
        <v>0.4373274640005968</v>
      </c>
      <c r="H4053" s="84">
        <v>0.4751780703647745</v>
      </c>
      <c r="I4053" s="84">
        <v>0.4765371682478684</v>
      </c>
      <c r="J4053" s="84">
        <v>0.48458099277771399</v>
      </c>
      <c r="K4053" s="84">
        <v>0.54808435464281779</v>
      </c>
      <c r="L4053" s="84">
        <v>0.49966140464402342</v>
      </c>
      <c r="M4053" s="84">
        <v>0.49276983990359791</v>
      </c>
      <c r="N4053" s="84">
        <v>0.24074180069830001</v>
      </c>
      <c r="O4053" s="84">
        <v>0.41889129299410599</v>
      </c>
      <c r="P4053" s="84">
        <v>0.46455070074196209</v>
      </c>
      <c r="Q4053" s="84">
        <v>0.23904923599320879</v>
      </c>
      <c r="R4053" s="84">
        <v>0.30568074003795059</v>
      </c>
      <c r="S4053" s="84">
        <v>0.28947798160143701</v>
      </c>
      <c r="T4053" s="84">
        <v>0.25515635395874908</v>
      </c>
      <c r="U4053" s="84">
        <v>0.26957113682777412</v>
      </c>
      <c r="V4053" s="84">
        <v>0.2477069905800694</v>
      </c>
      <c r="W4053" s="84">
        <v>0.25386473429951689</v>
      </c>
      <c r="X4053" s="84">
        <v>0.27525727823505719</v>
      </c>
      <c r="Y4053" s="84">
        <v>0.28040618996347683</v>
      </c>
      <c r="Z4053" s="84">
        <v>0.18361339841275759</v>
      </c>
      <c r="AA4053" s="84">
        <v>0.24325778678146359</v>
      </c>
      <c r="AB4053" s="84">
        <v>0.27515055107374159</v>
      </c>
      <c r="AC4053" s="84">
        <v>0.17313071431553459</v>
      </c>
      <c r="AD4053" s="84">
        <v>0.366425578671561</v>
      </c>
      <c r="AE4053" s="84">
        <v>0.36161923603713292</v>
      </c>
      <c r="AF4053" s="84">
        <v>0.28407344495672571</v>
      </c>
      <c r="AG4053" s="84">
        <v>0.40691182133230658</v>
      </c>
      <c r="AH4053" s="84">
        <v>0.43154593079515502</v>
      </c>
      <c r="AI4053" s="84">
        <v>0.48311092577147641</v>
      </c>
      <c r="AJ4053" s="84">
        <v>0.4350757641105264</v>
      </c>
      <c r="AK4053" s="84">
        <v>0.43198896431553341</v>
      </c>
    </row>
    <row r="4054" spans="1:37">
      <c r="A4054" s="84">
        <v>7</v>
      </c>
      <c r="B4054" s="84">
        <v>0.54476725348309751</v>
      </c>
      <c r="C4054" s="84">
        <v>0.4892733879673411</v>
      </c>
      <c r="D4054" s="84">
        <v>0.50387184685433228</v>
      </c>
      <c r="E4054" s="84">
        <v>0.5098313097668421</v>
      </c>
      <c r="F4054" s="84">
        <v>0.48411433609114329</v>
      </c>
      <c r="G4054" s="84">
        <v>0.48996493322390511</v>
      </c>
      <c r="H4054" s="84">
        <v>0.52795165119792797</v>
      </c>
      <c r="I4054" s="84">
        <v>0.5654947760297826</v>
      </c>
      <c r="J4054" s="84">
        <v>0.52990179219687406</v>
      </c>
      <c r="K4054" s="84">
        <v>0.62338522689632347</v>
      </c>
      <c r="L4054" s="84">
        <v>0.58464131465290226</v>
      </c>
      <c r="M4054" s="84">
        <v>0.532750903770012</v>
      </c>
      <c r="N4054" s="84">
        <v>0.28968004121114987</v>
      </c>
      <c r="O4054" s="84">
        <v>0.50321569797806476</v>
      </c>
      <c r="P4054" s="84">
        <v>0.51636121504217136</v>
      </c>
      <c r="Q4054" s="84">
        <v>0.28658743633276729</v>
      </c>
      <c r="R4054" s="84">
        <v>0.36622390891840612</v>
      </c>
      <c r="S4054" s="84">
        <v>0.32262805508682157</v>
      </c>
      <c r="T4054" s="84">
        <v>0.37444159300446722</v>
      </c>
      <c r="U4054" s="84">
        <v>0.34767304786730652</v>
      </c>
      <c r="V4054" s="84">
        <v>0.28691538588663029</v>
      </c>
      <c r="W4054" s="84">
        <v>0.30688405797101448</v>
      </c>
      <c r="X4054" s="84">
        <v>0.33282767274395791</v>
      </c>
      <c r="Y4054" s="84">
        <v>0.31236937108113239</v>
      </c>
      <c r="Z4054" s="84">
        <v>0.27679868847572558</v>
      </c>
      <c r="AA4054" s="84">
        <v>0.31215972398075448</v>
      </c>
      <c r="AB4054" s="84">
        <v>0.33282581524826721</v>
      </c>
      <c r="AC4054" s="84">
        <v>0.21404416983258881</v>
      </c>
      <c r="AD4054" s="84">
        <v>0.45094724640481032</v>
      </c>
      <c r="AE4054" s="84">
        <v>0.40276974585299041</v>
      </c>
      <c r="AF4054" s="84">
        <v>0.32912723449001052</v>
      </c>
      <c r="AG4054" s="84">
        <v>0.46682069054036712</v>
      </c>
      <c r="AH4054" s="84">
        <v>0.48319930594948107</v>
      </c>
      <c r="AI4054" s="84">
        <v>0.5321100917431193</v>
      </c>
      <c r="AJ4054" s="84">
        <v>0.49219356508237722</v>
      </c>
      <c r="AK4054" s="84">
        <v>0.48353722728427773</v>
      </c>
    </row>
    <row r="4055" spans="1:37">
      <c r="A4055" s="84">
        <v>8</v>
      </c>
      <c r="B4055" s="84">
        <v>0.60276487741656759</v>
      </c>
      <c r="C4055" s="84">
        <v>0.57757978440346058</v>
      </c>
      <c r="D4055" s="84">
        <v>0.5357107248496128</v>
      </c>
      <c r="E4055" s="84">
        <v>0.59815192865585043</v>
      </c>
      <c r="F4055" s="84">
        <v>0.57607147701071482</v>
      </c>
      <c r="G4055" s="84">
        <v>0.51753338804745208</v>
      </c>
      <c r="H4055" s="84">
        <v>0.59130153248435136</v>
      </c>
      <c r="I4055" s="84">
        <v>0.56780653296505346</v>
      </c>
      <c r="J4055" s="84">
        <v>0.52554549275860762</v>
      </c>
      <c r="K4055" s="84">
        <v>0.57568731368002646</v>
      </c>
      <c r="L4055" s="84">
        <v>0.55613911002091765</v>
      </c>
      <c r="M4055" s="84">
        <v>0.51648304355310737</v>
      </c>
      <c r="N4055" s="84">
        <v>0.28012134394138849</v>
      </c>
      <c r="O4055" s="84">
        <v>0.48629411325822602</v>
      </c>
      <c r="P4055" s="84">
        <v>0.50703912740186452</v>
      </c>
      <c r="Q4055" s="84">
        <v>0.29501980758347468</v>
      </c>
      <c r="R4055" s="84">
        <v>0.35622232764073369</v>
      </c>
      <c r="S4055" s="84">
        <v>0.31734799412116921</v>
      </c>
      <c r="T4055" s="84">
        <v>0.50408706396730352</v>
      </c>
      <c r="U4055" s="84">
        <v>0.37669561174849342</v>
      </c>
      <c r="V4055" s="84">
        <v>0.31907949099322419</v>
      </c>
      <c r="W4055" s="84">
        <v>0.29764492753623178</v>
      </c>
      <c r="X4055" s="84">
        <v>0.32287365040125099</v>
      </c>
      <c r="Y4055" s="84">
        <v>0.30776701078810142</v>
      </c>
      <c r="Z4055" s="84">
        <v>0.40869630016021469</v>
      </c>
      <c r="AA4055" s="84">
        <v>0.34215940744492268</v>
      </c>
      <c r="AB4055" s="84">
        <v>0.35455061924781273</v>
      </c>
      <c r="AC4055" s="84">
        <v>0.21078779276082329</v>
      </c>
      <c r="AD4055" s="84">
        <v>0.4433644453567418</v>
      </c>
      <c r="AE4055" s="84">
        <v>0.39826510424592898</v>
      </c>
      <c r="AF4055" s="84">
        <v>0.39610126991830469</v>
      </c>
      <c r="AG4055" s="84">
        <v>0.56143306379155444</v>
      </c>
      <c r="AH4055" s="84">
        <v>0.51356401615002167</v>
      </c>
      <c r="AI4055" s="84">
        <v>0.59403669724770658</v>
      </c>
      <c r="AJ4055" s="84">
        <v>0.58378619281750477</v>
      </c>
      <c r="AK4055" s="84">
        <v>0.52031074164155799</v>
      </c>
    </row>
    <row r="4056" spans="1:37">
      <c r="A4056" s="84">
        <v>9</v>
      </c>
      <c r="B4056" s="84">
        <v>0.5517874500486013</v>
      </c>
      <c r="C4056" s="84">
        <v>0.54809870611667766</v>
      </c>
      <c r="D4056" s="84">
        <v>0.50673003423177909</v>
      </c>
      <c r="E4056" s="84">
        <v>0.56634791017513686</v>
      </c>
      <c r="F4056" s="84">
        <v>0.55450630679506319</v>
      </c>
      <c r="G4056" s="84">
        <v>0.49339700067149139</v>
      </c>
      <c r="H4056" s="84">
        <v>0.55244981653356351</v>
      </c>
      <c r="I4056" s="84">
        <v>0.51097333973820114</v>
      </c>
      <c r="J4056" s="84">
        <v>0.49891092514043328</v>
      </c>
      <c r="K4056" s="84">
        <v>0.48713702108866069</v>
      </c>
      <c r="L4056" s="84">
        <v>0.48787828625603818</v>
      </c>
      <c r="M4056" s="84">
        <v>0.49255465656739539</v>
      </c>
      <c r="N4056" s="84">
        <v>0.25138801442390252</v>
      </c>
      <c r="O4056" s="84">
        <v>0.4358576438110871</v>
      </c>
      <c r="P4056" s="84">
        <v>0.49369015156319351</v>
      </c>
      <c r="Q4056" s="84">
        <v>0.3877758913412564</v>
      </c>
      <c r="R4056" s="84">
        <v>0.34107171094244149</v>
      </c>
      <c r="S4056" s="84">
        <v>0.30779489412661259</v>
      </c>
      <c r="T4056" s="84">
        <v>0.58696891930424866</v>
      </c>
      <c r="U4056" s="84">
        <v>0.40857394278503711</v>
      </c>
      <c r="V4056" s="84">
        <v>0.3834903321764998</v>
      </c>
      <c r="W4056" s="84">
        <v>0.28037439613526571</v>
      </c>
      <c r="X4056" s="84">
        <v>0.29892032100083349</v>
      </c>
      <c r="Y4056" s="84">
        <v>0.31475499820550168</v>
      </c>
      <c r="Z4056" s="84">
        <v>0.53697976824769922</v>
      </c>
      <c r="AA4056" s="84">
        <v>0.40998512281590271</v>
      </c>
      <c r="AB4056" s="84">
        <v>0.42304283604135889</v>
      </c>
      <c r="AC4056" s="84">
        <v>0.26076065628522521</v>
      </c>
      <c r="AD4056" s="84">
        <v>0.42044699887706932</v>
      </c>
      <c r="AE4056" s="84">
        <v>0.40450464160706129</v>
      </c>
      <c r="AF4056" s="84">
        <v>0.39173339804254642</v>
      </c>
      <c r="AG4056" s="84">
        <v>0.54657617764086774</v>
      </c>
      <c r="AH4056" s="84">
        <v>0.49327638559845183</v>
      </c>
      <c r="AI4056" s="84">
        <v>0.55608840700583817</v>
      </c>
      <c r="AJ4056" s="84">
        <v>0.55704591851404572</v>
      </c>
      <c r="AK4056" s="84">
        <v>0.50382981812901573</v>
      </c>
    </row>
    <row r="4057" spans="1:37">
      <c r="A4057" s="84">
        <v>10</v>
      </c>
      <c r="B4057" s="84">
        <v>0.48687763257371203</v>
      </c>
      <c r="C4057" s="84">
        <v>0.48518343950981441</v>
      </c>
      <c r="D4057" s="84">
        <v>0.48831798996310949</v>
      </c>
      <c r="E4057" s="84">
        <v>0.48576340388954542</v>
      </c>
      <c r="F4057" s="84">
        <v>0.48597924860979258</v>
      </c>
      <c r="G4057" s="84">
        <v>0.4905618145191375</v>
      </c>
      <c r="H4057" s="84">
        <v>0.47636520612993732</v>
      </c>
      <c r="I4057" s="84">
        <v>0.48464332892998668</v>
      </c>
      <c r="J4057" s="84">
        <v>0.50456647177958658</v>
      </c>
      <c r="K4057" s="84">
        <v>0.47731036767141438</v>
      </c>
      <c r="L4057" s="84">
        <v>0.47808159395644922</v>
      </c>
      <c r="M4057" s="84">
        <v>0.50869340678257879</v>
      </c>
      <c r="N4057" s="84">
        <v>0.25259000629614792</v>
      </c>
      <c r="O4057" s="84">
        <v>0.42911288517496088</v>
      </c>
      <c r="P4057" s="84">
        <v>0.51433191705244485</v>
      </c>
      <c r="Q4057" s="84">
        <v>0.53039049235993208</v>
      </c>
      <c r="R4057" s="84">
        <v>0.36145042694497143</v>
      </c>
      <c r="S4057" s="84">
        <v>0.37608186816177658</v>
      </c>
      <c r="T4057" s="84">
        <v>0.70145423438836607</v>
      </c>
      <c r="U4057" s="84">
        <v>0.49271945408358109</v>
      </c>
      <c r="V4057" s="84">
        <v>0.50152867294662029</v>
      </c>
      <c r="W4057" s="84">
        <v>0.42590579710144921</v>
      </c>
      <c r="X4057" s="84">
        <v>0.38738283188658229</v>
      </c>
      <c r="Y4057" s="84">
        <v>0.39132729537441668</v>
      </c>
      <c r="Z4057" s="84">
        <v>0.70088304333246398</v>
      </c>
      <c r="AA4057" s="84">
        <v>0.53926626994175719</v>
      </c>
      <c r="AB4057" s="84">
        <v>0.52905351664583566</v>
      </c>
      <c r="AC4057" s="84">
        <v>0.46111134304680002</v>
      </c>
      <c r="AD4057" s="84">
        <v>0.4911916347697991</v>
      </c>
      <c r="AE4057" s="84">
        <v>0.4541470095875817</v>
      </c>
      <c r="AF4057" s="84">
        <v>0.36568793982043202</v>
      </c>
      <c r="AG4057" s="84">
        <v>0.48653895520472329</v>
      </c>
      <c r="AH4057" s="84">
        <v>0.49044012145884081</v>
      </c>
      <c r="AI4057" s="84">
        <v>0.46997497914929109</v>
      </c>
      <c r="AJ4057" s="84">
        <v>0.48234566836309262</v>
      </c>
      <c r="AK4057" s="84">
        <v>0.48117762369768041</v>
      </c>
    </row>
    <row r="4058" spans="1:37">
      <c r="A4058" s="84">
        <v>11</v>
      </c>
      <c r="B4058" s="84">
        <v>0.47964142996003889</v>
      </c>
      <c r="C4058" s="84">
        <v>0.47426677411016999</v>
      </c>
      <c r="D4058" s="84">
        <v>0.49007943102130352</v>
      </c>
      <c r="E4058" s="84">
        <v>0.47448157300956267</v>
      </c>
      <c r="F4058" s="84">
        <v>0.47468805099688061</v>
      </c>
      <c r="G4058" s="84">
        <v>0.49570991569051698</v>
      </c>
      <c r="H4058" s="84">
        <v>0.47226419166846539</v>
      </c>
      <c r="I4058" s="84">
        <v>0.48297706256755119</v>
      </c>
      <c r="J4058" s="84">
        <v>0.51090985517215037</v>
      </c>
      <c r="K4058" s="84">
        <v>0.47311471789775872</v>
      </c>
      <c r="L4058" s="84">
        <v>0.47404854704970578</v>
      </c>
      <c r="M4058" s="84">
        <v>0.5132552935100706</v>
      </c>
      <c r="N4058" s="84">
        <v>0.26827313834354072</v>
      </c>
      <c r="O4058" s="84">
        <v>0.42730731925688292</v>
      </c>
      <c r="P4058" s="84">
        <v>0.52127592111104071</v>
      </c>
      <c r="Q4058" s="84">
        <v>0.66819468024900952</v>
      </c>
      <c r="R4058" s="84">
        <v>0.42288306451612889</v>
      </c>
      <c r="S4058" s="84">
        <v>0.4363398835120571</v>
      </c>
      <c r="T4058" s="84">
        <v>0.81318315749453463</v>
      </c>
      <c r="U4058" s="84">
        <v>0.59698816184894321</v>
      </c>
      <c r="V4058" s="84">
        <v>0.57831350190051234</v>
      </c>
      <c r="W4058" s="84">
        <v>0.65024154589371963</v>
      </c>
      <c r="X4058" s="84">
        <v>0.55395117566087027</v>
      </c>
      <c r="Y4058" s="84">
        <v>0.48096776236620442</v>
      </c>
      <c r="Z4058" s="84">
        <v>0.77771153917806168</v>
      </c>
      <c r="AA4058" s="84">
        <v>0.65603633831349684</v>
      </c>
      <c r="AB4058" s="84">
        <v>0.63417793432564473</v>
      </c>
      <c r="AC4058" s="84">
        <v>0.67907986473510629</v>
      </c>
      <c r="AD4058" s="84">
        <v>0.63228244726451643</v>
      </c>
      <c r="AE4058" s="84">
        <v>0.62501902297975942</v>
      </c>
      <c r="AF4058" s="84">
        <v>0.40418992154007932</v>
      </c>
      <c r="AG4058" s="84">
        <v>0.48421255294570659</v>
      </c>
      <c r="AH4058" s="84">
        <v>0.49300944309119421</v>
      </c>
      <c r="AI4058" s="84">
        <v>0.46205170975813181</v>
      </c>
      <c r="AJ4058" s="84">
        <v>0.47057132177463418</v>
      </c>
      <c r="AK4058" s="84">
        <v>0.48132283007224003</v>
      </c>
    </row>
    <row r="4059" spans="1:37">
      <c r="A4059" s="84">
        <v>12</v>
      </c>
      <c r="B4059" s="84">
        <v>0.48741764769413543</v>
      </c>
      <c r="C4059" s="84">
        <v>0.48229462833163572</v>
      </c>
      <c r="D4059" s="84">
        <v>0.49662667419987377</v>
      </c>
      <c r="E4059" s="84">
        <v>0.47953153540345972</v>
      </c>
      <c r="F4059" s="84">
        <v>0.4797063610470636</v>
      </c>
      <c r="G4059" s="84">
        <v>0.50190255912855319</v>
      </c>
      <c r="H4059" s="84">
        <v>0.4737750917332183</v>
      </c>
      <c r="I4059" s="84">
        <v>0.47158340338657367</v>
      </c>
      <c r="J4059" s="84">
        <v>0.50598035843937483</v>
      </c>
      <c r="K4059" s="84">
        <v>0.4580987081815171</v>
      </c>
      <c r="L4059" s="84">
        <v>0.45922559479917541</v>
      </c>
      <c r="M4059" s="84">
        <v>0.50284042003787233</v>
      </c>
      <c r="N4059" s="84">
        <v>0.27891935206914309</v>
      </c>
      <c r="O4059" s="84">
        <v>0.41877191673505942</v>
      </c>
      <c r="P4059" s="84">
        <v>0.51655146172870814</v>
      </c>
      <c r="Q4059" s="84">
        <v>0.71267685342388221</v>
      </c>
      <c r="R4059" s="84">
        <v>0.46698094560404801</v>
      </c>
      <c r="S4059" s="84">
        <v>0.48021337978335421</v>
      </c>
      <c r="T4059" s="84">
        <v>0.82525425339796588</v>
      </c>
      <c r="U4059" s="84">
        <v>0.65084925866277032</v>
      </c>
      <c r="V4059" s="84">
        <v>0.61520823004462066</v>
      </c>
      <c r="W4059" s="84">
        <v>0.73351449275362324</v>
      </c>
      <c r="X4059" s="84">
        <v>0.63654240525887007</v>
      </c>
      <c r="Y4059" s="84">
        <v>0.57307830346021493</v>
      </c>
      <c r="Z4059" s="84">
        <v>0.80245165617198844</v>
      </c>
      <c r="AA4059" s="84">
        <v>0.72394118764244109</v>
      </c>
      <c r="AB4059" s="84">
        <v>0.69269401204408576</v>
      </c>
      <c r="AC4059" s="84">
        <v>0.82987517221224905</v>
      </c>
      <c r="AD4059" s="84">
        <v>0.72130791243555237</v>
      </c>
      <c r="AE4059" s="84">
        <v>0.74232232536904574</v>
      </c>
      <c r="AF4059" s="84">
        <v>0.5550432742861765</v>
      </c>
      <c r="AG4059" s="84">
        <v>0.50962649210627642</v>
      </c>
      <c r="AH4059" s="84">
        <v>0.52157229136774674</v>
      </c>
      <c r="AI4059" s="84">
        <v>0.46955796497080898</v>
      </c>
      <c r="AJ4059" s="84">
        <v>0.47947037005089282</v>
      </c>
      <c r="AK4059" s="84">
        <v>0.48778451374015319</v>
      </c>
    </row>
    <row r="4060" spans="1:37">
      <c r="A4060" s="84">
        <v>13</v>
      </c>
      <c r="B4060" s="84">
        <v>0.47650934226158331</v>
      </c>
      <c r="C4060" s="84">
        <v>0.46832190479086527</v>
      </c>
      <c r="D4060" s="84">
        <v>0.49290438366180328</v>
      </c>
      <c r="E4060" s="84">
        <v>0.46513377028043401</v>
      </c>
      <c r="F4060" s="84">
        <v>0.46507527465075288</v>
      </c>
      <c r="G4060" s="84">
        <v>0.49638140714765339</v>
      </c>
      <c r="H4060" s="84">
        <v>0.46125620548240881</v>
      </c>
      <c r="I4060" s="84">
        <v>0.47060766182298552</v>
      </c>
      <c r="J4060" s="84">
        <v>0.51461653100997362</v>
      </c>
      <c r="K4060" s="84">
        <v>0.46152147510213098</v>
      </c>
      <c r="L4060" s="84">
        <v>0.4627770838663075</v>
      </c>
      <c r="M4060" s="84">
        <v>0.51433121019108297</v>
      </c>
      <c r="N4060" s="84">
        <v>0.32717074008356711</v>
      </c>
      <c r="O4060" s="84">
        <v>0.44940684921286289</v>
      </c>
      <c r="P4060" s="84">
        <v>0.55862768723444745</v>
      </c>
      <c r="Q4060" s="84">
        <v>0.75704584040747025</v>
      </c>
      <c r="R4060" s="84">
        <v>0.52628874130297287</v>
      </c>
      <c r="S4060" s="84">
        <v>0.55516847204833708</v>
      </c>
      <c r="T4060" s="84">
        <v>0.86294078509647376</v>
      </c>
      <c r="U4060" s="84">
        <v>0.72114761991731557</v>
      </c>
      <c r="V4060" s="84">
        <v>0.66598496116344419</v>
      </c>
      <c r="W4060" s="84">
        <v>0.79154589371980677</v>
      </c>
      <c r="X4060" s="84">
        <v>0.69554550477100141</v>
      </c>
      <c r="Y4060" s="84">
        <v>0.67988261870078326</v>
      </c>
      <c r="Z4060" s="84">
        <v>0.83225902604418955</v>
      </c>
      <c r="AA4060" s="84">
        <v>0.789179222587997</v>
      </c>
      <c r="AB4060" s="84">
        <v>0.74898307010566967</v>
      </c>
      <c r="AC4060" s="84">
        <v>0.88523358243226336</v>
      </c>
      <c r="AD4060" s="84">
        <v>0.79974402009200785</v>
      </c>
      <c r="AE4060" s="84">
        <v>0.86142139704763332</v>
      </c>
      <c r="AF4060" s="84">
        <v>0.75806842999272028</v>
      </c>
      <c r="AG4060" s="84">
        <v>0.53659671415736088</v>
      </c>
      <c r="AH4060" s="84">
        <v>0.55250425439620943</v>
      </c>
      <c r="AI4060" s="84">
        <v>0.45861134278565469</v>
      </c>
      <c r="AJ4060" s="84">
        <v>0.46510825498145442</v>
      </c>
      <c r="AK4060" s="84">
        <v>0.48433586234435688</v>
      </c>
    </row>
    <row r="4061" spans="1:37">
      <c r="A4061" s="84">
        <v>14</v>
      </c>
      <c r="B4061" s="84">
        <v>0.48374554487525651</v>
      </c>
      <c r="C4061" s="84">
        <v>0.47142357574006788</v>
      </c>
      <c r="D4061" s="84">
        <v>0.50892352687028486</v>
      </c>
      <c r="E4061" s="84">
        <v>0.46814225851509622</v>
      </c>
      <c r="F4061" s="84">
        <v>0.46787264342872642</v>
      </c>
      <c r="G4061" s="84">
        <v>0.51152727001417586</v>
      </c>
      <c r="H4061" s="84">
        <v>0.46719188430822362</v>
      </c>
      <c r="I4061" s="84">
        <v>0.47469076498138579</v>
      </c>
      <c r="J4061" s="84">
        <v>0.51897283044824027</v>
      </c>
      <c r="K4061" s="84">
        <v>0.4685878326156564</v>
      </c>
      <c r="L4061" s="84">
        <v>0.46981986727062042</v>
      </c>
      <c r="M4061" s="84">
        <v>0.52009812360130847</v>
      </c>
      <c r="N4061" s="84">
        <v>0.44777059126552571</v>
      </c>
      <c r="O4061" s="84">
        <v>0.52729985824069248</v>
      </c>
      <c r="P4061" s="84">
        <v>0.63012873359122323</v>
      </c>
      <c r="Q4061" s="84">
        <v>0.80430107526881722</v>
      </c>
      <c r="R4061" s="84">
        <v>0.6267492884250474</v>
      </c>
      <c r="S4061" s="84">
        <v>0.67326220673888193</v>
      </c>
      <c r="T4061" s="84">
        <v>0.93071000855431985</v>
      </c>
      <c r="U4061" s="84">
        <v>0.81037374022480879</v>
      </c>
      <c r="V4061" s="84">
        <v>0.77989175342918537</v>
      </c>
      <c r="W4061" s="84">
        <v>0.87035024154589358</v>
      </c>
      <c r="X4061" s="84">
        <v>0.81079866280866364</v>
      </c>
      <c r="Y4061" s="84">
        <v>0.79323157472501937</v>
      </c>
      <c r="Z4061" s="84">
        <v>0.86907112783635765</v>
      </c>
      <c r="AA4061" s="84">
        <v>0.87483381868827537</v>
      </c>
      <c r="AB4061" s="84">
        <v>0.76057266219747754</v>
      </c>
      <c r="AC4061" s="84">
        <v>0.93842107460443358</v>
      </c>
      <c r="AD4061" s="84">
        <v>0.88552143831729413</v>
      </c>
      <c r="AE4061" s="84">
        <v>0.93723938517729422</v>
      </c>
      <c r="AF4061" s="84">
        <v>0.93844536115829524</v>
      </c>
      <c r="AG4061" s="84">
        <v>0.58912527275060977</v>
      </c>
      <c r="AH4061" s="84">
        <v>0.59197837765691208</v>
      </c>
      <c r="AI4061" s="84">
        <v>0.46497080900750631</v>
      </c>
      <c r="AJ4061" s="84">
        <v>0.46749475258058032</v>
      </c>
      <c r="AK4061" s="84">
        <v>0.50027226195229957</v>
      </c>
    </row>
    <row r="4062" spans="1:37">
      <c r="A4062" s="84">
        <v>15</v>
      </c>
      <c r="B4062" s="84">
        <v>0.48244950858624042</v>
      </c>
      <c r="C4062" s="84">
        <v>0.47143878000942668</v>
      </c>
      <c r="D4062" s="84">
        <v>0.50403802053906743</v>
      </c>
      <c r="E4062" s="84">
        <v>0.4700762866659503</v>
      </c>
      <c r="F4062" s="84">
        <v>0.4696697409466975</v>
      </c>
      <c r="G4062" s="84">
        <v>0.50936357531895826</v>
      </c>
      <c r="H4062" s="84">
        <v>0.47032160587092597</v>
      </c>
      <c r="I4062" s="84">
        <v>0.48986729914735189</v>
      </c>
      <c r="J4062" s="84">
        <v>0.52359662195727774</v>
      </c>
      <c r="K4062" s="84">
        <v>0.48559125538257708</v>
      </c>
      <c r="L4062" s="84">
        <v>0.48682487848188888</v>
      </c>
      <c r="M4062" s="84">
        <v>0.52672577035634383</v>
      </c>
      <c r="N4062" s="84">
        <v>0.56791254078186715</v>
      </c>
      <c r="O4062" s="84">
        <v>0.59917928821905553</v>
      </c>
      <c r="P4062" s="84">
        <v>0.66396093601369766</v>
      </c>
      <c r="Q4062" s="84">
        <v>0.84255800792303326</v>
      </c>
      <c r="R4062" s="84">
        <v>0.71030004743833008</v>
      </c>
      <c r="S4062" s="84">
        <v>0.75123836481410922</v>
      </c>
      <c r="T4062" s="84">
        <v>0.9261477045908183</v>
      </c>
      <c r="U4062" s="84">
        <v>0.84279998007604318</v>
      </c>
      <c r="V4062" s="84">
        <v>0.84917782184762836</v>
      </c>
      <c r="W4062" s="84">
        <v>0.89239130434782599</v>
      </c>
      <c r="X4062" s="84">
        <v>0.86523208884643821</v>
      </c>
      <c r="Y4062" s="84">
        <v>0.84626427681719341</v>
      </c>
      <c r="Z4062" s="84">
        <v>0.89615857520772013</v>
      </c>
      <c r="AA4062" s="84">
        <v>0.91737623448974415</v>
      </c>
      <c r="AB4062" s="84">
        <v>0.81604363140552205</v>
      </c>
      <c r="AC4062" s="84">
        <v>0.97386548657788163</v>
      </c>
      <c r="AD4062" s="84">
        <v>0.95546915562853951</v>
      </c>
      <c r="AE4062" s="84">
        <v>0.96487597017196769</v>
      </c>
      <c r="AF4062" s="84">
        <v>1</v>
      </c>
      <c r="AG4062" s="84">
        <v>0.62278590681555634</v>
      </c>
      <c r="AH4062" s="84">
        <v>0.60382395141646372</v>
      </c>
      <c r="AI4062" s="84">
        <v>0.46278148457047552</v>
      </c>
      <c r="AJ4062" s="84">
        <v>0.46722159924092121</v>
      </c>
      <c r="AK4062" s="84">
        <v>0.49489962609358551</v>
      </c>
    </row>
    <row r="4063" spans="1:37">
      <c r="A4063" s="84">
        <v>16</v>
      </c>
      <c r="B4063" s="84">
        <v>0.49681391078950199</v>
      </c>
      <c r="C4063" s="84">
        <v>0.49023125693694802</v>
      </c>
      <c r="D4063" s="84">
        <v>0.50756090265545561</v>
      </c>
      <c r="E4063" s="84">
        <v>0.48930912216611139</v>
      </c>
      <c r="F4063" s="84">
        <v>0.48870880238708808</v>
      </c>
      <c r="G4063" s="84">
        <v>0.51369096470939335</v>
      </c>
      <c r="H4063" s="84">
        <v>0.48391970645370169</v>
      </c>
      <c r="I4063" s="84">
        <v>0.54459889516032189</v>
      </c>
      <c r="J4063" s="84">
        <v>0.57633077305208458</v>
      </c>
      <c r="K4063" s="84">
        <v>0.54885723749585957</v>
      </c>
      <c r="L4063" s="84">
        <v>0.54993905283592415</v>
      </c>
      <c r="M4063" s="84">
        <v>0.59132380788431749</v>
      </c>
      <c r="N4063" s="84">
        <v>0.69572434319729837</v>
      </c>
      <c r="O4063" s="84">
        <v>0.69379989554577348</v>
      </c>
      <c r="P4063" s="84">
        <v>0.77864798021434456</v>
      </c>
      <c r="Q4063" s="84">
        <v>0.89750990379173745</v>
      </c>
      <c r="R4063" s="84">
        <v>0.80830961416824787</v>
      </c>
      <c r="S4063" s="84">
        <v>0.8485384573512601</v>
      </c>
      <c r="T4063" s="84">
        <v>0.97101036023191711</v>
      </c>
      <c r="U4063" s="84">
        <v>0.90418237061880502</v>
      </c>
      <c r="V4063" s="84">
        <v>0.91811270864319949</v>
      </c>
      <c r="W4063" s="84">
        <v>0.92512077294685979</v>
      </c>
      <c r="X4063" s="84">
        <v>0.91831708664587852</v>
      </c>
      <c r="Y4063" s="84">
        <v>0.90708721261637848</v>
      </c>
      <c r="Z4063" s="84">
        <v>0.93513171131562278</v>
      </c>
      <c r="AA4063" s="84">
        <v>0.96596448467966556</v>
      </c>
      <c r="AB4063" s="84">
        <v>0.90969208044540373</v>
      </c>
      <c r="AC4063" s="84">
        <v>1</v>
      </c>
      <c r="AD4063" s="84">
        <v>0.99948079546963831</v>
      </c>
      <c r="AE4063" s="84">
        <v>1</v>
      </c>
      <c r="AF4063" s="84">
        <v>0.96360106770201415</v>
      </c>
      <c r="AG4063" s="84">
        <v>0.63635926068540638</v>
      </c>
      <c r="AH4063" s="84">
        <v>0.60942974406887118</v>
      </c>
      <c r="AI4063" s="84">
        <v>0.47675145954962478</v>
      </c>
      <c r="AJ4063" s="84">
        <v>0.48667299232295352</v>
      </c>
      <c r="AK4063" s="84">
        <v>0.4980215631466221</v>
      </c>
    </row>
    <row r="4064" spans="1:37">
      <c r="A4064" s="84">
        <v>17</v>
      </c>
      <c r="B4064" s="84">
        <v>0.56291176152932276</v>
      </c>
      <c r="C4064" s="84">
        <v>0.55611135606878426</v>
      </c>
      <c r="D4064" s="84">
        <v>0.57300009970421084</v>
      </c>
      <c r="E4064" s="84">
        <v>0.55528097131191578</v>
      </c>
      <c r="F4064" s="84">
        <v>0.55447239929472403</v>
      </c>
      <c r="G4064" s="84">
        <v>0.57949712750876659</v>
      </c>
      <c r="H4064" s="84">
        <v>0.54716166630692864</v>
      </c>
      <c r="I4064" s="84">
        <v>0.63294103518674183</v>
      </c>
      <c r="J4064" s="84">
        <v>0.66204287515762916</v>
      </c>
      <c r="K4064" s="84">
        <v>0.63597217621729052</v>
      </c>
      <c r="L4064" s="84">
        <v>0.63720636258295593</v>
      </c>
      <c r="M4064" s="84">
        <v>0.66943535892580497</v>
      </c>
      <c r="N4064" s="84">
        <v>0.8368152939156317</v>
      </c>
      <c r="O4064" s="84">
        <v>0.80919197194657944</v>
      </c>
      <c r="P4064" s="84">
        <v>0.88207876212822611</v>
      </c>
      <c r="Q4064" s="84">
        <v>0.97096774193548385</v>
      </c>
      <c r="R4064" s="84">
        <v>0.93556293485135955</v>
      </c>
      <c r="S4064" s="84">
        <v>0.9751510532905121</v>
      </c>
      <c r="T4064" s="84">
        <v>1</v>
      </c>
      <c r="U4064" s="84">
        <v>0.96929220143120443</v>
      </c>
      <c r="V4064" s="84">
        <v>0.99475293339943804</v>
      </c>
      <c r="W4064" s="84">
        <v>0.96400966183574854</v>
      </c>
      <c r="X4064" s="84">
        <v>0.97550355367025332</v>
      </c>
      <c r="Y4064" s="84">
        <v>1</v>
      </c>
      <c r="Z4064" s="84">
        <v>1</v>
      </c>
      <c r="AA4064" s="84">
        <v>1</v>
      </c>
      <c r="AB4064" s="84">
        <v>1</v>
      </c>
      <c r="AC4064" s="84">
        <v>0.98722498225692001</v>
      </c>
      <c r="AD4064" s="84">
        <v>1</v>
      </c>
      <c r="AE4064" s="84">
        <v>0.98615127073504771</v>
      </c>
      <c r="AF4064" s="84">
        <v>0.82415271374261911</v>
      </c>
      <c r="AG4064" s="84">
        <v>0.64409254267744831</v>
      </c>
      <c r="AH4064" s="84">
        <v>0.65717908505455636</v>
      </c>
      <c r="AI4064" s="84">
        <v>0.54086738949124291</v>
      </c>
      <c r="AJ4064" s="84">
        <v>0.55257482963857507</v>
      </c>
      <c r="AK4064" s="84">
        <v>0.5634733364794714</v>
      </c>
    </row>
    <row r="4065" spans="1:37">
      <c r="A4065" s="84">
        <v>18</v>
      </c>
      <c r="B4065" s="84">
        <v>0.66810670698779551</v>
      </c>
      <c r="C4065" s="84">
        <v>0.65992610725091594</v>
      </c>
      <c r="D4065" s="84">
        <v>0.68088005583435818</v>
      </c>
      <c r="E4065" s="84">
        <v>0.65499086708928755</v>
      </c>
      <c r="F4065" s="84">
        <v>0.65417740404177416</v>
      </c>
      <c r="G4065" s="84">
        <v>0.68033276132209208</v>
      </c>
      <c r="H4065" s="84">
        <v>0.63770774875890357</v>
      </c>
      <c r="I4065" s="84">
        <v>0.73548396781553982</v>
      </c>
      <c r="J4065" s="84">
        <v>0.75532118155068984</v>
      </c>
      <c r="K4065" s="84">
        <v>0.73611571160428402</v>
      </c>
      <c r="L4065" s="84">
        <v>0.73737039322207321</v>
      </c>
      <c r="M4065" s="84">
        <v>0.7536150800482011</v>
      </c>
      <c r="N4065" s="84">
        <v>0.94728407074580723</v>
      </c>
      <c r="O4065" s="84">
        <v>0.8890099231515336</v>
      </c>
      <c r="P4065" s="84">
        <v>0.94121377386010541</v>
      </c>
      <c r="Q4065" s="84">
        <v>1</v>
      </c>
      <c r="R4065" s="84">
        <v>1</v>
      </c>
      <c r="S4065" s="84">
        <v>1</v>
      </c>
      <c r="T4065" s="84">
        <v>0.99462978804296176</v>
      </c>
      <c r="U4065" s="84">
        <v>1</v>
      </c>
      <c r="V4065" s="84">
        <v>1</v>
      </c>
      <c r="W4065" s="84">
        <v>0.9872584541062801</v>
      </c>
      <c r="X4065" s="84">
        <v>1</v>
      </c>
      <c r="Y4065" s="84">
        <v>0.97608039352291665</v>
      </c>
      <c r="Z4065" s="84">
        <v>0.9902753455791945</v>
      </c>
      <c r="AA4065" s="84">
        <v>0.97032476576348414</v>
      </c>
      <c r="AB4065" s="84">
        <v>0.93478013862061127</v>
      </c>
      <c r="AC4065" s="84">
        <v>0.95127958919550792</v>
      </c>
      <c r="AD4065" s="84">
        <v>0.98826356270904014</v>
      </c>
      <c r="AE4065" s="84">
        <v>0.97275909298432495</v>
      </c>
      <c r="AF4065" s="84">
        <v>0.76793658497128536</v>
      </c>
      <c r="AG4065" s="84">
        <v>0.69461558208188945</v>
      </c>
      <c r="AH4065" s="84">
        <v>0.74563715839701006</v>
      </c>
      <c r="AI4065" s="84">
        <v>0.64439115929941637</v>
      </c>
      <c r="AJ4065" s="84">
        <v>0.65691940538830895</v>
      </c>
      <c r="AK4065" s="84">
        <v>0.67150687915199481</v>
      </c>
    </row>
    <row r="4066" spans="1:37">
      <c r="A4066" s="84">
        <v>19</v>
      </c>
      <c r="B4066" s="84">
        <v>0.77610973107246994</v>
      </c>
      <c r="C4066" s="84">
        <v>0.76862142889723428</v>
      </c>
      <c r="D4066" s="84">
        <v>0.78666622353684079</v>
      </c>
      <c r="E4066" s="84">
        <v>0.76189964542817223</v>
      </c>
      <c r="F4066" s="84">
        <v>0.76115556761155589</v>
      </c>
      <c r="G4066" s="84">
        <v>0.78109378497351334</v>
      </c>
      <c r="H4066" s="84">
        <v>0.73570041010144627</v>
      </c>
      <c r="I4066" s="84">
        <v>0.82399123333733626</v>
      </c>
      <c r="J4066" s="84">
        <v>0.83056287974320764</v>
      </c>
      <c r="K4066" s="84">
        <v>0.81296234956387337</v>
      </c>
      <c r="L4066" s="84">
        <v>0.81414877127507501</v>
      </c>
      <c r="M4066" s="84">
        <v>0.81709416422792236</v>
      </c>
      <c r="N4066" s="84">
        <v>1</v>
      </c>
      <c r="O4066" s="84">
        <v>0.9151234798179515</v>
      </c>
      <c r="P4066" s="84">
        <v>0.83660980404591301</v>
      </c>
      <c r="Q4066" s="84">
        <v>0.91561969439728341</v>
      </c>
      <c r="R4066" s="84">
        <v>0.90890852308665371</v>
      </c>
      <c r="S4066" s="84">
        <v>0.90376136301779975</v>
      </c>
      <c r="T4066" s="84">
        <v>0.92134778062921774</v>
      </c>
      <c r="U4066" s="84">
        <v>0.93416792575005403</v>
      </c>
      <c r="V4066" s="84">
        <v>0.90528425053710138</v>
      </c>
      <c r="W4066" s="84">
        <v>0.95326086956521738</v>
      </c>
      <c r="X4066" s="84">
        <v>0.93113651899504657</v>
      </c>
      <c r="Y4066" s="84">
        <v>0.89163341566913668</v>
      </c>
      <c r="Z4066" s="84">
        <v>0.91117403778084116</v>
      </c>
      <c r="AA4066" s="84">
        <v>0.90901177513294473</v>
      </c>
      <c r="AB4066" s="84">
        <v>0.84801727076468603</v>
      </c>
      <c r="AC4066" s="84">
        <v>0.90531457437481733</v>
      </c>
      <c r="AD4066" s="84">
        <v>0.9330105410594185</v>
      </c>
      <c r="AE4066" s="84">
        <v>0.91222036219753433</v>
      </c>
      <c r="AF4066" s="84">
        <v>0.75572272102240556</v>
      </c>
      <c r="AG4066" s="84">
        <v>0.79373636246951607</v>
      </c>
      <c r="AH4066" s="84">
        <v>0.82301711768827779</v>
      </c>
      <c r="AI4066" s="84">
        <v>0.75</v>
      </c>
      <c r="AJ4066" s="84">
        <v>0.76590758791224578</v>
      </c>
      <c r="AK4066" s="84">
        <v>0.77736232620612034</v>
      </c>
    </row>
    <row r="4067" spans="1:37">
      <c r="A4067" s="84">
        <v>20</v>
      </c>
      <c r="B4067" s="84">
        <v>0.86283615941246361</v>
      </c>
      <c r="C4067" s="84">
        <v>0.85926928281461445</v>
      </c>
      <c r="D4067" s="84">
        <v>0.86370434378011895</v>
      </c>
      <c r="E4067" s="84">
        <v>0.84979048028365745</v>
      </c>
      <c r="F4067" s="84">
        <v>0.84919639224196408</v>
      </c>
      <c r="G4067" s="84">
        <v>0.85506976050138006</v>
      </c>
      <c r="H4067" s="84">
        <v>0.8123246276710554</v>
      </c>
      <c r="I4067" s="84">
        <v>0.9252281734117932</v>
      </c>
      <c r="J4067" s="84">
        <v>0.92831212503343641</v>
      </c>
      <c r="K4067" s="84">
        <v>0.91144970740863429</v>
      </c>
      <c r="L4067" s="84">
        <v>0.9127176415704803</v>
      </c>
      <c r="M4067" s="84">
        <v>0.9183594422447926</v>
      </c>
      <c r="N4067" s="84">
        <v>0.98506095815923533</v>
      </c>
      <c r="O4067" s="84">
        <v>0.93074684772065974</v>
      </c>
      <c r="P4067" s="84">
        <v>0.91464265330712169</v>
      </c>
      <c r="Q4067" s="84">
        <v>0.87374080362195805</v>
      </c>
      <c r="R4067" s="84">
        <v>0.85088551549652147</v>
      </c>
      <c r="S4067" s="84">
        <v>0.83803276903815782</v>
      </c>
      <c r="T4067" s="84">
        <v>0.85229540918163649</v>
      </c>
      <c r="U4067" s="84">
        <v>0.89011937770841298</v>
      </c>
      <c r="V4067" s="84">
        <v>0.86801768302759874</v>
      </c>
      <c r="W4067" s="84">
        <v>1</v>
      </c>
      <c r="X4067" s="84">
        <v>0.90414922605837589</v>
      </c>
      <c r="Y4067" s="84">
        <v>0.85912132919543138</v>
      </c>
      <c r="Z4067" s="84">
        <v>0.89056969335668246</v>
      </c>
      <c r="AA4067" s="84">
        <v>0.88293713598379309</v>
      </c>
      <c r="AB4067" s="84">
        <v>0.80272696284513123</v>
      </c>
      <c r="AC4067" s="84">
        <v>0.86953617500939329</v>
      </c>
      <c r="AD4067" s="84">
        <v>0.9887586181914777</v>
      </c>
      <c r="AE4067" s="84">
        <v>0.94597473748287908</v>
      </c>
      <c r="AF4067" s="84">
        <v>0.72482407182722641</v>
      </c>
      <c r="AG4067" s="84">
        <v>0.87196765498652273</v>
      </c>
      <c r="AH4067" s="84">
        <v>0.87510427441689742</v>
      </c>
      <c r="AI4067" s="84">
        <v>0.83507089241034205</v>
      </c>
      <c r="AJ4067" s="84">
        <v>0.85785962793639825</v>
      </c>
      <c r="AK4067" s="84">
        <v>0.85450321269103702</v>
      </c>
    </row>
    <row r="4068" spans="1:37">
      <c r="A4068" s="84">
        <v>21</v>
      </c>
      <c r="B4068" s="84">
        <v>0.97699535586996411</v>
      </c>
      <c r="C4068" s="84">
        <v>0.97725441303918148</v>
      </c>
      <c r="D4068" s="84">
        <v>0.97404367044434859</v>
      </c>
      <c r="E4068" s="84">
        <v>0.96196411303320073</v>
      </c>
      <c r="F4068" s="84">
        <v>0.96224399837244023</v>
      </c>
      <c r="G4068" s="84">
        <v>0.96198612250988569</v>
      </c>
      <c r="H4068" s="84">
        <v>0.93665011871357662</v>
      </c>
      <c r="I4068" s="84">
        <v>1</v>
      </c>
      <c r="J4068" s="84">
        <v>1</v>
      </c>
      <c r="K4068" s="84">
        <v>1</v>
      </c>
      <c r="L4068" s="84">
        <v>1</v>
      </c>
      <c r="M4068" s="84">
        <v>1</v>
      </c>
      <c r="N4068" s="84">
        <v>0.93841222597447194</v>
      </c>
      <c r="O4068" s="84">
        <v>1</v>
      </c>
      <c r="P4068" s="84">
        <v>1</v>
      </c>
      <c r="Q4068" s="84">
        <v>0.86502546689303905</v>
      </c>
      <c r="R4068" s="84">
        <v>0.85813962681846934</v>
      </c>
      <c r="S4068" s="84">
        <v>0.80463774427086154</v>
      </c>
      <c r="T4068" s="84">
        <v>0.83461648132306809</v>
      </c>
      <c r="U4068" s="84">
        <v>0.90610005147022188</v>
      </c>
      <c r="V4068" s="84">
        <v>0.87208725830441258</v>
      </c>
      <c r="W4068" s="84">
        <v>0.99027777777777781</v>
      </c>
      <c r="X4068" s="84">
        <v>0.90192057383112811</v>
      </c>
      <c r="Y4068" s="84">
        <v>0.8551945447252306</v>
      </c>
      <c r="Z4068" s="84">
        <v>0.83412198666120196</v>
      </c>
      <c r="AA4068" s="84">
        <v>0.8493447708280577</v>
      </c>
      <c r="AB4068" s="84">
        <v>0.79318259288717186</v>
      </c>
      <c r="AC4068" s="84">
        <v>0.79251033273493932</v>
      </c>
      <c r="AD4068" s="84">
        <v>0.98059623999323808</v>
      </c>
      <c r="AE4068" s="84">
        <v>0.94749657586364311</v>
      </c>
      <c r="AF4068" s="84">
        <v>0.72757421337862982</v>
      </c>
      <c r="AG4068" s="84">
        <v>0.97320626363753004</v>
      </c>
      <c r="AH4068" s="84">
        <v>0.97263839300610633</v>
      </c>
      <c r="AI4068" s="84">
        <v>0.98613427856547131</v>
      </c>
      <c r="AJ4068" s="84">
        <v>0.98282009258460568</v>
      </c>
      <c r="AK4068" s="84">
        <v>0.98065125058990099</v>
      </c>
    </row>
    <row r="4069" spans="1:37">
      <c r="A4069" s="84">
        <v>22</v>
      </c>
      <c r="B4069" s="84">
        <v>1</v>
      </c>
      <c r="C4069" s="84">
        <v>1</v>
      </c>
      <c r="D4069" s="84">
        <v>1</v>
      </c>
      <c r="E4069" s="84">
        <v>1</v>
      </c>
      <c r="F4069" s="84">
        <v>1</v>
      </c>
      <c r="G4069" s="84">
        <v>1</v>
      </c>
      <c r="H4069" s="84">
        <v>1</v>
      </c>
      <c r="I4069" s="84">
        <v>0.92705956526960487</v>
      </c>
      <c r="J4069" s="84">
        <v>0.94738048836409505</v>
      </c>
      <c r="K4069" s="84">
        <v>0.90902064701335994</v>
      </c>
      <c r="L4069" s="84">
        <v>0.90689380144768328</v>
      </c>
      <c r="M4069" s="84">
        <v>0.92597693234635925</v>
      </c>
      <c r="N4069" s="84">
        <v>0.74884093640890625</v>
      </c>
      <c r="O4069" s="84">
        <v>0.89030813996866398</v>
      </c>
      <c r="P4069" s="84">
        <v>0.93170143953326157</v>
      </c>
      <c r="Q4069" s="84">
        <v>0.74335031126202589</v>
      </c>
      <c r="R4069" s="84">
        <v>0.71705012650221367</v>
      </c>
      <c r="S4069" s="84">
        <v>0.63510424037885793</v>
      </c>
      <c r="T4069" s="84">
        <v>0.71932325824541399</v>
      </c>
      <c r="U4069" s="84">
        <v>0.78116854007205849</v>
      </c>
      <c r="V4069" s="84">
        <v>0.74031151875723011</v>
      </c>
      <c r="W4069" s="84">
        <v>0.84353864734299511</v>
      </c>
      <c r="X4069" s="84">
        <v>0.76003595808635582</v>
      </c>
      <c r="Y4069" s="84">
        <v>0.70927016699389855</v>
      </c>
      <c r="Z4069" s="84">
        <v>0.69540593911844706</v>
      </c>
      <c r="AA4069" s="84">
        <v>0.70551880222841235</v>
      </c>
      <c r="AB4069" s="84">
        <v>0.67358254743779111</v>
      </c>
      <c r="AC4069" s="84">
        <v>0.62839727800275547</v>
      </c>
      <c r="AD4069" s="84">
        <v>0.82285465895507059</v>
      </c>
      <c r="AE4069" s="84">
        <v>0.80301323999391261</v>
      </c>
      <c r="AF4069" s="84">
        <v>0.74739140985197783</v>
      </c>
      <c r="AG4069" s="84">
        <v>1</v>
      </c>
      <c r="AH4069" s="84">
        <v>1</v>
      </c>
      <c r="AI4069" s="84">
        <v>1</v>
      </c>
      <c r="AJ4069" s="84">
        <v>1</v>
      </c>
      <c r="AK4069" s="84">
        <v>1</v>
      </c>
    </row>
    <row r="4070" spans="1:37">
      <c r="A4070" s="84">
        <v>23</v>
      </c>
      <c r="B4070" s="84">
        <v>0.87698455556755595</v>
      </c>
      <c r="C4070" s="84">
        <v>0.86297912453817038</v>
      </c>
      <c r="D4070" s="84">
        <v>0.90544717338562264</v>
      </c>
      <c r="E4070" s="84">
        <v>0.87074245191791133</v>
      </c>
      <c r="F4070" s="84">
        <v>0.87132103621321044</v>
      </c>
      <c r="G4070" s="84">
        <v>0.9057300604342311</v>
      </c>
      <c r="H4070" s="84">
        <v>0.91215195337794086</v>
      </c>
      <c r="I4070" s="84">
        <v>0.77687042152035546</v>
      </c>
      <c r="J4070" s="84">
        <v>0.79781420765027344</v>
      </c>
      <c r="K4070" s="84">
        <v>0.7531191343712047</v>
      </c>
      <c r="L4070" s="84">
        <v>0.7428029676001866</v>
      </c>
      <c r="M4070" s="84">
        <v>0.76781718023756251</v>
      </c>
      <c r="N4070" s="84">
        <v>0.47787762577986381</v>
      </c>
      <c r="O4070" s="84">
        <v>0.69050212638961439</v>
      </c>
      <c r="P4070" s="84">
        <v>0.77753820787621308</v>
      </c>
      <c r="Q4070" s="84">
        <v>0.5448217317487265</v>
      </c>
      <c r="R4070" s="84">
        <v>0.54863417141049953</v>
      </c>
      <c r="S4070" s="84">
        <v>0.49727831908986969</v>
      </c>
      <c r="T4070" s="84">
        <v>0.55218135158254911</v>
      </c>
      <c r="U4070" s="84">
        <v>0.58062561224659226</v>
      </c>
      <c r="V4070" s="84">
        <v>0.57093868782019508</v>
      </c>
      <c r="W4070" s="84">
        <v>0.60676328502415455</v>
      </c>
      <c r="X4070" s="84">
        <v>0.5565637553726438</v>
      </c>
      <c r="Y4070" s="84">
        <v>0.5199189309012604</v>
      </c>
      <c r="Z4070" s="84">
        <v>0.54059391184470362</v>
      </c>
      <c r="AA4070" s="84">
        <v>0.52582932387946302</v>
      </c>
      <c r="AB4070" s="84">
        <v>0.51905465288035446</v>
      </c>
      <c r="AC4070" s="84">
        <v>0.41548031561808552</v>
      </c>
      <c r="AD4070" s="84">
        <v>0.63514410944348509</v>
      </c>
      <c r="AE4070" s="84">
        <v>0.60283061938822091</v>
      </c>
      <c r="AF4070" s="84">
        <v>0.65396748362048063</v>
      </c>
      <c r="AG4070" s="84">
        <v>0.86569439096393264</v>
      </c>
      <c r="AH4070" s="84">
        <v>0.90326670893256356</v>
      </c>
      <c r="AI4070" s="84">
        <v>0.88062969140950809</v>
      </c>
      <c r="AJ4070" s="84">
        <v>0.86095057362201322</v>
      </c>
      <c r="AK4070" s="84">
        <v>0.90390968163502383</v>
      </c>
    </row>
    <row r="4071" spans="1:37">
      <c r="A4071" s="84">
        <v>24</v>
      </c>
      <c r="B4071" s="84">
        <v>0.72081218274111658</v>
      </c>
      <c r="C4071" s="84">
        <v>0.70944641255264485</v>
      </c>
      <c r="D4071" s="84">
        <v>0.73282594968260817</v>
      </c>
      <c r="E4071" s="84">
        <v>0.71354894165681737</v>
      </c>
      <c r="F4071" s="84">
        <v>0.71492269089922689</v>
      </c>
      <c r="G4071" s="84">
        <v>0.72834440050734894</v>
      </c>
      <c r="H4071" s="84">
        <v>0.76796891862723937</v>
      </c>
      <c r="I4071" s="84">
        <v>0.59096913654377314</v>
      </c>
      <c r="J4071" s="84">
        <v>0.61928235698727518</v>
      </c>
      <c r="K4071" s="84">
        <v>0.5745831953185383</v>
      </c>
      <c r="L4071" s="84">
        <v>0.55033031858060821</v>
      </c>
      <c r="M4071" s="84">
        <v>0.58611637114821824</v>
      </c>
      <c r="N4071" s="84">
        <v>0.27954896685936692</v>
      </c>
      <c r="O4071" s="84">
        <v>0.49272550921435498</v>
      </c>
      <c r="P4071" s="84">
        <v>0.58687932018517353</v>
      </c>
      <c r="Q4071" s="84">
        <v>0.30305602716468588</v>
      </c>
      <c r="R4071" s="84">
        <v>0.37352743516761538</v>
      </c>
      <c r="S4071" s="84">
        <v>0.36873332970442529</v>
      </c>
      <c r="T4071" s="84">
        <v>0.39345119285239039</v>
      </c>
      <c r="U4071" s="84">
        <v>0.38486443407660759</v>
      </c>
      <c r="V4071" s="84">
        <v>0.37706577425218968</v>
      </c>
      <c r="W4071" s="84">
        <v>0.38919082125603871</v>
      </c>
      <c r="X4071" s="84">
        <v>0.35915947973143802</v>
      </c>
      <c r="Y4071" s="84">
        <v>0.36179196487005721</v>
      </c>
      <c r="Z4071" s="84">
        <v>0.38678788330414687</v>
      </c>
      <c r="AA4071" s="84">
        <v>0.360961635857179</v>
      </c>
      <c r="AB4071" s="84">
        <v>0.37261674809680712</v>
      </c>
      <c r="AC4071" s="84">
        <v>0.2579217634534296</v>
      </c>
      <c r="AD4071" s="84">
        <v>0.4469143554015384</v>
      </c>
      <c r="AE4071" s="84">
        <v>0.45572972150357632</v>
      </c>
      <c r="AF4071" s="84">
        <v>0.53110086548572366</v>
      </c>
      <c r="AG4071" s="84">
        <v>0.7111571043511743</v>
      </c>
      <c r="AH4071" s="84">
        <v>0.73018786078948239</v>
      </c>
      <c r="AI4071" s="84">
        <v>0.73571726438698937</v>
      </c>
      <c r="AJ4071" s="84">
        <v>0.71481353690445359</v>
      </c>
      <c r="AK4071" s="84">
        <v>0.72915380985225231</v>
      </c>
    </row>
    <row r="4081" spans="1:50">
      <c r="A4081" s="84" t="s">
        <v>161</v>
      </c>
      <c r="B4081" s="83"/>
      <c r="C4081" s="83"/>
      <c r="D4081" s="83">
        <v>2015</v>
      </c>
      <c r="E4081" s="83"/>
      <c r="F4081" s="84" t="s">
        <v>1</v>
      </c>
      <c r="G4081" s="164">
        <v>19316.967000000081</v>
      </c>
      <c r="H4081" s="83" t="s">
        <v>2</v>
      </c>
      <c r="I4081" s="83"/>
      <c r="J4081" s="83"/>
      <c r="K4081" s="83" t="s">
        <v>3</v>
      </c>
      <c r="L4081" s="83" t="s">
        <v>4</v>
      </c>
      <c r="M4081" s="83"/>
      <c r="N4081" s="83"/>
      <c r="O4081" s="83"/>
      <c r="P4081" s="83"/>
      <c r="Q4081" s="83"/>
      <c r="R4081" s="83"/>
      <c r="S4081" s="83"/>
      <c r="T4081" s="105"/>
      <c r="U4081" s="83"/>
      <c r="V4081" s="83"/>
      <c r="W4081" s="83"/>
      <c r="X4081" s="83"/>
      <c r="Y4081" s="83"/>
      <c r="Z4081" s="83"/>
      <c r="AA4081" s="83"/>
      <c r="AB4081" s="83"/>
      <c r="AC4081" s="83"/>
      <c r="AD4081" s="83"/>
      <c r="AE4081" s="83"/>
      <c r="AF4081" s="83"/>
      <c r="AG4081" s="83"/>
      <c r="AH4081" s="83"/>
      <c r="AI4081" s="83"/>
      <c r="AJ4081" s="83"/>
      <c r="AK4081" s="83"/>
    </row>
    <row r="4082" spans="1:50">
      <c r="A4082" s="83">
        <v>103</v>
      </c>
      <c r="B4082" s="84" t="s">
        <v>155</v>
      </c>
      <c r="C4082" s="83"/>
      <c r="D4082" s="83"/>
      <c r="E4082" s="83"/>
      <c r="F4082" s="83" t="s">
        <v>9</v>
      </c>
      <c r="G4082" s="83">
        <v>0</v>
      </c>
      <c r="H4082" s="83" t="s">
        <v>2</v>
      </c>
      <c r="I4082" s="83"/>
      <c r="J4082" s="83"/>
      <c r="K4082" s="83" t="s">
        <v>10</v>
      </c>
      <c r="L4082" s="83" t="s">
        <v>4</v>
      </c>
      <c r="M4082" s="83"/>
      <c r="N4082" s="83" t="s">
        <v>11</v>
      </c>
      <c r="O4082" s="83"/>
      <c r="P4082" s="83"/>
      <c r="Q4082" s="83"/>
      <c r="R4082" s="83"/>
      <c r="S4082" s="83"/>
      <c r="T4082" s="83"/>
      <c r="U4082" s="83"/>
      <c r="V4082" s="83"/>
      <c r="W4082" s="83"/>
      <c r="X4082" s="83"/>
      <c r="Y4082" s="83"/>
      <c r="Z4082" s="83"/>
      <c r="AA4082" s="83"/>
      <c r="AB4082" s="83"/>
      <c r="AC4082" s="83"/>
      <c r="AD4082" s="83"/>
      <c r="AE4082" s="83"/>
      <c r="AF4082" s="83"/>
      <c r="AG4082" s="83"/>
      <c r="AH4082" s="83"/>
      <c r="AI4082" s="83"/>
      <c r="AJ4082" s="83"/>
      <c r="AK4082" s="83"/>
    </row>
    <row r="4083" spans="1:50">
      <c r="A4083" s="84"/>
      <c r="B4083" s="84">
        <v>1</v>
      </c>
      <c r="C4083" s="84" t="s">
        <v>22</v>
      </c>
      <c r="D4083" s="84" t="s">
        <v>23</v>
      </c>
      <c r="E4083" s="84">
        <v>2</v>
      </c>
      <c r="F4083" s="84" t="s">
        <v>24</v>
      </c>
      <c r="G4083" s="84" t="s">
        <v>25</v>
      </c>
      <c r="H4083" s="84">
        <v>3</v>
      </c>
      <c r="I4083" s="84" t="s">
        <v>26</v>
      </c>
      <c r="J4083" s="84" t="s">
        <v>27</v>
      </c>
      <c r="K4083" s="84">
        <v>4</v>
      </c>
      <c r="L4083" s="84" t="s">
        <v>28</v>
      </c>
      <c r="M4083" s="84" t="s">
        <v>29</v>
      </c>
      <c r="N4083" s="84">
        <v>5</v>
      </c>
      <c r="O4083" s="84" t="s">
        <v>30</v>
      </c>
      <c r="P4083" s="84" t="s">
        <v>30</v>
      </c>
      <c r="Q4083" s="84">
        <v>6</v>
      </c>
      <c r="R4083" s="84" t="s">
        <v>31</v>
      </c>
      <c r="S4083" s="84" t="s">
        <v>32</v>
      </c>
      <c r="T4083" s="84">
        <v>7</v>
      </c>
      <c r="U4083" s="84" t="s">
        <v>33</v>
      </c>
      <c r="V4083" s="84" t="s">
        <v>34</v>
      </c>
      <c r="W4083" s="84">
        <v>8</v>
      </c>
      <c r="X4083" s="84" t="s">
        <v>35</v>
      </c>
      <c r="Y4083" s="84" t="s">
        <v>36</v>
      </c>
      <c r="Z4083" s="84">
        <v>9</v>
      </c>
      <c r="AA4083" s="84" t="s">
        <v>37</v>
      </c>
      <c r="AB4083" s="84" t="s">
        <v>38</v>
      </c>
      <c r="AC4083" s="84">
        <v>10</v>
      </c>
      <c r="AD4083" s="84" t="s">
        <v>39</v>
      </c>
      <c r="AE4083" s="84" t="s">
        <v>40</v>
      </c>
      <c r="AF4083" s="84">
        <v>11</v>
      </c>
      <c r="AG4083" s="84" t="s">
        <v>41</v>
      </c>
      <c r="AH4083" s="84" t="s">
        <v>42</v>
      </c>
      <c r="AI4083" s="84">
        <v>12</v>
      </c>
      <c r="AJ4083" s="84" t="s">
        <v>43</v>
      </c>
      <c r="AK4083" s="84" t="s">
        <v>44</v>
      </c>
    </row>
    <row r="4084" spans="1:50">
      <c r="A4084" s="83"/>
      <c r="B4084" s="84">
        <v>31</v>
      </c>
      <c r="C4084" s="83"/>
      <c r="D4084" s="83"/>
      <c r="E4084" s="84">
        <v>28</v>
      </c>
      <c r="F4084" s="83"/>
      <c r="G4084" s="83"/>
      <c r="H4084" s="84">
        <v>31</v>
      </c>
      <c r="I4084" s="83"/>
      <c r="J4084" s="83"/>
      <c r="K4084" s="84">
        <v>30</v>
      </c>
      <c r="L4084" s="83"/>
      <c r="M4084" s="83"/>
      <c r="N4084" s="84">
        <v>31</v>
      </c>
      <c r="O4084" s="83"/>
      <c r="P4084" s="83"/>
      <c r="Q4084" s="84">
        <v>30</v>
      </c>
      <c r="R4084" s="83"/>
      <c r="S4084" s="83"/>
      <c r="T4084" s="84">
        <v>31</v>
      </c>
      <c r="U4084" s="83"/>
      <c r="V4084" s="83"/>
      <c r="W4084" s="84">
        <v>31</v>
      </c>
      <c r="X4084" s="83"/>
      <c r="Y4084" s="83"/>
      <c r="Z4084" s="84">
        <v>30</v>
      </c>
      <c r="AA4084" s="83"/>
      <c r="AB4084" s="83"/>
      <c r="AC4084" s="84">
        <v>31</v>
      </c>
      <c r="AD4084" s="83"/>
      <c r="AE4084" s="83"/>
      <c r="AF4084" s="84">
        <v>30</v>
      </c>
      <c r="AG4084" s="83"/>
      <c r="AH4084" s="83"/>
      <c r="AI4084" s="84">
        <v>31</v>
      </c>
      <c r="AJ4084" s="83"/>
      <c r="AK4084" s="83"/>
    </row>
    <row r="4085" spans="1:50">
      <c r="A4085" s="84" t="s">
        <v>47</v>
      </c>
      <c r="B4085" s="84" t="s">
        <v>48</v>
      </c>
      <c r="C4085" s="84" t="s">
        <v>49</v>
      </c>
      <c r="D4085" s="84" t="s">
        <v>50</v>
      </c>
      <c r="E4085" s="84" t="s">
        <v>48</v>
      </c>
      <c r="F4085" s="84" t="s">
        <v>49</v>
      </c>
      <c r="G4085" s="84" t="s">
        <v>50</v>
      </c>
      <c r="H4085" s="84" t="s">
        <v>48</v>
      </c>
      <c r="I4085" s="84" t="s">
        <v>49</v>
      </c>
      <c r="J4085" s="84" t="s">
        <v>50</v>
      </c>
      <c r="K4085" s="84" t="s">
        <v>48</v>
      </c>
      <c r="L4085" s="84" t="s">
        <v>49</v>
      </c>
      <c r="M4085" s="84" t="s">
        <v>50</v>
      </c>
      <c r="N4085" s="84" t="s">
        <v>48</v>
      </c>
      <c r="O4085" s="84" t="s">
        <v>49</v>
      </c>
      <c r="P4085" s="84" t="s">
        <v>50</v>
      </c>
      <c r="Q4085" s="84" t="s">
        <v>48</v>
      </c>
      <c r="R4085" s="84" t="s">
        <v>49</v>
      </c>
      <c r="S4085" s="84" t="s">
        <v>50</v>
      </c>
      <c r="T4085" s="84" t="s">
        <v>48</v>
      </c>
      <c r="U4085" s="84" t="s">
        <v>49</v>
      </c>
      <c r="V4085" s="84" t="s">
        <v>50</v>
      </c>
      <c r="W4085" s="84" t="s">
        <v>48</v>
      </c>
      <c r="X4085" s="84" t="s">
        <v>49</v>
      </c>
      <c r="Y4085" s="84" t="s">
        <v>50</v>
      </c>
      <c r="Z4085" s="84" t="s">
        <v>48</v>
      </c>
      <c r="AA4085" s="84" t="s">
        <v>49</v>
      </c>
      <c r="AB4085" s="84" t="s">
        <v>50</v>
      </c>
      <c r="AC4085" s="84" t="s">
        <v>48</v>
      </c>
      <c r="AD4085" s="84" t="s">
        <v>49</v>
      </c>
      <c r="AE4085" s="84" t="s">
        <v>50</v>
      </c>
      <c r="AF4085" s="84" t="s">
        <v>48</v>
      </c>
      <c r="AG4085" s="84" t="s">
        <v>49</v>
      </c>
      <c r="AH4085" s="84" t="s">
        <v>50</v>
      </c>
      <c r="AI4085" s="84" t="s">
        <v>48</v>
      </c>
      <c r="AJ4085" s="84" t="s">
        <v>49</v>
      </c>
      <c r="AK4085" s="84" t="s">
        <v>50</v>
      </c>
    </row>
    <row r="4086" spans="1:50">
      <c r="A4086" s="83"/>
      <c r="B4086" s="168">
        <v>7.070753813755469E-2</v>
      </c>
      <c r="C4086" s="169">
        <v>1.021595344355138</v>
      </c>
      <c r="D4086" s="169">
        <v>0.98931408913987917</v>
      </c>
      <c r="E4086" s="168">
        <v>6.2813161109184112E-2</v>
      </c>
      <c r="F4086" s="169">
        <v>1.0368976755308661</v>
      </c>
      <c r="G4086" s="169">
        <v>0.99424268668517291</v>
      </c>
      <c r="H4086" s="168">
        <v>6.9443084134719668E-2</v>
      </c>
      <c r="I4086" s="169">
        <v>1.045969850792186</v>
      </c>
      <c r="J4086" s="169">
        <v>0.99583397426037013</v>
      </c>
      <c r="K4086" s="168">
        <v>6.9338819070247221E-2</v>
      </c>
      <c r="L4086" s="169">
        <v>1.4126066716069321</v>
      </c>
      <c r="M4086" s="169">
        <v>1.1252375701905939</v>
      </c>
      <c r="N4086" s="168">
        <v>7.0737029226906736E-2</v>
      </c>
      <c r="O4086" s="169">
        <v>1.324989853218457</v>
      </c>
      <c r="P4086" s="169">
        <v>0.9084783991151032</v>
      </c>
      <c r="Q4086" s="168">
        <v>6.9146260145510591E-2</v>
      </c>
      <c r="R4086" s="169">
        <v>1.3869890850847491</v>
      </c>
      <c r="S4086" s="169">
        <v>0.92893757292357182</v>
      </c>
      <c r="T4086" s="168">
        <v>9.6659137915087151E-2</v>
      </c>
      <c r="U4086" s="169">
        <v>1.5317737209551949</v>
      </c>
      <c r="V4086" s="169">
        <v>1.0286575158512721</v>
      </c>
      <c r="W4086" s="168">
        <v>0.12271802650180649</v>
      </c>
      <c r="X4086" s="169">
        <v>1.2487091269590289</v>
      </c>
      <c r="Y4086" s="169">
        <v>0.95253056555252535</v>
      </c>
      <c r="Z4086" s="168">
        <v>0.12300219546619071</v>
      </c>
      <c r="AA4086" s="169">
        <v>1.3868383164605009</v>
      </c>
      <c r="AB4086" s="169">
        <v>0.90672641015608213</v>
      </c>
      <c r="AC4086" s="168">
        <v>9.5923003825778952E-2</v>
      </c>
      <c r="AD4086" s="169">
        <v>1.659733638941377</v>
      </c>
      <c r="AE4086" s="169">
        <v>0.98979900089548334</v>
      </c>
      <c r="AF4086" s="168">
        <v>7.5170835526216465E-2</v>
      </c>
      <c r="AG4086" s="169">
        <v>1.399394520129428</v>
      </c>
      <c r="AH4086" s="169">
        <v>1.0270861975586381</v>
      </c>
      <c r="AI4086" s="168">
        <v>7.4340908940797021E-2</v>
      </c>
      <c r="AJ4086" s="169">
        <v>1.431122099153523</v>
      </c>
      <c r="AK4086" s="169">
        <v>1.0107096232636801</v>
      </c>
      <c r="AM4086" t="str">
        <f>A4081</f>
        <v>RefgChg-Res-StdForMsr_IncNTXV16p_base_meter_B-cDXGF-SFm1985-CZ07</v>
      </c>
      <c r="AN4086" s="165">
        <f>1/($B4086*(1/$B4084)*(1/(5/7+2/7*$D4086))*$B4096/SUM($B4088:$B4111))</f>
        <v>11088.416460035718</v>
      </c>
      <c r="AO4086" s="165">
        <f>1/(B4086*(1/B4084)*(1/(5/7+2/7*D4086)))</f>
        <v>437.08710803690877</v>
      </c>
      <c r="AP4086" s="165"/>
      <c r="AR4086" s="170">
        <f>CHOOSE(AV$3,C4086,F4086,I4086,L4086,O4086,R4086,U4086,X4086,AA4086,AD4086,AG4086,AJ4086)</f>
        <v>1.5317737209551949</v>
      </c>
      <c r="AS4086" s="166"/>
      <c r="AT4086" s="166"/>
      <c r="AV4086" s="116">
        <f>AN4086/AR4086</f>
        <v>7238.9389557624218</v>
      </c>
      <c r="AW4086" s="167">
        <f>AO4086/AR4086</f>
        <v>285.34704705884803</v>
      </c>
      <c r="AX4086" s="165"/>
    </row>
    <row r="4087" spans="1:50">
      <c r="A4087" s="84" t="s">
        <v>51</v>
      </c>
      <c r="B4087" s="84" t="s">
        <v>52</v>
      </c>
      <c r="C4087" s="84" t="s">
        <v>53</v>
      </c>
      <c r="D4087" s="84" t="s">
        <v>54</v>
      </c>
      <c r="E4087" s="84" t="s">
        <v>52</v>
      </c>
      <c r="F4087" s="84" t="s">
        <v>53</v>
      </c>
      <c r="G4087" s="84" t="s">
        <v>54</v>
      </c>
      <c r="H4087" s="84" t="s">
        <v>52</v>
      </c>
      <c r="I4087" s="84" t="s">
        <v>53</v>
      </c>
      <c r="J4087" s="84" t="s">
        <v>54</v>
      </c>
      <c r="K4087" s="84" t="s">
        <v>52</v>
      </c>
      <c r="L4087" s="84" t="s">
        <v>53</v>
      </c>
      <c r="M4087" s="84" t="s">
        <v>54</v>
      </c>
      <c r="N4087" s="84" t="s">
        <v>52</v>
      </c>
      <c r="O4087" s="84" t="s">
        <v>53</v>
      </c>
      <c r="P4087" s="84" t="s">
        <v>54</v>
      </c>
      <c r="Q4087" s="84" t="s">
        <v>52</v>
      </c>
      <c r="R4087" s="84" t="s">
        <v>53</v>
      </c>
      <c r="S4087" s="84" t="s">
        <v>54</v>
      </c>
      <c r="T4087" s="84" t="s">
        <v>52</v>
      </c>
      <c r="U4087" s="84" t="s">
        <v>53</v>
      </c>
      <c r="V4087" s="84" t="s">
        <v>54</v>
      </c>
      <c r="W4087" s="84" t="s">
        <v>52</v>
      </c>
      <c r="X4087" s="84" t="s">
        <v>53</v>
      </c>
      <c r="Y4087" s="84" t="s">
        <v>54</v>
      </c>
      <c r="Z4087" s="84" t="s">
        <v>52</v>
      </c>
      <c r="AA4087" s="84" t="s">
        <v>53</v>
      </c>
      <c r="AB4087" s="84" t="s">
        <v>54</v>
      </c>
      <c r="AC4087" s="84" t="s">
        <v>52</v>
      </c>
      <c r="AD4087" s="84" t="s">
        <v>53</v>
      </c>
      <c r="AE4087" s="84" t="s">
        <v>54</v>
      </c>
      <c r="AF4087" s="84" t="s">
        <v>52</v>
      </c>
      <c r="AG4087" s="84" t="s">
        <v>53</v>
      </c>
      <c r="AH4087" s="84" t="s">
        <v>54</v>
      </c>
      <c r="AI4087" s="84" t="s">
        <v>52</v>
      </c>
      <c r="AJ4087" s="84" t="s">
        <v>53</v>
      </c>
      <c r="AK4087" s="84" t="s">
        <v>54</v>
      </c>
    </row>
    <row r="4088" spans="1:50">
      <c r="A4088" s="84">
        <v>1</v>
      </c>
      <c r="B4088" s="84">
        <v>0.55966599725187605</v>
      </c>
      <c r="C4088" s="84">
        <v>0.53233785547361068</v>
      </c>
      <c r="D4088" s="84">
        <v>0.58718602111394236</v>
      </c>
      <c r="E4088" s="84">
        <v>0.58975178438265696</v>
      </c>
      <c r="F4088" s="84">
        <v>0.5346653178216153</v>
      </c>
      <c r="G4088" s="84">
        <v>0.59856697356697364</v>
      </c>
      <c r="H4088" s="84">
        <v>0.58453733318627987</v>
      </c>
      <c r="I4088" s="84">
        <v>0.47730873867679158</v>
      </c>
      <c r="J4088" s="84">
        <v>0.54034127617527461</v>
      </c>
      <c r="K4088" s="84">
        <v>0.83166943982251795</v>
      </c>
      <c r="L4088" s="84">
        <v>0.46269459467535168</v>
      </c>
      <c r="M4088" s="84">
        <v>0.70274864226192935</v>
      </c>
      <c r="N4088" s="84">
        <v>0.30137091805298832</v>
      </c>
      <c r="O4088" s="84">
        <v>0.43999004758498439</v>
      </c>
      <c r="P4088" s="84">
        <v>0.50863407369855196</v>
      </c>
      <c r="Q4088" s="84">
        <v>0.26369332345213231</v>
      </c>
      <c r="R4088" s="84">
        <v>0.39226436247299767</v>
      </c>
      <c r="S4088" s="84">
        <v>0.46993849629722612</v>
      </c>
      <c r="T4088" s="84">
        <v>0.32052250890640183</v>
      </c>
      <c r="U4088" s="84">
        <v>0.31078436502537798</v>
      </c>
      <c r="V4088" s="84">
        <v>0.41057173678532899</v>
      </c>
      <c r="W4088" s="84">
        <v>0.36155921087427928</v>
      </c>
      <c r="X4088" s="84">
        <v>0.31358568953474658</v>
      </c>
      <c r="Y4088" s="84">
        <v>0.339168015155701</v>
      </c>
      <c r="Z4088" s="84">
        <v>0.31001450103264933</v>
      </c>
      <c r="AA4088" s="84">
        <v>0.30854996422609121</v>
      </c>
      <c r="AB4088" s="84">
        <v>0.36518271527058083</v>
      </c>
      <c r="AC4088" s="84">
        <v>0.27151926768049611</v>
      </c>
      <c r="AD4088" s="84">
        <v>0.35763832689773167</v>
      </c>
      <c r="AE4088" s="84">
        <v>0.36296760948905099</v>
      </c>
      <c r="AF4088" s="84">
        <v>0.36287589240643248</v>
      </c>
      <c r="AG4088" s="84">
        <v>0.50059167960165374</v>
      </c>
      <c r="AH4088" s="84">
        <v>0.52308208318087579</v>
      </c>
      <c r="AI4088" s="84">
        <v>1</v>
      </c>
      <c r="AJ4088" s="84">
        <v>0.56852230166836915</v>
      </c>
      <c r="AK4088" s="84">
        <v>0.70496837641209364</v>
      </c>
    </row>
    <row r="4089" spans="1:50">
      <c r="A4089" s="84">
        <v>2</v>
      </c>
      <c r="B4089" s="84">
        <v>0.48081598139731518</v>
      </c>
      <c r="C4089" s="84">
        <v>0.44992260766639353</v>
      </c>
      <c r="D4089" s="84">
        <v>0.50633749214018597</v>
      </c>
      <c r="E4089" s="84">
        <v>0.49888143176733779</v>
      </c>
      <c r="F4089" s="84">
        <v>0.43137750800876751</v>
      </c>
      <c r="G4089" s="84">
        <v>0.5102836352836353</v>
      </c>
      <c r="H4089" s="84">
        <v>0.50612109848902609</v>
      </c>
      <c r="I4089" s="84">
        <v>0.42735208825375942</v>
      </c>
      <c r="J4089" s="84">
        <v>0.47603846007676831</v>
      </c>
      <c r="K4089" s="84">
        <v>0.69476797929376954</v>
      </c>
      <c r="L4089" s="84">
        <v>0.42307347536379097</v>
      </c>
      <c r="M4089" s="84">
        <v>0.60208946561087839</v>
      </c>
      <c r="N4089" s="84">
        <v>0.26833025261860749</v>
      </c>
      <c r="O4089" s="84">
        <v>0.38539172083475881</v>
      </c>
      <c r="P4089" s="84">
        <v>0.44380723044263481</v>
      </c>
      <c r="Q4089" s="84">
        <v>0.23472343865795331</v>
      </c>
      <c r="R4089" s="84">
        <v>0.34844548959558119</v>
      </c>
      <c r="S4089" s="84">
        <v>0.40630099159031002</v>
      </c>
      <c r="T4089" s="84">
        <v>0.25628845946237722</v>
      </c>
      <c r="U4089" s="84">
        <v>0.27069227146669472</v>
      </c>
      <c r="V4089" s="84">
        <v>0.33826860841423939</v>
      </c>
      <c r="W4089" s="84">
        <v>0.29988893002591632</v>
      </c>
      <c r="X4089" s="84">
        <v>0.25895084405983271</v>
      </c>
      <c r="Y4089" s="84">
        <v>0.27473655128862923</v>
      </c>
      <c r="Z4089" s="84">
        <v>0.25723953069385241</v>
      </c>
      <c r="AA4089" s="84">
        <v>0.25188238901570642</v>
      </c>
      <c r="AB4089" s="84">
        <v>0.29117289235344468</v>
      </c>
      <c r="AC4089" s="84">
        <v>0.21073871745656769</v>
      </c>
      <c r="AD4089" s="84">
        <v>0.30726722005133078</v>
      </c>
      <c r="AE4089" s="84">
        <v>0.31483804744525551</v>
      </c>
      <c r="AF4089" s="84">
        <v>0.2976851517992356</v>
      </c>
      <c r="AG4089" s="84">
        <v>0.40950375754967822</v>
      </c>
      <c r="AH4089" s="84">
        <v>0.44060251250152449</v>
      </c>
      <c r="AI4089" s="84">
        <v>0.71468097593694957</v>
      </c>
      <c r="AJ4089" s="84">
        <v>0.46406480535694028</v>
      </c>
      <c r="AK4089" s="84">
        <v>0.57960735568310606</v>
      </c>
    </row>
    <row r="4090" spans="1:50">
      <c r="A4090" s="84">
        <v>3</v>
      </c>
      <c r="B4090" s="84">
        <v>0.45587147236021558</v>
      </c>
      <c r="C4090" s="84">
        <v>0.42051352089593003</v>
      </c>
      <c r="D4090" s="84">
        <v>0.45666346758447218</v>
      </c>
      <c r="E4090" s="84">
        <v>0.45499094492383091</v>
      </c>
      <c r="F4090" s="84">
        <v>0.39591974371944022</v>
      </c>
      <c r="G4090" s="84">
        <v>0.45567270567270568</v>
      </c>
      <c r="H4090" s="84">
        <v>0.47512959082386669</v>
      </c>
      <c r="I4090" s="84">
        <v>0.41096893778588289</v>
      </c>
      <c r="J4090" s="84">
        <v>0.45247596245201999</v>
      </c>
      <c r="K4090" s="84">
        <v>0.57875762617859128</v>
      </c>
      <c r="L4090" s="84">
        <v>0.4104789792930349</v>
      </c>
      <c r="M4090" s="84">
        <v>0.54019319265370425</v>
      </c>
      <c r="N4090" s="84">
        <v>0.25462107208872459</v>
      </c>
      <c r="O4090" s="84">
        <v>0.36253226759555879</v>
      </c>
      <c r="P4090" s="84">
        <v>0.42615886695605321</v>
      </c>
      <c r="Q4090" s="84">
        <v>0.22273125378966521</v>
      </c>
      <c r="R4090" s="84">
        <v>0.33083590823329961</v>
      </c>
      <c r="S4090" s="84">
        <v>0.3904439144805657</v>
      </c>
      <c r="T4090" s="84">
        <v>0.22373960919788399</v>
      </c>
      <c r="U4090" s="84">
        <v>0.25490031918790229</v>
      </c>
      <c r="V4090" s="84">
        <v>0.3087108953613808</v>
      </c>
      <c r="W4090" s="84">
        <v>0.25033056539905851</v>
      </c>
      <c r="X4090" s="84">
        <v>0.22603205703866991</v>
      </c>
      <c r="Y4090" s="84">
        <v>0.24697083316888341</v>
      </c>
      <c r="Z4090" s="84">
        <v>0.2245902359713495</v>
      </c>
      <c r="AA4090" s="84">
        <v>0.22400429286906751</v>
      </c>
      <c r="AB4090" s="84">
        <v>0.25544090478979858</v>
      </c>
      <c r="AC4090" s="84">
        <v>0.17412274226093799</v>
      </c>
      <c r="AD4090" s="84">
        <v>0.2820296423038684</v>
      </c>
      <c r="AE4090" s="84">
        <v>0.2926551094890511</v>
      </c>
      <c r="AF4090" s="84">
        <v>0.26090718973101612</v>
      </c>
      <c r="AG4090" s="84">
        <v>0.36914659822649809</v>
      </c>
      <c r="AH4090" s="84">
        <v>0.38675448225393338</v>
      </c>
      <c r="AI4090" s="84">
        <v>0.50591095832983979</v>
      </c>
      <c r="AJ4090" s="84">
        <v>0.41655317217114968</v>
      </c>
      <c r="AK4090" s="84">
        <v>0.48970862428252843</v>
      </c>
    </row>
    <row r="4091" spans="1:50">
      <c r="A4091" s="84">
        <v>4</v>
      </c>
      <c r="B4091" s="84">
        <v>0.4430821266250925</v>
      </c>
      <c r="C4091" s="84">
        <v>0.40852529667061221</v>
      </c>
      <c r="D4091" s="84">
        <v>0.43409339113743922</v>
      </c>
      <c r="E4091" s="84">
        <v>0.43656120166187279</v>
      </c>
      <c r="F4091" s="84">
        <v>0.38292024953633458</v>
      </c>
      <c r="G4091" s="84">
        <v>0.43395455895455892</v>
      </c>
      <c r="H4091" s="84">
        <v>0.45913753170839311</v>
      </c>
      <c r="I4091" s="84">
        <v>0.40440670872073908</v>
      </c>
      <c r="J4091" s="84">
        <v>0.43495610534716689</v>
      </c>
      <c r="K4091" s="84">
        <v>0.49325198742836007</v>
      </c>
      <c r="L4091" s="84">
        <v>0.40238145038396023</v>
      </c>
      <c r="M4091" s="84">
        <v>0.4825256000994983</v>
      </c>
      <c r="N4091" s="84">
        <v>0.24314540973505849</v>
      </c>
      <c r="O4091" s="84">
        <v>0.34195875968027861</v>
      </c>
      <c r="P4091" s="84">
        <v>0.39634358860619118</v>
      </c>
      <c r="Q4091" s="84">
        <v>0.2123559927238429</v>
      </c>
      <c r="R4091" s="84">
        <v>0.31542752454130329</v>
      </c>
      <c r="S4091" s="84">
        <v>0.36027781264382253</v>
      </c>
      <c r="T4091" s="84">
        <v>0.19351182122422539</v>
      </c>
      <c r="U4091" s="84">
        <v>0.24245722358850921</v>
      </c>
      <c r="V4091" s="84">
        <v>0.27278856526429329</v>
      </c>
      <c r="W4091" s="84">
        <v>0.20875866081345529</v>
      </c>
      <c r="X4091" s="84">
        <v>0.20768135267278051</v>
      </c>
      <c r="Y4091" s="84">
        <v>0.21792240596755719</v>
      </c>
      <c r="Z4091" s="84">
        <v>0.1970382739376895</v>
      </c>
      <c r="AA4091" s="84">
        <v>0.20787196347654249</v>
      </c>
      <c r="AB4091" s="84">
        <v>0.2275717568602712</v>
      </c>
      <c r="AC4091" s="84">
        <v>0.1572419902554259</v>
      </c>
      <c r="AD4091" s="84">
        <v>0.2695553654419755</v>
      </c>
      <c r="AE4091" s="84">
        <v>0.27138458029197071</v>
      </c>
      <c r="AF4091" s="84">
        <v>0.24208552679022141</v>
      </c>
      <c r="AG4091" s="84">
        <v>0.3498440117413823</v>
      </c>
      <c r="AH4091" s="84">
        <v>0.35955604341992919</v>
      </c>
      <c r="AI4091" s="84">
        <v>0.36337721136916229</v>
      </c>
      <c r="AJ4091" s="84">
        <v>0.39159856996935638</v>
      </c>
      <c r="AK4091" s="84">
        <v>0.4379044346141191</v>
      </c>
    </row>
    <row r="4092" spans="1:50">
      <c r="A4092" s="84">
        <v>5</v>
      </c>
      <c r="B4092" s="84">
        <v>0.43959412324278607</v>
      </c>
      <c r="C4092" s="84">
        <v>0.40640080123827738</v>
      </c>
      <c r="D4092" s="84">
        <v>0.4178442598537247</v>
      </c>
      <c r="E4092" s="84">
        <v>0.42015553424949398</v>
      </c>
      <c r="F4092" s="84">
        <v>0.37828359467206191</v>
      </c>
      <c r="G4092" s="84">
        <v>0.41516929016929022</v>
      </c>
      <c r="H4092" s="84">
        <v>0.46376971434873709</v>
      </c>
      <c r="I4092" s="84">
        <v>0.43904152590510931</v>
      </c>
      <c r="J4092" s="84">
        <v>0.45992475202371458</v>
      </c>
      <c r="K4092" s="84">
        <v>0.467923830652616</v>
      </c>
      <c r="L4092" s="84">
        <v>0.4465443571279169</v>
      </c>
      <c r="M4092" s="84">
        <v>0.48667136520044768</v>
      </c>
      <c r="N4092" s="84">
        <v>0.27241219963031421</v>
      </c>
      <c r="O4092" s="84">
        <v>0.38276366124467393</v>
      </c>
      <c r="P4092" s="84">
        <v>0.42340230030734138</v>
      </c>
      <c r="Q4092" s="84">
        <v>0.2382941453883986</v>
      </c>
      <c r="R4092" s="84">
        <v>0.35414672828197202</v>
      </c>
      <c r="S4092" s="84">
        <v>0.38458641897828538</v>
      </c>
      <c r="T4092" s="84">
        <v>0.1902731296556191</v>
      </c>
      <c r="U4092" s="84">
        <v>0.27169692847051441</v>
      </c>
      <c r="V4092" s="84">
        <v>0.2800431499460625</v>
      </c>
      <c r="W4092" s="84">
        <v>0.21346591209604901</v>
      </c>
      <c r="X4092" s="84">
        <v>0.23068549813590231</v>
      </c>
      <c r="Y4092" s="84">
        <v>0.2304732209811737</v>
      </c>
      <c r="Z4092" s="84">
        <v>0.18934833238124529</v>
      </c>
      <c r="AA4092" s="84">
        <v>0.22209635106129261</v>
      </c>
      <c r="AB4092" s="84">
        <v>0.24437885819853111</v>
      </c>
      <c r="AC4092" s="84">
        <v>0.17500861262857431</v>
      </c>
      <c r="AD4092" s="84">
        <v>0.29990288792804459</v>
      </c>
      <c r="AE4092" s="84">
        <v>0.29661838503649629</v>
      </c>
      <c r="AF4092" s="84">
        <v>0.22780702386961851</v>
      </c>
      <c r="AG4092" s="84">
        <v>0.34083818715517389</v>
      </c>
      <c r="AH4092" s="84">
        <v>0.33778509574338328</v>
      </c>
      <c r="AI4092" s="84">
        <v>0.28917581956904492</v>
      </c>
      <c r="AJ4092" s="84">
        <v>0.38081659289524461</v>
      </c>
      <c r="AK4092" s="84">
        <v>0.40887654005045149</v>
      </c>
    </row>
    <row r="4093" spans="1:50">
      <c r="A4093" s="84">
        <v>6</v>
      </c>
      <c r="B4093" s="84">
        <v>0.48018179896416868</v>
      </c>
      <c r="C4093" s="84">
        <v>0.44916385929770247</v>
      </c>
      <c r="D4093" s="84">
        <v>0.458119601548797</v>
      </c>
      <c r="E4093" s="84">
        <v>0.45669542984979228</v>
      </c>
      <c r="F4093" s="84">
        <v>0.42087337717079748</v>
      </c>
      <c r="G4093" s="84">
        <v>0.45467032967032972</v>
      </c>
      <c r="H4093" s="84">
        <v>0.50777544943200614</v>
      </c>
      <c r="I4093" s="84">
        <v>0.50070256210948005</v>
      </c>
      <c r="J4093" s="84">
        <v>0.51427051267434354</v>
      </c>
      <c r="K4093" s="84">
        <v>0.51164725457570714</v>
      </c>
      <c r="L4093" s="84">
        <v>0.51377476319956972</v>
      </c>
      <c r="M4093" s="84">
        <v>0.53803739480121049</v>
      </c>
      <c r="N4093" s="84">
        <v>0.32463031423290201</v>
      </c>
      <c r="O4093" s="84">
        <v>0.44994246260069048</v>
      </c>
      <c r="P4093" s="84">
        <v>0.48262095624346502</v>
      </c>
      <c r="Q4093" s="84">
        <v>0.28437647375867409</v>
      </c>
      <c r="R4093" s="84">
        <v>0.42271198490607309</v>
      </c>
      <c r="S4093" s="84">
        <v>0.44450023011589468</v>
      </c>
      <c r="T4093" s="84">
        <v>0.25008096728921508</v>
      </c>
      <c r="U4093" s="84">
        <v>0.32603212809376808</v>
      </c>
      <c r="V4093" s="84">
        <v>0.3308522114347357</v>
      </c>
      <c r="W4093" s="84">
        <v>0.25741788755487383</v>
      </c>
      <c r="X4093" s="84">
        <v>0.28193684745239977</v>
      </c>
      <c r="Y4093" s="84">
        <v>0.26293562773809043</v>
      </c>
      <c r="Z4093" s="84">
        <v>0.22669947708397409</v>
      </c>
      <c r="AA4093" s="84">
        <v>0.26273380804742602</v>
      </c>
      <c r="AB4093" s="84">
        <v>0.2800883161357185</v>
      </c>
      <c r="AC4093" s="84">
        <v>0.20498056006693241</v>
      </c>
      <c r="AD4093" s="84">
        <v>0.35131448125968251</v>
      </c>
      <c r="AE4093" s="84">
        <v>0.33910241788321172</v>
      </c>
      <c r="AF4093" s="84">
        <v>0.25167664238840409</v>
      </c>
      <c r="AG4093" s="84">
        <v>0.37790652999124019</v>
      </c>
      <c r="AH4093" s="84">
        <v>0.37129527991218442</v>
      </c>
      <c r="AI4093" s="84">
        <v>0.3175987255806153</v>
      </c>
      <c r="AJ4093" s="84">
        <v>0.42056803995006242</v>
      </c>
      <c r="AK4093" s="84">
        <v>0.44609366431470038</v>
      </c>
    </row>
    <row r="4094" spans="1:50">
      <c r="A4094" s="84">
        <v>7</v>
      </c>
      <c r="B4094" s="84">
        <v>0.53852658281365606</v>
      </c>
      <c r="C4094" s="84">
        <v>0.50831588212085344</v>
      </c>
      <c r="D4094" s="84">
        <v>0.51464407452758387</v>
      </c>
      <c r="E4094" s="84">
        <v>0.51262384148290197</v>
      </c>
      <c r="F4094" s="84">
        <v>0.48499409880290012</v>
      </c>
      <c r="G4094" s="84">
        <v>0.50909563409563408</v>
      </c>
      <c r="H4094" s="84">
        <v>0.56038380941877142</v>
      </c>
      <c r="I4094" s="84">
        <v>0.58563783670662806</v>
      </c>
      <c r="J4094" s="84">
        <v>0.55288260555618907</v>
      </c>
      <c r="K4094" s="84">
        <v>0.61582547605842108</v>
      </c>
      <c r="L4094" s="84">
        <v>0.59954582125676004</v>
      </c>
      <c r="M4094" s="84">
        <v>0.59520749554330243</v>
      </c>
      <c r="N4094" s="84">
        <v>0.39048059149722719</v>
      </c>
      <c r="O4094" s="84">
        <v>0.53455354088265483</v>
      </c>
      <c r="P4094" s="84">
        <v>0.53090839960711</v>
      </c>
      <c r="Q4094" s="84">
        <v>0.3406319477194637</v>
      </c>
      <c r="R4094" s="84">
        <v>0.50638484044734899</v>
      </c>
      <c r="S4094" s="84">
        <v>0.49537676247855739</v>
      </c>
      <c r="T4094" s="84">
        <v>0.38259743063802232</v>
      </c>
      <c r="U4094" s="84">
        <v>0.39936162419548948</v>
      </c>
      <c r="V4094" s="84">
        <v>0.39274541531823082</v>
      </c>
      <c r="W4094" s="84">
        <v>0.40545829586925469</v>
      </c>
      <c r="X4094" s="84">
        <v>0.38089277129198768</v>
      </c>
      <c r="Y4094" s="84">
        <v>0.31069187354461852</v>
      </c>
      <c r="Z4094" s="84">
        <v>0.3596695522256888</v>
      </c>
      <c r="AA4094" s="84">
        <v>0.35325883274845837</v>
      </c>
      <c r="AB4094" s="84">
        <v>0.32152029919343939</v>
      </c>
      <c r="AC4094" s="84">
        <v>0.27068261233328411</v>
      </c>
      <c r="AD4094" s="84">
        <v>0.43634534902541089</v>
      </c>
      <c r="AE4094" s="84">
        <v>0.3777087135036496</v>
      </c>
      <c r="AF4094" s="84">
        <v>0.28924785461887931</v>
      </c>
      <c r="AG4094" s="84">
        <v>0.43713596336196958</v>
      </c>
      <c r="AH4094" s="84">
        <v>0.42191120868398579</v>
      </c>
      <c r="AI4094" s="84">
        <v>0.35968810262429768</v>
      </c>
      <c r="AJ4094" s="84">
        <v>0.48096129837702878</v>
      </c>
      <c r="AK4094" s="84">
        <v>0.49903118487917231</v>
      </c>
    </row>
    <row r="4095" spans="1:50">
      <c r="A4095" s="84">
        <v>8</v>
      </c>
      <c r="B4095" s="84">
        <v>0.61980763132861216</v>
      </c>
      <c r="C4095" s="84">
        <v>0.59050350541746333</v>
      </c>
      <c r="D4095" s="84">
        <v>0.53890194261508417</v>
      </c>
      <c r="E4095" s="84">
        <v>0.57409182912538614</v>
      </c>
      <c r="F4095" s="84">
        <v>0.57615916371606812</v>
      </c>
      <c r="G4095" s="84">
        <v>0.52847490347490333</v>
      </c>
      <c r="H4095" s="84">
        <v>0.61034520789676849</v>
      </c>
      <c r="I4095" s="84">
        <v>0.58299201769858577</v>
      </c>
      <c r="J4095" s="84">
        <v>0.53828905864021592</v>
      </c>
      <c r="K4095" s="84">
        <v>0.6440192272139027</v>
      </c>
      <c r="L4095" s="84">
        <v>0.5721456957600024</v>
      </c>
      <c r="M4095" s="84">
        <v>0.59520749554330254</v>
      </c>
      <c r="N4095" s="84">
        <v>0.4021102895871842</v>
      </c>
      <c r="O4095" s="84">
        <v>0.52051130532143197</v>
      </c>
      <c r="P4095" s="84">
        <v>0.51779094452013563</v>
      </c>
      <c r="Q4095" s="84">
        <v>0.32863976285117569</v>
      </c>
      <c r="R4095" s="84">
        <v>0.48799595307757521</v>
      </c>
      <c r="S4095" s="84">
        <v>0.4868415547466633</v>
      </c>
      <c r="T4095" s="84">
        <v>0.47144553600345462</v>
      </c>
      <c r="U4095" s="84">
        <v>0.40320234419967571</v>
      </c>
      <c r="V4095" s="84">
        <v>0.42750809061488682</v>
      </c>
      <c r="W4095" s="84">
        <v>0.50637330089384869</v>
      </c>
      <c r="X4095" s="84">
        <v>0.42515035240972082</v>
      </c>
      <c r="Y4095" s="84">
        <v>0.36052018786754553</v>
      </c>
      <c r="Z4095" s="84">
        <v>0.45700224106868209</v>
      </c>
      <c r="AA4095" s="84">
        <v>0.40891281387346251</v>
      </c>
      <c r="AB4095" s="84">
        <v>0.33738115622042991</v>
      </c>
      <c r="AC4095" s="84">
        <v>0.3654215266499336</v>
      </c>
      <c r="AD4095" s="84">
        <v>0.45491225230641158</v>
      </c>
      <c r="AE4095" s="84">
        <v>0.37368841240875911</v>
      </c>
      <c r="AF4095" s="84">
        <v>0.33561693228528161</v>
      </c>
      <c r="AG4095" s="84">
        <v>0.53234259017350827</v>
      </c>
      <c r="AH4095" s="84">
        <v>0.4581656299548727</v>
      </c>
      <c r="AI4095" s="84">
        <v>0.41091640814957647</v>
      </c>
      <c r="AJ4095" s="84">
        <v>0.56937351038474626</v>
      </c>
      <c r="AK4095" s="84">
        <v>0.52889993784959588</v>
      </c>
    </row>
    <row r="4096" spans="1:50">
      <c r="A4096" s="84">
        <v>9</v>
      </c>
      <c r="B4096" s="84">
        <v>0.56473945671704895</v>
      </c>
      <c r="C4096" s="84">
        <v>0.55752830131415199</v>
      </c>
      <c r="D4096" s="84">
        <v>0.50507992189826922</v>
      </c>
      <c r="E4096" s="84">
        <v>0.54703313092574835</v>
      </c>
      <c r="F4096" s="84">
        <v>0.55516776260327105</v>
      </c>
      <c r="G4096" s="84">
        <v>0.49495099495099498</v>
      </c>
      <c r="H4096" s="84">
        <v>0.59666924010146682</v>
      </c>
      <c r="I4096" s="84">
        <v>0.52517265090137211</v>
      </c>
      <c r="J4096" s="84">
        <v>0.51860297191502303</v>
      </c>
      <c r="K4096" s="84">
        <v>0.65936402292475504</v>
      </c>
      <c r="L4096" s="84">
        <v>0.50714136313383318</v>
      </c>
      <c r="M4096" s="84">
        <v>0.59649268272459688</v>
      </c>
      <c r="N4096" s="84">
        <v>0.4359211337030191</v>
      </c>
      <c r="O4096" s="84">
        <v>0.48116816471246848</v>
      </c>
      <c r="P4096" s="84">
        <v>0.50169513006558708</v>
      </c>
      <c r="Q4096" s="84">
        <v>0.2947517348244964</v>
      </c>
      <c r="R4096" s="84">
        <v>0.43751879904842628</v>
      </c>
      <c r="S4096" s="84">
        <v>0.47207229823019958</v>
      </c>
      <c r="T4096" s="84">
        <v>0.53190111195077183</v>
      </c>
      <c r="U4096" s="84">
        <v>0.39641044424676891</v>
      </c>
      <c r="V4096" s="84">
        <v>0.46111111111111103</v>
      </c>
      <c r="W4096" s="84">
        <v>0.58491563971016025</v>
      </c>
      <c r="X4096" s="84">
        <v>0.47075951778376468</v>
      </c>
      <c r="Y4096" s="84">
        <v>0.43077317756640482</v>
      </c>
      <c r="Z4096" s="84">
        <v>0.56246429669991649</v>
      </c>
      <c r="AA4096" s="84">
        <v>0.47351027222241149</v>
      </c>
      <c r="AB4096" s="84">
        <v>0.48114270265399012</v>
      </c>
      <c r="AC4096" s="84">
        <v>0.51774201486293614</v>
      </c>
      <c r="AD4096" s="84">
        <v>0.46300492496936352</v>
      </c>
      <c r="AE4096" s="84">
        <v>0.42469776459854008</v>
      </c>
      <c r="AF4096" s="84">
        <v>0.33287661354294362</v>
      </c>
      <c r="AG4096" s="84">
        <v>0.52116983509812675</v>
      </c>
      <c r="AH4096" s="84">
        <v>0.44560312233199167</v>
      </c>
      <c r="AI4096" s="84">
        <v>0.4427768927643162</v>
      </c>
      <c r="AJ4096" s="84">
        <v>0.55259051186017472</v>
      </c>
      <c r="AK4096" s="84">
        <v>0.51592147113662123</v>
      </c>
    </row>
    <row r="4097" spans="1:37">
      <c r="A4097" s="84">
        <v>10</v>
      </c>
      <c r="B4097" s="84">
        <v>0.48599513793467919</v>
      </c>
      <c r="C4097" s="84">
        <v>0.49279189049743533</v>
      </c>
      <c r="D4097" s="84">
        <v>0.50074461395902969</v>
      </c>
      <c r="E4097" s="84">
        <v>0.50026632576968144</v>
      </c>
      <c r="F4097" s="84">
        <v>0.49516101837801391</v>
      </c>
      <c r="G4097" s="84">
        <v>0.49413424413424412</v>
      </c>
      <c r="H4097" s="84">
        <v>0.54582552112054694</v>
      </c>
      <c r="I4097" s="84">
        <v>0.49617327872283168</v>
      </c>
      <c r="J4097" s="84">
        <v>0.51541063352715388</v>
      </c>
      <c r="K4097" s="84">
        <v>0.71852468108707701</v>
      </c>
      <c r="L4097" s="84">
        <v>0.49181283054949648</v>
      </c>
      <c r="M4097" s="84">
        <v>0.62775175158575514</v>
      </c>
      <c r="N4097" s="84">
        <v>0.50385089340727052</v>
      </c>
      <c r="O4097" s="84">
        <v>0.49474388081983012</v>
      </c>
      <c r="P4097" s="84">
        <v>0.51943854757453822</v>
      </c>
      <c r="Q4097" s="84">
        <v>0.35201778616182711</v>
      </c>
      <c r="R4097" s="84">
        <v>0.44204424270596909</v>
      </c>
      <c r="S4097" s="84">
        <v>0.49374503158863642</v>
      </c>
      <c r="T4097" s="84">
        <v>0.6441217748029795</v>
      </c>
      <c r="U4097" s="84">
        <v>0.45492124954214852</v>
      </c>
      <c r="V4097" s="84">
        <v>0.53546386192017259</v>
      </c>
      <c r="W4097" s="84">
        <v>0.66472734965885649</v>
      </c>
      <c r="X4097" s="84">
        <v>0.57652778911657199</v>
      </c>
      <c r="Y4097" s="84">
        <v>0.55030192998381799</v>
      </c>
      <c r="Z4097" s="84">
        <v>0.69125983213956144</v>
      </c>
      <c r="AA4097" s="84">
        <v>0.5663180130148886</v>
      </c>
      <c r="AB4097" s="84">
        <v>0.63263191096291627</v>
      </c>
      <c r="AC4097" s="84">
        <v>0.68364584871302725</v>
      </c>
      <c r="AD4097" s="84">
        <v>0.53516844320099888</v>
      </c>
      <c r="AE4097" s="84">
        <v>0.5332744069343065</v>
      </c>
      <c r="AF4097" s="84">
        <v>0.32328549794476091</v>
      </c>
      <c r="AG4097" s="84">
        <v>0.46865634941369938</v>
      </c>
      <c r="AH4097" s="84">
        <v>0.44971947798512008</v>
      </c>
      <c r="AI4097" s="84">
        <v>0.56124758950280873</v>
      </c>
      <c r="AJ4097" s="84">
        <v>0.51105152650096453</v>
      </c>
      <c r="AK4097" s="84">
        <v>0.52520747267210166</v>
      </c>
    </row>
    <row r="4098" spans="1:37">
      <c r="A4098" s="84">
        <v>11</v>
      </c>
      <c r="B4098" s="84">
        <v>0.47436845999365818</v>
      </c>
      <c r="C4098" s="84">
        <v>0.47858812103553983</v>
      </c>
      <c r="D4098" s="84">
        <v>0.49697190323327928</v>
      </c>
      <c r="E4098" s="84">
        <v>0.49035900713753061</v>
      </c>
      <c r="F4098" s="84">
        <v>0.48140279885348181</v>
      </c>
      <c r="G4098" s="84">
        <v>0.49922037422037407</v>
      </c>
      <c r="H4098" s="84">
        <v>0.53016433219366932</v>
      </c>
      <c r="I4098" s="84">
        <v>0.49133008460641558</v>
      </c>
      <c r="J4098" s="84">
        <v>0.52000912096682261</v>
      </c>
      <c r="K4098" s="84">
        <v>0.7188019966722129</v>
      </c>
      <c r="L4098" s="84">
        <v>0.48458182687423412</v>
      </c>
      <c r="M4098" s="84">
        <v>0.63057087185440075</v>
      </c>
      <c r="N4098" s="84">
        <v>0.5644639556377079</v>
      </c>
      <c r="O4098" s="84">
        <v>0.49897365720150533</v>
      </c>
      <c r="P4098" s="84">
        <v>0.52232185291974276</v>
      </c>
      <c r="Q4098" s="84">
        <v>0.39769588358148628</v>
      </c>
      <c r="R4098" s="84">
        <v>0.44371223100270712</v>
      </c>
      <c r="S4098" s="84">
        <v>0.49709217187565369</v>
      </c>
      <c r="T4098" s="84">
        <v>0.69550901435819934</v>
      </c>
      <c r="U4098" s="84">
        <v>0.49919941395008133</v>
      </c>
      <c r="V4098" s="84">
        <v>0.58543689320388359</v>
      </c>
      <c r="W4098" s="84">
        <v>0.75887237531073137</v>
      </c>
      <c r="X4098" s="84">
        <v>0.6823142025199338</v>
      </c>
      <c r="Y4098" s="84">
        <v>0.65860204444093595</v>
      </c>
      <c r="Z4098" s="84">
        <v>0.77215801731335409</v>
      </c>
      <c r="AA4098" s="84">
        <v>0.66356342202991403</v>
      </c>
      <c r="AB4098" s="84">
        <v>0.7010994457711891</v>
      </c>
      <c r="AC4098" s="84">
        <v>0.83025739455681891</v>
      </c>
      <c r="AD4098" s="84">
        <v>0.620731115170293</v>
      </c>
      <c r="AE4098" s="84">
        <v>0.64627052919708017</v>
      </c>
      <c r="AF4098" s="84">
        <v>0.58476959688469021</v>
      </c>
      <c r="AG4098" s="84">
        <v>0.50317355422705135</v>
      </c>
      <c r="AH4098" s="84">
        <v>0.53286986217831445</v>
      </c>
      <c r="AI4098" s="84">
        <v>0.64207260836756919</v>
      </c>
      <c r="AJ4098" s="84">
        <v>0.50615707638179541</v>
      </c>
      <c r="AK4098" s="84">
        <v>0.53548056885899165</v>
      </c>
    </row>
    <row r="4099" spans="1:37">
      <c r="A4099" s="84">
        <v>12</v>
      </c>
      <c r="B4099" s="84">
        <v>0.48229574040799073</v>
      </c>
      <c r="C4099" s="84">
        <v>0.48484020759355351</v>
      </c>
      <c r="D4099" s="84">
        <v>0.50021511069927516</v>
      </c>
      <c r="E4099" s="84">
        <v>0.50229040161926064</v>
      </c>
      <c r="F4099" s="84">
        <v>0.48627550160175348</v>
      </c>
      <c r="G4099" s="84">
        <v>0.50315562815562809</v>
      </c>
      <c r="H4099" s="84">
        <v>0.52531156942759449</v>
      </c>
      <c r="I4099" s="84">
        <v>0.47890818858560791</v>
      </c>
      <c r="J4099" s="84">
        <v>0.515638657697716</v>
      </c>
      <c r="K4099" s="84">
        <v>0.67877611388426695</v>
      </c>
      <c r="L4099" s="84">
        <v>0.46746048346131991</v>
      </c>
      <c r="M4099" s="84">
        <v>0.60718875668504624</v>
      </c>
      <c r="N4099" s="84">
        <v>0.56384781269254458</v>
      </c>
      <c r="O4099" s="84">
        <v>0.48664199297110677</v>
      </c>
      <c r="P4099" s="84">
        <v>0.50939450587750701</v>
      </c>
      <c r="Q4099" s="84">
        <v>0.42275820251970631</v>
      </c>
      <c r="R4099" s="84">
        <v>0.43723168630882409</v>
      </c>
      <c r="S4099" s="84">
        <v>0.48382912848834769</v>
      </c>
      <c r="T4099" s="84">
        <v>0.71175645039404078</v>
      </c>
      <c r="U4099" s="84">
        <v>0.51244832818795472</v>
      </c>
      <c r="V4099" s="84">
        <v>0.59225997842502687</v>
      </c>
      <c r="W4099" s="84">
        <v>0.78447135981382543</v>
      </c>
      <c r="X4099" s="84">
        <v>0.71165900164185725</v>
      </c>
      <c r="Y4099" s="84">
        <v>0.68194734972569748</v>
      </c>
      <c r="Z4099" s="84">
        <v>0.75545985850507535</v>
      </c>
      <c r="AA4099" s="84">
        <v>0.69575142243875854</v>
      </c>
      <c r="AB4099" s="84">
        <v>0.74437885819853089</v>
      </c>
      <c r="AC4099" s="84">
        <v>0.87292681726462928</v>
      </c>
      <c r="AD4099" s="84">
        <v>0.6423963559851098</v>
      </c>
      <c r="AE4099" s="84">
        <v>0.6898950729927007</v>
      </c>
      <c r="AF4099" s="84">
        <v>0.7144299415879426</v>
      </c>
      <c r="AG4099" s="84">
        <v>0.55774639229126022</v>
      </c>
      <c r="AH4099" s="84">
        <v>0.58531528235150632</v>
      </c>
      <c r="AI4099" s="84">
        <v>0.73798943573404852</v>
      </c>
      <c r="AJ4099" s="84">
        <v>0.51804562478719784</v>
      </c>
      <c r="AK4099" s="84">
        <v>0.56915146419039953</v>
      </c>
    </row>
    <row r="4100" spans="1:37">
      <c r="A4100" s="84">
        <v>13</v>
      </c>
      <c r="B4100" s="84">
        <v>0.46749815030123659</v>
      </c>
      <c r="C4100" s="84">
        <v>0.47040881362105069</v>
      </c>
      <c r="D4100" s="84">
        <v>0.49660786974219823</v>
      </c>
      <c r="E4100" s="84">
        <v>0.48801534036433358</v>
      </c>
      <c r="F4100" s="84">
        <v>0.4709323891417973</v>
      </c>
      <c r="G4100" s="84">
        <v>0.49728987228987231</v>
      </c>
      <c r="H4100" s="84">
        <v>0.51406198301533024</v>
      </c>
      <c r="I4100" s="84">
        <v>0.47656133217734459</v>
      </c>
      <c r="J4100" s="84">
        <v>0.5235054915821078</v>
      </c>
      <c r="K4100" s="84">
        <v>0.66629691255315204</v>
      </c>
      <c r="L4100" s="84">
        <v>0.46952221591418408</v>
      </c>
      <c r="M4100" s="84">
        <v>0.60988350400066327</v>
      </c>
      <c r="N4100" s="84">
        <v>0.59188231669747382</v>
      </c>
      <c r="O4100" s="84">
        <v>0.49225577706590368</v>
      </c>
      <c r="P4100" s="84">
        <v>0.51839295332847479</v>
      </c>
      <c r="Q4100" s="84">
        <v>0.49531765815535939</v>
      </c>
      <c r="R4100" s="84">
        <v>0.45507369226983141</v>
      </c>
      <c r="S4100" s="84">
        <v>0.49286640726329439</v>
      </c>
      <c r="T4100" s="84">
        <v>0.71925941919464531</v>
      </c>
      <c r="U4100" s="84">
        <v>0.54021244309559935</v>
      </c>
      <c r="V4100" s="84">
        <v>0.64083063646170435</v>
      </c>
      <c r="W4100" s="84">
        <v>0.79140001057809262</v>
      </c>
      <c r="X4100" s="84">
        <v>0.73683112453624344</v>
      </c>
      <c r="Y4100" s="84">
        <v>0.72798673876149489</v>
      </c>
      <c r="Z4100" s="84">
        <v>0.7608208463329964</v>
      </c>
      <c r="AA4100" s="84">
        <v>0.7359885523491535</v>
      </c>
      <c r="AB4100" s="84">
        <v>0.79498039922498098</v>
      </c>
      <c r="AC4100" s="84">
        <v>0.91667897042177282</v>
      </c>
      <c r="AD4100" s="84">
        <v>0.71679113967953034</v>
      </c>
      <c r="AE4100" s="84">
        <v>0.75578809306569339</v>
      </c>
      <c r="AF4100" s="84">
        <v>0.85050840124035476</v>
      </c>
      <c r="AG4100" s="84">
        <v>0.58945119795908973</v>
      </c>
      <c r="AH4100" s="84">
        <v>0.64395048176606906</v>
      </c>
      <c r="AI4100" s="84">
        <v>0.84522511947681711</v>
      </c>
      <c r="AJ4100" s="84">
        <v>0.51317954829190782</v>
      </c>
      <c r="AK4100" s="84">
        <v>0.58198369465872113</v>
      </c>
    </row>
    <row r="4101" spans="1:37">
      <c r="A4101" s="84">
        <v>14</v>
      </c>
      <c r="B4101" s="84">
        <v>0.46992918296163189</v>
      </c>
      <c r="C4101" s="84">
        <v>0.47351968193268379</v>
      </c>
      <c r="D4101" s="84">
        <v>0.51209584009001541</v>
      </c>
      <c r="E4101" s="84">
        <v>0.49195696175561948</v>
      </c>
      <c r="F4101" s="84">
        <v>0.47314112291350541</v>
      </c>
      <c r="G4101" s="84">
        <v>0.51236263736263732</v>
      </c>
      <c r="H4101" s="84">
        <v>0.51328995257527288</v>
      </c>
      <c r="I4101" s="84">
        <v>0.47983497264492209</v>
      </c>
      <c r="J4101" s="84">
        <v>0.52681184205525788</v>
      </c>
      <c r="K4101" s="84">
        <v>0.66611203549639486</v>
      </c>
      <c r="L4101" s="84">
        <v>0.47231601278871721</v>
      </c>
      <c r="M4101" s="84">
        <v>0.61361469259151769</v>
      </c>
      <c r="N4101" s="84">
        <v>0.67036352433764634</v>
      </c>
      <c r="O4101" s="84">
        <v>0.52013808975834297</v>
      </c>
      <c r="P4101" s="84">
        <v>0.52533189696143967</v>
      </c>
      <c r="Q4101" s="84">
        <v>0.60493161759752079</v>
      </c>
      <c r="R4101" s="84">
        <v>0.50451177162232375</v>
      </c>
      <c r="S4101" s="84">
        <v>0.5031170243922849</v>
      </c>
      <c r="T4101" s="84">
        <v>0.78943106984778144</v>
      </c>
      <c r="U4101" s="84">
        <v>0.6158338129872849</v>
      </c>
      <c r="V4101" s="84">
        <v>0.70830636461704422</v>
      </c>
      <c r="W4101" s="84">
        <v>0.86518220764796094</v>
      </c>
      <c r="X4101" s="84">
        <v>0.81368093540515807</v>
      </c>
      <c r="Y4101" s="84">
        <v>0.82261120101037988</v>
      </c>
      <c r="Z4101" s="84">
        <v>0.85024388100364701</v>
      </c>
      <c r="AA4101" s="84">
        <v>0.80425709515859789</v>
      </c>
      <c r="AB4101" s="84">
        <v>0.83267246429054209</v>
      </c>
      <c r="AC4101" s="84">
        <v>0.98110143215709444</v>
      </c>
      <c r="AD4101" s="84">
        <v>0.79375245670420136</v>
      </c>
      <c r="AE4101" s="84">
        <v>0.82630018248175174</v>
      </c>
      <c r="AF4101" s="84">
        <v>0.93473714574168887</v>
      </c>
      <c r="AG4101" s="84">
        <v>0.65438227112757252</v>
      </c>
      <c r="AH4101" s="84">
        <v>0.70212830833028428</v>
      </c>
      <c r="AI4101" s="84">
        <v>0.9252955479164916</v>
      </c>
      <c r="AJ4101" s="84">
        <v>0.53037396436272832</v>
      </c>
      <c r="AK4101" s="84">
        <v>0.60790406902350747</v>
      </c>
    </row>
    <row r="4102" spans="1:37">
      <c r="A4102" s="84">
        <v>15</v>
      </c>
      <c r="B4102" s="84">
        <v>0.46992918296163211</v>
      </c>
      <c r="C4102" s="84">
        <v>0.47355003186743139</v>
      </c>
      <c r="D4102" s="84">
        <v>0.508058377734388</v>
      </c>
      <c r="E4102" s="84">
        <v>0.4840737189730478</v>
      </c>
      <c r="F4102" s="84">
        <v>0.47329286798179049</v>
      </c>
      <c r="G4102" s="84">
        <v>0.50976388476388479</v>
      </c>
      <c r="H4102" s="84">
        <v>0.50380500716885401</v>
      </c>
      <c r="I4102" s="84">
        <v>0.49397590361445781</v>
      </c>
      <c r="J4102" s="84">
        <v>0.53046022878425114</v>
      </c>
      <c r="K4102" s="84">
        <v>0.6815492697356258</v>
      </c>
      <c r="L4102" s="84">
        <v>0.48842143006543759</v>
      </c>
      <c r="M4102" s="84">
        <v>0.62240371460553046</v>
      </c>
      <c r="N4102" s="84">
        <v>0.74075785582255094</v>
      </c>
      <c r="O4102" s="84">
        <v>0.54732062326999043</v>
      </c>
      <c r="P4102" s="84">
        <v>0.53214410189791184</v>
      </c>
      <c r="Q4102" s="84">
        <v>0.70497877787509267</v>
      </c>
      <c r="R4102" s="84">
        <v>0.56514724781931047</v>
      </c>
      <c r="S4102" s="84">
        <v>0.53022886071712483</v>
      </c>
      <c r="T4102" s="84">
        <v>0.84281550253697501</v>
      </c>
      <c r="U4102" s="84">
        <v>0.68696562189315069</v>
      </c>
      <c r="V4102" s="84">
        <v>0.7720873786407767</v>
      </c>
      <c r="W4102" s="84">
        <v>0.88882424498862844</v>
      </c>
      <c r="X4102" s="84">
        <v>0.8522146932629423</v>
      </c>
      <c r="Y4102" s="84">
        <v>0.85959269053163345</v>
      </c>
      <c r="Z4102" s="84">
        <v>0.92709935404490917</v>
      </c>
      <c r="AA4102" s="84">
        <v>0.89473101427549306</v>
      </c>
      <c r="AB4102" s="84">
        <v>0.85932501239129466</v>
      </c>
      <c r="AC4102" s="84">
        <v>0.97972341158521581</v>
      </c>
      <c r="AD4102" s="84">
        <v>0.87537284099054324</v>
      </c>
      <c r="AE4102" s="84">
        <v>0.87916286496350349</v>
      </c>
      <c r="AF4102" s="84">
        <v>0.98745222470613669</v>
      </c>
      <c r="AG4102" s="84">
        <v>0.68464245646928634</v>
      </c>
      <c r="AH4102" s="84">
        <v>0.72865593365044523</v>
      </c>
      <c r="AI4102" s="84">
        <v>0.99128028842122895</v>
      </c>
      <c r="AJ4102" s="84">
        <v>0.53895698558619898</v>
      </c>
      <c r="AK4102" s="84">
        <v>0.61225459730194121</v>
      </c>
    </row>
    <row r="4103" spans="1:37">
      <c r="A4103" s="84">
        <v>16</v>
      </c>
      <c r="B4103" s="84">
        <v>0.49001162667794113</v>
      </c>
      <c r="C4103" s="84">
        <v>0.49248839114995902</v>
      </c>
      <c r="D4103" s="84">
        <v>0.51143396101532257</v>
      </c>
      <c r="E4103" s="84">
        <v>0.5029295834664963</v>
      </c>
      <c r="F4103" s="84">
        <v>0.49210925644916542</v>
      </c>
      <c r="G4103" s="84">
        <v>0.51392188892188895</v>
      </c>
      <c r="H4103" s="84">
        <v>0.5315981030109187</v>
      </c>
      <c r="I4103" s="84">
        <v>0.54856647433406092</v>
      </c>
      <c r="J4103" s="84">
        <v>0.57880135294341217</v>
      </c>
      <c r="K4103" s="84">
        <v>0.70706230356812705</v>
      </c>
      <c r="L4103" s="84">
        <v>0.55045268473421571</v>
      </c>
      <c r="M4103" s="84">
        <v>0.67202852286389447</v>
      </c>
      <c r="N4103" s="84">
        <v>0.83009858287122607</v>
      </c>
      <c r="O4103" s="84">
        <v>0.63241377165427803</v>
      </c>
      <c r="P4103" s="84">
        <v>0.59611545895250462</v>
      </c>
      <c r="Q4103" s="84">
        <v>0.82018459880078143</v>
      </c>
      <c r="R4103" s="84">
        <v>0.65111700527740579</v>
      </c>
      <c r="S4103" s="84">
        <v>0.59892891510815449</v>
      </c>
      <c r="T4103" s="84">
        <v>0.89927669221634465</v>
      </c>
      <c r="U4103" s="84">
        <v>0.80037674637643241</v>
      </c>
      <c r="V4103" s="84">
        <v>0.88519417475728157</v>
      </c>
      <c r="W4103" s="84">
        <v>0.92558311736393906</v>
      </c>
      <c r="X4103" s="84">
        <v>0.91136691430592975</v>
      </c>
      <c r="Y4103" s="84">
        <v>0.91770927892015597</v>
      </c>
      <c r="Z4103" s="84">
        <v>0.9847519444566506</v>
      </c>
      <c r="AA4103" s="84">
        <v>0.96074239378556092</v>
      </c>
      <c r="AB4103" s="84">
        <v>0.92299373676384455</v>
      </c>
      <c r="AC4103" s="84">
        <v>1</v>
      </c>
      <c r="AD4103" s="84">
        <v>0.9770514925200583</v>
      </c>
      <c r="AE4103" s="84">
        <v>0.95007413321167866</v>
      </c>
      <c r="AF4103" s="84">
        <v>1</v>
      </c>
      <c r="AG4103" s="84">
        <v>0.71900597826922197</v>
      </c>
      <c r="AH4103" s="84">
        <v>0.74225515306744727</v>
      </c>
      <c r="AI4103" s="84">
        <v>0.9896034208099268</v>
      </c>
      <c r="AJ4103" s="84">
        <v>0.55515832482124616</v>
      </c>
      <c r="AK4103" s="84">
        <v>0.6118890066903081</v>
      </c>
    </row>
    <row r="4104" spans="1:37">
      <c r="A4104" s="84">
        <v>17</v>
      </c>
      <c r="B4104" s="84">
        <v>0.5569178733749075</v>
      </c>
      <c r="C4104" s="84">
        <v>0.55827187471546935</v>
      </c>
      <c r="D4104" s="84">
        <v>0.57666214382632286</v>
      </c>
      <c r="E4104" s="84">
        <v>0.56567593480345146</v>
      </c>
      <c r="F4104" s="84">
        <v>0.55569044006069801</v>
      </c>
      <c r="G4104" s="84">
        <v>0.57944757944757952</v>
      </c>
      <c r="H4104" s="84">
        <v>0.59766185066725497</v>
      </c>
      <c r="I4104" s="84">
        <v>0.63510119884002503</v>
      </c>
      <c r="J4104" s="84">
        <v>0.66256223159654937</v>
      </c>
      <c r="K4104" s="84">
        <v>0.75799593270475119</v>
      </c>
      <c r="L4104" s="84">
        <v>0.63544685809902268</v>
      </c>
      <c r="M4104" s="84">
        <v>0.74163591890883451</v>
      </c>
      <c r="N4104" s="84">
        <v>0.93384165126309304</v>
      </c>
      <c r="O4104" s="84">
        <v>0.73119149068516154</v>
      </c>
      <c r="P4104" s="84">
        <v>0.66442761636196557</v>
      </c>
      <c r="Q4104" s="84">
        <v>0.93552516337667591</v>
      </c>
      <c r="R4104" s="84">
        <v>0.77402860189767841</v>
      </c>
      <c r="S4104" s="84">
        <v>0.77716413539182438</v>
      </c>
      <c r="T4104" s="84">
        <v>0.97301090359494757</v>
      </c>
      <c r="U4104" s="84">
        <v>0.91276228350164823</v>
      </c>
      <c r="V4104" s="84">
        <v>0.9875404530744335</v>
      </c>
      <c r="W4104" s="84">
        <v>0.9903210451155654</v>
      </c>
      <c r="X4104" s="84">
        <v>0.97182536442884238</v>
      </c>
      <c r="Y4104" s="84">
        <v>0.99745431582270949</v>
      </c>
      <c r="Z4104" s="84">
        <v>1</v>
      </c>
      <c r="AA4104" s="84">
        <v>1</v>
      </c>
      <c r="AB4104" s="84">
        <v>1</v>
      </c>
      <c r="AC4104" s="84">
        <v>0.9681578817855212</v>
      </c>
      <c r="AD4104" s="84">
        <v>0.98616152974635274</v>
      </c>
      <c r="AE4104" s="84">
        <v>0.99395529197080279</v>
      </c>
      <c r="AF4104" s="84">
        <v>0.9241364390279081</v>
      </c>
      <c r="AG4104" s="84">
        <v>0.72845748359433837</v>
      </c>
      <c r="AH4104" s="84">
        <v>0.75622027076472753</v>
      </c>
      <c r="AI4104" s="84">
        <v>0.88714680975936921</v>
      </c>
      <c r="AJ4104" s="84">
        <v>0.59993190330268975</v>
      </c>
      <c r="AK4104" s="84">
        <v>0.64928892626037349</v>
      </c>
    </row>
    <row r="4105" spans="1:37">
      <c r="A4105" s="84">
        <v>18</v>
      </c>
      <c r="B4105" s="84">
        <v>0.65997251876123031</v>
      </c>
      <c r="C4105" s="84">
        <v>0.66185620200916573</v>
      </c>
      <c r="D4105" s="84">
        <v>0.68362180229672043</v>
      </c>
      <c r="E4105" s="84">
        <v>0.66592095451155842</v>
      </c>
      <c r="F4105" s="84">
        <v>0.65548811330298429</v>
      </c>
      <c r="G4105" s="84">
        <v>0.6796109296109295</v>
      </c>
      <c r="H4105" s="84">
        <v>0.69615087680599963</v>
      </c>
      <c r="I4105" s="84">
        <v>0.73766031869413118</v>
      </c>
      <c r="J4105" s="84">
        <v>0.75605214152700195</v>
      </c>
      <c r="K4105" s="84">
        <v>0.80745054538731731</v>
      </c>
      <c r="L4105" s="84">
        <v>0.73570980368721417</v>
      </c>
      <c r="M4105" s="84">
        <v>0.80970938186642316</v>
      </c>
      <c r="N4105" s="84">
        <v>1</v>
      </c>
      <c r="O4105" s="84">
        <v>0.83541193667775948</v>
      </c>
      <c r="P4105" s="84">
        <v>0.74154811317765601</v>
      </c>
      <c r="Q4105" s="84">
        <v>1</v>
      </c>
      <c r="R4105" s="84">
        <v>0.88065680457192874</v>
      </c>
      <c r="S4105" s="84">
        <v>0.84410694113217011</v>
      </c>
      <c r="T4105" s="84">
        <v>1</v>
      </c>
      <c r="U4105" s="84">
        <v>1</v>
      </c>
      <c r="V4105" s="84">
        <v>1</v>
      </c>
      <c r="W4105" s="84">
        <v>1</v>
      </c>
      <c r="X4105" s="84">
        <v>1</v>
      </c>
      <c r="Y4105" s="84">
        <v>1</v>
      </c>
      <c r="Z4105" s="84">
        <v>0.95706815485345165</v>
      </c>
      <c r="AA4105" s="84">
        <v>0.98009437497870588</v>
      </c>
      <c r="AB4105" s="84">
        <v>0.97783084756454752</v>
      </c>
      <c r="AC4105" s="84">
        <v>0.93218170185540628</v>
      </c>
      <c r="AD4105" s="84">
        <v>0.96877384448195347</v>
      </c>
      <c r="AE4105" s="84">
        <v>0.98192290145985395</v>
      </c>
      <c r="AF4105" s="84">
        <v>0.89666113795341451</v>
      </c>
      <c r="AG4105" s="84">
        <v>0.7653106702116218</v>
      </c>
      <c r="AH4105" s="84">
        <v>0.8174777411879498</v>
      </c>
      <c r="AI4105" s="84">
        <v>0.87633101366647093</v>
      </c>
      <c r="AJ4105" s="84">
        <v>0.68821643400295107</v>
      </c>
      <c r="AK4105" s="84">
        <v>0.74258765034913887</v>
      </c>
    </row>
    <row r="4106" spans="1:37">
      <c r="A4106" s="84">
        <v>19</v>
      </c>
      <c r="B4106" s="84">
        <v>0.7678892294683437</v>
      </c>
      <c r="C4106" s="84">
        <v>0.770326868797232</v>
      </c>
      <c r="D4106" s="84">
        <v>0.78905913889532397</v>
      </c>
      <c r="E4106" s="84">
        <v>0.76755086822200924</v>
      </c>
      <c r="F4106" s="84">
        <v>0.7614061709661103</v>
      </c>
      <c r="G4106" s="84">
        <v>0.78010840510840507</v>
      </c>
      <c r="H4106" s="84">
        <v>0.79342671225322592</v>
      </c>
      <c r="I4106" s="84">
        <v>0.82637747017848062</v>
      </c>
      <c r="J4106" s="84">
        <v>0.8315661460114776</v>
      </c>
      <c r="K4106" s="84">
        <v>0.81207247180624875</v>
      </c>
      <c r="L4106" s="84">
        <v>0.81356261391818796</v>
      </c>
      <c r="M4106" s="84">
        <v>0.84702126777496778</v>
      </c>
      <c r="N4106" s="84">
        <v>0.95971965495995049</v>
      </c>
      <c r="O4106" s="84">
        <v>0.87517494479519797</v>
      </c>
      <c r="P4106" s="84">
        <v>0.8010519311808878</v>
      </c>
      <c r="Q4106" s="84">
        <v>0.96422556087044409</v>
      </c>
      <c r="R4106" s="84">
        <v>0.90996964808181335</v>
      </c>
      <c r="S4106" s="84">
        <v>0.87753650474875533</v>
      </c>
      <c r="T4106" s="84">
        <v>0.96291698153945793</v>
      </c>
      <c r="U4106" s="84">
        <v>0.98379990581340615</v>
      </c>
      <c r="V4106" s="84">
        <v>0.9730312837108952</v>
      </c>
      <c r="W4106" s="84">
        <v>0.94684508383138488</v>
      </c>
      <c r="X4106" s="84">
        <v>0.95373772008599378</v>
      </c>
      <c r="Y4106" s="84">
        <v>0.94442909578876721</v>
      </c>
      <c r="Z4106" s="84">
        <v>0.90697367842861532</v>
      </c>
      <c r="AA4106" s="84">
        <v>0.94103267350345832</v>
      </c>
      <c r="AB4106" s="84">
        <v>0.93786329022664816</v>
      </c>
      <c r="AC4106" s="84">
        <v>0.90176681923322999</v>
      </c>
      <c r="AD4106" s="84">
        <v>0.96561770214340226</v>
      </c>
      <c r="AE4106" s="84">
        <v>0.97151573905109501</v>
      </c>
      <c r="AF4106" s="84">
        <v>0.89536309223335964</v>
      </c>
      <c r="AG4106" s="84">
        <v>0.84468794664125801</v>
      </c>
      <c r="AH4106" s="84">
        <v>0.88166239785339673</v>
      </c>
      <c r="AI4106" s="84">
        <v>0.89284815963779651</v>
      </c>
      <c r="AJ4106" s="84">
        <v>0.79013449097718746</v>
      </c>
      <c r="AK4106" s="84">
        <v>0.83453368917486193</v>
      </c>
    </row>
    <row r="4107" spans="1:37">
      <c r="A4107" s="84">
        <v>20</v>
      </c>
      <c r="B4107" s="84">
        <v>0.85973998520241002</v>
      </c>
      <c r="C4107" s="84">
        <v>0.86099729885580756</v>
      </c>
      <c r="D4107" s="84">
        <v>0.86606876923586062</v>
      </c>
      <c r="E4107" s="84">
        <v>0.85256205390433581</v>
      </c>
      <c r="F4107" s="84">
        <v>0.84963749789242971</v>
      </c>
      <c r="G4107" s="84">
        <v>0.85480397980397971</v>
      </c>
      <c r="H4107" s="84">
        <v>0.88794529612881878</v>
      </c>
      <c r="I4107" s="84">
        <v>0.92806959849322856</v>
      </c>
      <c r="J4107" s="84">
        <v>0.92965454338159847</v>
      </c>
      <c r="K4107" s="84">
        <v>0.86041782214827123</v>
      </c>
      <c r="L4107" s="84">
        <v>0.91222696985089791</v>
      </c>
      <c r="M4107" s="84">
        <v>0.93055843455909781</v>
      </c>
      <c r="N4107" s="84">
        <v>0.932917436845348</v>
      </c>
      <c r="O4107" s="84">
        <v>0.92725406649457265</v>
      </c>
      <c r="P4107" s="84">
        <v>0.90019327651215086</v>
      </c>
      <c r="Q4107" s="84">
        <v>0.93976958835814839</v>
      </c>
      <c r="R4107" s="84">
        <v>0.93323945202482816</v>
      </c>
      <c r="S4107" s="84">
        <v>0.92054725743692734</v>
      </c>
      <c r="T4107" s="84">
        <v>0.92173162042534817</v>
      </c>
      <c r="U4107" s="84">
        <v>0.96600910470409718</v>
      </c>
      <c r="V4107" s="84">
        <v>0.96933656957928815</v>
      </c>
      <c r="W4107" s="84">
        <v>0.91442322949172261</v>
      </c>
      <c r="X4107" s="84">
        <v>0.94320624812909937</v>
      </c>
      <c r="Y4107" s="84">
        <v>0.93199668469037333</v>
      </c>
      <c r="Z4107" s="84">
        <v>0.87291822296436261</v>
      </c>
      <c r="AA4107" s="84">
        <v>0.92898027324452315</v>
      </c>
      <c r="AB4107" s="84">
        <v>0.93953048258459881</v>
      </c>
      <c r="AC4107" s="84">
        <v>0.85560313007529909</v>
      </c>
      <c r="AD4107" s="84">
        <v>0.99197669310273107</v>
      </c>
      <c r="AE4107" s="84">
        <v>1</v>
      </c>
      <c r="AF4107" s="84">
        <v>0.88021922549938691</v>
      </c>
      <c r="AG4107" s="84">
        <v>0.88581352103152045</v>
      </c>
      <c r="AH4107" s="84">
        <v>0.92151481888035147</v>
      </c>
      <c r="AI4107" s="84">
        <v>0.82761800955814546</v>
      </c>
      <c r="AJ4107" s="84">
        <v>0.87563840653728309</v>
      </c>
      <c r="AK4107" s="84">
        <v>0.87036156911490514</v>
      </c>
    </row>
    <row r="4108" spans="1:37">
      <c r="A4108" s="84">
        <v>21</v>
      </c>
      <c r="B4108" s="84">
        <v>0.97621815875700246</v>
      </c>
      <c r="C4108" s="84">
        <v>0.97711614920027934</v>
      </c>
      <c r="D4108" s="84">
        <v>0.97431909190190946</v>
      </c>
      <c r="E4108" s="84">
        <v>0.9620752103973581</v>
      </c>
      <c r="F4108" s="84">
        <v>0.96157477659753854</v>
      </c>
      <c r="G4108" s="84">
        <v>0.96157558657558651</v>
      </c>
      <c r="H4108" s="84">
        <v>0.97915517811845143</v>
      </c>
      <c r="I4108" s="84">
        <v>1</v>
      </c>
      <c r="J4108" s="84">
        <v>1</v>
      </c>
      <c r="K4108" s="84">
        <v>0.90968755777408017</v>
      </c>
      <c r="L4108" s="84">
        <v>1</v>
      </c>
      <c r="M4108" s="84">
        <v>1</v>
      </c>
      <c r="N4108" s="84">
        <v>0.93553604436229187</v>
      </c>
      <c r="O4108" s="84">
        <v>1</v>
      </c>
      <c r="P4108" s="84">
        <v>1</v>
      </c>
      <c r="Q4108" s="84">
        <v>0.94542882166677888</v>
      </c>
      <c r="R4108" s="84">
        <v>1</v>
      </c>
      <c r="S4108" s="84">
        <v>1</v>
      </c>
      <c r="T4108" s="84">
        <v>0.91660369210838821</v>
      </c>
      <c r="U4108" s="84">
        <v>0.99148134582177827</v>
      </c>
      <c r="V4108" s="84">
        <v>0.98632686084142385</v>
      </c>
      <c r="W4108" s="84">
        <v>0.88824244988628531</v>
      </c>
      <c r="X4108" s="84">
        <v>0.94434012753875629</v>
      </c>
      <c r="Y4108" s="84">
        <v>0.92889844890871054</v>
      </c>
      <c r="Z4108" s="84">
        <v>0.85129850155995934</v>
      </c>
      <c r="AA4108" s="84">
        <v>0.91952574017921052</v>
      </c>
      <c r="AB4108" s="84">
        <v>0.94423917451448669</v>
      </c>
      <c r="AC4108" s="84">
        <v>0.8316354151286971</v>
      </c>
      <c r="AD4108" s="84">
        <v>1</v>
      </c>
      <c r="AE4108" s="84">
        <v>0.99287180656934304</v>
      </c>
      <c r="AF4108" s="84">
        <v>0.90884834499170697</v>
      </c>
      <c r="AG4108" s="84">
        <v>0.99119396333123333</v>
      </c>
      <c r="AH4108" s="84">
        <v>1</v>
      </c>
      <c r="AI4108" s="84">
        <v>0.88220005030602799</v>
      </c>
      <c r="AJ4108" s="84">
        <v>0.98680626489615231</v>
      </c>
      <c r="AK4108" s="84">
        <v>0.97886886264760697</v>
      </c>
    </row>
    <row r="4109" spans="1:37">
      <c r="A4109" s="84">
        <v>22</v>
      </c>
      <c r="B4109" s="84">
        <v>1</v>
      </c>
      <c r="C4109" s="84">
        <v>1</v>
      </c>
      <c r="D4109" s="84">
        <v>1</v>
      </c>
      <c r="E4109" s="84">
        <v>1</v>
      </c>
      <c r="F4109" s="84">
        <v>1</v>
      </c>
      <c r="G4109" s="84">
        <v>1</v>
      </c>
      <c r="H4109" s="84">
        <v>1</v>
      </c>
      <c r="I4109" s="84">
        <v>0.92769589524350493</v>
      </c>
      <c r="J4109" s="84">
        <v>0.95010071067533175</v>
      </c>
      <c r="K4109" s="84">
        <v>0.77149195784803104</v>
      </c>
      <c r="L4109" s="84">
        <v>0.91183852750470584</v>
      </c>
      <c r="M4109" s="84">
        <v>0.90066746818125287</v>
      </c>
      <c r="N4109" s="84">
        <v>0.78327171903881698</v>
      </c>
      <c r="O4109" s="84">
        <v>0.89839206294902496</v>
      </c>
      <c r="P4109" s="84">
        <v>0.93247995944361695</v>
      </c>
      <c r="Q4109" s="84">
        <v>0.80374587347571258</v>
      </c>
      <c r="R4109" s="84">
        <v>0.88265292171392629</v>
      </c>
      <c r="S4109" s="84">
        <v>0.8935190996192629</v>
      </c>
      <c r="T4109" s="84">
        <v>0.79957897009608137</v>
      </c>
      <c r="U4109" s="84">
        <v>0.85307937836847891</v>
      </c>
      <c r="V4109" s="84">
        <v>0.87545846817691486</v>
      </c>
      <c r="W4109" s="84">
        <v>0.77362881472470502</v>
      </c>
      <c r="X4109" s="84">
        <v>0.81584891283642236</v>
      </c>
      <c r="Y4109" s="84">
        <v>0.81339542960887234</v>
      </c>
      <c r="Z4109" s="84">
        <v>0.7445621127565144</v>
      </c>
      <c r="AA4109" s="84">
        <v>0.77595311914415177</v>
      </c>
      <c r="AB4109" s="84">
        <v>0.82636416888208009</v>
      </c>
      <c r="AC4109" s="84">
        <v>0.7007726758206605</v>
      </c>
      <c r="AD4109" s="84">
        <v>0.83741820620129959</v>
      </c>
      <c r="AE4109" s="84">
        <v>0.86516309306569328</v>
      </c>
      <c r="AF4109" s="84">
        <v>0.86702242734549639</v>
      </c>
      <c r="AG4109" s="84">
        <v>1</v>
      </c>
      <c r="AH4109" s="84">
        <v>0.99914623734601793</v>
      </c>
      <c r="AI4109" s="84">
        <v>0.86601827785696306</v>
      </c>
      <c r="AJ4109" s="84">
        <v>1</v>
      </c>
      <c r="AK4109" s="84">
        <v>1</v>
      </c>
    </row>
    <row r="4110" spans="1:37">
      <c r="A4110" s="84">
        <v>23</v>
      </c>
      <c r="B4110" s="84">
        <v>0.86460205052320049</v>
      </c>
      <c r="C4110" s="84">
        <v>0.86344046860299262</v>
      </c>
      <c r="D4110" s="84">
        <v>0.90743621140417641</v>
      </c>
      <c r="E4110" s="84">
        <v>0.8904868435069776</v>
      </c>
      <c r="F4110" s="84">
        <v>0.87469229472264376</v>
      </c>
      <c r="G4110" s="84">
        <v>0.90744728244728257</v>
      </c>
      <c r="H4110" s="84">
        <v>0.88452630417999334</v>
      </c>
      <c r="I4110" s="84">
        <v>0.78047176298245069</v>
      </c>
      <c r="J4110" s="84">
        <v>0.80401322540189291</v>
      </c>
      <c r="K4110" s="84">
        <v>0.6387502310963209</v>
      </c>
      <c r="L4110" s="84">
        <v>0.75314488899512944</v>
      </c>
      <c r="M4110" s="84">
        <v>0.75481945192985367</v>
      </c>
      <c r="N4110" s="84">
        <v>0.58379544054220578</v>
      </c>
      <c r="O4110" s="84">
        <v>0.71677603956084956</v>
      </c>
      <c r="P4110" s="84">
        <v>0.78077373974208675</v>
      </c>
      <c r="Q4110" s="84">
        <v>0.57656807922926623</v>
      </c>
      <c r="R4110" s="84">
        <v>0.6974652046703671</v>
      </c>
      <c r="S4110" s="84">
        <v>0.74934103175599354</v>
      </c>
      <c r="T4110" s="84">
        <v>0.62970959732268161</v>
      </c>
      <c r="U4110" s="84">
        <v>0.62923970488200531</v>
      </c>
      <c r="V4110" s="84">
        <v>0.69080366774541535</v>
      </c>
      <c r="W4110" s="84">
        <v>0.61664991801978086</v>
      </c>
      <c r="X4110" s="84">
        <v>0.63429214176213933</v>
      </c>
      <c r="Y4110" s="84">
        <v>0.63239531120495718</v>
      </c>
      <c r="Z4110" s="84">
        <v>0.60895548622401896</v>
      </c>
      <c r="AA4110" s="84">
        <v>0.6046301659227965</v>
      </c>
      <c r="AB4110" s="84">
        <v>0.6402694543324472</v>
      </c>
      <c r="AC4110" s="84">
        <v>0.54038092425808359</v>
      </c>
      <c r="AD4110" s="84">
        <v>0.65937940761636116</v>
      </c>
      <c r="AE4110" s="84">
        <v>0.63623403284671531</v>
      </c>
      <c r="AF4110" s="84">
        <v>0.68435854907333959</v>
      </c>
      <c r="AG4110" s="84">
        <v>0.84259785765879347</v>
      </c>
      <c r="AH4110" s="84">
        <v>0.86321502622271029</v>
      </c>
      <c r="AI4110" s="84">
        <v>0.73103043514714483</v>
      </c>
      <c r="AJ4110" s="84">
        <v>0.85424469413233461</v>
      </c>
      <c r="AK4110" s="84">
        <v>0.90191203889884097</v>
      </c>
    </row>
    <row r="4111" spans="1:37">
      <c r="A4111" s="84">
        <v>24</v>
      </c>
      <c r="B4111" s="84">
        <v>0.71916287918824662</v>
      </c>
      <c r="C4111" s="84">
        <v>0.71257094297247259</v>
      </c>
      <c r="D4111" s="84">
        <v>0.73786279246781628</v>
      </c>
      <c r="E4111" s="84">
        <v>0.73740279109406637</v>
      </c>
      <c r="F4111" s="84">
        <v>0.72203675602765127</v>
      </c>
      <c r="G4111" s="84">
        <v>0.73422185922185934</v>
      </c>
      <c r="H4111" s="84">
        <v>0.73232601742582992</v>
      </c>
      <c r="I4111" s="84">
        <v>0.59843343597715914</v>
      </c>
      <c r="J4111" s="84">
        <v>0.62972675103560993</v>
      </c>
      <c r="K4111" s="84">
        <v>1</v>
      </c>
      <c r="L4111" s="84">
        <v>0.64889293931335335</v>
      </c>
      <c r="M4111" s="84">
        <v>0.58571369346212843</v>
      </c>
      <c r="N4111" s="84">
        <v>0.41666666666666669</v>
      </c>
      <c r="O4111" s="84">
        <v>0.56968245575840504</v>
      </c>
      <c r="P4111" s="84">
        <v>0.60546243781882703</v>
      </c>
      <c r="Q4111" s="84">
        <v>0.36144984167621103</v>
      </c>
      <c r="R4111" s="84">
        <v>0.50206447731809367</v>
      </c>
      <c r="S4111" s="84">
        <v>0.56344922806577125</v>
      </c>
      <c r="T4111" s="84">
        <v>0.48477814962755039</v>
      </c>
      <c r="U4111" s="84">
        <v>0.42536758934644969</v>
      </c>
      <c r="V4111" s="84">
        <v>0.48333333333333328</v>
      </c>
      <c r="W4111" s="84">
        <v>0.4679748241392076</v>
      </c>
      <c r="X4111" s="84">
        <v>0.42910532379060418</v>
      </c>
      <c r="Y4111" s="84">
        <v>0.43572640801989171</v>
      </c>
      <c r="Z4111" s="84">
        <v>0.46196774618798608</v>
      </c>
      <c r="AA4111" s="84">
        <v>0.42232802970937949</v>
      </c>
      <c r="AB4111" s="84">
        <v>0.45568422475555359</v>
      </c>
      <c r="AC4111" s="84">
        <v>0.35341306166642061</v>
      </c>
      <c r="AD4111" s="84">
        <v>0.46024185530301281</v>
      </c>
      <c r="AE4111" s="84">
        <v>0.45609032846715319</v>
      </c>
      <c r="AF4111" s="84">
        <v>0.48107016658253399</v>
      </c>
      <c r="AG4111" s="84">
        <v>0.68181468902242259</v>
      </c>
      <c r="AH4111" s="84">
        <v>0.66535553116233692</v>
      </c>
      <c r="AI4111" s="84">
        <v>0.56493669824767323</v>
      </c>
      <c r="AJ4111" s="84">
        <v>0.70162297128589279</v>
      </c>
      <c r="AK4111" s="84">
        <v>0.72639198625379298</v>
      </c>
    </row>
    <row r="4121" spans="1:50">
      <c r="A4121" s="84" t="s">
        <v>162</v>
      </c>
      <c r="B4121" s="83"/>
      <c r="C4121" s="83"/>
      <c r="D4121" s="83">
        <v>2015</v>
      </c>
      <c r="E4121" s="83"/>
      <c r="F4121" s="84" t="s">
        <v>1</v>
      </c>
      <c r="G4121" s="164">
        <v>19008.212999999909</v>
      </c>
      <c r="H4121" s="83" t="s">
        <v>2</v>
      </c>
      <c r="I4121" s="83"/>
      <c r="J4121" s="83"/>
      <c r="K4121" s="83" t="s">
        <v>3</v>
      </c>
      <c r="L4121" s="83" t="s">
        <v>4</v>
      </c>
      <c r="M4121" s="83"/>
      <c r="N4121" s="83"/>
      <c r="O4121" s="83"/>
      <c r="P4121" s="83"/>
      <c r="Q4121" s="83"/>
      <c r="R4121" s="83"/>
      <c r="S4121" s="83"/>
      <c r="T4121" s="105"/>
      <c r="U4121" s="83"/>
      <c r="V4121" s="83"/>
      <c r="W4121" s="83"/>
      <c r="X4121" s="83"/>
      <c r="Y4121" s="83"/>
      <c r="Z4121" s="83"/>
      <c r="AA4121" s="83"/>
      <c r="AB4121" s="83"/>
      <c r="AC4121" s="83"/>
      <c r="AD4121" s="83"/>
      <c r="AE4121" s="83"/>
      <c r="AF4121" s="83"/>
      <c r="AG4121" s="83"/>
      <c r="AH4121" s="83"/>
      <c r="AI4121" s="83"/>
      <c r="AJ4121" s="83"/>
      <c r="AK4121" s="83"/>
    </row>
    <row r="4122" spans="1:50">
      <c r="A4122" s="83">
        <v>104</v>
      </c>
      <c r="B4122" s="84" t="s">
        <v>155</v>
      </c>
      <c r="C4122" s="83"/>
      <c r="D4122" s="83"/>
      <c r="E4122" s="83"/>
      <c r="F4122" s="83" t="s">
        <v>9</v>
      </c>
      <c r="G4122" s="83">
        <v>0</v>
      </c>
      <c r="H4122" s="83" t="s">
        <v>2</v>
      </c>
      <c r="I4122" s="83"/>
      <c r="J4122" s="83"/>
      <c r="K4122" s="83" t="s">
        <v>10</v>
      </c>
      <c r="L4122" s="83" t="s">
        <v>4</v>
      </c>
      <c r="M4122" s="83"/>
      <c r="N4122" s="83" t="s">
        <v>11</v>
      </c>
      <c r="O4122" s="83"/>
      <c r="P4122" s="83"/>
      <c r="Q4122" s="83"/>
      <c r="R4122" s="83"/>
      <c r="S4122" s="83"/>
      <c r="T4122" s="83"/>
      <c r="U4122" s="83"/>
      <c r="V4122" s="83"/>
      <c r="W4122" s="83"/>
      <c r="X4122" s="83"/>
      <c r="Y4122" s="83"/>
      <c r="Z4122" s="83"/>
      <c r="AA4122" s="83"/>
      <c r="AB4122" s="83"/>
      <c r="AC4122" s="83"/>
      <c r="AD4122" s="83"/>
      <c r="AE4122" s="83"/>
      <c r="AF4122" s="83"/>
      <c r="AG4122" s="83"/>
      <c r="AH4122" s="83"/>
      <c r="AI4122" s="83"/>
      <c r="AJ4122" s="83"/>
      <c r="AK4122" s="83"/>
    </row>
    <row r="4123" spans="1:50">
      <c r="A4123" s="84"/>
      <c r="B4123" s="84">
        <v>1</v>
      </c>
      <c r="C4123" s="84" t="s">
        <v>22</v>
      </c>
      <c r="D4123" s="84" t="s">
        <v>23</v>
      </c>
      <c r="E4123" s="84">
        <v>2</v>
      </c>
      <c r="F4123" s="84" t="s">
        <v>24</v>
      </c>
      <c r="G4123" s="84" t="s">
        <v>25</v>
      </c>
      <c r="H4123" s="84">
        <v>3</v>
      </c>
      <c r="I4123" s="84" t="s">
        <v>26</v>
      </c>
      <c r="J4123" s="84" t="s">
        <v>27</v>
      </c>
      <c r="K4123" s="84">
        <v>4</v>
      </c>
      <c r="L4123" s="84" t="s">
        <v>28</v>
      </c>
      <c r="M4123" s="84" t="s">
        <v>29</v>
      </c>
      <c r="N4123" s="84">
        <v>5</v>
      </c>
      <c r="O4123" s="84" t="s">
        <v>30</v>
      </c>
      <c r="P4123" s="84" t="s">
        <v>30</v>
      </c>
      <c r="Q4123" s="84">
        <v>6</v>
      </c>
      <c r="R4123" s="84" t="s">
        <v>31</v>
      </c>
      <c r="S4123" s="84" t="s">
        <v>32</v>
      </c>
      <c r="T4123" s="84">
        <v>7</v>
      </c>
      <c r="U4123" s="84" t="s">
        <v>33</v>
      </c>
      <c r="V4123" s="84" t="s">
        <v>34</v>
      </c>
      <c r="W4123" s="84">
        <v>8</v>
      </c>
      <c r="X4123" s="84" t="s">
        <v>35</v>
      </c>
      <c r="Y4123" s="84" t="s">
        <v>36</v>
      </c>
      <c r="Z4123" s="84">
        <v>9</v>
      </c>
      <c r="AA4123" s="84" t="s">
        <v>37</v>
      </c>
      <c r="AB4123" s="84" t="s">
        <v>38</v>
      </c>
      <c r="AC4123" s="84">
        <v>10</v>
      </c>
      <c r="AD4123" s="84" t="s">
        <v>39</v>
      </c>
      <c r="AE4123" s="84" t="s">
        <v>40</v>
      </c>
      <c r="AF4123" s="84">
        <v>11</v>
      </c>
      <c r="AG4123" s="84" t="s">
        <v>41</v>
      </c>
      <c r="AH4123" s="84" t="s">
        <v>42</v>
      </c>
      <c r="AI4123" s="84">
        <v>12</v>
      </c>
      <c r="AJ4123" s="84" t="s">
        <v>43</v>
      </c>
      <c r="AK4123" s="84" t="s">
        <v>44</v>
      </c>
    </row>
    <row r="4124" spans="1:50">
      <c r="A4124" s="83"/>
      <c r="B4124" s="84">
        <v>31</v>
      </c>
      <c r="C4124" s="83"/>
      <c r="D4124" s="83"/>
      <c r="E4124" s="84">
        <v>28</v>
      </c>
      <c r="F4124" s="83"/>
      <c r="G4124" s="83"/>
      <c r="H4124" s="84">
        <v>31</v>
      </c>
      <c r="I4124" s="83"/>
      <c r="J4124" s="83"/>
      <c r="K4124" s="84">
        <v>30</v>
      </c>
      <c r="L4124" s="83"/>
      <c r="M4124" s="83"/>
      <c r="N4124" s="84">
        <v>31</v>
      </c>
      <c r="O4124" s="83"/>
      <c r="P4124" s="83"/>
      <c r="Q4124" s="84">
        <v>30</v>
      </c>
      <c r="R4124" s="83"/>
      <c r="S4124" s="83"/>
      <c r="T4124" s="84">
        <v>31</v>
      </c>
      <c r="U4124" s="83"/>
      <c r="V4124" s="83"/>
      <c r="W4124" s="84">
        <v>31</v>
      </c>
      <c r="X4124" s="83"/>
      <c r="Y4124" s="83"/>
      <c r="Z4124" s="84">
        <v>30</v>
      </c>
      <c r="AA4124" s="83"/>
      <c r="AB4124" s="83"/>
      <c r="AC4124" s="84">
        <v>31</v>
      </c>
      <c r="AD4124" s="83"/>
      <c r="AE4124" s="83"/>
      <c r="AF4124" s="84">
        <v>30</v>
      </c>
      <c r="AG4124" s="83"/>
      <c r="AH4124" s="83"/>
      <c r="AI4124" s="84">
        <v>31</v>
      </c>
      <c r="AJ4124" s="83"/>
      <c r="AK4124" s="83"/>
    </row>
    <row r="4125" spans="1:50">
      <c r="A4125" s="84" t="s">
        <v>47</v>
      </c>
      <c r="B4125" s="84" t="s">
        <v>48</v>
      </c>
      <c r="C4125" s="84" t="s">
        <v>49</v>
      </c>
      <c r="D4125" s="84" t="s">
        <v>50</v>
      </c>
      <c r="E4125" s="84" t="s">
        <v>48</v>
      </c>
      <c r="F4125" s="84" t="s">
        <v>49</v>
      </c>
      <c r="G4125" s="84" t="s">
        <v>50</v>
      </c>
      <c r="H4125" s="84" t="s">
        <v>48</v>
      </c>
      <c r="I4125" s="84" t="s">
        <v>49</v>
      </c>
      <c r="J4125" s="84" t="s">
        <v>50</v>
      </c>
      <c r="K4125" s="84" t="s">
        <v>48</v>
      </c>
      <c r="L4125" s="84" t="s">
        <v>49</v>
      </c>
      <c r="M4125" s="84" t="s">
        <v>50</v>
      </c>
      <c r="N4125" s="84" t="s">
        <v>48</v>
      </c>
      <c r="O4125" s="84" t="s">
        <v>49</v>
      </c>
      <c r="P4125" s="84" t="s">
        <v>50</v>
      </c>
      <c r="Q4125" s="84" t="s">
        <v>48</v>
      </c>
      <c r="R4125" s="84" t="s">
        <v>49</v>
      </c>
      <c r="S4125" s="84" t="s">
        <v>50</v>
      </c>
      <c r="T4125" s="84" t="s">
        <v>48</v>
      </c>
      <c r="U4125" s="84" t="s">
        <v>49</v>
      </c>
      <c r="V4125" s="84" t="s">
        <v>50</v>
      </c>
      <c r="W4125" s="84" t="s">
        <v>48</v>
      </c>
      <c r="X4125" s="84" t="s">
        <v>49</v>
      </c>
      <c r="Y4125" s="84" t="s">
        <v>50</v>
      </c>
      <c r="Z4125" s="84" t="s">
        <v>48</v>
      </c>
      <c r="AA4125" s="84" t="s">
        <v>49</v>
      </c>
      <c r="AB4125" s="84" t="s">
        <v>50</v>
      </c>
      <c r="AC4125" s="84" t="s">
        <v>48</v>
      </c>
      <c r="AD4125" s="84" t="s">
        <v>49</v>
      </c>
      <c r="AE4125" s="84" t="s">
        <v>50</v>
      </c>
      <c r="AF4125" s="84" t="s">
        <v>48</v>
      </c>
      <c r="AG4125" s="84" t="s">
        <v>49</v>
      </c>
      <c r="AH4125" s="84" t="s">
        <v>50</v>
      </c>
      <c r="AI4125" s="84" t="s">
        <v>48</v>
      </c>
      <c r="AJ4125" s="84" t="s">
        <v>49</v>
      </c>
      <c r="AK4125" s="84" t="s">
        <v>50</v>
      </c>
    </row>
    <row r="4126" spans="1:50">
      <c r="A4126" s="83"/>
      <c r="B4126" s="168">
        <v>7.1307577617020598E-2</v>
      </c>
      <c r="C4126" s="169">
        <v>1.043158723693143</v>
      </c>
      <c r="D4126" s="169">
        <v>0.9928263951120162</v>
      </c>
      <c r="E4126" s="168">
        <v>6.3584755808086424E-2</v>
      </c>
      <c r="F4126" s="169">
        <v>1.027290124877364</v>
      </c>
      <c r="G4126" s="169">
        <v>0.98051434023866513</v>
      </c>
      <c r="H4126" s="168">
        <v>7.0025247647965111E-2</v>
      </c>
      <c r="I4126" s="169">
        <v>1.106827407414432</v>
      </c>
      <c r="J4126" s="169">
        <v>0.98501511554514454</v>
      </c>
      <c r="K4126" s="168">
        <v>7.112834829822183E-2</v>
      </c>
      <c r="L4126" s="169">
        <v>1.6083530009179909</v>
      </c>
      <c r="M4126" s="169">
        <v>1.0421467921174561</v>
      </c>
      <c r="N4126" s="168">
        <v>7.4365872217459078E-2</v>
      </c>
      <c r="O4126" s="169">
        <v>1.457434355348</v>
      </c>
      <c r="P4126" s="169">
        <v>0.90372300168127417</v>
      </c>
      <c r="Q4126" s="168">
        <v>8.0096570917262244E-2</v>
      </c>
      <c r="R4126" s="169">
        <v>1.296964395445086</v>
      </c>
      <c r="S4126" s="169">
        <v>0.9332584759122754</v>
      </c>
      <c r="T4126" s="168">
        <v>0.1030865528325464</v>
      </c>
      <c r="U4126" s="169">
        <v>1.4117767812214299</v>
      </c>
      <c r="V4126" s="169">
        <v>0.98067399882562889</v>
      </c>
      <c r="W4126" s="168">
        <v>0.11506200138992211</v>
      </c>
      <c r="X4126" s="169">
        <v>1.299956970401408</v>
      </c>
      <c r="Y4126" s="169">
        <v>0.90266147250434869</v>
      </c>
      <c r="Z4126" s="168">
        <v>0.11825865475840321</v>
      </c>
      <c r="AA4126" s="169">
        <v>1.471355344766921</v>
      </c>
      <c r="AB4126" s="169">
        <v>0.89000944421354966</v>
      </c>
      <c r="AC4126" s="168">
        <v>8.9792673349613952E-2</v>
      </c>
      <c r="AD4126" s="169">
        <v>1.7397255435786321</v>
      </c>
      <c r="AE4126" s="169">
        <v>0.93022855371655377</v>
      </c>
      <c r="AF4126" s="168">
        <v>6.9945492378618496E-2</v>
      </c>
      <c r="AG4126" s="169">
        <v>1.224683918164976</v>
      </c>
      <c r="AH4126" s="169">
        <v>1.032824343097178</v>
      </c>
      <c r="AI4126" s="168">
        <v>7.3346252784880439E-2</v>
      </c>
      <c r="AJ4126" s="169">
        <v>1.1437957173269619</v>
      </c>
      <c r="AK4126" s="169">
        <v>1.0091404537385771</v>
      </c>
      <c r="AM4126" t="str">
        <f>A4121</f>
        <v>RefgChg-Res-StdForMsr_IncNTXV16p_base_meter_B-cDXGF-SFm1985-CZ08</v>
      </c>
      <c r="AN4126" s="165">
        <f>1/($B4126*(1/$B4124)*(1/(5/7+2/7*$D4126))*$B4136/SUM($B4128:$B4151))</f>
        <v>11069.552095590228</v>
      </c>
      <c r="AO4126" s="165">
        <f>1/(B4126*(1/B4124)*(1/(5/7+2/7*D4126)))</f>
        <v>433.84536946213865</v>
      </c>
      <c r="AP4126" s="165"/>
      <c r="AR4126" s="170">
        <f>CHOOSE(AV$3,C4126,F4126,I4126,L4126,O4126,R4126,U4126,X4126,AA4126,AD4126,AG4126,AJ4126)</f>
        <v>1.4117767812214299</v>
      </c>
      <c r="AS4126" s="166"/>
      <c r="AT4126" s="166"/>
      <c r="AV4126" s="116">
        <f>AN4126/AR4126</f>
        <v>7840.8656685890246</v>
      </c>
      <c r="AW4126" s="167">
        <f>AO4126/AR4126</f>
        <v>307.30450821466815</v>
      </c>
      <c r="AX4126" s="165"/>
    </row>
    <row r="4127" spans="1:50">
      <c r="A4127" s="84" t="s">
        <v>51</v>
      </c>
      <c r="B4127" s="84" t="s">
        <v>52</v>
      </c>
      <c r="C4127" s="84" t="s">
        <v>53</v>
      </c>
      <c r="D4127" s="84" t="s">
        <v>54</v>
      </c>
      <c r="E4127" s="84" t="s">
        <v>52</v>
      </c>
      <c r="F4127" s="84" t="s">
        <v>53</v>
      </c>
      <c r="G4127" s="84" t="s">
        <v>54</v>
      </c>
      <c r="H4127" s="84" t="s">
        <v>52</v>
      </c>
      <c r="I4127" s="84" t="s">
        <v>53</v>
      </c>
      <c r="J4127" s="84" t="s">
        <v>54</v>
      </c>
      <c r="K4127" s="84" t="s">
        <v>52</v>
      </c>
      <c r="L4127" s="84" t="s">
        <v>53</v>
      </c>
      <c r="M4127" s="84" t="s">
        <v>54</v>
      </c>
      <c r="N4127" s="84" t="s">
        <v>52</v>
      </c>
      <c r="O4127" s="84" t="s">
        <v>53</v>
      </c>
      <c r="P4127" s="84" t="s">
        <v>54</v>
      </c>
      <c r="Q4127" s="84" t="s">
        <v>52</v>
      </c>
      <c r="R4127" s="84" t="s">
        <v>53</v>
      </c>
      <c r="S4127" s="84" t="s">
        <v>54</v>
      </c>
      <c r="T4127" s="84" t="s">
        <v>52</v>
      </c>
      <c r="U4127" s="84" t="s">
        <v>53</v>
      </c>
      <c r="V4127" s="84" t="s">
        <v>54</v>
      </c>
      <c r="W4127" s="84" t="s">
        <v>52</v>
      </c>
      <c r="X4127" s="84" t="s">
        <v>53</v>
      </c>
      <c r="Y4127" s="84" t="s">
        <v>54</v>
      </c>
      <c r="Z4127" s="84" t="s">
        <v>52</v>
      </c>
      <c r="AA4127" s="84" t="s">
        <v>53</v>
      </c>
      <c r="AB4127" s="84" t="s">
        <v>54</v>
      </c>
      <c r="AC4127" s="84" t="s">
        <v>52</v>
      </c>
      <c r="AD4127" s="84" t="s">
        <v>53</v>
      </c>
      <c r="AE4127" s="84" t="s">
        <v>54</v>
      </c>
      <c r="AF4127" s="84" t="s">
        <v>52</v>
      </c>
      <c r="AG4127" s="84" t="s">
        <v>53</v>
      </c>
      <c r="AH4127" s="84" t="s">
        <v>54</v>
      </c>
      <c r="AI4127" s="84" t="s">
        <v>52</v>
      </c>
      <c r="AJ4127" s="84" t="s">
        <v>53</v>
      </c>
      <c r="AK4127" s="84" t="s">
        <v>54</v>
      </c>
    </row>
    <row r="4128" spans="1:50">
      <c r="A4128" s="84">
        <v>1</v>
      </c>
      <c r="B4128" s="84">
        <v>0.58016000000000001</v>
      </c>
      <c r="C4128" s="84">
        <v>0.51985367778755953</v>
      </c>
      <c r="D4128" s="84">
        <v>0.58748881746794335</v>
      </c>
      <c r="E4128" s="84">
        <v>0.54197177119813222</v>
      </c>
      <c r="F4128" s="84">
        <v>0.52374035099572658</v>
      </c>
      <c r="G4128" s="84">
        <v>0.57794577685088633</v>
      </c>
      <c r="H4128" s="84">
        <v>0.54081072174008571</v>
      </c>
      <c r="I4128" s="84">
        <v>0.46524432209222322</v>
      </c>
      <c r="J4128" s="84">
        <v>0.53497330282227307</v>
      </c>
      <c r="K4128" s="84">
        <v>0.21292580014407739</v>
      </c>
      <c r="L4128" s="84">
        <v>0.44200380205548612</v>
      </c>
      <c r="M4128" s="84">
        <v>0.5066426673523613</v>
      </c>
      <c r="N4128" s="84">
        <v>0.18033836305441239</v>
      </c>
      <c r="O4128" s="84">
        <v>0.3711039699692868</v>
      </c>
      <c r="P4128" s="84">
        <v>0.49033380794178139</v>
      </c>
      <c r="Q4128" s="84">
        <v>0.18819434511038</v>
      </c>
      <c r="R4128" s="84">
        <v>0.28205830561533962</v>
      </c>
      <c r="S4128" s="84">
        <v>0.35555974131977142</v>
      </c>
      <c r="T4128" s="84">
        <v>0.17185185185185189</v>
      </c>
      <c r="U4128" s="84">
        <v>0.21687198393429849</v>
      </c>
      <c r="V4128" s="84">
        <v>0.24874201006391949</v>
      </c>
      <c r="W4128" s="84">
        <v>0.14977373900886651</v>
      </c>
      <c r="X4128" s="84">
        <v>0.18345944510819059</v>
      </c>
      <c r="Y4128" s="84">
        <v>0.2165188419467223</v>
      </c>
      <c r="Z4128" s="84">
        <v>0.15267276827165399</v>
      </c>
      <c r="AA4128" s="84">
        <v>0.18943970146048111</v>
      </c>
      <c r="AB4128" s="84">
        <v>0.22341684064022271</v>
      </c>
      <c r="AC4128" s="84">
        <v>0.1405245105045019</v>
      </c>
      <c r="AD4128" s="84">
        <v>0.30564808803652582</v>
      </c>
      <c r="AE4128" s="84">
        <v>0.33084441678981608</v>
      </c>
      <c r="AF4128" s="84">
        <v>0.4064835879103022</v>
      </c>
      <c r="AG4128" s="84">
        <v>0.52205093726488339</v>
      </c>
      <c r="AH4128" s="84">
        <v>0.59029371652862317</v>
      </c>
      <c r="AI4128" s="84">
        <v>0.48872392407442222</v>
      </c>
      <c r="AJ4128" s="84">
        <v>0.53073741058860713</v>
      </c>
      <c r="AK4128" s="84">
        <v>0.58345793370044852</v>
      </c>
    </row>
    <row r="4129" spans="1:37">
      <c r="A4129" s="84">
        <v>2</v>
      </c>
      <c r="B4129" s="84">
        <v>0.50410666666666659</v>
      </c>
      <c r="C4129" s="84">
        <v>0.43415500440180932</v>
      </c>
      <c r="D4129" s="84">
        <v>0.50415824525363639</v>
      </c>
      <c r="E4129" s="84">
        <v>0.45187307651491032</v>
      </c>
      <c r="F4129" s="84">
        <v>0.43214026316233972</v>
      </c>
      <c r="G4129" s="84">
        <v>0.48964695367197969</v>
      </c>
      <c r="H4129" s="84">
        <v>0.46501153465890371</v>
      </c>
      <c r="I4129" s="84">
        <v>0.41120320775606689</v>
      </c>
      <c r="J4129" s="84">
        <v>0.46479786422578179</v>
      </c>
      <c r="K4129" s="84">
        <v>0.19007924256457759</v>
      </c>
      <c r="L4129" s="84">
        <v>0.40062674508406088</v>
      </c>
      <c r="M4129" s="84">
        <v>0.44685866118110912</v>
      </c>
      <c r="N4129" s="84">
        <v>0.16067672610882491</v>
      </c>
      <c r="O4129" s="84">
        <v>0.33062222727789781</v>
      </c>
      <c r="P4129" s="84">
        <v>0.42426831197595322</v>
      </c>
      <c r="Q4129" s="84">
        <v>0.1677394745625328</v>
      </c>
      <c r="R4129" s="84">
        <v>0.25118372138524758</v>
      </c>
      <c r="S4129" s="84">
        <v>0.30755949017391848</v>
      </c>
      <c r="T4129" s="84">
        <v>0.1503292181069959</v>
      </c>
      <c r="U4129" s="84">
        <v>0.1932904714803825</v>
      </c>
      <c r="V4129" s="84">
        <v>0.21538341978978459</v>
      </c>
      <c r="W4129" s="84">
        <v>0.13233508700930799</v>
      </c>
      <c r="X4129" s="84">
        <v>0.16373954599761051</v>
      </c>
      <c r="Y4129" s="84">
        <v>0.18762836409000319</v>
      </c>
      <c r="Z4129" s="84">
        <v>0.12999071494893219</v>
      </c>
      <c r="AA4129" s="84">
        <v>0.16803586769759449</v>
      </c>
      <c r="AB4129" s="84">
        <v>0.19391092553931799</v>
      </c>
      <c r="AC4129" s="84">
        <v>0.12583964556238389</v>
      </c>
      <c r="AD4129" s="84">
        <v>0.27317716925107222</v>
      </c>
      <c r="AE4129" s="84">
        <v>0.28705504135231141</v>
      </c>
      <c r="AF4129" s="84">
        <v>0.33701657458563528</v>
      </c>
      <c r="AG4129" s="84">
        <v>0.43013334613968518</v>
      </c>
      <c r="AH4129" s="84">
        <v>0.50064863786049285</v>
      </c>
      <c r="AI4129" s="84">
        <v>0.41232850967863183</v>
      </c>
      <c r="AJ4129" s="84">
        <v>0.44523282870357073</v>
      </c>
      <c r="AK4129" s="84">
        <v>0.50231574340833651</v>
      </c>
    </row>
    <row r="4130" spans="1:37">
      <c r="A4130" s="84">
        <v>3</v>
      </c>
      <c r="B4130" s="84">
        <v>0.46869333333333341</v>
      </c>
      <c r="C4130" s="84">
        <v>0.40168786618499752</v>
      </c>
      <c r="D4130" s="84">
        <v>0.45031642424041618</v>
      </c>
      <c r="E4130" s="84">
        <v>0.41579114931550459</v>
      </c>
      <c r="F4130" s="84">
        <v>0.39606101042176922</v>
      </c>
      <c r="G4130" s="84">
        <v>0.43691345151199168</v>
      </c>
      <c r="H4130" s="84">
        <v>0.43403273646050761</v>
      </c>
      <c r="I4130" s="84">
        <v>0.38976330829767508</v>
      </c>
      <c r="J4130" s="84">
        <v>0.43321891685736091</v>
      </c>
      <c r="K4130" s="84">
        <v>0.18256663579294019</v>
      </c>
      <c r="L4130" s="84">
        <v>0.38605714964652771</v>
      </c>
      <c r="M4130" s="84">
        <v>0.42920202279934849</v>
      </c>
      <c r="N4130" s="84">
        <v>0.15230909922267949</v>
      </c>
      <c r="O4130" s="84">
        <v>0.31348822659538172</v>
      </c>
      <c r="P4130" s="84">
        <v>0.40575858250276847</v>
      </c>
      <c r="Q4130" s="84">
        <v>0.15906165069374911</v>
      </c>
      <c r="R4130" s="84">
        <v>0.2382997456466445</v>
      </c>
      <c r="S4130" s="84">
        <v>0.29541030953726372</v>
      </c>
      <c r="T4130" s="84">
        <v>0.14362139917695471</v>
      </c>
      <c r="U4130" s="84">
        <v>0.18346671462398459</v>
      </c>
      <c r="V4130" s="84">
        <v>0.2065434905092188</v>
      </c>
      <c r="W4130" s="84">
        <v>0.1255656524778338</v>
      </c>
      <c r="X4130" s="84">
        <v>0.1551639453073145</v>
      </c>
      <c r="Y4130" s="84">
        <v>0.17845461045777489</v>
      </c>
      <c r="Z4130" s="84">
        <v>0.11112216474333469</v>
      </c>
      <c r="AA4130" s="84">
        <v>0.15667955326460489</v>
      </c>
      <c r="AB4130" s="84">
        <v>0.18241127348642999</v>
      </c>
      <c r="AC4130" s="84">
        <v>0.1188723738745176</v>
      </c>
      <c r="AD4130" s="84">
        <v>0.25804323070209978</v>
      </c>
      <c r="AE4130" s="84">
        <v>0.26680666822223947</v>
      </c>
      <c r="AF4130" s="84">
        <v>0.295417614559636</v>
      </c>
      <c r="AG4130" s="84">
        <v>0.39110598857033091</v>
      </c>
      <c r="AH4130" s="84">
        <v>0.44107374513521602</v>
      </c>
      <c r="AI4130" s="84">
        <v>0.36675436947942119</v>
      </c>
      <c r="AJ4130" s="84">
        <v>0.41053115394559192</v>
      </c>
      <c r="AK4130" s="84">
        <v>0.4503482732212537</v>
      </c>
    </row>
    <row r="4131" spans="1:37">
      <c r="A4131" s="84">
        <v>4</v>
      </c>
      <c r="B4131" s="84">
        <v>0.44768000000000002</v>
      </c>
      <c r="C4131" s="84">
        <v>0.38968155186545661</v>
      </c>
      <c r="D4131" s="84">
        <v>0.42503561843543958</v>
      </c>
      <c r="E4131" s="84">
        <v>0.4027379815345431</v>
      </c>
      <c r="F4131" s="84">
        <v>0.38447375977568699</v>
      </c>
      <c r="G4131" s="84">
        <v>0.41333978847013259</v>
      </c>
      <c r="H4131" s="84">
        <v>0.41887289904427111</v>
      </c>
      <c r="I4131" s="84">
        <v>0.37894610850115201</v>
      </c>
      <c r="J4131" s="84">
        <v>0.40922959572845158</v>
      </c>
      <c r="K4131" s="84">
        <v>0.17546567870742</v>
      </c>
      <c r="L4131" s="84">
        <v>0.37646290025545048</v>
      </c>
      <c r="M4131" s="84">
        <v>0.40275992114511011</v>
      </c>
      <c r="N4131" s="84">
        <v>0.14535893918609971</v>
      </c>
      <c r="O4131" s="84">
        <v>0.29941132976908202</v>
      </c>
      <c r="P4131" s="84">
        <v>0.3745609871855719</v>
      </c>
      <c r="Q4131" s="84">
        <v>0.15167119630000481</v>
      </c>
      <c r="R4131" s="84">
        <v>0.22723537468205829</v>
      </c>
      <c r="S4131" s="84">
        <v>0.27252464368682111</v>
      </c>
      <c r="T4131" s="84">
        <v>0.1341152263374486</v>
      </c>
      <c r="U4131" s="84">
        <v>0.1751116506309385</v>
      </c>
      <c r="V4131" s="84">
        <v>0.19065104622020171</v>
      </c>
      <c r="W4131" s="84">
        <v>0.11883300835142201</v>
      </c>
      <c r="X4131" s="84">
        <v>0.14858622062923141</v>
      </c>
      <c r="Y4131" s="84">
        <v>0.164945003118772</v>
      </c>
      <c r="Z4131" s="84">
        <v>0.1069438917628333</v>
      </c>
      <c r="AA4131" s="84">
        <v>0.15072621348797249</v>
      </c>
      <c r="AB4131" s="84">
        <v>0.16889352818371611</v>
      </c>
      <c r="AC4131" s="84">
        <v>0.11504930684579109</v>
      </c>
      <c r="AD4131" s="84">
        <v>0.24896499611540951</v>
      </c>
      <c r="AE4131" s="84">
        <v>0.24731015529802181</v>
      </c>
      <c r="AF4131" s="84">
        <v>0.27348066298342538</v>
      </c>
      <c r="AG4131" s="84">
        <v>0.37343322287854769</v>
      </c>
      <c r="AH4131" s="84">
        <v>0.41210125403319692</v>
      </c>
      <c r="AI4131" s="84">
        <v>0.34222890434128928</v>
      </c>
      <c r="AJ4131" s="84">
        <v>0.39547844072276001</v>
      </c>
      <c r="AK4131" s="84">
        <v>0.42182998431858792</v>
      </c>
    </row>
    <row r="4132" spans="1:37">
      <c r="A4132" s="84">
        <v>5</v>
      </c>
      <c r="B4132" s="84">
        <v>0.43573333333333331</v>
      </c>
      <c r="C4132" s="84">
        <v>0.38675207188609939</v>
      </c>
      <c r="D4132" s="84">
        <v>0.40638149829362841</v>
      </c>
      <c r="E4132" s="84">
        <v>0.39785630903109409</v>
      </c>
      <c r="F4132" s="84">
        <v>0.38281843825481809</v>
      </c>
      <c r="G4132" s="84">
        <v>0.3942350662892895</v>
      </c>
      <c r="H4132" s="84">
        <v>0.42656267164670991</v>
      </c>
      <c r="I4132" s="84">
        <v>0.41090397677967633</v>
      </c>
      <c r="J4132" s="84">
        <v>0.4296338672768879</v>
      </c>
      <c r="K4132" s="84">
        <v>0.19326952763198521</v>
      </c>
      <c r="L4132" s="84">
        <v>0.42155290203766399</v>
      </c>
      <c r="M4132" s="84">
        <v>0.43408759749721437</v>
      </c>
      <c r="N4132" s="84">
        <v>0.1627343392775491</v>
      </c>
      <c r="O4132" s="84">
        <v>0.33548515527243772</v>
      </c>
      <c r="P4132" s="84">
        <v>0.40094921689606078</v>
      </c>
      <c r="Q4132" s="84">
        <v>0.16993277070519239</v>
      </c>
      <c r="R4132" s="84">
        <v>0.25476423400508708</v>
      </c>
      <c r="S4132" s="84">
        <v>0.29045017894142022</v>
      </c>
      <c r="T4132" s="84">
        <v>0.14539094650205761</v>
      </c>
      <c r="U4132" s="84">
        <v>0.19610796391211821</v>
      </c>
      <c r="V4132" s="84">
        <v>0.20345437236502101</v>
      </c>
      <c r="W4132" s="84">
        <v>0.1309370516169383</v>
      </c>
      <c r="X4132" s="84">
        <v>0.16605602017788401</v>
      </c>
      <c r="Y4132" s="84">
        <v>0.17703975293240631</v>
      </c>
      <c r="Z4132" s="84">
        <v>0.11918026263430161</v>
      </c>
      <c r="AA4132" s="84">
        <v>0.1679955970790378</v>
      </c>
      <c r="AB4132" s="84">
        <v>0.18281141266527479</v>
      </c>
      <c r="AC4132" s="84">
        <v>0.1277333142775475</v>
      </c>
      <c r="AD4132" s="84">
        <v>0.27681697725652138</v>
      </c>
      <c r="AE4132" s="84">
        <v>0.2701252236135957</v>
      </c>
      <c r="AF4132" s="84">
        <v>0.25755606109847251</v>
      </c>
      <c r="AG4132" s="84">
        <v>0.36530118938993739</v>
      </c>
      <c r="AH4132" s="84">
        <v>0.38788544057479291</v>
      </c>
      <c r="AI4132" s="84">
        <v>0.32493892125540319</v>
      </c>
      <c r="AJ4132" s="84">
        <v>0.39231852000804351</v>
      </c>
      <c r="AK4132" s="84">
        <v>0.39889136063600877</v>
      </c>
    </row>
    <row r="4133" spans="1:37">
      <c r="A4133" s="84">
        <v>6</v>
      </c>
      <c r="B4133" s="84">
        <v>0.47327999999999998</v>
      </c>
      <c r="C4133" s="84">
        <v>0.42946480070428961</v>
      </c>
      <c r="D4133" s="84">
        <v>0.44763261654683401</v>
      </c>
      <c r="E4133" s="84">
        <v>0.43924440199511838</v>
      </c>
      <c r="F4133" s="84">
        <v>0.42705606134824248</v>
      </c>
      <c r="G4133" s="84">
        <v>0.43575897512289602</v>
      </c>
      <c r="H4133" s="84">
        <v>0.47511809293639462</v>
      </c>
      <c r="I4133" s="84">
        <v>0.47459529010443169</v>
      </c>
      <c r="J4133" s="84">
        <v>0.4834858886346301</v>
      </c>
      <c r="K4133" s="84">
        <v>0.22378306061541631</v>
      </c>
      <c r="L4133" s="84">
        <v>0.49163844828610459</v>
      </c>
      <c r="M4133" s="84">
        <v>0.49215736693237339</v>
      </c>
      <c r="N4133" s="84">
        <v>0.19368998628257891</v>
      </c>
      <c r="O4133" s="84">
        <v>0.39949948811284258</v>
      </c>
      <c r="P4133" s="84">
        <v>0.46280651795601963</v>
      </c>
      <c r="Q4133" s="84">
        <v>0.20268917179230439</v>
      </c>
      <c r="R4133" s="84">
        <v>0.30389356290354141</v>
      </c>
      <c r="S4133" s="84">
        <v>0.33559364600992031</v>
      </c>
      <c r="T4133" s="84">
        <v>0.16942386831275719</v>
      </c>
      <c r="U4133" s="84">
        <v>0.23347720528729429</v>
      </c>
      <c r="V4133" s="84">
        <v>0.23465640846301811</v>
      </c>
      <c r="W4133" s="84">
        <v>0.1536367315404143</v>
      </c>
      <c r="X4133" s="84">
        <v>0.19683393070489841</v>
      </c>
      <c r="Y4133" s="84">
        <v>0.20366341604418009</v>
      </c>
      <c r="Z4133" s="84">
        <v>0.1403369147101737</v>
      </c>
      <c r="AA4133" s="84">
        <v>0.19796364905498279</v>
      </c>
      <c r="AB4133" s="84">
        <v>0.20948155880306191</v>
      </c>
      <c r="AC4133" s="84">
        <v>0.149635558096327</v>
      </c>
      <c r="AD4133" s="84">
        <v>0.32415576675429181</v>
      </c>
      <c r="AE4133" s="84">
        <v>0.30867750382411657</v>
      </c>
      <c r="AF4133" s="84">
        <v>0.28444913877153072</v>
      </c>
      <c r="AG4133" s="84">
        <v>0.40450463429861222</v>
      </c>
      <c r="AH4133" s="84">
        <v>0.42550643648338482</v>
      </c>
      <c r="AI4133" s="84">
        <v>0.35613606464950198</v>
      </c>
      <c r="AJ4133" s="84">
        <v>0.43298095429605599</v>
      </c>
      <c r="AK4133" s="84">
        <v>0.43743845957477828</v>
      </c>
    </row>
    <row r="4134" spans="1:37">
      <c r="A4134" s="84">
        <v>7</v>
      </c>
      <c r="B4134" s="84">
        <v>0.52576000000000001</v>
      </c>
      <c r="C4134" s="84">
        <v>0.49121156006192912</v>
      </c>
      <c r="D4134" s="84">
        <v>0.50637818495079689</v>
      </c>
      <c r="E4134" s="84">
        <v>0.4994163217658919</v>
      </c>
      <c r="F4134" s="84">
        <v>0.49139401719507447</v>
      </c>
      <c r="G4134" s="84">
        <v>0.49299865931774173</v>
      </c>
      <c r="H4134" s="84">
        <v>0.55080742612325606</v>
      </c>
      <c r="I4134" s="84">
        <v>0.56605523803824165</v>
      </c>
      <c r="J4134" s="84">
        <v>0.53329519450800922</v>
      </c>
      <c r="K4134" s="84">
        <v>0.26072861994442742</v>
      </c>
      <c r="L4134" s="84">
        <v>0.58088278975821284</v>
      </c>
      <c r="M4134" s="84">
        <v>0.53617039513156772</v>
      </c>
      <c r="N4134" s="84">
        <v>0.2328760859625057</v>
      </c>
      <c r="O4134" s="84">
        <v>0.48042031623251058</v>
      </c>
      <c r="P4134" s="84">
        <v>0.51545641512418927</v>
      </c>
      <c r="Q4134" s="84">
        <v>0.24254994516759651</v>
      </c>
      <c r="R4134" s="84">
        <v>0.36373508119741749</v>
      </c>
      <c r="S4134" s="84">
        <v>0.3737678156589439</v>
      </c>
      <c r="T4134" s="84">
        <v>0.19370370370370371</v>
      </c>
      <c r="U4134" s="84">
        <v>0.27990588376345049</v>
      </c>
      <c r="V4134" s="84">
        <v>0.26121505313671778</v>
      </c>
      <c r="W4134" s="84">
        <v>0.1807880504764357</v>
      </c>
      <c r="X4134" s="84">
        <v>0.23762113367848139</v>
      </c>
      <c r="Y4134" s="84">
        <v>0.22666626097275261</v>
      </c>
      <c r="Z4134" s="84">
        <v>0.1710770659238626</v>
      </c>
      <c r="AA4134" s="84">
        <v>0.24149618771477671</v>
      </c>
      <c r="AB4134" s="84">
        <v>0.23310716771050799</v>
      </c>
      <c r="AC4134" s="84">
        <v>0.184686294126054</v>
      </c>
      <c r="AD4134" s="84">
        <v>0.39861219016400401</v>
      </c>
      <c r="AE4134" s="84">
        <v>0.34375567135931151</v>
      </c>
      <c r="AF4134" s="84">
        <v>0.32669808254793631</v>
      </c>
      <c r="AG4134" s="84">
        <v>0.46698362387744319</v>
      </c>
      <c r="AH4134" s="84">
        <v>0.48002528024481911</v>
      </c>
      <c r="AI4134" s="84">
        <v>0.40434128923134749</v>
      </c>
      <c r="AJ4134" s="84">
        <v>0.49283272528798377</v>
      </c>
      <c r="AK4134" s="84">
        <v>0.49039057656540602</v>
      </c>
    </row>
    <row r="4135" spans="1:37">
      <c r="A4135" s="84">
        <v>8</v>
      </c>
      <c r="B4135" s="84">
        <v>0.59989333333333328</v>
      </c>
      <c r="C4135" s="84">
        <v>0.58313348107222018</v>
      </c>
      <c r="D4135" s="84">
        <v>0.53805374242072834</v>
      </c>
      <c r="E4135" s="84">
        <v>0.60087021118539741</v>
      </c>
      <c r="F4135" s="84">
        <v>0.5838724388966775</v>
      </c>
      <c r="G4135" s="84">
        <v>0.5180992104871146</v>
      </c>
      <c r="H4135" s="84">
        <v>0.60540481160057125</v>
      </c>
      <c r="I4135" s="84">
        <v>0.56984050988958379</v>
      </c>
      <c r="J4135" s="84">
        <v>0.5281083142639208</v>
      </c>
      <c r="K4135" s="84">
        <v>0.25378203149120099</v>
      </c>
      <c r="L4135" s="84">
        <v>0.55346640527535207</v>
      </c>
      <c r="M4135" s="84">
        <v>0.52249935716122387</v>
      </c>
      <c r="N4135" s="84">
        <v>0.22519433013260171</v>
      </c>
      <c r="O4135" s="84">
        <v>0.46433852804004089</v>
      </c>
      <c r="P4135" s="84">
        <v>0.50710330643885471</v>
      </c>
      <c r="Q4135" s="84">
        <v>0.23391980164974019</v>
      </c>
      <c r="R4135" s="84">
        <v>0.35062610056740379</v>
      </c>
      <c r="S4135" s="84">
        <v>0.36752056256671062</v>
      </c>
      <c r="T4135" s="84">
        <v>0.1894238683127572</v>
      </c>
      <c r="U4135" s="84">
        <v>0.27032940682792311</v>
      </c>
      <c r="V4135" s="84">
        <v>0.25701851528044922</v>
      </c>
      <c r="W4135" s="84">
        <v>0.1763364114638902</v>
      </c>
      <c r="X4135" s="84">
        <v>0.23051904951546531</v>
      </c>
      <c r="Y4135" s="84">
        <v>0.22328885913800189</v>
      </c>
      <c r="Z4135" s="84">
        <v>0.19259848786311179</v>
      </c>
      <c r="AA4135" s="84">
        <v>0.24107334621993129</v>
      </c>
      <c r="AB4135" s="84">
        <v>0.2302366040361864</v>
      </c>
      <c r="AC4135" s="84">
        <v>0.18179219665570959</v>
      </c>
      <c r="AD4135" s="84">
        <v>0.3920030651014782</v>
      </c>
      <c r="AE4135" s="84">
        <v>0.34010007518602059</v>
      </c>
      <c r="AF4135" s="84">
        <v>0.37845303867403318</v>
      </c>
      <c r="AG4135" s="84">
        <v>0.565000240119099</v>
      </c>
      <c r="AH4135" s="84">
        <v>0.51604962911219765</v>
      </c>
      <c r="AI4135" s="84">
        <v>0.46316481864311232</v>
      </c>
      <c r="AJ4135" s="84">
        <v>0.58648128465140326</v>
      </c>
      <c r="AK4135" s="84">
        <v>0.5307610955107398</v>
      </c>
    </row>
    <row r="4136" spans="1:37">
      <c r="A4136" s="84">
        <v>9</v>
      </c>
      <c r="B4136" s="84">
        <v>0.57354666666666665</v>
      </c>
      <c r="C4136" s="84">
        <v>0.55424850490270494</v>
      </c>
      <c r="D4136" s="84">
        <v>0.50863125807627318</v>
      </c>
      <c r="E4136" s="84">
        <v>0.58675581025151224</v>
      </c>
      <c r="F4136" s="84">
        <v>0.56257284259243623</v>
      </c>
      <c r="G4136" s="84">
        <v>0.49538209444361692</v>
      </c>
      <c r="H4136" s="84">
        <v>0.57849060749203562</v>
      </c>
      <c r="I4136" s="84">
        <v>0.51680181932433666</v>
      </c>
      <c r="J4136" s="84">
        <v>0.51670480549199083</v>
      </c>
      <c r="K4136" s="84">
        <v>0.30498096120201712</v>
      </c>
      <c r="L4136" s="84">
        <v>0.50047525693578077</v>
      </c>
      <c r="M4136" s="84">
        <v>0.5388274620725122</v>
      </c>
      <c r="N4136" s="84">
        <v>0.2023319615912208</v>
      </c>
      <c r="O4136" s="84">
        <v>0.41644864065521547</v>
      </c>
      <c r="P4136" s="84">
        <v>0.49384591045720622</v>
      </c>
      <c r="Q4136" s="84">
        <v>0.21017498688790351</v>
      </c>
      <c r="R4136" s="84">
        <v>0.31472314615535119</v>
      </c>
      <c r="S4136" s="84">
        <v>0.35650153826834929</v>
      </c>
      <c r="T4136" s="84">
        <v>0.38950617283950623</v>
      </c>
      <c r="U4136" s="84">
        <v>0.26265623595000448</v>
      </c>
      <c r="V4136" s="84">
        <v>0.31951972955644931</v>
      </c>
      <c r="W4136" s="84">
        <v>0.28012214414480702</v>
      </c>
      <c r="X4136" s="84">
        <v>0.22617151201380589</v>
      </c>
      <c r="Y4136" s="84">
        <v>0.23512497908140759</v>
      </c>
      <c r="Z4136" s="84">
        <v>0.35376044568245119</v>
      </c>
      <c r="AA4136" s="84">
        <v>0.29186130798969068</v>
      </c>
      <c r="AB4136" s="84">
        <v>0.27496520528879609</v>
      </c>
      <c r="AC4136" s="84">
        <v>0.2207374589109618</v>
      </c>
      <c r="AD4136" s="84">
        <v>0.37260139845254941</v>
      </c>
      <c r="AE4136" s="84">
        <v>0.34105934510383451</v>
      </c>
      <c r="AF4136" s="84">
        <v>0.37569060773480661</v>
      </c>
      <c r="AG4136" s="84">
        <v>0.54740751412700706</v>
      </c>
      <c r="AH4136" s="84">
        <v>0.49665702025745923</v>
      </c>
      <c r="AI4136" s="84">
        <v>0.45705694418342419</v>
      </c>
      <c r="AJ4136" s="84">
        <v>0.55940650943667225</v>
      </c>
      <c r="AK4136" s="84">
        <v>0.51438678385179237</v>
      </c>
    </row>
    <row r="4137" spans="1:37">
      <c r="A4137" s="84">
        <v>10</v>
      </c>
      <c r="B4137" s="84">
        <v>0.52607999999999999</v>
      </c>
      <c r="C4137" s="84">
        <v>0.49274460398894993</v>
      </c>
      <c r="D4137" s="84">
        <v>0.50240217355289751</v>
      </c>
      <c r="E4137" s="84">
        <v>0.53316353602886557</v>
      </c>
      <c r="F4137" s="84">
        <v>0.5006503048831985</v>
      </c>
      <c r="G4137" s="84">
        <v>0.49530761209593338</v>
      </c>
      <c r="H4137" s="84">
        <v>0.52641986158409326</v>
      </c>
      <c r="I4137" s="84">
        <v>0.49184595589335411</v>
      </c>
      <c r="J4137" s="84">
        <v>0.51887871853546919</v>
      </c>
      <c r="K4137" s="84">
        <v>0.36842646907481741</v>
      </c>
      <c r="L4137" s="84">
        <v>0.49863363630962992</v>
      </c>
      <c r="M4137" s="84">
        <v>0.5694265878117768</v>
      </c>
      <c r="N4137" s="84">
        <v>0.22642889803383631</v>
      </c>
      <c r="O4137" s="84">
        <v>0.41733022409282222</v>
      </c>
      <c r="P4137" s="84">
        <v>0.51450719822812863</v>
      </c>
      <c r="Q4137" s="84">
        <v>0.24779478376960859</v>
      </c>
      <c r="R4137" s="84">
        <v>0.32045587947564069</v>
      </c>
      <c r="S4137" s="84">
        <v>0.38061154015194321</v>
      </c>
      <c r="T4137" s="84">
        <v>0.50547325102880669</v>
      </c>
      <c r="U4137" s="84">
        <v>0.30150915685040308</v>
      </c>
      <c r="V4137" s="84">
        <v>0.37487128674399178</v>
      </c>
      <c r="W4137" s="84">
        <v>0.40443692285052057</v>
      </c>
      <c r="X4137" s="84">
        <v>0.27532855436081238</v>
      </c>
      <c r="Y4137" s="84">
        <v>0.27283929956945729</v>
      </c>
      <c r="Z4137" s="84">
        <v>0.48232524207454558</v>
      </c>
      <c r="AA4137" s="84">
        <v>0.36310674398625442</v>
      </c>
      <c r="AB4137" s="84">
        <v>0.34210160055671529</v>
      </c>
      <c r="AC4137" s="84">
        <v>0.37408889524081751</v>
      </c>
      <c r="AD4137" s="84">
        <v>0.42357999595576878</v>
      </c>
      <c r="AE4137" s="84">
        <v>0.34601125197687388</v>
      </c>
      <c r="AF4137" s="84">
        <v>0.36488462788430293</v>
      </c>
      <c r="AG4137" s="84">
        <v>0.49061134322624028</v>
      </c>
      <c r="AH4137" s="84">
        <v>0.49309782789475443</v>
      </c>
      <c r="AI4137" s="84">
        <v>0.44277391467769223</v>
      </c>
      <c r="AJ4137" s="84">
        <v>0.49465686133693382</v>
      </c>
      <c r="AK4137" s="84">
        <v>0.51347507384851032</v>
      </c>
    </row>
    <row r="4138" spans="1:37">
      <c r="A4138" s="84">
        <v>11</v>
      </c>
      <c r="B4138" s="84">
        <v>0.51381333333333334</v>
      </c>
      <c r="C4138" s="84">
        <v>0.48069275371118048</v>
      </c>
      <c r="D4138" s="84">
        <v>0.50004970014247374</v>
      </c>
      <c r="E4138" s="84">
        <v>0.50748169372811214</v>
      </c>
      <c r="F4138" s="84">
        <v>0.48602266777021441</v>
      </c>
      <c r="G4138" s="84">
        <v>0.49865931774169531</v>
      </c>
      <c r="H4138" s="84">
        <v>0.51312754037130626</v>
      </c>
      <c r="I4138" s="84">
        <v>0.48740237589395258</v>
      </c>
      <c r="J4138" s="84">
        <v>0.52315026697177724</v>
      </c>
      <c r="K4138" s="84">
        <v>0.48471750540290232</v>
      </c>
      <c r="L4138" s="84">
        <v>0.51243093922651917</v>
      </c>
      <c r="M4138" s="84">
        <v>0.61005399845718689</v>
      </c>
      <c r="N4138" s="84">
        <v>0.2851394604481024</v>
      </c>
      <c r="O4138" s="84">
        <v>0.42995677397338189</v>
      </c>
      <c r="P4138" s="84">
        <v>0.51862047144439183</v>
      </c>
      <c r="Q4138" s="84">
        <v>0.29862203785819869</v>
      </c>
      <c r="R4138" s="84">
        <v>0.33351594599882611</v>
      </c>
      <c r="S4138" s="84">
        <v>0.40020091668236329</v>
      </c>
      <c r="T4138" s="84">
        <v>0.61358024691358026</v>
      </c>
      <c r="U4138" s="84">
        <v>0.36781014896741898</v>
      </c>
      <c r="V4138" s="84">
        <v>0.43914048687610507</v>
      </c>
      <c r="W4138" s="84">
        <v>0.54184908575843416</v>
      </c>
      <c r="X4138" s="84">
        <v>0.3701115093588212</v>
      </c>
      <c r="Y4138" s="84">
        <v>0.33214160746071109</v>
      </c>
      <c r="Z4138" s="84">
        <v>0.60482159437591188</v>
      </c>
      <c r="AA4138" s="84">
        <v>0.47458923969072159</v>
      </c>
      <c r="AB4138" s="84">
        <v>0.4555497564370215</v>
      </c>
      <c r="AC4138" s="84">
        <v>0.5302986994426182</v>
      </c>
      <c r="AD4138" s="84">
        <v>0.48624429284490378</v>
      </c>
      <c r="AE4138" s="84">
        <v>0.35018537243006409</v>
      </c>
      <c r="AF4138" s="84">
        <v>0.36358466038349041</v>
      </c>
      <c r="AG4138" s="84">
        <v>0.47714866573820608</v>
      </c>
      <c r="AH4138" s="84">
        <v>0.49555932541662512</v>
      </c>
      <c r="AI4138" s="84">
        <v>0.43854538620560057</v>
      </c>
      <c r="AJ4138" s="84">
        <v>0.4802361322570452</v>
      </c>
      <c r="AK4138" s="84">
        <v>0.50468618941687016</v>
      </c>
    </row>
    <row r="4139" spans="1:37">
      <c r="A4139" s="84">
        <v>12</v>
      </c>
      <c r="B4139" s="84">
        <v>0.50879999999999992</v>
      </c>
      <c r="C4139" s="84">
        <v>0.48703743055766369</v>
      </c>
      <c r="D4139" s="84">
        <v>0.50071236870879021</v>
      </c>
      <c r="E4139" s="84">
        <v>0.51246948954685345</v>
      </c>
      <c r="F4139" s="84">
        <v>0.49115754269209339</v>
      </c>
      <c r="G4139" s="84">
        <v>0.50353791151497096</v>
      </c>
      <c r="H4139" s="84">
        <v>0.50840382291552233</v>
      </c>
      <c r="I4139" s="84">
        <v>0.47541817528950597</v>
      </c>
      <c r="J4139" s="84">
        <v>0.51407322654462251</v>
      </c>
      <c r="K4139" s="84">
        <v>0.52732324791602359</v>
      </c>
      <c r="L4139" s="84">
        <v>0.51431711519039969</v>
      </c>
      <c r="M4139" s="84">
        <v>0.59149738578897737</v>
      </c>
      <c r="N4139" s="84">
        <v>0.30082304526748971</v>
      </c>
      <c r="O4139" s="84">
        <v>0.42412694801501538</v>
      </c>
      <c r="P4139" s="84">
        <v>0.50602752728998579</v>
      </c>
      <c r="Q4139" s="84">
        <v>0.33090163543603679</v>
      </c>
      <c r="R4139" s="84">
        <v>0.34279006065349238</v>
      </c>
      <c r="S4139" s="84">
        <v>0.39982419790293211</v>
      </c>
      <c r="T4139" s="84">
        <v>0.6550617283950616</v>
      </c>
      <c r="U4139" s="84">
        <v>0.41416389413422072</v>
      </c>
      <c r="V4139" s="84">
        <v>0.46325115113364812</v>
      </c>
      <c r="W4139" s="84">
        <v>0.61712225451602221</v>
      </c>
      <c r="X4139" s="84">
        <v>0.43766759591132348</v>
      </c>
      <c r="Y4139" s="84">
        <v>0.37513502000578119</v>
      </c>
      <c r="Z4139" s="84">
        <v>0.72963920944422322</v>
      </c>
      <c r="AA4139" s="84">
        <v>0.57351401417525782</v>
      </c>
      <c r="AB4139" s="84">
        <v>0.54422407794015304</v>
      </c>
      <c r="AC4139" s="84">
        <v>0.63445047877661842</v>
      </c>
      <c r="AD4139" s="84">
        <v>0.53962814359149003</v>
      </c>
      <c r="AE4139" s="84">
        <v>0.36452256876928257</v>
      </c>
      <c r="AF4139" s="84">
        <v>0.40477738056548579</v>
      </c>
      <c r="AG4139" s="84">
        <v>0.48388800845219232</v>
      </c>
      <c r="AH4139" s="84">
        <v>0.51648205435252637</v>
      </c>
      <c r="AI4139" s="84">
        <v>0.44606277015598578</v>
      </c>
      <c r="AJ4139" s="84">
        <v>0.48945735543362739</v>
      </c>
      <c r="AK4139" s="84">
        <v>0.51037525983735088</v>
      </c>
    </row>
    <row r="4140" spans="1:37">
      <c r="A4140" s="84">
        <v>13</v>
      </c>
      <c r="B4140" s="84">
        <v>0.49152000000000001</v>
      </c>
      <c r="C4140" s="84">
        <v>0.4723900306608787</v>
      </c>
      <c r="D4140" s="84">
        <v>0.49421821675888811</v>
      </c>
      <c r="E4140" s="84">
        <v>0.49283667621776511</v>
      </c>
      <c r="F4140" s="84">
        <v>0.47340506393257098</v>
      </c>
      <c r="G4140" s="84">
        <v>0.49765380604796672</v>
      </c>
      <c r="H4140" s="84">
        <v>0.49851697242667259</v>
      </c>
      <c r="I4140" s="84">
        <v>0.47459529010443169</v>
      </c>
      <c r="J4140" s="84">
        <v>0.52116704805491998</v>
      </c>
      <c r="K4140" s="84">
        <v>0.59329011011629118</v>
      </c>
      <c r="L4140" s="84">
        <v>0.52951048535614575</v>
      </c>
      <c r="M4140" s="84">
        <v>0.62033941887374655</v>
      </c>
      <c r="N4140" s="84">
        <v>0.40306355738454502</v>
      </c>
      <c r="O4140" s="84">
        <v>0.45899215106358782</v>
      </c>
      <c r="P4140" s="84">
        <v>0.51608922638822974</v>
      </c>
      <c r="Q4140" s="84">
        <v>0.42483192676298098</v>
      </c>
      <c r="R4140" s="84">
        <v>0.38757581686558412</v>
      </c>
      <c r="S4140" s="84">
        <v>0.41319771457273807</v>
      </c>
      <c r="T4140" s="84">
        <v>0.69646090534979421</v>
      </c>
      <c r="U4140" s="84">
        <v>0.48383688517219681</v>
      </c>
      <c r="V4140" s="84">
        <v>0.51543587651298794</v>
      </c>
      <c r="W4140" s="84">
        <v>0.67675950112210725</v>
      </c>
      <c r="X4140" s="84">
        <v>0.53162086818000787</v>
      </c>
      <c r="Y4140" s="84">
        <v>0.48637629124766102</v>
      </c>
      <c r="Z4140" s="84">
        <v>0.82985143918291537</v>
      </c>
      <c r="AA4140" s="84">
        <v>0.67383483676975964</v>
      </c>
      <c r="AB4140" s="84">
        <v>0.62656576200417535</v>
      </c>
      <c r="AC4140" s="84">
        <v>0.74042446762898373</v>
      </c>
      <c r="AD4140" s="84">
        <v>0.62680260959334178</v>
      </c>
      <c r="AE4140" s="84">
        <v>0.48150164631458858</v>
      </c>
      <c r="AF4140" s="84">
        <v>0.4471075723106922</v>
      </c>
      <c r="AG4140" s="84">
        <v>0.47090556916230453</v>
      </c>
      <c r="AH4140" s="84">
        <v>0.52839038020157658</v>
      </c>
      <c r="AI4140" s="84">
        <v>0.50902086074046238</v>
      </c>
      <c r="AJ4140" s="84">
        <v>0.47796673465283962</v>
      </c>
      <c r="AK4140" s="84">
        <v>0.51675722986032602</v>
      </c>
    </row>
    <row r="4141" spans="1:37">
      <c r="A4141" s="84">
        <v>14</v>
      </c>
      <c r="B4141" s="84">
        <v>0.49791999999999997</v>
      </c>
      <c r="C4141" s="84">
        <v>0.47554719043137739</v>
      </c>
      <c r="D4141" s="84">
        <v>0.51068553063185451</v>
      </c>
      <c r="E4141" s="84">
        <v>0.48371007110262121</v>
      </c>
      <c r="F4141" s="84">
        <v>0.47330371771700741</v>
      </c>
      <c r="G4141" s="84">
        <v>0.51236406971547754</v>
      </c>
      <c r="H4141" s="84">
        <v>0.53509831923541695</v>
      </c>
      <c r="I4141" s="84">
        <v>0.4830485651874683</v>
      </c>
      <c r="J4141" s="84">
        <v>0.52341723874904655</v>
      </c>
      <c r="K4141" s="84">
        <v>0.67047442626325016</v>
      </c>
      <c r="L4141" s="84">
        <v>0.54849105922889552</v>
      </c>
      <c r="M4141" s="84">
        <v>0.65102425644981565</v>
      </c>
      <c r="N4141" s="84">
        <v>0.5491083676268862</v>
      </c>
      <c r="O4141" s="84">
        <v>0.52717267660106937</v>
      </c>
      <c r="P4141" s="84">
        <v>0.52564467647524127</v>
      </c>
      <c r="Q4141" s="84">
        <v>0.54288847565918086</v>
      </c>
      <c r="R4141" s="84">
        <v>0.46292310702406569</v>
      </c>
      <c r="S4141" s="84">
        <v>0.4718402712375212</v>
      </c>
      <c r="T4141" s="84">
        <v>0.73604938271604936</v>
      </c>
      <c r="U4141" s="84">
        <v>0.58769445193777547</v>
      </c>
      <c r="V4141" s="84">
        <v>0.56952458666044958</v>
      </c>
      <c r="W4141" s="84">
        <v>0.7490158566645817</v>
      </c>
      <c r="X4141" s="84">
        <v>0.64714589141112433</v>
      </c>
      <c r="Y4141" s="84">
        <v>0.60647183216442768</v>
      </c>
      <c r="Z4141" s="84">
        <v>0.87382278816819192</v>
      </c>
      <c r="AA4141" s="84">
        <v>0.75219474871134029</v>
      </c>
      <c r="AB4141" s="84">
        <v>0.71468336812804445</v>
      </c>
      <c r="AC4141" s="84">
        <v>0.80766757181649274</v>
      </c>
      <c r="AD4141" s="84">
        <v>0.71612690371537113</v>
      </c>
      <c r="AE4141" s="84">
        <v>0.62598843690855832</v>
      </c>
      <c r="AF4141" s="84">
        <v>0.61594085147871291</v>
      </c>
      <c r="AG4141" s="84">
        <v>0.49294850245721888</v>
      </c>
      <c r="AH4141" s="84">
        <v>0.58453913448424966</v>
      </c>
      <c r="AI4141" s="84">
        <v>0.62488254087577533</v>
      </c>
      <c r="AJ4141" s="84">
        <v>0.4874752233489415</v>
      </c>
      <c r="AK4141" s="84">
        <v>0.54957878997848353</v>
      </c>
    </row>
    <row r="4142" spans="1:37">
      <c r="A4142" s="84">
        <v>15</v>
      </c>
      <c r="B4142" s="84">
        <v>0.49599999999999989</v>
      </c>
      <c r="C4142" s="84">
        <v>0.47556236908412031</v>
      </c>
      <c r="D4142" s="84">
        <v>0.50591431695437528</v>
      </c>
      <c r="E4142" s="84">
        <v>0.47522020587923158</v>
      </c>
      <c r="F4142" s="84">
        <v>0.47326993564515302</v>
      </c>
      <c r="G4142" s="84">
        <v>0.51012959928496937</v>
      </c>
      <c r="H4142" s="84">
        <v>0.6328682851807097</v>
      </c>
      <c r="I4142" s="84">
        <v>0.5106077381130496</v>
      </c>
      <c r="J4142" s="84">
        <v>0.52536231884057971</v>
      </c>
      <c r="K4142" s="84">
        <v>0.73566944530204814</v>
      </c>
      <c r="L4142" s="84">
        <v>0.5740361195271193</v>
      </c>
      <c r="M4142" s="84">
        <v>0.68179480586268959</v>
      </c>
      <c r="N4142" s="84">
        <v>0.66172839506172854</v>
      </c>
      <c r="O4142" s="84">
        <v>0.59388863610510745</v>
      </c>
      <c r="P4142" s="84">
        <v>0.54367979750039552</v>
      </c>
      <c r="Q4142" s="84">
        <v>0.62923759118867117</v>
      </c>
      <c r="R4142" s="84">
        <v>0.52897671688514969</v>
      </c>
      <c r="S4142" s="84">
        <v>0.52354492371444705</v>
      </c>
      <c r="T4142" s="84">
        <v>0.76172839506172851</v>
      </c>
      <c r="U4142" s="84">
        <v>0.63897131552917907</v>
      </c>
      <c r="V4142" s="84">
        <v>0.62258359075984526</v>
      </c>
      <c r="W4142" s="84">
        <v>0.82436260623229451</v>
      </c>
      <c r="X4142" s="84">
        <v>0.72277313155449363</v>
      </c>
      <c r="Y4142" s="84">
        <v>0.6613926457835726</v>
      </c>
      <c r="Z4142" s="84">
        <v>0.8736901445815094</v>
      </c>
      <c r="AA4142" s="84">
        <v>0.79604945231958757</v>
      </c>
      <c r="AB4142" s="84">
        <v>0.76270006958942216</v>
      </c>
      <c r="AC4142" s="84">
        <v>0.85143632985565243</v>
      </c>
      <c r="AD4142" s="84">
        <v>0.77174572428986477</v>
      </c>
      <c r="AE4142" s="84">
        <v>0.73555261725130272</v>
      </c>
      <c r="AF4142" s="84">
        <v>0.82694182645433867</v>
      </c>
      <c r="AG4142" s="84">
        <v>0.51796891258064004</v>
      </c>
      <c r="AH4142" s="84">
        <v>0.6290124072780493</v>
      </c>
      <c r="AI4142" s="84">
        <v>0.72411200902086081</v>
      </c>
      <c r="AJ4142" s="84">
        <v>0.49311999080750329</v>
      </c>
      <c r="AK4142" s="84">
        <v>0.57678421647642308</v>
      </c>
    </row>
    <row r="4143" spans="1:37">
      <c r="A4143" s="84">
        <v>16</v>
      </c>
      <c r="B4143" s="84">
        <v>0.51007999999999998</v>
      </c>
      <c r="C4143" s="84">
        <v>0.49430800522145663</v>
      </c>
      <c r="D4143" s="84">
        <v>0.50979092806732706</v>
      </c>
      <c r="E4143" s="84">
        <v>0.49517138915419717</v>
      </c>
      <c r="F4143" s="84">
        <v>0.4907183757579851</v>
      </c>
      <c r="G4143" s="84">
        <v>0.51437509310293461</v>
      </c>
      <c r="H4143" s="84">
        <v>0.70262550807426127</v>
      </c>
      <c r="I4143" s="84">
        <v>0.57016966396361346</v>
      </c>
      <c r="J4143" s="84">
        <v>0.57772692601067899</v>
      </c>
      <c r="K4143" s="84">
        <v>0.80101883297314003</v>
      </c>
      <c r="L4143" s="84">
        <v>0.63702251529733256</v>
      </c>
      <c r="M4143" s="84">
        <v>0.77517785206136969</v>
      </c>
      <c r="N4143" s="84">
        <v>0.76328303612254234</v>
      </c>
      <c r="O4143" s="84">
        <v>0.68604254351040839</v>
      </c>
      <c r="P4143" s="84">
        <v>0.65904129093497876</v>
      </c>
      <c r="Q4143" s="84">
        <v>0.7144423782959044</v>
      </c>
      <c r="R4143" s="84">
        <v>0.63595186851888097</v>
      </c>
      <c r="S4143" s="84">
        <v>0.64478558422804044</v>
      </c>
      <c r="T4143" s="84">
        <v>0.79456790123456789</v>
      </c>
      <c r="U4143" s="84">
        <v>0.71428678476156238</v>
      </c>
      <c r="V4143" s="84">
        <v>0.69489615511647351</v>
      </c>
      <c r="W4143" s="84">
        <v>0.86645082962363396</v>
      </c>
      <c r="X4143" s="84">
        <v>0.78170051772202298</v>
      </c>
      <c r="Y4143" s="84">
        <v>0.76060002129893056</v>
      </c>
      <c r="Z4143" s="84">
        <v>0.89245921209709478</v>
      </c>
      <c r="AA4143" s="84">
        <v>0.83719931271477643</v>
      </c>
      <c r="AB4143" s="84">
        <v>0.81751913709116197</v>
      </c>
      <c r="AC4143" s="84">
        <v>0.89699156781477773</v>
      </c>
      <c r="AD4143" s="84">
        <v>0.82936537499600882</v>
      </c>
      <c r="AE4143" s="84">
        <v>0.82092763993674001</v>
      </c>
      <c r="AF4143" s="84">
        <v>0.85294117647058809</v>
      </c>
      <c r="AG4143" s="84">
        <v>0.53356064608045595</v>
      </c>
      <c r="AH4143" s="84">
        <v>0.63942387652596222</v>
      </c>
      <c r="AI4143" s="84">
        <v>0.82165006577710964</v>
      </c>
      <c r="AJ4143" s="84">
        <v>0.51699175547958975</v>
      </c>
      <c r="AK4143" s="84">
        <v>0.58889172532001011</v>
      </c>
    </row>
    <row r="4144" spans="1:37">
      <c r="A4144" s="84">
        <v>17</v>
      </c>
      <c r="B4144" s="84">
        <v>0.57429333333333343</v>
      </c>
      <c r="C4144" s="84">
        <v>0.55986460641753422</v>
      </c>
      <c r="D4144" s="84">
        <v>0.57529571584771855</v>
      </c>
      <c r="E4144" s="84">
        <v>0.54929427995330571</v>
      </c>
      <c r="F4144" s="84">
        <v>0.55439758120365523</v>
      </c>
      <c r="G4144" s="84">
        <v>0.58003128258602721</v>
      </c>
      <c r="H4144" s="84">
        <v>0.92211358892672735</v>
      </c>
      <c r="I4144" s="84">
        <v>0.67754869984140742</v>
      </c>
      <c r="J4144" s="84">
        <v>0.66300533943554552</v>
      </c>
      <c r="K4144" s="84">
        <v>1</v>
      </c>
      <c r="L4144" s="84">
        <v>0.75164854749599008</v>
      </c>
      <c r="M4144" s="84">
        <v>0.92740207422645071</v>
      </c>
      <c r="N4144" s="84">
        <v>1</v>
      </c>
      <c r="O4144" s="84">
        <v>0.93592879080878177</v>
      </c>
      <c r="P4144" s="84">
        <v>0.88141116911881034</v>
      </c>
      <c r="Q4144" s="84">
        <v>0.99389691508129518</v>
      </c>
      <c r="R4144" s="84">
        <v>0.95709254549011935</v>
      </c>
      <c r="S4144" s="84">
        <v>0.99001695234507436</v>
      </c>
      <c r="T4144" s="84">
        <v>1</v>
      </c>
      <c r="U4144" s="84">
        <v>1</v>
      </c>
      <c r="V4144" s="84">
        <v>1</v>
      </c>
      <c r="W4144" s="84">
        <v>1</v>
      </c>
      <c r="X4144" s="84">
        <v>1</v>
      </c>
      <c r="Y4144" s="84">
        <v>1</v>
      </c>
      <c r="Z4144" s="84">
        <v>1</v>
      </c>
      <c r="AA4144" s="84">
        <v>1</v>
      </c>
      <c r="AB4144" s="84">
        <v>1</v>
      </c>
      <c r="AC4144" s="84">
        <v>1</v>
      </c>
      <c r="AD4144" s="84">
        <v>1</v>
      </c>
      <c r="AE4144" s="84">
        <v>1</v>
      </c>
      <c r="AF4144" s="84">
        <v>0.78973025674358144</v>
      </c>
      <c r="AG4144" s="84">
        <v>0.58224079143255036</v>
      </c>
      <c r="AH4144" s="84">
        <v>0.67767687855503433</v>
      </c>
      <c r="AI4144" s="84">
        <v>0.79627889494455939</v>
      </c>
      <c r="AJ4144" s="84">
        <v>0.57784895578983653</v>
      </c>
      <c r="AK4144" s="84">
        <v>0.63706648189343928</v>
      </c>
    </row>
    <row r="4145" spans="1:37">
      <c r="A4145" s="84">
        <v>18</v>
      </c>
      <c r="B4145" s="84">
        <v>0.67584</v>
      </c>
      <c r="C4145" s="84">
        <v>0.6632312315958836</v>
      </c>
      <c r="D4145" s="84">
        <v>0.68258175673436938</v>
      </c>
      <c r="E4145" s="84">
        <v>0.64820120980579432</v>
      </c>
      <c r="F4145" s="84">
        <v>0.6539195648869145</v>
      </c>
      <c r="G4145" s="84">
        <v>0.68073141665425307</v>
      </c>
      <c r="H4145" s="84">
        <v>0.93969021201801595</v>
      </c>
      <c r="I4145" s="84">
        <v>0.7687692629941052</v>
      </c>
      <c r="J4145" s="84">
        <v>0.75625476735316555</v>
      </c>
      <c r="K4145" s="84">
        <v>0.96187094782340232</v>
      </c>
      <c r="L4145" s="84">
        <v>0.83867997386086846</v>
      </c>
      <c r="M4145" s="84">
        <v>0.98097197222936472</v>
      </c>
      <c r="N4145" s="84">
        <v>0.97082761774119786</v>
      </c>
      <c r="O4145" s="84">
        <v>1</v>
      </c>
      <c r="P4145" s="84">
        <v>0.9250118652112006</v>
      </c>
      <c r="Q4145" s="84">
        <v>1</v>
      </c>
      <c r="R4145" s="84">
        <v>1</v>
      </c>
      <c r="S4145" s="84">
        <v>1</v>
      </c>
      <c r="T4145" s="84">
        <v>0.97699588477366262</v>
      </c>
      <c r="U4145" s="84">
        <v>0.99447741510056054</v>
      </c>
      <c r="V4145" s="84">
        <v>0.99766859007985087</v>
      </c>
      <c r="W4145" s="84">
        <v>0.920164821014679</v>
      </c>
      <c r="X4145" s="84">
        <v>0.96927518916766231</v>
      </c>
      <c r="Y4145" s="84">
        <v>0.93865908019047339</v>
      </c>
      <c r="Z4145" s="84">
        <v>0.93692797453243115</v>
      </c>
      <c r="AA4145" s="84">
        <v>0.93040565936426134</v>
      </c>
      <c r="AB4145" s="84">
        <v>0.90922059846903247</v>
      </c>
      <c r="AC4145" s="84">
        <v>0.91071173360011437</v>
      </c>
      <c r="AD4145" s="84">
        <v>0.97037068571002816</v>
      </c>
      <c r="AE4145" s="84">
        <v>0.94882165357392889</v>
      </c>
      <c r="AF4145" s="84">
        <v>1</v>
      </c>
      <c r="AG4145" s="84">
        <v>0.70577406393571207</v>
      </c>
      <c r="AH4145" s="84">
        <v>0.8226058610251803</v>
      </c>
      <c r="AI4145" s="84">
        <v>1</v>
      </c>
      <c r="AJ4145" s="84">
        <v>0.69068685185717182</v>
      </c>
      <c r="AK4145" s="84">
        <v>0.76689398636081818</v>
      </c>
    </row>
    <row r="4146" spans="1:37">
      <c r="A4146" s="84">
        <v>19</v>
      </c>
      <c r="B4146" s="84">
        <v>0.77930666666666648</v>
      </c>
      <c r="C4146" s="84">
        <v>0.77136395373546662</v>
      </c>
      <c r="D4146" s="84">
        <v>0.78844306020343935</v>
      </c>
      <c r="E4146" s="84">
        <v>0.75273267536877841</v>
      </c>
      <c r="F4146" s="84">
        <v>0.76023174501292168</v>
      </c>
      <c r="G4146" s="84">
        <v>0.78139430954863687</v>
      </c>
      <c r="H4146" s="84">
        <v>0.97682082829836325</v>
      </c>
      <c r="I4146" s="84">
        <v>0.84860408749513772</v>
      </c>
      <c r="J4146" s="84">
        <v>0.83218916857360825</v>
      </c>
      <c r="K4146" s="84">
        <v>0.87779149943398171</v>
      </c>
      <c r="L4146" s="84">
        <v>0.89361670528129256</v>
      </c>
      <c r="M4146" s="84">
        <v>0.99922859346875814</v>
      </c>
      <c r="N4146" s="84">
        <v>0.87942386831275732</v>
      </c>
      <c r="O4146" s="84">
        <v>0.99550676828574669</v>
      </c>
      <c r="P4146" s="84">
        <v>0.93798449612403101</v>
      </c>
      <c r="Q4146" s="84">
        <v>0.91984933009106951</v>
      </c>
      <c r="R4146" s="84">
        <v>0.94040305224026632</v>
      </c>
      <c r="S4146" s="84">
        <v>0.92380862686004883</v>
      </c>
      <c r="T4146" s="84">
        <v>0.91716049382716047</v>
      </c>
      <c r="U4146" s="84">
        <v>0.91547522704792739</v>
      </c>
      <c r="V4146" s="84">
        <v>0.91434011385051783</v>
      </c>
      <c r="W4146" s="84">
        <v>0.83676097273830974</v>
      </c>
      <c r="X4146" s="84">
        <v>0.89180273463427584</v>
      </c>
      <c r="Y4146" s="84">
        <v>0.85422403432170513</v>
      </c>
      <c r="Z4146" s="84">
        <v>0.87886324446213016</v>
      </c>
      <c r="AA4146" s="84">
        <v>0.85480428479381454</v>
      </c>
      <c r="AB4146" s="84">
        <v>0.82886221294363249</v>
      </c>
      <c r="AC4146" s="84">
        <v>0.82646134057453191</v>
      </c>
      <c r="AD4146" s="84">
        <v>0.93528165941188346</v>
      </c>
      <c r="AE4146" s="84">
        <v>0.90298410723082112</v>
      </c>
      <c r="AF4146" s="84">
        <v>0.94978875528111784</v>
      </c>
      <c r="AG4146" s="84">
        <v>0.80135747330676033</v>
      </c>
      <c r="AH4146" s="84">
        <v>0.89292485779862285</v>
      </c>
      <c r="AI4146" s="84">
        <v>0.95978199586543878</v>
      </c>
      <c r="AJ4146" s="84">
        <v>0.79008072161098497</v>
      </c>
      <c r="AK4146" s="84">
        <v>0.84566573064439665</v>
      </c>
    </row>
    <row r="4147" spans="1:37">
      <c r="A4147" s="84">
        <v>20</v>
      </c>
      <c r="B4147" s="84">
        <v>0.8635733333333333</v>
      </c>
      <c r="C4147" s="84">
        <v>0.86167693755502295</v>
      </c>
      <c r="D4147" s="84">
        <v>0.86547828103773894</v>
      </c>
      <c r="E4147" s="84">
        <v>0.84516608298843265</v>
      </c>
      <c r="F4147" s="84">
        <v>0.84904481191831505</v>
      </c>
      <c r="G4147" s="84">
        <v>0.85528079845076721</v>
      </c>
      <c r="H4147" s="84">
        <v>0.9031088652092718</v>
      </c>
      <c r="I4147" s="84">
        <v>0.92755618061581735</v>
      </c>
      <c r="J4147" s="84">
        <v>0.93001525553012987</v>
      </c>
      <c r="K4147" s="84">
        <v>0.46516414531233918</v>
      </c>
      <c r="L4147" s="84">
        <v>0.91445375155943676</v>
      </c>
      <c r="M4147" s="84">
        <v>0.9186594668723751</v>
      </c>
      <c r="N4147" s="84">
        <v>0.38486511202560592</v>
      </c>
      <c r="O4147" s="84">
        <v>0.76367876237060639</v>
      </c>
      <c r="P4147" s="84">
        <v>0.90058535041923737</v>
      </c>
      <c r="Q4147" s="84">
        <v>0.3795355933819673</v>
      </c>
      <c r="R4147" s="84">
        <v>0.56614165525337512</v>
      </c>
      <c r="S4147" s="84">
        <v>0.64318452941545812</v>
      </c>
      <c r="T4147" s="84">
        <v>0.40341563786008228</v>
      </c>
      <c r="U4147" s="84">
        <v>0.44572580403440931</v>
      </c>
      <c r="V4147" s="84">
        <v>0.47582133628645262</v>
      </c>
      <c r="W4147" s="84">
        <v>0.36779367940841018</v>
      </c>
      <c r="X4147" s="84">
        <v>0.40173237753882912</v>
      </c>
      <c r="Y4147" s="84">
        <v>0.4130014757116125</v>
      </c>
      <c r="Z4147" s="84">
        <v>0.44286377503647689</v>
      </c>
      <c r="AA4147" s="84">
        <v>0.43789599441580762</v>
      </c>
      <c r="AB4147" s="84">
        <v>0.42997564370215718</v>
      </c>
      <c r="AC4147" s="84">
        <v>0.38634414749178209</v>
      </c>
      <c r="AD4147" s="84">
        <v>0.71191238918274591</v>
      </c>
      <c r="AE4147" s="84">
        <v>0.6619999481475719</v>
      </c>
      <c r="AF4147" s="84">
        <v>0.88527786805329867</v>
      </c>
      <c r="AG4147" s="84">
        <v>0.87315308392962909</v>
      </c>
      <c r="AH4147" s="84">
        <v>0.93533579483085505</v>
      </c>
      <c r="AI4147" s="84">
        <v>0.92407442210110891</v>
      </c>
      <c r="AJ4147" s="84">
        <v>0.87370371434316763</v>
      </c>
      <c r="AK4147" s="84">
        <v>0.90561978046023106</v>
      </c>
    </row>
    <row r="4148" spans="1:37">
      <c r="A4148" s="84">
        <v>21</v>
      </c>
      <c r="B4148" s="84">
        <v>0.9754666666666667</v>
      </c>
      <c r="C4148" s="84">
        <v>0.97753559394068212</v>
      </c>
      <c r="D4148" s="84">
        <v>0.97355952420396941</v>
      </c>
      <c r="E4148" s="84">
        <v>0.95839966040539115</v>
      </c>
      <c r="F4148" s="84">
        <v>0.9612857456547812</v>
      </c>
      <c r="G4148" s="84">
        <v>0.96190227915983928</v>
      </c>
      <c r="H4148" s="84">
        <v>0.99659452927606307</v>
      </c>
      <c r="I4148" s="84">
        <v>1</v>
      </c>
      <c r="J4148" s="84">
        <v>1</v>
      </c>
      <c r="K4148" s="84">
        <v>0.50246989811670284</v>
      </c>
      <c r="L4148" s="84">
        <v>1</v>
      </c>
      <c r="M4148" s="84">
        <v>1</v>
      </c>
      <c r="N4148" s="84">
        <v>0.41106538637402829</v>
      </c>
      <c r="O4148" s="84">
        <v>0.84920657490615403</v>
      </c>
      <c r="P4148" s="84">
        <v>1</v>
      </c>
      <c r="Q4148" s="84">
        <v>0.43503552186144079</v>
      </c>
      <c r="R4148" s="84">
        <v>0.64214439444335758</v>
      </c>
      <c r="S4148" s="84">
        <v>0.7202549130407484</v>
      </c>
      <c r="T4148" s="84">
        <v>0.4435390946502058</v>
      </c>
      <c r="U4148" s="84">
        <v>0.50412133201450704</v>
      </c>
      <c r="V4148" s="84">
        <v>0.52588836432165686</v>
      </c>
      <c r="W4148" s="84">
        <v>0.3977778595342335</v>
      </c>
      <c r="X4148" s="84">
        <v>0.44353511217310498</v>
      </c>
      <c r="Y4148" s="84">
        <v>0.44759702423514031</v>
      </c>
      <c r="Z4148" s="84">
        <v>0.46468364504576198</v>
      </c>
      <c r="AA4148" s="84">
        <v>0.46830031142611678</v>
      </c>
      <c r="AB4148" s="84">
        <v>0.4607515657620041</v>
      </c>
      <c r="AC4148" s="84">
        <v>0.40177933400028581</v>
      </c>
      <c r="AD4148" s="84">
        <v>0.74483030193378075</v>
      </c>
      <c r="AE4148" s="84">
        <v>0.69347437193746608</v>
      </c>
      <c r="AF4148" s="84">
        <v>0.72367565810854717</v>
      </c>
      <c r="AG4148" s="84">
        <v>0.97294658150442626</v>
      </c>
      <c r="AH4148" s="84">
        <v>0.97062834713767732</v>
      </c>
      <c r="AI4148" s="84">
        <v>0.86214997180981023</v>
      </c>
      <c r="AJ4148" s="84">
        <v>0.98091120622791639</v>
      </c>
      <c r="AK4148" s="84">
        <v>0.97892126472411634</v>
      </c>
    </row>
    <row r="4149" spans="1:37">
      <c r="A4149" s="84">
        <v>22</v>
      </c>
      <c r="B4149" s="84">
        <v>1</v>
      </c>
      <c r="C4149" s="84">
        <v>1</v>
      </c>
      <c r="D4149" s="84">
        <v>1</v>
      </c>
      <c r="E4149" s="84">
        <v>1</v>
      </c>
      <c r="F4149" s="84">
        <v>1</v>
      </c>
      <c r="G4149" s="84">
        <v>1</v>
      </c>
      <c r="H4149" s="84">
        <v>1</v>
      </c>
      <c r="I4149" s="84">
        <v>0.92695771866303656</v>
      </c>
      <c r="J4149" s="84">
        <v>0.94710144927536244</v>
      </c>
      <c r="K4149" s="84">
        <v>0.44597097869712882</v>
      </c>
      <c r="L4149" s="84">
        <v>0.90321095467236945</v>
      </c>
      <c r="M4149" s="84">
        <v>0.92658781177680638</v>
      </c>
      <c r="N4149" s="84">
        <v>0.37828074988568822</v>
      </c>
      <c r="O4149" s="84">
        <v>0.78150949835058581</v>
      </c>
      <c r="P4149" s="84">
        <v>0.93175130517323224</v>
      </c>
      <c r="Q4149" s="84">
        <v>0.39574691269727752</v>
      </c>
      <c r="R4149" s="84">
        <v>0.59388573664644895</v>
      </c>
      <c r="S4149" s="84">
        <v>0.67369875054938155</v>
      </c>
      <c r="T4149" s="84">
        <v>0.38082304526748972</v>
      </c>
      <c r="U4149" s="84">
        <v>0.46114707909960129</v>
      </c>
      <c r="V4149" s="84">
        <v>0.48095043811078092</v>
      </c>
      <c r="W4149" s="84">
        <v>0.3227622236120819</v>
      </c>
      <c r="X4149" s="84">
        <v>0.39262577990176561</v>
      </c>
      <c r="Y4149" s="84">
        <v>0.41009569305198462</v>
      </c>
      <c r="Z4149" s="84">
        <v>0.39531104921077059</v>
      </c>
      <c r="AA4149" s="84">
        <v>0.41359267611683859</v>
      </c>
      <c r="AB4149" s="84">
        <v>0.42322546972860131</v>
      </c>
      <c r="AC4149" s="84">
        <v>0.32592539659854219</v>
      </c>
      <c r="AD4149" s="84">
        <v>0.64592756569214871</v>
      </c>
      <c r="AE4149" s="84">
        <v>0.63049959814368317</v>
      </c>
      <c r="AF4149" s="84">
        <v>0.74398765030874225</v>
      </c>
      <c r="AG4149" s="84">
        <v>1</v>
      </c>
      <c r="AH4149" s="84">
        <v>1</v>
      </c>
      <c r="AI4149" s="84">
        <v>0.87925202029693672</v>
      </c>
      <c r="AJ4149" s="84">
        <v>1</v>
      </c>
      <c r="AK4149" s="84">
        <v>1</v>
      </c>
    </row>
    <row r="4150" spans="1:37">
      <c r="A4150" s="84">
        <v>23</v>
      </c>
      <c r="B4150" s="84">
        <v>0.88202666666666674</v>
      </c>
      <c r="C4150" s="84">
        <v>0.86299748034364498</v>
      </c>
      <c r="D4150" s="84">
        <v>0.90550346244325897</v>
      </c>
      <c r="E4150" s="84">
        <v>0.88124801018783838</v>
      </c>
      <c r="F4150" s="84">
        <v>0.87353681401280348</v>
      </c>
      <c r="G4150" s="84">
        <v>0.90592879487561451</v>
      </c>
      <c r="H4150" s="84">
        <v>0.87652422278369779</v>
      </c>
      <c r="I4150" s="84">
        <v>0.77728238427242002</v>
      </c>
      <c r="J4150" s="84">
        <v>0.79839816933638452</v>
      </c>
      <c r="K4150" s="84">
        <v>0.35638571575589179</v>
      </c>
      <c r="L4150" s="84">
        <v>0.73661854690191897</v>
      </c>
      <c r="M4150" s="84">
        <v>0.7693494471586525</v>
      </c>
      <c r="N4150" s="84">
        <v>0.30823045267489713</v>
      </c>
      <c r="O4150" s="84">
        <v>0.6364748037765896</v>
      </c>
      <c r="P4150" s="84">
        <v>0.77791488688498645</v>
      </c>
      <c r="Q4150" s="84">
        <v>0.32231917226910789</v>
      </c>
      <c r="R4150" s="84">
        <v>0.48349638035609471</v>
      </c>
      <c r="S4150" s="84">
        <v>0.565203742073209</v>
      </c>
      <c r="T4150" s="84">
        <v>0.30386831275720172</v>
      </c>
      <c r="U4150" s="84">
        <v>0.37319785391002008</v>
      </c>
      <c r="V4150" s="84">
        <v>0.40024479804161572</v>
      </c>
      <c r="W4150" s="84">
        <v>0.2491814134873625</v>
      </c>
      <c r="X4150" s="84">
        <v>0.31447630426125051</v>
      </c>
      <c r="Y4150" s="84">
        <v>0.3404786173951409</v>
      </c>
      <c r="Z4150" s="84">
        <v>0.28601273378432152</v>
      </c>
      <c r="AA4150" s="84">
        <v>0.32841360609965642</v>
      </c>
      <c r="AB4150" s="84">
        <v>0.3470772442588726</v>
      </c>
      <c r="AC4150" s="84">
        <v>0.25471630698870951</v>
      </c>
      <c r="AD4150" s="84">
        <v>0.52479220101957191</v>
      </c>
      <c r="AE4150" s="84">
        <v>0.50976121956910636</v>
      </c>
      <c r="AF4150" s="84">
        <v>0.66062723431914194</v>
      </c>
      <c r="AG4150" s="84">
        <v>0.86620563799644645</v>
      </c>
      <c r="AH4150" s="84">
        <v>0.90509929148787538</v>
      </c>
      <c r="AI4150" s="84">
        <v>0.78321744033076512</v>
      </c>
      <c r="AJ4150" s="84">
        <v>0.8616960156272444</v>
      </c>
      <c r="AK4150" s="84">
        <v>0.90437985485576733</v>
      </c>
    </row>
    <row r="4151" spans="1:37">
      <c r="A4151" s="84">
        <v>24</v>
      </c>
      <c r="B4151" s="84">
        <v>0.73045333333333351</v>
      </c>
      <c r="C4151" s="84">
        <v>0.70870647521326036</v>
      </c>
      <c r="D4151" s="84">
        <v>0.73254696663463759</v>
      </c>
      <c r="E4151" s="84">
        <v>0.74010400084898653</v>
      </c>
      <c r="F4151" s="84">
        <v>0.72033511815279649</v>
      </c>
      <c r="G4151" s="84">
        <v>0.72880977208401621</v>
      </c>
      <c r="H4151" s="84">
        <v>0.70811820279028903</v>
      </c>
      <c r="I4151" s="84">
        <v>0.5956940662497382</v>
      </c>
      <c r="J4151" s="84">
        <v>0.62082379862700221</v>
      </c>
      <c r="K4151" s="84">
        <v>0.27199753010188332</v>
      </c>
      <c r="L4151" s="84">
        <v>0.549486128438187</v>
      </c>
      <c r="M4151" s="84">
        <v>0.58588326047827199</v>
      </c>
      <c r="N4151" s="84">
        <v>0.22972107910379519</v>
      </c>
      <c r="O4151" s="84">
        <v>0.47116369013764081</v>
      </c>
      <c r="P4151" s="84">
        <v>0.5874386964087962</v>
      </c>
      <c r="Q4151" s="84">
        <v>0.24049969007771901</v>
      </c>
      <c r="R4151" s="84">
        <v>0.35693602034826849</v>
      </c>
      <c r="S4151" s="84">
        <v>0.42547246813586992</v>
      </c>
      <c r="T4151" s="84">
        <v>0.2130041152263375</v>
      </c>
      <c r="U4151" s="84">
        <v>0.27484788538200999</v>
      </c>
      <c r="V4151" s="84">
        <v>0.2980707582910766</v>
      </c>
      <c r="W4151" s="84">
        <v>0.19325999779257569</v>
      </c>
      <c r="X4151" s="84">
        <v>0.2310765963095712</v>
      </c>
      <c r="Y4151" s="84">
        <v>0.25712373157262169</v>
      </c>
      <c r="Z4151" s="84">
        <v>0.20178405624088069</v>
      </c>
      <c r="AA4151" s="84">
        <v>0.23996590420962199</v>
      </c>
      <c r="AB4151" s="84">
        <v>0.2637091162143354</v>
      </c>
      <c r="AC4151" s="84">
        <v>0.17361011862226669</v>
      </c>
      <c r="AD4151" s="84">
        <v>0.38158384861804368</v>
      </c>
      <c r="AE4151" s="84">
        <v>0.39016359441030818</v>
      </c>
      <c r="AF4151" s="84">
        <v>0.53241793955151118</v>
      </c>
      <c r="AG4151" s="84">
        <v>0.71216123197105763</v>
      </c>
      <c r="AH4151" s="84">
        <v>0.73219572231646879</v>
      </c>
      <c r="AI4151" s="84">
        <v>0.6369103551963915</v>
      </c>
      <c r="AJ4151" s="84">
        <v>0.71438625721754623</v>
      </c>
      <c r="AK4151" s="84">
        <v>0.72922212902519945</v>
      </c>
    </row>
    <row r="4161" spans="1:50">
      <c r="A4161" s="84" t="s">
        <v>163</v>
      </c>
      <c r="B4161" s="83"/>
      <c r="C4161" s="83"/>
      <c r="D4161" s="83">
        <v>2015</v>
      </c>
      <c r="E4161" s="83"/>
      <c r="F4161" s="84" t="s">
        <v>1</v>
      </c>
      <c r="G4161" s="164">
        <v>20789.510000000089</v>
      </c>
      <c r="H4161" s="83" t="s">
        <v>2</v>
      </c>
      <c r="I4161" s="83"/>
      <c r="J4161" s="83"/>
      <c r="K4161" s="83" t="s">
        <v>3</v>
      </c>
      <c r="L4161" s="83" t="s">
        <v>4</v>
      </c>
      <c r="M4161" s="83"/>
      <c r="N4161" s="83"/>
      <c r="O4161" s="83"/>
      <c r="P4161" s="83"/>
      <c r="Q4161" s="83"/>
      <c r="R4161" s="83"/>
      <c r="S4161" s="83"/>
      <c r="T4161" s="105"/>
      <c r="U4161" s="83"/>
      <c r="V4161" s="83"/>
      <c r="W4161" s="83"/>
      <c r="X4161" s="83"/>
      <c r="Y4161" s="83"/>
      <c r="Z4161" s="83"/>
      <c r="AA4161" s="83"/>
      <c r="AB4161" s="83"/>
      <c r="AC4161" s="83"/>
      <c r="AD4161" s="83"/>
      <c r="AE4161" s="83"/>
      <c r="AF4161" s="83"/>
      <c r="AG4161" s="83"/>
      <c r="AH4161" s="83"/>
      <c r="AI4161" s="83"/>
      <c r="AJ4161" s="83"/>
      <c r="AK4161" s="83"/>
    </row>
    <row r="4162" spans="1:50">
      <c r="A4162" s="83">
        <v>105</v>
      </c>
      <c r="B4162" s="84" t="s">
        <v>155</v>
      </c>
      <c r="C4162" s="83"/>
      <c r="D4162" s="83"/>
      <c r="E4162" s="83"/>
      <c r="F4162" s="83" t="s">
        <v>9</v>
      </c>
      <c r="G4162" s="83">
        <v>0</v>
      </c>
      <c r="H4162" s="83" t="s">
        <v>2</v>
      </c>
      <c r="I4162" s="83"/>
      <c r="J4162" s="83"/>
      <c r="K4162" s="83" t="s">
        <v>10</v>
      </c>
      <c r="L4162" s="83" t="s">
        <v>4</v>
      </c>
      <c r="M4162" s="83"/>
      <c r="N4162" s="83" t="s">
        <v>11</v>
      </c>
      <c r="O4162" s="83"/>
      <c r="P4162" s="83"/>
      <c r="Q4162" s="83"/>
      <c r="R4162" s="83"/>
      <c r="S4162" s="83"/>
      <c r="T4162" s="83"/>
      <c r="U4162" s="83"/>
      <c r="V4162" s="83"/>
      <c r="W4162" s="83"/>
      <c r="X4162" s="83"/>
      <c r="Y4162" s="83"/>
      <c r="Z4162" s="83"/>
      <c r="AA4162" s="83"/>
      <c r="AB4162" s="83"/>
      <c r="AC4162" s="83"/>
      <c r="AD4162" s="83"/>
      <c r="AE4162" s="83"/>
      <c r="AF4162" s="83"/>
      <c r="AG4162" s="83"/>
      <c r="AH4162" s="83"/>
      <c r="AI4162" s="83"/>
      <c r="AJ4162" s="83"/>
      <c r="AK4162" s="83"/>
    </row>
    <row r="4163" spans="1:50">
      <c r="A4163" s="84"/>
      <c r="B4163" s="84">
        <v>1</v>
      </c>
      <c r="C4163" s="84" t="s">
        <v>22</v>
      </c>
      <c r="D4163" s="84" t="s">
        <v>23</v>
      </c>
      <c r="E4163" s="84">
        <v>2</v>
      </c>
      <c r="F4163" s="84" t="s">
        <v>24</v>
      </c>
      <c r="G4163" s="84" t="s">
        <v>25</v>
      </c>
      <c r="H4163" s="84">
        <v>3</v>
      </c>
      <c r="I4163" s="84" t="s">
        <v>26</v>
      </c>
      <c r="J4163" s="84" t="s">
        <v>27</v>
      </c>
      <c r="K4163" s="84">
        <v>4</v>
      </c>
      <c r="L4163" s="84" t="s">
        <v>28</v>
      </c>
      <c r="M4163" s="84" t="s">
        <v>29</v>
      </c>
      <c r="N4163" s="84">
        <v>5</v>
      </c>
      <c r="O4163" s="84" t="s">
        <v>30</v>
      </c>
      <c r="P4163" s="84" t="s">
        <v>30</v>
      </c>
      <c r="Q4163" s="84">
        <v>6</v>
      </c>
      <c r="R4163" s="84" t="s">
        <v>31</v>
      </c>
      <c r="S4163" s="84" t="s">
        <v>32</v>
      </c>
      <c r="T4163" s="84">
        <v>7</v>
      </c>
      <c r="U4163" s="84" t="s">
        <v>33</v>
      </c>
      <c r="V4163" s="84" t="s">
        <v>34</v>
      </c>
      <c r="W4163" s="84">
        <v>8</v>
      </c>
      <c r="X4163" s="84" t="s">
        <v>35</v>
      </c>
      <c r="Y4163" s="84" t="s">
        <v>36</v>
      </c>
      <c r="Z4163" s="84">
        <v>9</v>
      </c>
      <c r="AA4163" s="84" t="s">
        <v>37</v>
      </c>
      <c r="AB4163" s="84" t="s">
        <v>38</v>
      </c>
      <c r="AC4163" s="84">
        <v>10</v>
      </c>
      <c r="AD4163" s="84" t="s">
        <v>39</v>
      </c>
      <c r="AE4163" s="84" t="s">
        <v>40</v>
      </c>
      <c r="AF4163" s="84">
        <v>11</v>
      </c>
      <c r="AG4163" s="84" t="s">
        <v>41</v>
      </c>
      <c r="AH4163" s="84" t="s">
        <v>42</v>
      </c>
      <c r="AI4163" s="84">
        <v>12</v>
      </c>
      <c r="AJ4163" s="84" t="s">
        <v>43</v>
      </c>
      <c r="AK4163" s="84" t="s">
        <v>44</v>
      </c>
    </row>
    <row r="4164" spans="1:50">
      <c r="A4164" s="83"/>
      <c r="B4164" s="84">
        <v>31</v>
      </c>
      <c r="C4164" s="83"/>
      <c r="D4164" s="83"/>
      <c r="E4164" s="84">
        <v>28</v>
      </c>
      <c r="F4164" s="83"/>
      <c r="G4164" s="83"/>
      <c r="H4164" s="84">
        <v>31</v>
      </c>
      <c r="I4164" s="83"/>
      <c r="J4164" s="83"/>
      <c r="K4164" s="84">
        <v>30</v>
      </c>
      <c r="L4164" s="83"/>
      <c r="M4164" s="83"/>
      <c r="N4164" s="84">
        <v>31</v>
      </c>
      <c r="O4164" s="83"/>
      <c r="P4164" s="83"/>
      <c r="Q4164" s="84">
        <v>30</v>
      </c>
      <c r="R4164" s="83"/>
      <c r="S4164" s="83"/>
      <c r="T4164" s="84">
        <v>31</v>
      </c>
      <c r="U4164" s="83"/>
      <c r="V4164" s="83"/>
      <c r="W4164" s="84">
        <v>31</v>
      </c>
      <c r="X4164" s="83"/>
      <c r="Y4164" s="83"/>
      <c r="Z4164" s="84">
        <v>30</v>
      </c>
      <c r="AA4164" s="83"/>
      <c r="AB4164" s="83"/>
      <c r="AC4164" s="84">
        <v>31</v>
      </c>
      <c r="AD4164" s="83"/>
      <c r="AE4164" s="83"/>
      <c r="AF4164" s="84">
        <v>30</v>
      </c>
      <c r="AG4164" s="83"/>
      <c r="AH4164" s="83"/>
      <c r="AI4164" s="84">
        <v>31</v>
      </c>
      <c r="AJ4164" s="83"/>
      <c r="AK4164" s="83"/>
    </row>
    <row r="4165" spans="1:50">
      <c r="A4165" s="84" t="s">
        <v>47</v>
      </c>
      <c r="B4165" s="84" t="s">
        <v>48</v>
      </c>
      <c r="C4165" s="84" t="s">
        <v>49</v>
      </c>
      <c r="D4165" s="84" t="s">
        <v>50</v>
      </c>
      <c r="E4165" s="84" t="s">
        <v>48</v>
      </c>
      <c r="F4165" s="84" t="s">
        <v>49</v>
      </c>
      <c r="G4165" s="84" t="s">
        <v>50</v>
      </c>
      <c r="H4165" s="84" t="s">
        <v>48</v>
      </c>
      <c r="I4165" s="84" t="s">
        <v>49</v>
      </c>
      <c r="J4165" s="84" t="s">
        <v>50</v>
      </c>
      <c r="K4165" s="84" t="s">
        <v>48</v>
      </c>
      <c r="L4165" s="84" t="s">
        <v>49</v>
      </c>
      <c r="M4165" s="84" t="s">
        <v>50</v>
      </c>
      <c r="N4165" s="84" t="s">
        <v>48</v>
      </c>
      <c r="O4165" s="84" t="s">
        <v>49</v>
      </c>
      <c r="P4165" s="84" t="s">
        <v>50</v>
      </c>
      <c r="Q4165" s="84" t="s">
        <v>48</v>
      </c>
      <c r="R4165" s="84" t="s">
        <v>49</v>
      </c>
      <c r="S4165" s="84" t="s">
        <v>50</v>
      </c>
      <c r="T4165" s="84" t="s">
        <v>48</v>
      </c>
      <c r="U4165" s="84" t="s">
        <v>49</v>
      </c>
      <c r="V4165" s="84" t="s">
        <v>50</v>
      </c>
      <c r="W4165" s="84" t="s">
        <v>48</v>
      </c>
      <c r="X4165" s="84" t="s">
        <v>49</v>
      </c>
      <c r="Y4165" s="84" t="s">
        <v>50</v>
      </c>
      <c r="Z4165" s="84" t="s">
        <v>48</v>
      </c>
      <c r="AA4165" s="84" t="s">
        <v>49</v>
      </c>
      <c r="AB4165" s="84" t="s">
        <v>50</v>
      </c>
      <c r="AC4165" s="84" t="s">
        <v>48</v>
      </c>
      <c r="AD4165" s="84" t="s">
        <v>49</v>
      </c>
      <c r="AE4165" s="84" t="s">
        <v>50</v>
      </c>
      <c r="AF4165" s="84" t="s">
        <v>48</v>
      </c>
      <c r="AG4165" s="84" t="s">
        <v>49</v>
      </c>
      <c r="AH4165" s="84" t="s">
        <v>50</v>
      </c>
      <c r="AI4165" s="84" t="s">
        <v>48</v>
      </c>
      <c r="AJ4165" s="84" t="s">
        <v>49</v>
      </c>
      <c r="AK4165" s="84" t="s">
        <v>50</v>
      </c>
    </row>
    <row r="4166" spans="1:50">
      <c r="A4166" s="83"/>
      <c r="B4166" s="168">
        <v>6.666780014043712E-2</v>
      </c>
      <c r="C4166" s="169">
        <v>1.0604602717456639</v>
      </c>
      <c r="D4166" s="169">
        <v>0.9995254930457067</v>
      </c>
      <c r="E4166" s="168">
        <v>5.9732510955875548E-2</v>
      </c>
      <c r="F4166" s="169">
        <v>1.030086240190399</v>
      </c>
      <c r="G4166" s="169">
        <v>0.97549973501252407</v>
      </c>
      <c r="H4166" s="168">
        <v>6.5438781393342832E-2</v>
      </c>
      <c r="I4166" s="169">
        <v>1.1525285254632649</v>
      </c>
      <c r="J4166" s="169">
        <v>0.98030710926309117</v>
      </c>
      <c r="K4166" s="168">
        <v>6.7899447321989395E-2</v>
      </c>
      <c r="L4166" s="169">
        <v>1.740973285454064</v>
      </c>
      <c r="M4166" s="169">
        <v>1.0914490246216439</v>
      </c>
      <c r="N4166" s="168">
        <v>7.7778131895810787E-2</v>
      </c>
      <c r="O4166" s="169">
        <v>1.782812383013467</v>
      </c>
      <c r="P4166" s="169">
        <v>0.78209478457623605</v>
      </c>
      <c r="Q4166" s="168">
        <v>7.8650451175546018E-2</v>
      </c>
      <c r="R4166" s="169">
        <v>1.528530929825465</v>
      </c>
      <c r="S4166" s="169">
        <v>0.87930526148123345</v>
      </c>
      <c r="T4166" s="168">
        <v>0.10995303888269579</v>
      </c>
      <c r="U4166" s="169">
        <v>1.468989447994266</v>
      </c>
      <c r="V4166" s="169">
        <v>0.96560997713089136</v>
      </c>
      <c r="W4166" s="168">
        <v>0.12992316554391159</v>
      </c>
      <c r="X4166" s="169">
        <v>1.367672563123028</v>
      </c>
      <c r="Y4166" s="169">
        <v>0.80961569340974049</v>
      </c>
      <c r="Z4166" s="168">
        <v>0.13091703624006171</v>
      </c>
      <c r="AA4166" s="169">
        <v>1.6972559896602231</v>
      </c>
      <c r="AB4166" s="169">
        <v>0.78747827141133653</v>
      </c>
      <c r="AC4166" s="168">
        <v>8.1949108875565044E-2</v>
      </c>
      <c r="AD4166" s="169">
        <v>1.8166087358780441</v>
      </c>
      <c r="AE4166" s="169">
        <v>0.87057773760111357</v>
      </c>
      <c r="AF4166" s="168">
        <v>6.3541927127093709E-2</v>
      </c>
      <c r="AG4166" s="169">
        <v>1.0812471480141139</v>
      </c>
      <c r="AH4166" s="169">
        <v>0.98637597871119631</v>
      </c>
      <c r="AI4166" s="168">
        <v>6.7548600447670304E-2</v>
      </c>
      <c r="AJ4166" s="169">
        <v>1.05773931177616</v>
      </c>
      <c r="AK4166" s="169">
        <v>0.99039826858574653</v>
      </c>
      <c r="AM4166" t="str">
        <f>A4161</f>
        <v>RefgChg-Res-StdForMsr_IncNTXV16p_base_meter_B-cDXGF-SFm1985-CZ09</v>
      </c>
      <c r="AN4166" s="165">
        <f>1/($B4166*(1/$B4164)*(1/(5/7+2/7*$D4166))*$B4176/SUM($B4168:$B4191))</f>
        <v>11349.67302033669</v>
      </c>
      <c r="AO4166" s="165">
        <f>1/(B4166*(1/B4164)*(1/(5/7+2/7*D4166)))</f>
        <v>464.92905358847628</v>
      </c>
      <c r="AP4166" s="165"/>
      <c r="AR4166" s="170">
        <f>CHOOSE(AV$3,C4166,F4166,I4166,L4166,O4166,R4166,U4166,X4166,AA4166,AD4166,AG4166,AJ4166)</f>
        <v>1.468989447994266</v>
      </c>
      <c r="AS4166" s="166"/>
      <c r="AT4166" s="166"/>
      <c r="AV4166" s="116">
        <f>AN4166/AR4166</f>
        <v>7726.1773635156778</v>
      </c>
      <c r="AW4166" s="167">
        <f>AO4166/AR4166</f>
        <v>316.49584292336664</v>
      </c>
      <c r="AX4166" s="165"/>
    </row>
    <row r="4167" spans="1:50">
      <c r="A4167" s="84" t="s">
        <v>51</v>
      </c>
      <c r="B4167" s="84" t="s">
        <v>52</v>
      </c>
      <c r="C4167" s="84" t="s">
        <v>53</v>
      </c>
      <c r="D4167" s="84" t="s">
        <v>54</v>
      </c>
      <c r="E4167" s="84" t="s">
        <v>52</v>
      </c>
      <c r="F4167" s="84" t="s">
        <v>53</v>
      </c>
      <c r="G4167" s="84" t="s">
        <v>54</v>
      </c>
      <c r="H4167" s="84" t="s">
        <v>52</v>
      </c>
      <c r="I4167" s="84" t="s">
        <v>53</v>
      </c>
      <c r="J4167" s="84" t="s">
        <v>54</v>
      </c>
      <c r="K4167" s="84" t="s">
        <v>52</v>
      </c>
      <c r="L4167" s="84" t="s">
        <v>53</v>
      </c>
      <c r="M4167" s="84" t="s">
        <v>54</v>
      </c>
      <c r="N4167" s="84" t="s">
        <v>52</v>
      </c>
      <c r="O4167" s="84" t="s">
        <v>53</v>
      </c>
      <c r="P4167" s="84" t="s">
        <v>54</v>
      </c>
      <c r="Q4167" s="84" t="s">
        <v>52</v>
      </c>
      <c r="R4167" s="84" t="s">
        <v>53</v>
      </c>
      <c r="S4167" s="84" t="s">
        <v>54</v>
      </c>
      <c r="T4167" s="84" t="s">
        <v>52</v>
      </c>
      <c r="U4167" s="84" t="s">
        <v>53</v>
      </c>
      <c r="V4167" s="84" t="s">
        <v>54</v>
      </c>
      <c r="W4167" s="84" t="s">
        <v>52</v>
      </c>
      <c r="X4167" s="84" t="s">
        <v>53</v>
      </c>
      <c r="Y4167" s="84" t="s">
        <v>54</v>
      </c>
      <c r="Z4167" s="84" t="s">
        <v>52</v>
      </c>
      <c r="AA4167" s="84" t="s">
        <v>53</v>
      </c>
      <c r="AB4167" s="84" t="s">
        <v>54</v>
      </c>
      <c r="AC4167" s="84" t="s">
        <v>52</v>
      </c>
      <c r="AD4167" s="84" t="s">
        <v>53</v>
      </c>
      <c r="AE4167" s="84" t="s">
        <v>54</v>
      </c>
      <c r="AF4167" s="84" t="s">
        <v>52</v>
      </c>
      <c r="AG4167" s="84" t="s">
        <v>53</v>
      </c>
      <c r="AH4167" s="84" t="s">
        <v>54</v>
      </c>
      <c r="AI4167" s="84" t="s">
        <v>52</v>
      </c>
      <c r="AJ4167" s="84" t="s">
        <v>53</v>
      </c>
      <c r="AK4167" s="84" t="s">
        <v>54</v>
      </c>
    </row>
    <row r="4168" spans="1:50">
      <c r="A4168" s="84">
        <v>1</v>
      </c>
      <c r="B4168" s="84">
        <v>0.59870347135089919</v>
      </c>
      <c r="C4168" s="84">
        <v>0.54059232660943546</v>
      </c>
      <c r="D4168" s="84">
        <v>0.5924236995537604</v>
      </c>
      <c r="E4168" s="84">
        <v>0.55763823805060919</v>
      </c>
      <c r="F4168" s="84">
        <v>0.54158235362978058</v>
      </c>
      <c r="G4168" s="84">
        <v>0.59889580554320432</v>
      </c>
      <c r="H4168" s="84">
        <v>0.50044147944667916</v>
      </c>
      <c r="I4168" s="84">
        <v>0.46964725184577522</v>
      </c>
      <c r="J4168" s="84">
        <v>0.53761370928169705</v>
      </c>
      <c r="K4168" s="84">
        <v>0.26378834435706472</v>
      </c>
      <c r="L4168" s="84">
        <v>0.45229086064934881</v>
      </c>
      <c r="M4168" s="84">
        <v>0.45747877695139361</v>
      </c>
      <c r="N4168" s="84">
        <v>0.15300754745749789</v>
      </c>
      <c r="O4168" s="84">
        <v>0.33589304597411762</v>
      </c>
      <c r="P4168" s="84">
        <v>0.47371281896421558</v>
      </c>
      <c r="Q4168" s="84">
        <v>0.18109457210954721</v>
      </c>
      <c r="R4168" s="84">
        <v>0.29806494135093659</v>
      </c>
      <c r="S4168" s="84">
        <v>0.38199291856348011</v>
      </c>
      <c r="T4168" s="84">
        <v>0.20119979577944169</v>
      </c>
      <c r="U4168" s="84">
        <v>0.21549548231334831</v>
      </c>
      <c r="V4168" s="84">
        <v>0.29690184230792022</v>
      </c>
      <c r="W4168" s="84">
        <v>0.21555081445358801</v>
      </c>
      <c r="X4168" s="84">
        <v>0.204750744119679</v>
      </c>
      <c r="Y4168" s="84">
        <v>0.26268666524289069</v>
      </c>
      <c r="Z4168" s="84">
        <v>0.25209786399302531</v>
      </c>
      <c r="AA4168" s="84">
        <v>0.24707732232229029</v>
      </c>
      <c r="AB4168" s="84">
        <v>0.27278622241718009</v>
      </c>
      <c r="AC4168" s="84">
        <v>0.17466135458167331</v>
      </c>
      <c r="AD4168" s="84">
        <v>0.34766234528069467</v>
      </c>
      <c r="AE4168" s="84">
        <v>0.40903701329915071</v>
      </c>
      <c r="AF4168" s="84">
        <v>0.61728913134704155</v>
      </c>
      <c r="AG4168" s="84">
        <v>0.53736717169303327</v>
      </c>
      <c r="AH4168" s="84">
        <v>0.59329022893712469</v>
      </c>
      <c r="AI4168" s="84">
        <v>0.58615702479338838</v>
      </c>
      <c r="AJ4168" s="84">
        <v>0.54976269543776657</v>
      </c>
      <c r="AK4168" s="84">
        <v>0.58481981656676552</v>
      </c>
    </row>
    <row r="4169" spans="1:50">
      <c r="A4169" s="84">
        <v>2</v>
      </c>
      <c r="B4169" s="84">
        <v>0.51714763697197819</v>
      </c>
      <c r="C4169" s="84">
        <v>0.45590742445044569</v>
      </c>
      <c r="D4169" s="84">
        <v>0.51451092798280185</v>
      </c>
      <c r="E4169" s="84">
        <v>0.4711027803811309</v>
      </c>
      <c r="F4169" s="84">
        <v>0.45595932906333098</v>
      </c>
      <c r="G4169" s="84">
        <v>0.51441381354676163</v>
      </c>
      <c r="H4169" s="84">
        <v>0.43421956244481508</v>
      </c>
      <c r="I4169" s="84">
        <v>0.41733563811086372</v>
      </c>
      <c r="J4169" s="84">
        <v>0.47238893292567852</v>
      </c>
      <c r="K4169" s="84">
        <v>0.21056194989844279</v>
      </c>
      <c r="L4169" s="84">
        <v>0.40774910363788403</v>
      </c>
      <c r="M4169" s="84">
        <v>0.4051536323341598</v>
      </c>
      <c r="N4169" s="84">
        <v>0.1342913776015858</v>
      </c>
      <c r="O4169" s="84">
        <v>0.29813938264766598</v>
      </c>
      <c r="P4169" s="84">
        <v>0.41241129397553972</v>
      </c>
      <c r="Q4169" s="84">
        <v>0.15851958447632319</v>
      </c>
      <c r="R4169" s="84">
        <v>0.26455413323996158</v>
      </c>
      <c r="S4169" s="84">
        <v>0.33033215309391328</v>
      </c>
      <c r="T4169" s="84">
        <v>0.162142614023145</v>
      </c>
      <c r="U4169" s="84">
        <v>0.18887222445769469</v>
      </c>
      <c r="V4169" s="84">
        <v>0.23377367059613369</v>
      </c>
      <c r="W4169" s="84">
        <v>0.16719157438450341</v>
      </c>
      <c r="X4169" s="84">
        <v>0.17262930895332551</v>
      </c>
      <c r="Y4169" s="84">
        <v>0.21172643787682149</v>
      </c>
      <c r="Z4169" s="84">
        <v>0.21106691368788141</v>
      </c>
      <c r="AA4169" s="84">
        <v>0.20468651125926021</v>
      </c>
      <c r="AB4169" s="84">
        <v>0.22998874754448539</v>
      </c>
      <c r="AC4169" s="84">
        <v>0.14047808764940239</v>
      </c>
      <c r="AD4169" s="84">
        <v>0.30128468352202731</v>
      </c>
      <c r="AE4169" s="84">
        <v>0.35481493350424598</v>
      </c>
      <c r="AF4169" s="84">
        <v>0.51626101552664716</v>
      </c>
      <c r="AG4169" s="84">
        <v>0.44588889419936589</v>
      </c>
      <c r="AH4169" s="84">
        <v>0.50620175496470277</v>
      </c>
      <c r="AI4169" s="84">
        <v>0.46425619834710752</v>
      </c>
      <c r="AJ4169" s="84">
        <v>0.45779114348018202</v>
      </c>
      <c r="AK4169" s="84">
        <v>0.50574131580847836</v>
      </c>
    </row>
    <row r="4170" spans="1:50">
      <c r="A4170" s="84">
        <v>3</v>
      </c>
      <c r="B4170" s="84">
        <v>0.47636971978251769</v>
      </c>
      <c r="C4170" s="84">
        <v>0.42273049591889073</v>
      </c>
      <c r="D4170" s="84">
        <v>0.46672746816064631</v>
      </c>
      <c r="E4170" s="84">
        <v>0.4348641049671978</v>
      </c>
      <c r="F4170" s="84">
        <v>0.42587420773617402</v>
      </c>
      <c r="G4170" s="84">
        <v>0.46131614050689213</v>
      </c>
      <c r="H4170" s="84">
        <v>0.40596487785735308</v>
      </c>
      <c r="I4170" s="84">
        <v>0.39640220321106279</v>
      </c>
      <c r="J4170" s="84">
        <v>0.44453251802362881</v>
      </c>
      <c r="K4170" s="84">
        <v>0.17993854486745481</v>
      </c>
      <c r="L4170" s="84">
        <v>0.38948173972195071</v>
      </c>
      <c r="M4170" s="84">
        <v>0.38952745849297571</v>
      </c>
      <c r="N4170" s="84">
        <v>0.12735381565906839</v>
      </c>
      <c r="O4170" s="84">
        <v>0.28295734931265432</v>
      </c>
      <c r="P4170" s="84">
        <v>0.39613468216820169</v>
      </c>
      <c r="Q4170" s="84">
        <v>0.15042496739668121</v>
      </c>
      <c r="R4170" s="84">
        <v>0.25096032048443401</v>
      </c>
      <c r="S4170" s="84">
        <v>0.3171471927162367</v>
      </c>
      <c r="T4170" s="84">
        <v>0.14554969366916271</v>
      </c>
      <c r="U4170" s="84">
        <v>0.17917840289717241</v>
      </c>
      <c r="V4170" s="84">
        <v>0.21570602057540031</v>
      </c>
      <c r="W4170" s="84">
        <v>0.1193741745402824</v>
      </c>
      <c r="X4170" s="84">
        <v>0.15228465725298779</v>
      </c>
      <c r="Y4170" s="84">
        <v>0.19276831331832889</v>
      </c>
      <c r="Z4170" s="84">
        <v>0.17619333042720139</v>
      </c>
      <c r="AA4170" s="84">
        <v>0.17731017775760791</v>
      </c>
      <c r="AB4170" s="84">
        <v>0.20872351381763399</v>
      </c>
      <c r="AC4170" s="84">
        <v>0.13286852589641429</v>
      </c>
      <c r="AD4170" s="84">
        <v>0.28468352202733632</v>
      </c>
      <c r="AE4170" s="84">
        <v>0.32965870854029788</v>
      </c>
      <c r="AF4170" s="84">
        <v>0.47041544271926139</v>
      </c>
      <c r="AG4170" s="84">
        <v>0.40663384791855861</v>
      </c>
      <c r="AH4170" s="84">
        <v>0.44834070066635878</v>
      </c>
      <c r="AI4170" s="84">
        <v>0.42365702479338851</v>
      </c>
      <c r="AJ4170" s="84">
        <v>0.42200305004061989</v>
      </c>
      <c r="AK4170" s="84">
        <v>0.45428612695890808</v>
      </c>
    </row>
    <row r="4171" spans="1:50">
      <c r="A4171" s="84">
        <v>4</v>
      </c>
      <c r="B4171" s="84">
        <v>0.45629443747386023</v>
      </c>
      <c r="C4171" s="84">
        <v>0.41078137022676181</v>
      </c>
      <c r="D4171" s="84">
        <v>0.44435034689423791</v>
      </c>
      <c r="E4171" s="84">
        <v>0.41455795064042489</v>
      </c>
      <c r="F4171" s="84">
        <v>0.41647574293024731</v>
      </c>
      <c r="G4171" s="84">
        <v>0.4406032310656588</v>
      </c>
      <c r="H4171" s="84">
        <v>0.39389777298145778</v>
      </c>
      <c r="I4171" s="84">
        <v>0.38629438649947268</v>
      </c>
      <c r="J4171" s="84">
        <v>0.42022421016872369</v>
      </c>
      <c r="K4171" s="84">
        <v>0.16827248580803089</v>
      </c>
      <c r="L4171" s="84">
        <v>0.38201323639867929</v>
      </c>
      <c r="M4171" s="84">
        <v>0.36815415821501007</v>
      </c>
      <c r="N4171" s="84">
        <v>0.12163604482732331</v>
      </c>
      <c r="O4171" s="84">
        <v>0.27057001863135111</v>
      </c>
      <c r="P4171" s="84">
        <v>0.36868488600332172</v>
      </c>
      <c r="Q4171" s="84">
        <v>0.143319692404551</v>
      </c>
      <c r="R4171" s="84">
        <v>0.23927170118327951</v>
      </c>
      <c r="S4171" s="84">
        <v>0.29253077052773557</v>
      </c>
      <c r="T4171" s="84">
        <v>0.1374659632402995</v>
      </c>
      <c r="U4171" s="84">
        <v>0.17102096060284599</v>
      </c>
      <c r="V4171" s="84">
        <v>0.19384712596015249</v>
      </c>
      <c r="W4171" s="84">
        <v>0.109553320464628</v>
      </c>
      <c r="X4171" s="84">
        <v>0.1447433836300128</v>
      </c>
      <c r="Y4171" s="84">
        <v>0.17818008575512151</v>
      </c>
      <c r="Z4171" s="84">
        <v>0.1487303836094159</v>
      </c>
      <c r="AA4171" s="84">
        <v>0.16149671778023511</v>
      </c>
      <c r="AB4171" s="84">
        <v>0.18587530753533091</v>
      </c>
      <c r="AC4171" s="84">
        <v>0.1283665338645418</v>
      </c>
      <c r="AD4171" s="84">
        <v>0.27461723470405353</v>
      </c>
      <c r="AE4171" s="84">
        <v>0.30559205255568023</v>
      </c>
      <c r="AF4171" s="84">
        <v>0.44639110365086021</v>
      </c>
      <c r="AG4171" s="84">
        <v>0.38893402794373022</v>
      </c>
      <c r="AH4171" s="84">
        <v>0.42059774361681068</v>
      </c>
      <c r="AI4171" s="84">
        <v>0.40175619834710752</v>
      </c>
      <c r="AJ4171" s="84">
        <v>0.40641078631187388</v>
      </c>
      <c r="AK4171" s="84">
        <v>0.42536289448978121</v>
      </c>
    </row>
    <row r="4172" spans="1:50">
      <c r="A4172" s="84">
        <v>5</v>
      </c>
      <c r="B4172" s="84">
        <v>0.44824341279799251</v>
      </c>
      <c r="C4172" s="84">
        <v>0.40866915103875912</v>
      </c>
      <c r="D4172" s="84">
        <v>0.42855281586918997</v>
      </c>
      <c r="E4172" s="84">
        <v>0.4075809642819952</v>
      </c>
      <c r="F4172" s="84">
        <v>0.41338194223790481</v>
      </c>
      <c r="G4172" s="84">
        <v>0.42478138431895662</v>
      </c>
      <c r="H4172" s="84">
        <v>0.3985087805356618</v>
      </c>
      <c r="I4172" s="84">
        <v>0.41673502871205897</v>
      </c>
      <c r="J4172" s="84">
        <v>0.44098441097648428</v>
      </c>
      <c r="K4172" s="84">
        <v>0.18311546273631579</v>
      </c>
      <c r="L4172" s="84">
        <v>0.42584640675708252</v>
      </c>
      <c r="M4172" s="84">
        <v>0.39403500863947111</v>
      </c>
      <c r="N4172" s="84">
        <v>0.1360448273233209</v>
      </c>
      <c r="O4172" s="84">
        <v>0.30231884787753682</v>
      </c>
      <c r="P4172" s="84">
        <v>0.39580250641703157</v>
      </c>
      <c r="Q4172" s="84">
        <v>0.16049826865134689</v>
      </c>
      <c r="R4172" s="84">
        <v>0.26818944831776559</v>
      </c>
      <c r="S4172" s="84">
        <v>0.31188669701568028</v>
      </c>
      <c r="T4172" s="84">
        <v>0.15142103471749491</v>
      </c>
      <c r="U4172" s="84">
        <v>0.19147675311848419</v>
      </c>
      <c r="V4172" s="84">
        <v>0.20687952925379621</v>
      </c>
      <c r="W4172" s="84">
        <v>0.1207626401164956</v>
      </c>
      <c r="X4172" s="84">
        <v>0.16174998870100271</v>
      </c>
      <c r="Y4172" s="84">
        <v>0.19122406400420569</v>
      </c>
      <c r="Z4172" s="84">
        <v>0.15802092414995639</v>
      </c>
      <c r="AA4172" s="84">
        <v>0.17650480348228501</v>
      </c>
      <c r="AB4172" s="84">
        <v>0.20071329124787829</v>
      </c>
      <c r="AC4172" s="84">
        <v>0.14262948207171311</v>
      </c>
      <c r="AD4172" s="84">
        <v>0.3053440488062415</v>
      </c>
      <c r="AE4172" s="84">
        <v>0.33382470757891353</v>
      </c>
      <c r="AF4172" s="84">
        <v>0.43852287033151488</v>
      </c>
      <c r="AG4172" s="84">
        <v>0.38194012968184943</v>
      </c>
      <c r="AH4172" s="84">
        <v>0.3978689714323414</v>
      </c>
      <c r="AI4172" s="84">
        <v>0.3911157024793388</v>
      </c>
      <c r="AJ4172" s="84">
        <v>0.40294742243062598</v>
      </c>
      <c r="AK4172" s="84">
        <v>0.40521412580342309</v>
      </c>
    </row>
    <row r="4173" spans="1:50">
      <c r="A4173" s="84">
        <v>6</v>
      </c>
      <c r="B4173" s="84">
        <v>0.48630280217482219</v>
      </c>
      <c r="C4173" s="84">
        <v>0.45249769918981309</v>
      </c>
      <c r="D4173" s="84">
        <v>0.46972411322106772</v>
      </c>
      <c r="E4173" s="84">
        <v>0.44621472456524008</v>
      </c>
      <c r="F4173" s="84">
        <v>0.45699617037644019</v>
      </c>
      <c r="G4173" s="84">
        <v>0.46702238031717802</v>
      </c>
      <c r="H4173" s="84">
        <v>0.44422642990287459</v>
      </c>
      <c r="I4173" s="84">
        <v>0.4774551740302353</v>
      </c>
      <c r="J4173" s="84">
        <v>0.49579134110897222</v>
      </c>
      <c r="K4173" s="84">
        <v>0.2125930941096818</v>
      </c>
      <c r="L4173" s="84">
        <v>0.49225514788203439</v>
      </c>
      <c r="M4173" s="84">
        <v>0.44681090827135461</v>
      </c>
      <c r="N4173" s="84">
        <v>0.16192726995502019</v>
      </c>
      <c r="O4173" s="84">
        <v>0.3584394984641725</v>
      </c>
      <c r="P4173" s="84">
        <v>0.45335950475615278</v>
      </c>
      <c r="Q4173" s="84">
        <v>0.19143769393353419</v>
      </c>
      <c r="R4173" s="84">
        <v>0.31997981524772662</v>
      </c>
      <c r="S4173" s="84">
        <v>0.36027651323554211</v>
      </c>
      <c r="T4173" s="84">
        <v>0.17839516678012249</v>
      </c>
      <c r="U4173" s="84">
        <v>0.2279840509199986</v>
      </c>
      <c r="V4173" s="84">
        <v>0.23849298027368049</v>
      </c>
      <c r="W4173" s="84">
        <v>0.14169121880185581</v>
      </c>
      <c r="X4173" s="84">
        <v>0.19170847295665711</v>
      </c>
      <c r="Y4173" s="84">
        <v>0.2199241017890293</v>
      </c>
      <c r="Z4173" s="84">
        <v>0.1818330427201395</v>
      </c>
      <c r="AA4173" s="84">
        <v>0.2070706747885892</v>
      </c>
      <c r="AB4173" s="84">
        <v>0.23008410733698251</v>
      </c>
      <c r="AC4173" s="84">
        <v>0.16693227091633461</v>
      </c>
      <c r="AD4173" s="84">
        <v>0.35749398721182613</v>
      </c>
      <c r="AE4173" s="84">
        <v>0.3816055119371895</v>
      </c>
      <c r="AF4173" s="84">
        <v>0.47062526227444401</v>
      </c>
      <c r="AG4173" s="84">
        <v>0.42074909589128379</v>
      </c>
      <c r="AH4173" s="84">
        <v>0.43366101471267399</v>
      </c>
      <c r="AI4173" s="84">
        <v>0.42623966942148772</v>
      </c>
      <c r="AJ4173" s="84">
        <v>0.44188532417370979</v>
      </c>
      <c r="AK4173" s="84">
        <v>0.44334512890878891</v>
      </c>
    </row>
    <row r="4174" spans="1:50">
      <c r="A4174" s="84">
        <v>7</v>
      </c>
      <c r="B4174" s="84">
        <v>0.5398368883312421</v>
      </c>
      <c r="C4174" s="84">
        <v>0.51215280397097207</v>
      </c>
      <c r="D4174" s="84">
        <v>0.52470603563401841</v>
      </c>
      <c r="E4174" s="84">
        <v>0.50525877330001046</v>
      </c>
      <c r="F4174" s="84">
        <v>0.52057795541582341</v>
      </c>
      <c r="G4174" s="84">
        <v>0.52452942048317763</v>
      </c>
      <c r="H4174" s="84">
        <v>0.51201805160404201</v>
      </c>
      <c r="I4174" s="84">
        <v>0.56779561701628967</v>
      </c>
      <c r="J4174" s="84">
        <v>0.54361529460612246</v>
      </c>
      <c r="K4174" s="84">
        <v>0.24404978907348579</v>
      </c>
      <c r="L4174" s="84">
        <v>0.57188611595312011</v>
      </c>
      <c r="M4174" s="84">
        <v>0.48471189241980323</v>
      </c>
      <c r="N4174" s="84">
        <v>0.19467103758481361</v>
      </c>
      <c r="O4174" s="84">
        <v>0.42967923863235802</v>
      </c>
      <c r="P4174" s="84">
        <v>0.49950173637324469</v>
      </c>
      <c r="Q4174" s="84">
        <v>0.2292125736385304</v>
      </c>
      <c r="R4174" s="84">
        <v>0.38309835947396059</v>
      </c>
      <c r="S4174" s="84">
        <v>0.40138256617771029</v>
      </c>
      <c r="T4174" s="84">
        <v>0.20894315861130019</v>
      </c>
      <c r="U4174" s="84">
        <v>0.27336576800673079</v>
      </c>
      <c r="V4174" s="84">
        <v>0.26558458227198228</v>
      </c>
      <c r="W4174" s="84">
        <v>0.19533340106336139</v>
      </c>
      <c r="X4174" s="84">
        <v>0.23686572271614981</v>
      </c>
      <c r="Y4174" s="84">
        <v>0.24482922902531579</v>
      </c>
      <c r="Z4174" s="84">
        <v>0.23152789886660849</v>
      </c>
      <c r="AA4174" s="84">
        <v>0.2579946180544459</v>
      </c>
      <c r="AB4174" s="84">
        <v>0.26214406957450459</v>
      </c>
      <c r="AC4174" s="84">
        <v>0.2062151394422311</v>
      </c>
      <c r="AD4174" s="84">
        <v>0.43986625212647412</v>
      </c>
      <c r="AE4174" s="84">
        <v>0.42489985579234091</v>
      </c>
      <c r="AF4174" s="84">
        <v>0.53168275283256405</v>
      </c>
      <c r="AG4174" s="84">
        <v>0.48202137998056371</v>
      </c>
      <c r="AH4174" s="84">
        <v>0.48647489608761618</v>
      </c>
      <c r="AI4174" s="84">
        <v>0.48078512396694212</v>
      </c>
      <c r="AJ4174" s="84">
        <v>0.50104756068013068</v>
      </c>
      <c r="AK4174" s="84">
        <v>0.49581136708312268</v>
      </c>
    </row>
    <row r="4175" spans="1:50">
      <c r="A4175" s="84">
        <v>8</v>
      </c>
      <c r="B4175" s="84">
        <v>0.61951066499372653</v>
      </c>
      <c r="C4175" s="84">
        <v>0.59976463843333661</v>
      </c>
      <c r="D4175" s="84">
        <v>0.55708283117813751</v>
      </c>
      <c r="E4175" s="84">
        <v>0.59533479121107979</v>
      </c>
      <c r="F4175" s="84">
        <v>0.60927805742763008</v>
      </c>
      <c r="G4175" s="84">
        <v>0.54690973766118267</v>
      </c>
      <c r="H4175" s="84">
        <v>0.56627097027371731</v>
      </c>
      <c r="I4175" s="84">
        <v>0.57069612094222433</v>
      </c>
      <c r="J4175" s="84">
        <v>0.53768920092099792</v>
      </c>
      <c r="K4175" s="84">
        <v>0.25248684964324769</v>
      </c>
      <c r="L4175" s="84">
        <v>0.54342927596615809</v>
      </c>
      <c r="M4175" s="84">
        <v>0.4784013222147096</v>
      </c>
      <c r="N4175" s="84">
        <v>0.1975299230006862</v>
      </c>
      <c r="O4175" s="84">
        <v>0.41790875673498162</v>
      </c>
      <c r="P4175" s="84">
        <v>0.48878151894911659</v>
      </c>
      <c r="Q4175" s="84">
        <v>0.2210729864640015</v>
      </c>
      <c r="R4175" s="84">
        <v>0.36926768482951078</v>
      </c>
      <c r="S4175" s="84">
        <v>0.39467206204687239</v>
      </c>
      <c r="T4175" s="84">
        <v>0.29620490129339683</v>
      </c>
      <c r="U4175" s="84">
        <v>0.27513626220872811</v>
      </c>
      <c r="V4175" s="84">
        <v>0.31147443871808539</v>
      </c>
      <c r="W4175" s="84">
        <v>0.23624233804057029</v>
      </c>
      <c r="X4175" s="84">
        <v>0.24963681794409909</v>
      </c>
      <c r="Y4175" s="84">
        <v>0.25276404199043878</v>
      </c>
      <c r="Z4175" s="84">
        <v>0.30122057541412378</v>
      </c>
      <c r="AA4175" s="84">
        <v>0.27943930609975137</v>
      </c>
      <c r="AB4175" s="84">
        <v>0.29016077661015011</v>
      </c>
      <c r="AC4175" s="84">
        <v>0.20298804780876489</v>
      </c>
      <c r="AD4175" s="84">
        <v>0.43251011908253661</v>
      </c>
      <c r="AE4175" s="84">
        <v>0.42060567216792172</v>
      </c>
      <c r="AF4175" s="84">
        <v>0.6144565673520771</v>
      </c>
      <c r="AG4175" s="84">
        <v>0.57582564641781775</v>
      </c>
      <c r="AH4175" s="84">
        <v>0.51857227683578544</v>
      </c>
      <c r="AI4175" s="84">
        <v>0.5613636363636364</v>
      </c>
      <c r="AJ4175" s="84">
        <v>0.59518549662927767</v>
      </c>
      <c r="AK4175" s="84">
        <v>0.53636166678702979</v>
      </c>
    </row>
    <row r="4176" spans="1:50">
      <c r="A4176" s="84">
        <v>9</v>
      </c>
      <c r="B4176" s="84">
        <v>0.60989125888749474</v>
      </c>
      <c r="C4176" s="84">
        <v>0.56679893182058205</v>
      </c>
      <c r="D4176" s="84">
        <v>0.52392430213999541</v>
      </c>
      <c r="E4176" s="84">
        <v>0.58575445173383311</v>
      </c>
      <c r="F4176" s="84">
        <v>0.57951067779320031</v>
      </c>
      <c r="G4176" s="84">
        <v>0.51396917148362231</v>
      </c>
      <c r="H4176" s="84">
        <v>0.54164622780339455</v>
      </c>
      <c r="I4176" s="84">
        <v>0.51535216219383573</v>
      </c>
      <c r="J4176" s="84">
        <v>0.52032612388178012</v>
      </c>
      <c r="K4176" s="84">
        <v>0.31008801624915372</v>
      </c>
      <c r="L4176" s="84">
        <v>0.4915323894959116</v>
      </c>
      <c r="M4176" s="84">
        <v>0.48722860791826311</v>
      </c>
      <c r="N4176" s="84">
        <v>0.22741480521460711</v>
      </c>
      <c r="O4176" s="84">
        <v>0.39907598569917929</v>
      </c>
      <c r="P4176" s="84">
        <v>0.47404499471538569</v>
      </c>
      <c r="Q4176" s="84">
        <v>0.22125286684354911</v>
      </c>
      <c r="R4176" s="84">
        <v>0.33662193753025138</v>
      </c>
      <c r="S4176" s="84">
        <v>0.38283594672062038</v>
      </c>
      <c r="T4176" s="84">
        <v>0.37614874063989101</v>
      </c>
      <c r="U4176" s="84">
        <v>0.26246479130848299</v>
      </c>
      <c r="V4176" s="84">
        <v>0.34371976383705549</v>
      </c>
      <c r="W4176" s="84">
        <v>0.30556402180906911</v>
      </c>
      <c r="X4176" s="84">
        <v>0.2637056837184677</v>
      </c>
      <c r="Y4176" s="84">
        <v>0.29712013931100201</v>
      </c>
      <c r="Z4176" s="84">
        <v>0.39783129904097653</v>
      </c>
      <c r="AA4176" s="84">
        <v>0.3224501275175935</v>
      </c>
      <c r="AB4176" s="84">
        <v>0.34285659794404288</v>
      </c>
      <c r="AC4176" s="84">
        <v>0.22247011952191231</v>
      </c>
      <c r="AD4176" s="84">
        <v>0.40479849826949033</v>
      </c>
      <c r="AE4176" s="84">
        <v>0.42153501041499741</v>
      </c>
      <c r="AF4176" s="84">
        <v>0.58130507763323547</v>
      </c>
      <c r="AG4176" s="84">
        <v>0.55490767735665703</v>
      </c>
      <c r="AH4176" s="84">
        <v>0.50118757009962389</v>
      </c>
      <c r="AI4176" s="84">
        <v>0.55361570247933889</v>
      </c>
      <c r="AJ4176" s="84">
        <v>0.56820546441856823</v>
      </c>
      <c r="AK4176" s="84">
        <v>0.51801834332346364</v>
      </c>
    </row>
    <row r="4177" spans="1:37">
      <c r="A4177" s="84">
        <v>10</v>
      </c>
      <c r="B4177" s="84">
        <v>0.56534922626516104</v>
      </c>
      <c r="C4177" s="84">
        <v>0.4980914590908404</v>
      </c>
      <c r="D4177" s="84">
        <v>0.5126543109344972</v>
      </c>
      <c r="E4177" s="84">
        <v>0.52264917213370821</v>
      </c>
      <c r="F4177" s="84">
        <v>0.50729969730922952</v>
      </c>
      <c r="G4177" s="84">
        <v>0.50270490588409655</v>
      </c>
      <c r="H4177" s="84">
        <v>0.4987736682036692</v>
      </c>
      <c r="I4177" s="84">
        <v>0.48930622289933201</v>
      </c>
      <c r="J4177" s="84">
        <v>0.52172271920884772</v>
      </c>
      <c r="K4177" s="84">
        <v>0.40201031196291859</v>
      </c>
      <c r="L4177" s="84">
        <v>0.48454572509672211</v>
      </c>
      <c r="M4177" s="84">
        <v>0.53564720907520091</v>
      </c>
      <c r="N4177" s="84">
        <v>0.31504917282915312</v>
      </c>
      <c r="O4177" s="84">
        <v>0.4303464424190544</v>
      </c>
      <c r="P4177" s="84">
        <v>0.49255624339423221</v>
      </c>
      <c r="Q4177" s="84">
        <v>0.27962405000674562</v>
      </c>
      <c r="R4177" s="84">
        <v>0.34650834680699871</v>
      </c>
      <c r="S4177" s="84">
        <v>0.40603608160512561</v>
      </c>
      <c r="T4177" s="84">
        <v>0.55628829135466307</v>
      </c>
      <c r="U4177" s="84">
        <v>0.31003401982660872</v>
      </c>
      <c r="V4177" s="84">
        <v>0.41375905850759243</v>
      </c>
      <c r="W4177" s="84">
        <v>0.45280910291577769</v>
      </c>
      <c r="X4177" s="84">
        <v>0.34571057779843889</v>
      </c>
      <c r="Y4177" s="84">
        <v>0.37208194378275372</v>
      </c>
      <c r="Z4177" s="84">
        <v>0.51588382737576277</v>
      </c>
      <c r="AA4177" s="84">
        <v>0.42332645143145681</v>
      </c>
      <c r="AB4177" s="84">
        <v>0.4272690862624684</v>
      </c>
      <c r="AC4177" s="84">
        <v>0.38414342629482068</v>
      </c>
      <c r="AD4177" s="84">
        <v>0.45510647034668861</v>
      </c>
      <c r="AE4177" s="84">
        <v>0.42743150136196117</v>
      </c>
      <c r="AF4177" s="84">
        <v>0.50430130088124214</v>
      </c>
      <c r="AG4177" s="84">
        <v>0.49334862750720898</v>
      </c>
      <c r="AH4177" s="84">
        <v>0.49858151349211588</v>
      </c>
      <c r="AI4177" s="84">
        <v>0.51590909090909098</v>
      </c>
      <c r="AJ4177" s="84">
        <v>0.5001496515257331</v>
      </c>
      <c r="AK4177" s="84">
        <v>0.51317975012638117</v>
      </c>
    </row>
    <row r="4178" spans="1:37">
      <c r="A4178" s="84">
        <v>11</v>
      </c>
      <c r="B4178" s="84">
        <v>0.53774571309075692</v>
      </c>
      <c r="C4178" s="84">
        <v>0.48377363045216559</v>
      </c>
      <c r="D4178" s="84">
        <v>0.50096088075306988</v>
      </c>
      <c r="E4178" s="84">
        <v>0.51379777152973027</v>
      </c>
      <c r="F4178" s="84">
        <v>0.49261668645584222</v>
      </c>
      <c r="G4178" s="84">
        <v>0.50522454424188523</v>
      </c>
      <c r="H4178" s="84">
        <v>0.48709898950259989</v>
      </c>
      <c r="I4178" s="84">
        <v>0.48592230165240829</v>
      </c>
      <c r="J4178" s="84">
        <v>0.52542180953459394</v>
      </c>
      <c r="K4178" s="84">
        <v>0.51570230717150145</v>
      </c>
      <c r="L4178" s="84">
        <v>0.49474937290081222</v>
      </c>
      <c r="M4178" s="84">
        <v>0.57031778228532792</v>
      </c>
      <c r="N4178" s="84">
        <v>0.43679957307311129</v>
      </c>
      <c r="O4178" s="84">
        <v>0.48525857293922159</v>
      </c>
      <c r="P4178" s="84">
        <v>0.49584780311037302</v>
      </c>
      <c r="Q4178" s="84">
        <v>0.39591671538426948</v>
      </c>
      <c r="R4178" s="84">
        <v>0.38841230446021219</v>
      </c>
      <c r="S4178" s="84">
        <v>0.44127465857359638</v>
      </c>
      <c r="T4178" s="84">
        <v>0.73902314499659616</v>
      </c>
      <c r="U4178" s="84">
        <v>0.39627610930241081</v>
      </c>
      <c r="V4178" s="84">
        <v>0.4971072013901231</v>
      </c>
      <c r="W4178" s="84">
        <v>0.60537099122896132</v>
      </c>
      <c r="X4178" s="84">
        <v>0.47408655677584732</v>
      </c>
      <c r="Y4178" s="84">
        <v>0.4345254718995909</v>
      </c>
      <c r="Z4178" s="84">
        <v>0.65120967741935476</v>
      </c>
      <c r="AA4178" s="84">
        <v>0.55636021962428639</v>
      </c>
      <c r="AB4178" s="84">
        <v>0.54408483207140557</v>
      </c>
      <c r="AC4178" s="84">
        <v>0.55227091633466141</v>
      </c>
      <c r="AD4178" s="84">
        <v>0.53803015193289128</v>
      </c>
      <c r="AE4178" s="84">
        <v>0.43268706937990697</v>
      </c>
      <c r="AF4178" s="84">
        <v>0.47524129248845992</v>
      </c>
      <c r="AG4178" s="84">
        <v>0.4790899966543995</v>
      </c>
      <c r="AH4178" s="84">
        <v>0.49630533746783662</v>
      </c>
      <c r="AI4178" s="84">
        <v>0.50351239669421488</v>
      </c>
      <c r="AJ4178" s="84">
        <v>0.4834029331699044</v>
      </c>
      <c r="AK4178" s="84">
        <v>0.51014660215209084</v>
      </c>
    </row>
    <row r="4179" spans="1:37">
      <c r="A4179" s="84">
        <v>12</v>
      </c>
      <c r="B4179" s="84">
        <v>0.52478042659974899</v>
      </c>
      <c r="C4179" s="84">
        <v>0.48861664730465731</v>
      </c>
      <c r="D4179" s="84">
        <v>0.50219862545193972</v>
      </c>
      <c r="E4179" s="84">
        <v>0.51525564927626788</v>
      </c>
      <c r="F4179" s="84">
        <v>0.49258323996187092</v>
      </c>
      <c r="G4179" s="84">
        <v>0.50748480806284257</v>
      </c>
      <c r="H4179" s="84">
        <v>0.47974099872461501</v>
      </c>
      <c r="I4179" s="84">
        <v>0.47445212703621231</v>
      </c>
      <c r="J4179" s="84">
        <v>0.51828784962065455</v>
      </c>
      <c r="K4179" s="84">
        <v>0.58023019634394046</v>
      </c>
      <c r="L4179" s="84">
        <v>0.48930742740529742</v>
      </c>
      <c r="M4179" s="84">
        <v>0.58076027345804226</v>
      </c>
      <c r="N4179" s="84">
        <v>0.52016467179995429</v>
      </c>
      <c r="O4179" s="84">
        <v>0.52234503247897679</v>
      </c>
      <c r="P4179" s="84">
        <v>0.4838290804771252</v>
      </c>
      <c r="Q4179" s="84">
        <v>0.47407474029770208</v>
      </c>
      <c r="R4179" s="84">
        <v>0.42998671513753439</v>
      </c>
      <c r="S4179" s="84">
        <v>0.46885853987523179</v>
      </c>
      <c r="T4179" s="84">
        <v>0.86589516678012235</v>
      </c>
      <c r="U4179" s="84">
        <v>0.47294143468559108</v>
      </c>
      <c r="V4179" s="84">
        <v>0.53280808798846824</v>
      </c>
      <c r="W4179" s="84">
        <v>0.70676284330658001</v>
      </c>
      <c r="X4179" s="84">
        <v>0.57038629657608109</v>
      </c>
      <c r="Y4179" s="84">
        <v>0.47081533078148868</v>
      </c>
      <c r="Z4179" s="84">
        <v>0.75890911072362666</v>
      </c>
      <c r="AA4179" s="84">
        <v>0.65649508785610666</v>
      </c>
      <c r="AB4179" s="84">
        <v>0.65172696584212242</v>
      </c>
      <c r="AC4179" s="84">
        <v>0.67458167330677299</v>
      </c>
      <c r="AD4179" s="84">
        <v>0.60236991846072618</v>
      </c>
      <c r="AE4179" s="84">
        <v>0.42717513219035402</v>
      </c>
      <c r="AF4179" s="84">
        <v>0.47985732270247577</v>
      </c>
      <c r="AG4179" s="84">
        <v>0.48528732336025759</v>
      </c>
      <c r="AH4179" s="84">
        <v>0.50079171339974926</v>
      </c>
      <c r="AI4179" s="84">
        <v>0.51126033057851239</v>
      </c>
      <c r="AJ4179" s="84">
        <v>0.4902013881960578</v>
      </c>
      <c r="AK4179" s="84">
        <v>0.51422690835560059</v>
      </c>
    </row>
    <row r="4180" spans="1:37">
      <c r="A4180" s="84">
        <v>13</v>
      </c>
      <c r="B4180" s="84">
        <v>0.49958176495190298</v>
      </c>
      <c r="C4180" s="84">
        <v>0.47417812042666818</v>
      </c>
      <c r="D4180" s="84">
        <v>0.49483730171655649</v>
      </c>
      <c r="E4180" s="84">
        <v>0.49994793293762368</v>
      </c>
      <c r="F4180" s="84">
        <v>0.47574293024733683</v>
      </c>
      <c r="G4180" s="84">
        <v>0.50092633763153993</v>
      </c>
      <c r="H4180" s="84">
        <v>0.46757578730501331</v>
      </c>
      <c r="I4180" s="84">
        <v>0.47276749091761389</v>
      </c>
      <c r="J4180" s="84">
        <v>0.52523308043634176</v>
      </c>
      <c r="K4180" s="84">
        <v>0.65824696630383828</v>
      </c>
      <c r="L4180" s="84">
        <v>0.50611510281592353</v>
      </c>
      <c r="M4180" s="84">
        <v>0.60581473968897903</v>
      </c>
      <c r="N4180" s="84">
        <v>0.61969200274453007</v>
      </c>
      <c r="O4180" s="84">
        <v>0.58988367994360236</v>
      </c>
      <c r="P4180" s="84">
        <v>0.49364336403442538</v>
      </c>
      <c r="Q4180" s="84">
        <v>0.60606196879075425</v>
      </c>
      <c r="R4180" s="84">
        <v>0.50001544751449489</v>
      </c>
      <c r="S4180" s="84">
        <v>0.5159669532962402</v>
      </c>
      <c r="T4180" s="84">
        <v>0.88950816882232808</v>
      </c>
      <c r="U4180" s="84">
        <v>0.56063211032666349</v>
      </c>
      <c r="V4180" s="84">
        <v>0.59901664593329784</v>
      </c>
      <c r="W4180" s="84">
        <v>0.82718683328253595</v>
      </c>
      <c r="X4180" s="84">
        <v>0.68521639193961825</v>
      </c>
      <c r="Y4180" s="84">
        <v>0.54978561219628397</v>
      </c>
      <c r="Z4180" s="84">
        <v>0.84805470793374016</v>
      </c>
      <c r="AA4180" s="84">
        <v>0.75122883495580028</v>
      </c>
      <c r="AB4180" s="84">
        <v>0.7761333511338282</v>
      </c>
      <c r="AC4180" s="84">
        <v>0.78824701195219105</v>
      </c>
      <c r="AD4180" s="84">
        <v>0.67577872939520167</v>
      </c>
      <c r="AE4180" s="84">
        <v>0.47729530523954489</v>
      </c>
      <c r="AF4180" s="84">
        <v>0.51731011330255983</v>
      </c>
      <c r="AG4180" s="84">
        <v>0.4786120537207858</v>
      </c>
      <c r="AH4180" s="84">
        <v>0.49465593455169221</v>
      </c>
      <c r="AI4180" s="84">
        <v>0.56084710743801658</v>
      </c>
      <c r="AJ4180" s="84">
        <v>0.48217721591152041</v>
      </c>
      <c r="AK4180" s="84">
        <v>0.50841337473821047</v>
      </c>
    </row>
    <row r="4181" spans="1:37">
      <c r="A4181" s="84">
        <v>14</v>
      </c>
      <c r="B4181" s="84">
        <v>0.50198661647846088</v>
      </c>
      <c r="C4181" s="84">
        <v>0.47718048912961469</v>
      </c>
      <c r="D4181" s="84">
        <v>0.50933194358489942</v>
      </c>
      <c r="E4181" s="84">
        <v>0.49932312818910762</v>
      </c>
      <c r="F4181" s="84">
        <v>0.47552552803652348</v>
      </c>
      <c r="G4181" s="84">
        <v>0.51471024158885414</v>
      </c>
      <c r="H4181" s="84">
        <v>0.52977533601491222</v>
      </c>
      <c r="I4181" s="84">
        <v>0.48527774522442269</v>
      </c>
      <c r="J4181" s="84">
        <v>0.52813950854942815</v>
      </c>
      <c r="K4181" s="84">
        <v>0.72501432217072026</v>
      </c>
      <c r="L4181" s="84">
        <v>0.52028683587715951</v>
      </c>
      <c r="M4181" s="84">
        <v>0.63169559011344001</v>
      </c>
      <c r="N4181" s="84">
        <v>0.74792254326446606</v>
      </c>
      <c r="O4181" s="84">
        <v>0.68411047887607646</v>
      </c>
      <c r="P4181" s="84">
        <v>0.53253812471689554</v>
      </c>
      <c r="Q4181" s="84">
        <v>0.74614381436344823</v>
      </c>
      <c r="R4181" s="84">
        <v>0.6050585460799357</v>
      </c>
      <c r="S4181" s="84">
        <v>0.57120215815208231</v>
      </c>
      <c r="T4181" s="84">
        <v>0.95536929884275013</v>
      </c>
      <c r="U4181" s="84">
        <v>0.69060979624684493</v>
      </c>
      <c r="V4181" s="84">
        <v>0.70217009260904772</v>
      </c>
      <c r="W4181" s="84">
        <v>0.91611636018828946</v>
      </c>
      <c r="X4181" s="84">
        <v>0.82055255325056031</v>
      </c>
      <c r="Y4181" s="84">
        <v>0.71515171428102042</v>
      </c>
      <c r="Z4181" s="84">
        <v>0.93387641673931987</v>
      </c>
      <c r="AA4181" s="84">
        <v>0.85657946039923549</v>
      </c>
      <c r="AB4181" s="84">
        <v>0.86355920889516169</v>
      </c>
      <c r="AC4181" s="84">
        <v>0.87203187250996017</v>
      </c>
      <c r="AD4181" s="84">
        <v>0.75823312019710254</v>
      </c>
      <c r="AE4181" s="84">
        <v>0.6234898253485015</v>
      </c>
      <c r="AF4181" s="84">
        <v>0.55539236256819136</v>
      </c>
      <c r="AG4181" s="84">
        <v>0.48737434083703751</v>
      </c>
      <c r="AH4181" s="84">
        <v>0.50923665633040838</v>
      </c>
      <c r="AI4181" s="84">
        <v>0.59369834710743807</v>
      </c>
      <c r="AJ4181" s="84">
        <v>0.48650998389464539</v>
      </c>
      <c r="AK4181" s="84">
        <v>0.53582003322019223</v>
      </c>
    </row>
    <row r="4182" spans="1:37">
      <c r="A4182" s="84">
        <v>15</v>
      </c>
      <c r="B4182" s="84">
        <v>0.49801338352153912</v>
      </c>
      <c r="C4182" s="84">
        <v>0.47654682337321391</v>
      </c>
      <c r="D4182" s="84">
        <v>0.50184033093384584</v>
      </c>
      <c r="E4182" s="84">
        <v>0.49286681245444119</v>
      </c>
      <c r="F4182" s="84">
        <v>0.47631152064484827</v>
      </c>
      <c r="G4182" s="84">
        <v>0.51126426559952576</v>
      </c>
      <c r="H4182" s="84">
        <v>0.64926910624938683</v>
      </c>
      <c r="I4182" s="84">
        <v>0.5169049572248916</v>
      </c>
      <c r="J4182" s="84">
        <v>0.53161212395727175</v>
      </c>
      <c r="K4182" s="84">
        <v>0.79355241914483621</v>
      </c>
      <c r="L4182" s="84">
        <v>0.54410951915309735</v>
      </c>
      <c r="M4182" s="84">
        <v>0.66287281196003311</v>
      </c>
      <c r="N4182" s="84">
        <v>0.81962338949454905</v>
      </c>
      <c r="O4182" s="84">
        <v>0.75221562012185927</v>
      </c>
      <c r="P4182" s="84">
        <v>0.58580703608636553</v>
      </c>
      <c r="Q4182" s="84">
        <v>0.82218824481719677</v>
      </c>
      <c r="R4182" s="84">
        <v>0.68059689196008344</v>
      </c>
      <c r="S4182" s="84">
        <v>0.61864778283594657</v>
      </c>
      <c r="T4182" s="84">
        <v>0.98174778761061932</v>
      </c>
      <c r="U4182" s="84">
        <v>0.79318140249478752</v>
      </c>
      <c r="V4182" s="84">
        <v>0.79803724107971497</v>
      </c>
      <c r="W4182" s="84">
        <v>0.96156320904873194</v>
      </c>
      <c r="X4182" s="84">
        <v>0.8973921914243842</v>
      </c>
      <c r="Y4182" s="84">
        <v>0.84288084638004956</v>
      </c>
      <c r="Z4182" s="84">
        <v>0.99460549258936348</v>
      </c>
      <c r="AA4182" s="84">
        <v>0.92657032004039641</v>
      </c>
      <c r="AB4182" s="84">
        <v>0.89056510213033813</v>
      </c>
      <c r="AC4182" s="84">
        <v>0.94007968127490016</v>
      </c>
      <c r="AD4182" s="84">
        <v>0.83952601630785506</v>
      </c>
      <c r="AE4182" s="84">
        <v>0.77740746675212302</v>
      </c>
      <c r="AF4182" s="84">
        <v>0.59389425094418802</v>
      </c>
      <c r="AG4182" s="84">
        <v>0.50397489206455426</v>
      </c>
      <c r="AH4182" s="84">
        <v>0.52328956917595826</v>
      </c>
      <c r="AI4182" s="84">
        <v>0.61590909090909085</v>
      </c>
      <c r="AJ4182" s="84">
        <v>0.4967718028020468</v>
      </c>
      <c r="AK4182" s="84">
        <v>0.54452227919404927</v>
      </c>
    </row>
    <row r="4183" spans="1:37">
      <c r="A4183" s="84">
        <v>16</v>
      </c>
      <c r="B4183" s="84">
        <v>0.50888749477206185</v>
      </c>
      <c r="C4183" s="84">
        <v>0.49496839214857952</v>
      </c>
      <c r="D4183" s="84">
        <v>0.50447868147617336</v>
      </c>
      <c r="E4183" s="84">
        <v>0.5048422368009996</v>
      </c>
      <c r="F4183" s="84">
        <v>0.49086074552235048</v>
      </c>
      <c r="G4183" s="84">
        <v>0.51408033199940717</v>
      </c>
      <c r="H4183" s="84">
        <v>0.74188168350829009</v>
      </c>
      <c r="I4183" s="84">
        <v>0.59086780733622413</v>
      </c>
      <c r="J4183" s="84">
        <v>0.58124787679764467</v>
      </c>
      <c r="K4183" s="84">
        <v>0.89745325764283113</v>
      </c>
      <c r="L4183" s="84">
        <v>0.61389113274662366</v>
      </c>
      <c r="M4183" s="84">
        <v>0.76568251821801514</v>
      </c>
      <c r="N4183" s="84">
        <v>0.89727071738964725</v>
      </c>
      <c r="O4183" s="84">
        <v>0.851389798076439</v>
      </c>
      <c r="P4183" s="84">
        <v>0.69919975841763549</v>
      </c>
      <c r="Q4183" s="84">
        <v>0.87655708953545886</v>
      </c>
      <c r="R4183" s="84">
        <v>0.78497059823074444</v>
      </c>
      <c r="S4183" s="84">
        <v>0.7553195076715562</v>
      </c>
      <c r="T4183" s="84">
        <v>0.99000170183798497</v>
      </c>
      <c r="U4183" s="84">
        <v>0.88657131360427266</v>
      </c>
      <c r="V4183" s="84">
        <v>0.88347846691546716</v>
      </c>
      <c r="W4183" s="84">
        <v>0.99248196688001622</v>
      </c>
      <c r="X4183" s="84">
        <v>0.95198248978247846</v>
      </c>
      <c r="Y4183" s="84">
        <v>0.92518604918598357</v>
      </c>
      <c r="Z4183" s="84">
        <v>1</v>
      </c>
      <c r="AA4183" s="84">
        <v>0.98334920645066448</v>
      </c>
      <c r="AB4183" s="84">
        <v>0.95365514084641378</v>
      </c>
      <c r="AC4183" s="84">
        <v>1</v>
      </c>
      <c r="AD4183" s="84">
        <v>0.9195635595705991</v>
      </c>
      <c r="AE4183" s="84">
        <v>0.92571703252683846</v>
      </c>
      <c r="AF4183" s="84">
        <v>0.63281577843054981</v>
      </c>
      <c r="AG4183" s="84">
        <v>0.53295416527266637</v>
      </c>
      <c r="AH4183" s="84">
        <v>0.53628686415517568</v>
      </c>
      <c r="AI4183" s="84">
        <v>0.62799586776859495</v>
      </c>
      <c r="AJ4183" s="84">
        <v>0.51785128914100043</v>
      </c>
      <c r="AK4183" s="84">
        <v>0.54979417924460172</v>
      </c>
    </row>
    <row r="4184" spans="1:37">
      <c r="A4184" s="84">
        <v>17</v>
      </c>
      <c r="B4184" s="84">
        <v>0.57402760351317439</v>
      </c>
      <c r="C4184" s="84">
        <v>0.56049244881640281</v>
      </c>
      <c r="D4184" s="84">
        <v>0.57131689521513951</v>
      </c>
      <c r="E4184" s="84">
        <v>0.56482349265854415</v>
      </c>
      <c r="F4184" s="84">
        <v>0.55452614679666201</v>
      </c>
      <c r="G4184" s="84">
        <v>0.57888691270194159</v>
      </c>
      <c r="H4184" s="84">
        <v>0.83331698224271566</v>
      </c>
      <c r="I4184" s="84">
        <v>0.68191140278917128</v>
      </c>
      <c r="J4184" s="84">
        <v>0.66504359642169641</v>
      </c>
      <c r="K4184" s="84">
        <v>0.98994844018540695</v>
      </c>
      <c r="L4184" s="84">
        <v>0.70242194918016543</v>
      </c>
      <c r="M4184" s="84">
        <v>0.86931860866952149</v>
      </c>
      <c r="N4184" s="84">
        <v>0.96211023862163625</v>
      </c>
      <c r="O4184" s="84">
        <v>0.93807593534417655</v>
      </c>
      <c r="P4184" s="84">
        <v>0.85070209874679137</v>
      </c>
      <c r="Q4184" s="84">
        <v>0.96424877456491442</v>
      </c>
      <c r="R4184" s="84">
        <v>0.90815937715621553</v>
      </c>
      <c r="S4184" s="84">
        <v>0.9330972854493339</v>
      </c>
      <c r="T4184" s="84">
        <v>1</v>
      </c>
      <c r="U4184" s="84">
        <v>0.96374876540951848</v>
      </c>
      <c r="V4184" s="84">
        <v>0.98240625555358096</v>
      </c>
      <c r="W4184" s="84">
        <v>1</v>
      </c>
      <c r="X4184" s="84">
        <v>1</v>
      </c>
      <c r="Y4184" s="84">
        <v>1</v>
      </c>
      <c r="Z4184" s="84">
        <v>0.97594267654751521</v>
      </c>
      <c r="AA4184" s="84">
        <v>1</v>
      </c>
      <c r="AB4184" s="84">
        <v>1</v>
      </c>
      <c r="AC4184" s="84">
        <v>0.97788844621513937</v>
      </c>
      <c r="AD4184" s="84">
        <v>0.95356367689329513</v>
      </c>
      <c r="AE4184" s="84">
        <v>1</v>
      </c>
      <c r="AF4184" s="84">
        <v>0.65673520772135952</v>
      </c>
      <c r="AG4184" s="84">
        <v>0.58704137392661992</v>
      </c>
      <c r="AH4184" s="84">
        <v>0.59596226166127864</v>
      </c>
      <c r="AI4184" s="84">
        <v>0.6736570247933884</v>
      </c>
      <c r="AJ4184" s="84">
        <v>0.578224990379545</v>
      </c>
      <c r="AK4184" s="84">
        <v>0.60193543727883303</v>
      </c>
    </row>
    <row r="4185" spans="1:37">
      <c r="A4185" s="84">
        <v>18</v>
      </c>
      <c r="B4185" s="84">
        <v>0.67429945629443744</v>
      </c>
      <c r="C4185" s="84">
        <v>0.66328208687255774</v>
      </c>
      <c r="D4185" s="84">
        <v>0.67805608937819606</v>
      </c>
      <c r="E4185" s="84">
        <v>0.66093928980526906</v>
      </c>
      <c r="F4185" s="84">
        <v>0.65362810843353347</v>
      </c>
      <c r="G4185" s="84">
        <v>0.67878316288720908</v>
      </c>
      <c r="H4185" s="84">
        <v>0.8568625527322673</v>
      </c>
      <c r="I4185" s="84">
        <v>0.76614320871909047</v>
      </c>
      <c r="J4185" s="84">
        <v>0.75706790472955132</v>
      </c>
      <c r="K4185" s="84">
        <v>1</v>
      </c>
      <c r="L4185" s="84">
        <v>0.79537434632881276</v>
      </c>
      <c r="M4185" s="84">
        <v>0.92540004507550133</v>
      </c>
      <c r="N4185" s="84">
        <v>1</v>
      </c>
      <c r="O4185" s="84">
        <v>1</v>
      </c>
      <c r="P4185" s="84">
        <v>0.91792239166540823</v>
      </c>
      <c r="Q4185" s="84">
        <v>1</v>
      </c>
      <c r="R4185" s="84">
        <v>1</v>
      </c>
      <c r="S4185" s="84">
        <v>1</v>
      </c>
      <c r="T4185" s="84">
        <v>0.99353301565690966</v>
      </c>
      <c r="U4185" s="84">
        <v>1</v>
      </c>
      <c r="V4185" s="84">
        <v>1</v>
      </c>
      <c r="W4185" s="84">
        <v>0.95773646246063204</v>
      </c>
      <c r="X4185" s="84">
        <v>0.99911544992607249</v>
      </c>
      <c r="Y4185" s="84">
        <v>0.98562533883129888</v>
      </c>
      <c r="Z4185" s="84">
        <v>0.93608326068003489</v>
      </c>
      <c r="AA4185" s="84">
        <v>0.95053979252024612</v>
      </c>
      <c r="AB4185" s="84">
        <v>0.94768561783609573</v>
      </c>
      <c r="AC4185" s="84">
        <v>0.92270916334661368</v>
      </c>
      <c r="AD4185" s="84">
        <v>0.96841673021646046</v>
      </c>
      <c r="AE4185" s="84">
        <v>0.98625220317256834</v>
      </c>
      <c r="AF4185" s="84">
        <v>0.7033151489718843</v>
      </c>
      <c r="AG4185" s="84">
        <v>0.67144609600280403</v>
      </c>
      <c r="AH4185" s="84">
        <v>0.6875041235072904</v>
      </c>
      <c r="AI4185" s="84">
        <v>0.73212809917355381</v>
      </c>
      <c r="AJ4185" s="84">
        <v>0.67417299716374746</v>
      </c>
      <c r="AK4185" s="84">
        <v>0.70289593413735829</v>
      </c>
    </row>
    <row r="4186" spans="1:37">
      <c r="A4186" s="84">
        <v>19</v>
      </c>
      <c r="B4186" s="84">
        <v>0.77791718946047672</v>
      </c>
      <c r="C4186" s="84">
        <v>0.77097509090086125</v>
      </c>
      <c r="D4186" s="84">
        <v>0.783980977818312</v>
      </c>
      <c r="E4186" s="84">
        <v>0.7631990003124024</v>
      </c>
      <c r="F4186" s="84">
        <v>0.75970366406341427</v>
      </c>
      <c r="G4186" s="84">
        <v>0.77901289461983114</v>
      </c>
      <c r="H4186" s="84">
        <v>0.90513097223584815</v>
      </c>
      <c r="I4186" s="84">
        <v>0.84133657564748621</v>
      </c>
      <c r="J4186" s="84">
        <v>0.83255954403049881</v>
      </c>
      <c r="K4186" s="84">
        <v>0.90188011041091609</v>
      </c>
      <c r="L4186" s="84">
        <v>0.85373354307498295</v>
      </c>
      <c r="M4186" s="84">
        <v>0.92062955450379391</v>
      </c>
      <c r="N4186" s="84">
        <v>0.9408020126553327</v>
      </c>
      <c r="O4186" s="84">
        <v>0.98994158819678746</v>
      </c>
      <c r="P4186" s="84">
        <v>0.91336252453570888</v>
      </c>
      <c r="Q4186" s="84">
        <v>0.92602419391104918</v>
      </c>
      <c r="R4186" s="84">
        <v>0.94158779852321739</v>
      </c>
      <c r="S4186" s="84">
        <v>0.91600067442252575</v>
      </c>
      <c r="T4186" s="84">
        <v>0.91090878148400267</v>
      </c>
      <c r="U4186" s="84">
        <v>0.91094853129458242</v>
      </c>
      <c r="V4186" s="84">
        <v>0.91187330924313348</v>
      </c>
      <c r="W4186" s="84">
        <v>0.87557993836567427</v>
      </c>
      <c r="X4186" s="84">
        <v>0.93201877570521885</v>
      </c>
      <c r="Y4186" s="84">
        <v>0.89193540437975394</v>
      </c>
      <c r="Z4186" s="84">
        <v>0.86587292938099392</v>
      </c>
      <c r="AA4186" s="84">
        <v>0.88871772910021785</v>
      </c>
      <c r="AB4186" s="84">
        <v>0.86336848931016719</v>
      </c>
      <c r="AC4186" s="84">
        <v>0.86972111553784848</v>
      </c>
      <c r="AD4186" s="84">
        <v>0.97172523024579105</v>
      </c>
      <c r="AE4186" s="84">
        <v>0.97759974363082813</v>
      </c>
      <c r="AF4186" s="84">
        <v>0.79972723457826267</v>
      </c>
      <c r="AG4186" s="84">
        <v>0.77343911803597321</v>
      </c>
      <c r="AH4186" s="84">
        <v>0.78729299993402391</v>
      </c>
      <c r="AI4186" s="84">
        <v>0.81663223140495866</v>
      </c>
      <c r="AJ4186" s="84">
        <v>0.77854424696777502</v>
      </c>
      <c r="AK4186" s="84">
        <v>0.80219542139091515</v>
      </c>
    </row>
    <row r="4187" spans="1:37">
      <c r="A4187" s="84">
        <v>20</v>
      </c>
      <c r="B4187" s="84">
        <v>0.86417816813048942</v>
      </c>
      <c r="C4187" s="84">
        <v>0.86125737390805779</v>
      </c>
      <c r="D4187" s="84">
        <v>0.86329435523272857</v>
      </c>
      <c r="E4187" s="84">
        <v>0.85087993335416012</v>
      </c>
      <c r="F4187" s="84">
        <v>0.848805124002876</v>
      </c>
      <c r="G4187" s="84">
        <v>0.8541944567956129</v>
      </c>
      <c r="H4187" s="84">
        <v>0.96634945550868256</v>
      </c>
      <c r="I4187" s="84">
        <v>0.93670162896988163</v>
      </c>
      <c r="J4187" s="84">
        <v>0.93024572528592453</v>
      </c>
      <c r="K4187" s="84">
        <v>0.84058121972813915</v>
      </c>
      <c r="L4187" s="84">
        <v>0.93475334098606944</v>
      </c>
      <c r="M4187" s="84">
        <v>0.95526256479603344</v>
      </c>
      <c r="N4187" s="84">
        <v>0.82495997560417789</v>
      </c>
      <c r="O4187" s="84">
        <v>0.95372375245480634</v>
      </c>
      <c r="P4187" s="84">
        <v>0.94748603351955285</v>
      </c>
      <c r="Q4187" s="84">
        <v>0.83990646220263521</v>
      </c>
      <c r="R4187" s="84">
        <v>0.90930249322883916</v>
      </c>
      <c r="S4187" s="84">
        <v>0.89411566346315963</v>
      </c>
      <c r="T4187" s="84">
        <v>0.84075051055139538</v>
      </c>
      <c r="U4187" s="84">
        <v>0.83883381497604004</v>
      </c>
      <c r="V4187" s="84">
        <v>0.84817250162905045</v>
      </c>
      <c r="W4187" s="84">
        <v>0.8087304006231163</v>
      </c>
      <c r="X4187" s="84">
        <v>0.85501126671444538</v>
      </c>
      <c r="Y4187" s="84">
        <v>0.83629314451873649</v>
      </c>
      <c r="Z4187" s="84">
        <v>0.77877070619006084</v>
      </c>
      <c r="AA4187" s="84">
        <v>0.82563646939258173</v>
      </c>
      <c r="AB4187" s="84">
        <v>0.81639425552610012</v>
      </c>
      <c r="AC4187" s="84">
        <v>0.8130677290836652</v>
      </c>
      <c r="AD4187" s="84">
        <v>1</v>
      </c>
      <c r="AE4187" s="84">
        <v>0.99272552475564801</v>
      </c>
      <c r="AF4187" s="84">
        <v>0.87547209399916059</v>
      </c>
      <c r="AG4187" s="84">
        <v>0.86091860631840555</v>
      </c>
      <c r="AH4187" s="84">
        <v>0.85940489542785503</v>
      </c>
      <c r="AI4187" s="84">
        <v>0.86973140495867773</v>
      </c>
      <c r="AJ4187" s="84">
        <v>0.86417342473953518</v>
      </c>
      <c r="AK4187" s="84">
        <v>0.87076623095255301</v>
      </c>
    </row>
    <row r="4188" spans="1:37">
      <c r="A4188" s="84">
        <v>21</v>
      </c>
      <c r="B4188" s="84">
        <v>0.97542869092429951</v>
      </c>
      <c r="C4188" s="84">
        <v>0.97679576349179986</v>
      </c>
      <c r="D4188" s="84">
        <v>0.97303019445620675</v>
      </c>
      <c r="E4188" s="84">
        <v>0.96032489846922831</v>
      </c>
      <c r="F4188" s="84">
        <v>0.96033245815007418</v>
      </c>
      <c r="G4188" s="84">
        <v>0.9613902475174152</v>
      </c>
      <c r="H4188" s="84">
        <v>1</v>
      </c>
      <c r="I4188" s="84">
        <v>1</v>
      </c>
      <c r="J4188" s="84">
        <v>1</v>
      </c>
      <c r="K4188" s="84">
        <v>0.79152127493359725</v>
      </c>
      <c r="L4188" s="84">
        <v>1</v>
      </c>
      <c r="M4188" s="84">
        <v>1</v>
      </c>
      <c r="N4188" s="84">
        <v>0.74148052146070009</v>
      </c>
      <c r="O4188" s="84">
        <v>0.96310237172063029</v>
      </c>
      <c r="P4188" s="84">
        <v>1</v>
      </c>
      <c r="Q4188" s="84">
        <v>0.7600845437783873</v>
      </c>
      <c r="R4188" s="84">
        <v>0.88647106680535059</v>
      </c>
      <c r="S4188" s="84">
        <v>0.88845051424717592</v>
      </c>
      <c r="T4188" s="84">
        <v>0.81615895166780117</v>
      </c>
      <c r="U4188" s="84">
        <v>0.79892453451366274</v>
      </c>
      <c r="V4188" s="84">
        <v>0.80129534190312557</v>
      </c>
      <c r="W4188" s="84">
        <v>0.72931694266653113</v>
      </c>
      <c r="X4188" s="84">
        <v>0.7869913030003679</v>
      </c>
      <c r="Y4188" s="84">
        <v>0.77184537793037733</v>
      </c>
      <c r="Z4188" s="84">
        <v>0.73441586748038357</v>
      </c>
      <c r="AA4188" s="84">
        <v>0.77664286764376878</v>
      </c>
      <c r="AB4188" s="84">
        <v>0.77281483035492915</v>
      </c>
      <c r="AC4188" s="84">
        <v>0.75354581673306775</v>
      </c>
      <c r="AD4188" s="84">
        <v>0.98661348037777952</v>
      </c>
      <c r="AE4188" s="84">
        <v>0.97154302195161013</v>
      </c>
      <c r="AF4188" s="84">
        <v>0.97010071338648751</v>
      </c>
      <c r="AG4188" s="84">
        <v>0.97248641845496964</v>
      </c>
      <c r="AH4188" s="84">
        <v>0.96915616546810046</v>
      </c>
      <c r="AI4188" s="84">
        <v>0.97913223140495864</v>
      </c>
      <c r="AJ4188" s="84">
        <v>0.98068782691732115</v>
      </c>
      <c r="AK4188" s="84">
        <v>0.97833465732649683</v>
      </c>
    </row>
    <row r="4189" spans="1:37">
      <c r="A4189" s="84">
        <v>22</v>
      </c>
      <c r="B4189" s="84">
        <v>1</v>
      </c>
      <c r="C4189" s="84">
        <v>1</v>
      </c>
      <c r="D4189" s="84">
        <v>1</v>
      </c>
      <c r="E4189" s="84">
        <v>1</v>
      </c>
      <c r="F4189" s="84">
        <v>1</v>
      </c>
      <c r="G4189" s="84">
        <v>1</v>
      </c>
      <c r="H4189" s="84">
        <v>0.92887275581281281</v>
      </c>
      <c r="I4189" s="84">
        <v>0.91759932028594859</v>
      </c>
      <c r="J4189" s="84">
        <v>0.94881666855395774</v>
      </c>
      <c r="K4189" s="84">
        <v>0.63705015363783146</v>
      </c>
      <c r="L4189" s="84">
        <v>0.90116633363094012</v>
      </c>
      <c r="M4189" s="84">
        <v>0.88821275636691466</v>
      </c>
      <c r="N4189" s="84">
        <v>0.57814286803384929</v>
      </c>
      <c r="O4189" s="84">
        <v>0.81060224583312346</v>
      </c>
      <c r="P4189" s="84">
        <v>0.89234485882530568</v>
      </c>
      <c r="Q4189" s="84">
        <v>0.58609524666097046</v>
      </c>
      <c r="R4189" s="84">
        <v>0.73670226460562505</v>
      </c>
      <c r="S4189" s="84">
        <v>0.74978924296071481</v>
      </c>
      <c r="T4189" s="84">
        <v>0.69656228727025182</v>
      </c>
      <c r="U4189" s="84">
        <v>0.62959359110363244</v>
      </c>
      <c r="V4189" s="84">
        <v>0.66931263945658848</v>
      </c>
      <c r="W4189" s="84">
        <v>0.60411798570896402</v>
      </c>
      <c r="X4189" s="84">
        <v>0.63666944299171635</v>
      </c>
      <c r="Y4189" s="84">
        <v>0.62975801284684008</v>
      </c>
      <c r="Z4189" s="84">
        <v>0.61145924149956399</v>
      </c>
      <c r="AA4189" s="84">
        <v>0.64368580176287471</v>
      </c>
      <c r="AB4189" s="84">
        <v>0.64802700589323536</v>
      </c>
      <c r="AC4189" s="84">
        <v>0.60063745019920312</v>
      </c>
      <c r="AD4189" s="84">
        <v>0.82678477151404983</v>
      </c>
      <c r="AE4189" s="84">
        <v>0.82868130107354554</v>
      </c>
      <c r="AF4189" s="84">
        <v>1</v>
      </c>
      <c r="AG4189" s="84">
        <v>1</v>
      </c>
      <c r="AH4189" s="84">
        <v>1</v>
      </c>
      <c r="AI4189" s="84">
        <v>1</v>
      </c>
      <c r="AJ4189" s="84">
        <v>1</v>
      </c>
      <c r="AK4189" s="84">
        <v>1</v>
      </c>
    </row>
    <row r="4190" spans="1:37">
      <c r="A4190" s="84">
        <v>23</v>
      </c>
      <c r="B4190" s="84">
        <v>0.88780844834797157</v>
      </c>
      <c r="C4190" s="84">
        <v>0.86683966747635055</v>
      </c>
      <c r="D4190" s="84">
        <v>0.91019836487410832</v>
      </c>
      <c r="E4190" s="84">
        <v>0.88732687701759871</v>
      </c>
      <c r="F4190" s="84">
        <v>0.87920798702276026</v>
      </c>
      <c r="G4190" s="84">
        <v>0.91088631984585755</v>
      </c>
      <c r="H4190" s="84">
        <v>0.79672324144020423</v>
      </c>
      <c r="I4190" s="84">
        <v>0.76831126215867807</v>
      </c>
      <c r="J4190" s="84">
        <v>0.80323104216208041</v>
      </c>
      <c r="K4190" s="84">
        <v>0.42773813863861271</v>
      </c>
      <c r="L4190" s="84">
        <v>0.73586723920468267</v>
      </c>
      <c r="M4190" s="84">
        <v>0.69750582225227253</v>
      </c>
      <c r="N4190" s="84">
        <v>0.38099412975527952</v>
      </c>
      <c r="O4190" s="84">
        <v>0.61786847273276613</v>
      </c>
      <c r="P4190" s="84">
        <v>0.74392269364336405</v>
      </c>
      <c r="Q4190" s="84">
        <v>0.43769393353419977</v>
      </c>
      <c r="R4190" s="84">
        <v>0.55928241145999602</v>
      </c>
      <c r="S4190" s="84">
        <v>0.6137244983982465</v>
      </c>
      <c r="T4190" s="84">
        <v>0.52820796460177</v>
      </c>
      <c r="U4190" s="84">
        <v>0.46621063028130377</v>
      </c>
      <c r="V4190" s="84">
        <v>0.5057164859901665</v>
      </c>
      <c r="W4190" s="84">
        <v>0.44874530122930012</v>
      </c>
      <c r="X4190" s="84">
        <v>0.45958510081933868</v>
      </c>
      <c r="Y4190" s="84">
        <v>0.46621543920750441</v>
      </c>
      <c r="Z4190" s="84">
        <v>0.48714036617262418</v>
      </c>
      <c r="AA4190" s="84">
        <v>0.47579722465467977</v>
      </c>
      <c r="AB4190" s="84">
        <v>0.47439589571453089</v>
      </c>
      <c r="AC4190" s="84">
        <v>0.44996015936254979</v>
      </c>
      <c r="AD4190" s="84">
        <v>0.64473514401360943</v>
      </c>
      <c r="AE4190" s="84">
        <v>0.63041179298189387</v>
      </c>
      <c r="AF4190" s="84">
        <v>0.87641628199748212</v>
      </c>
      <c r="AG4190" s="84">
        <v>0.86842231037614126</v>
      </c>
      <c r="AH4190" s="84">
        <v>0.9057861054298344</v>
      </c>
      <c r="AI4190" s="84">
        <v>0.88471074380165293</v>
      </c>
      <c r="AJ4190" s="84">
        <v>0.86411641463449418</v>
      </c>
      <c r="AK4190" s="84">
        <v>0.90503358128114397</v>
      </c>
    </row>
    <row r="4191" spans="1:37">
      <c r="A4191" s="84">
        <v>24</v>
      </c>
      <c r="B4191" s="84">
        <v>0.74613132580510233</v>
      </c>
      <c r="C4191" s="84">
        <v>0.71798856384182463</v>
      </c>
      <c r="D4191" s="84">
        <v>0.74365655841829248</v>
      </c>
      <c r="E4191" s="84">
        <v>0.74435072373216704</v>
      </c>
      <c r="F4191" s="84">
        <v>0.73040453534458227</v>
      </c>
      <c r="G4191" s="84">
        <v>0.74388617163183635</v>
      </c>
      <c r="H4191" s="84">
        <v>0.64612969685078003</v>
      </c>
      <c r="I4191" s="84">
        <v>0.59143911871557475</v>
      </c>
      <c r="J4191" s="84">
        <v>0.62948703431095021</v>
      </c>
      <c r="K4191" s="84">
        <v>0.29909900526014271</v>
      </c>
      <c r="L4191" s="84">
        <v>0.57727137451638988</v>
      </c>
      <c r="M4191" s="84">
        <v>0.53328074524829094</v>
      </c>
      <c r="N4191" s="84">
        <v>0.19768239688953271</v>
      </c>
      <c r="O4191" s="84">
        <v>0.43977541668764802</v>
      </c>
      <c r="P4191" s="84">
        <v>0.56179978861543101</v>
      </c>
      <c r="Q4191" s="84">
        <v>0.28034357152493589</v>
      </c>
      <c r="R4191" s="84">
        <v>0.39451922185720312</v>
      </c>
      <c r="S4191" s="84">
        <v>0.45756196256954978</v>
      </c>
      <c r="T4191" s="84">
        <v>0.37031994554118453</v>
      </c>
      <c r="U4191" s="84">
        <v>0.30740022679884421</v>
      </c>
      <c r="V4191" s="84">
        <v>0.35402721007839189</v>
      </c>
      <c r="W4191" s="84">
        <v>0.31734904669985442</v>
      </c>
      <c r="X4191" s="84">
        <v>0.31237530749414072</v>
      </c>
      <c r="Y4191" s="84">
        <v>0.32363522859818311</v>
      </c>
      <c r="Z4191" s="84">
        <v>0.36301220575414123</v>
      </c>
      <c r="AA4191" s="84">
        <v>0.3268157674385902</v>
      </c>
      <c r="AB4191" s="84">
        <v>0.31430587607041371</v>
      </c>
      <c r="AC4191" s="84">
        <v>0.28597609561752979</v>
      </c>
      <c r="AD4191" s="84">
        <v>0.45490702176336018</v>
      </c>
      <c r="AE4191" s="84">
        <v>0.48251882711103983</v>
      </c>
      <c r="AF4191" s="84">
        <v>0.73667645824590855</v>
      </c>
      <c r="AG4191" s="84">
        <v>0.71619748602016919</v>
      </c>
      <c r="AH4191" s="84">
        <v>0.73355545292604074</v>
      </c>
      <c r="AI4191" s="84">
        <v>0.7353305785123968</v>
      </c>
      <c r="AJ4191" s="84">
        <v>0.7187834043584227</v>
      </c>
      <c r="AK4191" s="84">
        <v>0.73246912688669041</v>
      </c>
    </row>
    <row r="4201" spans="1:50">
      <c r="A4201" s="84" t="s">
        <v>164</v>
      </c>
      <c r="B4201" s="83"/>
      <c r="C4201" s="83"/>
      <c r="D4201" s="83">
        <v>2015</v>
      </c>
      <c r="E4201" s="83"/>
      <c r="F4201" s="84" t="s">
        <v>1</v>
      </c>
      <c r="G4201" s="164">
        <v>17901.57900000002</v>
      </c>
      <c r="H4201" s="83" t="s">
        <v>2</v>
      </c>
      <c r="I4201" s="83"/>
      <c r="J4201" s="83"/>
      <c r="K4201" s="83" t="s">
        <v>3</v>
      </c>
      <c r="L4201" s="83" t="s">
        <v>4</v>
      </c>
      <c r="M4201" s="83"/>
      <c r="N4201" s="83"/>
      <c r="O4201" s="83"/>
      <c r="P4201" s="83"/>
      <c r="Q4201" s="83"/>
      <c r="R4201" s="83"/>
      <c r="S4201" s="83"/>
      <c r="T4201" s="105"/>
      <c r="U4201" s="83"/>
      <c r="V4201" s="83"/>
      <c r="W4201" s="83"/>
      <c r="X4201" s="83"/>
      <c r="Y4201" s="83"/>
      <c r="Z4201" s="83"/>
      <c r="AA4201" s="83"/>
      <c r="AB4201" s="83"/>
      <c r="AC4201" s="83"/>
      <c r="AD4201" s="83"/>
      <c r="AE4201" s="83"/>
      <c r="AF4201" s="83"/>
      <c r="AG4201" s="83"/>
      <c r="AH4201" s="83"/>
      <c r="AI4201" s="83"/>
      <c r="AJ4201" s="83"/>
      <c r="AK4201" s="83"/>
    </row>
    <row r="4202" spans="1:50">
      <c r="A4202" s="83">
        <v>106</v>
      </c>
      <c r="B4202" s="84" t="s">
        <v>155</v>
      </c>
      <c r="C4202" s="83"/>
      <c r="D4202" s="83"/>
      <c r="E4202" s="83"/>
      <c r="F4202" s="83" t="s">
        <v>9</v>
      </c>
      <c r="G4202" s="83">
        <v>0</v>
      </c>
      <c r="H4202" s="83" t="s">
        <v>2</v>
      </c>
      <c r="I4202" s="83"/>
      <c r="J4202" s="83"/>
      <c r="K4202" s="83" t="s">
        <v>10</v>
      </c>
      <c r="L4202" s="83" t="s">
        <v>4</v>
      </c>
      <c r="M4202" s="83"/>
      <c r="N4202" s="83" t="s">
        <v>11</v>
      </c>
      <c r="O4202" s="83"/>
      <c r="P4202" s="83"/>
      <c r="Q4202" s="83"/>
      <c r="R4202" s="83"/>
      <c r="S4202" s="83"/>
      <c r="T4202" s="83"/>
      <c r="U4202" s="83"/>
      <c r="V4202" s="83"/>
      <c r="W4202" s="83"/>
      <c r="X4202" s="83"/>
      <c r="Y4202" s="83"/>
      <c r="Z4202" s="83"/>
      <c r="AA4202" s="83"/>
      <c r="AB4202" s="83"/>
      <c r="AC4202" s="83"/>
      <c r="AD4202" s="83"/>
      <c r="AE4202" s="83"/>
      <c r="AF4202" s="83"/>
      <c r="AG4202" s="83"/>
      <c r="AH4202" s="83"/>
      <c r="AI4202" s="83"/>
      <c r="AJ4202" s="83"/>
      <c r="AK4202" s="83"/>
    </row>
    <row r="4203" spans="1:50">
      <c r="A4203" s="84"/>
      <c r="B4203" s="84">
        <v>1</v>
      </c>
      <c r="C4203" s="84" t="s">
        <v>22</v>
      </c>
      <c r="D4203" s="84" t="s">
        <v>23</v>
      </c>
      <c r="E4203" s="84">
        <v>2</v>
      </c>
      <c r="F4203" s="84" t="s">
        <v>24</v>
      </c>
      <c r="G4203" s="84" t="s">
        <v>25</v>
      </c>
      <c r="H4203" s="84">
        <v>3</v>
      </c>
      <c r="I4203" s="84" t="s">
        <v>26</v>
      </c>
      <c r="J4203" s="84" t="s">
        <v>27</v>
      </c>
      <c r="K4203" s="84">
        <v>4</v>
      </c>
      <c r="L4203" s="84" t="s">
        <v>28</v>
      </c>
      <c r="M4203" s="84" t="s">
        <v>29</v>
      </c>
      <c r="N4203" s="84">
        <v>5</v>
      </c>
      <c r="O4203" s="84" t="s">
        <v>30</v>
      </c>
      <c r="P4203" s="84" t="s">
        <v>30</v>
      </c>
      <c r="Q4203" s="84">
        <v>6</v>
      </c>
      <c r="R4203" s="84" t="s">
        <v>31</v>
      </c>
      <c r="S4203" s="84" t="s">
        <v>32</v>
      </c>
      <c r="T4203" s="84">
        <v>7</v>
      </c>
      <c r="U4203" s="84" t="s">
        <v>33</v>
      </c>
      <c r="V4203" s="84" t="s">
        <v>34</v>
      </c>
      <c r="W4203" s="84">
        <v>8</v>
      </c>
      <c r="X4203" s="84" t="s">
        <v>35</v>
      </c>
      <c r="Y4203" s="84" t="s">
        <v>36</v>
      </c>
      <c r="Z4203" s="84">
        <v>9</v>
      </c>
      <c r="AA4203" s="84" t="s">
        <v>37</v>
      </c>
      <c r="AB4203" s="84" t="s">
        <v>38</v>
      </c>
      <c r="AC4203" s="84">
        <v>10</v>
      </c>
      <c r="AD4203" s="84" t="s">
        <v>39</v>
      </c>
      <c r="AE4203" s="84" t="s">
        <v>40</v>
      </c>
      <c r="AF4203" s="84">
        <v>11</v>
      </c>
      <c r="AG4203" s="84" t="s">
        <v>41</v>
      </c>
      <c r="AH4203" s="84" t="s">
        <v>42</v>
      </c>
      <c r="AI4203" s="84">
        <v>12</v>
      </c>
      <c r="AJ4203" s="84" t="s">
        <v>43</v>
      </c>
      <c r="AK4203" s="84" t="s">
        <v>44</v>
      </c>
    </row>
    <row r="4204" spans="1:50">
      <c r="A4204" s="83"/>
      <c r="B4204" s="84">
        <v>31</v>
      </c>
      <c r="C4204" s="83"/>
      <c r="D4204" s="83"/>
      <c r="E4204" s="84">
        <v>28</v>
      </c>
      <c r="F4204" s="83"/>
      <c r="G4204" s="83"/>
      <c r="H4204" s="84">
        <v>31</v>
      </c>
      <c r="I4204" s="83"/>
      <c r="J4204" s="83"/>
      <c r="K4204" s="84">
        <v>30</v>
      </c>
      <c r="L4204" s="83"/>
      <c r="M4204" s="83"/>
      <c r="N4204" s="84">
        <v>31</v>
      </c>
      <c r="O4204" s="83"/>
      <c r="P4204" s="83"/>
      <c r="Q4204" s="84">
        <v>30</v>
      </c>
      <c r="R4204" s="83"/>
      <c r="S4204" s="83"/>
      <c r="T4204" s="84">
        <v>31</v>
      </c>
      <c r="U4204" s="83"/>
      <c r="V4204" s="83"/>
      <c r="W4204" s="84">
        <v>31</v>
      </c>
      <c r="X4204" s="83"/>
      <c r="Y4204" s="83"/>
      <c r="Z4204" s="84">
        <v>30</v>
      </c>
      <c r="AA4204" s="83"/>
      <c r="AB4204" s="83"/>
      <c r="AC4204" s="84">
        <v>31</v>
      </c>
      <c r="AD4204" s="83"/>
      <c r="AE4204" s="83"/>
      <c r="AF4204" s="84">
        <v>30</v>
      </c>
      <c r="AG4204" s="83"/>
      <c r="AH4204" s="83"/>
      <c r="AI4204" s="84">
        <v>31</v>
      </c>
      <c r="AJ4204" s="83"/>
      <c r="AK4204" s="83"/>
    </row>
    <row r="4205" spans="1:50">
      <c r="A4205" s="84" t="s">
        <v>47</v>
      </c>
      <c r="B4205" s="84" t="s">
        <v>48</v>
      </c>
      <c r="C4205" s="84" t="s">
        <v>49</v>
      </c>
      <c r="D4205" s="84" t="s">
        <v>50</v>
      </c>
      <c r="E4205" s="84" t="s">
        <v>48</v>
      </c>
      <c r="F4205" s="84" t="s">
        <v>49</v>
      </c>
      <c r="G4205" s="84" t="s">
        <v>50</v>
      </c>
      <c r="H4205" s="84" t="s">
        <v>48</v>
      </c>
      <c r="I4205" s="84" t="s">
        <v>49</v>
      </c>
      <c r="J4205" s="84" t="s">
        <v>50</v>
      </c>
      <c r="K4205" s="84" t="s">
        <v>48</v>
      </c>
      <c r="L4205" s="84" t="s">
        <v>49</v>
      </c>
      <c r="M4205" s="84" t="s">
        <v>50</v>
      </c>
      <c r="N4205" s="84" t="s">
        <v>48</v>
      </c>
      <c r="O4205" s="84" t="s">
        <v>49</v>
      </c>
      <c r="P4205" s="84" t="s">
        <v>50</v>
      </c>
      <c r="Q4205" s="84" t="s">
        <v>48</v>
      </c>
      <c r="R4205" s="84" t="s">
        <v>49</v>
      </c>
      <c r="S4205" s="84" t="s">
        <v>50</v>
      </c>
      <c r="T4205" s="84" t="s">
        <v>48</v>
      </c>
      <c r="U4205" s="84" t="s">
        <v>49</v>
      </c>
      <c r="V4205" s="84" t="s">
        <v>50</v>
      </c>
      <c r="W4205" s="84" t="s">
        <v>48</v>
      </c>
      <c r="X4205" s="84" t="s">
        <v>49</v>
      </c>
      <c r="Y4205" s="84" t="s">
        <v>50</v>
      </c>
      <c r="Z4205" s="84" t="s">
        <v>48</v>
      </c>
      <c r="AA4205" s="84" t="s">
        <v>49</v>
      </c>
      <c r="AB4205" s="84" t="s">
        <v>50</v>
      </c>
      <c r="AC4205" s="84" t="s">
        <v>48</v>
      </c>
      <c r="AD4205" s="84" t="s">
        <v>49</v>
      </c>
      <c r="AE4205" s="84" t="s">
        <v>50</v>
      </c>
      <c r="AF4205" s="84" t="s">
        <v>48</v>
      </c>
      <c r="AG4205" s="84" t="s">
        <v>49</v>
      </c>
      <c r="AH4205" s="84" t="s">
        <v>50</v>
      </c>
      <c r="AI4205" s="84" t="s">
        <v>48</v>
      </c>
      <c r="AJ4205" s="84" t="s">
        <v>49</v>
      </c>
      <c r="AK4205" s="84" t="s">
        <v>50</v>
      </c>
    </row>
    <row r="4206" spans="1:50">
      <c r="A4206" s="83"/>
      <c r="B4206" s="168">
        <v>7.6106554592666964E-2</v>
      </c>
      <c r="C4206" s="169">
        <v>1.0351009459115961</v>
      </c>
      <c r="D4206" s="169">
        <v>0.99645767194336454</v>
      </c>
      <c r="E4206" s="168">
        <v>6.7976943435104353E-2</v>
      </c>
      <c r="F4206" s="169">
        <v>1.021869463493603</v>
      </c>
      <c r="G4206" s="169">
        <v>0.98197860691588379</v>
      </c>
      <c r="H4206" s="168">
        <v>7.3845026276464651E-2</v>
      </c>
      <c r="I4206" s="169">
        <v>1.056701274043687</v>
      </c>
      <c r="J4206" s="169">
        <v>0.99522433091163232</v>
      </c>
      <c r="K4206" s="168">
        <v>7.1502641562273414E-2</v>
      </c>
      <c r="L4206" s="169">
        <v>1.101878621746565</v>
      </c>
      <c r="M4206" s="169">
        <v>1.0212693310081311</v>
      </c>
      <c r="N4206" s="168">
        <v>7.8758829100861891E-2</v>
      </c>
      <c r="O4206" s="169">
        <v>1.511996056476884</v>
      </c>
      <c r="P4206" s="169">
        <v>0.87854460950478708</v>
      </c>
      <c r="Q4206" s="168">
        <v>7.6883389802286553E-2</v>
      </c>
      <c r="R4206" s="169">
        <v>1.3237418131594529</v>
      </c>
      <c r="S4206" s="169">
        <v>0.9533138812927251</v>
      </c>
      <c r="T4206" s="168">
        <v>0.1024866209181171</v>
      </c>
      <c r="U4206" s="169">
        <v>1.4728998413005381</v>
      </c>
      <c r="V4206" s="169">
        <v>0.99922696683477952</v>
      </c>
      <c r="W4206" s="168">
        <v>0.11395560281865939</v>
      </c>
      <c r="X4206" s="169">
        <v>1.3472584675228609</v>
      </c>
      <c r="Y4206" s="169">
        <v>0.85801282696229408</v>
      </c>
      <c r="Z4206" s="168">
        <v>0.1108286386472539</v>
      </c>
      <c r="AA4206" s="169">
        <v>1.585390901720958</v>
      </c>
      <c r="AB4206" s="169">
        <v>0.82788086778785552</v>
      </c>
      <c r="AC4206" s="168">
        <v>7.8716373281444985E-2</v>
      </c>
      <c r="AD4206" s="169">
        <v>1.4041412997538329</v>
      </c>
      <c r="AE4206" s="169">
        <v>0.88970944869780499</v>
      </c>
      <c r="AF4206" s="168">
        <v>7.2702557613454996E-2</v>
      </c>
      <c r="AG4206" s="169">
        <v>1.053514526458323</v>
      </c>
      <c r="AH4206" s="169">
        <v>1.0023434915372631</v>
      </c>
      <c r="AI4206" s="168">
        <v>7.6236821951411765E-2</v>
      </c>
      <c r="AJ4206" s="169">
        <v>1.0431317282582311</v>
      </c>
      <c r="AK4206" s="169">
        <v>0.98564740962307751</v>
      </c>
      <c r="AM4206" t="str">
        <f>A4201</f>
        <v>RefgChg-Res-StdForMsr_IncNTXV16p_base_meter_B-cDXGF-SFm1985-CZ10</v>
      </c>
      <c r="AN4206" s="165">
        <f>1/($B4206*(1/$B4204)*(1/(5/7+2/7*$D4206))*$B4216/SUM($B4208:$B4231))</f>
        <v>10345.55410418965</v>
      </c>
      <c r="AO4206" s="165">
        <f>1/(B4206*(1/B4204)*(1/(5/7+2/7*D4206)))</f>
        <v>406.91140546440408</v>
      </c>
      <c r="AP4206" s="165"/>
      <c r="AR4206" s="170">
        <f>CHOOSE(AV$3,C4206,F4206,I4206,L4206,O4206,R4206,U4206,X4206,AA4206,AD4206,AG4206,AJ4206)</f>
        <v>1.4728998413005381</v>
      </c>
      <c r="AS4206" s="166"/>
      <c r="AT4206" s="166"/>
      <c r="AV4206" s="116">
        <f>AN4206/AR4206</f>
        <v>7023.9359215727491</v>
      </c>
      <c r="AW4206" s="167">
        <f>AO4206/AR4206</f>
        <v>276.265496169183</v>
      </c>
      <c r="AX4206" s="165"/>
    </row>
    <row r="4207" spans="1:50">
      <c r="A4207" s="84" t="s">
        <v>51</v>
      </c>
      <c r="B4207" s="84" t="s">
        <v>52</v>
      </c>
      <c r="C4207" s="84" t="s">
        <v>53</v>
      </c>
      <c r="D4207" s="84" t="s">
        <v>54</v>
      </c>
      <c r="E4207" s="84" t="s">
        <v>52</v>
      </c>
      <c r="F4207" s="84" t="s">
        <v>53</v>
      </c>
      <c r="G4207" s="84" t="s">
        <v>54</v>
      </c>
      <c r="H4207" s="84" t="s">
        <v>52</v>
      </c>
      <c r="I4207" s="84" t="s">
        <v>53</v>
      </c>
      <c r="J4207" s="84" t="s">
        <v>54</v>
      </c>
      <c r="K4207" s="84" t="s">
        <v>52</v>
      </c>
      <c r="L4207" s="84" t="s">
        <v>53</v>
      </c>
      <c r="M4207" s="84" t="s">
        <v>54</v>
      </c>
      <c r="N4207" s="84" t="s">
        <v>52</v>
      </c>
      <c r="O4207" s="84" t="s">
        <v>53</v>
      </c>
      <c r="P4207" s="84" t="s">
        <v>54</v>
      </c>
      <c r="Q4207" s="84" t="s">
        <v>52</v>
      </c>
      <c r="R4207" s="84" t="s">
        <v>53</v>
      </c>
      <c r="S4207" s="84" t="s">
        <v>54</v>
      </c>
      <c r="T4207" s="84" t="s">
        <v>52</v>
      </c>
      <c r="U4207" s="84" t="s">
        <v>53</v>
      </c>
      <c r="V4207" s="84" t="s">
        <v>54</v>
      </c>
      <c r="W4207" s="84" t="s">
        <v>52</v>
      </c>
      <c r="X4207" s="84" t="s">
        <v>53</v>
      </c>
      <c r="Y4207" s="84" t="s">
        <v>54</v>
      </c>
      <c r="Z4207" s="84" t="s">
        <v>52</v>
      </c>
      <c r="AA4207" s="84" t="s">
        <v>53</v>
      </c>
      <c r="AB4207" s="84" t="s">
        <v>54</v>
      </c>
      <c r="AC4207" s="84" t="s">
        <v>52</v>
      </c>
      <c r="AD4207" s="84" t="s">
        <v>53</v>
      </c>
      <c r="AE4207" s="84" t="s">
        <v>54</v>
      </c>
      <c r="AF4207" s="84" t="s">
        <v>52</v>
      </c>
      <c r="AG4207" s="84" t="s">
        <v>53</v>
      </c>
      <c r="AH4207" s="84" t="s">
        <v>54</v>
      </c>
      <c r="AI4207" s="84" t="s">
        <v>52</v>
      </c>
      <c r="AJ4207" s="84" t="s">
        <v>53</v>
      </c>
      <c r="AK4207" s="84" t="s">
        <v>54</v>
      </c>
    </row>
    <row r="4208" spans="1:50">
      <c r="A4208" s="84">
        <v>1</v>
      </c>
      <c r="B4208" s="84">
        <v>0.58996378685980355</v>
      </c>
      <c r="C4208" s="84">
        <v>0.53281363306744012</v>
      </c>
      <c r="D4208" s="84">
        <v>0.59022335423197492</v>
      </c>
      <c r="E4208" s="84">
        <v>0.55152454780361759</v>
      </c>
      <c r="F4208" s="84">
        <v>0.53281679580104968</v>
      </c>
      <c r="G4208" s="84">
        <v>0.59657838706062527</v>
      </c>
      <c r="H4208" s="84">
        <v>0.5876256925918325</v>
      </c>
      <c r="I4208" s="84">
        <v>0.47012867647058831</v>
      </c>
      <c r="J4208" s="84">
        <v>0.53062298038626288</v>
      </c>
      <c r="K4208" s="84">
        <v>0.48675672800765879</v>
      </c>
      <c r="L4208" s="84">
        <v>0.45098475081136358</v>
      </c>
      <c r="M4208" s="84">
        <v>0.51448906964921193</v>
      </c>
      <c r="N4208" s="84">
        <v>0.2130760986066452</v>
      </c>
      <c r="O4208" s="84">
        <v>0.40731854557837871</v>
      </c>
      <c r="P4208" s="84">
        <v>0.4948342864364475</v>
      </c>
      <c r="Q4208" s="84">
        <v>0.26138981315587412</v>
      </c>
      <c r="R4208" s="84">
        <v>0.38292244206962223</v>
      </c>
      <c r="S4208" s="84">
        <v>0.49454798210174211</v>
      </c>
      <c r="T4208" s="84">
        <v>0.1956159161305695</v>
      </c>
      <c r="U4208" s="84">
        <v>0.27262946157084722</v>
      </c>
      <c r="V4208" s="84">
        <v>0.31838177145116647</v>
      </c>
      <c r="W4208" s="84">
        <v>0.1695195567683784</v>
      </c>
      <c r="X4208" s="84">
        <v>0.21949738599714549</v>
      </c>
      <c r="Y4208" s="84">
        <v>0.31090830073880921</v>
      </c>
      <c r="Z4208" s="84">
        <v>0.142723318835731</v>
      </c>
      <c r="AA4208" s="84">
        <v>0.23577844941531051</v>
      </c>
      <c r="AB4208" s="84">
        <v>0.30945936234939048</v>
      </c>
      <c r="AC4208" s="84">
        <v>0.23508062116975059</v>
      </c>
      <c r="AD4208" s="84">
        <v>0.40770768075064129</v>
      </c>
      <c r="AE4208" s="84">
        <v>0.47678458032946103</v>
      </c>
      <c r="AF4208" s="84">
        <v>0.56353025494010456</v>
      </c>
      <c r="AG4208" s="84">
        <v>0.5259364385833426</v>
      </c>
      <c r="AH4208" s="84">
        <v>0.57943743308568274</v>
      </c>
      <c r="AI4208" s="84">
        <v>0.5790852307072335</v>
      </c>
      <c r="AJ4208" s="84">
        <v>0.53156169747875315</v>
      </c>
      <c r="AK4208" s="84">
        <v>0.58268226822682267</v>
      </c>
    </row>
    <row r="4209" spans="1:37">
      <c r="A4209" s="84">
        <v>2</v>
      </c>
      <c r="B4209" s="84">
        <v>0.51070874288670465</v>
      </c>
      <c r="C4209" s="84">
        <v>0.44765228426395931</v>
      </c>
      <c r="D4209" s="84">
        <v>0.50884926854754442</v>
      </c>
      <c r="E4209" s="84">
        <v>0.46408268733850128</v>
      </c>
      <c r="F4209" s="84">
        <v>0.44402232775139538</v>
      </c>
      <c r="G4209" s="84">
        <v>0.51085129431100806</v>
      </c>
      <c r="H4209" s="84">
        <v>0.49753745126205617</v>
      </c>
      <c r="I4209" s="84">
        <v>0.41547082542694508</v>
      </c>
      <c r="J4209" s="84">
        <v>0.46141128729240261</v>
      </c>
      <c r="K4209" s="84">
        <v>0.43995319646846082</v>
      </c>
      <c r="L4209" s="84">
        <v>0.41094266364350401</v>
      </c>
      <c r="M4209" s="84">
        <v>0.45183019827147941</v>
      </c>
      <c r="N4209" s="84">
        <v>0.19003215434083601</v>
      </c>
      <c r="O4209" s="84">
        <v>0.36320294723155272</v>
      </c>
      <c r="P4209" s="84">
        <v>0.43183469716596629</v>
      </c>
      <c r="Q4209" s="84">
        <v>0.23067571026362929</v>
      </c>
      <c r="R4209" s="84">
        <v>0.34091630515289378</v>
      </c>
      <c r="S4209" s="84">
        <v>0.42782049611190759</v>
      </c>
      <c r="T4209" s="84">
        <v>0.17288539432928279</v>
      </c>
      <c r="U4209" s="84">
        <v>0.2430369088272443</v>
      </c>
      <c r="V4209" s="84">
        <v>0.27589956504547247</v>
      </c>
      <c r="W4209" s="84">
        <v>0.14992144215661959</v>
      </c>
      <c r="X4209" s="84">
        <v>0.19593587610493859</v>
      </c>
      <c r="Y4209" s="84">
        <v>0.26953498478922211</v>
      </c>
      <c r="Z4209" s="84">
        <v>0.11927065908330541</v>
      </c>
      <c r="AA4209" s="84">
        <v>0.2087286687264798</v>
      </c>
      <c r="AB4209" s="84">
        <v>0.26871391956308238</v>
      </c>
      <c r="AC4209" s="84">
        <v>0.210924019753674</v>
      </c>
      <c r="AD4209" s="84">
        <v>0.36452028971128081</v>
      </c>
      <c r="AE4209" s="84">
        <v>0.41335773785065932</v>
      </c>
      <c r="AF4209" s="84">
        <v>0.48663868127367671</v>
      </c>
      <c r="AG4209" s="84">
        <v>0.43654223341997422</v>
      </c>
      <c r="AH4209" s="84">
        <v>0.49625279823508422</v>
      </c>
      <c r="AI4209" s="84">
        <v>0.49748136207938742</v>
      </c>
      <c r="AJ4209" s="84">
        <v>0.44386430385493958</v>
      </c>
      <c r="AK4209" s="84">
        <v>0.50005400540054001</v>
      </c>
    </row>
    <row r="4210" spans="1:37">
      <c r="A4210" s="84">
        <v>3</v>
      </c>
      <c r="B4210" s="84">
        <v>0.46539058458354893</v>
      </c>
      <c r="C4210" s="84">
        <v>0.41314660381919271</v>
      </c>
      <c r="D4210" s="84">
        <v>0.45640673981191232</v>
      </c>
      <c r="E4210" s="84">
        <v>0.42842377260981912</v>
      </c>
      <c r="F4210" s="84">
        <v>0.40978088811130542</v>
      </c>
      <c r="G4210" s="84">
        <v>0.45668820738859212</v>
      </c>
      <c r="H4210" s="84">
        <v>0.45505848553252609</v>
      </c>
      <c r="I4210" s="84">
        <v>0.39221121916508539</v>
      </c>
      <c r="J4210" s="84">
        <v>0.4315397910873976</v>
      </c>
      <c r="K4210" s="84">
        <v>0.42389107541750881</v>
      </c>
      <c r="L4210" s="84">
        <v>0.39721987581321611</v>
      </c>
      <c r="M4210" s="84">
        <v>0.4302660566005761</v>
      </c>
      <c r="N4210" s="84">
        <v>0.1801714898177921</v>
      </c>
      <c r="O4210" s="84">
        <v>0.34442672940885088</v>
      </c>
      <c r="P4210" s="84">
        <v>0.4146156519541247</v>
      </c>
      <c r="Q4210" s="84">
        <v>0.21960583567954961</v>
      </c>
      <c r="R4210" s="84">
        <v>0.32328589567241561</v>
      </c>
      <c r="S4210" s="84">
        <v>0.41044354663538818</v>
      </c>
      <c r="T4210" s="84">
        <v>0.16454610436025729</v>
      </c>
      <c r="U4210" s="84">
        <v>0.23057491696683349</v>
      </c>
      <c r="V4210" s="84">
        <v>0.26435844207196518</v>
      </c>
      <c r="W4210" s="84">
        <v>0.14231373521872159</v>
      </c>
      <c r="X4210" s="84">
        <v>0.18568488451863721</v>
      </c>
      <c r="Y4210" s="84">
        <v>0.25623641894828342</v>
      </c>
      <c r="Z4210" s="84">
        <v>0.1129809300769488</v>
      </c>
      <c r="AA4210" s="84">
        <v>0.1976662934307675</v>
      </c>
      <c r="AB4210" s="84">
        <v>0.25278463123098671</v>
      </c>
      <c r="AC4210" s="84">
        <v>0.1991432141369667</v>
      </c>
      <c r="AD4210" s="84">
        <v>0.34423766530126287</v>
      </c>
      <c r="AE4210" s="84">
        <v>0.3841096709125546</v>
      </c>
      <c r="AF4210" s="84">
        <v>0.4518275826763592</v>
      </c>
      <c r="AG4210" s="84">
        <v>0.39836711262776858</v>
      </c>
      <c r="AH4210" s="84">
        <v>0.44411640657950241</v>
      </c>
      <c r="AI4210" s="84">
        <v>0.46020552085432193</v>
      </c>
      <c r="AJ4210" s="84">
        <v>0.40813836353059701</v>
      </c>
      <c r="AK4210" s="84">
        <v>0.44496849684968498</v>
      </c>
    </row>
    <row r="4211" spans="1:37">
      <c r="A4211" s="84">
        <v>4</v>
      </c>
      <c r="B4211" s="84">
        <v>0.44449042938437672</v>
      </c>
      <c r="C4211" s="84">
        <v>0.3982807590041092</v>
      </c>
      <c r="D4211" s="84">
        <v>0.42989158829676072</v>
      </c>
      <c r="E4211" s="84">
        <v>0.41405684754521971</v>
      </c>
      <c r="F4211" s="84">
        <v>0.39628426226776631</v>
      </c>
      <c r="G4211" s="84">
        <v>0.43412648014642702</v>
      </c>
      <c r="H4211" s="84">
        <v>0.43556330802380461</v>
      </c>
      <c r="I4211" s="84">
        <v>0.38006997153700212</v>
      </c>
      <c r="J4211" s="84">
        <v>0.40707898098745032</v>
      </c>
      <c r="K4211" s="84">
        <v>0.40485054781406232</v>
      </c>
      <c r="L4211" s="84">
        <v>0.38788363787252339</v>
      </c>
      <c r="M4211" s="84">
        <v>0.40336383663785802</v>
      </c>
      <c r="N4211" s="84">
        <v>0.17202572347266881</v>
      </c>
      <c r="O4211" s="84">
        <v>0.32936550934167141</v>
      </c>
      <c r="P4211" s="84">
        <v>0.38529588322643837</v>
      </c>
      <c r="Q4211" s="84">
        <v>0.20719221909393401</v>
      </c>
      <c r="R4211" s="84">
        <v>0.30815522166966458</v>
      </c>
      <c r="S4211" s="84">
        <v>0.3787306138407403</v>
      </c>
      <c r="T4211" s="84">
        <v>0.15530140576602339</v>
      </c>
      <c r="U4211" s="84">
        <v>0.22003087430415871</v>
      </c>
      <c r="V4211" s="84">
        <v>0.24406880189798341</v>
      </c>
      <c r="W4211" s="84">
        <v>0.13470602828082359</v>
      </c>
      <c r="X4211" s="84">
        <v>0.17774430872832511</v>
      </c>
      <c r="Y4211" s="84">
        <v>0.2368535419382877</v>
      </c>
      <c r="Z4211" s="84">
        <v>0.1088323854131817</v>
      </c>
      <c r="AA4211" s="84">
        <v>0.19008932405014259</v>
      </c>
      <c r="AB4211" s="84">
        <v>0.23414856157328681</v>
      </c>
      <c r="AC4211" s="84">
        <v>0.19236032605462011</v>
      </c>
      <c r="AD4211" s="84">
        <v>0.3320907686420137</v>
      </c>
      <c r="AE4211" s="84">
        <v>0.35620634268424789</v>
      </c>
      <c r="AF4211" s="84">
        <v>0.43431964779359072</v>
      </c>
      <c r="AG4211" s="84">
        <v>0.38157580009886621</v>
      </c>
      <c r="AH4211" s="84">
        <v>0.41728579307659858</v>
      </c>
      <c r="AI4211" s="84">
        <v>0.43985492645577262</v>
      </c>
      <c r="AJ4211" s="84">
        <v>0.39028958158936472</v>
      </c>
      <c r="AK4211" s="84">
        <v>0.41594959495949591</v>
      </c>
    </row>
    <row r="4212" spans="1:37">
      <c r="A4212" s="84">
        <v>5</v>
      </c>
      <c r="B4212" s="84">
        <v>0.42410760475944143</v>
      </c>
      <c r="C4212" s="84">
        <v>0.39195068890500362</v>
      </c>
      <c r="D4212" s="84">
        <v>0.41343390804597702</v>
      </c>
      <c r="E4212" s="84">
        <v>0.4054780361757106</v>
      </c>
      <c r="F4212" s="84">
        <v>0.39058568691160539</v>
      </c>
      <c r="G4212" s="84">
        <v>0.4137312763811587</v>
      </c>
      <c r="H4212" s="84">
        <v>0.42263492714959983</v>
      </c>
      <c r="I4212" s="84">
        <v>0.41097900853889929</v>
      </c>
      <c r="J4212" s="84">
        <v>0.42654242128203212</v>
      </c>
      <c r="K4212" s="84">
        <v>0.44165514306988618</v>
      </c>
      <c r="L4212" s="84">
        <v>0.43219371952755681</v>
      </c>
      <c r="M4212" s="84">
        <v>0.43204541603118107</v>
      </c>
      <c r="N4212" s="84">
        <v>0.1922829581993569</v>
      </c>
      <c r="O4212" s="84">
        <v>0.36920886026964689</v>
      </c>
      <c r="P4212" s="84">
        <v>0.412751571830274</v>
      </c>
      <c r="Q4212" s="84">
        <v>0.22792423854619909</v>
      </c>
      <c r="R4212" s="84">
        <v>0.34526769654004857</v>
      </c>
      <c r="S4212" s="84">
        <v>0.40336243972370661</v>
      </c>
      <c r="T4212" s="84">
        <v>0.170931617822254</v>
      </c>
      <c r="U4212" s="84">
        <v>0.2462178977405623</v>
      </c>
      <c r="V4212" s="84">
        <v>0.26025603005140369</v>
      </c>
      <c r="W4212" s="84">
        <v>0.14822624658893579</v>
      </c>
      <c r="X4212" s="84">
        <v>0.1983724579512211</v>
      </c>
      <c r="Y4212" s="84">
        <v>0.25393307257714037</v>
      </c>
      <c r="Z4212" s="84">
        <v>0.1210772833723654</v>
      </c>
      <c r="AA4212" s="84">
        <v>0.21171736220439291</v>
      </c>
      <c r="AB4212" s="84">
        <v>0.25302416940139422</v>
      </c>
      <c r="AC4212" s="84">
        <v>0.21372047361218541</v>
      </c>
      <c r="AD4212" s="84">
        <v>0.36924014570606478</v>
      </c>
      <c r="AE4212" s="84">
        <v>0.3892271487803966</v>
      </c>
      <c r="AF4212" s="84">
        <v>0.4261288010648101</v>
      </c>
      <c r="AG4212" s="84">
        <v>0.37487841048619852</v>
      </c>
      <c r="AH4212" s="84">
        <v>0.39441326282321648</v>
      </c>
      <c r="AI4212" s="84">
        <v>0.42826919202095498</v>
      </c>
      <c r="AJ4212" s="84">
        <v>0.38384812928306938</v>
      </c>
      <c r="AK4212" s="84">
        <v>0.39243924392439239</v>
      </c>
    </row>
    <row r="4213" spans="1:37">
      <c r="A4213" s="84">
        <v>6</v>
      </c>
      <c r="B4213" s="84">
        <v>0.46135540610450088</v>
      </c>
      <c r="C4213" s="84">
        <v>0.43278643944887601</v>
      </c>
      <c r="D4213" s="84">
        <v>0.45500261233019862</v>
      </c>
      <c r="E4213" s="84">
        <v>0.44816537467700263</v>
      </c>
      <c r="F4213" s="84">
        <v>0.43192535199533438</v>
      </c>
      <c r="G4213" s="84">
        <v>0.45164543722684991</v>
      </c>
      <c r="H4213" s="84">
        <v>0.45875230863944177</v>
      </c>
      <c r="I4213" s="84">
        <v>0.47319734345351039</v>
      </c>
      <c r="J4213" s="84">
        <v>0.47790636507101542</v>
      </c>
      <c r="K4213" s="84">
        <v>0.50494628231039251</v>
      </c>
      <c r="L4213" s="84">
        <v>0.50331214155515047</v>
      </c>
      <c r="M4213" s="84">
        <v>0.48957803762074231</v>
      </c>
      <c r="N4213" s="84">
        <v>0.22840300107181141</v>
      </c>
      <c r="O4213" s="84">
        <v>0.4385400058820797</v>
      </c>
      <c r="P4213" s="84">
        <v>0.47281286531231242</v>
      </c>
      <c r="Q4213" s="84">
        <v>0.26849244944970557</v>
      </c>
      <c r="R4213" s="84">
        <v>0.41162310866574958</v>
      </c>
      <c r="S4213" s="84">
        <v>0.4656153612233373</v>
      </c>
      <c r="T4213" s="84">
        <v>0.20095306171074581</v>
      </c>
      <c r="U4213" s="84">
        <v>0.29281938532067181</v>
      </c>
      <c r="V4213" s="84">
        <v>0.29989620403321482</v>
      </c>
      <c r="W4213" s="84">
        <v>0.1736955263375507</v>
      </c>
      <c r="X4213" s="84">
        <v>0.23488964413288441</v>
      </c>
      <c r="Y4213" s="84">
        <v>0.29187309865275962</v>
      </c>
      <c r="Z4213" s="84">
        <v>0.14242221478755429</v>
      </c>
      <c r="AA4213" s="84">
        <v>0.24925703605795541</v>
      </c>
      <c r="AB4213" s="84">
        <v>0.28967350947373471</v>
      </c>
      <c r="AC4213" s="84">
        <v>0.24983637769976791</v>
      </c>
      <c r="AD4213" s="84">
        <v>0.43215738522812619</v>
      </c>
      <c r="AE4213" s="84">
        <v>0.44480968211871053</v>
      </c>
      <c r="AF4213" s="84">
        <v>0.45971127265281048</v>
      </c>
      <c r="AG4213" s="84">
        <v>0.41477571717880429</v>
      </c>
      <c r="AH4213" s="84">
        <v>0.42916004282516301</v>
      </c>
      <c r="AI4213" s="84">
        <v>0.46322788635905698</v>
      </c>
      <c r="AJ4213" s="84">
        <v>0.4198294575843135</v>
      </c>
      <c r="AK4213" s="84">
        <v>0.42901890189018899</v>
      </c>
    </row>
    <row r="4214" spans="1:37">
      <c r="A4214" s="84">
        <v>7</v>
      </c>
      <c r="B4214" s="84">
        <v>0.51422659079151578</v>
      </c>
      <c r="C4214" s="84">
        <v>0.49441020062847468</v>
      </c>
      <c r="D4214" s="84">
        <v>0.50927377220480674</v>
      </c>
      <c r="E4214" s="84">
        <v>0.5068733850129199</v>
      </c>
      <c r="F4214" s="84">
        <v>0.49312671832041988</v>
      </c>
      <c r="G4214" s="84">
        <v>0.50577117029621599</v>
      </c>
      <c r="H4214" s="84">
        <v>0.51508311101990567</v>
      </c>
      <c r="I4214" s="84">
        <v>0.56598375237191678</v>
      </c>
      <c r="J4214" s="84">
        <v>0.5279176373337342</v>
      </c>
      <c r="K4214" s="84">
        <v>0.57589618125731312</v>
      </c>
      <c r="L4214" s="84">
        <v>0.59374027475214508</v>
      </c>
      <c r="M4214" s="84">
        <v>0.53664633113031679</v>
      </c>
      <c r="N4214" s="84">
        <v>0.2742229367631297</v>
      </c>
      <c r="O4214" s="84">
        <v>0.52602820302462727</v>
      </c>
      <c r="P4214" s="84">
        <v>0.52235316419702393</v>
      </c>
      <c r="Q4214" s="84">
        <v>0.3139877143588431</v>
      </c>
      <c r="R4214" s="84">
        <v>0.49261982858956721</v>
      </c>
      <c r="S4214" s="84">
        <v>0.51818063338980846</v>
      </c>
      <c r="T4214" s="84">
        <v>0.23512032404098171</v>
      </c>
      <c r="U4214" s="84">
        <v>0.35071338354306031</v>
      </c>
      <c r="V4214" s="84">
        <v>0.33362989323843423</v>
      </c>
      <c r="W4214" s="84">
        <v>0.20416770032250059</v>
      </c>
      <c r="X4214" s="84">
        <v>0.28330586593280083</v>
      </c>
      <c r="Y4214" s="84">
        <v>0.32477183833116041</v>
      </c>
      <c r="Z4214" s="84">
        <v>0.17346938775510201</v>
      </c>
      <c r="AA4214" s="84">
        <v>0.30390382300199531</v>
      </c>
      <c r="AB4214" s="84">
        <v>0.322106977746904</v>
      </c>
      <c r="AC4214" s="84">
        <v>0.30802641756411009</v>
      </c>
      <c r="AD4214" s="84">
        <v>0.53138775105240033</v>
      </c>
      <c r="AE4214" s="84">
        <v>0.49534944529528219</v>
      </c>
      <c r="AF4214" s="84">
        <v>0.5190949114364698</v>
      </c>
      <c r="AG4214" s="84">
        <v>0.47755577171469132</v>
      </c>
      <c r="AH4214" s="84">
        <v>0.48022580540505472</v>
      </c>
      <c r="AI4214" s="84">
        <v>0.51370139028813211</v>
      </c>
      <c r="AJ4214" s="84">
        <v>0.47827073963195749</v>
      </c>
      <c r="AK4214" s="84">
        <v>0.48309630963096301</v>
      </c>
    </row>
    <row r="4215" spans="1:37">
      <c r="A4215" s="84">
        <v>8</v>
      </c>
      <c r="B4215" s="84">
        <v>0.57071908949818939</v>
      </c>
      <c r="C4215" s="84">
        <v>0.59212593666908397</v>
      </c>
      <c r="D4215" s="84">
        <v>0.54852403343782652</v>
      </c>
      <c r="E4215" s="84">
        <v>0.59586563307493534</v>
      </c>
      <c r="F4215" s="84">
        <v>0.58983587436474216</v>
      </c>
      <c r="G4215" s="84">
        <v>0.54136939225281089</v>
      </c>
      <c r="H4215" s="84">
        <v>0.58454750666940281</v>
      </c>
      <c r="I4215" s="84">
        <v>0.57471537001897544</v>
      </c>
      <c r="J4215" s="84">
        <v>0.52998421883219371</v>
      </c>
      <c r="K4215" s="84">
        <v>0.54994149558557603</v>
      </c>
      <c r="L4215" s="84">
        <v>0.56690229552897942</v>
      </c>
      <c r="M4215" s="84">
        <v>0.52249618708693446</v>
      </c>
      <c r="N4215" s="84">
        <v>0.2653269024651661</v>
      </c>
      <c r="O4215" s="84">
        <v>0.50745321424701639</v>
      </c>
      <c r="P4215" s="84">
        <v>0.51116868345391941</v>
      </c>
      <c r="Q4215" s="84">
        <v>0.304645508062452</v>
      </c>
      <c r="R4215" s="84">
        <v>0.47468521849539741</v>
      </c>
      <c r="S4215" s="84">
        <v>0.50940527390416612</v>
      </c>
      <c r="T4215" s="84">
        <v>0.2284488920657613</v>
      </c>
      <c r="U4215" s="84">
        <v>0.33852271132525608</v>
      </c>
      <c r="V4215" s="84">
        <v>0.32816824831949393</v>
      </c>
      <c r="W4215" s="84">
        <v>0.19912345985280741</v>
      </c>
      <c r="X4215" s="84">
        <v>0.27482119905060048</v>
      </c>
      <c r="Y4215" s="84">
        <v>0.31996957844415469</v>
      </c>
      <c r="Z4215" s="84">
        <v>0.1695550351288056</v>
      </c>
      <c r="AA4215" s="84">
        <v>0.29673937750987101</v>
      </c>
      <c r="AB4215" s="84">
        <v>0.31791505976477358</v>
      </c>
      <c r="AC4215" s="84">
        <v>0.30314749806628188</v>
      </c>
      <c r="AD4215" s="84">
        <v>0.52242994628151884</v>
      </c>
      <c r="AE4215" s="84">
        <v>0.49004519816219039</v>
      </c>
      <c r="AF4215" s="84">
        <v>0.59189106173850736</v>
      </c>
      <c r="AG4215" s="84">
        <v>0.57530576772814979</v>
      </c>
      <c r="AH4215" s="84">
        <v>0.51837913246601564</v>
      </c>
      <c r="AI4215" s="84">
        <v>0.58382026999798509</v>
      </c>
      <c r="AJ4215" s="84">
        <v>0.57944694314779865</v>
      </c>
      <c r="AK4215" s="84">
        <v>0.5230963096309631</v>
      </c>
    </row>
    <row r="4216" spans="1:37">
      <c r="A4216" s="84">
        <v>9</v>
      </c>
      <c r="B4216" s="84">
        <v>0.55633729953440259</v>
      </c>
      <c r="C4216" s="84">
        <v>0.57130771090161947</v>
      </c>
      <c r="D4216" s="84">
        <v>0.5279192789968653</v>
      </c>
      <c r="E4216" s="84">
        <v>0.57850129198966405</v>
      </c>
      <c r="F4216" s="84">
        <v>0.57255686078480383</v>
      </c>
      <c r="G4216" s="84">
        <v>0.51667849538679911</v>
      </c>
      <c r="H4216" s="84">
        <v>0.56207674943566588</v>
      </c>
      <c r="I4216" s="84">
        <v>0.51028818785578756</v>
      </c>
      <c r="J4216" s="84">
        <v>0.50146539415345304</v>
      </c>
      <c r="K4216" s="84">
        <v>0.46558876715243058</v>
      </c>
      <c r="L4216" s="84">
        <v>0.47961588049615439</v>
      </c>
      <c r="M4216" s="84">
        <v>0.48415522792746979</v>
      </c>
      <c r="N4216" s="84">
        <v>0.23858520900321539</v>
      </c>
      <c r="O4216" s="84">
        <v>0.45412751729795819</v>
      </c>
      <c r="P4216" s="84">
        <v>0.49350731414489291</v>
      </c>
      <c r="Q4216" s="84">
        <v>0.28052213974916818</v>
      </c>
      <c r="R4216" s="84">
        <v>0.42598666807745211</v>
      </c>
      <c r="S4216" s="84">
        <v>0.49420044311221162</v>
      </c>
      <c r="T4216" s="84">
        <v>0.40686204431736961</v>
      </c>
      <c r="U4216" s="84">
        <v>0.3312999953220751</v>
      </c>
      <c r="V4216" s="84">
        <v>0.39047054171609341</v>
      </c>
      <c r="W4216" s="84">
        <v>0.25800049615480031</v>
      </c>
      <c r="X4216" s="84">
        <v>0.26762184880575951</v>
      </c>
      <c r="Y4216" s="84">
        <v>0.34619730551933942</v>
      </c>
      <c r="Z4216" s="84">
        <v>0.35249247239879561</v>
      </c>
      <c r="AA4216" s="84">
        <v>0.32330928347126209</v>
      </c>
      <c r="AB4216" s="84">
        <v>0.34165329245215231</v>
      </c>
      <c r="AC4216" s="84">
        <v>0.27280299875052061</v>
      </c>
      <c r="AD4216" s="84">
        <v>0.4710926537496633</v>
      </c>
      <c r="AE4216" s="84">
        <v>0.49079227522318919</v>
      </c>
      <c r="AF4216" s="84">
        <v>0.56649943687928739</v>
      </c>
      <c r="AG4216" s="84">
        <v>0.55623415349779148</v>
      </c>
      <c r="AH4216" s="84">
        <v>0.50527203711514135</v>
      </c>
      <c r="AI4216" s="84">
        <v>0.56568607696957485</v>
      </c>
      <c r="AJ4216" s="84">
        <v>0.56188192562534578</v>
      </c>
      <c r="AK4216" s="84">
        <v>0.50909090909090904</v>
      </c>
    </row>
    <row r="4217" spans="1:37">
      <c r="A4217" s="84">
        <v>10</v>
      </c>
      <c r="B4217" s="84">
        <v>0.45907915157785828</v>
      </c>
      <c r="C4217" s="84">
        <v>0.48079828378051731</v>
      </c>
      <c r="D4217" s="84">
        <v>0.47874216300940448</v>
      </c>
      <c r="E4217" s="84">
        <v>0.46614987080103348</v>
      </c>
      <c r="F4217" s="84">
        <v>0.47648087978005499</v>
      </c>
      <c r="G4217" s="84">
        <v>0.49004519816219039</v>
      </c>
      <c r="H4217" s="84">
        <v>0.45208290580751082</v>
      </c>
      <c r="I4217" s="84">
        <v>0.47748161764705888</v>
      </c>
      <c r="J4217" s="84">
        <v>0.49507777861276009</v>
      </c>
      <c r="K4217" s="84">
        <v>0.46388682055100522</v>
      </c>
      <c r="L4217" s="84">
        <v>0.4696572266927489</v>
      </c>
      <c r="M4217" s="84">
        <v>0.49953397729198429</v>
      </c>
      <c r="N4217" s="84">
        <v>0.25198285101822082</v>
      </c>
      <c r="O4217" s="84">
        <v>0.45059826943021208</v>
      </c>
      <c r="P4217" s="84">
        <v>0.51398060092888065</v>
      </c>
      <c r="Q4217" s="84">
        <v>0.28160993089326852</v>
      </c>
      <c r="R4217" s="84">
        <v>0.41839487884879911</v>
      </c>
      <c r="S4217" s="84">
        <v>0.51718145879490851</v>
      </c>
      <c r="T4217" s="84">
        <v>0.54243507267095548</v>
      </c>
      <c r="U4217" s="84">
        <v>0.36467231136267952</v>
      </c>
      <c r="V4217" s="84">
        <v>0.46327599841834721</v>
      </c>
      <c r="W4217" s="84">
        <v>0.37910361366079548</v>
      </c>
      <c r="X4217" s="84">
        <v>0.30292468675335332</v>
      </c>
      <c r="Y4217" s="84">
        <v>0.42251195132551062</v>
      </c>
      <c r="Z4217" s="84">
        <v>0.44787554366008703</v>
      </c>
      <c r="AA4217" s="84">
        <v>0.36382923194787031</v>
      </c>
      <c r="AB4217" s="84">
        <v>0.36175054494933773</v>
      </c>
      <c r="AC4217" s="84">
        <v>0.27161301838519658</v>
      </c>
      <c r="AD4217" s="84">
        <v>0.4621065014953295</v>
      </c>
      <c r="AE4217" s="84">
        <v>0.49747861491912881</v>
      </c>
      <c r="AF4217" s="84">
        <v>0.45889218797993248</v>
      </c>
      <c r="AG4217" s="84">
        <v>0.48284989874184753</v>
      </c>
      <c r="AH4217" s="84">
        <v>0.47545663952243461</v>
      </c>
      <c r="AI4217" s="84">
        <v>0.4534555712270803</v>
      </c>
      <c r="AJ4217" s="84">
        <v>0.47526283679289449</v>
      </c>
      <c r="AK4217" s="84">
        <v>0.47639963996399631</v>
      </c>
    </row>
    <row r="4218" spans="1:37">
      <c r="A4218" s="84">
        <v>11</v>
      </c>
      <c r="B4218" s="84">
        <v>0.4556647697878945</v>
      </c>
      <c r="C4218" s="84">
        <v>0.46951293207638389</v>
      </c>
      <c r="D4218" s="84">
        <v>0.47991771159874602</v>
      </c>
      <c r="E4218" s="84">
        <v>0.45457364341085271</v>
      </c>
      <c r="F4218" s="84">
        <v>0.46485045405315328</v>
      </c>
      <c r="G4218" s="84">
        <v>0.49467707594038329</v>
      </c>
      <c r="H4218" s="84">
        <v>0.44787605171352352</v>
      </c>
      <c r="I4218" s="84">
        <v>0.47550996204933588</v>
      </c>
      <c r="J4218" s="84">
        <v>0.5009017810175096</v>
      </c>
      <c r="K4218" s="84">
        <v>0.4626103605999361</v>
      </c>
      <c r="L4218" s="84">
        <v>0.46547814875739119</v>
      </c>
      <c r="M4218" s="84">
        <v>0.5040247415692255</v>
      </c>
      <c r="N4218" s="84">
        <v>0.34935691318327983</v>
      </c>
      <c r="O4218" s="84">
        <v>0.47887868984412479</v>
      </c>
      <c r="P4218" s="84">
        <v>0.51802470696028569</v>
      </c>
      <c r="Q4218" s="84">
        <v>0.28263373432300998</v>
      </c>
      <c r="R4218" s="84">
        <v>0.41028727118823399</v>
      </c>
      <c r="S4218" s="84">
        <v>0.52395846909075117</v>
      </c>
      <c r="T4218" s="84">
        <v>0.66981177031212757</v>
      </c>
      <c r="U4218" s="84">
        <v>0.41326659493848522</v>
      </c>
      <c r="V4218" s="84">
        <v>0.55199683669434552</v>
      </c>
      <c r="W4218" s="84">
        <v>0.5225750434135451</v>
      </c>
      <c r="X4218" s="84">
        <v>0.37138553979356093</v>
      </c>
      <c r="Y4218" s="84">
        <v>0.48959148196436331</v>
      </c>
      <c r="Z4218" s="84">
        <v>0.56470391435262624</v>
      </c>
      <c r="AA4218" s="84">
        <v>0.45560316885697189</v>
      </c>
      <c r="AB4218" s="84">
        <v>0.40740652022899859</v>
      </c>
      <c r="AC4218" s="84">
        <v>0.3742488248943891</v>
      </c>
      <c r="AD4218" s="84">
        <v>0.48971695037773011</v>
      </c>
      <c r="AE4218" s="84">
        <v>0.50352993911321942</v>
      </c>
      <c r="AF4218" s="84">
        <v>0.4517251970922494</v>
      </c>
      <c r="AG4218" s="84">
        <v>0.471623798057757</v>
      </c>
      <c r="AH4218" s="84">
        <v>0.47720857800992761</v>
      </c>
      <c r="AI4218" s="84">
        <v>0.44539592988112031</v>
      </c>
      <c r="AJ4218" s="84">
        <v>0.46328797832039847</v>
      </c>
      <c r="AK4218" s="84">
        <v>0.47632763276327639</v>
      </c>
    </row>
    <row r="4219" spans="1:37">
      <c r="A4219" s="84">
        <v>12</v>
      </c>
      <c r="B4219" s="84">
        <v>0.46187273667873768</v>
      </c>
      <c r="C4219" s="84">
        <v>0.47730843606478118</v>
      </c>
      <c r="D4219" s="84">
        <v>0.48625261233019862</v>
      </c>
      <c r="E4219" s="84">
        <v>0.45901808785529707</v>
      </c>
      <c r="F4219" s="84">
        <v>0.46944930434058152</v>
      </c>
      <c r="G4219" s="84">
        <v>0.50061633857532406</v>
      </c>
      <c r="H4219" s="84">
        <v>0.44931253847732389</v>
      </c>
      <c r="I4219" s="84">
        <v>0.46391722011385211</v>
      </c>
      <c r="J4219" s="84">
        <v>0.49564139174870381</v>
      </c>
      <c r="K4219" s="84">
        <v>0.44984576108924579</v>
      </c>
      <c r="L4219" s="84">
        <v>0.45083655655833671</v>
      </c>
      <c r="M4219" s="84">
        <v>0.49372987629215381</v>
      </c>
      <c r="N4219" s="84">
        <v>0.53456591639871398</v>
      </c>
      <c r="O4219" s="84">
        <v>0.52773091032924169</v>
      </c>
      <c r="P4219" s="84">
        <v>0.50541847019051545</v>
      </c>
      <c r="Q4219" s="84">
        <v>0.43402866649603278</v>
      </c>
      <c r="R4219" s="84">
        <v>0.41650354459845512</v>
      </c>
      <c r="S4219" s="84">
        <v>0.58586385160085142</v>
      </c>
      <c r="T4219" s="84">
        <v>0.79947581605908979</v>
      </c>
      <c r="U4219" s="84">
        <v>0.48031997006128091</v>
      </c>
      <c r="V4219" s="84">
        <v>0.61434855674179534</v>
      </c>
      <c r="W4219" s="84">
        <v>0.6570329942942198</v>
      </c>
      <c r="X4219" s="84">
        <v>0.47631626674657201</v>
      </c>
      <c r="Y4219" s="84">
        <v>0.54678400695349849</v>
      </c>
      <c r="Z4219" s="84">
        <v>0.67407159585145515</v>
      </c>
      <c r="AA4219" s="84">
        <v>0.57606014429917229</v>
      </c>
      <c r="AB4219" s="84">
        <v>0.47035715141207762</v>
      </c>
      <c r="AC4219" s="84">
        <v>0.46290236211102509</v>
      </c>
      <c r="AD4219" s="84">
        <v>0.50559154111093785</v>
      </c>
      <c r="AE4219" s="84">
        <v>0.49714243024167942</v>
      </c>
      <c r="AF4219" s="84">
        <v>0.45786833213883488</v>
      </c>
      <c r="AG4219" s="84">
        <v>0.47851254165935792</v>
      </c>
      <c r="AH4219" s="84">
        <v>0.48317814618953392</v>
      </c>
      <c r="AI4219" s="84">
        <v>0.45254886157565988</v>
      </c>
      <c r="AJ4219" s="84">
        <v>0.4716164640115777</v>
      </c>
      <c r="AK4219" s="84">
        <v>0.48237623762376242</v>
      </c>
    </row>
    <row r="4220" spans="1:37">
      <c r="A4220" s="84">
        <v>13</v>
      </c>
      <c r="B4220" s="84">
        <v>0.45442317640972602</v>
      </c>
      <c r="C4220" s="84">
        <v>0.46324329224075411</v>
      </c>
      <c r="D4220" s="84">
        <v>0.48239942528735641</v>
      </c>
      <c r="E4220" s="84">
        <v>0.44444444444444442</v>
      </c>
      <c r="F4220" s="84">
        <v>0.45500291593768222</v>
      </c>
      <c r="G4220" s="84">
        <v>0.49520002988308243</v>
      </c>
      <c r="H4220" s="84">
        <v>0.43915452493330598</v>
      </c>
      <c r="I4220" s="84">
        <v>0.46326494307400401</v>
      </c>
      <c r="J4220" s="84">
        <v>0.50495979559630266</v>
      </c>
      <c r="K4220" s="84">
        <v>0.45548345920646738</v>
      </c>
      <c r="L4220" s="84">
        <v>0.45439321863098159</v>
      </c>
      <c r="M4220" s="84">
        <v>0.50504151838671407</v>
      </c>
      <c r="N4220" s="84">
        <v>0.71580921757770621</v>
      </c>
      <c r="O4220" s="84">
        <v>0.59018931009395836</v>
      </c>
      <c r="P4220" s="84">
        <v>0.51565511358250926</v>
      </c>
      <c r="Q4220" s="84">
        <v>0.65964934732531355</v>
      </c>
      <c r="R4220" s="84">
        <v>0.473613903290657</v>
      </c>
      <c r="S4220" s="84">
        <v>0.64950692905860374</v>
      </c>
      <c r="T4220" s="84">
        <v>0.90312127710269252</v>
      </c>
      <c r="U4220" s="84">
        <v>0.59591149366141183</v>
      </c>
      <c r="V4220" s="84">
        <v>0.6735369711348359</v>
      </c>
      <c r="W4220" s="84">
        <v>0.80327462168196484</v>
      </c>
      <c r="X4220" s="84">
        <v>0.62657214726732235</v>
      </c>
      <c r="Y4220" s="84">
        <v>0.64960886571056065</v>
      </c>
      <c r="Z4220" s="84">
        <v>0.78558046169287399</v>
      </c>
      <c r="AA4220" s="84">
        <v>0.72184945403726164</v>
      </c>
      <c r="AB4220" s="84">
        <v>0.58265264569909225</v>
      </c>
      <c r="AC4220" s="84">
        <v>0.62640566430653888</v>
      </c>
      <c r="AD4220" s="84">
        <v>0.56296684761810256</v>
      </c>
      <c r="AE4220" s="84">
        <v>0.51167307907810688</v>
      </c>
      <c r="AF4220" s="84">
        <v>0.45059895566704211</v>
      </c>
      <c r="AG4220" s="84">
        <v>0.46428856181531158</v>
      </c>
      <c r="AH4220" s="84">
        <v>0.47986892904649131</v>
      </c>
      <c r="AI4220" s="84">
        <v>0.44186983679226272</v>
      </c>
      <c r="AJ4220" s="84">
        <v>0.4571444786538218</v>
      </c>
      <c r="AK4220" s="84">
        <v>0.47884788478847878</v>
      </c>
    </row>
    <row r="4221" spans="1:37">
      <c r="A4221" s="84">
        <v>14</v>
      </c>
      <c r="B4221" s="84">
        <v>0.4684945680289706</v>
      </c>
      <c r="C4221" s="84">
        <v>0.46677846265409723</v>
      </c>
      <c r="D4221" s="84">
        <v>0.49804075235109718</v>
      </c>
      <c r="E4221" s="84">
        <v>0.44692506459948322</v>
      </c>
      <c r="F4221" s="84">
        <v>0.45735232858452052</v>
      </c>
      <c r="G4221" s="84">
        <v>0.51014157110305924</v>
      </c>
      <c r="H4221" s="84">
        <v>0.44387441001436478</v>
      </c>
      <c r="I4221" s="84">
        <v>0.46706000948766607</v>
      </c>
      <c r="J4221" s="84">
        <v>0.50837904862102656</v>
      </c>
      <c r="K4221" s="84">
        <v>0.51739176683331556</v>
      </c>
      <c r="L4221" s="84">
        <v>0.46192148668474647</v>
      </c>
      <c r="M4221" s="84">
        <v>0.53152008134214535</v>
      </c>
      <c r="N4221" s="84">
        <v>0.88724544480171508</v>
      </c>
      <c r="O4221" s="84">
        <v>0.66490720245189849</v>
      </c>
      <c r="P4221" s="84">
        <v>0.52500710878013335</v>
      </c>
      <c r="Q4221" s="84">
        <v>0.76874840030714109</v>
      </c>
      <c r="R4221" s="84">
        <v>0.54100095228018175</v>
      </c>
      <c r="S4221" s="84">
        <v>0.66770928363525794</v>
      </c>
      <c r="T4221" s="84">
        <v>0.95258517989039804</v>
      </c>
      <c r="U4221" s="84">
        <v>0.69522383870515048</v>
      </c>
      <c r="V4221" s="84">
        <v>0.76500098853301712</v>
      </c>
      <c r="W4221" s="84">
        <v>0.9083354006450014</v>
      </c>
      <c r="X4221" s="84">
        <v>0.75015179352925876</v>
      </c>
      <c r="Y4221" s="84">
        <v>0.72640156453715776</v>
      </c>
      <c r="Z4221" s="84">
        <v>0.89782535965205745</v>
      </c>
      <c r="AA4221" s="84">
        <v>0.85331829164597006</v>
      </c>
      <c r="AB4221" s="84">
        <v>0.72802836131937643</v>
      </c>
      <c r="AC4221" s="84">
        <v>0.784970547985958</v>
      </c>
      <c r="AD4221" s="84">
        <v>0.61939251342962032</v>
      </c>
      <c r="AE4221" s="84">
        <v>0.51081394045795825</v>
      </c>
      <c r="AF4221" s="84">
        <v>0.45889218797993248</v>
      </c>
      <c r="AG4221" s="84">
        <v>0.46730238714101191</v>
      </c>
      <c r="AH4221" s="84">
        <v>0.49570126204457721</v>
      </c>
      <c r="AI4221" s="84">
        <v>0.44771307676808381</v>
      </c>
      <c r="AJ4221" s="84">
        <v>0.45917339424809528</v>
      </c>
      <c r="AK4221" s="84">
        <v>0.4946174617461746</v>
      </c>
    </row>
    <row r="4222" spans="1:37">
      <c r="A4222" s="84">
        <v>15</v>
      </c>
      <c r="B4222" s="84">
        <v>0.46766683911019152</v>
      </c>
      <c r="C4222" s="84">
        <v>0.46705039883973892</v>
      </c>
      <c r="D4222" s="84">
        <v>0.49317528735632188</v>
      </c>
      <c r="E4222" s="84">
        <v>0.44816537467700263</v>
      </c>
      <c r="F4222" s="84">
        <v>0.45896859118553679</v>
      </c>
      <c r="G4222" s="84">
        <v>0.50778827836091289</v>
      </c>
      <c r="H4222" s="84">
        <v>0.45003078185922429</v>
      </c>
      <c r="I4222" s="84">
        <v>0.48250711574952582</v>
      </c>
      <c r="J4222" s="84">
        <v>0.51288795370857454</v>
      </c>
      <c r="K4222" s="84">
        <v>0.59174555898308689</v>
      </c>
      <c r="L4222" s="84">
        <v>0.47906756175995502</v>
      </c>
      <c r="M4222" s="84">
        <v>0.5618115573631588</v>
      </c>
      <c r="N4222" s="84">
        <v>0.92984994640943186</v>
      </c>
      <c r="O4222" s="84">
        <v>0.71927000294103993</v>
      </c>
      <c r="P4222" s="84">
        <v>0.54266847808915986</v>
      </c>
      <c r="Q4222" s="84">
        <v>0.84578960839518802</v>
      </c>
      <c r="R4222" s="84">
        <v>0.6351179769336579</v>
      </c>
      <c r="S4222" s="84">
        <v>0.67704939397888697</v>
      </c>
      <c r="T4222" s="84">
        <v>0.97498213009292356</v>
      </c>
      <c r="U4222" s="84">
        <v>0.77300837348552176</v>
      </c>
      <c r="V4222" s="84">
        <v>0.81949387109529459</v>
      </c>
      <c r="W4222" s="84">
        <v>0.97721822541966441</v>
      </c>
      <c r="X4222" s="84">
        <v>0.84509963175284086</v>
      </c>
      <c r="Y4222" s="84">
        <v>0.79813124728378948</v>
      </c>
      <c r="Z4222" s="84">
        <v>0.96707929073268661</v>
      </c>
      <c r="AA4222" s="84">
        <v>0.9349727650045041</v>
      </c>
      <c r="AB4222" s="84">
        <v>0.82844276235418113</v>
      </c>
      <c r="AC4222" s="84">
        <v>0.89302076515737483</v>
      </c>
      <c r="AD4222" s="84">
        <v>0.6901478321262029</v>
      </c>
      <c r="AE4222" s="84">
        <v>0.5154831720892008</v>
      </c>
      <c r="AF4222" s="84">
        <v>0.45889218797993248</v>
      </c>
      <c r="AG4222" s="84">
        <v>0.4675096872956897</v>
      </c>
      <c r="AH4222" s="84">
        <v>0.49148363235246401</v>
      </c>
      <c r="AI4222" s="84">
        <v>0.44579891194841831</v>
      </c>
      <c r="AJ4222" s="84">
        <v>0.45877612406180401</v>
      </c>
      <c r="AK4222" s="84">
        <v>0.48950495049504938</v>
      </c>
    </row>
    <row r="4223" spans="1:37">
      <c r="A4223" s="84">
        <v>16</v>
      </c>
      <c r="B4223" s="84">
        <v>0.47697878944645627</v>
      </c>
      <c r="C4223" s="84">
        <v>0.48584421078075901</v>
      </c>
      <c r="D4223" s="84">
        <v>0.49653866248693829</v>
      </c>
      <c r="E4223" s="84">
        <v>0.46614987080103348</v>
      </c>
      <c r="F4223" s="84">
        <v>0.47759726734982921</v>
      </c>
      <c r="G4223" s="84">
        <v>0.51204661760860615</v>
      </c>
      <c r="H4223" s="84">
        <v>0.46388261851015788</v>
      </c>
      <c r="I4223" s="84">
        <v>0.53674988140417457</v>
      </c>
      <c r="J4223" s="84">
        <v>0.56485308484256413</v>
      </c>
      <c r="K4223" s="84">
        <v>0.71130730773321993</v>
      </c>
      <c r="L4223" s="84">
        <v>0.5413980645830555</v>
      </c>
      <c r="M4223" s="84">
        <v>0.64929672936790361</v>
      </c>
      <c r="N4223" s="84">
        <v>0.95209003215434085</v>
      </c>
      <c r="O4223" s="84">
        <v>0.79912697552745215</v>
      </c>
      <c r="P4223" s="84">
        <v>0.62490916558718546</v>
      </c>
      <c r="Q4223" s="84">
        <v>0.92916560020476069</v>
      </c>
      <c r="R4223" s="84">
        <v>0.7347899693154164</v>
      </c>
      <c r="S4223" s="84">
        <v>0.7491202919327512</v>
      </c>
      <c r="T4223" s="84">
        <v>1</v>
      </c>
      <c r="U4223" s="84">
        <v>0.86380689526126231</v>
      </c>
      <c r="V4223" s="84">
        <v>0.90258007117437711</v>
      </c>
      <c r="W4223" s="84">
        <v>0.98408170015711582</v>
      </c>
      <c r="X4223" s="84">
        <v>0.90832459370589125</v>
      </c>
      <c r="Y4223" s="84">
        <v>0.88802694480660582</v>
      </c>
      <c r="Z4223" s="84">
        <v>1</v>
      </c>
      <c r="AA4223" s="84">
        <v>0.96710753403322058</v>
      </c>
      <c r="AB4223" s="84">
        <v>0.89896279972213577</v>
      </c>
      <c r="AC4223" s="84">
        <v>0.95525673826381863</v>
      </c>
      <c r="AD4223" s="84">
        <v>0.77993848596090887</v>
      </c>
      <c r="AE4223" s="84">
        <v>0.58115124575099919</v>
      </c>
      <c r="AF4223" s="84">
        <v>0.47261185625064001</v>
      </c>
      <c r="AG4223" s="84">
        <v>0.48595940106201457</v>
      </c>
      <c r="AH4223" s="84">
        <v>0.49505239593809819</v>
      </c>
      <c r="AI4223" s="84">
        <v>0.45859359258512988</v>
      </c>
      <c r="AJ4223" s="84">
        <v>0.47797278699223927</v>
      </c>
      <c r="AK4223" s="84">
        <v>0.49317731773177309</v>
      </c>
    </row>
    <row r="4224" spans="1:37">
      <c r="A4224" s="84">
        <v>17</v>
      </c>
      <c r="B4224" s="84">
        <v>0.5389549922400414</v>
      </c>
      <c r="C4224" s="84">
        <v>0.55156212231085333</v>
      </c>
      <c r="D4224" s="84">
        <v>0.56119383490073138</v>
      </c>
      <c r="E4224" s="84">
        <v>0.52940568475452199</v>
      </c>
      <c r="F4224" s="84">
        <v>0.54199783387486455</v>
      </c>
      <c r="G4224" s="84">
        <v>0.57801352209480406</v>
      </c>
      <c r="H4224" s="84">
        <v>0.52452288118202339</v>
      </c>
      <c r="I4224" s="84">
        <v>0.6242587760910816</v>
      </c>
      <c r="J4224" s="84">
        <v>0.64928233260689872</v>
      </c>
      <c r="K4224" s="84">
        <v>0.84352728433145419</v>
      </c>
      <c r="L4224" s="84">
        <v>0.62717289823500644</v>
      </c>
      <c r="M4224" s="84">
        <v>0.74762752075919325</v>
      </c>
      <c r="N4224" s="84">
        <v>0.9840300107181138</v>
      </c>
      <c r="O4224" s="84">
        <v>0.89229602340448566</v>
      </c>
      <c r="P4224" s="84">
        <v>0.72658051878297691</v>
      </c>
      <c r="Q4224" s="84">
        <v>0.97133350396723817</v>
      </c>
      <c r="R4224" s="84">
        <v>0.8517088138821286</v>
      </c>
      <c r="S4224" s="84">
        <v>0.85173117859159841</v>
      </c>
      <c r="T4224" s="84">
        <v>0.99213724088634747</v>
      </c>
      <c r="U4224" s="84">
        <v>0.94115170510361601</v>
      </c>
      <c r="V4224" s="84">
        <v>0.9740757216291025</v>
      </c>
      <c r="W4224" s="84">
        <v>1</v>
      </c>
      <c r="X4224" s="84">
        <v>0.9678434279315864</v>
      </c>
      <c r="Y4224" s="84">
        <v>0.97833550630160793</v>
      </c>
      <c r="Z4224" s="84">
        <v>0.97507527601204436</v>
      </c>
      <c r="AA4224" s="84">
        <v>0.99776900346014941</v>
      </c>
      <c r="AB4224" s="84">
        <v>0.99027475028145773</v>
      </c>
      <c r="AC4224" s="84">
        <v>0.98940917474861656</v>
      </c>
      <c r="AD4224" s="84">
        <v>0.86845350304026758</v>
      </c>
      <c r="AE4224" s="84">
        <v>0.68252960292854215</v>
      </c>
      <c r="AF4224" s="84">
        <v>0.53496467697348216</v>
      </c>
      <c r="AG4224" s="84">
        <v>0.55181706558657972</v>
      </c>
      <c r="AH4224" s="84">
        <v>0.5590954806475682</v>
      </c>
      <c r="AI4224" s="84">
        <v>0.5207535764658473</v>
      </c>
      <c r="AJ4224" s="84">
        <v>0.54332373263716482</v>
      </c>
      <c r="AK4224" s="84">
        <v>0.55823582358235824</v>
      </c>
    </row>
    <row r="4225" spans="1:37">
      <c r="A4225" s="84">
        <v>18</v>
      </c>
      <c r="B4225" s="84">
        <v>0.63848939472322819</v>
      </c>
      <c r="C4225" s="84">
        <v>0.65491298042059454</v>
      </c>
      <c r="D4225" s="84">
        <v>0.66764629049111812</v>
      </c>
      <c r="E4225" s="84">
        <v>0.62573643410852686</v>
      </c>
      <c r="F4225" s="84">
        <v>0.64013996500874781</v>
      </c>
      <c r="G4225" s="84">
        <v>0.67935452541929697</v>
      </c>
      <c r="H4225" s="84">
        <v>0.61050687461522679</v>
      </c>
      <c r="I4225" s="84">
        <v>0.72586574952561678</v>
      </c>
      <c r="J4225" s="84">
        <v>0.74145186743819058</v>
      </c>
      <c r="K4225" s="84">
        <v>0.94043186895011188</v>
      </c>
      <c r="L4225" s="84">
        <v>0.72615183983165132</v>
      </c>
      <c r="M4225" s="84">
        <v>0.83274021352313154</v>
      </c>
      <c r="N4225" s="84">
        <v>1</v>
      </c>
      <c r="O4225" s="84">
        <v>0.97337584941875743</v>
      </c>
      <c r="P4225" s="84">
        <v>0.80051183216959987</v>
      </c>
      <c r="Q4225" s="84">
        <v>1</v>
      </c>
      <c r="R4225" s="84">
        <v>0.96964606919902652</v>
      </c>
      <c r="S4225" s="84">
        <v>0.92714713931969239</v>
      </c>
      <c r="T4225" s="84">
        <v>0.98008101024541339</v>
      </c>
      <c r="U4225" s="84">
        <v>1</v>
      </c>
      <c r="V4225" s="84">
        <v>1</v>
      </c>
      <c r="W4225" s="84">
        <v>0.99400479616306947</v>
      </c>
      <c r="X4225" s="84">
        <v>1</v>
      </c>
      <c r="Y4225" s="84">
        <v>1</v>
      </c>
      <c r="Z4225" s="84">
        <v>0.92117765138842411</v>
      </c>
      <c r="AA4225" s="84">
        <v>1</v>
      </c>
      <c r="AB4225" s="84">
        <v>1</v>
      </c>
      <c r="AC4225" s="84">
        <v>1</v>
      </c>
      <c r="AD4225" s="84">
        <v>0.9519084943234164</v>
      </c>
      <c r="AE4225" s="84">
        <v>0.78439356019573403</v>
      </c>
      <c r="AF4225" s="84">
        <v>0.63212859629364182</v>
      </c>
      <c r="AG4225" s="84">
        <v>0.65455821147804993</v>
      </c>
      <c r="AH4225" s="84">
        <v>0.66252473802030953</v>
      </c>
      <c r="AI4225" s="84">
        <v>0.62099536570622593</v>
      </c>
      <c r="AJ4225" s="84">
        <v>0.64669911039854722</v>
      </c>
      <c r="AK4225" s="84">
        <v>0.66592259225922601</v>
      </c>
    </row>
    <row r="4226" spans="1:37">
      <c r="A4226" s="84">
        <v>19</v>
      </c>
      <c r="B4226" s="84">
        <v>0.73957578892912579</v>
      </c>
      <c r="C4226" s="84">
        <v>0.76314358230601875</v>
      </c>
      <c r="D4226" s="84">
        <v>0.7719435736677116</v>
      </c>
      <c r="E4226" s="84">
        <v>0.72878552971576227</v>
      </c>
      <c r="F4226" s="84">
        <v>0.74549695909355984</v>
      </c>
      <c r="G4226" s="84">
        <v>0.78058346718464</v>
      </c>
      <c r="H4226" s="84">
        <v>0.70418633285450438</v>
      </c>
      <c r="I4226" s="84">
        <v>0.81362666034155606</v>
      </c>
      <c r="J4226" s="84">
        <v>0.81573607875554199</v>
      </c>
      <c r="K4226" s="84">
        <v>0.98595894053824062</v>
      </c>
      <c r="L4226" s="84">
        <v>0.80248669956579111</v>
      </c>
      <c r="M4226" s="84">
        <v>0.88518895102524975</v>
      </c>
      <c r="N4226" s="84">
        <v>0.94989281886388011</v>
      </c>
      <c r="O4226" s="84">
        <v>1</v>
      </c>
      <c r="P4226" s="84">
        <v>0.84319610754794483</v>
      </c>
      <c r="Q4226" s="84">
        <v>0.97562068082928077</v>
      </c>
      <c r="R4226" s="84">
        <v>1</v>
      </c>
      <c r="S4226" s="84">
        <v>0.95803466701420559</v>
      </c>
      <c r="T4226" s="84">
        <v>0.95067905646890627</v>
      </c>
      <c r="U4226" s="84">
        <v>0.98969920943069656</v>
      </c>
      <c r="V4226" s="84">
        <v>0.97798042704626353</v>
      </c>
      <c r="W4226" s="84">
        <v>0.94104027123129097</v>
      </c>
      <c r="X4226" s="84">
        <v>0.97151012876822496</v>
      </c>
      <c r="Y4226" s="84">
        <v>0.97842242503259469</v>
      </c>
      <c r="Z4226" s="84">
        <v>0.85774506523921057</v>
      </c>
      <c r="AA4226" s="84">
        <v>0.96622355427214768</v>
      </c>
      <c r="AB4226" s="84">
        <v>0.97894459482118501</v>
      </c>
      <c r="AC4226" s="84">
        <v>0.95870768132325801</v>
      </c>
      <c r="AD4226" s="84">
        <v>1</v>
      </c>
      <c r="AE4226" s="84">
        <v>0.86014717418101672</v>
      </c>
      <c r="AF4226" s="84">
        <v>0.73369509573052127</v>
      </c>
      <c r="AG4226" s="84">
        <v>0.762529699733699</v>
      </c>
      <c r="AH4226" s="84">
        <v>0.76468870648541676</v>
      </c>
      <c r="AI4226" s="84">
        <v>0.72335281079991931</v>
      </c>
      <c r="AJ4226" s="84">
        <v>0.75454377775570725</v>
      </c>
      <c r="AK4226" s="84">
        <v>0.77130513051305138</v>
      </c>
    </row>
    <row r="4227" spans="1:37">
      <c r="A4227" s="84">
        <v>20</v>
      </c>
      <c r="B4227" s="84">
        <v>0.81821003621314048</v>
      </c>
      <c r="C4227" s="84">
        <v>0.85353214890016915</v>
      </c>
      <c r="D4227" s="84">
        <v>0.8477991118077326</v>
      </c>
      <c r="E4227" s="84">
        <v>0.81374677002583984</v>
      </c>
      <c r="F4227" s="84">
        <v>0.83225860201616242</v>
      </c>
      <c r="G4227" s="84">
        <v>0.8547308654887753</v>
      </c>
      <c r="H4227" s="84">
        <v>0.77888364457213222</v>
      </c>
      <c r="I4227" s="84">
        <v>0.91495196869070239</v>
      </c>
      <c r="J4227" s="84">
        <v>0.92282257458480521</v>
      </c>
      <c r="K4227" s="84">
        <v>0.926178066163174</v>
      </c>
      <c r="L4227" s="84">
        <v>0.91521806784332904</v>
      </c>
      <c r="M4227" s="84">
        <v>0.92327571598034219</v>
      </c>
      <c r="N4227" s="84">
        <v>0.432475884244373</v>
      </c>
      <c r="O4227" s="84">
        <v>0.82694302122192453</v>
      </c>
      <c r="P4227" s="84">
        <v>0.90079302391709604</v>
      </c>
      <c r="Q4227" s="84">
        <v>0.50339134886101866</v>
      </c>
      <c r="R4227" s="84">
        <v>0.76687652100306836</v>
      </c>
      <c r="S4227" s="84">
        <v>0.89339241496155342</v>
      </c>
      <c r="T4227" s="84">
        <v>0.37798427448177269</v>
      </c>
      <c r="U4227" s="84">
        <v>0.5483931328062871</v>
      </c>
      <c r="V4227" s="84">
        <v>0.57619118228548838</v>
      </c>
      <c r="W4227" s="84">
        <v>0.3813363102621351</v>
      </c>
      <c r="X4227" s="84">
        <v>0.46286381163408702</v>
      </c>
      <c r="Y4227" s="84">
        <v>0.59252498913515861</v>
      </c>
      <c r="Z4227" s="84">
        <v>0.37969220475075283</v>
      </c>
      <c r="AA4227" s="84">
        <v>0.53266094745792669</v>
      </c>
      <c r="AB4227" s="84">
        <v>0.59405466261048701</v>
      </c>
      <c r="AC4227" s="84">
        <v>0.53209972035461406</v>
      </c>
      <c r="AD4227" s="84">
        <v>0.92251215398353015</v>
      </c>
      <c r="AE4227" s="84">
        <v>0.95461506854432043</v>
      </c>
      <c r="AF4227" s="84">
        <v>0.81580833418654664</v>
      </c>
      <c r="AG4227" s="84">
        <v>0.85216309738323404</v>
      </c>
      <c r="AH4227" s="84">
        <v>0.83953541186776104</v>
      </c>
      <c r="AI4227" s="84">
        <v>0.80908724561756995</v>
      </c>
      <c r="AJ4227" s="84">
        <v>0.84546189753266854</v>
      </c>
      <c r="AK4227" s="84">
        <v>0.84900090009000884</v>
      </c>
    </row>
    <row r="4228" spans="1:37">
      <c r="A4228" s="84">
        <v>21</v>
      </c>
      <c r="B4228" s="84">
        <v>0.98696326952922919</v>
      </c>
      <c r="C4228" s="84">
        <v>0.97863790186125188</v>
      </c>
      <c r="D4228" s="84">
        <v>0.97772988505747138</v>
      </c>
      <c r="E4228" s="84">
        <v>0.97333333333333327</v>
      </c>
      <c r="F4228" s="84">
        <v>0.96765808547863008</v>
      </c>
      <c r="G4228" s="84">
        <v>0.96178700832990927</v>
      </c>
      <c r="H4228" s="84">
        <v>0.95844449004719889</v>
      </c>
      <c r="I4228" s="84">
        <v>1</v>
      </c>
      <c r="J4228" s="84">
        <v>1</v>
      </c>
      <c r="K4228" s="84">
        <v>1</v>
      </c>
      <c r="L4228" s="84">
        <v>1</v>
      </c>
      <c r="M4228" s="84">
        <v>1</v>
      </c>
      <c r="N4228" s="84">
        <v>0.48403001071811358</v>
      </c>
      <c r="O4228" s="84">
        <v>0.92627277371019912</v>
      </c>
      <c r="P4228" s="84">
        <v>1</v>
      </c>
      <c r="Q4228" s="84">
        <v>0.56776298950601478</v>
      </c>
      <c r="R4228" s="84">
        <v>0.86820177758967298</v>
      </c>
      <c r="S4228" s="84">
        <v>1</v>
      </c>
      <c r="T4228" s="84">
        <v>0.42878246366452222</v>
      </c>
      <c r="U4228" s="84">
        <v>0.61860878514291073</v>
      </c>
      <c r="V4228" s="84">
        <v>0.64447410043495468</v>
      </c>
      <c r="W4228" s="84">
        <v>0.451046059703961</v>
      </c>
      <c r="X4228" s="84">
        <v>0.52088442401255353</v>
      </c>
      <c r="Y4228" s="84">
        <v>0.65734463276836153</v>
      </c>
      <c r="Z4228" s="84">
        <v>0.41549013047842082</v>
      </c>
      <c r="AA4228" s="84">
        <v>0.57580757865315135</v>
      </c>
      <c r="AB4228" s="84">
        <v>0.63652478022372883</v>
      </c>
      <c r="AC4228" s="84">
        <v>0.55726780508121609</v>
      </c>
      <c r="AD4228" s="84">
        <v>0.96605388856604246</v>
      </c>
      <c r="AE4228" s="84">
        <v>1</v>
      </c>
      <c r="AF4228" s="84">
        <v>0.98044435343503644</v>
      </c>
      <c r="AG4228" s="84">
        <v>0.973736665018896</v>
      </c>
      <c r="AH4228" s="84">
        <v>0.97667326347208239</v>
      </c>
      <c r="AI4228" s="84">
        <v>0.99032843038484786</v>
      </c>
      <c r="AJ4228" s="84">
        <v>0.98466253316496677</v>
      </c>
      <c r="AK4228" s="84">
        <v>0.98466246624662468</v>
      </c>
    </row>
    <row r="4229" spans="1:37">
      <c r="A4229" s="84">
        <v>22</v>
      </c>
      <c r="B4229" s="84">
        <v>1</v>
      </c>
      <c r="C4229" s="84">
        <v>1</v>
      </c>
      <c r="D4229" s="84">
        <v>1</v>
      </c>
      <c r="E4229" s="84">
        <v>1</v>
      </c>
      <c r="F4229" s="84">
        <v>1</v>
      </c>
      <c r="G4229" s="84">
        <v>1</v>
      </c>
      <c r="H4229" s="84">
        <v>1</v>
      </c>
      <c r="I4229" s="84">
        <v>0.92584796015180282</v>
      </c>
      <c r="J4229" s="84">
        <v>0.94653190050349467</v>
      </c>
      <c r="K4229" s="84">
        <v>0.91830656313158165</v>
      </c>
      <c r="L4229" s="84">
        <v>0.90951258910179467</v>
      </c>
      <c r="M4229" s="84">
        <v>0.92577529232333489</v>
      </c>
      <c r="N4229" s="84">
        <v>0.44571275455519832</v>
      </c>
      <c r="O4229" s="84">
        <v>0.85260746404965715</v>
      </c>
      <c r="P4229" s="84">
        <v>0.93169252156329985</v>
      </c>
      <c r="Q4229" s="84">
        <v>0.5282825697466087</v>
      </c>
      <c r="R4229" s="84">
        <v>0.80532483335096827</v>
      </c>
      <c r="S4229" s="84">
        <v>0.93518397845258261</v>
      </c>
      <c r="T4229" s="84">
        <v>0.39704550869668809</v>
      </c>
      <c r="U4229" s="84">
        <v>0.57100622164008052</v>
      </c>
      <c r="V4229" s="84">
        <v>0.60199189402926057</v>
      </c>
      <c r="W4229" s="84">
        <v>0.3893988257669726</v>
      </c>
      <c r="X4229" s="84">
        <v>0.47198719414589541</v>
      </c>
      <c r="Y4229" s="84">
        <v>0.60004345936549319</v>
      </c>
      <c r="Z4229" s="84">
        <v>0.35874874539979928</v>
      </c>
      <c r="AA4229" s="84">
        <v>0.51075508709305351</v>
      </c>
      <c r="AB4229" s="84">
        <v>0.58478453541571862</v>
      </c>
      <c r="AC4229" s="84">
        <v>0.4886654370202892</v>
      </c>
      <c r="AD4229" s="84">
        <v>0.84787323005400184</v>
      </c>
      <c r="AE4229" s="84">
        <v>0.90926749094169046</v>
      </c>
      <c r="AF4229" s="84">
        <v>1</v>
      </c>
      <c r="AG4229" s="84">
        <v>1</v>
      </c>
      <c r="AH4229" s="84">
        <v>1</v>
      </c>
      <c r="AI4229" s="84">
        <v>1</v>
      </c>
      <c r="AJ4229" s="84">
        <v>1</v>
      </c>
      <c r="AK4229" s="84">
        <v>1</v>
      </c>
    </row>
    <row r="4230" spans="1:37">
      <c r="A4230" s="84">
        <v>23</v>
      </c>
      <c r="B4230" s="84">
        <v>0.8989136057941024</v>
      </c>
      <c r="C4230" s="84">
        <v>0.86489303843364762</v>
      </c>
      <c r="D4230" s="84">
        <v>0.90726227795193315</v>
      </c>
      <c r="E4230" s="84">
        <v>0.87441860465116283</v>
      </c>
      <c r="F4230" s="84">
        <v>0.87394817962176108</v>
      </c>
      <c r="G4230" s="84">
        <v>0.90799745993799241</v>
      </c>
      <c r="H4230" s="84">
        <v>0.9025241124563923</v>
      </c>
      <c r="I4230" s="84">
        <v>0.77660993833017122</v>
      </c>
      <c r="J4230" s="84">
        <v>0.80036822724881662</v>
      </c>
      <c r="K4230" s="84">
        <v>0.76374853738963933</v>
      </c>
      <c r="L4230" s="84">
        <v>0.74846989433749767</v>
      </c>
      <c r="M4230" s="84">
        <v>0.77054736485341468</v>
      </c>
      <c r="N4230" s="84">
        <v>0.36377277599142549</v>
      </c>
      <c r="O4230" s="84">
        <v>0.69468910112533488</v>
      </c>
      <c r="P4230" s="84">
        <v>0.77779533032131698</v>
      </c>
      <c r="Q4230" s="84">
        <v>0.43505246992577418</v>
      </c>
      <c r="R4230" s="84">
        <v>0.65589620146016292</v>
      </c>
      <c r="S4230" s="84">
        <v>0.78487336548068998</v>
      </c>
      <c r="T4230" s="84">
        <v>0.32432690016678578</v>
      </c>
      <c r="U4230" s="84">
        <v>0.46543481311690138</v>
      </c>
      <c r="V4230" s="84">
        <v>0.50308916567813367</v>
      </c>
      <c r="W4230" s="84">
        <v>0.28177458033573138</v>
      </c>
      <c r="X4230" s="84">
        <v>0.37435832735358832</v>
      </c>
      <c r="Y4230" s="84">
        <v>0.48822251195132538</v>
      </c>
      <c r="Z4230" s="84">
        <v>0.26473737035797928</v>
      </c>
      <c r="AA4230" s="84">
        <v>0.40715265909530979</v>
      </c>
      <c r="AB4230" s="84">
        <v>0.4798907705942943</v>
      </c>
      <c r="AC4230" s="84">
        <v>0.40072588802284748</v>
      </c>
      <c r="AD4230" s="84">
        <v>0.69374796252462678</v>
      </c>
      <c r="AE4230" s="84">
        <v>0.73516118187591051</v>
      </c>
      <c r="AF4230" s="84">
        <v>0.88870687007269378</v>
      </c>
      <c r="AG4230" s="84">
        <v>0.86661032354770307</v>
      </c>
      <c r="AH4230" s="84">
        <v>0.90536287837004847</v>
      </c>
      <c r="AI4230" s="84">
        <v>0.8793068708442473</v>
      </c>
      <c r="AJ4230" s="84">
        <v>0.86221818646159976</v>
      </c>
      <c r="AK4230" s="84">
        <v>0.90336633663366328</v>
      </c>
    </row>
    <row r="4231" spans="1:37">
      <c r="A4231" s="84">
        <v>24</v>
      </c>
      <c r="B4231" s="84">
        <v>0.74205897568546308</v>
      </c>
      <c r="C4231" s="84">
        <v>0.7153281363306746</v>
      </c>
      <c r="D4231" s="84">
        <v>0.73657915360501569</v>
      </c>
      <c r="E4231" s="84">
        <v>0.73519379844961241</v>
      </c>
      <c r="F4231" s="84">
        <v>0.72501874531367139</v>
      </c>
      <c r="G4231" s="84">
        <v>0.73889656718090457</v>
      </c>
      <c r="H4231" s="84">
        <v>0.75343730761337979</v>
      </c>
      <c r="I4231" s="84">
        <v>0.59391306925996212</v>
      </c>
      <c r="J4231" s="84">
        <v>0.62621176824227853</v>
      </c>
      <c r="K4231" s="84">
        <v>0.59685139878736304</v>
      </c>
      <c r="L4231" s="84">
        <v>0.55995198506201938</v>
      </c>
      <c r="M4231" s="84">
        <v>0.59273851889510254</v>
      </c>
      <c r="N4231" s="84">
        <v>0.27154340836012858</v>
      </c>
      <c r="O4231" s="84">
        <v>0.51756110397349964</v>
      </c>
      <c r="P4231" s="84">
        <v>0.58737480648320761</v>
      </c>
      <c r="Q4231" s="84">
        <v>0.3248656257998464</v>
      </c>
      <c r="R4231" s="84">
        <v>0.48467093429266739</v>
      </c>
      <c r="S4231" s="84">
        <v>0.59120726356488118</v>
      </c>
      <c r="T4231" s="84">
        <v>0.24793900405051231</v>
      </c>
      <c r="U4231" s="84">
        <v>0.34518407634373388</v>
      </c>
      <c r="V4231" s="84">
        <v>0.38090648477659161</v>
      </c>
      <c r="W4231" s="84">
        <v>0.21863888199785</v>
      </c>
      <c r="X4231" s="84">
        <v>0.27617748409124959</v>
      </c>
      <c r="Y4231" s="84">
        <v>0.36897001303780957</v>
      </c>
      <c r="Z4231" s="84">
        <v>0.1885580461692874</v>
      </c>
      <c r="AA4231" s="84">
        <v>0.29831370337006752</v>
      </c>
      <c r="AB4231" s="84">
        <v>0.36484058734759389</v>
      </c>
      <c r="AC4231" s="84">
        <v>0.29005771404771818</v>
      </c>
      <c r="AD4231" s="84">
        <v>0.50861054809859252</v>
      </c>
      <c r="AE4231" s="84">
        <v>0.56266108849127783</v>
      </c>
      <c r="AF4231" s="84">
        <v>0.74116924337053358</v>
      </c>
      <c r="AG4231" s="84">
        <v>0.71280955494251408</v>
      </c>
      <c r="AH4231" s="84">
        <v>0.7350355254193297</v>
      </c>
      <c r="AI4231" s="84">
        <v>0.73080797904493233</v>
      </c>
      <c r="AJ4231" s="84">
        <v>0.71548360551070533</v>
      </c>
      <c r="AK4231" s="84">
        <v>0.72903690369036911</v>
      </c>
    </row>
    <row r="4241" spans="1:50">
      <c r="A4241" s="84" t="s">
        <v>165</v>
      </c>
      <c r="B4241" s="83"/>
      <c r="C4241" s="83"/>
      <c r="D4241" s="83">
        <v>2015</v>
      </c>
      <c r="E4241" s="83"/>
      <c r="F4241" s="84" t="s">
        <v>1</v>
      </c>
      <c r="G4241" s="164">
        <v>23958.06699999997</v>
      </c>
      <c r="H4241" s="83" t="s">
        <v>2</v>
      </c>
      <c r="I4241" s="83"/>
      <c r="J4241" s="83"/>
      <c r="K4241" s="83" t="s">
        <v>3</v>
      </c>
      <c r="L4241" s="83" t="s">
        <v>4</v>
      </c>
      <c r="M4241" s="83"/>
      <c r="N4241" s="83"/>
      <c r="O4241" s="83"/>
      <c r="P4241" s="83"/>
      <c r="Q4241" s="83"/>
      <c r="R4241" s="83"/>
      <c r="S4241" s="83"/>
      <c r="T4241" s="105"/>
      <c r="U4241" s="83"/>
      <c r="V4241" s="83"/>
      <c r="W4241" s="83"/>
      <c r="X4241" s="83"/>
      <c r="Y4241" s="83"/>
      <c r="Z4241" s="83"/>
      <c r="AA4241" s="83"/>
      <c r="AB4241" s="83"/>
      <c r="AC4241" s="83"/>
      <c r="AD4241" s="83"/>
      <c r="AE4241" s="83"/>
      <c r="AF4241" s="83"/>
      <c r="AG4241" s="83"/>
      <c r="AH4241" s="83"/>
      <c r="AI4241" s="83"/>
      <c r="AJ4241" s="83"/>
      <c r="AK4241" s="83"/>
    </row>
    <row r="4242" spans="1:50">
      <c r="A4242" s="83">
        <v>107</v>
      </c>
      <c r="B4242" s="84" t="s">
        <v>155</v>
      </c>
      <c r="C4242" s="83"/>
      <c r="D4242" s="83"/>
      <c r="E4242" s="83"/>
      <c r="F4242" s="83" t="s">
        <v>9</v>
      </c>
      <c r="G4242" s="83">
        <v>0</v>
      </c>
      <c r="H4242" s="83" t="s">
        <v>2</v>
      </c>
      <c r="I4242" s="83"/>
      <c r="J4242" s="83"/>
      <c r="K4242" s="83" t="s">
        <v>10</v>
      </c>
      <c r="L4242" s="83" t="s">
        <v>4</v>
      </c>
      <c r="M4242" s="83"/>
      <c r="N4242" s="83" t="s">
        <v>11</v>
      </c>
      <c r="O4242" s="83"/>
      <c r="P4242" s="83"/>
      <c r="Q4242" s="83"/>
      <c r="R4242" s="83"/>
      <c r="S4242" s="83"/>
      <c r="T4242" s="83"/>
      <c r="U4242" s="83"/>
      <c r="V4242" s="83"/>
      <c r="W4242" s="83"/>
      <c r="X4242" s="83"/>
      <c r="Y4242" s="83"/>
      <c r="Z4242" s="83"/>
      <c r="AA4242" s="83"/>
      <c r="AB4242" s="83"/>
      <c r="AC4242" s="83"/>
      <c r="AD4242" s="83"/>
      <c r="AE4242" s="83"/>
      <c r="AF4242" s="83"/>
      <c r="AG4242" s="83"/>
      <c r="AH4242" s="83"/>
      <c r="AI4242" s="83"/>
      <c r="AJ4242" s="83"/>
      <c r="AK4242" s="83"/>
    </row>
    <row r="4243" spans="1:50">
      <c r="A4243" s="84"/>
      <c r="B4243" s="84">
        <v>1</v>
      </c>
      <c r="C4243" s="84" t="s">
        <v>22</v>
      </c>
      <c r="D4243" s="84" t="s">
        <v>23</v>
      </c>
      <c r="E4243" s="84">
        <v>2</v>
      </c>
      <c r="F4243" s="84" t="s">
        <v>24</v>
      </c>
      <c r="G4243" s="84" t="s">
        <v>25</v>
      </c>
      <c r="H4243" s="84">
        <v>3</v>
      </c>
      <c r="I4243" s="84" t="s">
        <v>26</v>
      </c>
      <c r="J4243" s="84" t="s">
        <v>27</v>
      </c>
      <c r="K4243" s="84">
        <v>4</v>
      </c>
      <c r="L4243" s="84" t="s">
        <v>28</v>
      </c>
      <c r="M4243" s="84" t="s">
        <v>29</v>
      </c>
      <c r="N4243" s="84">
        <v>5</v>
      </c>
      <c r="O4243" s="84" t="s">
        <v>30</v>
      </c>
      <c r="P4243" s="84" t="s">
        <v>30</v>
      </c>
      <c r="Q4243" s="84">
        <v>6</v>
      </c>
      <c r="R4243" s="84" t="s">
        <v>31</v>
      </c>
      <c r="S4243" s="84" t="s">
        <v>32</v>
      </c>
      <c r="T4243" s="84">
        <v>7</v>
      </c>
      <c r="U4243" s="84" t="s">
        <v>33</v>
      </c>
      <c r="V4243" s="84" t="s">
        <v>34</v>
      </c>
      <c r="W4243" s="84">
        <v>8</v>
      </c>
      <c r="X4243" s="84" t="s">
        <v>35</v>
      </c>
      <c r="Y4243" s="84" t="s">
        <v>36</v>
      </c>
      <c r="Z4243" s="84">
        <v>9</v>
      </c>
      <c r="AA4243" s="84" t="s">
        <v>37</v>
      </c>
      <c r="AB4243" s="84" t="s">
        <v>38</v>
      </c>
      <c r="AC4243" s="84">
        <v>10</v>
      </c>
      <c r="AD4243" s="84" t="s">
        <v>39</v>
      </c>
      <c r="AE4243" s="84" t="s">
        <v>40</v>
      </c>
      <c r="AF4243" s="84">
        <v>11</v>
      </c>
      <c r="AG4243" s="84" t="s">
        <v>41</v>
      </c>
      <c r="AH4243" s="84" t="s">
        <v>42</v>
      </c>
      <c r="AI4243" s="84">
        <v>12</v>
      </c>
      <c r="AJ4243" s="84" t="s">
        <v>43</v>
      </c>
      <c r="AK4243" s="84" t="s">
        <v>44</v>
      </c>
    </row>
    <row r="4244" spans="1:50">
      <c r="A4244" s="83"/>
      <c r="B4244" s="84">
        <v>31</v>
      </c>
      <c r="C4244" s="83"/>
      <c r="D4244" s="83"/>
      <c r="E4244" s="84">
        <v>28</v>
      </c>
      <c r="F4244" s="83"/>
      <c r="G4244" s="83"/>
      <c r="H4244" s="84">
        <v>31</v>
      </c>
      <c r="I4244" s="83"/>
      <c r="J4244" s="83"/>
      <c r="K4244" s="84">
        <v>30</v>
      </c>
      <c r="L4244" s="83"/>
      <c r="M4244" s="83"/>
      <c r="N4244" s="84">
        <v>31</v>
      </c>
      <c r="O4244" s="83"/>
      <c r="P4244" s="83"/>
      <c r="Q4244" s="84">
        <v>30</v>
      </c>
      <c r="R4244" s="83"/>
      <c r="S4244" s="83"/>
      <c r="T4244" s="84">
        <v>31</v>
      </c>
      <c r="U4244" s="83"/>
      <c r="V4244" s="83"/>
      <c r="W4244" s="84">
        <v>31</v>
      </c>
      <c r="X4244" s="83"/>
      <c r="Y4244" s="83"/>
      <c r="Z4244" s="84">
        <v>30</v>
      </c>
      <c r="AA4244" s="83"/>
      <c r="AB4244" s="83"/>
      <c r="AC4244" s="84">
        <v>31</v>
      </c>
      <c r="AD4244" s="83"/>
      <c r="AE4244" s="83"/>
      <c r="AF4244" s="84">
        <v>30</v>
      </c>
      <c r="AG4244" s="83"/>
      <c r="AH4244" s="83"/>
      <c r="AI4244" s="84">
        <v>31</v>
      </c>
      <c r="AJ4244" s="83"/>
      <c r="AK4244" s="83"/>
    </row>
    <row r="4245" spans="1:50">
      <c r="A4245" s="84" t="s">
        <v>47</v>
      </c>
      <c r="B4245" s="84" t="s">
        <v>48</v>
      </c>
      <c r="C4245" s="84" t="s">
        <v>49</v>
      </c>
      <c r="D4245" s="84" t="s">
        <v>50</v>
      </c>
      <c r="E4245" s="84" t="s">
        <v>48</v>
      </c>
      <c r="F4245" s="84" t="s">
        <v>49</v>
      </c>
      <c r="G4245" s="84" t="s">
        <v>50</v>
      </c>
      <c r="H4245" s="84" t="s">
        <v>48</v>
      </c>
      <c r="I4245" s="84" t="s">
        <v>49</v>
      </c>
      <c r="J4245" s="84" t="s">
        <v>50</v>
      </c>
      <c r="K4245" s="84" t="s">
        <v>48</v>
      </c>
      <c r="L4245" s="84" t="s">
        <v>49</v>
      </c>
      <c r="M4245" s="84" t="s">
        <v>50</v>
      </c>
      <c r="N4245" s="84" t="s">
        <v>48</v>
      </c>
      <c r="O4245" s="84" t="s">
        <v>49</v>
      </c>
      <c r="P4245" s="84" t="s">
        <v>50</v>
      </c>
      <c r="Q4245" s="84" t="s">
        <v>48</v>
      </c>
      <c r="R4245" s="84" t="s">
        <v>49</v>
      </c>
      <c r="S4245" s="84" t="s">
        <v>50</v>
      </c>
      <c r="T4245" s="84" t="s">
        <v>48</v>
      </c>
      <c r="U4245" s="84" t="s">
        <v>49</v>
      </c>
      <c r="V4245" s="84" t="s">
        <v>50</v>
      </c>
      <c r="W4245" s="84" t="s">
        <v>48</v>
      </c>
      <c r="X4245" s="84" t="s">
        <v>49</v>
      </c>
      <c r="Y4245" s="84" t="s">
        <v>50</v>
      </c>
      <c r="Z4245" s="84" t="s">
        <v>48</v>
      </c>
      <c r="AA4245" s="84" t="s">
        <v>49</v>
      </c>
      <c r="AB4245" s="84" t="s">
        <v>50</v>
      </c>
      <c r="AC4245" s="84" t="s">
        <v>48</v>
      </c>
      <c r="AD4245" s="84" t="s">
        <v>49</v>
      </c>
      <c r="AE4245" s="84" t="s">
        <v>50</v>
      </c>
      <c r="AF4245" s="84" t="s">
        <v>48</v>
      </c>
      <c r="AG4245" s="84" t="s">
        <v>49</v>
      </c>
      <c r="AH4245" s="84" t="s">
        <v>50</v>
      </c>
      <c r="AI4245" s="84" t="s">
        <v>48</v>
      </c>
      <c r="AJ4245" s="84" t="s">
        <v>49</v>
      </c>
      <c r="AK4245" s="84" t="s">
        <v>50</v>
      </c>
    </row>
    <row r="4246" spans="1:50">
      <c r="A4246" s="83"/>
      <c r="B4246" s="168">
        <v>6.0884127363917163E-2</v>
      </c>
      <c r="C4246" s="169">
        <v>1.0292314537609899</v>
      </c>
      <c r="D4246" s="169">
        <v>0.98215993444616478</v>
      </c>
      <c r="E4246" s="168">
        <v>5.2971477963584972E-2</v>
      </c>
      <c r="F4246" s="169">
        <v>1.0199644621338571</v>
      </c>
      <c r="G4246" s="169">
        <v>0.98036464918605903</v>
      </c>
      <c r="H4246" s="168">
        <v>5.791130292078929E-2</v>
      </c>
      <c r="I4246" s="169">
        <v>1.0309183701753639</v>
      </c>
      <c r="J4246" s="169">
        <v>0.99344985497330751</v>
      </c>
      <c r="K4246" s="168">
        <v>5.522806274002396E-2</v>
      </c>
      <c r="L4246" s="169">
        <v>1.025810254196051</v>
      </c>
      <c r="M4246" s="169">
        <v>0.98992819252832187</v>
      </c>
      <c r="N4246" s="168">
        <v>7.0087507618262629E-2</v>
      </c>
      <c r="O4246" s="169">
        <v>1.8344527257789389</v>
      </c>
      <c r="P4246" s="169">
        <v>0.99189904400881945</v>
      </c>
      <c r="Q4246" s="168">
        <v>0.1189179187975536</v>
      </c>
      <c r="R4246" s="169">
        <v>1.4845338546581399</v>
      </c>
      <c r="S4246" s="169">
        <v>1.0102602206026059</v>
      </c>
      <c r="T4246" s="168">
        <v>0.16228317757473759</v>
      </c>
      <c r="U4246" s="169">
        <v>1.3919320560707571</v>
      </c>
      <c r="V4246" s="169">
        <v>0.99093830291853202</v>
      </c>
      <c r="W4246" s="168">
        <v>0.140626321384905</v>
      </c>
      <c r="X4246" s="169">
        <v>1.5919721658287369</v>
      </c>
      <c r="Y4246" s="169">
        <v>1.0364138348869589</v>
      </c>
      <c r="Z4246" s="168">
        <v>0.10419695180222401</v>
      </c>
      <c r="AA4246" s="169">
        <v>1.581434857914757</v>
      </c>
      <c r="AB4246" s="169">
        <v>0.89050711646284542</v>
      </c>
      <c r="AC4246" s="168">
        <v>6.0574513579892027E-2</v>
      </c>
      <c r="AD4246" s="169">
        <v>1.211882304168399</v>
      </c>
      <c r="AE4246" s="169">
        <v>1.017638364712337</v>
      </c>
      <c r="AF4246" s="168">
        <v>5.6520586815148779E-2</v>
      </c>
      <c r="AG4246" s="169">
        <v>1.0234709424386419</v>
      </c>
      <c r="AH4246" s="169">
        <v>0.98989968165882058</v>
      </c>
      <c r="AI4246" s="168">
        <v>5.9798051438961171E-2</v>
      </c>
      <c r="AJ4246" s="169">
        <v>1.050936234092618</v>
      </c>
      <c r="AK4246" s="169">
        <v>1.0138325439830671</v>
      </c>
      <c r="AM4246" t="str">
        <f>A4241</f>
        <v>RefgChg-Res-StdForMsr_IncNTXV16p_base_meter_B-cDXGF-SFm1985-CZ11</v>
      </c>
      <c r="AN4246" s="165">
        <f>1/($B4246*(1/$B4244)*(1/(5/7+2/7*$D4246))*$B4256/SUM($B4248:$B4271))</f>
        <v>12323.353049099045</v>
      </c>
      <c r="AO4246" s="165">
        <f>1/(B4246*(1/B4244)*(1/(5/7+2/7*D4246)))</f>
        <v>506.56861362995113</v>
      </c>
      <c r="AP4246" s="165"/>
      <c r="AR4246" s="170">
        <f>CHOOSE(AV$3,C4246,F4246,I4246,L4246,O4246,R4246,U4246,X4246,AA4246,AD4246,AG4246,AJ4246)</f>
        <v>1.3919320560707571</v>
      </c>
      <c r="AS4246" s="166"/>
      <c r="AT4246" s="166"/>
      <c r="AV4246" s="116">
        <f>AN4246/AR4246</f>
        <v>8853.4156501045509</v>
      </c>
      <c r="AW4246" s="167">
        <f>AO4246/AR4246</f>
        <v>363.93199755735805</v>
      </c>
      <c r="AX4246" s="165"/>
    </row>
    <row r="4247" spans="1:50">
      <c r="A4247" s="84" t="s">
        <v>51</v>
      </c>
      <c r="B4247" s="84" t="s">
        <v>52</v>
      </c>
      <c r="C4247" s="84" t="s">
        <v>53</v>
      </c>
      <c r="D4247" s="84" t="s">
        <v>54</v>
      </c>
      <c r="E4247" s="84" t="s">
        <v>52</v>
      </c>
      <c r="F4247" s="84" t="s">
        <v>53</v>
      </c>
      <c r="G4247" s="84" t="s">
        <v>54</v>
      </c>
      <c r="H4247" s="84" t="s">
        <v>52</v>
      </c>
      <c r="I4247" s="84" t="s">
        <v>53</v>
      </c>
      <c r="J4247" s="84" t="s">
        <v>54</v>
      </c>
      <c r="K4247" s="84" t="s">
        <v>52</v>
      </c>
      <c r="L4247" s="84" t="s">
        <v>53</v>
      </c>
      <c r="M4247" s="84" t="s">
        <v>54</v>
      </c>
      <c r="N4247" s="84" t="s">
        <v>52</v>
      </c>
      <c r="O4247" s="84" t="s">
        <v>53</v>
      </c>
      <c r="P4247" s="84" t="s">
        <v>54</v>
      </c>
      <c r="Q4247" s="84" t="s">
        <v>52</v>
      </c>
      <c r="R4247" s="84" t="s">
        <v>53</v>
      </c>
      <c r="S4247" s="84" t="s">
        <v>54</v>
      </c>
      <c r="T4247" s="84" t="s">
        <v>52</v>
      </c>
      <c r="U4247" s="84" t="s">
        <v>53</v>
      </c>
      <c r="V4247" s="84" t="s">
        <v>54</v>
      </c>
      <c r="W4247" s="84" t="s">
        <v>52</v>
      </c>
      <c r="X4247" s="84" t="s">
        <v>53</v>
      </c>
      <c r="Y4247" s="84" t="s">
        <v>54</v>
      </c>
      <c r="Z4247" s="84" t="s">
        <v>52</v>
      </c>
      <c r="AA4247" s="84" t="s">
        <v>53</v>
      </c>
      <c r="AB4247" s="84" t="s">
        <v>54</v>
      </c>
      <c r="AC4247" s="84" t="s">
        <v>52</v>
      </c>
      <c r="AD4247" s="84" t="s">
        <v>53</v>
      </c>
      <c r="AE4247" s="84" t="s">
        <v>54</v>
      </c>
      <c r="AF4247" s="84" t="s">
        <v>52</v>
      </c>
      <c r="AG4247" s="84" t="s">
        <v>53</v>
      </c>
      <c r="AH4247" s="84" t="s">
        <v>54</v>
      </c>
      <c r="AI4247" s="84" t="s">
        <v>52</v>
      </c>
      <c r="AJ4247" s="84" t="s">
        <v>53</v>
      </c>
      <c r="AK4247" s="84" t="s">
        <v>54</v>
      </c>
    </row>
    <row r="4248" spans="1:50">
      <c r="A4248" s="84">
        <v>1</v>
      </c>
      <c r="B4248" s="84">
        <v>0.55301027900146849</v>
      </c>
      <c r="C4248" s="84">
        <v>0.53521826805646278</v>
      </c>
      <c r="D4248" s="84">
        <v>0.59157237370926852</v>
      </c>
      <c r="E4248" s="84">
        <v>0.54898147200327563</v>
      </c>
      <c r="F4248" s="84">
        <v>0.51798779029918529</v>
      </c>
      <c r="G4248" s="84">
        <v>0.56904294134156608</v>
      </c>
      <c r="H4248" s="84">
        <v>0.54336171554714607</v>
      </c>
      <c r="I4248" s="84">
        <v>0.45688039787536799</v>
      </c>
      <c r="J4248" s="84">
        <v>0.51274726844247653</v>
      </c>
      <c r="K4248" s="84">
        <v>0.47110187110187107</v>
      </c>
      <c r="L4248" s="84">
        <v>0.43484267508740271</v>
      </c>
      <c r="M4248" s="84">
        <v>0.48265721306852521</v>
      </c>
      <c r="N4248" s="84">
        <v>0.18431280179013079</v>
      </c>
      <c r="O4248" s="84">
        <v>0.34426368309646199</v>
      </c>
      <c r="P4248" s="84">
        <v>0.41612576531786588</v>
      </c>
      <c r="Q4248" s="84">
        <v>0.30458957685420779</v>
      </c>
      <c r="R4248" s="84">
        <v>0.27982925753258048</v>
      </c>
      <c r="S4248" s="84">
        <v>0.39971242493444981</v>
      </c>
      <c r="T4248" s="84">
        <v>0.28099173553719009</v>
      </c>
      <c r="U4248" s="84">
        <v>0.34365704867097357</v>
      </c>
      <c r="V4248" s="84">
        <v>0.34992622321902861</v>
      </c>
      <c r="W4248" s="84">
        <v>0.309447350701818</v>
      </c>
      <c r="X4248" s="84">
        <v>0.28860729319601469</v>
      </c>
      <c r="Y4248" s="84">
        <v>0.36600998037036159</v>
      </c>
      <c r="Z4248" s="84">
        <v>0.25657508421670738</v>
      </c>
      <c r="AA4248" s="84">
        <v>0.24105425035450129</v>
      </c>
      <c r="AB4248" s="84">
        <v>0.33101386041788128</v>
      </c>
      <c r="AC4248" s="84">
        <v>0.30198423484642561</v>
      </c>
      <c r="AD4248" s="84">
        <v>0.40809761803487882</v>
      </c>
      <c r="AE4248" s="84">
        <v>0.4604890864995958</v>
      </c>
      <c r="AF4248" s="84">
        <v>0.5478427806405981</v>
      </c>
      <c r="AG4248" s="84">
        <v>0.51159087153137706</v>
      </c>
      <c r="AH4248" s="84">
        <v>0.56399111972733817</v>
      </c>
      <c r="AI4248" s="84">
        <v>0.55897026541608463</v>
      </c>
      <c r="AJ4248" s="84">
        <v>0.51045866080275826</v>
      </c>
      <c r="AK4248" s="84">
        <v>0.57760840457307661</v>
      </c>
    </row>
    <row r="4249" spans="1:50">
      <c r="A4249" s="84">
        <v>2</v>
      </c>
      <c r="B4249" s="84">
        <v>0.46294664708761629</v>
      </c>
      <c r="C4249" s="84">
        <v>0.4472152006589224</v>
      </c>
      <c r="D4249" s="84">
        <v>0.50961479008223598</v>
      </c>
      <c r="E4249" s="84">
        <v>0.47456239123758809</v>
      </c>
      <c r="F4249" s="84">
        <v>0.42788147345266742</v>
      </c>
      <c r="G4249" s="84">
        <v>0.48045888296379452</v>
      </c>
      <c r="H4249" s="84">
        <v>0.45937138652370452</v>
      </c>
      <c r="I4249" s="84">
        <v>0.3995801456809952</v>
      </c>
      <c r="J4249" s="84">
        <v>0.44311933157180611</v>
      </c>
      <c r="K4249" s="84">
        <v>0.43295218295218302</v>
      </c>
      <c r="L4249" s="84">
        <v>0.39023908875606189</v>
      </c>
      <c r="M4249" s="84">
        <v>0.41791886556822311</v>
      </c>
      <c r="N4249" s="84">
        <v>0.15102265143485261</v>
      </c>
      <c r="O4249" s="84">
        <v>0.30109464771696398</v>
      </c>
      <c r="P4249" s="84">
        <v>0.34527919716429589</v>
      </c>
      <c r="Q4249" s="84">
        <v>0.22558351396349699</v>
      </c>
      <c r="R4249" s="84">
        <v>0.21919302722102321</v>
      </c>
      <c r="S4249" s="84">
        <v>0.28442865600947298</v>
      </c>
      <c r="T4249" s="84">
        <v>0.22018009127914151</v>
      </c>
      <c r="U4249" s="84">
        <v>0.27602163575393601</v>
      </c>
      <c r="V4249" s="84">
        <v>0.27127427256093961</v>
      </c>
      <c r="W4249" s="84">
        <v>0.2461542445745066</v>
      </c>
      <c r="X4249" s="84">
        <v>0.20929879783078609</v>
      </c>
      <c r="Y4249" s="84">
        <v>0.28973819265425821</v>
      </c>
      <c r="Z4249" s="84">
        <v>0.20208919244676579</v>
      </c>
      <c r="AA4249" s="84">
        <v>0.2017029378673999</v>
      </c>
      <c r="AB4249" s="84">
        <v>0.25193237169240018</v>
      </c>
      <c r="AC4249" s="84">
        <v>0.26460994835553142</v>
      </c>
      <c r="AD4249" s="84">
        <v>0.36465865589111007</v>
      </c>
      <c r="AE4249" s="84">
        <v>0.39938695769334409</v>
      </c>
      <c r="AF4249" s="84">
        <v>0.46327169849449329</v>
      </c>
      <c r="AG4249" s="84">
        <v>0.41653520830516372</v>
      </c>
      <c r="AH4249" s="84">
        <v>0.47553234733122801</v>
      </c>
      <c r="AI4249" s="84">
        <v>0.48483336659349419</v>
      </c>
      <c r="AJ4249" s="84">
        <v>0.41833285824815741</v>
      </c>
      <c r="AK4249" s="84">
        <v>0.49692724963092672</v>
      </c>
    </row>
    <row r="4250" spans="1:50">
      <c r="A4250" s="84">
        <v>3</v>
      </c>
      <c r="B4250" s="84">
        <v>0.42437591776798828</v>
      </c>
      <c r="C4250" s="84">
        <v>0.40982419267800851</v>
      </c>
      <c r="D4250" s="84">
        <v>0.45449205465899961</v>
      </c>
      <c r="E4250" s="84">
        <v>0.44385300440167869</v>
      </c>
      <c r="F4250" s="84">
        <v>0.39287820584344157</v>
      </c>
      <c r="G4250" s="84">
        <v>0.42513331462250908</v>
      </c>
      <c r="H4250" s="84">
        <v>0.42426153684431828</v>
      </c>
      <c r="I4250" s="84">
        <v>0.37462840074953863</v>
      </c>
      <c r="J4250" s="84">
        <v>0.40923373562807969</v>
      </c>
      <c r="K4250" s="84">
        <v>0.41943866943866942</v>
      </c>
      <c r="L4250" s="84">
        <v>0.37273034848313968</v>
      </c>
      <c r="M4250" s="84">
        <v>0.39725254804012411</v>
      </c>
      <c r="N4250" s="84">
        <v>0.14360303065991439</v>
      </c>
      <c r="O4250" s="84">
        <v>0.28540671303296039</v>
      </c>
      <c r="P4250" s="84">
        <v>0.31920084702849522</v>
      </c>
      <c r="Q4250" s="84">
        <v>0.18977162064524239</v>
      </c>
      <c r="R4250" s="84">
        <v>0.1840906652040683</v>
      </c>
      <c r="S4250" s="84">
        <v>0.21427725619555099</v>
      </c>
      <c r="T4250" s="84">
        <v>0.18176884174170471</v>
      </c>
      <c r="U4250" s="84">
        <v>0.2116306386525966</v>
      </c>
      <c r="V4250" s="84">
        <v>0.2108363335890929</v>
      </c>
      <c r="W4250" s="84">
        <v>0.2129797482778267</v>
      </c>
      <c r="X4250" s="84">
        <v>0.17038947248663211</v>
      </c>
      <c r="Y4250" s="84">
        <v>0.2320199607407232</v>
      </c>
      <c r="Z4250" s="84">
        <v>0.1647247890719164</v>
      </c>
      <c r="AA4250" s="84">
        <v>0.17263049976366579</v>
      </c>
      <c r="AB4250" s="84">
        <v>0.23528858631260219</v>
      </c>
      <c r="AC4250" s="84">
        <v>0.2470100570807284</v>
      </c>
      <c r="AD4250" s="84">
        <v>0.34430827307528711</v>
      </c>
      <c r="AE4250" s="84">
        <v>0.37105901374292638</v>
      </c>
      <c r="AF4250" s="84">
        <v>0.42325957360816407</v>
      </c>
      <c r="AG4250" s="84">
        <v>0.37341686573218552</v>
      </c>
      <c r="AH4250" s="84">
        <v>0.41643475813764419</v>
      </c>
      <c r="AI4250" s="84">
        <v>0.4412292955497904</v>
      </c>
      <c r="AJ4250" s="84">
        <v>0.37994597602855951</v>
      </c>
      <c r="AK4250" s="84">
        <v>0.44251038555292338</v>
      </c>
    </row>
    <row r="4251" spans="1:50">
      <c r="A4251" s="84">
        <v>4</v>
      </c>
      <c r="B4251" s="84">
        <v>0.4053842388644151</v>
      </c>
      <c r="C4251" s="84">
        <v>0.39356414553097219</v>
      </c>
      <c r="D4251" s="84">
        <v>0.42598775737340022</v>
      </c>
      <c r="E4251" s="84">
        <v>0.43136452042174223</v>
      </c>
      <c r="F4251" s="84">
        <v>0.38068444458612938</v>
      </c>
      <c r="G4251" s="84">
        <v>0.39962812236879042</v>
      </c>
      <c r="H4251" s="84">
        <v>0.40544518027961729</v>
      </c>
      <c r="I4251" s="84">
        <v>0.36134240669512657</v>
      </c>
      <c r="J4251" s="84">
        <v>0.38266799971434701</v>
      </c>
      <c r="K4251" s="84">
        <v>0.41216216216216212</v>
      </c>
      <c r="L4251" s="84">
        <v>0.36055035524980261</v>
      </c>
      <c r="M4251" s="84">
        <v>0.36925432058977559</v>
      </c>
      <c r="N4251" s="84">
        <v>0.13547677933498209</v>
      </c>
      <c r="O4251" s="84">
        <v>0.27224674931962511</v>
      </c>
      <c r="P4251" s="84">
        <v>0.29351378723012478</v>
      </c>
      <c r="Q4251" s="84">
        <v>0.15945716709075489</v>
      </c>
      <c r="R4251" s="84">
        <v>0.1612693605503821</v>
      </c>
      <c r="S4251" s="84">
        <v>0.17733231836251381</v>
      </c>
      <c r="T4251" s="84">
        <v>0.1450598248427285</v>
      </c>
      <c r="U4251" s="84">
        <v>0.17137146429721689</v>
      </c>
      <c r="V4251" s="84">
        <v>0.17039485333175949</v>
      </c>
      <c r="W4251" s="84">
        <v>0.16970528823742681</v>
      </c>
      <c r="X4251" s="84">
        <v>0.14591267884908141</v>
      </c>
      <c r="Y4251" s="84">
        <v>0.19410874346664139</v>
      </c>
      <c r="Z4251" s="84">
        <v>0.1438328646042587</v>
      </c>
      <c r="AA4251" s="84">
        <v>0.16245814221328661</v>
      </c>
      <c r="AB4251" s="84">
        <v>0.21285238748989149</v>
      </c>
      <c r="AC4251" s="84">
        <v>0.23206034248437071</v>
      </c>
      <c r="AD4251" s="84">
        <v>0.33203955763504889</v>
      </c>
      <c r="AE4251" s="84">
        <v>0.34377526273241721</v>
      </c>
      <c r="AF4251" s="84">
        <v>0.4028493482873598</v>
      </c>
      <c r="AG4251" s="84">
        <v>0.35262390889559952</v>
      </c>
      <c r="AH4251" s="84">
        <v>0.38613551796379092</v>
      </c>
      <c r="AI4251" s="84">
        <v>0.42147275992815808</v>
      </c>
      <c r="AJ4251" s="84">
        <v>0.36395596639111732</v>
      </c>
      <c r="AK4251" s="84">
        <v>0.41343083736739122</v>
      </c>
    </row>
    <row r="4252" spans="1:50">
      <c r="A4252" s="84">
        <v>5</v>
      </c>
      <c r="B4252" s="84">
        <v>0.39627998042094958</v>
      </c>
      <c r="C4252" s="84">
        <v>0.38619387088528501</v>
      </c>
      <c r="D4252" s="84">
        <v>0.40178074568725658</v>
      </c>
      <c r="E4252" s="84">
        <v>0.42163988125703761</v>
      </c>
      <c r="F4252" s="84">
        <v>0.37591851698359813</v>
      </c>
      <c r="G4252" s="84">
        <v>0.3753859107493685</v>
      </c>
      <c r="H4252" s="84">
        <v>0.40912435614422382</v>
      </c>
      <c r="I4252" s="84">
        <v>0.39076038716767397</v>
      </c>
      <c r="J4252" s="84">
        <v>0.4017353424266229</v>
      </c>
      <c r="K4252" s="84">
        <v>0.45540540540540547</v>
      </c>
      <c r="L4252" s="84">
        <v>0.40346227585429129</v>
      </c>
      <c r="M4252" s="84">
        <v>0.40136164041413208</v>
      </c>
      <c r="N4252" s="84">
        <v>0.1493345895654222</v>
      </c>
      <c r="O4252" s="84">
        <v>0.30519504082249771</v>
      </c>
      <c r="P4252" s="84">
        <v>0.31498872163145047</v>
      </c>
      <c r="Q4252" s="84">
        <v>0.16297552853956579</v>
      </c>
      <c r="R4252" s="84">
        <v>0.17662664393279989</v>
      </c>
      <c r="S4252" s="84">
        <v>0.17902393639516201</v>
      </c>
      <c r="T4252" s="84">
        <v>0.13469840878253361</v>
      </c>
      <c r="U4252" s="84">
        <v>0.16187503552280089</v>
      </c>
      <c r="V4252" s="84">
        <v>0.16974561765921031</v>
      </c>
      <c r="W4252" s="84">
        <v>0.16509556119542129</v>
      </c>
      <c r="X4252" s="84">
        <v>0.1559298526949936</v>
      </c>
      <c r="Y4252" s="84">
        <v>0.18830262753352409</v>
      </c>
      <c r="Z4252" s="84">
        <v>0.14908675093488269</v>
      </c>
      <c r="AA4252" s="84">
        <v>0.18213046980580641</v>
      </c>
      <c r="AB4252" s="84">
        <v>0.22490737780452491</v>
      </c>
      <c r="AC4252" s="84">
        <v>0.25502854036422939</v>
      </c>
      <c r="AD4252" s="84">
        <v>0.36976286686516352</v>
      </c>
      <c r="AE4252" s="84">
        <v>0.37580840743734839</v>
      </c>
      <c r="AF4252" s="84">
        <v>0.39224007274931788</v>
      </c>
      <c r="AG4252" s="84">
        <v>0.34251288291942728</v>
      </c>
      <c r="AH4252" s="84">
        <v>0.36046402551514961</v>
      </c>
      <c r="AI4252" s="84">
        <v>0.40640590700458989</v>
      </c>
      <c r="AJ4252" s="84">
        <v>0.35839068290100601</v>
      </c>
      <c r="AK4252" s="84">
        <v>0.39183575376798158</v>
      </c>
    </row>
    <row r="4253" spans="1:50">
      <c r="A4253" s="84">
        <v>6</v>
      </c>
      <c r="B4253" s="84">
        <v>0.43367596671561431</v>
      </c>
      <c r="C4253" s="84">
        <v>0.42483455934562192</v>
      </c>
      <c r="D4253" s="84">
        <v>0.43860137265813393</v>
      </c>
      <c r="E4253" s="84">
        <v>0.46299518886272889</v>
      </c>
      <c r="F4253" s="84">
        <v>0.41811052488961847</v>
      </c>
      <c r="G4253" s="84">
        <v>0.4122228459163626</v>
      </c>
      <c r="H4253" s="84">
        <v>0.45600756859035008</v>
      </c>
      <c r="I4253" s="84">
        <v>0.45416120715161229</v>
      </c>
      <c r="J4253" s="84">
        <v>0.45493822752267371</v>
      </c>
      <c r="K4253" s="84">
        <v>0.5255717255717256</v>
      </c>
      <c r="L4253" s="84">
        <v>0.47614751325138149</v>
      </c>
      <c r="M4253" s="84">
        <v>0.46618055835314021</v>
      </c>
      <c r="N4253" s="84">
        <v>0.1756762061790916</v>
      </c>
      <c r="O4253" s="84">
        <v>0.36384638645297862</v>
      </c>
      <c r="P4253" s="84">
        <v>0.36364682594485109</v>
      </c>
      <c r="Q4253" s="84">
        <v>0.19545754405805291</v>
      </c>
      <c r="R4253" s="84">
        <v>0.2112222632915618</v>
      </c>
      <c r="S4253" s="84">
        <v>0.19556796075446159</v>
      </c>
      <c r="T4253" s="84">
        <v>0.15268286665844341</v>
      </c>
      <c r="U4253" s="84">
        <v>0.1902222306424417</v>
      </c>
      <c r="V4253" s="84">
        <v>0.1888331464321549</v>
      </c>
      <c r="W4253" s="84">
        <v>0.17294245610400369</v>
      </c>
      <c r="X4253" s="84">
        <v>0.1805095810556768</v>
      </c>
      <c r="Y4253" s="84">
        <v>0.20369888607714681</v>
      </c>
      <c r="Z4253" s="84">
        <v>0.17041134839447419</v>
      </c>
      <c r="AA4253" s="84">
        <v>0.21634234510122419</v>
      </c>
      <c r="AB4253" s="84">
        <v>0.25149982133789711</v>
      </c>
      <c r="AC4253" s="84">
        <v>0.2942375645555857</v>
      </c>
      <c r="AD4253" s="84">
        <v>0.43357879625691192</v>
      </c>
      <c r="AE4253" s="84">
        <v>0.42997170573969268</v>
      </c>
      <c r="AF4253" s="84">
        <v>0.42831160957866032</v>
      </c>
      <c r="AG4253" s="84">
        <v>0.38167996274094429</v>
      </c>
      <c r="AH4253" s="84">
        <v>0.39707951596260288</v>
      </c>
      <c r="AI4253" s="84">
        <v>0.44352424665735379</v>
      </c>
      <c r="AJ4253" s="84">
        <v>0.39780917864560011</v>
      </c>
      <c r="AK4253" s="84">
        <v>0.42915507947952058</v>
      </c>
    </row>
    <row r="4254" spans="1:50">
      <c r="A4254" s="84">
        <v>7</v>
      </c>
      <c r="B4254" s="84">
        <v>0.49153206069505628</v>
      </c>
      <c r="C4254" s="84">
        <v>0.48443579766536982</v>
      </c>
      <c r="D4254" s="84">
        <v>0.49066345143139811</v>
      </c>
      <c r="E4254" s="84">
        <v>0.52635889036748884</v>
      </c>
      <c r="F4254" s="84">
        <v>0.48185281412882341</v>
      </c>
      <c r="G4254" s="84">
        <v>0.47123210777434738</v>
      </c>
      <c r="H4254" s="84">
        <v>0.51582045621780725</v>
      </c>
      <c r="I4254" s="84">
        <v>0.54996689068289717</v>
      </c>
      <c r="J4254" s="84">
        <v>0.50785545954438327</v>
      </c>
      <c r="K4254" s="84">
        <v>0.62027027027027037</v>
      </c>
      <c r="L4254" s="84">
        <v>0.57372843126198259</v>
      </c>
      <c r="M4254" s="84">
        <v>0.51883334004753656</v>
      </c>
      <c r="N4254" s="84">
        <v>0.2059828053232835</v>
      </c>
      <c r="O4254" s="84">
        <v>0.43726640459631078</v>
      </c>
      <c r="P4254" s="84">
        <v>0.40381162822814531</v>
      </c>
      <c r="Q4254" s="84">
        <v>0.24141614048314641</v>
      </c>
      <c r="R4254" s="84">
        <v>0.25649524854236971</v>
      </c>
      <c r="S4254" s="84">
        <v>0.2312272688826863</v>
      </c>
      <c r="T4254" s="84">
        <v>0.2103367460219564</v>
      </c>
      <c r="U4254" s="84">
        <v>0.24555254532709389</v>
      </c>
      <c r="V4254" s="84">
        <v>0.21344508056424491</v>
      </c>
      <c r="W4254" s="84">
        <v>0.19928005386647329</v>
      </c>
      <c r="X4254" s="84">
        <v>0.2152690117724817</v>
      </c>
      <c r="Y4254" s="84">
        <v>0.23259938982569819</v>
      </c>
      <c r="Z4254" s="84">
        <v>0.2028000123620855</v>
      </c>
      <c r="AA4254" s="84">
        <v>0.26179840357896561</v>
      </c>
      <c r="AB4254" s="84">
        <v>0.28072518007259317</v>
      </c>
      <c r="AC4254" s="84">
        <v>0.33922261484098931</v>
      </c>
      <c r="AD4254" s="84">
        <v>0.53255263717566959</v>
      </c>
      <c r="AE4254" s="84">
        <v>0.47817299919159262</v>
      </c>
      <c r="AF4254" s="84">
        <v>0.48580377892290588</v>
      </c>
      <c r="AG4254" s="84">
        <v>0.44476495244963271</v>
      </c>
      <c r="AH4254" s="84">
        <v>0.45208092304805969</v>
      </c>
      <c r="AI4254" s="84">
        <v>0.49710636599481128</v>
      </c>
      <c r="AJ4254" s="84">
        <v>0.4583486039282757</v>
      </c>
      <c r="AK4254" s="84">
        <v>0.48250763896041482</v>
      </c>
    </row>
    <row r="4255" spans="1:50">
      <c r="A4255" s="84">
        <v>8</v>
      </c>
      <c r="B4255" s="84">
        <v>0.59549681840430746</v>
      </c>
      <c r="C4255" s="84">
        <v>0.58813087562839039</v>
      </c>
      <c r="D4255" s="84">
        <v>0.53539850367897124</v>
      </c>
      <c r="E4255" s="84">
        <v>0.60302999283447634</v>
      </c>
      <c r="F4255" s="84">
        <v>0.58397755710346366</v>
      </c>
      <c r="G4255" s="84">
        <v>0.51617316867808027</v>
      </c>
      <c r="H4255" s="84">
        <v>0.57952275833070532</v>
      </c>
      <c r="I4255" s="84">
        <v>0.56109725685785528</v>
      </c>
      <c r="J4255" s="84">
        <v>0.51089052345925867</v>
      </c>
      <c r="K4255" s="84">
        <v>0.59553014553014549</v>
      </c>
      <c r="L4255" s="84">
        <v>0.55317469268072639</v>
      </c>
      <c r="M4255" s="84">
        <v>0.50348467147403619</v>
      </c>
      <c r="N4255" s="84">
        <v>0.19997644564833361</v>
      </c>
      <c r="O4255" s="84">
        <v>0.42155427880254009</v>
      </c>
      <c r="P4255" s="84">
        <v>0.39552547990609038</v>
      </c>
      <c r="Q4255" s="84">
        <v>0.27462067665630008</v>
      </c>
      <c r="R4255" s="84">
        <v>0.26292789946225659</v>
      </c>
      <c r="S4255" s="84">
        <v>0.23571005666920411</v>
      </c>
      <c r="T4255" s="84">
        <v>0.25750585913408169</v>
      </c>
      <c r="U4255" s="84">
        <v>0.26722145387719531</v>
      </c>
      <c r="V4255" s="84">
        <v>0.22775187393023669</v>
      </c>
      <c r="W4255" s="84">
        <v>0.26138188221888431</v>
      </c>
      <c r="X4255" s="84">
        <v>0.2229403574543701</v>
      </c>
      <c r="Y4255" s="84">
        <v>0.25958423006882198</v>
      </c>
      <c r="Z4255" s="84">
        <v>0.23200543931761289</v>
      </c>
      <c r="AA4255" s="84">
        <v>0.26227772932741272</v>
      </c>
      <c r="AB4255" s="84">
        <v>0.28661162620126762</v>
      </c>
      <c r="AC4255" s="84">
        <v>0.33371840173960299</v>
      </c>
      <c r="AD4255" s="84">
        <v>0.52214483198638861</v>
      </c>
      <c r="AE4255" s="84">
        <v>0.47123416868768531</v>
      </c>
      <c r="AF4255" s="84">
        <v>0.56885925027786211</v>
      </c>
      <c r="AG4255" s="84">
        <v>0.54913537957662906</v>
      </c>
      <c r="AH4255" s="84">
        <v>0.4999843657171445</v>
      </c>
      <c r="AI4255" s="84">
        <v>0.56156455797246063</v>
      </c>
      <c r="AJ4255" s="84">
        <v>0.56626080818775371</v>
      </c>
      <c r="AK4255" s="84">
        <v>0.52889071995056147</v>
      </c>
    </row>
    <row r="4256" spans="1:50">
      <c r="A4256" s="84">
        <v>9</v>
      </c>
      <c r="B4256" s="84">
        <v>0.58776309348996569</v>
      </c>
      <c r="C4256" s="84">
        <v>0.57631571473202881</v>
      </c>
      <c r="D4256" s="84">
        <v>0.51994064181042488</v>
      </c>
      <c r="E4256" s="84">
        <v>0.57887194185689428</v>
      </c>
      <c r="F4256" s="84">
        <v>0.56290546248625206</v>
      </c>
      <c r="G4256" s="84">
        <v>0.50196463654223966</v>
      </c>
      <c r="H4256" s="84">
        <v>0.56554189004520128</v>
      </c>
      <c r="I4256" s="84">
        <v>0.51092607464389861</v>
      </c>
      <c r="J4256" s="84">
        <v>0.50310647718346069</v>
      </c>
      <c r="K4256" s="84">
        <v>0.52442827442827444</v>
      </c>
      <c r="L4256" s="84">
        <v>0.491372504793053</v>
      </c>
      <c r="M4256" s="84">
        <v>0.48821657333924179</v>
      </c>
      <c r="N4256" s="84">
        <v>0.19577591960114629</v>
      </c>
      <c r="O4256" s="84">
        <v>0.37856667674629579</v>
      </c>
      <c r="P4256" s="84">
        <v>0.3905537909128573</v>
      </c>
      <c r="Q4256" s="84">
        <v>0.30842207771809133</v>
      </c>
      <c r="R4256" s="84">
        <v>0.26705934254611352</v>
      </c>
      <c r="S4256" s="84">
        <v>0.25908821788040259</v>
      </c>
      <c r="T4256" s="84">
        <v>0.31678796102133971</v>
      </c>
      <c r="U4256" s="84">
        <v>0.28970975503476498</v>
      </c>
      <c r="V4256" s="84">
        <v>0.27677506935017421</v>
      </c>
      <c r="W4256" s="84">
        <v>0.33503392551924183</v>
      </c>
      <c r="X4256" s="84">
        <v>0.23235617581250709</v>
      </c>
      <c r="Y4256" s="84">
        <v>0.29542605775370723</v>
      </c>
      <c r="Z4256" s="84">
        <v>0.29604104212380628</v>
      </c>
      <c r="AA4256" s="84">
        <v>0.2516526752368336</v>
      </c>
      <c r="AB4256" s="84">
        <v>0.29829048577285461</v>
      </c>
      <c r="AC4256" s="84">
        <v>0.32141886382169071</v>
      </c>
      <c r="AD4256" s="84">
        <v>0.46950765631646102</v>
      </c>
      <c r="AE4256" s="84">
        <v>0.4713352196173537</v>
      </c>
      <c r="AF4256" s="84">
        <v>0.55057088006466604</v>
      </c>
      <c r="AG4256" s="84">
        <v>0.53924971079160477</v>
      </c>
      <c r="AH4256" s="84">
        <v>0.49038491604390111</v>
      </c>
      <c r="AI4256" s="84">
        <v>0.54959090001995603</v>
      </c>
      <c r="AJ4256" s="84">
        <v>0.55409862768253459</v>
      </c>
      <c r="AK4256" s="84">
        <v>0.51797301472860247</v>
      </c>
    </row>
    <row r="4257" spans="1:37">
      <c r="A4257" s="84">
        <v>10</v>
      </c>
      <c r="B4257" s="84">
        <v>0.5288301517376407</v>
      </c>
      <c r="C4257" s="84">
        <v>0.51682808372859212</v>
      </c>
      <c r="D4257" s="84">
        <v>0.51372658133926929</v>
      </c>
      <c r="E4257" s="84">
        <v>0.51458695874705696</v>
      </c>
      <c r="F4257" s="84">
        <v>0.49230916365143368</v>
      </c>
      <c r="G4257" s="84">
        <v>0.49386051080550092</v>
      </c>
      <c r="H4257" s="84">
        <v>0.52875013139913807</v>
      </c>
      <c r="I4257" s="84">
        <v>0.48763684010313191</v>
      </c>
      <c r="J4257" s="84">
        <v>0.50753409983574949</v>
      </c>
      <c r="K4257" s="84">
        <v>0.49833679833679839</v>
      </c>
      <c r="L4257" s="84">
        <v>0.47792376226457661</v>
      </c>
      <c r="M4257" s="84">
        <v>0.50304153406115304</v>
      </c>
      <c r="N4257" s="84">
        <v>0.25187453382012331</v>
      </c>
      <c r="O4257" s="84">
        <v>0.38541276081040232</v>
      </c>
      <c r="P4257" s="84">
        <v>0.42696680937255449</v>
      </c>
      <c r="Q4257" s="84">
        <v>0.41020324820155191</v>
      </c>
      <c r="R4257" s="84">
        <v>0.31209982234198569</v>
      </c>
      <c r="S4257" s="84">
        <v>0.33636132961177367</v>
      </c>
      <c r="T4257" s="84">
        <v>0.39689157518194151</v>
      </c>
      <c r="U4257" s="84">
        <v>0.35725517685618491</v>
      </c>
      <c r="V4257" s="84">
        <v>0.38216372543233201</v>
      </c>
      <c r="W4257" s="84">
        <v>0.43683638058735169</v>
      </c>
      <c r="X4257" s="84">
        <v>0.28977749846952311</v>
      </c>
      <c r="Y4257" s="84">
        <v>0.36643568337156768</v>
      </c>
      <c r="Z4257" s="84">
        <v>0.39302160274438303</v>
      </c>
      <c r="AA4257" s="84">
        <v>0.26648514423044911</v>
      </c>
      <c r="AB4257" s="84">
        <v>0.3323491245556956</v>
      </c>
      <c r="AC4257" s="84">
        <v>0.32250611579233479</v>
      </c>
      <c r="AD4257" s="84">
        <v>0.45968470863462352</v>
      </c>
      <c r="AE4257" s="84">
        <v>0.47837510105092962</v>
      </c>
      <c r="AF4257" s="84">
        <v>0.49934323532383551</v>
      </c>
      <c r="AG4257" s="84">
        <v>0.48318084163398978</v>
      </c>
      <c r="AH4257" s="84">
        <v>0.48985335042681588</v>
      </c>
      <c r="AI4257" s="84">
        <v>0.53053282777888644</v>
      </c>
      <c r="AJ4257" s="84">
        <v>0.49168600942026042</v>
      </c>
      <c r="AK4257" s="84">
        <v>0.5172177017887184</v>
      </c>
    </row>
    <row r="4258" spans="1:37">
      <c r="A4258" s="84">
        <v>11</v>
      </c>
      <c r="B4258" s="84">
        <v>0.51375428291727854</v>
      </c>
      <c r="C4258" s="84">
        <v>0.49752904087023209</v>
      </c>
      <c r="D4258" s="84">
        <v>0.5023495950040191</v>
      </c>
      <c r="E4258" s="84">
        <v>0.48582249974408842</v>
      </c>
      <c r="F4258" s="84">
        <v>0.47351642571369362</v>
      </c>
      <c r="G4258" s="84">
        <v>0.4917906258770699</v>
      </c>
      <c r="H4258" s="84">
        <v>0.52076106380742149</v>
      </c>
      <c r="I4258" s="84">
        <v>0.4850726291615593</v>
      </c>
      <c r="J4258" s="84">
        <v>0.51142612297364853</v>
      </c>
      <c r="K4258" s="84">
        <v>0.47910602910602912</v>
      </c>
      <c r="L4258" s="84">
        <v>0.47150952971692811</v>
      </c>
      <c r="M4258" s="84">
        <v>0.50791604560286829</v>
      </c>
      <c r="N4258" s="84">
        <v>0.32760177442782551</v>
      </c>
      <c r="O4258" s="84">
        <v>0.40241911097671612</v>
      </c>
      <c r="P4258" s="84">
        <v>0.45652073838788382</v>
      </c>
      <c r="Q4258" s="84">
        <v>0.5039424496591588</v>
      </c>
      <c r="R4258" s="84">
        <v>0.36549857515887868</v>
      </c>
      <c r="S4258" s="84">
        <v>0.41870929544108942</v>
      </c>
      <c r="T4258" s="84">
        <v>0.46865671641791051</v>
      </c>
      <c r="U4258" s="84">
        <v>0.43766932535096531</v>
      </c>
      <c r="V4258" s="84">
        <v>0.47555922799976402</v>
      </c>
      <c r="W4258" s="84">
        <v>0.51890506034080897</v>
      </c>
      <c r="X4258" s="84">
        <v>0.36292616329781202</v>
      </c>
      <c r="Y4258" s="84">
        <v>0.44034245441430359</v>
      </c>
      <c r="Z4258" s="84">
        <v>0.48740612541335732</v>
      </c>
      <c r="AA4258" s="84">
        <v>0.32052912236786918</v>
      </c>
      <c r="AB4258" s="84">
        <v>0.41129896752111028</v>
      </c>
      <c r="AC4258" s="84">
        <v>0.32644740418592011</v>
      </c>
      <c r="AD4258" s="84">
        <v>0.46372554232241592</v>
      </c>
      <c r="AE4258" s="84">
        <v>0.48440447318781998</v>
      </c>
      <c r="AF4258" s="84">
        <v>0.48459129028998682</v>
      </c>
      <c r="AG4258" s="84">
        <v>0.47162752963447058</v>
      </c>
      <c r="AH4258" s="84">
        <v>0.4890403677183327</v>
      </c>
      <c r="AI4258" s="84">
        <v>0.51915785272400716</v>
      </c>
      <c r="AJ4258" s="84">
        <v>0.47516661915814912</v>
      </c>
      <c r="AK4258" s="84">
        <v>0.51134686030143861</v>
      </c>
    </row>
    <row r="4259" spans="1:37">
      <c r="A4259" s="84">
        <v>12</v>
      </c>
      <c r="B4259" s="84">
        <v>0.51581008321096433</v>
      </c>
      <c r="C4259" s="84">
        <v>0.49936095884574971</v>
      </c>
      <c r="D4259" s="84">
        <v>0.50003091572373715</v>
      </c>
      <c r="E4259" s="84">
        <v>0.48162555020984738</v>
      </c>
      <c r="F4259" s="84">
        <v>0.47593923840795699</v>
      </c>
      <c r="G4259" s="84">
        <v>0.49498316025820938</v>
      </c>
      <c r="H4259" s="84">
        <v>0.51645117208031122</v>
      </c>
      <c r="I4259" s="84">
        <v>0.47305465150682602</v>
      </c>
      <c r="J4259" s="84">
        <v>0.50517746197243441</v>
      </c>
      <c r="K4259" s="84">
        <v>0.45831600831600838</v>
      </c>
      <c r="L4259" s="84">
        <v>0.45587571895793411</v>
      </c>
      <c r="M4259" s="84">
        <v>0.49756274422914232</v>
      </c>
      <c r="N4259" s="84">
        <v>0.43143720802418251</v>
      </c>
      <c r="O4259" s="84">
        <v>0.4194859389174479</v>
      </c>
      <c r="P4259" s="84">
        <v>0.46777608985867503</v>
      </c>
      <c r="Q4259" s="84">
        <v>0.57782804008418931</v>
      </c>
      <c r="R4259" s="84">
        <v>0.43468981387640249</v>
      </c>
      <c r="S4259" s="84">
        <v>0.49525501141842171</v>
      </c>
      <c r="T4259" s="84">
        <v>0.56975453311952651</v>
      </c>
      <c r="U4259" s="84">
        <v>0.52775514843794402</v>
      </c>
      <c r="V4259" s="84">
        <v>0.5559700171162133</v>
      </c>
      <c r="W4259" s="84">
        <v>0.59354120267260568</v>
      </c>
      <c r="X4259" s="84">
        <v>0.4493046488571536</v>
      </c>
      <c r="Y4259" s="84">
        <v>0.52175815339498144</v>
      </c>
      <c r="Z4259" s="84">
        <v>0.58673548227585992</v>
      </c>
      <c r="AA4259" s="84">
        <v>0.41003654858831912</v>
      </c>
      <c r="AB4259" s="84">
        <v>0.51221484588042798</v>
      </c>
      <c r="AC4259" s="84">
        <v>0.32073933134003801</v>
      </c>
      <c r="AD4259" s="84">
        <v>0.4500345597618034</v>
      </c>
      <c r="AE4259" s="84">
        <v>0.47850983562382099</v>
      </c>
      <c r="AF4259" s="84">
        <v>0.48519753460644632</v>
      </c>
      <c r="AG4259" s="84">
        <v>0.47813284055227528</v>
      </c>
      <c r="AH4259" s="84">
        <v>0.49432475532347342</v>
      </c>
      <c r="AI4259" s="84">
        <v>0.52085412093394534</v>
      </c>
      <c r="AJ4259" s="84">
        <v>0.48188568093279571</v>
      </c>
      <c r="AK4259" s="84">
        <v>0.5118961788031724</v>
      </c>
    </row>
    <row r="4260" spans="1:37">
      <c r="A4260" s="84">
        <v>13</v>
      </c>
      <c r="B4260" s="84">
        <v>0.49623103279490949</v>
      </c>
      <c r="C4260" s="84">
        <v>0.48112698457780689</v>
      </c>
      <c r="D4260" s="84">
        <v>0.49029246274655303</v>
      </c>
      <c r="E4260" s="84">
        <v>0.46862524311597908</v>
      </c>
      <c r="F4260" s="84">
        <v>0.45998374165165679</v>
      </c>
      <c r="G4260" s="84">
        <v>0.48933483019927032</v>
      </c>
      <c r="H4260" s="84">
        <v>0.50940817828235052</v>
      </c>
      <c r="I4260" s="84">
        <v>0.47113853783620041</v>
      </c>
      <c r="J4260" s="84">
        <v>0.5132828679568664</v>
      </c>
      <c r="K4260" s="84">
        <v>0.45883575883575878</v>
      </c>
      <c r="L4260" s="84">
        <v>0.45925905041163878</v>
      </c>
      <c r="M4260" s="84">
        <v>0.5095274543769891</v>
      </c>
      <c r="N4260" s="84">
        <v>0.54669650217877763</v>
      </c>
      <c r="O4260" s="84">
        <v>0.45809495010583612</v>
      </c>
      <c r="P4260" s="84">
        <v>0.49270358606085718</v>
      </c>
      <c r="Q4260" s="84">
        <v>0.67417459868689711</v>
      </c>
      <c r="R4260" s="84">
        <v>0.52018624283108184</v>
      </c>
      <c r="S4260" s="84">
        <v>0.577484563985452</v>
      </c>
      <c r="T4260" s="84">
        <v>0.67516960651289026</v>
      </c>
      <c r="U4260" s="84">
        <v>0.61427448231438164</v>
      </c>
      <c r="V4260" s="84">
        <v>0.64330992150150512</v>
      </c>
      <c r="W4260" s="84">
        <v>0.68428549230848923</v>
      </c>
      <c r="X4260" s="84">
        <v>0.5463450046862387</v>
      </c>
      <c r="Y4260" s="84">
        <v>0.6136745264054112</v>
      </c>
      <c r="Z4260" s="84">
        <v>0.67731866365855931</v>
      </c>
      <c r="AA4260" s="84">
        <v>0.52143984128991883</v>
      </c>
      <c r="AB4260" s="84">
        <v>0.60731950425968062</v>
      </c>
      <c r="AC4260" s="84">
        <v>0.32794237564555578</v>
      </c>
      <c r="AD4260" s="84">
        <v>0.45341078264568269</v>
      </c>
      <c r="AE4260" s="84">
        <v>0.49269064942064122</v>
      </c>
      <c r="AF4260" s="84">
        <v>0.47206224108315659</v>
      </c>
      <c r="AG4260" s="84">
        <v>0.46357476600411662</v>
      </c>
      <c r="AH4260" s="84">
        <v>0.48947812763828519</v>
      </c>
      <c r="AI4260" s="84">
        <v>0.50658551187387746</v>
      </c>
      <c r="AJ4260" s="84">
        <v>0.46624859171179989</v>
      </c>
      <c r="AK4260" s="84">
        <v>0.50588800769045916</v>
      </c>
    </row>
    <row r="4261" spans="1:37">
      <c r="A4261" s="84">
        <v>14</v>
      </c>
      <c r="B4261" s="84">
        <v>0.49133627019089582</v>
      </c>
      <c r="C4261" s="84">
        <v>0.4803033315345509</v>
      </c>
      <c r="D4261" s="84">
        <v>0.50275149941260133</v>
      </c>
      <c r="E4261" s="84">
        <v>0.47548367284266552</v>
      </c>
      <c r="F4261" s="84">
        <v>0.46240655434592032</v>
      </c>
      <c r="G4261" s="84">
        <v>0.50445551501543628</v>
      </c>
      <c r="H4261" s="84">
        <v>0.51119520655944506</v>
      </c>
      <c r="I4261" s="84">
        <v>0.47482987446637631</v>
      </c>
      <c r="J4261" s="84">
        <v>0.51753195743769187</v>
      </c>
      <c r="K4261" s="84">
        <v>0.46476091476091469</v>
      </c>
      <c r="L4261" s="84">
        <v>0.46678696289613192</v>
      </c>
      <c r="M4261" s="84">
        <v>0.5157716633767071</v>
      </c>
      <c r="N4261" s="84">
        <v>0.66266242688336685</v>
      </c>
      <c r="O4261" s="84">
        <v>0.51389174478379207</v>
      </c>
      <c r="P4261" s="84">
        <v>0.53986558026055331</v>
      </c>
      <c r="Q4261" s="84">
        <v>0.75490842836050631</v>
      </c>
      <c r="R4261" s="84">
        <v>0.60722674647366726</v>
      </c>
      <c r="S4261" s="84">
        <v>0.67607206292819078</v>
      </c>
      <c r="T4261" s="84">
        <v>0.77730356482052565</v>
      </c>
      <c r="U4261" s="84">
        <v>0.7067569103688689</v>
      </c>
      <c r="V4261" s="84">
        <v>0.73324676857699356</v>
      </c>
      <c r="W4261" s="84">
        <v>0.75226601750660382</v>
      </c>
      <c r="X4261" s="84">
        <v>0.65120298185640069</v>
      </c>
      <c r="Y4261" s="84">
        <v>0.69483007355201865</v>
      </c>
      <c r="Z4261" s="84">
        <v>0.77655530487993341</v>
      </c>
      <c r="AA4261" s="84">
        <v>0.63659785235435484</v>
      </c>
      <c r="AB4261" s="84">
        <v>0.70255580839899967</v>
      </c>
      <c r="AC4261" s="84">
        <v>0.39609948355531388</v>
      </c>
      <c r="AD4261" s="84">
        <v>0.45636165461505729</v>
      </c>
      <c r="AE4261" s="84">
        <v>0.52583535435192663</v>
      </c>
      <c r="AF4261" s="84">
        <v>0.47377993331312518</v>
      </c>
      <c r="AG4261" s="84">
        <v>0.46597857604302823</v>
      </c>
      <c r="AH4261" s="84">
        <v>0.50501860479659799</v>
      </c>
      <c r="AI4261" s="84">
        <v>0.50987826781081613</v>
      </c>
      <c r="AJ4261" s="84">
        <v>0.46703587571771799</v>
      </c>
      <c r="AK4261" s="84">
        <v>0.51951797301472868</v>
      </c>
    </row>
    <row r="4262" spans="1:37">
      <c r="A4262" s="84">
        <v>15</v>
      </c>
      <c r="B4262" s="84">
        <v>0.4839941262848752</v>
      </c>
      <c r="C4262" s="84">
        <v>0.47817319435371641</v>
      </c>
      <c r="D4262" s="84">
        <v>0.49595004019044098</v>
      </c>
      <c r="E4262" s="84">
        <v>0.47650731907052918</v>
      </c>
      <c r="F4262" s="84">
        <v>0.46428742209541413</v>
      </c>
      <c r="G4262" s="84">
        <v>0.50249087847319684</v>
      </c>
      <c r="H4262" s="84">
        <v>0.51045937138652375</v>
      </c>
      <c r="I4262" s="84">
        <v>0.48967975541372538</v>
      </c>
      <c r="J4262" s="84">
        <v>0.52163822038134688</v>
      </c>
      <c r="K4262" s="84">
        <v>0.4811850311850312</v>
      </c>
      <c r="L4262" s="84">
        <v>0.48426750874027291</v>
      </c>
      <c r="M4262" s="84">
        <v>0.52286186198283846</v>
      </c>
      <c r="N4262" s="84">
        <v>0.75750794959368739</v>
      </c>
      <c r="O4262" s="84">
        <v>0.58108255216208049</v>
      </c>
      <c r="P4262" s="84">
        <v>0.60877871380564375</v>
      </c>
      <c r="Q4262" s="84">
        <v>0.83711871328495591</v>
      </c>
      <c r="R4262" s="84">
        <v>0.69369492899641116</v>
      </c>
      <c r="S4262" s="84">
        <v>0.77149623614987728</v>
      </c>
      <c r="T4262" s="84">
        <v>0.85306525225114116</v>
      </c>
      <c r="U4262" s="84">
        <v>0.79392512740844601</v>
      </c>
      <c r="V4262" s="84">
        <v>0.81658502036239156</v>
      </c>
      <c r="W4262" s="84">
        <v>0.85479359817682699</v>
      </c>
      <c r="X4262" s="84">
        <v>0.75736118710823841</v>
      </c>
      <c r="Y4262" s="84">
        <v>0.79211503441099251</v>
      </c>
      <c r="Z4262" s="84">
        <v>0.8459684148715888</v>
      </c>
      <c r="AA4262" s="84">
        <v>0.7473886732662719</v>
      </c>
      <c r="AB4262" s="84">
        <v>0.77986948263216282</v>
      </c>
      <c r="AC4262" s="84">
        <v>0.50468877412340307</v>
      </c>
      <c r="AD4262" s="84">
        <v>0.47794821352615902</v>
      </c>
      <c r="AE4262" s="84">
        <v>0.57716922662355152</v>
      </c>
      <c r="AF4262" s="84">
        <v>0.47165807820551681</v>
      </c>
      <c r="AG4262" s="84">
        <v>0.46656450474001288</v>
      </c>
      <c r="AH4262" s="84">
        <v>0.50089115412276042</v>
      </c>
      <c r="AI4262" s="84">
        <v>0.50299341448812618</v>
      </c>
      <c r="AJ4262" s="84">
        <v>0.46671010302561378</v>
      </c>
      <c r="AK4262" s="84">
        <v>0.51237683249218946</v>
      </c>
    </row>
    <row r="4263" spans="1:37">
      <c r="A4263" s="84">
        <v>16</v>
      </c>
      <c r="B4263" s="84">
        <v>0.49848262359275569</v>
      </c>
      <c r="C4263" s="84">
        <v>0.49373739668834687</v>
      </c>
      <c r="D4263" s="84">
        <v>0.49823780374698579</v>
      </c>
      <c r="E4263" s="84">
        <v>0.49135018937455222</v>
      </c>
      <c r="F4263" s="84">
        <v>0.48352646763472901</v>
      </c>
      <c r="G4263" s="84">
        <v>0.50708672467022176</v>
      </c>
      <c r="H4263" s="84">
        <v>0.54325659623672873</v>
      </c>
      <c r="I4263" s="84">
        <v>0.54488073601307452</v>
      </c>
      <c r="J4263" s="84">
        <v>0.57484110547739786</v>
      </c>
      <c r="K4263" s="84">
        <v>0.54573804573804574</v>
      </c>
      <c r="L4263" s="84">
        <v>0.54840983421675882</v>
      </c>
      <c r="M4263" s="84">
        <v>0.58860733996696613</v>
      </c>
      <c r="N4263" s="84">
        <v>0.85235347230400815</v>
      </c>
      <c r="O4263" s="84">
        <v>0.67985485334139706</v>
      </c>
      <c r="P4263" s="84">
        <v>0.71184919210053854</v>
      </c>
      <c r="Q4263" s="84">
        <v>0.90886815568749402</v>
      </c>
      <c r="R4263" s="84">
        <v>0.80833204163636141</v>
      </c>
      <c r="S4263" s="84">
        <v>0.88199272604245949</v>
      </c>
      <c r="T4263" s="84">
        <v>0.93334155667941288</v>
      </c>
      <c r="U4263" s="84">
        <v>0.88206903737945952</v>
      </c>
      <c r="V4263" s="84">
        <v>0.89633476952133628</v>
      </c>
      <c r="W4263" s="84">
        <v>0.92036567048220841</v>
      </c>
      <c r="X4263" s="84">
        <v>0.85667152446324946</v>
      </c>
      <c r="Y4263" s="84">
        <v>0.88926991935293143</v>
      </c>
      <c r="Z4263" s="84">
        <v>0.93259572889946529</v>
      </c>
      <c r="AA4263" s="84">
        <v>0.85397873657721468</v>
      </c>
      <c r="AB4263" s="84">
        <v>0.87576401557181272</v>
      </c>
      <c r="AC4263" s="84">
        <v>0.74150584397934205</v>
      </c>
      <c r="AD4263" s="84">
        <v>0.5746623777116121</v>
      </c>
      <c r="AE4263" s="84">
        <v>0.69334411209916458</v>
      </c>
      <c r="AF4263" s="84">
        <v>0.48620794180054572</v>
      </c>
      <c r="AG4263" s="84">
        <v>0.48544943735821272</v>
      </c>
      <c r="AH4263" s="84">
        <v>0.50470591913948903</v>
      </c>
      <c r="AI4263" s="84">
        <v>0.50758331670325285</v>
      </c>
      <c r="AJ4263" s="84">
        <v>0.48673154972784399</v>
      </c>
      <c r="AK4263" s="84">
        <v>0.51347546949565714</v>
      </c>
    </row>
    <row r="4264" spans="1:37">
      <c r="A4264" s="84">
        <v>17</v>
      </c>
      <c r="B4264" s="84">
        <v>0.5603524229074891</v>
      </c>
      <c r="C4264" s="84">
        <v>0.55877758527649179</v>
      </c>
      <c r="D4264" s="84">
        <v>0.56486118840042054</v>
      </c>
      <c r="E4264" s="84">
        <v>0.5585013819224075</v>
      </c>
      <c r="F4264" s="84">
        <v>0.55029727274176321</v>
      </c>
      <c r="G4264" s="84">
        <v>0.5743404434465339</v>
      </c>
      <c r="H4264" s="84">
        <v>0.61168926731840645</v>
      </c>
      <c r="I4264" s="84">
        <v>0.63365597306169563</v>
      </c>
      <c r="J4264" s="84">
        <v>0.66110833392844393</v>
      </c>
      <c r="K4264" s="84">
        <v>0.63471933471933473</v>
      </c>
      <c r="L4264" s="84">
        <v>0.63650332694259637</v>
      </c>
      <c r="M4264" s="84">
        <v>0.66821093340853244</v>
      </c>
      <c r="N4264" s="84">
        <v>0.93989714599772312</v>
      </c>
      <c r="O4264" s="84">
        <v>0.78299364983368613</v>
      </c>
      <c r="P4264" s="84">
        <v>0.81284813331491979</v>
      </c>
      <c r="Q4264" s="84">
        <v>0.9587534948009927</v>
      </c>
      <c r="R4264" s="84">
        <v>0.90381428179661139</v>
      </c>
      <c r="S4264" s="84">
        <v>0.97251120696946614</v>
      </c>
      <c r="T4264" s="84">
        <v>0.9826076230418157</v>
      </c>
      <c r="U4264" s="84">
        <v>0.93882026410018404</v>
      </c>
      <c r="V4264" s="84">
        <v>0.97837454996163598</v>
      </c>
      <c r="W4264" s="84">
        <v>0.96982959548350356</v>
      </c>
      <c r="X4264" s="84">
        <v>0.93657054008223939</v>
      </c>
      <c r="Y4264" s="84">
        <v>0.97370101459215286</v>
      </c>
      <c r="Z4264" s="84">
        <v>0.98442377229038547</v>
      </c>
      <c r="AA4264" s="84">
        <v>0.95377835178515569</v>
      </c>
      <c r="AB4264" s="84">
        <v>0.96582852199424507</v>
      </c>
      <c r="AC4264" s="84">
        <v>0.93782277792878488</v>
      </c>
      <c r="AD4264" s="84">
        <v>0.70427477669076977</v>
      </c>
      <c r="AE4264" s="84">
        <v>0.83717326866073816</v>
      </c>
      <c r="AF4264" s="84">
        <v>0.55289481661109419</v>
      </c>
      <c r="AG4264" s="84">
        <v>0.55266597557128039</v>
      </c>
      <c r="AH4264" s="84">
        <v>0.57146430693224093</v>
      </c>
      <c r="AI4264" s="84">
        <v>0.57373777689084016</v>
      </c>
      <c r="AJ4264" s="84">
        <v>0.55396288906082447</v>
      </c>
      <c r="AK4264" s="84">
        <v>0.57891303601469435</v>
      </c>
    </row>
    <row r="4265" spans="1:37">
      <c r="A4265" s="84">
        <v>18</v>
      </c>
      <c r="B4265" s="84">
        <v>0.65971610376896739</v>
      </c>
      <c r="C4265" s="84">
        <v>0.66130818824732307</v>
      </c>
      <c r="D4265" s="84">
        <v>0.67303530575650805</v>
      </c>
      <c r="E4265" s="84">
        <v>0.6605589108404134</v>
      </c>
      <c r="F4265" s="84">
        <v>0.65173661475684208</v>
      </c>
      <c r="G4265" s="84">
        <v>0.67713303396014601</v>
      </c>
      <c r="H4265" s="84">
        <v>0.70703248186691903</v>
      </c>
      <c r="I4265" s="84">
        <v>0.73678797356890269</v>
      </c>
      <c r="J4265" s="84">
        <v>0.75487395558094705</v>
      </c>
      <c r="K4265" s="84">
        <v>0.7361746361746363</v>
      </c>
      <c r="L4265" s="84">
        <v>0.73705875718957981</v>
      </c>
      <c r="M4265" s="84">
        <v>0.75313217580469727</v>
      </c>
      <c r="N4265" s="84">
        <v>1</v>
      </c>
      <c r="O4265" s="84">
        <v>0.89063199274266713</v>
      </c>
      <c r="P4265" s="84">
        <v>0.88265893292823272</v>
      </c>
      <c r="Q4265" s="84">
        <v>0.99308893286840694</v>
      </c>
      <c r="R4265" s="84">
        <v>0.9778583266761256</v>
      </c>
      <c r="S4265" s="84">
        <v>1</v>
      </c>
      <c r="T4265" s="84">
        <v>1</v>
      </c>
      <c r="U4265" s="84">
        <v>0.9962061648636874</v>
      </c>
      <c r="V4265" s="84">
        <v>1</v>
      </c>
      <c r="W4265" s="84">
        <v>1</v>
      </c>
      <c r="X4265" s="84">
        <v>0.99740496145365498</v>
      </c>
      <c r="Y4265" s="84">
        <v>1</v>
      </c>
      <c r="Z4265" s="84">
        <v>1</v>
      </c>
      <c r="AA4265" s="84">
        <v>0.99782306222580208</v>
      </c>
      <c r="AB4265" s="84">
        <v>1</v>
      </c>
      <c r="AC4265" s="84">
        <v>1</v>
      </c>
      <c r="AD4265" s="84">
        <v>0.8309495959166312</v>
      </c>
      <c r="AE4265" s="84">
        <v>0.92296550794933985</v>
      </c>
      <c r="AF4265" s="84">
        <v>0.65807820551682328</v>
      </c>
      <c r="AG4265" s="84">
        <v>0.65696128363456063</v>
      </c>
      <c r="AH4265" s="84">
        <v>0.6795284700290799</v>
      </c>
      <c r="AI4265" s="84">
        <v>0.67691079624825379</v>
      </c>
      <c r="AJ4265" s="84">
        <v>0.65986616171899393</v>
      </c>
      <c r="AK4265" s="84">
        <v>0.68565248738284079</v>
      </c>
    </row>
    <row r="4266" spans="1:37">
      <c r="A4266" s="84">
        <v>19</v>
      </c>
      <c r="B4266" s="84">
        <v>0.76289769946157615</v>
      </c>
      <c r="C4266" s="84">
        <v>0.76714760430571738</v>
      </c>
      <c r="D4266" s="84">
        <v>0.77984913126816313</v>
      </c>
      <c r="E4266" s="84">
        <v>0.76660866004708783</v>
      </c>
      <c r="F4266" s="84">
        <v>0.759695235666353</v>
      </c>
      <c r="G4266" s="84">
        <v>0.77915380297502101</v>
      </c>
      <c r="H4266" s="84">
        <v>0.79964259434458118</v>
      </c>
      <c r="I4266" s="84">
        <v>0.82516871662651248</v>
      </c>
      <c r="J4266" s="84">
        <v>0.83125044633292877</v>
      </c>
      <c r="K4266" s="84">
        <v>0.81392931392931389</v>
      </c>
      <c r="L4266" s="84">
        <v>0.8148894778391792</v>
      </c>
      <c r="M4266" s="84">
        <v>0.81706481891793914</v>
      </c>
      <c r="N4266" s="84">
        <v>0.98433635614179704</v>
      </c>
      <c r="O4266" s="84">
        <v>0.93384941034169944</v>
      </c>
      <c r="P4266" s="84">
        <v>0.91205174239285547</v>
      </c>
      <c r="Q4266" s="84">
        <v>1</v>
      </c>
      <c r="R4266" s="84">
        <v>1</v>
      </c>
      <c r="S4266" s="84">
        <v>0.98538442019791939</v>
      </c>
      <c r="T4266" s="84">
        <v>0.99205624768718392</v>
      </c>
      <c r="U4266" s="84">
        <v>1</v>
      </c>
      <c r="V4266" s="84">
        <v>0.98491412382694909</v>
      </c>
      <c r="W4266" s="84">
        <v>0.9937846376961722</v>
      </c>
      <c r="X4266" s="84">
        <v>1</v>
      </c>
      <c r="Y4266" s="84">
        <v>0.99544734290376735</v>
      </c>
      <c r="Z4266" s="84">
        <v>0.98633989554037782</v>
      </c>
      <c r="AA4266" s="84">
        <v>1</v>
      </c>
      <c r="AB4266" s="84">
        <v>0.9772064769713954</v>
      </c>
      <c r="AC4266" s="84">
        <v>0.99150584397934216</v>
      </c>
      <c r="AD4266" s="84">
        <v>0.91742875372182031</v>
      </c>
      <c r="AE4266" s="84">
        <v>0.97504042037186722</v>
      </c>
      <c r="AF4266" s="84">
        <v>0.76568657168839049</v>
      </c>
      <c r="AG4266" s="84">
        <v>0.76591397364823255</v>
      </c>
      <c r="AH4266" s="84">
        <v>0.78518495356617979</v>
      </c>
      <c r="AI4266" s="84">
        <v>0.78447415685491917</v>
      </c>
      <c r="AJ4266" s="84">
        <v>0.76925791695511136</v>
      </c>
      <c r="AK4266" s="84">
        <v>0.79270093040821243</v>
      </c>
    </row>
    <row r="4267" spans="1:37">
      <c r="A4267" s="84">
        <v>20</v>
      </c>
      <c r="B4267" s="84">
        <v>0.85599608418991691</v>
      </c>
      <c r="C4267" s="84">
        <v>0.85855889119259265</v>
      </c>
      <c r="D4267" s="84">
        <v>0.86010635008965586</v>
      </c>
      <c r="E4267" s="84">
        <v>0.85044528610912062</v>
      </c>
      <c r="F4267" s="84">
        <v>0.84833511325055355</v>
      </c>
      <c r="G4267" s="84">
        <v>0.85370474319393752</v>
      </c>
      <c r="H4267" s="84">
        <v>0.89309366130558199</v>
      </c>
      <c r="I4267" s="84">
        <v>0.92770897614720249</v>
      </c>
      <c r="J4267" s="84">
        <v>0.93019352995786608</v>
      </c>
      <c r="K4267" s="84">
        <v>0.91257796257796264</v>
      </c>
      <c r="L4267" s="84">
        <v>0.91306247885417857</v>
      </c>
      <c r="M4267" s="84">
        <v>0.9188655682230189</v>
      </c>
      <c r="N4267" s="84">
        <v>0.93506850390609675</v>
      </c>
      <c r="O4267" s="84">
        <v>0.96401572422134874</v>
      </c>
      <c r="P4267" s="84">
        <v>0.96149242738111695</v>
      </c>
      <c r="Q4267" s="84">
        <v>0.9423554173342128</v>
      </c>
      <c r="R4267" s="84">
        <v>0.99107536753746939</v>
      </c>
      <c r="S4267" s="84">
        <v>0.95701598579040859</v>
      </c>
      <c r="T4267" s="84">
        <v>0.93519180954730496</v>
      </c>
      <c r="U4267" s="84">
        <v>0.97033609306026558</v>
      </c>
      <c r="V4267" s="84">
        <v>0.95807117983828138</v>
      </c>
      <c r="W4267" s="84">
        <v>0.90329932148961511</v>
      </c>
      <c r="X4267" s="84">
        <v>0.96187622912185866</v>
      </c>
      <c r="Y4267" s="84">
        <v>0.95115058061159352</v>
      </c>
      <c r="Z4267" s="84">
        <v>0.91664863862533597</v>
      </c>
      <c r="AA4267" s="84">
        <v>0.95202082404084909</v>
      </c>
      <c r="AB4267" s="84">
        <v>0.94371203430312367</v>
      </c>
      <c r="AC4267" s="84">
        <v>0.88678988855667296</v>
      </c>
      <c r="AD4267" s="84">
        <v>0.99428434708634594</v>
      </c>
      <c r="AE4267" s="84">
        <v>1</v>
      </c>
      <c r="AF4267" s="84">
        <v>0.85157118318682434</v>
      </c>
      <c r="AG4267" s="84">
        <v>0.85623713586033867</v>
      </c>
      <c r="AH4267" s="84">
        <v>0.86210562521497114</v>
      </c>
      <c r="AI4267" s="84">
        <v>0.86629415286369982</v>
      </c>
      <c r="AJ4267" s="84">
        <v>0.86242890689687957</v>
      </c>
      <c r="AK4267" s="84">
        <v>0.87049816321626006</v>
      </c>
    </row>
    <row r="4268" spans="1:37">
      <c r="A4268" s="84">
        <v>21</v>
      </c>
      <c r="B4268" s="84">
        <v>0.97454723445912883</v>
      </c>
      <c r="C4268" s="84">
        <v>0.97563123065125401</v>
      </c>
      <c r="D4268" s="84">
        <v>0.97146478699066352</v>
      </c>
      <c r="E4268" s="84">
        <v>0.96192036032347217</v>
      </c>
      <c r="F4268" s="84">
        <v>0.96161754626456453</v>
      </c>
      <c r="G4268" s="84">
        <v>0.96172467022172314</v>
      </c>
      <c r="H4268" s="84">
        <v>0.98454746136865345</v>
      </c>
      <c r="I4268" s="84">
        <v>1</v>
      </c>
      <c r="J4268" s="84">
        <v>1</v>
      </c>
      <c r="K4268" s="84">
        <v>1</v>
      </c>
      <c r="L4268" s="84">
        <v>1</v>
      </c>
      <c r="M4268" s="84">
        <v>1</v>
      </c>
      <c r="N4268" s="84">
        <v>0.87559376594825911</v>
      </c>
      <c r="O4268" s="84">
        <v>1</v>
      </c>
      <c r="P4268" s="84">
        <v>1</v>
      </c>
      <c r="Q4268" s="84">
        <v>0.87619765651996362</v>
      </c>
      <c r="R4268" s="84">
        <v>0.96025349056266318</v>
      </c>
      <c r="S4268" s="84">
        <v>0.9136598156136343</v>
      </c>
      <c r="T4268" s="84">
        <v>0.84184038485259671</v>
      </c>
      <c r="U4268" s="84">
        <v>0.91631301744879989</v>
      </c>
      <c r="V4268" s="84">
        <v>0.89757421944165761</v>
      </c>
      <c r="W4268" s="84">
        <v>0.82954368881752716</v>
      </c>
      <c r="X4268" s="84">
        <v>0.89115465671269845</v>
      </c>
      <c r="Y4268" s="84">
        <v>0.89637679445640106</v>
      </c>
      <c r="Z4268" s="84">
        <v>0.77012702042834624</v>
      </c>
      <c r="AA4268" s="84">
        <v>0.85511047792771488</v>
      </c>
      <c r="AB4268" s="84">
        <v>0.85464427434976398</v>
      </c>
      <c r="AC4268" s="84">
        <v>0.7237020929600434</v>
      </c>
      <c r="AD4268" s="84">
        <v>1</v>
      </c>
      <c r="AE4268" s="84">
        <v>0.96786580436540004</v>
      </c>
      <c r="AF4268" s="84">
        <v>0.9683742548246943</v>
      </c>
      <c r="AG4268" s="84">
        <v>0.9725214464926909</v>
      </c>
      <c r="AH4268" s="84">
        <v>0.97173321659735457</v>
      </c>
      <c r="AI4268" s="84">
        <v>0.97794851327080412</v>
      </c>
      <c r="AJ4268" s="84">
        <v>0.98136308723921228</v>
      </c>
      <c r="AK4268" s="84">
        <v>0.97895423490232436</v>
      </c>
    </row>
    <row r="4269" spans="1:37">
      <c r="A4269" s="84">
        <v>22</v>
      </c>
      <c r="B4269" s="84">
        <v>1</v>
      </c>
      <c r="C4269" s="84">
        <v>1</v>
      </c>
      <c r="D4269" s="84">
        <v>1</v>
      </c>
      <c r="E4269" s="84">
        <v>1</v>
      </c>
      <c r="F4269" s="84">
        <v>1</v>
      </c>
      <c r="G4269" s="84">
        <v>1</v>
      </c>
      <c r="H4269" s="84">
        <v>1</v>
      </c>
      <c r="I4269" s="84">
        <v>0.92563788269439395</v>
      </c>
      <c r="J4269" s="84">
        <v>0.94629722202385202</v>
      </c>
      <c r="K4269" s="84">
        <v>0.90706860706860704</v>
      </c>
      <c r="L4269" s="84">
        <v>0.90597158001578881</v>
      </c>
      <c r="M4269" s="84">
        <v>0.92337751279055724</v>
      </c>
      <c r="N4269" s="84">
        <v>0.72382522671063476</v>
      </c>
      <c r="O4269" s="84">
        <v>0.86657393407922589</v>
      </c>
      <c r="P4269" s="84">
        <v>0.88574322147033102</v>
      </c>
      <c r="Q4269" s="84">
        <v>0.73910721578236416</v>
      </c>
      <c r="R4269" s="84">
        <v>0.78619632999081901</v>
      </c>
      <c r="S4269" s="84">
        <v>0.77164848177281575</v>
      </c>
      <c r="T4269" s="84">
        <v>0.67327001356852123</v>
      </c>
      <c r="U4269" s="84">
        <v>0.75622359471799627</v>
      </c>
      <c r="V4269" s="84">
        <v>0.75909815262940461</v>
      </c>
      <c r="W4269" s="84">
        <v>0.71714922048997765</v>
      </c>
      <c r="X4269" s="84">
        <v>0.7356365429102355</v>
      </c>
      <c r="Y4269" s="84">
        <v>0.749603859707211</v>
      </c>
      <c r="Z4269" s="84">
        <v>0.62057669128782023</v>
      </c>
      <c r="AA4269" s="84">
        <v>0.6967732056906617</v>
      </c>
      <c r="AB4269" s="84">
        <v>0.72431497188422689</v>
      </c>
      <c r="AC4269" s="84">
        <v>0.59336776297907023</v>
      </c>
      <c r="AD4269" s="84">
        <v>0.85099425776265392</v>
      </c>
      <c r="AE4269" s="84">
        <v>0.8779978442468338</v>
      </c>
      <c r="AF4269" s="84">
        <v>1</v>
      </c>
      <c r="AG4269" s="84">
        <v>1</v>
      </c>
      <c r="AH4269" s="84">
        <v>1</v>
      </c>
      <c r="AI4269" s="84">
        <v>1</v>
      </c>
      <c r="AJ4269" s="84">
        <v>1</v>
      </c>
      <c r="AK4269" s="84">
        <v>1</v>
      </c>
    </row>
    <row r="4270" spans="1:37">
      <c r="A4270" s="84">
        <v>23</v>
      </c>
      <c r="B4270" s="84">
        <v>0.87283406754772397</v>
      </c>
      <c r="C4270" s="84">
        <v>0.86933738532761518</v>
      </c>
      <c r="D4270" s="84">
        <v>0.90759290174982998</v>
      </c>
      <c r="E4270" s="84">
        <v>0.88074521445388465</v>
      </c>
      <c r="F4270" s="84">
        <v>0.87017230661332234</v>
      </c>
      <c r="G4270" s="84">
        <v>0.90468004490597831</v>
      </c>
      <c r="H4270" s="84">
        <v>0.87333123094712506</v>
      </c>
      <c r="I4270" s="84">
        <v>0.77353227101737165</v>
      </c>
      <c r="J4270" s="84">
        <v>0.79507962579447267</v>
      </c>
      <c r="K4270" s="84">
        <v>0.74553014553014563</v>
      </c>
      <c r="L4270" s="84">
        <v>0.73994868613961895</v>
      </c>
      <c r="M4270" s="84">
        <v>0.76191435362365545</v>
      </c>
      <c r="N4270" s="84">
        <v>0.54218191810937066</v>
      </c>
      <c r="O4270" s="84">
        <v>0.66781977623223465</v>
      </c>
      <c r="P4270" s="84">
        <v>0.716107351654928</v>
      </c>
      <c r="Q4270" s="84">
        <v>0.57295887915056709</v>
      </c>
      <c r="R4270" s="84">
        <v>0.60718501472534547</v>
      </c>
      <c r="S4270" s="84">
        <v>0.58841241647635956</v>
      </c>
      <c r="T4270" s="84">
        <v>0.53968175650672257</v>
      </c>
      <c r="U4270" s="84">
        <v>0.59582630771271061</v>
      </c>
      <c r="V4270" s="84">
        <v>0.61169804639084002</v>
      </c>
      <c r="W4270" s="84">
        <v>0.58709276428238466</v>
      </c>
      <c r="X4270" s="84">
        <v>0.57338433116809229</v>
      </c>
      <c r="Y4270" s="84">
        <v>0.59327625759761615</v>
      </c>
      <c r="Z4270" s="84">
        <v>0.47909262292548749</v>
      </c>
      <c r="AA4270" s="84">
        <v>0.53048711479185939</v>
      </c>
      <c r="AB4270" s="84">
        <v>0.55208470464333403</v>
      </c>
      <c r="AC4270" s="84">
        <v>0.48178852949170958</v>
      </c>
      <c r="AD4270" s="84">
        <v>0.69600701829008904</v>
      </c>
      <c r="AE4270" s="84">
        <v>0.70951226084613306</v>
      </c>
      <c r="AF4270" s="84">
        <v>0.88299484692331021</v>
      </c>
      <c r="AG4270" s="84">
        <v>0.8641246375505176</v>
      </c>
      <c r="AH4270" s="84">
        <v>0.90266095494199683</v>
      </c>
      <c r="AI4270" s="84">
        <v>0.89473159050089801</v>
      </c>
      <c r="AJ4270" s="84">
        <v>0.8582617312103813</v>
      </c>
      <c r="AK4270" s="84">
        <v>0.90297661963127018</v>
      </c>
    </row>
    <row r="4271" spans="1:37">
      <c r="A4271" s="84">
        <v>24</v>
      </c>
      <c r="B4271" s="84">
        <v>0.73333333333333339</v>
      </c>
      <c r="C4271" s="84">
        <v>0.72338038569683905</v>
      </c>
      <c r="D4271" s="84">
        <v>0.73514499474432693</v>
      </c>
      <c r="E4271" s="84">
        <v>0.71706418261848714</v>
      </c>
      <c r="F4271" s="84">
        <v>0.71251414635701427</v>
      </c>
      <c r="G4271" s="84">
        <v>0.7277575077182149</v>
      </c>
      <c r="H4271" s="84">
        <v>0.70419426048565126</v>
      </c>
      <c r="I4271" s="84">
        <v>0.58513321216732161</v>
      </c>
      <c r="J4271" s="84">
        <v>0.61336856387916883</v>
      </c>
      <c r="K4271" s="84">
        <v>0.55135135135135138</v>
      </c>
      <c r="L4271" s="84">
        <v>0.54520976655012965</v>
      </c>
      <c r="M4271" s="84">
        <v>0.57329895661281871</v>
      </c>
      <c r="N4271" s="84">
        <v>0.35598476818592228</v>
      </c>
      <c r="O4271" s="84">
        <v>0.4766737224070155</v>
      </c>
      <c r="P4271" s="84">
        <v>0.51505316945173318</v>
      </c>
      <c r="Q4271" s="84">
        <v>0.43077937988879472</v>
      </c>
      <c r="R4271" s="84">
        <v>0.42769676519333721</v>
      </c>
      <c r="S4271" s="84">
        <v>0.41852321745749821</v>
      </c>
      <c r="T4271" s="84">
        <v>0.4137905513753547</v>
      </c>
      <c r="U4271" s="84">
        <v>0.45070382509520113</v>
      </c>
      <c r="V4271" s="84">
        <v>0.46475830726553741</v>
      </c>
      <c r="W4271" s="84">
        <v>0.46488320298337388</v>
      </c>
      <c r="X4271" s="84">
        <v>0.40184632387598002</v>
      </c>
      <c r="Y4271" s="84">
        <v>0.43797743774093612</v>
      </c>
      <c r="Z4271" s="84">
        <v>0.36322897672837412</v>
      </c>
      <c r="AA4271" s="84">
        <v>0.35525360992204308</v>
      </c>
      <c r="AB4271" s="84">
        <v>0.37891411054482538</v>
      </c>
      <c r="AC4271" s="84">
        <v>0.3590649633052459</v>
      </c>
      <c r="AD4271" s="84">
        <v>0.50957039557635031</v>
      </c>
      <c r="AE4271" s="84">
        <v>0.54217192131500935</v>
      </c>
      <c r="AF4271" s="84">
        <v>0.72769526119025962</v>
      </c>
      <c r="AG4271" s="84">
        <v>0.70688541338020761</v>
      </c>
      <c r="AH4271" s="84">
        <v>0.72296050780150711</v>
      </c>
      <c r="AI4271" s="84">
        <v>0.73288764717621235</v>
      </c>
      <c r="AJ4271" s="84">
        <v>0.70681815096849521</v>
      </c>
      <c r="AK4271" s="84">
        <v>0.72616472688570755</v>
      </c>
    </row>
    <row r="4281" spans="1:50">
      <c r="A4281" s="84" t="s">
        <v>166</v>
      </c>
      <c r="B4281" s="83"/>
      <c r="C4281" s="83"/>
      <c r="D4281" s="83">
        <v>2015</v>
      </c>
      <c r="E4281" s="83"/>
      <c r="F4281" s="84" t="s">
        <v>1</v>
      </c>
      <c r="G4281" s="164">
        <v>22147.785999999971</v>
      </c>
      <c r="H4281" s="83" t="s">
        <v>2</v>
      </c>
      <c r="I4281" s="83"/>
      <c r="J4281" s="83"/>
      <c r="K4281" s="83" t="s">
        <v>3</v>
      </c>
      <c r="L4281" s="83" t="s">
        <v>4</v>
      </c>
      <c r="M4281" s="83"/>
      <c r="N4281" s="83"/>
      <c r="O4281" s="83"/>
      <c r="P4281" s="83"/>
      <c r="Q4281" s="83"/>
      <c r="R4281" s="83"/>
      <c r="S4281" s="83"/>
      <c r="T4281" s="105"/>
      <c r="U4281" s="83"/>
      <c r="V4281" s="83"/>
      <c r="W4281" s="83"/>
      <c r="X4281" s="83"/>
      <c r="Y4281" s="83"/>
      <c r="Z4281" s="83"/>
      <c r="AA4281" s="83"/>
      <c r="AB4281" s="83"/>
      <c r="AC4281" s="83"/>
      <c r="AD4281" s="83"/>
      <c r="AE4281" s="83"/>
      <c r="AF4281" s="83"/>
      <c r="AG4281" s="83"/>
      <c r="AH4281" s="83"/>
      <c r="AI4281" s="83"/>
      <c r="AJ4281" s="83"/>
      <c r="AK4281" s="83"/>
    </row>
    <row r="4282" spans="1:50">
      <c r="A4282" s="83">
        <v>108</v>
      </c>
      <c r="B4282" s="84" t="s">
        <v>155</v>
      </c>
      <c r="C4282" s="83"/>
      <c r="D4282" s="83"/>
      <c r="E4282" s="83"/>
      <c r="F4282" s="83" t="s">
        <v>9</v>
      </c>
      <c r="G4282" s="83">
        <v>0</v>
      </c>
      <c r="H4282" s="83" t="s">
        <v>2</v>
      </c>
      <c r="I4282" s="83"/>
      <c r="J4282" s="83"/>
      <c r="K4282" s="83" t="s">
        <v>10</v>
      </c>
      <c r="L4282" s="83" t="s">
        <v>4</v>
      </c>
      <c r="M4282" s="83"/>
      <c r="N4282" s="83" t="s">
        <v>11</v>
      </c>
      <c r="O4282" s="83"/>
      <c r="P4282" s="83"/>
      <c r="Q4282" s="83"/>
      <c r="R4282" s="83"/>
      <c r="S4282" s="83"/>
      <c r="T4282" s="83"/>
      <c r="U4282" s="83"/>
      <c r="V4282" s="83"/>
      <c r="W4282" s="83"/>
      <c r="X4282" s="83"/>
      <c r="Y4282" s="83"/>
      <c r="Z4282" s="83"/>
      <c r="AA4282" s="83"/>
      <c r="AB4282" s="83"/>
      <c r="AC4282" s="83"/>
      <c r="AD4282" s="83"/>
      <c r="AE4282" s="83"/>
      <c r="AF4282" s="83"/>
      <c r="AG4282" s="83"/>
      <c r="AH4282" s="83"/>
      <c r="AI4282" s="83"/>
      <c r="AJ4282" s="83"/>
      <c r="AK4282" s="83"/>
    </row>
    <row r="4283" spans="1:50">
      <c r="A4283" s="84"/>
      <c r="B4283" s="84">
        <v>1</v>
      </c>
      <c r="C4283" s="84" t="s">
        <v>22</v>
      </c>
      <c r="D4283" s="84" t="s">
        <v>23</v>
      </c>
      <c r="E4283" s="84">
        <v>2</v>
      </c>
      <c r="F4283" s="84" t="s">
        <v>24</v>
      </c>
      <c r="G4283" s="84" t="s">
        <v>25</v>
      </c>
      <c r="H4283" s="84">
        <v>3</v>
      </c>
      <c r="I4283" s="84" t="s">
        <v>26</v>
      </c>
      <c r="J4283" s="84" t="s">
        <v>27</v>
      </c>
      <c r="K4283" s="84">
        <v>4</v>
      </c>
      <c r="L4283" s="84" t="s">
        <v>28</v>
      </c>
      <c r="M4283" s="84" t="s">
        <v>29</v>
      </c>
      <c r="N4283" s="84">
        <v>5</v>
      </c>
      <c r="O4283" s="84" t="s">
        <v>30</v>
      </c>
      <c r="P4283" s="84" t="s">
        <v>30</v>
      </c>
      <c r="Q4283" s="84">
        <v>6</v>
      </c>
      <c r="R4283" s="84" t="s">
        <v>31</v>
      </c>
      <c r="S4283" s="84" t="s">
        <v>32</v>
      </c>
      <c r="T4283" s="84">
        <v>7</v>
      </c>
      <c r="U4283" s="84" t="s">
        <v>33</v>
      </c>
      <c r="V4283" s="84" t="s">
        <v>34</v>
      </c>
      <c r="W4283" s="84">
        <v>8</v>
      </c>
      <c r="X4283" s="84" t="s">
        <v>35</v>
      </c>
      <c r="Y4283" s="84" t="s">
        <v>36</v>
      </c>
      <c r="Z4283" s="84">
        <v>9</v>
      </c>
      <c r="AA4283" s="84" t="s">
        <v>37</v>
      </c>
      <c r="AB4283" s="84" t="s">
        <v>38</v>
      </c>
      <c r="AC4283" s="84">
        <v>10</v>
      </c>
      <c r="AD4283" s="84" t="s">
        <v>39</v>
      </c>
      <c r="AE4283" s="84" t="s">
        <v>40</v>
      </c>
      <c r="AF4283" s="84">
        <v>11</v>
      </c>
      <c r="AG4283" s="84" t="s">
        <v>41</v>
      </c>
      <c r="AH4283" s="84" t="s">
        <v>42</v>
      </c>
      <c r="AI4283" s="84">
        <v>12</v>
      </c>
      <c r="AJ4283" s="84" t="s">
        <v>43</v>
      </c>
      <c r="AK4283" s="84" t="s">
        <v>44</v>
      </c>
    </row>
    <row r="4284" spans="1:50">
      <c r="A4284" s="83"/>
      <c r="B4284" s="84">
        <v>31</v>
      </c>
      <c r="C4284" s="83"/>
      <c r="D4284" s="83"/>
      <c r="E4284" s="84">
        <v>28</v>
      </c>
      <c r="F4284" s="83"/>
      <c r="G4284" s="83"/>
      <c r="H4284" s="84">
        <v>31</v>
      </c>
      <c r="I4284" s="83"/>
      <c r="J4284" s="83"/>
      <c r="K4284" s="84">
        <v>30</v>
      </c>
      <c r="L4284" s="83"/>
      <c r="M4284" s="83"/>
      <c r="N4284" s="84">
        <v>31</v>
      </c>
      <c r="O4284" s="83"/>
      <c r="P4284" s="83"/>
      <c r="Q4284" s="84">
        <v>30</v>
      </c>
      <c r="R4284" s="83"/>
      <c r="S4284" s="83"/>
      <c r="T4284" s="84">
        <v>31</v>
      </c>
      <c r="U4284" s="83"/>
      <c r="V4284" s="83"/>
      <c r="W4284" s="84">
        <v>31</v>
      </c>
      <c r="X4284" s="83"/>
      <c r="Y4284" s="83"/>
      <c r="Z4284" s="84">
        <v>30</v>
      </c>
      <c r="AA4284" s="83"/>
      <c r="AB4284" s="83"/>
      <c r="AC4284" s="84">
        <v>31</v>
      </c>
      <c r="AD4284" s="83"/>
      <c r="AE4284" s="83"/>
      <c r="AF4284" s="84">
        <v>30</v>
      </c>
      <c r="AG4284" s="83"/>
      <c r="AH4284" s="83"/>
      <c r="AI4284" s="84">
        <v>31</v>
      </c>
      <c r="AJ4284" s="83"/>
      <c r="AK4284" s="83"/>
    </row>
    <row r="4285" spans="1:50">
      <c r="A4285" s="84" t="s">
        <v>47</v>
      </c>
      <c r="B4285" s="84" t="s">
        <v>48</v>
      </c>
      <c r="C4285" s="84" t="s">
        <v>49</v>
      </c>
      <c r="D4285" s="84" t="s">
        <v>50</v>
      </c>
      <c r="E4285" s="84" t="s">
        <v>48</v>
      </c>
      <c r="F4285" s="84" t="s">
        <v>49</v>
      </c>
      <c r="G4285" s="84" t="s">
        <v>50</v>
      </c>
      <c r="H4285" s="84" t="s">
        <v>48</v>
      </c>
      <c r="I4285" s="84" t="s">
        <v>49</v>
      </c>
      <c r="J4285" s="84" t="s">
        <v>50</v>
      </c>
      <c r="K4285" s="84" t="s">
        <v>48</v>
      </c>
      <c r="L4285" s="84" t="s">
        <v>49</v>
      </c>
      <c r="M4285" s="84" t="s">
        <v>50</v>
      </c>
      <c r="N4285" s="84" t="s">
        <v>48</v>
      </c>
      <c r="O4285" s="84" t="s">
        <v>49</v>
      </c>
      <c r="P4285" s="84" t="s">
        <v>50</v>
      </c>
      <c r="Q4285" s="84" t="s">
        <v>48</v>
      </c>
      <c r="R4285" s="84" t="s">
        <v>49</v>
      </c>
      <c r="S4285" s="84" t="s">
        <v>50</v>
      </c>
      <c r="T4285" s="84" t="s">
        <v>48</v>
      </c>
      <c r="U4285" s="84" t="s">
        <v>49</v>
      </c>
      <c r="V4285" s="84" t="s">
        <v>50</v>
      </c>
      <c r="W4285" s="84" t="s">
        <v>48</v>
      </c>
      <c r="X4285" s="84" t="s">
        <v>49</v>
      </c>
      <c r="Y4285" s="84" t="s">
        <v>50</v>
      </c>
      <c r="Z4285" s="84" t="s">
        <v>48</v>
      </c>
      <c r="AA4285" s="84" t="s">
        <v>49</v>
      </c>
      <c r="AB4285" s="84" t="s">
        <v>50</v>
      </c>
      <c r="AC4285" s="84" t="s">
        <v>48</v>
      </c>
      <c r="AD4285" s="84" t="s">
        <v>49</v>
      </c>
      <c r="AE4285" s="84" t="s">
        <v>50</v>
      </c>
      <c r="AF4285" s="84" t="s">
        <v>48</v>
      </c>
      <c r="AG4285" s="84" t="s">
        <v>49</v>
      </c>
      <c r="AH4285" s="84" t="s">
        <v>50</v>
      </c>
      <c r="AI4285" s="84" t="s">
        <v>48</v>
      </c>
      <c r="AJ4285" s="84" t="s">
        <v>49</v>
      </c>
      <c r="AK4285" s="84" t="s">
        <v>50</v>
      </c>
    </row>
    <row r="4286" spans="1:50">
      <c r="A4286" s="83"/>
      <c r="B4286" s="168">
        <v>6.7508049757763394E-2</v>
      </c>
      <c r="C4286" s="169">
        <v>1.0268133065824281</v>
      </c>
      <c r="D4286" s="169">
        <v>0.97730106627905955</v>
      </c>
      <c r="E4286" s="168">
        <v>5.855462866109034E-2</v>
      </c>
      <c r="F4286" s="169">
        <v>1.0200872372925121</v>
      </c>
      <c r="G4286" s="169">
        <v>0.98072355459595573</v>
      </c>
      <c r="H4286" s="168">
        <v>6.3395903322605349E-2</v>
      </c>
      <c r="I4286" s="169">
        <v>1.0398290240210299</v>
      </c>
      <c r="J4286" s="169">
        <v>0.99574085748805607</v>
      </c>
      <c r="K4286" s="168">
        <v>6.0692743510986899E-2</v>
      </c>
      <c r="L4286" s="169">
        <v>1.061914341190511</v>
      </c>
      <c r="M4286" s="169">
        <v>0.98265418696737483</v>
      </c>
      <c r="N4286" s="168">
        <v>8.1813512733952792E-2</v>
      </c>
      <c r="O4286" s="169">
        <v>1.8938076878331409</v>
      </c>
      <c r="P4286" s="169">
        <v>0.8673670104729817</v>
      </c>
      <c r="Q4286" s="168">
        <v>0.1006320444477154</v>
      </c>
      <c r="R4286" s="169">
        <v>1.7129018261765889</v>
      </c>
      <c r="S4286" s="169">
        <v>0.8786975233105051</v>
      </c>
      <c r="T4286" s="168">
        <v>0.12759641970482249</v>
      </c>
      <c r="U4286" s="169">
        <v>1.7597430398982741</v>
      </c>
      <c r="V4286" s="169">
        <v>1.016126769923565</v>
      </c>
      <c r="W4286" s="168">
        <v>0.1229643264770401</v>
      </c>
      <c r="X4286" s="169">
        <v>1.5893745256341689</v>
      </c>
      <c r="Y4286" s="169">
        <v>0.94665293874636136</v>
      </c>
      <c r="Z4286" s="168">
        <v>0.1165103764111669</v>
      </c>
      <c r="AA4286" s="169">
        <v>1.47810048697985</v>
      </c>
      <c r="AB4286" s="169">
        <v>0.81397807132651001</v>
      </c>
      <c r="AC4286" s="168">
        <v>7.0387194547133297E-2</v>
      </c>
      <c r="AD4286" s="169">
        <v>1.286910568309872</v>
      </c>
      <c r="AE4286" s="169">
        <v>0.94594619981290984</v>
      </c>
      <c r="AF4286" s="168">
        <v>6.2464635293947059E-2</v>
      </c>
      <c r="AG4286" s="169">
        <v>1.037730796836964</v>
      </c>
      <c r="AH4286" s="169">
        <v>0.98290636075741222</v>
      </c>
      <c r="AI4286" s="168">
        <v>6.7480165131775793E-2</v>
      </c>
      <c r="AJ4286" s="169">
        <v>1.057955029712343</v>
      </c>
      <c r="AK4286" s="169">
        <v>1.002443975840146</v>
      </c>
      <c r="AM4286" t="str">
        <f>A4281</f>
        <v>RefgChg-Res-StdForMsr_IncNTXV16p_base_meter_B-cDXGF-SFm1985-CZ12</v>
      </c>
      <c r="AN4286" s="165">
        <f>1/($B4286*(1/$B4284)*(1/(5/7+2/7*$D4286))*$B4296/SUM($B4288:$B4311))</f>
        <v>10944.021570097751</v>
      </c>
      <c r="AO4286" s="165">
        <f>1/(B4286*(1/B4284)*(1/(5/7+2/7*D4286)))</f>
        <v>456.22636725314305</v>
      </c>
      <c r="AP4286" s="165"/>
      <c r="AR4286" s="170">
        <f>CHOOSE(AV$3,C4286,F4286,I4286,L4286,O4286,R4286,U4286,X4286,AA4286,AD4286,AG4286,AJ4286)</f>
        <v>1.7597430398982741</v>
      </c>
      <c r="AS4286" s="166"/>
      <c r="AT4286" s="166"/>
      <c r="AV4286" s="116">
        <f>AN4286/AR4286</f>
        <v>6219.1020631798583</v>
      </c>
      <c r="AW4286" s="167">
        <f>AO4286/AR4286</f>
        <v>259.25737844061382</v>
      </c>
      <c r="AX4286" s="165"/>
    </row>
    <row r="4287" spans="1:50">
      <c r="A4287" s="84" t="s">
        <v>51</v>
      </c>
      <c r="B4287" s="84" t="s">
        <v>52</v>
      </c>
      <c r="C4287" s="84" t="s">
        <v>53</v>
      </c>
      <c r="D4287" s="84" t="s">
        <v>54</v>
      </c>
      <c r="E4287" s="84" t="s">
        <v>52</v>
      </c>
      <c r="F4287" s="84" t="s">
        <v>53</v>
      </c>
      <c r="G4287" s="84" t="s">
        <v>54</v>
      </c>
      <c r="H4287" s="84" t="s">
        <v>52</v>
      </c>
      <c r="I4287" s="84" t="s">
        <v>53</v>
      </c>
      <c r="J4287" s="84" t="s">
        <v>54</v>
      </c>
      <c r="K4287" s="84" t="s">
        <v>52</v>
      </c>
      <c r="L4287" s="84" t="s">
        <v>53</v>
      </c>
      <c r="M4287" s="84" t="s">
        <v>54</v>
      </c>
      <c r="N4287" s="84" t="s">
        <v>52</v>
      </c>
      <c r="O4287" s="84" t="s">
        <v>53</v>
      </c>
      <c r="P4287" s="84" t="s">
        <v>54</v>
      </c>
      <c r="Q4287" s="84" t="s">
        <v>52</v>
      </c>
      <c r="R4287" s="84" t="s">
        <v>53</v>
      </c>
      <c r="S4287" s="84" t="s">
        <v>54</v>
      </c>
      <c r="T4287" s="84" t="s">
        <v>52</v>
      </c>
      <c r="U4287" s="84" t="s">
        <v>53</v>
      </c>
      <c r="V4287" s="84" t="s">
        <v>54</v>
      </c>
      <c r="W4287" s="84" t="s">
        <v>52</v>
      </c>
      <c r="X4287" s="84" t="s">
        <v>53</v>
      </c>
      <c r="Y4287" s="84" t="s">
        <v>54</v>
      </c>
      <c r="Z4287" s="84" t="s">
        <v>52</v>
      </c>
      <c r="AA4287" s="84" t="s">
        <v>53</v>
      </c>
      <c r="AB4287" s="84" t="s">
        <v>54</v>
      </c>
      <c r="AC4287" s="84" t="s">
        <v>52</v>
      </c>
      <c r="AD4287" s="84" t="s">
        <v>53</v>
      </c>
      <c r="AE4287" s="84" t="s">
        <v>54</v>
      </c>
      <c r="AF4287" s="84" t="s">
        <v>52</v>
      </c>
      <c r="AG4287" s="84" t="s">
        <v>53</v>
      </c>
      <c r="AH4287" s="84" t="s">
        <v>54</v>
      </c>
      <c r="AI4287" s="84" t="s">
        <v>52</v>
      </c>
      <c r="AJ4287" s="84" t="s">
        <v>53</v>
      </c>
      <c r="AK4287" s="84" t="s">
        <v>54</v>
      </c>
    </row>
    <row r="4288" spans="1:50">
      <c r="A4288" s="84">
        <v>1</v>
      </c>
      <c r="B4288" s="84">
        <v>0.55045871559633031</v>
      </c>
      <c r="C4288" s="84">
        <v>0.55044277547360154</v>
      </c>
      <c r="D4288" s="84">
        <v>0.6026978252225248</v>
      </c>
      <c r="E4288" s="84">
        <v>0.54614538546145386</v>
      </c>
      <c r="F4288" s="84">
        <v>0.52780507910338936</v>
      </c>
      <c r="G4288" s="84">
        <v>0.5783759251501186</v>
      </c>
      <c r="H4288" s="84">
        <v>0.5752858958068614</v>
      </c>
      <c r="I4288" s="84">
        <v>0.46049477889130269</v>
      </c>
      <c r="J4288" s="84">
        <v>0.51615646258503411</v>
      </c>
      <c r="K4288" s="84">
        <v>0.46284263959390859</v>
      </c>
      <c r="L4288" s="84">
        <v>0.43973370707778542</v>
      </c>
      <c r="M4288" s="84">
        <v>0.4854703595334483</v>
      </c>
      <c r="N4288" s="84">
        <v>0.14728732994591051</v>
      </c>
      <c r="O4288" s="84">
        <v>0.3298830487968813</v>
      </c>
      <c r="P4288" s="84">
        <v>0.42077277561148529</v>
      </c>
      <c r="Q4288" s="84">
        <v>0.17553442777843389</v>
      </c>
      <c r="R4288" s="84">
        <v>0.2077396050517257</v>
      </c>
      <c r="S4288" s="84">
        <v>0.30865937663400561</v>
      </c>
      <c r="T4288" s="84">
        <v>0.15732701920547221</v>
      </c>
      <c r="U4288" s="84">
        <v>0.20120954379763609</v>
      </c>
      <c r="V4288" s="84">
        <v>0.23381505193528671</v>
      </c>
      <c r="W4288" s="84">
        <v>0.1880362834027948</v>
      </c>
      <c r="X4288" s="84">
        <v>0.192396185212723</v>
      </c>
      <c r="Y4288" s="84">
        <v>0.24052510375873329</v>
      </c>
      <c r="Z4288" s="84">
        <v>0.155165681133549</v>
      </c>
      <c r="AA4288" s="84">
        <v>0.19911369284666289</v>
      </c>
      <c r="AB4288" s="84">
        <v>0.25416487208200528</v>
      </c>
      <c r="AC4288" s="84">
        <v>0.239247163022419</v>
      </c>
      <c r="AD4288" s="84">
        <v>0.38340986224795381</v>
      </c>
      <c r="AE4288" s="84">
        <v>0.45446995116441302</v>
      </c>
      <c r="AF4288" s="84">
        <v>0.56449692399285567</v>
      </c>
      <c r="AG4288" s="84">
        <v>0.5211453216724572</v>
      </c>
      <c r="AH4288" s="84">
        <v>0.57155726755925573</v>
      </c>
      <c r="AI4288" s="84">
        <v>0.55233111322549944</v>
      </c>
      <c r="AJ4288" s="84">
        <v>0.53997913434273181</v>
      </c>
      <c r="AK4288" s="84">
        <v>0.60764533216370342</v>
      </c>
    </row>
    <row r="4289" spans="1:37">
      <c r="A4289" s="84">
        <v>2</v>
      </c>
      <c r="B4289" s="84">
        <v>0.46991791405118299</v>
      </c>
      <c r="C4289" s="84">
        <v>0.46537663939020291</v>
      </c>
      <c r="D4289" s="84">
        <v>0.52197718165968243</v>
      </c>
      <c r="E4289" s="84">
        <v>0.46365363463653642</v>
      </c>
      <c r="F4289" s="84">
        <v>0.44270948923623221</v>
      </c>
      <c r="G4289" s="84">
        <v>0.49483312386538181</v>
      </c>
      <c r="H4289" s="84">
        <v>0.49777636594663283</v>
      </c>
      <c r="I4289" s="84">
        <v>0.40402270656668299</v>
      </c>
      <c r="J4289" s="84">
        <v>0.44773951247165528</v>
      </c>
      <c r="K4289" s="84">
        <v>0.42284263959390872</v>
      </c>
      <c r="L4289" s="84">
        <v>0.39517869656622279</v>
      </c>
      <c r="M4289" s="84">
        <v>0.42258206741753179</v>
      </c>
      <c r="N4289" s="84">
        <v>0.12614325520406491</v>
      </c>
      <c r="O4289" s="84">
        <v>0.28640722319308148</v>
      </c>
      <c r="P4289" s="84">
        <v>0.36425786195371429</v>
      </c>
      <c r="Q4289" s="84">
        <v>0.12973898665406869</v>
      </c>
      <c r="R4289" s="84">
        <v>0.1832312983891316</v>
      </c>
      <c r="S4289" s="84">
        <v>0.2512560529247278</v>
      </c>
      <c r="T4289" s="84">
        <v>9.6912295807323398E-2</v>
      </c>
      <c r="U4289" s="84">
        <v>0.1643985419198056</v>
      </c>
      <c r="V4289" s="84">
        <v>0.19411311532024539</v>
      </c>
      <c r="W4289" s="84">
        <v>0.13807850508022121</v>
      </c>
      <c r="X4289" s="84">
        <v>0.15900216030771211</v>
      </c>
      <c r="Y4289" s="84">
        <v>0.19042167028792231</v>
      </c>
      <c r="Z4289" s="84">
        <v>0.11368961285283941</v>
      </c>
      <c r="AA4289" s="84">
        <v>0.16543402101985211</v>
      </c>
      <c r="AB4289" s="84">
        <v>0.20509949177362391</v>
      </c>
      <c r="AC4289" s="84">
        <v>0.2117353999446443</v>
      </c>
      <c r="AD4289" s="84">
        <v>0.34265821521261741</v>
      </c>
      <c r="AE4289" s="84">
        <v>0.39413972957709043</v>
      </c>
      <c r="AF4289" s="84">
        <v>0.48958126612423097</v>
      </c>
      <c r="AG4289" s="84">
        <v>0.43268539595064093</v>
      </c>
      <c r="AH4289" s="84">
        <v>0.48423472399117762</v>
      </c>
      <c r="AI4289" s="84">
        <v>0.47373929590865838</v>
      </c>
      <c r="AJ4289" s="84">
        <v>0.45635600021400669</v>
      </c>
      <c r="AK4289" s="84">
        <v>0.52545632443739676</v>
      </c>
    </row>
    <row r="4290" spans="1:37">
      <c r="A4290" s="84">
        <v>3</v>
      </c>
      <c r="B4290" s="84">
        <v>0.43679381941091261</v>
      </c>
      <c r="C4290" s="84">
        <v>0.42916993610581772</v>
      </c>
      <c r="D4290" s="84">
        <v>0.46792891444651769</v>
      </c>
      <c r="E4290" s="84">
        <v>0.43745625437456259</v>
      </c>
      <c r="F4290" s="84">
        <v>0.41395326717605652</v>
      </c>
      <c r="G4290" s="84">
        <v>0.44511939673229989</v>
      </c>
      <c r="H4290" s="84">
        <v>0.45955103769589151</v>
      </c>
      <c r="I4290" s="84">
        <v>0.381960894246268</v>
      </c>
      <c r="J4290" s="84">
        <v>0.4168792517006803</v>
      </c>
      <c r="K4290" s="84">
        <v>0.40862944162436549</v>
      </c>
      <c r="L4290" s="84">
        <v>0.37729502452697949</v>
      </c>
      <c r="M4290" s="84">
        <v>0.40334281935147709</v>
      </c>
      <c r="N4290" s="84">
        <v>0.11998033109326341</v>
      </c>
      <c r="O4290" s="84">
        <v>0.26551507819151321</v>
      </c>
      <c r="P4290" s="84">
        <v>0.34926824327745992</v>
      </c>
      <c r="Q4290" s="84">
        <v>0.1084209283099091</v>
      </c>
      <c r="R4290" s="84">
        <v>0.17379583272466501</v>
      </c>
      <c r="S4290" s="84">
        <v>0.22929501898288129</v>
      </c>
      <c r="T4290" s="84">
        <v>8.6101743560307073E-2</v>
      </c>
      <c r="U4290" s="84">
        <v>0.1479343863912515</v>
      </c>
      <c r="V4290" s="84">
        <v>0.1760221023829131</v>
      </c>
      <c r="W4290" s="84">
        <v>0.1165318296968211</v>
      </c>
      <c r="X4290" s="84">
        <v>0.1463740201043271</v>
      </c>
      <c r="Y4290" s="84">
        <v>0.17136128855986779</v>
      </c>
      <c r="Z4290" s="84">
        <v>0.10005020640410579</v>
      </c>
      <c r="AA4290" s="84">
        <v>0.1496541605533431</v>
      </c>
      <c r="AB4290" s="84">
        <v>0.1928848307347748</v>
      </c>
      <c r="AC4290" s="84">
        <v>0.19911430943814001</v>
      </c>
      <c r="AD4290" s="84">
        <v>0.32375474146536232</v>
      </c>
      <c r="AE4290" s="84">
        <v>0.36626690143184598</v>
      </c>
      <c r="AF4290" s="84">
        <v>0.45614209168485798</v>
      </c>
      <c r="AG4290" s="84">
        <v>0.39770276746136318</v>
      </c>
      <c r="AH4290" s="84">
        <v>0.42760398869249172</v>
      </c>
      <c r="AI4290" s="84">
        <v>0.43815413891531879</v>
      </c>
      <c r="AJ4290" s="84">
        <v>0.42239580546787231</v>
      </c>
      <c r="AK4290" s="84">
        <v>0.47025878066061622</v>
      </c>
    </row>
    <row r="4291" spans="1:37">
      <c r="A4291" s="84">
        <v>4</v>
      </c>
      <c r="B4291" s="84">
        <v>0.42288749396426839</v>
      </c>
      <c r="C4291" s="84">
        <v>0.41283208160520118</v>
      </c>
      <c r="D4291" s="84">
        <v>0.43914599455540948</v>
      </c>
      <c r="E4291" s="84">
        <v>0.42685731426857321</v>
      </c>
      <c r="F4291" s="84">
        <v>0.40366507086015019</v>
      </c>
      <c r="G4291" s="84">
        <v>0.42473118279569888</v>
      </c>
      <c r="H4291" s="84">
        <v>0.44282083862770022</v>
      </c>
      <c r="I4291" s="84">
        <v>0.37076179129581621</v>
      </c>
      <c r="J4291" s="84">
        <v>0.3942389455782313</v>
      </c>
      <c r="K4291" s="84">
        <v>0.39746192893401022</v>
      </c>
      <c r="L4291" s="84">
        <v>0.36644709180098101</v>
      </c>
      <c r="M4291" s="84">
        <v>0.37765040682993312</v>
      </c>
      <c r="N4291" s="84">
        <v>0.1131945582691362</v>
      </c>
      <c r="O4291" s="84">
        <v>0.25333826231124251</v>
      </c>
      <c r="P4291" s="84">
        <v>0.32280852787765218</v>
      </c>
      <c r="Q4291" s="84">
        <v>0.10216133223101451</v>
      </c>
      <c r="R4291" s="84">
        <v>0.16543604998605599</v>
      </c>
      <c r="S4291" s="84">
        <v>0.2112669652397299</v>
      </c>
      <c r="T4291" s="84">
        <v>8.2083662194159412E-2</v>
      </c>
      <c r="U4291" s="84">
        <v>0.1380868220479399</v>
      </c>
      <c r="V4291" s="84">
        <v>0.15524798767367101</v>
      </c>
      <c r="W4291" s="84">
        <v>9.7981531421099929E-2</v>
      </c>
      <c r="X4291" s="84">
        <v>0.13993993290751661</v>
      </c>
      <c r="Y4291" s="84">
        <v>0.1524830538244363</v>
      </c>
      <c r="Z4291" s="84">
        <v>9.620104875599686E-2</v>
      </c>
      <c r="AA4291" s="84">
        <v>0.1437973470671019</v>
      </c>
      <c r="AB4291" s="84">
        <v>0.17834438797484711</v>
      </c>
      <c r="AC4291" s="84">
        <v>0.1892056462773318</v>
      </c>
      <c r="AD4291" s="84">
        <v>0.31203833100419248</v>
      </c>
      <c r="AE4291" s="84">
        <v>0.33922461047805708</v>
      </c>
      <c r="AF4291" s="84">
        <v>0.44284580273863849</v>
      </c>
      <c r="AG4291" s="84">
        <v>0.38323649215286931</v>
      </c>
      <c r="AH4291" s="84">
        <v>0.39840328041999318</v>
      </c>
      <c r="AI4291" s="84">
        <v>0.42017126546146522</v>
      </c>
      <c r="AJ4291" s="84">
        <v>0.40849874271039538</v>
      </c>
      <c r="AK4291" s="84">
        <v>0.44073686696582209</v>
      </c>
    </row>
    <row r="4292" spans="1:37">
      <c r="A4292" s="84">
        <v>5</v>
      </c>
      <c r="B4292" s="84">
        <v>0.41834862385321098</v>
      </c>
      <c r="C4292" s="84">
        <v>0.40561596233606101</v>
      </c>
      <c r="D4292" s="84">
        <v>0.41703116875172053</v>
      </c>
      <c r="E4292" s="84">
        <v>0.4214578542145786</v>
      </c>
      <c r="F4292" s="84">
        <v>0.40133477061602357</v>
      </c>
      <c r="G4292" s="84">
        <v>0.4071009635525763</v>
      </c>
      <c r="H4292" s="84">
        <v>0.44440914866581949</v>
      </c>
      <c r="I4292" s="84">
        <v>0.40171000070082002</v>
      </c>
      <c r="J4292" s="84">
        <v>0.41762329931972803</v>
      </c>
      <c r="K4292" s="84">
        <v>0.439492385786802</v>
      </c>
      <c r="L4292" s="84">
        <v>0.41100210231254369</v>
      </c>
      <c r="M4292" s="84">
        <v>0.41240129864924457</v>
      </c>
      <c r="N4292" s="84">
        <v>0.12473365022127519</v>
      </c>
      <c r="O4292" s="84">
        <v>0.28411076757628712</v>
      </c>
      <c r="P4292" s="84">
        <v>0.34716665822656589</v>
      </c>
      <c r="Q4292" s="84">
        <v>0.11249557104051019</v>
      </c>
      <c r="R4292" s="84">
        <v>0.185502184565942</v>
      </c>
      <c r="S4292" s="84">
        <v>0.22543024075294971</v>
      </c>
      <c r="T4292" s="84">
        <v>9.1889694099638833E-2</v>
      </c>
      <c r="U4292" s="84">
        <v>0.15468905335247979</v>
      </c>
      <c r="V4292" s="84">
        <v>0.15878118109608691</v>
      </c>
      <c r="W4292" s="84">
        <v>0.1041104845958977</v>
      </c>
      <c r="X4292" s="84">
        <v>0.15653156449601599</v>
      </c>
      <c r="Y4292" s="84">
        <v>0.1619286764418886</v>
      </c>
      <c r="Z4292" s="84">
        <v>0.1072464576592658</v>
      </c>
      <c r="AA4292" s="84">
        <v>0.16037368625924481</v>
      </c>
      <c r="AB4292" s="84">
        <v>0.1930915668877595</v>
      </c>
      <c r="AC4292" s="84">
        <v>0.20957652920011069</v>
      </c>
      <c r="AD4292" s="84">
        <v>0.34749950089838277</v>
      </c>
      <c r="AE4292" s="84">
        <v>0.37068535929038898</v>
      </c>
      <c r="AF4292" s="84">
        <v>0.43232784282595738</v>
      </c>
      <c r="AG4292" s="84">
        <v>0.37750089852641661</v>
      </c>
      <c r="AH4292" s="84">
        <v>0.37721723463079748</v>
      </c>
      <c r="AI4292" s="84">
        <v>0.4125594671741199</v>
      </c>
      <c r="AJ4292" s="84">
        <v>0.40375046813974652</v>
      </c>
      <c r="AK4292" s="84">
        <v>0.41745672930935601</v>
      </c>
    </row>
    <row r="4293" spans="1:37">
      <c r="A4293" s="84">
        <v>6</v>
      </c>
      <c r="B4293" s="84">
        <v>0.45610816030902951</v>
      </c>
      <c r="C4293" s="84">
        <v>0.44336397264880612</v>
      </c>
      <c r="D4293" s="84">
        <v>0.45419508763343841</v>
      </c>
      <c r="E4293" s="84">
        <v>0.46495350464953511</v>
      </c>
      <c r="F4293" s="84">
        <v>0.44553121334136508</v>
      </c>
      <c r="G4293" s="84">
        <v>0.44763301214914097</v>
      </c>
      <c r="H4293" s="84">
        <v>0.49227022448115199</v>
      </c>
      <c r="I4293" s="84">
        <v>0.46526035461489929</v>
      </c>
      <c r="J4293" s="84">
        <v>0.47123015873015878</v>
      </c>
      <c r="K4293" s="84">
        <v>0.5103553299492386</v>
      </c>
      <c r="L4293" s="84">
        <v>0.4850875963559913</v>
      </c>
      <c r="M4293" s="84">
        <v>0.47761433323980929</v>
      </c>
      <c r="N4293" s="84">
        <v>0.14699229634486149</v>
      </c>
      <c r="O4293" s="84">
        <v>0.33856477125061618</v>
      </c>
      <c r="P4293" s="84">
        <v>0.40082037777890311</v>
      </c>
      <c r="Q4293" s="84">
        <v>0.13280973190031889</v>
      </c>
      <c r="R4293" s="84">
        <v>0.22139148218483151</v>
      </c>
      <c r="S4293" s="84">
        <v>0.26059972264532699</v>
      </c>
      <c r="T4293" s="84">
        <v>0.1094448829255459</v>
      </c>
      <c r="U4293" s="84">
        <v>0.18432011487904559</v>
      </c>
      <c r="V4293" s="84">
        <v>0.17647371357224451</v>
      </c>
      <c r="W4293" s="84">
        <v>0.122224946201411</v>
      </c>
      <c r="X4293" s="84">
        <v>0.1857103548407871</v>
      </c>
      <c r="Y4293" s="84">
        <v>0.18638841545126919</v>
      </c>
      <c r="Z4293" s="84">
        <v>0.1263806761129086</v>
      </c>
      <c r="AA4293" s="84">
        <v>0.18909482887684531</v>
      </c>
      <c r="AB4293" s="84">
        <v>0.2215694719614093</v>
      </c>
      <c r="AC4293" s="84">
        <v>0.2435649045114863</v>
      </c>
      <c r="AD4293" s="84">
        <v>0.40725444200439231</v>
      </c>
      <c r="AE4293" s="84">
        <v>0.42407228995714419</v>
      </c>
      <c r="AF4293" s="84">
        <v>0.47469736058741813</v>
      </c>
      <c r="AG4293" s="84">
        <v>0.41878818737270862</v>
      </c>
      <c r="AH4293" s="84">
        <v>0.42036594079090428</v>
      </c>
      <c r="AI4293" s="84">
        <v>0.4509039010466222</v>
      </c>
      <c r="AJ4293" s="84">
        <v>0.44360922369054628</v>
      </c>
      <c r="AK4293" s="84">
        <v>0.45322041904247801</v>
      </c>
    </row>
    <row r="4294" spans="1:37">
      <c r="A4294" s="84">
        <v>7</v>
      </c>
      <c r="B4294" s="84">
        <v>0.51211974891356837</v>
      </c>
      <c r="C4294" s="84">
        <v>0.50049041587266008</v>
      </c>
      <c r="D4294" s="84">
        <v>0.50787630379591964</v>
      </c>
      <c r="E4294" s="84">
        <v>0.52894710528947098</v>
      </c>
      <c r="F4294" s="84">
        <v>0.50990773913319176</v>
      </c>
      <c r="G4294" s="84">
        <v>0.50659824046920809</v>
      </c>
      <c r="H4294" s="84">
        <v>0.56617958492164322</v>
      </c>
      <c r="I4294" s="84">
        <v>0.56071203307870188</v>
      </c>
      <c r="J4294" s="84">
        <v>0.52147108843537415</v>
      </c>
      <c r="K4294" s="84">
        <v>0.59695431472081217</v>
      </c>
      <c r="L4294" s="84">
        <v>0.5783742116327959</v>
      </c>
      <c r="M4294" s="84">
        <v>0.52463024570123051</v>
      </c>
      <c r="N4294" s="84">
        <v>0.17226684150139321</v>
      </c>
      <c r="O4294" s="84">
        <v>0.4065622619527714</v>
      </c>
      <c r="P4294" s="84">
        <v>0.44396617207677119</v>
      </c>
      <c r="Q4294" s="84">
        <v>0.15524979331522379</v>
      </c>
      <c r="R4294" s="84">
        <v>0.26485704041114982</v>
      </c>
      <c r="S4294" s="84">
        <v>0.29008570714074622</v>
      </c>
      <c r="T4294" s="84">
        <v>0.1311138217215565</v>
      </c>
      <c r="U4294" s="84">
        <v>0.2207997348945101</v>
      </c>
      <c r="V4294" s="84">
        <v>0.1972743936455649</v>
      </c>
      <c r="W4294" s="84">
        <v>0.15978861921494919</v>
      </c>
      <c r="X4294" s="84">
        <v>0.22404557136919021</v>
      </c>
      <c r="Y4294" s="84">
        <v>0.21507656678939899</v>
      </c>
      <c r="Z4294" s="84">
        <v>0.15393841347763021</v>
      </c>
      <c r="AA4294" s="84">
        <v>0.23053567685720269</v>
      </c>
      <c r="AB4294" s="84">
        <v>0.24636058230683089</v>
      </c>
      <c r="AC4294" s="84">
        <v>0.29083863825076112</v>
      </c>
      <c r="AD4294" s="84">
        <v>0.50052405669794364</v>
      </c>
      <c r="AE4294" s="84">
        <v>0.47214378259858469</v>
      </c>
      <c r="AF4294" s="84">
        <v>0.53274459218098813</v>
      </c>
      <c r="AG4294" s="84">
        <v>0.48000778722894449</v>
      </c>
      <c r="AH4294" s="84">
        <v>0.47892268025224438</v>
      </c>
      <c r="AI4294" s="84">
        <v>0.50275927687916266</v>
      </c>
      <c r="AJ4294" s="84">
        <v>0.50251457920924503</v>
      </c>
      <c r="AK4294" s="84">
        <v>0.50430176456695575</v>
      </c>
    </row>
    <row r="4295" spans="1:37">
      <c r="A4295" s="84">
        <v>8</v>
      </c>
      <c r="B4295" s="84">
        <v>0.6158377595364557</v>
      </c>
      <c r="C4295" s="84">
        <v>0.60099764600381123</v>
      </c>
      <c r="D4295" s="84">
        <v>0.55045422567522095</v>
      </c>
      <c r="E4295" s="84">
        <v>0.62163783621637847</v>
      </c>
      <c r="F4295" s="84">
        <v>0.60541834437716002</v>
      </c>
      <c r="G4295" s="84">
        <v>0.54189359028068695</v>
      </c>
      <c r="H4295" s="84">
        <v>0.60472257518000849</v>
      </c>
      <c r="I4295" s="84">
        <v>0.56769219987385233</v>
      </c>
      <c r="J4295" s="84">
        <v>0.51775085034013613</v>
      </c>
      <c r="K4295" s="84">
        <v>0.56385786802030469</v>
      </c>
      <c r="L4295" s="84">
        <v>0.55365101611772949</v>
      </c>
      <c r="M4295" s="84">
        <v>0.50687402300693429</v>
      </c>
      <c r="N4295" s="84">
        <v>0.16718570726110471</v>
      </c>
      <c r="O4295" s="84">
        <v>0.40045705067885468</v>
      </c>
      <c r="P4295" s="84">
        <v>0.43442041829138589</v>
      </c>
      <c r="Q4295" s="84">
        <v>0.1905633636471005</v>
      </c>
      <c r="R4295" s="84">
        <v>0.25833654267539607</v>
      </c>
      <c r="S4295" s="84">
        <v>0.30283947529952032</v>
      </c>
      <c r="T4295" s="84">
        <v>0.180670158570711</v>
      </c>
      <c r="U4295" s="84">
        <v>0.22958135424721091</v>
      </c>
      <c r="V4295" s="84">
        <v>0.22374677894960551</v>
      </c>
      <c r="W4295" s="84">
        <v>0.18215248835498901</v>
      </c>
      <c r="X4295" s="84">
        <v>0.217892499809729</v>
      </c>
      <c r="Y4295" s="84">
        <v>0.22141268003278641</v>
      </c>
      <c r="Z4295" s="84">
        <v>0.16501171482762461</v>
      </c>
      <c r="AA4295" s="84">
        <v>0.22776896128394769</v>
      </c>
      <c r="AB4295" s="84">
        <v>0.24250150745111551</v>
      </c>
      <c r="AC4295" s="84">
        <v>0.28557985053971757</v>
      </c>
      <c r="AD4295" s="84">
        <v>0.49049211419444988</v>
      </c>
      <c r="AE4295" s="84">
        <v>0.46513404870270092</v>
      </c>
      <c r="AF4295" s="84">
        <v>0.60904941456638206</v>
      </c>
      <c r="AG4295" s="84">
        <v>0.5774829279980831</v>
      </c>
      <c r="AH4295" s="84">
        <v>0.52117051349756149</v>
      </c>
      <c r="AI4295" s="84">
        <v>0.58744053282588016</v>
      </c>
      <c r="AJ4295" s="84">
        <v>0.60594671232143815</v>
      </c>
      <c r="AK4295" s="84">
        <v>0.54674584162758533</v>
      </c>
    </row>
    <row r="4296" spans="1:37">
      <c r="A4296" s="84">
        <v>9</v>
      </c>
      <c r="B4296" s="84">
        <v>0.60251086431675527</v>
      </c>
      <c r="C4296" s="84">
        <v>0.58559858760228678</v>
      </c>
      <c r="D4296" s="84">
        <v>0.52693237084391165</v>
      </c>
      <c r="E4296" s="84">
        <v>0.58784121587841232</v>
      </c>
      <c r="F4296" s="84">
        <v>0.57374528391617252</v>
      </c>
      <c r="G4296" s="84">
        <v>0.5113112693757853</v>
      </c>
      <c r="H4296" s="84">
        <v>0.57136806437950016</v>
      </c>
      <c r="I4296" s="84">
        <v>0.51506062092648397</v>
      </c>
      <c r="J4296" s="84">
        <v>0.50297619047619058</v>
      </c>
      <c r="K4296" s="84">
        <v>0.5010152284263959</v>
      </c>
      <c r="L4296" s="84">
        <v>0.49152067274001388</v>
      </c>
      <c r="M4296" s="84">
        <v>0.49056074391759191</v>
      </c>
      <c r="N4296" s="84">
        <v>0.20694968038026551</v>
      </c>
      <c r="O4296" s="84">
        <v>0.38135726128063813</v>
      </c>
      <c r="P4296" s="84">
        <v>0.44647288195675289</v>
      </c>
      <c r="Q4296" s="84">
        <v>0.25587575292311332</v>
      </c>
      <c r="R4296" s="84">
        <v>0.24419330420578739</v>
      </c>
      <c r="S4296" s="84">
        <v>0.31654807102098342</v>
      </c>
      <c r="T4296" s="84">
        <v>0.2301308268159096</v>
      </c>
      <c r="U4296" s="84">
        <v>0.24073235391582901</v>
      </c>
      <c r="V4296" s="84">
        <v>0.2385038386951093</v>
      </c>
      <c r="W4296" s="84">
        <v>0.22549099724878099</v>
      </c>
      <c r="X4296" s="84">
        <v>0.20715536066600709</v>
      </c>
      <c r="Y4296" s="84">
        <v>0.22622656483782411</v>
      </c>
      <c r="Z4296" s="84">
        <v>0.18972442262635281</v>
      </c>
      <c r="AA4296" s="84">
        <v>0.2196364942958948</v>
      </c>
      <c r="AB4296" s="84">
        <v>0.25604272547161688</v>
      </c>
      <c r="AC4296" s="84">
        <v>0.26543039025740378</v>
      </c>
      <c r="AD4296" s="84">
        <v>0.44144290277500497</v>
      </c>
      <c r="AE4296" s="84">
        <v>0.46536659911630829</v>
      </c>
      <c r="AF4296" s="84">
        <v>0.57174042468743791</v>
      </c>
      <c r="AG4296" s="84">
        <v>0.55689169761590973</v>
      </c>
      <c r="AH4296" s="84">
        <v>0.50184834270448264</v>
      </c>
      <c r="AI4296" s="84">
        <v>0.58001902949571837</v>
      </c>
      <c r="AJ4296" s="84">
        <v>0.58405114761114962</v>
      </c>
      <c r="AK4296" s="84">
        <v>0.53068592057761743</v>
      </c>
    </row>
    <row r="4297" spans="1:37">
      <c r="A4297" s="84">
        <v>10</v>
      </c>
      <c r="B4297" s="84">
        <v>0.54080154514727174</v>
      </c>
      <c r="C4297" s="84">
        <v>0.52526342338302889</v>
      </c>
      <c r="D4297" s="84">
        <v>0.51139387636497102</v>
      </c>
      <c r="E4297" s="84">
        <v>0.50384961503849623</v>
      </c>
      <c r="F4297" s="84">
        <v>0.49754288069496849</v>
      </c>
      <c r="G4297" s="84">
        <v>0.49790532048596547</v>
      </c>
      <c r="H4297" s="84">
        <v>0.53822532825074121</v>
      </c>
      <c r="I4297" s="84">
        <v>0.49128880790524898</v>
      </c>
      <c r="J4297" s="84">
        <v>0.5044642857142857</v>
      </c>
      <c r="K4297" s="84">
        <v>0.48548223350253811</v>
      </c>
      <c r="L4297" s="84">
        <v>0.47928521373510852</v>
      </c>
      <c r="M4297" s="84">
        <v>0.50535091586837155</v>
      </c>
      <c r="N4297" s="84">
        <v>0.30667103753483033</v>
      </c>
      <c r="O4297" s="84">
        <v>0.41044943316754051</v>
      </c>
      <c r="P4297" s="84">
        <v>0.49992403909454591</v>
      </c>
      <c r="Q4297" s="84">
        <v>0.36338136293846701</v>
      </c>
      <c r="R4297" s="84">
        <v>0.27533498891116981</v>
      </c>
      <c r="S4297" s="84">
        <v>0.36635824220792501</v>
      </c>
      <c r="T4297" s="84">
        <v>0.32343163282389797</v>
      </c>
      <c r="U4297" s="84">
        <v>0.27857616259803369</v>
      </c>
      <c r="V4297" s="84">
        <v>0.27701033392662638</v>
      </c>
      <c r="W4297" s="84">
        <v>0.3409059954781945</v>
      </c>
      <c r="X4297" s="84">
        <v>0.2393140876651699</v>
      </c>
      <c r="Y4297" s="84">
        <v>0.25012685236986237</v>
      </c>
      <c r="Z4297" s="84">
        <v>0.30107106995425642</v>
      </c>
      <c r="AA4297" s="84">
        <v>0.26538311824415362</v>
      </c>
      <c r="AB4297" s="84">
        <v>0.31422172452407621</v>
      </c>
      <c r="AC4297" s="84">
        <v>0.26288402989205639</v>
      </c>
      <c r="AD4297" s="84">
        <v>0.43244659612697162</v>
      </c>
      <c r="AE4297" s="84">
        <v>0.47214378259858469</v>
      </c>
      <c r="AF4297" s="84">
        <v>0.50843421313752724</v>
      </c>
      <c r="AG4297" s="84">
        <v>0.49504312926800048</v>
      </c>
      <c r="AH4297" s="84">
        <v>0.49485881146904398</v>
      </c>
      <c r="AI4297" s="84">
        <v>0.54291151284490957</v>
      </c>
      <c r="AJ4297" s="84">
        <v>0.51126210475629985</v>
      </c>
      <c r="AK4297" s="84">
        <v>0.52424170855966812</v>
      </c>
    </row>
    <row r="4298" spans="1:37">
      <c r="A4298" s="84">
        <v>11</v>
      </c>
      <c r="B4298" s="84">
        <v>0.52177691936262671</v>
      </c>
      <c r="C4298" s="84">
        <v>0.50620726375966829</v>
      </c>
      <c r="D4298" s="84">
        <v>0.50019881931912036</v>
      </c>
      <c r="E4298" s="84">
        <v>0.48435156484351571</v>
      </c>
      <c r="F4298" s="84">
        <v>0.48043815985542632</v>
      </c>
      <c r="G4298" s="84">
        <v>0.49856863566540982</v>
      </c>
      <c r="H4298" s="84">
        <v>0.53166031342651421</v>
      </c>
      <c r="I4298" s="84">
        <v>0.48796692129791852</v>
      </c>
      <c r="J4298" s="84">
        <v>0.51034580498866211</v>
      </c>
      <c r="K4298" s="84">
        <v>0.47289340101522842</v>
      </c>
      <c r="L4298" s="84">
        <v>0.47387526278906777</v>
      </c>
      <c r="M4298" s="84">
        <v>0.51040121848571096</v>
      </c>
      <c r="N4298" s="84">
        <v>0.42963448614981148</v>
      </c>
      <c r="O4298" s="84">
        <v>0.45530313214141688</v>
      </c>
      <c r="P4298" s="84">
        <v>0.53304299387248688</v>
      </c>
      <c r="Q4298" s="84">
        <v>0.48089642140073219</v>
      </c>
      <c r="R4298" s="84">
        <v>0.33374058777439858</v>
      </c>
      <c r="S4298" s="84">
        <v>0.42007865960397378</v>
      </c>
      <c r="T4298" s="84">
        <v>0.44356748224151538</v>
      </c>
      <c r="U4298" s="84">
        <v>0.33566221142162822</v>
      </c>
      <c r="V4298" s="84">
        <v>0.31527774088143867</v>
      </c>
      <c r="W4298" s="84">
        <v>0.45754678434256763</v>
      </c>
      <c r="X4298" s="84">
        <v>0.30707398322102458</v>
      </c>
      <c r="Y4298" s="84">
        <v>0.28455263397561831</v>
      </c>
      <c r="Z4298" s="84">
        <v>0.4439919669753431</v>
      </c>
      <c r="AA4298" s="84">
        <v>0.36155343294307868</v>
      </c>
      <c r="AB4298" s="84">
        <v>0.37290033594624872</v>
      </c>
      <c r="AC4298" s="84">
        <v>0.26576252421810131</v>
      </c>
      <c r="AD4298" s="84">
        <v>0.43638949890197648</v>
      </c>
      <c r="AE4298" s="84">
        <v>0.47812365037706378</v>
      </c>
      <c r="AF4298" s="84">
        <v>0.48045247072831909</v>
      </c>
      <c r="AG4298" s="84">
        <v>0.47854019408170589</v>
      </c>
      <c r="AH4298" s="84">
        <v>0.4894846385635736</v>
      </c>
      <c r="AI4298" s="84">
        <v>0.53215984776403424</v>
      </c>
      <c r="AJ4298" s="84">
        <v>0.4889117757209353</v>
      </c>
      <c r="AK4298" s="84">
        <v>0.51739262458247581</v>
      </c>
    </row>
    <row r="4299" spans="1:37">
      <c r="A4299" s="84">
        <v>12</v>
      </c>
      <c r="B4299" s="84">
        <v>0.51974891356832453</v>
      </c>
      <c r="C4299" s="84">
        <v>0.50559074094832412</v>
      </c>
      <c r="D4299" s="84">
        <v>0.5026152387361208</v>
      </c>
      <c r="E4299" s="84">
        <v>0.48805119488051202</v>
      </c>
      <c r="F4299" s="84">
        <v>0.48188072667321891</v>
      </c>
      <c r="G4299" s="84">
        <v>0.50192012288786458</v>
      </c>
      <c r="H4299" s="84">
        <v>0.52001270648030484</v>
      </c>
      <c r="I4299" s="84">
        <v>0.47425888289298468</v>
      </c>
      <c r="J4299" s="84">
        <v>0.50478316326530615</v>
      </c>
      <c r="K4299" s="84">
        <v>0.46020304568527931</v>
      </c>
      <c r="L4299" s="84">
        <v>0.45969166082690938</v>
      </c>
      <c r="M4299" s="84">
        <v>0.50026053148422789</v>
      </c>
      <c r="N4299" s="84">
        <v>0.51011309621373546</v>
      </c>
      <c r="O4299" s="84">
        <v>0.48386879956983458</v>
      </c>
      <c r="P4299" s="84">
        <v>0.54182913860333204</v>
      </c>
      <c r="Q4299" s="84">
        <v>0.54656312743592772</v>
      </c>
      <c r="R4299" s="84">
        <v>0.37397909722314437</v>
      </c>
      <c r="S4299" s="84">
        <v>0.4423352354104621</v>
      </c>
      <c r="T4299" s="84">
        <v>0.53526583913324244</v>
      </c>
      <c r="U4299" s="84">
        <v>0.38021650281674579</v>
      </c>
      <c r="V4299" s="84">
        <v>0.33975772387960579</v>
      </c>
      <c r="W4299" s="84">
        <v>0.56152106997902529</v>
      </c>
      <c r="X4299" s="84">
        <v>0.37971067098337907</v>
      </c>
      <c r="Y4299" s="84">
        <v>0.34957911034204597</v>
      </c>
      <c r="Z4299" s="84">
        <v>0.5437074640187437</v>
      </c>
      <c r="AA4299" s="84">
        <v>0.44069227774949837</v>
      </c>
      <c r="AB4299" s="84">
        <v>0.42274097682832279</v>
      </c>
      <c r="AC4299" s="84">
        <v>0.25956269028508161</v>
      </c>
      <c r="AD4299" s="84">
        <v>0.42366240766620078</v>
      </c>
      <c r="AE4299" s="84">
        <v>0.47260888342579971</v>
      </c>
      <c r="AF4299" s="84">
        <v>0.48005556658067072</v>
      </c>
      <c r="AG4299" s="84">
        <v>0.48330238409009219</v>
      </c>
      <c r="AH4299" s="84">
        <v>0.49445497188655207</v>
      </c>
      <c r="AI4299" s="84">
        <v>0.53311132254995242</v>
      </c>
      <c r="AJ4299" s="84">
        <v>0.49293777753999252</v>
      </c>
      <c r="AK4299" s="84">
        <v>0.51833732582070935</v>
      </c>
    </row>
    <row r="4300" spans="1:37">
      <c r="A4300" s="84">
        <v>13</v>
      </c>
      <c r="B4300" s="84">
        <v>0.49695799130854662</v>
      </c>
      <c r="C4300" s="84">
        <v>0.48566584463625162</v>
      </c>
      <c r="D4300" s="84">
        <v>0.49689535986296762</v>
      </c>
      <c r="E4300" s="84">
        <v>0.47145285471452858</v>
      </c>
      <c r="F4300" s="84">
        <v>0.46520402016423062</v>
      </c>
      <c r="G4300" s="84">
        <v>0.49266862170087972</v>
      </c>
      <c r="H4300" s="84">
        <v>0.51101228293096135</v>
      </c>
      <c r="I4300" s="84">
        <v>0.47289929217184101</v>
      </c>
      <c r="J4300" s="84">
        <v>0.51300311791383224</v>
      </c>
      <c r="K4300" s="84">
        <v>0.46497461928934009</v>
      </c>
      <c r="L4300" s="84">
        <v>0.46355991590749801</v>
      </c>
      <c r="M4300" s="84">
        <v>0.51212473445829498</v>
      </c>
      <c r="N4300" s="84">
        <v>0.60655630224553336</v>
      </c>
      <c r="O4300" s="84">
        <v>0.53246404086570776</v>
      </c>
      <c r="P4300" s="84">
        <v>0.57494809338127306</v>
      </c>
      <c r="Q4300" s="84">
        <v>0.61896185189559461</v>
      </c>
      <c r="R4300" s="84">
        <v>0.42933028777838272</v>
      </c>
      <c r="S4300" s="84">
        <v>0.49646486461909178</v>
      </c>
      <c r="T4300" s="84">
        <v>0.61725383272344581</v>
      </c>
      <c r="U4300" s="84">
        <v>0.45426377996244333</v>
      </c>
      <c r="V4300" s="84">
        <v>0.40776505592009132</v>
      </c>
      <c r="W4300" s="84">
        <v>0.6589578055623655</v>
      </c>
      <c r="X4300" s="84">
        <v>0.45968303777903968</v>
      </c>
      <c r="Y4300" s="84">
        <v>0.44555756495491849</v>
      </c>
      <c r="Z4300" s="84">
        <v>0.62794265312953246</v>
      </c>
      <c r="AA4300" s="84">
        <v>0.53992873611402226</v>
      </c>
      <c r="AB4300" s="84">
        <v>0.49444396588853479</v>
      </c>
      <c r="AC4300" s="84">
        <v>0.31536119568225851</v>
      </c>
      <c r="AD4300" s="84">
        <v>0.44099371131962473</v>
      </c>
      <c r="AE4300" s="84">
        <v>0.48686090163117501</v>
      </c>
      <c r="AF4300" s="84">
        <v>0.46517166104385788</v>
      </c>
      <c r="AG4300" s="84">
        <v>0.4679525578051994</v>
      </c>
      <c r="AH4300" s="84">
        <v>0.49001273647914018</v>
      </c>
      <c r="AI4300" s="84">
        <v>0.51731684110371079</v>
      </c>
      <c r="AJ4300" s="84">
        <v>0.47340966240436572</v>
      </c>
      <c r="AK4300" s="84">
        <v>0.51115084854414805</v>
      </c>
    </row>
    <row r="4301" spans="1:37">
      <c r="A4301" s="84">
        <v>14</v>
      </c>
      <c r="B4301" s="84">
        <v>0.48730082085948823</v>
      </c>
      <c r="C4301" s="84">
        <v>0.48164443448043948</v>
      </c>
      <c r="D4301" s="84">
        <v>0.51004802251246462</v>
      </c>
      <c r="E4301" s="84">
        <v>0.47385261473852608</v>
      </c>
      <c r="F4301" s="84">
        <v>0.46653562030373158</v>
      </c>
      <c r="G4301" s="84">
        <v>0.50750593492528973</v>
      </c>
      <c r="H4301" s="84">
        <v>0.51291825497670473</v>
      </c>
      <c r="I4301" s="84">
        <v>0.47710421192795538</v>
      </c>
      <c r="J4301" s="84">
        <v>0.51743197278911568</v>
      </c>
      <c r="K4301" s="84">
        <v>0.46832487309644671</v>
      </c>
      <c r="L4301" s="84">
        <v>0.47039943938332163</v>
      </c>
      <c r="M4301" s="84">
        <v>0.51853781714697988</v>
      </c>
      <c r="N4301" s="84">
        <v>0.74197672512702828</v>
      </c>
      <c r="O4301" s="84">
        <v>0.61660393422054938</v>
      </c>
      <c r="P4301" s="84">
        <v>0.64318630678077693</v>
      </c>
      <c r="Q4301" s="84">
        <v>0.72971536553678995</v>
      </c>
      <c r="R4301" s="84">
        <v>0.52710455372438614</v>
      </c>
      <c r="S4301" s="84">
        <v>0.59774478823288701</v>
      </c>
      <c r="T4301" s="84">
        <v>0.73296500920810304</v>
      </c>
      <c r="U4301" s="84">
        <v>0.58195073456312829</v>
      </c>
      <c r="V4301" s="84">
        <v>0.56794091863028984</v>
      </c>
      <c r="W4301" s="84">
        <v>0.77606167088883449</v>
      </c>
      <c r="X4301" s="84">
        <v>0.58787300434988776</v>
      </c>
      <c r="Y4301" s="84">
        <v>0.60552165597637286</v>
      </c>
      <c r="Z4301" s="84">
        <v>0.75814459444382443</v>
      </c>
      <c r="AA4301" s="84">
        <v>0.67673144294397702</v>
      </c>
      <c r="AB4301" s="84">
        <v>0.62894306141786549</v>
      </c>
      <c r="AC4301" s="84">
        <v>0.457182396900083</v>
      </c>
      <c r="AD4301" s="84">
        <v>0.50713715312437624</v>
      </c>
      <c r="AE4301" s="84">
        <v>0.49885385867579141</v>
      </c>
      <c r="AF4301" s="84">
        <v>0.46973605874181379</v>
      </c>
      <c r="AG4301" s="84">
        <v>0.47039355457050419</v>
      </c>
      <c r="AH4301" s="84">
        <v>0.50486160728153828</v>
      </c>
      <c r="AI4301" s="84">
        <v>0.51246431969552808</v>
      </c>
      <c r="AJ4301" s="84">
        <v>0.47212562195709162</v>
      </c>
      <c r="AK4301" s="84">
        <v>0.52235230608320127</v>
      </c>
    </row>
    <row r="4302" spans="1:37">
      <c r="A4302" s="84">
        <v>15</v>
      </c>
      <c r="B4302" s="84">
        <v>0.47889908256880731</v>
      </c>
      <c r="C4302" s="84">
        <v>0.47653009752269931</v>
      </c>
      <c r="D4302" s="84">
        <v>0.50276817667390561</v>
      </c>
      <c r="E4302" s="84">
        <v>0.47485251474852519</v>
      </c>
      <c r="F4302" s="84">
        <v>0.46823182524333401</v>
      </c>
      <c r="G4302" s="84">
        <v>0.50569054601312657</v>
      </c>
      <c r="H4302" s="84">
        <v>0.51281236764083016</v>
      </c>
      <c r="I4302" s="84">
        <v>0.49149905389305482</v>
      </c>
      <c r="J4302" s="84">
        <v>0.52281746031746046</v>
      </c>
      <c r="K4302" s="84">
        <v>0.4819289340101523</v>
      </c>
      <c r="L4302" s="84">
        <v>0.48735809390329349</v>
      </c>
      <c r="M4302" s="84">
        <v>0.52587278047216324</v>
      </c>
      <c r="N4302" s="84">
        <v>0.84969677102114405</v>
      </c>
      <c r="O4302" s="84">
        <v>0.68819733835192909</v>
      </c>
      <c r="P4302" s="84">
        <v>0.70268901605307132</v>
      </c>
      <c r="Q4302" s="84">
        <v>0.81723160505491921</v>
      </c>
      <c r="R4302" s="84">
        <v>0.62904875101260282</v>
      </c>
      <c r="S4302" s="84">
        <v>0.70184372655557326</v>
      </c>
      <c r="T4302" s="84">
        <v>0.80957164382578728</v>
      </c>
      <c r="U4302" s="84">
        <v>0.694852535071247</v>
      </c>
      <c r="V4302" s="84">
        <v>0.70786069123077322</v>
      </c>
      <c r="W4302" s="84">
        <v>0.86151289804145903</v>
      </c>
      <c r="X4302" s="84">
        <v>0.71268492878009959</v>
      </c>
      <c r="Y4302" s="84">
        <v>0.73158038537099424</v>
      </c>
      <c r="Z4302" s="84">
        <v>0.85543344862211301</v>
      </c>
      <c r="AA4302" s="84">
        <v>0.80228164206365848</v>
      </c>
      <c r="AB4302" s="84">
        <v>0.74721336893789292</v>
      </c>
      <c r="AC4302" s="84">
        <v>0.70462219761970646</v>
      </c>
      <c r="AD4302" s="84">
        <v>0.63375923337991613</v>
      </c>
      <c r="AE4302" s="84">
        <v>0.59861798611341799</v>
      </c>
      <c r="AF4302" s="84">
        <v>0.46864457233578088</v>
      </c>
      <c r="AG4302" s="84">
        <v>0.47027375104828067</v>
      </c>
      <c r="AH4302" s="84">
        <v>0.50100959895622998</v>
      </c>
      <c r="AI4302" s="84">
        <v>0.49619410085632731</v>
      </c>
      <c r="AJ4302" s="84">
        <v>0.46911615215879299</v>
      </c>
      <c r="AK4302" s="84">
        <v>0.51418738823846977</v>
      </c>
    </row>
    <row r="4303" spans="1:37">
      <c r="A4303" s="84">
        <v>16</v>
      </c>
      <c r="B4303" s="84">
        <v>0.491067117334621</v>
      </c>
      <c r="C4303" s="84">
        <v>0.49261573814594778</v>
      </c>
      <c r="D4303" s="84">
        <v>0.50160584834674082</v>
      </c>
      <c r="E4303" s="84">
        <v>0.4929507049295071</v>
      </c>
      <c r="F4303" s="84">
        <v>0.48741320820519313</v>
      </c>
      <c r="G4303" s="84">
        <v>0.51036866359446997</v>
      </c>
      <c r="H4303" s="84">
        <v>0.54341380770859804</v>
      </c>
      <c r="I4303" s="84">
        <v>0.54648538790384749</v>
      </c>
      <c r="J4303" s="84">
        <v>0.5772392290249434</v>
      </c>
      <c r="K4303" s="84">
        <v>0.61248730964467002</v>
      </c>
      <c r="L4303" s="84">
        <v>0.56102312543798161</v>
      </c>
      <c r="M4303" s="84">
        <v>0.59144655096396659</v>
      </c>
      <c r="N4303" s="84">
        <v>0.93306015407310272</v>
      </c>
      <c r="O4303" s="84">
        <v>0.79076488775373033</v>
      </c>
      <c r="P4303" s="84">
        <v>0.80685673773231381</v>
      </c>
      <c r="Q4303" s="84">
        <v>0.89565371442069219</v>
      </c>
      <c r="R4303" s="84">
        <v>0.76621160409556299</v>
      </c>
      <c r="S4303" s="84">
        <v>0.83374633414417887</v>
      </c>
      <c r="T4303" s="84">
        <v>0.89139221735906804</v>
      </c>
      <c r="U4303" s="84">
        <v>0.81570750027615146</v>
      </c>
      <c r="V4303" s="84">
        <v>0.85483356799404953</v>
      </c>
      <c r="W4303" s="84">
        <v>0.96186429135681406</v>
      </c>
      <c r="X4303" s="84">
        <v>0.85079240555240077</v>
      </c>
      <c r="Y4303" s="84">
        <v>0.87020725725660597</v>
      </c>
      <c r="Z4303" s="84">
        <v>0.94987727323440796</v>
      </c>
      <c r="AA4303" s="84">
        <v>0.92432254394107238</v>
      </c>
      <c r="AB4303" s="84">
        <v>0.89337582909811353</v>
      </c>
      <c r="AC4303" s="84">
        <v>0.91525048436202583</v>
      </c>
      <c r="AD4303" s="84">
        <v>0.80476392493511684</v>
      </c>
      <c r="AE4303" s="84">
        <v>0.7901730839506993</v>
      </c>
      <c r="AF4303" s="84">
        <v>0.48283389561420909</v>
      </c>
      <c r="AG4303" s="84">
        <v>0.48864861626931838</v>
      </c>
      <c r="AH4303" s="84">
        <v>0.50473734894846389</v>
      </c>
      <c r="AI4303" s="84">
        <v>0.50218839200761178</v>
      </c>
      <c r="AJ4303" s="84">
        <v>0.48702584131400128</v>
      </c>
      <c r="AK4303" s="84">
        <v>0.51384999493910055</v>
      </c>
    </row>
    <row r="4304" spans="1:37">
      <c r="A4304" s="84">
        <v>17</v>
      </c>
      <c r="B4304" s="84">
        <v>0.55886045388701111</v>
      </c>
      <c r="C4304" s="84">
        <v>0.55920020177110186</v>
      </c>
      <c r="D4304" s="84">
        <v>0.56914324167252939</v>
      </c>
      <c r="E4304" s="84">
        <v>0.55584441555844422</v>
      </c>
      <c r="F4304" s="84">
        <v>0.55345423417139605</v>
      </c>
      <c r="G4304" s="84">
        <v>0.57708420611646416</v>
      </c>
      <c r="H4304" s="84">
        <v>0.6177467174925878</v>
      </c>
      <c r="I4304" s="84">
        <v>0.63522321115705382</v>
      </c>
      <c r="J4304" s="84">
        <v>0.66305272108843549</v>
      </c>
      <c r="K4304" s="84">
        <v>0.76994923857868025</v>
      </c>
      <c r="L4304" s="84">
        <v>0.65820602662929206</v>
      </c>
      <c r="M4304" s="84">
        <v>0.6706481221692252</v>
      </c>
      <c r="N4304" s="84">
        <v>0.99082117685625304</v>
      </c>
      <c r="O4304" s="84">
        <v>0.9042770085584978</v>
      </c>
      <c r="P4304" s="84">
        <v>0.92940699853142217</v>
      </c>
      <c r="Q4304" s="84">
        <v>0.97103460493681348</v>
      </c>
      <c r="R4304" s="84">
        <v>0.89800268256729643</v>
      </c>
      <c r="S4304" s="84">
        <v>0.95043990269852452</v>
      </c>
      <c r="T4304" s="84">
        <v>0.96106287818994984</v>
      </c>
      <c r="U4304" s="84">
        <v>0.9300397658234838</v>
      </c>
      <c r="V4304" s="84">
        <v>0.9708976436522061</v>
      </c>
      <c r="W4304" s="84">
        <v>1</v>
      </c>
      <c r="X4304" s="84">
        <v>0.95284206335731725</v>
      </c>
      <c r="Y4304" s="84">
        <v>0.98325548717815259</v>
      </c>
      <c r="Z4304" s="84">
        <v>1</v>
      </c>
      <c r="AA4304" s="84">
        <v>1</v>
      </c>
      <c r="AB4304" s="84">
        <v>1</v>
      </c>
      <c r="AC4304" s="84">
        <v>1</v>
      </c>
      <c r="AD4304" s="84">
        <v>0.92172838889998021</v>
      </c>
      <c r="AE4304" s="84">
        <v>0.90063453041427177</v>
      </c>
      <c r="AF4304" s="84">
        <v>0.54822385393927364</v>
      </c>
      <c r="AG4304" s="84">
        <v>0.55530430094644778</v>
      </c>
      <c r="AH4304" s="84">
        <v>0.57118449256003234</v>
      </c>
      <c r="AI4304" s="84">
        <v>0.57126546146527113</v>
      </c>
      <c r="AJ4304" s="84">
        <v>0.5545984698518005</v>
      </c>
      <c r="AK4304" s="84">
        <v>0.57862950841796301</v>
      </c>
    </row>
    <row r="4305" spans="1:37">
      <c r="A4305" s="84">
        <v>18</v>
      </c>
      <c r="B4305" s="84">
        <v>0.66064703042008699</v>
      </c>
      <c r="C4305" s="84">
        <v>0.6616971191570451</v>
      </c>
      <c r="D4305" s="84">
        <v>0.67497629461964326</v>
      </c>
      <c r="E4305" s="84">
        <v>0.6546345365463454</v>
      </c>
      <c r="F4305" s="84">
        <v>0.65397419232110576</v>
      </c>
      <c r="G4305" s="84">
        <v>0.6793045664013404</v>
      </c>
      <c r="H4305" s="84">
        <v>0.71632782719186794</v>
      </c>
      <c r="I4305" s="84">
        <v>0.73778120400868996</v>
      </c>
      <c r="J4305" s="84">
        <v>0.75651927437641719</v>
      </c>
      <c r="K4305" s="84">
        <v>0.8946192893401016</v>
      </c>
      <c r="L4305" s="84">
        <v>0.76343377715487015</v>
      </c>
      <c r="M4305" s="84">
        <v>0.75498015952543207</v>
      </c>
      <c r="N4305" s="84">
        <v>1</v>
      </c>
      <c r="O4305" s="84">
        <v>1</v>
      </c>
      <c r="P4305" s="84">
        <v>1</v>
      </c>
      <c r="Q4305" s="84">
        <v>1</v>
      </c>
      <c r="R4305" s="84">
        <v>1</v>
      </c>
      <c r="S4305" s="84">
        <v>1</v>
      </c>
      <c r="T4305" s="84">
        <v>1</v>
      </c>
      <c r="U4305" s="84">
        <v>1</v>
      </c>
      <c r="V4305" s="84">
        <v>1</v>
      </c>
      <c r="W4305" s="84">
        <v>0.9989376481163682</v>
      </c>
      <c r="X4305" s="84">
        <v>1</v>
      </c>
      <c r="Y4305" s="84">
        <v>1</v>
      </c>
      <c r="Z4305" s="84">
        <v>0.97617985049648526</v>
      </c>
      <c r="AA4305" s="84">
        <v>0.97845315447495274</v>
      </c>
      <c r="AB4305" s="84">
        <v>0.95334654147644082</v>
      </c>
      <c r="AC4305" s="84">
        <v>0.95112095211735403</v>
      </c>
      <c r="AD4305" s="84">
        <v>0.97263675384308268</v>
      </c>
      <c r="AE4305" s="84">
        <v>0.94282581974020785</v>
      </c>
      <c r="AF4305" s="84">
        <v>0.65201428854931542</v>
      </c>
      <c r="AG4305" s="84">
        <v>0.65864981430454039</v>
      </c>
      <c r="AH4305" s="84">
        <v>0.67826411108694973</v>
      </c>
      <c r="AI4305" s="84">
        <v>0.67592768791627034</v>
      </c>
      <c r="AJ4305" s="84">
        <v>0.65939489593922218</v>
      </c>
      <c r="AK4305" s="84">
        <v>0.6843010897803572</v>
      </c>
    </row>
    <row r="4306" spans="1:37">
      <c r="A4306" s="84">
        <v>19</v>
      </c>
      <c r="B4306" s="84">
        <v>0.76504104297440856</v>
      </c>
      <c r="C4306" s="84">
        <v>0.76748682883084862</v>
      </c>
      <c r="D4306" s="84">
        <v>0.78083993515431449</v>
      </c>
      <c r="E4306" s="84">
        <v>0.7594240575942407</v>
      </c>
      <c r="F4306" s="84">
        <v>0.76088266066389787</v>
      </c>
      <c r="G4306" s="84">
        <v>0.78058232090490132</v>
      </c>
      <c r="H4306" s="84">
        <v>0.8121558661584074</v>
      </c>
      <c r="I4306" s="84">
        <v>0.82576214170579565</v>
      </c>
      <c r="J4306" s="84">
        <v>0.83227040816326547</v>
      </c>
      <c r="K4306" s="84">
        <v>0.96578680203045686</v>
      </c>
      <c r="L4306" s="84">
        <v>0.84199018920812851</v>
      </c>
      <c r="M4306" s="84">
        <v>0.81838951460980414</v>
      </c>
      <c r="N4306" s="84">
        <v>0.91732502868382204</v>
      </c>
      <c r="O4306" s="84">
        <v>0.98979477528341653</v>
      </c>
      <c r="P4306" s="84">
        <v>0.98293411657466945</v>
      </c>
      <c r="Q4306" s="84">
        <v>0.95562182591236566</v>
      </c>
      <c r="R4306" s="84">
        <v>0.98704532476328333</v>
      </c>
      <c r="S4306" s="84">
        <v>0.93777707049810166</v>
      </c>
      <c r="T4306" s="84">
        <v>0.98715648991892069</v>
      </c>
      <c r="U4306" s="84">
        <v>0.96690599801170862</v>
      </c>
      <c r="V4306" s="84">
        <v>0.95333793799644018</v>
      </c>
      <c r="W4306" s="84">
        <v>0.91433085451227158</v>
      </c>
      <c r="X4306" s="84">
        <v>0.94202881581181308</v>
      </c>
      <c r="Y4306" s="84">
        <v>0.92715421345025428</v>
      </c>
      <c r="Z4306" s="84">
        <v>0.90533303581390145</v>
      </c>
      <c r="AA4306" s="84">
        <v>0.92547833637751908</v>
      </c>
      <c r="AB4306" s="84">
        <v>0.88841416142647966</v>
      </c>
      <c r="AC4306" s="84">
        <v>0.89576529200110722</v>
      </c>
      <c r="AD4306" s="84">
        <v>0.98566330604911179</v>
      </c>
      <c r="AE4306" s="84">
        <v>0.96275871233513832</v>
      </c>
      <c r="AF4306" s="84">
        <v>0.75957531256201616</v>
      </c>
      <c r="AG4306" s="84">
        <v>0.7666676650293518</v>
      </c>
      <c r="AH4306" s="84">
        <v>0.78354198378428752</v>
      </c>
      <c r="AI4306" s="84">
        <v>0.78087535680304476</v>
      </c>
      <c r="AJ4306" s="84">
        <v>0.7673746723021776</v>
      </c>
      <c r="AK4306" s="84">
        <v>0.78973649583319283</v>
      </c>
    </row>
    <row r="4307" spans="1:37">
      <c r="A4307" s="84">
        <v>20</v>
      </c>
      <c r="B4307" s="84">
        <v>0.8583293095123129</v>
      </c>
      <c r="C4307" s="84">
        <v>0.85902645443335957</v>
      </c>
      <c r="D4307" s="84">
        <v>0.86045942556510557</v>
      </c>
      <c r="E4307" s="84">
        <v>0.84911508849115114</v>
      </c>
      <c r="F4307" s="84">
        <v>0.84924384134935471</v>
      </c>
      <c r="G4307" s="84">
        <v>0.85462924172601595</v>
      </c>
      <c r="H4307" s="84">
        <v>0.90385429902583669</v>
      </c>
      <c r="I4307" s="84">
        <v>0.92777349498913719</v>
      </c>
      <c r="J4307" s="84">
        <v>0.93037840136054439</v>
      </c>
      <c r="K4307" s="84">
        <v>1</v>
      </c>
      <c r="L4307" s="84">
        <v>0.92903994393833211</v>
      </c>
      <c r="M4307" s="84">
        <v>0.91947573049020004</v>
      </c>
      <c r="N4307" s="84">
        <v>0.82130798229798374</v>
      </c>
      <c r="O4307" s="84">
        <v>0.98549312183537208</v>
      </c>
      <c r="P4307" s="84">
        <v>0.9806046488074136</v>
      </c>
      <c r="Q4307" s="84">
        <v>0.84867721743238467</v>
      </c>
      <c r="R4307" s="84">
        <v>0.8990186053306064</v>
      </c>
      <c r="S4307" s="84">
        <v>0.86807465842180631</v>
      </c>
      <c r="T4307" s="84">
        <v>0.8796249790724926</v>
      </c>
      <c r="U4307" s="84">
        <v>0.87180492654368724</v>
      </c>
      <c r="V4307" s="84">
        <v>0.85772919267858572</v>
      </c>
      <c r="W4307" s="84">
        <v>0.78821061807087789</v>
      </c>
      <c r="X4307" s="84">
        <v>0.85507203952953303</v>
      </c>
      <c r="Y4307" s="84">
        <v>0.82636187403234407</v>
      </c>
      <c r="Z4307" s="84">
        <v>0.79978801740488659</v>
      </c>
      <c r="AA4307" s="84">
        <v>0.83040991705841838</v>
      </c>
      <c r="AB4307" s="84">
        <v>0.78461538461538483</v>
      </c>
      <c r="AC4307" s="84">
        <v>0.80011071132023248</v>
      </c>
      <c r="AD4307" s="84">
        <v>1</v>
      </c>
      <c r="AE4307" s="84">
        <v>1</v>
      </c>
      <c r="AF4307" s="84">
        <v>0.84838261559833295</v>
      </c>
      <c r="AG4307" s="84">
        <v>0.85675991374146376</v>
      </c>
      <c r="AH4307" s="84">
        <v>0.86070640862352821</v>
      </c>
      <c r="AI4307" s="84">
        <v>0.86603235014272129</v>
      </c>
      <c r="AJ4307" s="84">
        <v>0.86007971751110168</v>
      </c>
      <c r="AK4307" s="84">
        <v>0.86973244711360065</v>
      </c>
    </row>
    <row r="4308" spans="1:37">
      <c r="A4308" s="84">
        <v>21</v>
      </c>
      <c r="B4308" s="84">
        <v>0.97624336069531636</v>
      </c>
      <c r="C4308" s="84">
        <v>0.97487669543773137</v>
      </c>
      <c r="D4308" s="84">
        <v>0.97112531734622098</v>
      </c>
      <c r="E4308" s="84">
        <v>0.96160383961603835</v>
      </c>
      <c r="F4308" s="84">
        <v>0.96177990551979953</v>
      </c>
      <c r="G4308" s="84">
        <v>0.96194665549504232</v>
      </c>
      <c r="H4308" s="84">
        <v>0.99756459127488339</v>
      </c>
      <c r="I4308" s="84">
        <v>1</v>
      </c>
      <c r="J4308" s="84">
        <v>1</v>
      </c>
      <c r="K4308" s="84">
        <v>0.98467005076142133</v>
      </c>
      <c r="L4308" s="84">
        <v>1</v>
      </c>
      <c r="M4308" s="84">
        <v>1</v>
      </c>
      <c r="N4308" s="84">
        <v>0.73279790198328132</v>
      </c>
      <c r="O4308" s="84">
        <v>0.97822287941927677</v>
      </c>
      <c r="P4308" s="84">
        <v>0.99217602673823846</v>
      </c>
      <c r="Q4308" s="84">
        <v>0.7579426006850124</v>
      </c>
      <c r="R4308" s="84">
        <v>0.81252573006998585</v>
      </c>
      <c r="S4308" s="84">
        <v>0.78552754222838561</v>
      </c>
      <c r="T4308" s="84">
        <v>0.75630814857334183</v>
      </c>
      <c r="U4308" s="84">
        <v>0.77244007511322177</v>
      </c>
      <c r="V4308" s="84">
        <v>0.75202560901097137</v>
      </c>
      <c r="W4308" s="84">
        <v>0.68017760344310962</v>
      </c>
      <c r="X4308" s="84">
        <v>0.75770597568043829</v>
      </c>
      <c r="Y4308" s="84">
        <v>0.71085465971038642</v>
      </c>
      <c r="Z4308" s="84">
        <v>0.67998995871917878</v>
      </c>
      <c r="AA4308" s="84">
        <v>0.74383926700002989</v>
      </c>
      <c r="AB4308" s="84">
        <v>0.7134120079248859</v>
      </c>
      <c r="AC4308" s="84">
        <v>0.72737337392748402</v>
      </c>
      <c r="AD4308" s="84">
        <v>0.96614843282092266</v>
      </c>
      <c r="AE4308" s="84">
        <v>0.98993388923955994</v>
      </c>
      <c r="AF4308" s="84">
        <v>0.96338559237944021</v>
      </c>
      <c r="AG4308" s="84">
        <v>0.97226548460524709</v>
      </c>
      <c r="AH4308" s="84">
        <v>0.9699605479792488</v>
      </c>
      <c r="AI4308" s="84">
        <v>0.9780209324452902</v>
      </c>
      <c r="AJ4308" s="84">
        <v>0.97920121983842479</v>
      </c>
      <c r="AK4308" s="84">
        <v>0.9775296062620199</v>
      </c>
    </row>
    <row r="4309" spans="1:37">
      <c r="A4309" s="84">
        <v>22</v>
      </c>
      <c r="B4309" s="84">
        <v>1</v>
      </c>
      <c r="C4309" s="84">
        <v>1</v>
      </c>
      <c r="D4309" s="84">
        <v>1</v>
      </c>
      <c r="E4309" s="84">
        <v>1</v>
      </c>
      <c r="F4309" s="84">
        <v>1</v>
      </c>
      <c r="G4309" s="84">
        <v>1</v>
      </c>
      <c r="H4309" s="84">
        <v>1</v>
      </c>
      <c r="I4309" s="84">
        <v>0.92603546148994298</v>
      </c>
      <c r="J4309" s="84">
        <v>0.94710175736961466</v>
      </c>
      <c r="K4309" s="84">
        <v>0.89654822335025386</v>
      </c>
      <c r="L4309" s="84">
        <v>0.90704975473020311</v>
      </c>
      <c r="M4309" s="84">
        <v>0.92356407070423696</v>
      </c>
      <c r="N4309" s="84">
        <v>0.55738403540403203</v>
      </c>
      <c r="O4309" s="84">
        <v>0.81467043061343369</v>
      </c>
      <c r="P4309" s="84">
        <v>0.85314224945561323</v>
      </c>
      <c r="Q4309" s="84">
        <v>0.59421873154600213</v>
      </c>
      <c r="R4309" s="84">
        <v>0.63807253555729671</v>
      </c>
      <c r="S4309" s="84">
        <v>0.65910382613044749</v>
      </c>
      <c r="T4309" s="84">
        <v>0.59883762646193561</v>
      </c>
      <c r="U4309" s="84">
        <v>0.58375676571302326</v>
      </c>
      <c r="V4309" s="84">
        <v>0.57197885397019366</v>
      </c>
      <c r="W4309" s="84">
        <v>0.54732913840538255</v>
      </c>
      <c r="X4309" s="84">
        <v>0.58825354635879845</v>
      </c>
      <c r="Y4309" s="84">
        <v>0.56615188457084864</v>
      </c>
      <c r="Z4309" s="84">
        <v>0.54354010933839114</v>
      </c>
      <c r="AA4309" s="84">
        <v>0.5978920262299009</v>
      </c>
      <c r="AB4309" s="84">
        <v>0.5872684985786889</v>
      </c>
      <c r="AC4309" s="84">
        <v>0.54497647384445058</v>
      </c>
      <c r="AD4309" s="84">
        <v>0.81493312038331012</v>
      </c>
      <c r="AE4309" s="84">
        <v>0.86634995515099122</v>
      </c>
      <c r="AF4309" s="84">
        <v>1</v>
      </c>
      <c r="AG4309" s="84">
        <v>1</v>
      </c>
      <c r="AH4309" s="84">
        <v>1</v>
      </c>
      <c r="AI4309" s="84">
        <v>1</v>
      </c>
      <c r="AJ4309" s="84">
        <v>1</v>
      </c>
      <c r="AK4309" s="84">
        <v>1</v>
      </c>
    </row>
    <row r="4310" spans="1:37">
      <c r="A4310" s="84">
        <v>23</v>
      </c>
      <c r="B4310" s="84">
        <v>0.87551907291163689</v>
      </c>
      <c r="C4310" s="84">
        <v>0.87438347718865617</v>
      </c>
      <c r="D4310" s="84">
        <v>0.91083718227143418</v>
      </c>
      <c r="E4310" s="84">
        <v>0.8737126287371263</v>
      </c>
      <c r="F4310" s="84">
        <v>0.87148473415554362</v>
      </c>
      <c r="G4310" s="84">
        <v>0.90497137271330796</v>
      </c>
      <c r="H4310" s="84">
        <v>0.88881829733163908</v>
      </c>
      <c r="I4310" s="84">
        <v>0.77520498983811059</v>
      </c>
      <c r="J4310" s="84">
        <v>0.7971584467120183</v>
      </c>
      <c r="K4310" s="84">
        <v>0.74558375634517782</v>
      </c>
      <c r="L4310" s="84">
        <v>0.74291520672739986</v>
      </c>
      <c r="M4310" s="84">
        <v>0.76259569521824511</v>
      </c>
      <c r="N4310" s="84">
        <v>0.38082281593181438</v>
      </c>
      <c r="O4310" s="84">
        <v>0.62621544114352268</v>
      </c>
      <c r="P4310" s="84">
        <v>0.66830404618423045</v>
      </c>
      <c r="Q4310" s="84">
        <v>0.44012046769812208</v>
      </c>
      <c r="R4310" s="84">
        <v>0.46334710030411269</v>
      </c>
      <c r="S4310" s="84">
        <v>0.49976129310932782</v>
      </c>
      <c r="T4310" s="84">
        <v>0.44361531654349329</v>
      </c>
      <c r="U4310" s="84">
        <v>0.40107699105268979</v>
      </c>
      <c r="V4310" s="84">
        <v>0.40235900433015431</v>
      </c>
      <c r="W4310" s="84">
        <v>0.41153877584375259</v>
      </c>
      <c r="X4310" s="84">
        <v>0.42409943269968209</v>
      </c>
      <c r="Y4310" s="84">
        <v>0.39611766695723438</v>
      </c>
      <c r="Z4310" s="84">
        <v>0.42092491353341521</v>
      </c>
      <c r="AA4310" s="84">
        <v>0.43859628110309301</v>
      </c>
      <c r="AB4310" s="84">
        <v>0.4429494357825825</v>
      </c>
      <c r="AC4310" s="84">
        <v>0.39518405756988639</v>
      </c>
      <c r="AD4310" s="84">
        <v>0.65363595528049512</v>
      </c>
      <c r="AE4310" s="84">
        <v>0.70034218132287951</v>
      </c>
      <c r="AF4310" s="84">
        <v>0.88698154395713424</v>
      </c>
      <c r="AG4310" s="84">
        <v>0.86638912184018213</v>
      </c>
      <c r="AH4310" s="84">
        <v>0.90506663353111128</v>
      </c>
      <c r="AI4310" s="84">
        <v>0.88315889628924826</v>
      </c>
      <c r="AJ4310" s="84">
        <v>0.86694130865122276</v>
      </c>
      <c r="AK4310" s="84">
        <v>0.90768919329262154</v>
      </c>
    </row>
    <row r="4311" spans="1:37">
      <c r="A4311" s="84">
        <v>24</v>
      </c>
      <c r="B4311" s="84">
        <v>0.73693867696764848</v>
      </c>
      <c r="C4311" s="84">
        <v>0.73192467212195933</v>
      </c>
      <c r="D4311" s="84">
        <v>0.74239133759520393</v>
      </c>
      <c r="E4311" s="84">
        <v>0.71922807719228088</v>
      </c>
      <c r="F4311" s="84">
        <v>0.7160045654861924</v>
      </c>
      <c r="G4311" s="84">
        <v>0.73132244099986021</v>
      </c>
      <c r="H4311" s="84">
        <v>0.71918678526048274</v>
      </c>
      <c r="I4311" s="84">
        <v>0.58752540472352655</v>
      </c>
      <c r="J4311" s="84">
        <v>0.61720521541950124</v>
      </c>
      <c r="K4311" s="84">
        <v>0.55796954314720815</v>
      </c>
      <c r="L4311" s="84">
        <v>0.54936229852838114</v>
      </c>
      <c r="M4311" s="84">
        <v>0.5748126177401901</v>
      </c>
      <c r="N4311" s="84">
        <v>0.2634650057367644</v>
      </c>
      <c r="O4311" s="84">
        <v>0.4506654120177444</v>
      </c>
      <c r="P4311" s="84">
        <v>0.50448169342178562</v>
      </c>
      <c r="Q4311" s="84">
        <v>0.29482107003661268</v>
      </c>
      <c r="R4311" s="84">
        <v>0.30581931182852812</v>
      </c>
      <c r="S4311" s="84">
        <v>0.34455634619319342</v>
      </c>
      <c r="T4311" s="84">
        <v>0.30661787567864912</v>
      </c>
      <c r="U4311" s="84">
        <v>0.27183254169888432</v>
      </c>
      <c r="V4311" s="84">
        <v>0.28494009510400342</v>
      </c>
      <c r="W4311" s="84">
        <v>0.29443491051728371</v>
      </c>
      <c r="X4311" s="84">
        <v>0.28252609640007248</v>
      </c>
      <c r="Y4311" s="84">
        <v>0.2754843158428853</v>
      </c>
      <c r="Z4311" s="84">
        <v>0.29727769719959818</v>
      </c>
      <c r="AA4311" s="84">
        <v>0.28951103392520278</v>
      </c>
      <c r="AB4311" s="84">
        <v>0.30765785166681031</v>
      </c>
      <c r="AC4311" s="84">
        <v>0.28701909770274009</v>
      </c>
      <c r="AD4311" s="84">
        <v>0.4787757037332801</v>
      </c>
      <c r="AE4311" s="84">
        <v>0.53529783063685576</v>
      </c>
      <c r="AF4311" s="84">
        <v>0.73695177614606067</v>
      </c>
      <c r="AG4311" s="84">
        <v>0.71290583443153244</v>
      </c>
      <c r="AH4311" s="84">
        <v>0.72927215681401625</v>
      </c>
      <c r="AI4311" s="84">
        <v>0.73891531874405325</v>
      </c>
      <c r="AJ4311" s="84">
        <v>0.72692739821304364</v>
      </c>
      <c r="AK4311" s="84">
        <v>0.73912750092783175</v>
      </c>
    </row>
    <row r="4321" spans="1:50">
      <c r="A4321" s="84" t="s">
        <v>167</v>
      </c>
      <c r="B4321" s="83"/>
      <c r="C4321" s="83"/>
      <c r="D4321" s="83">
        <v>2015</v>
      </c>
      <c r="E4321" s="83"/>
      <c r="F4321" s="84" t="s">
        <v>1</v>
      </c>
      <c r="G4321" s="164">
        <v>22342.295000000049</v>
      </c>
      <c r="H4321" s="83" t="s">
        <v>2</v>
      </c>
      <c r="I4321" s="83"/>
      <c r="J4321" s="83"/>
      <c r="K4321" s="83" t="s">
        <v>3</v>
      </c>
      <c r="L4321" s="83" t="s">
        <v>4</v>
      </c>
      <c r="M4321" s="83"/>
      <c r="N4321" s="83"/>
      <c r="O4321" s="83"/>
      <c r="P4321" s="83"/>
      <c r="Q4321" s="83"/>
      <c r="R4321" s="83"/>
      <c r="S4321" s="83"/>
      <c r="T4321" s="105"/>
      <c r="U4321" s="83"/>
      <c r="V4321" s="83"/>
      <c r="W4321" s="83"/>
      <c r="X4321" s="83"/>
      <c r="Y4321" s="83"/>
      <c r="Z4321" s="83"/>
      <c r="AA4321" s="83"/>
      <c r="AB4321" s="83"/>
      <c r="AC4321" s="83"/>
      <c r="AD4321" s="83"/>
      <c r="AE4321" s="83"/>
      <c r="AF4321" s="83"/>
      <c r="AG4321" s="83"/>
      <c r="AH4321" s="83"/>
      <c r="AI4321" s="83"/>
      <c r="AJ4321" s="83"/>
      <c r="AK4321" s="83"/>
    </row>
    <row r="4322" spans="1:50">
      <c r="A4322" s="83">
        <v>109</v>
      </c>
      <c r="B4322" s="84" t="s">
        <v>155</v>
      </c>
      <c r="C4322" s="83"/>
      <c r="D4322" s="83"/>
      <c r="E4322" s="83"/>
      <c r="F4322" s="83" t="s">
        <v>9</v>
      </c>
      <c r="G4322" s="83">
        <v>0</v>
      </c>
      <c r="H4322" s="83" t="s">
        <v>2</v>
      </c>
      <c r="I4322" s="83"/>
      <c r="J4322" s="83"/>
      <c r="K4322" s="83" t="s">
        <v>10</v>
      </c>
      <c r="L4322" s="83" t="s">
        <v>4</v>
      </c>
      <c r="M4322" s="83"/>
      <c r="N4322" s="83" t="s">
        <v>11</v>
      </c>
      <c r="O4322" s="83"/>
      <c r="P4322" s="83"/>
      <c r="Q4322" s="83"/>
      <c r="R4322" s="83"/>
      <c r="S4322" s="83"/>
      <c r="T4322" s="83"/>
      <c r="U4322" s="83"/>
      <c r="V4322" s="83"/>
      <c r="W4322" s="83"/>
      <c r="X4322" s="83"/>
      <c r="Y4322" s="83"/>
      <c r="Z4322" s="83"/>
      <c r="AA4322" s="83"/>
      <c r="AB4322" s="83"/>
      <c r="AC4322" s="83"/>
      <c r="AD4322" s="83"/>
      <c r="AE4322" s="83"/>
      <c r="AF4322" s="83"/>
      <c r="AG4322" s="83"/>
      <c r="AH4322" s="83"/>
      <c r="AI4322" s="83"/>
      <c r="AJ4322" s="83"/>
      <c r="AK4322" s="83"/>
    </row>
    <row r="4323" spans="1:50">
      <c r="A4323" s="84"/>
      <c r="B4323" s="84">
        <v>1</v>
      </c>
      <c r="C4323" s="84" t="s">
        <v>22</v>
      </c>
      <c r="D4323" s="84" t="s">
        <v>23</v>
      </c>
      <c r="E4323" s="84">
        <v>2</v>
      </c>
      <c r="F4323" s="84" t="s">
        <v>24</v>
      </c>
      <c r="G4323" s="84" t="s">
        <v>25</v>
      </c>
      <c r="H4323" s="84">
        <v>3</v>
      </c>
      <c r="I4323" s="84" t="s">
        <v>26</v>
      </c>
      <c r="J4323" s="84" t="s">
        <v>27</v>
      </c>
      <c r="K4323" s="84">
        <v>4</v>
      </c>
      <c r="L4323" s="84" t="s">
        <v>28</v>
      </c>
      <c r="M4323" s="84" t="s">
        <v>29</v>
      </c>
      <c r="N4323" s="84">
        <v>5</v>
      </c>
      <c r="O4323" s="84" t="s">
        <v>30</v>
      </c>
      <c r="P4323" s="84" t="s">
        <v>30</v>
      </c>
      <c r="Q4323" s="84">
        <v>6</v>
      </c>
      <c r="R4323" s="84" t="s">
        <v>31</v>
      </c>
      <c r="S4323" s="84" t="s">
        <v>32</v>
      </c>
      <c r="T4323" s="84">
        <v>7</v>
      </c>
      <c r="U4323" s="84" t="s">
        <v>33</v>
      </c>
      <c r="V4323" s="84" t="s">
        <v>34</v>
      </c>
      <c r="W4323" s="84">
        <v>8</v>
      </c>
      <c r="X4323" s="84" t="s">
        <v>35</v>
      </c>
      <c r="Y4323" s="84" t="s">
        <v>36</v>
      </c>
      <c r="Z4323" s="84">
        <v>9</v>
      </c>
      <c r="AA4323" s="84" t="s">
        <v>37</v>
      </c>
      <c r="AB4323" s="84" t="s">
        <v>38</v>
      </c>
      <c r="AC4323" s="84">
        <v>10</v>
      </c>
      <c r="AD4323" s="84" t="s">
        <v>39</v>
      </c>
      <c r="AE4323" s="84" t="s">
        <v>40</v>
      </c>
      <c r="AF4323" s="84">
        <v>11</v>
      </c>
      <c r="AG4323" s="84" t="s">
        <v>41</v>
      </c>
      <c r="AH4323" s="84" t="s">
        <v>42</v>
      </c>
      <c r="AI4323" s="84">
        <v>12</v>
      </c>
      <c r="AJ4323" s="84" t="s">
        <v>43</v>
      </c>
      <c r="AK4323" s="84" t="s">
        <v>44</v>
      </c>
    </row>
    <row r="4324" spans="1:50">
      <c r="A4324" s="83"/>
      <c r="B4324" s="84">
        <v>31</v>
      </c>
      <c r="C4324" s="83"/>
      <c r="D4324" s="83"/>
      <c r="E4324" s="84">
        <v>28</v>
      </c>
      <c r="F4324" s="83"/>
      <c r="G4324" s="83"/>
      <c r="H4324" s="84">
        <v>31</v>
      </c>
      <c r="I4324" s="83"/>
      <c r="J4324" s="83"/>
      <c r="K4324" s="84">
        <v>30</v>
      </c>
      <c r="L4324" s="83"/>
      <c r="M4324" s="83"/>
      <c r="N4324" s="84">
        <v>31</v>
      </c>
      <c r="O4324" s="83"/>
      <c r="P4324" s="83"/>
      <c r="Q4324" s="84">
        <v>30</v>
      </c>
      <c r="R4324" s="83"/>
      <c r="S4324" s="83"/>
      <c r="T4324" s="84">
        <v>31</v>
      </c>
      <c r="U4324" s="83"/>
      <c r="V4324" s="83"/>
      <c r="W4324" s="84">
        <v>31</v>
      </c>
      <c r="X4324" s="83"/>
      <c r="Y4324" s="83"/>
      <c r="Z4324" s="84">
        <v>30</v>
      </c>
      <c r="AA4324" s="83"/>
      <c r="AB4324" s="83"/>
      <c r="AC4324" s="84">
        <v>31</v>
      </c>
      <c r="AD4324" s="83"/>
      <c r="AE4324" s="83"/>
      <c r="AF4324" s="84">
        <v>30</v>
      </c>
      <c r="AG4324" s="83"/>
      <c r="AH4324" s="83"/>
      <c r="AI4324" s="84">
        <v>31</v>
      </c>
      <c r="AJ4324" s="83"/>
      <c r="AK4324" s="83"/>
    </row>
    <row r="4325" spans="1:50">
      <c r="A4325" s="84" t="s">
        <v>47</v>
      </c>
      <c r="B4325" s="84" t="s">
        <v>48</v>
      </c>
      <c r="C4325" s="84" t="s">
        <v>49</v>
      </c>
      <c r="D4325" s="84" t="s">
        <v>50</v>
      </c>
      <c r="E4325" s="84" t="s">
        <v>48</v>
      </c>
      <c r="F4325" s="84" t="s">
        <v>49</v>
      </c>
      <c r="G4325" s="84" t="s">
        <v>50</v>
      </c>
      <c r="H4325" s="84" t="s">
        <v>48</v>
      </c>
      <c r="I4325" s="84" t="s">
        <v>49</v>
      </c>
      <c r="J4325" s="84" t="s">
        <v>50</v>
      </c>
      <c r="K4325" s="84" t="s">
        <v>48</v>
      </c>
      <c r="L4325" s="84" t="s">
        <v>49</v>
      </c>
      <c r="M4325" s="84" t="s">
        <v>50</v>
      </c>
      <c r="N4325" s="84" t="s">
        <v>48</v>
      </c>
      <c r="O4325" s="84" t="s">
        <v>49</v>
      </c>
      <c r="P4325" s="84" t="s">
        <v>50</v>
      </c>
      <c r="Q4325" s="84" t="s">
        <v>48</v>
      </c>
      <c r="R4325" s="84" t="s">
        <v>49</v>
      </c>
      <c r="S4325" s="84" t="s">
        <v>50</v>
      </c>
      <c r="T4325" s="84" t="s">
        <v>48</v>
      </c>
      <c r="U4325" s="84" t="s">
        <v>49</v>
      </c>
      <c r="V4325" s="84" t="s">
        <v>50</v>
      </c>
      <c r="W4325" s="84" t="s">
        <v>48</v>
      </c>
      <c r="X4325" s="84" t="s">
        <v>49</v>
      </c>
      <c r="Y4325" s="84" t="s">
        <v>50</v>
      </c>
      <c r="Z4325" s="84" t="s">
        <v>48</v>
      </c>
      <c r="AA4325" s="84" t="s">
        <v>49</v>
      </c>
      <c r="AB4325" s="84" t="s">
        <v>50</v>
      </c>
      <c r="AC4325" s="84" t="s">
        <v>48</v>
      </c>
      <c r="AD4325" s="84" t="s">
        <v>49</v>
      </c>
      <c r="AE4325" s="84" t="s">
        <v>50</v>
      </c>
      <c r="AF4325" s="84" t="s">
        <v>48</v>
      </c>
      <c r="AG4325" s="84" t="s">
        <v>49</v>
      </c>
      <c r="AH4325" s="84" t="s">
        <v>50</v>
      </c>
      <c r="AI4325" s="84" t="s">
        <v>48</v>
      </c>
      <c r="AJ4325" s="84" t="s">
        <v>49</v>
      </c>
      <c r="AK4325" s="84" t="s">
        <v>50</v>
      </c>
    </row>
    <row r="4326" spans="1:50">
      <c r="A4326" s="83"/>
      <c r="B4326" s="168">
        <v>6.8322255371327495E-2</v>
      </c>
      <c r="C4326" s="169">
        <v>1.0225875677795671</v>
      </c>
      <c r="D4326" s="169">
        <v>0.98902700968162527</v>
      </c>
      <c r="E4326" s="168">
        <v>5.94403508480034E-2</v>
      </c>
      <c r="F4326" s="169">
        <v>1.021593012627821</v>
      </c>
      <c r="G4326" s="169">
        <v>0.97272679610888779</v>
      </c>
      <c r="H4326" s="168">
        <v>6.349932870497689E-2</v>
      </c>
      <c r="I4326" s="169">
        <v>1.045337591521756</v>
      </c>
      <c r="J4326" s="169">
        <v>0.99960200856029169</v>
      </c>
      <c r="K4326" s="168">
        <v>6.1290976189459168E-2</v>
      </c>
      <c r="L4326" s="169">
        <v>1.117009966266632</v>
      </c>
      <c r="M4326" s="169">
        <v>1.0243341979743941</v>
      </c>
      <c r="N4326" s="168">
        <v>7.6696826449415847E-2</v>
      </c>
      <c r="O4326" s="169">
        <v>1.907719591430074</v>
      </c>
      <c r="P4326" s="169">
        <v>0.9036668008147084</v>
      </c>
      <c r="Q4326" s="168">
        <v>9.332538079152547E-2</v>
      </c>
      <c r="R4326" s="169">
        <v>1.6437809124521681</v>
      </c>
      <c r="S4326" s="169">
        <v>1.100539471064061</v>
      </c>
      <c r="T4326" s="168">
        <v>0.14389655036805851</v>
      </c>
      <c r="U4326" s="169">
        <v>1.5471859612123811</v>
      </c>
      <c r="V4326" s="169">
        <v>1.0397151625805909</v>
      </c>
      <c r="W4326" s="168">
        <v>0.1323413496981255</v>
      </c>
      <c r="X4326" s="169">
        <v>1.4358054556563491</v>
      </c>
      <c r="Y4326" s="169">
        <v>1.060750489225361</v>
      </c>
      <c r="Z4326" s="168">
        <v>0.10534132153300731</v>
      </c>
      <c r="AA4326" s="169">
        <v>1.4951357076719649</v>
      </c>
      <c r="AB4326" s="169">
        <v>0.85787188707502404</v>
      </c>
      <c r="AC4326" s="168">
        <v>6.4516758866096272E-2</v>
      </c>
      <c r="AD4326" s="169">
        <v>1.20023626355567</v>
      </c>
      <c r="AE4326" s="169">
        <v>0.96136581731658488</v>
      </c>
      <c r="AF4326" s="168">
        <v>6.2968021918458211E-2</v>
      </c>
      <c r="AG4326" s="169">
        <v>1.04166267911209</v>
      </c>
      <c r="AH4326" s="169">
        <v>0.99174416700516577</v>
      </c>
      <c r="AI4326" s="168">
        <v>6.8360879261545937E-2</v>
      </c>
      <c r="AJ4326" s="169">
        <v>1.0519259716292619</v>
      </c>
      <c r="AK4326" s="169">
        <v>0.98972073388387793</v>
      </c>
      <c r="AM4326" t="str">
        <f>A4321</f>
        <v>RefgChg-Res-StdForMsr_IncNTXV16p_base_meter_B-cDXGF-SFm1985-CZ13</v>
      </c>
      <c r="AN4326" s="165">
        <f>1/($B4326*(1/$B4324)*(1/(5/7+2/7*$D4326))*$B4336/SUM($B4328:$B4351))</f>
        <v>11259.240633151077</v>
      </c>
      <c r="AO4326" s="165">
        <f>1/(B4326*(1/B4324)*(1/(5/7+2/7*D4326)))</f>
        <v>452.30958037355651</v>
      </c>
      <c r="AP4326" s="165"/>
      <c r="AR4326" s="170">
        <f>CHOOSE(AV$3,C4326,F4326,I4326,L4326,O4326,R4326,U4326,X4326,AA4326,AD4326,AG4326,AJ4326)</f>
        <v>1.5471859612123811</v>
      </c>
      <c r="AS4326" s="166"/>
      <c r="AT4326" s="166"/>
      <c r="AV4326" s="116">
        <f>AN4326/AR4326</f>
        <v>7277.2381054493871</v>
      </c>
      <c r="AW4326" s="167">
        <f>AO4326/AR4326</f>
        <v>292.3433845141181</v>
      </c>
      <c r="AX4326" s="165"/>
    </row>
    <row r="4327" spans="1:50">
      <c r="A4327" s="84" t="s">
        <v>51</v>
      </c>
      <c r="B4327" s="84" t="s">
        <v>52</v>
      </c>
      <c r="C4327" s="84" t="s">
        <v>53</v>
      </c>
      <c r="D4327" s="84" t="s">
        <v>54</v>
      </c>
      <c r="E4327" s="84" t="s">
        <v>52</v>
      </c>
      <c r="F4327" s="84" t="s">
        <v>53</v>
      </c>
      <c r="G4327" s="84" t="s">
        <v>54</v>
      </c>
      <c r="H4327" s="84" t="s">
        <v>52</v>
      </c>
      <c r="I4327" s="84" t="s">
        <v>53</v>
      </c>
      <c r="J4327" s="84" t="s">
        <v>54</v>
      </c>
      <c r="K4327" s="84" t="s">
        <v>52</v>
      </c>
      <c r="L4327" s="84" t="s">
        <v>53</v>
      </c>
      <c r="M4327" s="84" t="s">
        <v>54</v>
      </c>
      <c r="N4327" s="84" t="s">
        <v>52</v>
      </c>
      <c r="O4327" s="84" t="s">
        <v>53</v>
      </c>
      <c r="P4327" s="84" t="s">
        <v>54</v>
      </c>
      <c r="Q4327" s="84" t="s">
        <v>52</v>
      </c>
      <c r="R4327" s="84" t="s">
        <v>53</v>
      </c>
      <c r="S4327" s="84" t="s">
        <v>54</v>
      </c>
      <c r="T4327" s="84" t="s">
        <v>52</v>
      </c>
      <c r="U4327" s="84" t="s">
        <v>53</v>
      </c>
      <c r="V4327" s="84" t="s">
        <v>54</v>
      </c>
      <c r="W4327" s="84" t="s">
        <v>52</v>
      </c>
      <c r="X4327" s="84" t="s">
        <v>53</v>
      </c>
      <c r="Y4327" s="84" t="s">
        <v>54</v>
      </c>
      <c r="Z4327" s="84" t="s">
        <v>52</v>
      </c>
      <c r="AA4327" s="84" t="s">
        <v>53</v>
      </c>
      <c r="AB4327" s="84" t="s">
        <v>54</v>
      </c>
      <c r="AC4327" s="84" t="s">
        <v>52</v>
      </c>
      <c r="AD4327" s="84" t="s">
        <v>53</v>
      </c>
      <c r="AE4327" s="84" t="s">
        <v>54</v>
      </c>
      <c r="AF4327" s="84" t="s">
        <v>52</v>
      </c>
      <c r="AG4327" s="84" t="s">
        <v>53</v>
      </c>
      <c r="AH4327" s="84" t="s">
        <v>54</v>
      </c>
      <c r="AI4327" s="84" t="s">
        <v>52</v>
      </c>
      <c r="AJ4327" s="84" t="s">
        <v>53</v>
      </c>
      <c r="AK4327" s="84" t="s">
        <v>54</v>
      </c>
    </row>
    <row r="4328" spans="1:50">
      <c r="A4328" s="84">
        <v>1</v>
      </c>
      <c r="B4328" s="84">
        <v>0.54284575528098833</v>
      </c>
      <c r="C4328" s="84">
        <v>0.53071757510087103</v>
      </c>
      <c r="D4328" s="84">
        <v>0.58207791397648234</v>
      </c>
      <c r="E4328" s="84">
        <v>0.51829513470044219</v>
      </c>
      <c r="F4328" s="84">
        <v>0.51933053065757118</v>
      </c>
      <c r="G4328" s="84">
        <v>0.57390211547860082</v>
      </c>
      <c r="H4328" s="84">
        <v>0.54049586776859504</v>
      </c>
      <c r="I4328" s="84">
        <v>0.45465662159503017</v>
      </c>
      <c r="J4328" s="84">
        <v>0.50754217901058052</v>
      </c>
      <c r="K4328" s="84">
        <v>0.46312922425098352</v>
      </c>
      <c r="L4328" s="84">
        <v>0.43638587414946861</v>
      </c>
      <c r="M4328" s="84">
        <v>0.48557325735382639</v>
      </c>
      <c r="N4328" s="84">
        <v>0.17345588747301721</v>
      </c>
      <c r="O4328" s="84">
        <v>0.34492241917663441</v>
      </c>
      <c r="P4328" s="84">
        <v>0.42962487153134632</v>
      </c>
      <c r="Q4328" s="84">
        <v>0.1781071600522732</v>
      </c>
      <c r="R4328" s="84">
        <v>0.23921518163307021</v>
      </c>
      <c r="S4328" s="84">
        <v>0.25491227411053091</v>
      </c>
      <c r="T4328" s="84">
        <v>0.2717936276888242</v>
      </c>
      <c r="U4328" s="84">
        <v>0.20284328380975619</v>
      </c>
      <c r="V4328" s="84">
        <v>0.23005247413074401</v>
      </c>
      <c r="W4328" s="84">
        <v>0.25118050266565117</v>
      </c>
      <c r="X4328" s="84">
        <v>0.19578774306933491</v>
      </c>
      <c r="Y4328" s="84">
        <v>0.23170530581472051</v>
      </c>
      <c r="Z4328" s="84">
        <v>0.18658320097169009</v>
      </c>
      <c r="AA4328" s="84">
        <v>0.22295563139931751</v>
      </c>
      <c r="AB4328" s="84">
        <v>0.26691091399922873</v>
      </c>
      <c r="AC4328" s="84">
        <v>0.29096805354308969</v>
      </c>
      <c r="AD4328" s="84">
        <v>0.42209418494847328</v>
      </c>
      <c r="AE4328" s="84">
        <v>0.47650212351180099</v>
      </c>
      <c r="AF4328" s="84">
        <v>0.57543391188251003</v>
      </c>
      <c r="AG4328" s="84">
        <v>0.51152819836296581</v>
      </c>
      <c r="AH4328" s="84">
        <v>0.5697924793259479</v>
      </c>
      <c r="AI4328" s="84">
        <v>0.55598493856520004</v>
      </c>
      <c r="AJ4328" s="84">
        <v>0.52278388476742299</v>
      </c>
      <c r="AK4328" s="84">
        <v>0.58405336282574127</v>
      </c>
    </row>
    <row r="4329" spans="1:50">
      <c r="A4329" s="84">
        <v>2</v>
      </c>
      <c r="B4329" s="84">
        <v>0.46383021123953749</v>
      </c>
      <c r="C4329" s="84">
        <v>0.44913671423886847</v>
      </c>
      <c r="D4329" s="84">
        <v>0.50350893609057734</v>
      </c>
      <c r="E4329" s="84">
        <v>0.43848009650180941</v>
      </c>
      <c r="F4329" s="84">
        <v>0.43287062742920601</v>
      </c>
      <c r="G4329" s="84">
        <v>0.48848006702506452</v>
      </c>
      <c r="H4329" s="84">
        <v>0.45227272727272733</v>
      </c>
      <c r="I4329" s="84">
        <v>0.39992409973856569</v>
      </c>
      <c r="J4329" s="84">
        <v>0.44034172147555062</v>
      </c>
      <c r="K4329" s="84">
        <v>0.42106325027741343</v>
      </c>
      <c r="L4329" s="84">
        <v>0.39331102738570539</v>
      </c>
      <c r="M4329" s="84">
        <v>0.42517757534411488</v>
      </c>
      <c r="N4329" s="84">
        <v>0.14333960030638529</v>
      </c>
      <c r="O4329" s="84">
        <v>0.3038261997405966</v>
      </c>
      <c r="P4329" s="84">
        <v>0.37317574511819113</v>
      </c>
      <c r="Q4329" s="84">
        <v>0.147190315702593</v>
      </c>
      <c r="R4329" s="84">
        <v>0.21080639178847441</v>
      </c>
      <c r="S4329" s="84">
        <v>0.20719840703309919</v>
      </c>
      <c r="T4329" s="84">
        <v>0.21976925979837189</v>
      </c>
      <c r="U4329" s="84">
        <v>0.16654972187477751</v>
      </c>
      <c r="V4329" s="84">
        <v>0.1930508557697023</v>
      </c>
      <c r="W4329" s="84">
        <v>0.18193450114242191</v>
      </c>
      <c r="X4329" s="84">
        <v>0.158455694767277</v>
      </c>
      <c r="Y4329" s="84">
        <v>0.18464329469418531</v>
      </c>
      <c r="Z4329" s="84">
        <v>0.1474041545983992</v>
      </c>
      <c r="AA4329" s="84">
        <v>0.19012969283276451</v>
      </c>
      <c r="AB4329" s="84">
        <v>0.23179714616274591</v>
      </c>
      <c r="AC4329" s="84">
        <v>0.26067756848133578</v>
      </c>
      <c r="AD4329" s="84">
        <v>0.37736933583325338</v>
      </c>
      <c r="AE4329" s="84">
        <v>0.41366706119891378</v>
      </c>
      <c r="AF4329" s="84">
        <v>0.50056485570504261</v>
      </c>
      <c r="AG4329" s="84">
        <v>0.41946751416664158</v>
      </c>
      <c r="AH4329" s="84">
        <v>0.48547355281635191</v>
      </c>
      <c r="AI4329" s="84">
        <v>0.47364248910027751</v>
      </c>
      <c r="AJ4329" s="84">
        <v>0.43802458439378361</v>
      </c>
      <c r="AK4329" s="84">
        <v>0.50680859888021013</v>
      </c>
    </row>
    <row r="4330" spans="1:50">
      <c r="A4330" s="84">
        <v>3</v>
      </c>
      <c r="B4330" s="84">
        <v>0.42945396572339573</v>
      </c>
      <c r="C4330" s="84">
        <v>0.41476211522833228</v>
      </c>
      <c r="D4330" s="84">
        <v>0.45279311312809961</v>
      </c>
      <c r="E4330" s="84">
        <v>0.40912746280659418</v>
      </c>
      <c r="F4330" s="84">
        <v>0.40220512413738402</v>
      </c>
      <c r="G4330" s="84">
        <v>0.4348251064721077</v>
      </c>
      <c r="H4330" s="84">
        <v>0.41425619834710747</v>
      </c>
      <c r="I4330" s="84">
        <v>0.37698535406066402</v>
      </c>
      <c r="J4330" s="84">
        <v>0.41088790391764368</v>
      </c>
      <c r="K4330" s="84">
        <v>0.40583072732775138</v>
      </c>
      <c r="L4330" s="84">
        <v>0.37679244222009778</v>
      </c>
      <c r="M4330" s="84">
        <v>0.41057024760223121</v>
      </c>
      <c r="N4330" s="84">
        <v>0.1288211127358819</v>
      </c>
      <c r="O4330" s="84">
        <v>0.28555987894509283</v>
      </c>
      <c r="P4330" s="84">
        <v>0.35793936279547778</v>
      </c>
      <c r="Q4330" s="84">
        <v>0.13047664901299949</v>
      </c>
      <c r="R4330" s="84">
        <v>0.19996669366498371</v>
      </c>
      <c r="S4330" s="84">
        <v>0.19348536649509709</v>
      </c>
      <c r="T4330" s="84">
        <v>0.1769637177206318</v>
      </c>
      <c r="U4330" s="84">
        <v>0.14939951391643019</v>
      </c>
      <c r="V4330" s="84">
        <v>0.17539600804276401</v>
      </c>
      <c r="W4330" s="84">
        <v>0.16073115003808069</v>
      </c>
      <c r="X4330" s="84">
        <v>0.14573388514088101</v>
      </c>
      <c r="Y4330" s="84">
        <v>0.16766798605220989</v>
      </c>
      <c r="Z4330" s="84">
        <v>0.11787972219626899</v>
      </c>
      <c r="AA4330" s="84">
        <v>0.17310580204778159</v>
      </c>
      <c r="AB4330" s="84">
        <v>0.2181450057848052</v>
      </c>
      <c r="AC4330" s="84">
        <v>0.24660180776926791</v>
      </c>
      <c r="AD4330" s="84">
        <v>0.35647128057041971</v>
      </c>
      <c r="AE4330" s="84">
        <v>0.38439044767806158</v>
      </c>
      <c r="AF4330" s="84">
        <v>0.45691691486084007</v>
      </c>
      <c r="AG4330" s="84">
        <v>0.38041555482265471</v>
      </c>
      <c r="AH4330" s="84">
        <v>0.42811671087533149</v>
      </c>
      <c r="AI4330" s="84">
        <v>0.43925881886642881</v>
      </c>
      <c r="AJ4330" s="84">
        <v>0.40571018573671958</v>
      </c>
      <c r="AK4330" s="84">
        <v>0.45465542268611331</v>
      </c>
    </row>
    <row r="4331" spans="1:50">
      <c r="A4331" s="84">
        <v>4</v>
      </c>
      <c r="B4331" s="84">
        <v>0.41620167397369467</v>
      </c>
      <c r="C4331" s="84">
        <v>0.40116055261694628</v>
      </c>
      <c r="D4331" s="84">
        <v>0.42824615576557179</v>
      </c>
      <c r="E4331" s="84">
        <v>0.40520707679935658</v>
      </c>
      <c r="F4331" s="84">
        <v>0.39236931863250568</v>
      </c>
      <c r="G4331" s="84">
        <v>0.4120994205124624</v>
      </c>
      <c r="H4331" s="84">
        <v>0.40423553719008259</v>
      </c>
      <c r="I4331" s="84">
        <v>0.36478508981530938</v>
      </c>
      <c r="J4331" s="84">
        <v>0.3895481841578497</v>
      </c>
      <c r="K4331" s="84">
        <v>0.3902955714718046</v>
      </c>
      <c r="L4331" s="84">
        <v>0.36650171512118312</v>
      </c>
      <c r="M4331" s="84">
        <v>0.38512781411774138</v>
      </c>
      <c r="N4331" s="84">
        <v>0.1216489102430193</v>
      </c>
      <c r="O4331" s="84">
        <v>0.27260171974828262</v>
      </c>
      <c r="P4331" s="84">
        <v>0.3307297019527235</v>
      </c>
      <c r="Q4331" s="84">
        <v>0.1202971318522594</v>
      </c>
      <c r="R4331" s="84">
        <v>0.19051223629330771</v>
      </c>
      <c r="S4331" s="84">
        <v>0.17699214787541789</v>
      </c>
      <c r="T4331" s="84">
        <v>0.15030459863065401</v>
      </c>
      <c r="U4331" s="84">
        <v>0.136347458230371</v>
      </c>
      <c r="V4331" s="84">
        <v>0.15548526310627239</v>
      </c>
      <c r="W4331" s="84">
        <v>0.13486671744097489</v>
      </c>
      <c r="X4331" s="84">
        <v>0.13757582629400761</v>
      </c>
      <c r="Y4331" s="84">
        <v>0.14911412684949579</v>
      </c>
      <c r="Z4331" s="84">
        <v>0.1087234108816842</v>
      </c>
      <c r="AA4331" s="84">
        <v>0.16542662116040949</v>
      </c>
      <c r="AB4331" s="84">
        <v>0.201947551099113</v>
      </c>
      <c r="AC4331" s="84">
        <v>0.2381149520458152</v>
      </c>
      <c r="AD4331" s="84">
        <v>0.3435519851099646</v>
      </c>
      <c r="AE4331" s="84">
        <v>0.3562974308988372</v>
      </c>
      <c r="AF4331" s="84">
        <v>0.43760911985211037</v>
      </c>
      <c r="AG4331" s="84">
        <v>0.36376038137498878</v>
      </c>
      <c r="AH4331" s="84">
        <v>0.40021844281479169</v>
      </c>
      <c r="AI4331" s="84">
        <v>0.42469282600079261</v>
      </c>
      <c r="AJ4331" s="84">
        <v>0.39313369794769049</v>
      </c>
      <c r="AK4331" s="84">
        <v>0.42894172945323827</v>
      </c>
    </row>
    <row r="4332" spans="1:50">
      <c r="A4332" s="84">
        <v>5</v>
      </c>
      <c r="B4332" s="84">
        <v>0.4123156636110003</v>
      </c>
      <c r="C4332" s="84">
        <v>0.39581402643322539</v>
      </c>
      <c r="D4332" s="84">
        <v>0.40809706496990111</v>
      </c>
      <c r="E4332" s="84">
        <v>0.40068355448331322</v>
      </c>
      <c r="F4332" s="84">
        <v>0.38951376219560557</v>
      </c>
      <c r="G4332" s="84">
        <v>0.39188717447462118</v>
      </c>
      <c r="H4332" s="84">
        <v>0.39132231404958678</v>
      </c>
      <c r="I4332" s="84">
        <v>0.39525763922075752</v>
      </c>
      <c r="J4332" s="84">
        <v>0.41514154989991431</v>
      </c>
      <c r="K4332" s="84">
        <v>0.42772117421567629</v>
      </c>
      <c r="L4332" s="84">
        <v>0.41117921610526909</v>
      </c>
      <c r="M4332" s="84">
        <v>0.41867651189855132</v>
      </c>
      <c r="N4332" s="84">
        <v>0.13397395724531719</v>
      </c>
      <c r="O4332" s="84">
        <v>0.30539943315559381</v>
      </c>
      <c r="P4332" s="84">
        <v>0.35405960945529291</v>
      </c>
      <c r="Q4332" s="84">
        <v>0.13233372308962099</v>
      </c>
      <c r="R4332" s="84">
        <v>0.21326651880672479</v>
      </c>
      <c r="S4332" s="84">
        <v>0.1885261299169704</v>
      </c>
      <c r="T4332" s="84">
        <v>0.15178715833737669</v>
      </c>
      <c r="U4332" s="84">
        <v>0.14626742731626949</v>
      </c>
      <c r="V4332" s="84">
        <v>0.16125986955029181</v>
      </c>
      <c r="W4332" s="84">
        <v>0.1284691546077685</v>
      </c>
      <c r="X4332" s="84">
        <v>0.15364816599580469</v>
      </c>
      <c r="Y4332" s="84">
        <v>0.15322542644425591</v>
      </c>
      <c r="Z4332" s="84">
        <v>0.1211186894640132</v>
      </c>
      <c r="AA4332" s="84">
        <v>0.18439590443686019</v>
      </c>
      <c r="AB4332" s="84">
        <v>0.21841496336290009</v>
      </c>
      <c r="AC4332" s="84">
        <v>0.26481749810253219</v>
      </c>
      <c r="AD4332" s="84">
        <v>0.38217301454789288</v>
      </c>
      <c r="AE4332" s="84">
        <v>0.38964700967764399</v>
      </c>
      <c r="AF4332" s="84">
        <v>0.42466878915477041</v>
      </c>
      <c r="AG4332" s="84">
        <v>0.35731418463106762</v>
      </c>
      <c r="AH4332" s="84">
        <v>0.37971602434077079</v>
      </c>
      <c r="AI4332" s="84">
        <v>0.41745937376139503</v>
      </c>
      <c r="AJ4332" s="84">
        <v>0.38903178642984781</v>
      </c>
      <c r="AK4332" s="84">
        <v>0.4073062832653625</v>
      </c>
    </row>
    <row r="4333" spans="1:50">
      <c r="A4333" s="84">
        <v>6</v>
      </c>
      <c r="B4333" s="84">
        <v>0.45247110402550811</v>
      </c>
      <c r="C4333" s="84">
        <v>0.43574901267483129</v>
      </c>
      <c r="D4333" s="84">
        <v>0.44624309909235521</v>
      </c>
      <c r="E4333" s="84">
        <v>0.44581825492561322</v>
      </c>
      <c r="F4333" s="84">
        <v>0.43282303482192441</v>
      </c>
      <c r="G4333" s="84">
        <v>0.43133421769182428</v>
      </c>
      <c r="H4333" s="84">
        <v>0.43543388429752072</v>
      </c>
      <c r="I4333" s="84">
        <v>0.45975880583588691</v>
      </c>
      <c r="J4333" s="84">
        <v>0.47415641978839018</v>
      </c>
      <c r="K4333" s="84">
        <v>0.49288812670231008</v>
      </c>
      <c r="L4333" s="84">
        <v>0.48436709216667612</v>
      </c>
      <c r="M4333" s="84">
        <v>0.48027609454633008</v>
      </c>
      <c r="N4333" s="84">
        <v>0.15750992270733241</v>
      </c>
      <c r="O4333" s="84">
        <v>0.36370514483354938</v>
      </c>
      <c r="P4333" s="84">
        <v>0.40809352517985598</v>
      </c>
      <c r="Q4333" s="84">
        <v>0.15599422243620609</v>
      </c>
      <c r="R4333" s="84">
        <v>0.25407434882330232</v>
      </c>
      <c r="S4333" s="84">
        <v>0.217548934891235</v>
      </c>
      <c r="T4333" s="84">
        <v>0.16397110356353439</v>
      </c>
      <c r="U4333" s="84">
        <v>0.17272745762022429</v>
      </c>
      <c r="V4333" s="84">
        <v>0.18025109116767199</v>
      </c>
      <c r="W4333" s="84">
        <v>0.13849200304645851</v>
      </c>
      <c r="X4333" s="84">
        <v>0.1819831056182323</v>
      </c>
      <c r="Y4333" s="84">
        <v>0.17207379134860051</v>
      </c>
      <c r="Z4333" s="84">
        <v>0.14248341586471081</v>
      </c>
      <c r="AA4333" s="84">
        <v>0.21719453924914681</v>
      </c>
      <c r="AB4333" s="84">
        <v>0.25003856536829933</v>
      </c>
      <c r="AC4333" s="84">
        <v>0.31028772510867308</v>
      </c>
      <c r="AD4333" s="84">
        <v>0.44767274767685339</v>
      </c>
      <c r="AE4333" s="84">
        <v>0.44551973821625002</v>
      </c>
      <c r="AF4333" s="84">
        <v>0.46544110095511959</v>
      </c>
      <c r="AG4333" s="84">
        <v>0.39912451653524422</v>
      </c>
      <c r="AH4333" s="84">
        <v>0.41950382274925879</v>
      </c>
      <c r="AI4333" s="84">
        <v>0.45768925881886641</v>
      </c>
      <c r="AJ4333" s="84">
        <v>0.42976661071099798</v>
      </c>
      <c r="AK4333" s="84">
        <v>0.44636068293357278</v>
      </c>
    </row>
    <row r="4334" spans="1:50">
      <c r="A4334" s="84">
        <v>7</v>
      </c>
      <c r="B4334" s="84">
        <v>0.5131526504583499</v>
      </c>
      <c r="C4334" s="84">
        <v>0.49622891686508208</v>
      </c>
      <c r="D4334" s="84">
        <v>0.50048345341692402</v>
      </c>
      <c r="E4334" s="84">
        <v>0.51216324889425002</v>
      </c>
      <c r="F4334" s="84">
        <v>0.49804077100023803</v>
      </c>
      <c r="G4334" s="84">
        <v>0.4900509669761921</v>
      </c>
      <c r="H4334" s="84">
        <v>0.5011363636363636</v>
      </c>
      <c r="I4334" s="84">
        <v>0.55639108312484209</v>
      </c>
      <c r="J4334" s="84">
        <v>0.52577209036316852</v>
      </c>
      <c r="K4334" s="84">
        <v>0.56834459800262283</v>
      </c>
      <c r="L4334" s="84">
        <v>0.5812292639037282</v>
      </c>
      <c r="M4334" s="84">
        <v>0.52963602070709104</v>
      </c>
      <c r="N4334" s="84">
        <v>0.18431864076317811</v>
      </c>
      <c r="O4334" s="84">
        <v>0.43653023970793098</v>
      </c>
      <c r="P4334" s="84">
        <v>0.45205549845837611</v>
      </c>
      <c r="Q4334" s="84">
        <v>0.1818900887268726</v>
      </c>
      <c r="R4334" s="84">
        <v>0.30348883859295872</v>
      </c>
      <c r="S4334" s="84">
        <v>0.24180035315775639</v>
      </c>
      <c r="T4334" s="84">
        <v>0.22082052940859351</v>
      </c>
      <c r="U4334" s="84">
        <v>0.2175071438014175</v>
      </c>
      <c r="V4334" s="84">
        <v>0.20941837084988471</v>
      </c>
      <c r="W4334" s="84">
        <v>0.1702665651180503</v>
      </c>
      <c r="X4334" s="84">
        <v>0.21976302511480239</v>
      </c>
      <c r="Y4334" s="84">
        <v>0.1943384223918575</v>
      </c>
      <c r="Z4334" s="84">
        <v>0.17328474882431719</v>
      </c>
      <c r="AA4334" s="84">
        <v>0.26442320819112641</v>
      </c>
      <c r="AB4334" s="84">
        <v>0.27788276128037032</v>
      </c>
      <c r="AC4334" s="84">
        <v>0.38232250051749123</v>
      </c>
      <c r="AD4334" s="84">
        <v>0.54969959900915555</v>
      </c>
      <c r="AE4334" s="84">
        <v>0.49540485970897441</v>
      </c>
      <c r="AF4334" s="84">
        <v>0.52654821813700314</v>
      </c>
      <c r="AG4334" s="84">
        <v>0.46199742152130252</v>
      </c>
      <c r="AH4334" s="84">
        <v>0.47785926041504129</v>
      </c>
      <c r="AI4334" s="84">
        <v>0.51813317479191434</v>
      </c>
      <c r="AJ4334" s="84">
        <v>0.4909974549195863</v>
      </c>
      <c r="AK4334" s="84">
        <v>0.50134789520978773</v>
      </c>
    </row>
    <row r="4335" spans="1:50">
      <c r="A4335" s="84">
        <v>8</v>
      </c>
      <c r="B4335" s="84">
        <v>0.61917098445595853</v>
      </c>
      <c r="C4335" s="84">
        <v>0.59895350660830626</v>
      </c>
      <c r="D4335" s="84">
        <v>0.54564735972053269</v>
      </c>
      <c r="E4335" s="84">
        <v>0.61459589867310005</v>
      </c>
      <c r="F4335" s="84">
        <v>0.5997461727611646</v>
      </c>
      <c r="G4335" s="84">
        <v>0.5336172589541297</v>
      </c>
      <c r="H4335" s="84">
        <v>0.58016528925619837</v>
      </c>
      <c r="I4335" s="84">
        <v>0.56748095465662185</v>
      </c>
      <c r="J4335" s="84">
        <v>0.52484272233342866</v>
      </c>
      <c r="K4335" s="84">
        <v>0.54927872490668816</v>
      </c>
      <c r="L4335" s="84">
        <v>0.56052128437271564</v>
      </c>
      <c r="M4335" s="84">
        <v>0.51591155343312323</v>
      </c>
      <c r="N4335" s="84">
        <v>0.18957593482348031</v>
      </c>
      <c r="O4335" s="84">
        <v>0.42453283374165351</v>
      </c>
      <c r="P4335" s="84">
        <v>0.44231757451181908</v>
      </c>
      <c r="Q4335" s="84">
        <v>0.176112524932939</v>
      </c>
      <c r="R4335" s="84">
        <v>0.2918921783100063</v>
      </c>
      <c r="S4335" s="84">
        <v>0.23708532141112831</v>
      </c>
      <c r="T4335" s="84">
        <v>0.25246644023936599</v>
      </c>
      <c r="U4335" s="84">
        <v>0.22028839602591091</v>
      </c>
      <c r="V4335" s="84">
        <v>0.21676229709185421</v>
      </c>
      <c r="W4335" s="84">
        <v>0.21239908606245239</v>
      </c>
      <c r="X4335" s="84">
        <v>0.21703044390271559</v>
      </c>
      <c r="Y4335" s="84">
        <v>0.20516445198379041</v>
      </c>
      <c r="Z4335" s="84">
        <v>0.17764489706935749</v>
      </c>
      <c r="AA4335" s="84">
        <v>0.25937883959044378</v>
      </c>
      <c r="AB4335" s="84">
        <v>0.27346702661010408</v>
      </c>
      <c r="AC4335" s="84">
        <v>0.37487062719933761</v>
      </c>
      <c r="AD4335" s="84">
        <v>0.53891527186631805</v>
      </c>
      <c r="AE4335" s="84">
        <v>0.48826846759033632</v>
      </c>
      <c r="AF4335" s="84">
        <v>0.58734723220704521</v>
      </c>
      <c r="AG4335" s="84">
        <v>0.56446196743921084</v>
      </c>
      <c r="AH4335" s="84">
        <v>0.52273365579653608</v>
      </c>
      <c r="AI4335" s="84">
        <v>0.62703131193024175</v>
      </c>
      <c r="AJ4335" s="84">
        <v>0.59878431797259979</v>
      </c>
      <c r="AK4335" s="84">
        <v>0.54876615746180957</v>
      </c>
    </row>
    <row r="4336" spans="1:50">
      <c r="A4336" s="84">
        <v>9</v>
      </c>
      <c r="B4336" s="84">
        <v>0.60681546432841749</v>
      </c>
      <c r="C4336" s="84">
        <v>0.58824619683770785</v>
      </c>
      <c r="D4336" s="84">
        <v>0.5360406724681076</v>
      </c>
      <c r="E4336" s="84">
        <v>0.59911540008041808</v>
      </c>
      <c r="F4336" s="84">
        <v>0.58254937733005474</v>
      </c>
      <c r="G4336" s="84">
        <v>0.51518536619423294</v>
      </c>
      <c r="H4336" s="84">
        <v>0.56322314049586775</v>
      </c>
      <c r="I4336" s="84">
        <v>0.56513366879374816</v>
      </c>
      <c r="J4336" s="84">
        <v>0.57874606805833573</v>
      </c>
      <c r="K4336" s="84">
        <v>0.56975688489861787</v>
      </c>
      <c r="L4336" s="84">
        <v>0.55565708823033233</v>
      </c>
      <c r="M4336" s="84">
        <v>0.55283117300052165</v>
      </c>
      <c r="N4336" s="84">
        <v>0.38548847573288769</v>
      </c>
      <c r="O4336" s="84">
        <v>0.44498486813661903</v>
      </c>
      <c r="P4336" s="84">
        <v>0.47911099691675219</v>
      </c>
      <c r="Q4336" s="84">
        <v>0.37808652589586628</v>
      </c>
      <c r="R4336" s="84">
        <v>0.2998554202275428</v>
      </c>
      <c r="S4336" s="84">
        <v>0.31694030131119211</v>
      </c>
      <c r="T4336" s="84">
        <v>0.54121515984689206</v>
      </c>
      <c r="U4336" s="84">
        <v>0.36354068153390878</v>
      </c>
      <c r="V4336" s="84">
        <v>0.34464960031386388</v>
      </c>
      <c r="W4336" s="84">
        <v>0.4946839299314546</v>
      </c>
      <c r="X4336" s="84">
        <v>0.31967231702477461</v>
      </c>
      <c r="Y4336" s="84">
        <v>0.38773442653849782</v>
      </c>
      <c r="Z4336" s="84">
        <v>0.37291725061509229</v>
      </c>
      <c r="AA4336" s="84">
        <v>0.34759044368600689</v>
      </c>
      <c r="AB4336" s="84">
        <v>0.29656768222136509</v>
      </c>
      <c r="AC4336" s="84">
        <v>0.33609328641413089</v>
      </c>
      <c r="AD4336" s="84">
        <v>0.48478835073697463</v>
      </c>
      <c r="AE4336" s="84">
        <v>0.48819884425259341</v>
      </c>
      <c r="AF4336" s="84">
        <v>0.56475300400534045</v>
      </c>
      <c r="AG4336" s="84">
        <v>0.55186939705573701</v>
      </c>
      <c r="AH4336" s="84">
        <v>0.50491496333281316</v>
      </c>
      <c r="AI4336" s="84">
        <v>0.61910424098295669</v>
      </c>
      <c r="AJ4336" s="84">
        <v>0.58798126387610339</v>
      </c>
      <c r="AK4336" s="84">
        <v>0.53984931222782884</v>
      </c>
    </row>
    <row r="4337" spans="1:37">
      <c r="A4337" s="84">
        <v>10</v>
      </c>
      <c r="B4337" s="84">
        <v>0.64348345954563557</v>
      </c>
      <c r="C4337" s="84">
        <v>0.62763940175936339</v>
      </c>
      <c r="D4337" s="84">
        <v>0.63800255762452829</v>
      </c>
      <c r="E4337" s="84">
        <v>0.63088057901085648</v>
      </c>
      <c r="F4337" s="84">
        <v>0.61032759578012219</v>
      </c>
      <c r="G4337" s="84">
        <v>0.60291140124275633</v>
      </c>
      <c r="H4337" s="84">
        <v>0.6209710743801653</v>
      </c>
      <c r="I4337" s="84">
        <v>0.54340370505720637</v>
      </c>
      <c r="J4337" s="84">
        <v>0.58021160995138688</v>
      </c>
      <c r="K4337" s="84">
        <v>0.54272167860385345</v>
      </c>
      <c r="L4337" s="84">
        <v>0.52419445537873255</v>
      </c>
      <c r="M4337" s="84">
        <v>0.54809583049079014</v>
      </c>
      <c r="N4337" s="84">
        <v>0.47705591532623082</v>
      </c>
      <c r="O4337" s="84">
        <v>0.4725464764375269</v>
      </c>
      <c r="P4337" s="84">
        <v>0.51320657759506672</v>
      </c>
      <c r="Q4337" s="84">
        <v>0.4394387509457322</v>
      </c>
      <c r="R4337" s="84">
        <v>0.3149643849303973</v>
      </c>
      <c r="S4337" s="84">
        <v>0.36305744449036342</v>
      </c>
      <c r="T4337" s="84">
        <v>0.55943716642406605</v>
      </c>
      <c r="U4337" s="84">
        <v>0.40832545227127098</v>
      </c>
      <c r="V4337" s="84">
        <v>0.40852582021480061</v>
      </c>
      <c r="W4337" s="84">
        <v>0.53349581111957345</v>
      </c>
      <c r="X4337" s="84">
        <v>0.36214071092465561</v>
      </c>
      <c r="Y4337" s="84">
        <v>0.4443266421637922</v>
      </c>
      <c r="Z4337" s="84">
        <v>0.4456694384751938</v>
      </c>
      <c r="AA4337" s="84">
        <v>0.40510580204778168</v>
      </c>
      <c r="AB4337" s="84">
        <v>0.38287697647512531</v>
      </c>
      <c r="AC4337" s="84">
        <v>0.32891740840405709</v>
      </c>
      <c r="AD4337" s="84">
        <v>0.47468830831132208</v>
      </c>
      <c r="AE4337" s="84">
        <v>0.49523080136461728</v>
      </c>
      <c r="AF4337" s="84">
        <v>0.63161137927493072</v>
      </c>
      <c r="AG4337" s="84">
        <v>0.58568944322849525</v>
      </c>
      <c r="AH4337" s="84">
        <v>0.58889062256202218</v>
      </c>
      <c r="AI4337" s="84">
        <v>0.66696393182718972</v>
      </c>
      <c r="AJ4337" s="84">
        <v>0.62613039475821752</v>
      </c>
      <c r="AK4337" s="84">
        <v>0.64536531416326792</v>
      </c>
    </row>
    <row r="4338" spans="1:37">
      <c r="A4338" s="84">
        <v>11</v>
      </c>
      <c r="B4338" s="84">
        <v>0.60263053009166989</v>
      </c>
      <c r="C4338" s="84">
        <v>0.58580818089793119</v>
      </c>
      <c r="D4338" s="84">
        <v>0.60681201459717415</v>
      </c>
      <c r="E4338" s="84">
        <v>0.58604744672295939</v>
      </c>
      <c r="F4338" s="84">
        <v>0.5639882604902039</v>
      </c>
      <c r="G4338" s="84">
        <v>0.56995741115688048</v>
      </c>
      <c r="H4338" s="84">
        <v>0.58605371900826453</v>
      </c>
      <c r="I4338" s="84">
        <v>0.51919995502206751</v>
      </c>
      <c r="J4338" s="84">
        <v>0.56162424935659139</v>
      </c>
      <c r="K4338" s="84">
        <v>0.52789266619590436</v>
      </c>
      <c r="L4338" s="84">
        <v>0.50603104088174089</v>
      </c>
      <c r="M4338" s="84">
        <v>0.54035073638589037</v>
      </c>
      <c r="N4338" s="84">
        <v>0.55682055567161071</v>
      </c>
      <c r="O4338" s="84">
        <v>0.49875102080030742</v>
      </c>
      <c r="P4338" s="84">
        <v>0.53579136690647478</v>
      </c>
      <c r="Q4338" s="84">
        <v>0.49356902125318108</v>
      </c>
      <c r="R4338" s="84">
        <v>0.33357051480996458</v>
      </c>
      <c r="S4338" s="84">
        <v>0.39696434609460118</v>
      </c>
      <c r="T4338" s="84">
        <v>0.60663647635991169</v>
      </c>
      <c r="U4338" s="84">
        <v>0.45346614194047002</v>
      </c>
      <c r="V4338" s="84">
        <v>0.4955127262027364</v>
      </c>
      <c r="W4338" s="84">
        <v>0.57416603198781413</v>
      </c>
      <c r="X4338" s="84">
        <v>0.42208741992176418</v>
      </c>
      <c r="Y4338" s="84">
        <v>0.50147252850815183</v>
      </c>
      <c r="Z4338" s="84">
        <v>0.51057335949422267</v>
      </c>
      <c r="AA4338" s="84">
        <v>0.46931740614334488</v>
      </c>
      <c r="AB4338" s="84">
        <v>0.47161588893173922</v>
      </c>
      <c r="AC4338" s="84">
        <v>0.33188435796591459</v>
      </c>
      <c r="AD4338" s="84">
        <v>0.47883507369746398</v>
      </c>
      <c r="AE4338" s="84">
        <v>0.50135765508598473</v>
      </c>
      <c r="AF4338" s="84">
        <v>0.58940125295265478</v>
      </c>
      <c r="AG4338" s="84">
        <v>0.54368422630647928</v>
      </c>
      <c r="AH4338" s="84">
        <v>0.56108597285067874</v>
      </c>
      <c r="AI4338" s="84">
        <v>0.62911216805390402</v>
      </c>
      <c r="AJ4338" s="84">
        <v>0.58433963285861257</v>
      </c>
      <c r="AK4338" s="84">
        <v>0.61571161954793652</v>
      </c>
    </row>
    <row r="4339" spans="1:37">
      <c r="A4339" s="84">
        <v>12</v>
      </c>
      <c r="B4339" s="84">
        <v>0.58788361897170172</v>
      </c>
      <c r="C4339" s="84">
        <v>0.5723491923181111</v>
      </c>
      <c r="D4339" s="84">
        <v>0.5924643648045913</v>
      </c>
      <c r="E4339" s="84">
        <v>0.56373140329714511</v>
      </c>
      <c r="F4339" s="84">
        <v>0.54499881018481799</v>
      </c>
      <c r="G4339" s="84">
        <v>0.55285205613349164</v>
      </c>
      <c r="H4339" s="84">
        <v>0.56962809917355373</v>
      </c>
      <c r="I4339" s="84">
        <v>0.49506648300677492</v>
      </c>
      <c r="J4339" s="84">
        <v>0.54074921361166717</v>
      </c>
      <c r="K4339" s="84">
        <v>0.52264702915363659</v>
      </c>
      <c r="L4339" s="84">
        <v>0.48259573750210888</v>
      </c>
      <c r="M4339" s="84">
        <v>0.52831173000521681</v>
      </c>
      <c r="N4339" s="84">
        <v>0.59034886149989563</v>
      </c>
      <c r="O4339" s="84">
        <v>0.51355862996589319</v>
      </c>
      <c r="P4339" s="84">
        <v>0.52862281603288785</v>
      </c>
      <c r="Q4339" s="84">
        <v>0.54907490198775699</v>
      </c>
      <c r="R4339" s="84">
        <v>0.37071464797474779</v>
      </c>
      <c r="S4339" s="84">
        <v>0.4426682195589286</v>
      </c>
      <c r="T4339" s="84">
        <v>0.65345840746131867</v>
      </c>
      <c r="U4339" s="84">
        <v>0.51582313879821406</v>
      </c>
      <c r="V4339" s="84">
        <v>0.56133833554018919</v>
      </c>
      <c r="W4339" s="84">
        <v>0.63387661843107379</v>
      </c>
      <c r="X4339" s="84">
        <v>0.48323601111174103</v>
      </c>
      <c r="Y4339" s="84">
        <v>0.56743002544529242</v>
      </c>
      <c r="Z4339" s="84">
        <v>0.566383257030739</v>
      </c>
      <c r="AA4339" s="84">
        <v>0.51554266211604094</v>
      </c>
      <c r="AB4339" s="84">
        <v>0.53563440030852283</v>
      </c>
      <c r="AC4339" s="84">
        <v>0.32194852687504311</v>
      </c>
      <c r="AD4339" s="84">
        <v>0.46475249421779408</v>
      </c>
      <c r="AE4339" s="84">
        <v>0.49516117802687448</v>
      </c>
      <c r="AF4339" s="84">
        <v>0.57153127246585178</v>
      </c>
      <c r="AG4339" s="84">
        <v>0.5305070008694871</v>
      </c>
      <c r="AH4339" s="84">
        <v>0.54716804493680749</v>
      </c>
      <c r="AI4339" s="84">
        <v>0.61434799841458576</v>
      </c>
      <c r="AJ4339" s="84">
        <v>0.57137055287810701</v>
      </c>
      <c r="AK4339" s="84">
        <v>0.59500933158222158</v>
      </c>
    </row>
    <row r="4340" spans="1:37">
      <c r="A4340" s="84">
        <v>13</v>
      </c>
      <c r="B4340" s="84">
        <v>0.55829015544041438</v>
      </c>
      <c r="C4340" s="84">
        <v>0.54236587347980425</v>
      </c>
      <c r="D4340" s="84">
        <v>0.57297027541249479</v>
      </c>
      <c r="E4340" s="84">
        <v>0.53005629272215515</v>
      </c>
      <c r="F4340" s="84">
        <v>0.51266756563813753</v>
      </c>
      <c r="G4340" s="84">
        <v>0.53134818124694538</v>
      </c>
      <c r="H4340" s="84">
        <v>0.54628099173553724</v>
      </c>
      <c r="I4340" s="84">
        <v>0.48635200854580718</v>
      </c>
      <c r="J4340" s="84">
        <v>0.53892622247640831</v>
      </c>
      <c r="K4340" s="84">
        <v>0.55946736608493897</v>
      </c>
      <c r="L4340" s="84">
        <v>0.48020581454197819</v>
      </c>
      <c r="M4340" s="84">
        <v>0.54833661061840355</v>
      </c>
      <c r="N4340" s="84">
        <v>0.66447322609846116</v>
      </c>
      <c r="O4340" s="84">
        <v>0.55348993610991004</v>
      </c>
      <c r="P4340" s="84">
        <v>0.55614080164439872</v>
      </c>
      <c r="Q4340" s="84">
        <v>0.62026274159158135</v>
      </c>
      <c r="R4340" s="84">
        <v>0.44667580067672419</v>
      </c>
      <c r="S4340" s="84">
        <v>0.52701281136116018</v>
      </c>
      <c r="T4340" s="84">
        <v>0.71146692544072454</v>
      </c>
      <c r="U4340" s="84">
        <v>0.59602692780947142</v>
      </c>
      <c r="V4340" s="84">
        <v>0.64512530037761773</v>
      </c>
      <c r="W4340" s="84">
        <v>0.69885757806549886</v>
      </c>
      <c r="X4340" s="84">
        <v>0.56554226430069732</v>
      </c>
      <c r="Y4340" s="84">
        <v>0.64196352841391002</v>
      </c>
      <c r="Z4340" s="84">
        <v>0.66495375128468648</v>
      </c>
      <c r="AA4340" s="84">
        <v>0.58991126279863493</v>
      </c>
      <c r="AB4340" s="84">
        <v>0.61679521789433089</v>
      </c>
      <c r="AC4340" s="84">
        <v>0.32898640723107703</v>
      </c>
      <c r="AD4340" s="84">
        <v>0.46930983043424701</v>
      </c>
      <c r="AE4340" s="84">
        <v>0.50999094896609332</v>
      </c>
      <c r="AF4340" s="84">
        <v>0.53938584779706267</v>
      </c>
      <c r="AG4340" s="84">
        <v>0.50071957545048418</v>
      </c>
      <c r="AH4340" s="84">
        <v>0.52582306132001866</v>
      </c>
      <c r="AI4340" s="84">
        <v>0.5809552120491478</v>
      </c>
      <c r="AJ4340" s="84">
        <v>0.5386094113824661</v>
      </c>
      <c r="AK4340" s="84">
        <v>0.57368493813506583</v>
      </c>
    </row>
    <row r="4341" spans="1:37">
      <c r="A4341" s="84">
        <v>14</v>
      </c>
      <c r="B4341" s="84">
        <v>0.54623355918692695</v>
      </c>
      <c r="C4341" s="84">
        <v>0.53214331541653015</v>
      </c>
      <c r="D4341" s="84">
        <v>0.57537194722560125</v>
      </c>
      <c r="E4341" s="84">
        <v>0.51909931644551655</v>
      </c>
      <c r="F4341" s="84">
        <v>0.50157848814150874</v>
      </c>
      <c r="G4341" s="84">
        <v>0.53302380786148151</v>
      </c>
      <c r="H4341" s="84">
        <v>0.54762396694214877</v>
      </c>
      <c r="I4341" s="84">
        <v>0.48618334129817559</v>
      </c>
      <c r="J4341" s="84">
        <v>0.53649556762939665</v>
      </c>
      <c r="K4341" s="84">
        <v>0.61414304448703716</v>
      </c>
      <c r="L4341" s="84">
        <v>0.4838047573525277</v>
      </c>
      <c r="M4341" s="84">
        <v>0.57076929250772501</v>
      </c>
      <c r="N4341" s="84">
        <v>0.76328250121857799</v>
      </c>
      <c r="O4341" s="84">
        <v>0.61058269683431787</v>
      </c>
      <c r="P4341" s="84">
        <v>0.61102261048304185</v>
      </c>
      <c r="Q4341" s="84">
        <v>0.71359790907215082</v>
      </c>
      <c r="R4341" s="84">
        <v>0.54959237587712984</v>
      </c>
      <c r="S4341" s="84">
        <v>0.63029267009805767</v>
      </c>
      <c r="T4341" s="84">
        <v>0.7871044261146154</v>
      </c>
      <c r="U4341" s="84">
        <v>0.68958784587693323</v>
      </c>
      <c r="V4341" s="84">
        <v>0.7223407385611299</v>
      </c>
      <c r="W4341" s="84">
        <v>0.78038080731150017</v>
      </c>
      <c r="X4341" s="84">
        <v>0.67095073416860362</v>
      </c>
      <c r="Y4341" s="84">
        <v>0.72805343511450382</v>
      </c>
      <c r="Z4341" s="84">
        <v>0.75782490890404541</v>
      </c>
      <c r="AA4341" s="84">
        <v>0.68284641638225274</v>
      </c>
      <c r="AB4341" s="84">
        <v>0.70109911299652916</v>
      </c>
      <c r="AC4341" s="84">
        <v>0.45877320085558537</v>
      </c>
      <c r="AD4341" s="84">
        <v>0.49758447494833641</v>
      </c>
      <c r="AE4341" s="84">
        <v>0.50974726728399344</v>
      </c>
      <c r="AF4341" s="84">
        <v>0.53702372393961184</v>
      </c>
      <c r="AG4341" s="84">
        <v>0.49269930740862899</v>
      </c>
      <c r="AH4341" s="84">
        <v>0.53122171945701346</v>
      </c>
      <c r="AI4341" s="84">
        <v>0.56599286563614737</v>
      </c>
      <c r="AJ4341" s="84">
        <v>0.52676395732929004</v>
      </c>
      <c r="AK4341" s="84">
        <v>0.57057441072786319</v>
      </c>
    </row>
    <row r="4342" spans="1:37">
      <c r="A4342" s="84">
        <v>15</v>
      </c>
      <c r="B4342" s="84">
        <v>0.53706656038262257</v>
      </c>
      <c r="C4342" s="84">
        <v>0.52219164801323092</v>
      </c>
      <c r="D4342" s="84">
        <v>0.5620847758959483</v>
      </c>
      <c r="E4342" s="84">
        <v>0.51698833936469635</v>
      </c>
      <c r="F4342" s="84">
        <v>0.49523280717061952</v>
      </c>
      <c r="G4342" s="84">
        <v>0.52115478600851772</v>
      </c>
      <c r="H4342" s="84">
        <v>0.54700413223140498</v>
      </c>
      <c r="I4342" s="84">
        <v>0.49921288617771931</v>
      </c>
      <c r="J4342" s="84">
        <v>0.53846153846153844</v>
      </c>
      <c r="K4342" s="84">
        <v>0.66649853727428621</v>
      </c>
      <c r="L4342" s="84">
        <v>0.49820052859472541</v>
      </c>
      <c r="M4342" s="84">
        <v>0.59308158433323965</v>
      </c>
      <c r="N4342" s="84">
        <v>0.83354223243506731</v>
      </c>
      <c r="O4342" s="84">
        <v>0.68556948647739813</v>
      </c>
      <c r="P4342" s="84">
        <v>0.68103802672147973</v>
      </c>
      <c r="Q4342" s="84">
        <v>0.78691794483802191</v>
      </c>
      <c r="R4342" s="84">
        <v>0.66731513091660544</v>
      </c>
      <c r="S4342" s="84">
        <v>0.7190705188413421</v>
      </c>
      <c r="T4342" s="84">
        <v>0.84182435710819981</v>
      </c>
      <c r="U4342" s="84">
        <v>0.7801081993552782</v>
      </c>
      <c r="V4342" s="84">
        <v>0.80571085282722765</v>
      </c>
      <c r="W4342" s="84">
        <v>0.85340441736481321</v>
      </c>
      <c r="X4342" s="84">
        <v>0.76999829922331187</v>
      </c>
      <c r="Y4342" s="84">
        <v>0.81055037225520665</v>
      </c>
      <c r="Z4342" s="84">
        <v>0.84664735743872432</v>
      </c>
      <c r="AA4342" s="84">
        <v>0.78795904436860098</v>
      </c>
      <c r="AB4342" s="84">
        <v>0.78168145005784806</v>
      </c>
      <c r="AC4342" s="84">
        <v>0.66721865728282614</v>
      </c>
      <c r="AD4342" s="84">
        <v>0.55479067730501297</v>
      </c>
      <c r="AE4342" s="84">
        <v>0.51493420594583295</v>
      </c>
      <c r="AF4342" s="84">
        <v>0.52624011502516177</v>
      </c>
      <c r="AG4342" s="84">
        <v>0.48787215542829721</v>
      </c>
      <c r="AH4342" s="84">
        <v>0.52120455609299421</v>
      </c>
      <c r="AI4342" s="84">
        <v>0.55499405469678953</v>
      </c>
      <c r="AJ4342" s="84">
        <v>0.51766664861645106</v>
      </c>
      <c r="AK4342" s="84">
        <v>0.55522914218566377</v>
      </c>
    </row>
    <row r="4343" spans="1:37">
      <c r="A4343" s="84">
        <v>16</v>
      </c>
      <c r="B4343" s="84">
        <v>0.55051813471502586</v>
      </c>
      <c r="C4343" s="84">
        <v>0.53506608306363068</v>
      </c>
      <c r="D4343" s="84">
        <v>0.56230310969713981</v>
      </c>
      <c r="E4343" s="84">
        <v>0.53166465621230385</v>
      </c>
      <c r="F4343" s="84">
        <v>0.5088918854604586</v>
      </c>
      <c r="G4343" s="84">
        <v>0.51996788382322134</v>
      </c>
      <c r="H4343" s="84">
        <v>0.5544421487603306</v>
      </c>
      <c r="I4343" s="84">
        <v>0.55291934894442429</v>
      </c>
      <c r="J4343" s="84">
        <v>0.58896911638547333</v>
      </c>
      <c r="K4343" s="84">
        <v>0.77887622314132943</v>
      </c>
      <c r="L4343" s="84">
        <v>0.55911544733734464</v>
      </c>
      <c r="M4343" s="84">
        <v>0.6796019101890125</v>
      </c>
      <c r="N4343" s="84">
        <v>0.93287375530951877</v>
      </c>
      <c r="O4343" s="84">
        <v>0.79419464860450573</v>
      </c>
      <c r="P4343" s="84">
        <v>0.79925488180883875</v>
      </c>
      <c r="Q4343" s="84">
        <v>0.87423481669991066</v>
      </c>
      <c r="R4343" s="84">
        <v>0.80019226838850321</v>
      </c>
      <c r="S4343" s="84">
        <v>0.8276289589360184</v>
      </c>
      <c r="T4343" s="84">
        <v>0.91498193972720909</v>
      </c>
      <c r="U4343" s="84">
        <v>0.86513214761483448</v>
      </c>
      <c r="V4343" s="84">
        <v>0.90278799470354565</v>
      </c>
      <c r="W4343" s="84">
        <v>0.90927646610814916</v>
      </c>
      <c r="X4343" s="84">
        <v>0.86458982935540551</v>
      </c>
      <c r="Y4343" s="84">
        <v>0.8906205824144755</v>
      </c>
      <c r="Z4343" s="84">
        <v>0.91662773677162168</v>
      </c>
      <c r="AA4343" s="84">
        <v>0.87716040955631391</v>
      </c>
      <c r="AB4343" s="84">
        <v>0.88135364442730413</v>
      </c>
      <c r="AC4343" s="84">
        <v>0.83184985855240468</v>
      </c>
      <c r="AD4343" s="84">
        <v>0.64837345522725087</v>
      </c>
      <c r="AE4343" s="84">
        <v>0.61101441203091267</v>
      </c>
      <c r="AF4343" s="84">
        <v>0.53281298141111233</v>
      </c>
      <c r="AG4343" s="84">
        <v>0.50470722273858426</v>
      </c>
      <c r="AH4343" s="84">
        <v>0.52301451084412542</v>
      </c>
      <c r="AI4343" s="84">
        <v>0.5669837495045581</v>
      </c>
      <c r="AJ4343" s="84">
        <v>0.53161044024476101</v>
      </c>
      <c r="AK4343" s="84">
        <v>0.55198036911591897</v>
      </c>
    </row>
    <row r="4344" spans="1:37">
      <c r="A4344" s="84">
        <v>17</v>
      </c>
      <c r="B4344" s="84">
        <v>0.61478676763650841</v>
      </c>
      <c r="C4344" s="84">
        <v>0.6006216227776271</v>
      </c>
      <c r="D4344" s="84">
        <v>0.62783444059761062</v>
      </c>
      <c r="E4344" s="84">
        <v>0.59308403699236023</v>
      </c>
      <c r="F4344" s="84">
        <v>0.57136511461886252</v>
      </c>
      <c r="G4344" s="84">
        <v>0.58381623961460583</v>
      </c>
      <c r="H4344" s="84">
        <v>0.61332644628099175</v>
      </c>
      <c r="I4344" s="84">
        <v>0.64093554100019678</v>
      </c>
      <c r="J4344" s="84">
        <v>0.67268372891049466</v>
      </c>
      <c r="K4344" s="84">
        <v>0.88318369817411468</v>
      </c>
      <c r="L4344" s="84">
        <v>0.6458134173086657</v>
      </c>
      <c r="M4344" s="84">
        <v>0.76836951723584401</v>
      </c>
      <c r="N4344" s="84">
        <v>0.9988162384235082</v>
      </c>
      <c r="O4344" s="84">
        <v>0.90721525676130044</v>
      </c>
      <c r="P4344" s="84">
        <v>0.91572456320657758</v>
      </c>
      <c r="Q4344" s="84">
        <v>0.96419973863401887</v>
      </c>
      <c r="R4344" s="84">
        <v>0.9156289977064046</v>
      </c>
      <c r="S4344" s="84">
        <v>0.95164744336326423</v>
      </c>
      <c r="T4344" s="84">
        <v>0.96325947490430752</v>
      </c>
      <c r="U4344" s="84">
        <v>0.94170556352135981</v>
      </c>
      <c r="V4344" s="84">
        <v>0.97707321857682305</v>
      </c>
      <c r="W4344" s="84">
        <v>0.97230769230769221</v>
      </c>
      <c r="X4344" s="84">
        <v>0.94484948126311019</v>
      </c>
      <c r="Y4344" s="84">
        <v>0.98435585712939389</v>
      </c>
      <c r="Z4344" s="84">
        <v>0.97056899934597762</v>
      </c>
      <c r="AA4344" s="84">
        <v>0.9600204778157001</v>
      </c>
      <c r="AB4344" s="84">
        <v>0.96837639799460085</v>
      </c>
      <c r="AC4344" s="84">
        <v>0.9361760850065548</v>
      </c>
      <c r="AD4344" s="84">
        <v>0.76878019406314568</v>
      </c>
      <c r="AE4344" s="84">
        <v>0.72502262758476632</v>
      </c>
      <c r="AF4344" s="84">
        <v>0.60162267638903144</v>
      </c>
      <c r="AG4344" s="84">
        <v>0.57093814649356889</v>
      </c>
      <c r="AH4344" s="84">
        <v>0.58976439382118884</v>
      </c>
      <c r="AI4344" s="84">
        <v>0.63258026159334113</v>
      </c>
      <c r="AJ4344" s="84">
        <v>0.59790436995722096</v>
      </c>
      <c r="AK4344" s="84">
        <v>0.61757793599225808</v>
      </c>
    </row>
    <row r="4345" spans="1:37">
      <c r="A4345" s="84">
        <v>18</v>
      </c>
      <c r="B4345" s="84">
        <v>0.7182144280589875</v>
      </c>
      <c r="C4345" s="84">
        <v>0.70410185488815069</v>
      </c>
      <c r="D4345" s="84">
        <v>0.7342253828639157</v>
      </c>
      <c r="E4345" s="84">
        <v>0.69079211901889825</v>
      </c>
      <c r="F4345" s="84">
        <v>0.67130958991036727</v>
      </c>
      <c r="G4345" s="84">
        <v>0.68484256091600915</v>
      </c>
      <c r="H4345" s="84">
        <v>0.70423553719008269</v>
      </c>
      <c r="I4345" s="84">
        <v>0.74371011722373725</v>
      </c>
      <c r="J4345" s="84">
        <v>0.76583500142979699</v>
      </c>
      <c r="K4345" s="84">
        <v>0.9638858065166952</v>
      </c>
      <c r="L4345" s="84">
        <v>0.74738514311421012</v>
      </c>
      <c r="M4345" s="84">
        <v>0.8485492997311288</v>
      </c>
      <c r="N4345" s="84">
        <v>1</v>
      </c>
      <c r="O4345" s="84">
        <v>1</v>
      </c>
      <c r="P4345" s="84">
        <v>0.99524665981500504</v>
      </c>
      <c r="Q4345" s="84">
        <v>1</v>
      </c>
      <c r="R4345" s="84">
        <v>1</v>
      </c>
      <c r="S4345" s="84">
        <v>1</v>
      </c>
      <c r="T4345" s="84">
        <v>1</v>
      </c>
      <c r="U4345" s="84">
        <v>1</v>
      </c>
      <c r="V4345" s="84">
        <v>1</v>
      </c>
      <c r="W4345" s="84">
        <v>1</v>
      </c>
      <c r="X4345" s="84">
        <v>1</v>
      </c>
      <c r="Y4345" s="84">
        <v>1</v>
      </c>
      <c r="Z4345" s="84">
        <v>1</v>
      </c>
      <c r="AA4345" s="84">
        <v>1</v>
      </c>
      <c r="AB4345" s="84">
        <v>1</v>
      </c>
      <c r="AC4345" s="84">
        <v>1</v>
      </c>
      <c r="AD4345" s="84">
        <v>0.8795932611641053</v>
      </c>
      <c r="AE4345" s="84">
        <v>0.82179906704727401</v>
      </c>
      <c r="AF4345" s="84">
        <v>0.70719934271336138</v>
      </c>
      <c r="AG4345" s="84">
        <v>0.67355260396366146</v>
      </c>
      <c r="AH4345" s="84">
        <v>0.6954283039475736</v>
      </c>
      <c r="AI4345" s="84">
        <v>0.73761395164486721</v>
      </c>
      <c r="AJ4345" s="84">
        <v>0.70232035522824499</v>
      </c>
      <c r="AK4345" s="84">
        <v>0.72599709684108649</v>
      </c>
    </row>
    <row r="4346" spans="1:37">
      <c r="A4346" s="84">
        <v>19</v>
      </c>
      <c r="B4346" s="84">
        <v>0.82473096851335193</v>
      </c>
      <c r="C4346" s="84">
        <v>0.81114643778782114</v>
      </c>
      <c r="D4346" s="84">
        <v>0.84173918467920528</v>
      </c>
      <c r="E4346" s="84">
        <v>0.79804985926819449</v>
      </c>
      <c r="F4346" s="84">
        <v>0.77871024034266667</v>
      </c>
      <c r="G4346" s="84">
        <v>0.78928995322209017</v>
      </c>
      <c r="H4346" s="84">
        <v>0.8018595041322315</v>
      </c>
      <c r="I4346" s="84">
        <v>0.83228853343828202</v>
      </c>
      <c r="J4346" s="84">
        <v>0.84325850729196461</v>
      </c>
      <c r="K4346" s="84">
        <v>1</v>
      </c>
      <c r="L4346" s="84">
        <v>0.82535286509587813</v>
      </c>
      <c r="M4346" s="84">
        <v>0.89867169629599897</v>
      </c>
      <c r="N4346" s="84">
        <v>0.90272265162593135</v>
      </c>
      <c r="O4346" s="84">
        <v>0.99849882307729221</v>
      </c>
      <c r="P4346" s="84">
        <v>1</v>
      </c>
      <c r="Q4346" s="84">
        <v>0.94734851090171257</v>
      </c>
      <c r="R4346" s="84">
        <v>0.99070450468181093</v>
      </c>
      <c r="S4346" s="84">
        <v>0.94783409099447724</v>
      </c>
      <c r="T4346" s="84">
        <v>0.95695185724297804</v>
      </c>
      <c r="U4346" s="84">
        <v>0.96110822986261479</v>
      </c>
      <c r="V4346" s="84">
        <v>0.94886224314648615</v>
      </c>
      <c r="W4346" s="84">
        <v>0.95165270373191146</v>
      </c>
      <c r="X4346" s="84">
        <v>0.9586541187142128</v>
      </c>
      <c r="Y4346" s="84">
        <v>0.94701253416266118</v>
      </c>
      <c r="Z4346" s="84">
        <v>0.93213740695755076</v>
      </c>
      <c r="AA4346" s="84">
        <v>0.93883276450511954</v>
      </c>
      <c r="AB4346" s="84">
        <v>0.930100269957578</v>
      </c>
      <c r="AC4346" s="84">
        <v>0.95632374249637708</v>
      </c>
      <c r="AD4346" s="84">
        <v>0.94038511543883163</v>
      </c>
      <c r="AE4346" s="84">
        <v>0.8800389890691358</v>
      </c>
      <c r="AF4346" s="84">
        <v>0.81637054534250797</v>
      </c>
      <c r="AG4346" s="84">
        <v>0.78105417803495913</v>
      </c>
      <c r="AH4346" s="84">
        <v>0.80209080979872061</v>
      </c>
      <c r="AI4346" s="84">
        <v>0.84344034879112162</v>
      </c>
      <c r="AJ4346" s="84">
        <v>0.81074348838468624</v>
      </c>
      <c r="AK4346" s="84">
        <v>0.83420888919610137</v>
      </c>
    </row>
    <row r="4347" spans="1:37">
      <c r="A4347" s="84">
        <v>20</v>
      </c>
      <c r="B4347" s="84">
        <v>0.91600239139099227</v>
      </c>
      <c r="C4347" s="84">
        <v>0.90357718245198815</v>
      </c>
      <c r="D4347" s="84">
        <v>0.92168054645831365</v>
      </c>
      <c r="E4347" s="84">
        <v>0.8899276236429432</v>
      </c>
      <c r="F4347" s="84">
        <v>0.87064329340842395</v>
      </c>
      <c r="G4347" s="84">
        <v>0.86863785519793324</v>
      </c>
      <c r="H4347" s="84">
        <v>0.88305785123966951</v>
      </c>
      <c r="I4347" s="84">
        <v>0.93436032946335723</v>
      </c>
      <c r="J4347" s="84">
        <v>0.93733914784100669</v>
      </c>
      <c r="K4347" s="84">
        <v>0.88489861797639457</v>
      </c>
      <c r="L4347" s="84">
        <v>0.91324579654726423</v>
      </c>
      <c r="M4347" s="84">
        <v>0.91909787712187485</v>
      </c>
      <c r="N4347" s="84">
        <v>0.49547385279576628</v>
      </c>
      <c r="O4347" s="84">
        <v>0.77397079310179162</v>
      </c>
      <c r="P4347" s="84">
        <v>0.83589414182939359</v>
      </c>
      <c r="Q4347" s="84">
        <v>0.5689524726597428</v>
      </c>
      <c r="R4347" s="84">
        <v>0.5932009658837154</v>
      </c>
      <c r="S4347" s="84">
        <v>0.53193447796521021</v>
      </c>
      <c r="T4347" s="84">
        <v>0.62108469459270044</v>
      </c>
      <c r="U4347" s="84">
        <v>0.57511414828599594</v>
      </c>
      <c r="V4347" s="84">
        <v>0.56630376146339068</v>
      </c>
      <c r="W4347" s="84">
        <v>0.5990251332825588</v>
      </c>
      <c r="X4347" s="84">
        <v>0.56078008957423908</v>
      </c>
      <c r="Y4347" s="84">
        <v>0.55821788709829412</v>
      </c>
      <c r="Z4347" s="84">
        <v>0.56523093213740694</v>
      </c>
      <c r="AA4347" s="84">
        <v>0.60007508532423204</v>
      </c>
      <c r="AB4347" s="84">
        <v>0.64107211723871971</v>
      </c>
      <c r="AC4347" s="84">
        <v>0.66080176636997168</v>
      </c>
      <c r="AD4347" s="84">
        <v>0.95519303671871769</v>
      </c>
      <c r="AE4347" s="84">
        <v>0.95491888881152942</v>
      </c>
      <c r="AF4347" s="84">
        <v>0.90767176748485168</v>
      </c>
      <c r="AG4347" s="84">
        <v>0.87218541060774135</v>
      </c>
      <c r="AH4347" s="84">
        <v>0.88310188797004197</v>
      </c>
      <c r="AI4347" s="84">
        <v>0.93806975822433603</v>
      </c>
      <c r="AJ4347" s="84">
        <v>0.90633291817837225</v>
      </c>
      <c r="AK4347" s="84">
        <v>0.91452961913319963</v>
      </c>
    </row>
    <row r="4348" spans="1:37">
      <c r="A4348" s="84">
        <v>21</v>
      </c>
      <c r="B4348" s="84">
        <v>0.97758070944599429</v>
      </c>
      <c r="C4348" s="84">
        <v>0.97753033262521549</v>
      </c>
      <c r="D4348" s="84">
        <v>0.97567137643866386</v>
      </c>
      <c r="E4348" s="84">
        <v>0.96190188982710068</v>
      </c>
      <c r="F4348" s="84">
        <v>0.96189418576981034</v>
      </c>
      <c r="G4348" s="84">
        <v>0.96205403895831865</v>
      </c>
      <c r="H4348" s="84">
        <v>0.93977272727272732</v>
      </c>
      <c r="I4348" s="84">
        <v>1</v>
      </c>
      <c r="J4348" s="84">
        <v>1</v>
      </c>
      <c r="K4348" s="84">
        <v>0.96691213557954192</v>
      </c>
      <c r="L4348" s="84">
        <v>1</v>
      </c>
      <c r="M4348" s="84">
        <v>1</v>
      </c>
      <c r="N4348" s="84">
        <v>0.51107165239189478</v>
      </c>
      <c r="O4348" s="84">
        <v>0.85985012249603687</v>
      </c>
      <c r="P4348" s="84">
        <v>0.91562178828365859</v>
      </c>
      <c r="Q4348" s="84">
        <v>0.6093266386959213</v>
      </c>
      <c r="R4348" s="84">
        <v>0.67163738484713154</v>
      </c>
      <c r="S4348" s="84">
        <v>0.58132020888905589</v>
      </c>
      <c r="T4348" s="84">
        <v>0.63550595719445802</v>
      </c>
      <c r="U4348" s="84">
        <v>0.61678208609170493</v>
      </c>
      <c r="V4348" s="84">
        <v>0.59570398705311156</v>
      </c>
      <c r="W4348" s="84">
        <v>0.61444021325209452</v>
      </c>
      <c r="X4348" s="84">
        <v>0.60217699416066661</v>
      </c>
      <c r="Y4348" s="84">
        <v>0.57936339647535562</v>
      </c>
      <c r="Z4348" s="84">
        <v>0.57061882961163524</v>
      </c>
      <c r="AA4348" s="84">
        <v>0.63527645051194559</v>
      </c>
      <c r="AB4348" s="84">
        <v>0.68706131893559585</v>
      </c>
      <c r="AC4348" s="84">
        <v>0.69178223970192498</v>
      </c>
      <c r="AD4348" s="84">
        <v>1</v>
      </c>
      <c r="AE4348" s="84">
        <v>1</v>
      </c>
      <c r="AF4348" s="84">
        <v>0.97288692615795436</v>
      </c>
      <c r="AG4348" s="84">
        <v>0.9730758852277156</v>
      </c>
      <c r="AH4348" s="84">
        <v>0.97232017475425203</v>
      </c>
      <c r="AI4348" s="84">
        <v>0.97879508521601266</v>
      </c>
      <c r="AJ4348" s="84">
        <v>0.98161585530947115</v>
      </c>
      <c r="AK4348" s="84">
        <v>0.97936683486555587</v>
      </c>
    </row>
    <row r="4349" spans="1:37">
      <c r="A4349" s="84">
        <v>22</v>
      </c>
      <c r="B4349" s="84">
        <v>1</v>
      </c>
      <c r="C4349" s="84">
        <v>1</v>
      </c>
      <c r="D4349" s="84">
        <v>1</v>
      </c>
      <c r="E4349" s="84">
        <v>1</v>
      </c>
      <c r="F4349" s="84">
        <v>1</v>
      </c>
      <c r="G4349" s="84">
        <v>1</v>
      </c>
      <c r="H4349" s="84">
        <v>1</v>
      </c>
      <c r="I4349" s="84">
        <v>0.92554746577460467</v>
      </c>
      <c r="J4349" s="84">
        <v>0.94541750071489861</v>
      </c>
      <c r="K4349" s="84">
        <v>0.88086351255926543</v>
      </c>
      <c r="L4349" s="84">
        <v>0.90540122588989469</v>
      </c>
      <c r="M4349" s="84">
        <v>0.92363256952526174</v>
      </c>
      <c r="N4349" s="84">
        <v>0.44272682960796589</v>
      </c>
      <c r="O4349" s="84">
        <v>0.77966325599269792</v>
      </c>
      <c r="P4349" s="84">
        <v>0.84103288797533404</v>
      </c>
      <c r="Q4349" s="84">
        <v>0.54071806864296035</v>
      </c>
      <c r="R4349" s="84">
        <v>0.59987737213016723</v>
      </c>
      <c r="S4349" s="84">
        <v>0.51453957996768995</v>
      </c>
      <c r="T4349" s="84">
        <v>0.57245673621219484</v>
      </c>
      <c r="U4349" s="84">
        <v>0.54875580910542288</v>
      </c>
      <c r="V4349" s="84">
        <v>0.53833799225148349</v>
      </c>
      <c r="W4349" s="84">
        <v>0.54105102817974104</v>
      </c>
      <c r="X4349" s="84">
        <v>0.52990532343103336</v>
      </c>
      <c r="Y4349" s="84">
        <v>0.51205117331071526</v>
      </c>
      <c r="Z4349" s="84">
        <v>0.49730605126288568</v>
      </c>
      <c r="AA4349" s="84">
        <v>0.55378839590443696</v>
      </c>
      <c r="AB4349" s="84">
        <v>0.60219822599305828</v>
      </c>
      <c r="AC4349" s="84">
        <v>0.60636169185123856</v>
      </c>
      <c r="AD4349" s="84">
        <v>0.87759514978992437</v>
      </c>
      <c r="AE4349" s="84">
        <v>0.90882823922578837</v>
      </c>
      <c r="AF4349" s="84">
        <v>1</v>
      </c>
      <c r="AG4349" s="84">
        <v>1</v>
      </c>
      <c r="AH4349" s="84">
        <v>1</v>
      </c>
      <c r="AI4349" s="84">
        <v>1</v>
      </c>
      <c r="AJ4349" s="84">
        <v>1</v>
      </c>
      <c r="AK4349" s="84">
        <v>1</v>
      </c>
    </row>
    <row r="4350" spans="1:37">
      <c r="A4350" s="84">
        <v>23</v>
      </c>
      <c r="B4350" s="84">
        <v>0.85900757273814254</v>
      </c>
      <c r="C4350" s="84">
        <v>0.86086200259484724</v>
      </c>
      <c r="D4350" s="84">
        <v>0.90150026511961578</v>
      </c>
      <c r="E4350" s="84">
        <v>0.87012464817048651</v>
      </c>
      <c r="F4350" s="84">
        <v>0.87023082414531605</v>
      </c>
      <c r="G4350" s="84">
        <v>0.90515255183969834</v>
      </c>
      <c r="H4350" s="84">
        <v>0.89535123966942143</v>
      </c>
      <c r="I4350" s="84">
        <v>0.77208838163775895</v>
      </c>
      <c r="J4350" s="84">
        <v>0.79217901058049778</v>
      </c>
      <c r="K4350" s="84">
        <v>0.72097246040552798</v>
      </c>
      <c r="L4350" s="84">
        <v>0.73921722993870564</v>
      </c>
      <c r="M4350" s="84">
        <v>0.76259079417312092</v>
      </c>
      <c r="N4350" s="84">
        <v>0.34200264605528857</v>
      </c>
      <c r="O4350" s="84">
        <v>0.624537637507806</v>
      </c>
      <c r="P4350" s="84">
        <v>0.69514388489208623</v>
      </c>
      <c r="Q4350" s="84">
        <v>0.44088314189421562</v>
      </c>
      <c r="R4350" s="84">
        <v>0.47110296956255149</v>
      </c>
      <c r="S4350" s="84">
        <v>0.41137243115302252</v>
      </c>
      <c r="T4350" s="84">
        <v>0.48423095584667641</v>
      </c>
      <c r="U4350" s="84">
        <v>0.43863957615139748</v>
      </c>
      <c r="V4350" s="84">
        <v>0.43722720808199689</v>
      </c>
      <c r="W4350" s="84">
        <v>0.4427113480578827</v>
      </c>
      <c r="X4350" s="84">
        <v>0.4143999092919099</v>
      </c>
      <c r="Y4350" s="84">
        <v>0.41398077466779748</v>
      </c>
      <c r="Z4350" s="84">
        <v>0.40075991155127832</v>
      </c>
      <c r="AA4350" s="84">
        <v>0.44219112627986362</v>
      </c>
      <c r="AB4350" s="84">
        <v>0.47221365214037803</v>
      </c>
      <c r="AC4350" s="84">
        <v>0.49686055337059271</v>
      </c>
      <c r="AD4350" s="84">
        <v>0.71810206790841502</v>
      </c>
      <c r="AE4350" s="84">
        <v>0.73483951820650273</v>
      </c>
      <c r="AF4350" s="84">
        <v>0.88713156002875626</v>
      </c>
      <c r="AG4350" s="84">
        <v>0.8641051779450124</v>
      </c>
      <c r="AH4350" s="84">
        <v>0.90070213761897322</v>
      </c>
      <c r="AI4350" s="84">
        <v>0.87415774871185103</v>
      </c>
      <c r="AJ4350" s="84">
        <v>0.85853143445064162</v>
      </c>
      <c r="AK4350" s="84">
        <v>0.89849312227828826</v>
      </c>
    </row>
    <row r="4351" spans="1:37">
      <c r="A4351" s="84">
        <v>24</v>
      </c>
      <c r="B4351" s="84">
        <v>0.71263451574332393</v>
      </c>
      <c r="C4351" s="84">
        <v>0.70929154963714891</v>
      </c>
      <c r="D4351" s="84">
        <v>0.72823679860266366</v>
      </c>
      <c r="E4351" s="84">
        <v>0.71632488942501016</v>
      </c>
      <c r="F4351" s="84">
        <v>0.71217577536289367</v>
      </c>
      <c r="G4351" s="84">
        <v>0.72764085736228423</v>
      </c>
      <c r="H4351" s="84">
        <v>0.7367768595041323</v>
      </c>
      <c r="I4351" s="84">
        <v>0.58236583926011321</v>
      </c>
      <c r="J4351" s="84">
        <v>0.61030883614526743</v>
      </c>
      <c r="K4351" s="84">
        <v>0.52335317260163428</v>
      </c>
      <c r="L4351" s="84">
        <v>0.54434010009559675</v>
      </c>
      <c r="M4351" s="84">
        <v>0.57470203459207836</v>
      </c>
      <c r="N4351" s="84">
        <v>0.2337929113571478</v>
      </c>
      <c r="O4351" s="84">
        <v>0.44261901330643211</v>
      </c>
      <c r="P4351" s="84">
        <v>0.51397738951695771</v>
      </c>
      <c r="Q4351" s="84">
        <v>0.30954673636426172</v>
      </c>
      <c r="R4351" s="84">
        <v>0.32365431052101701</v>
      </c>
      <c r="S4351" s="84">
        <v>0.29486794154112028</v>
      </c>
      <c r="T4351" s="84">
        <v>0.35702733300986578</v>
      </c>
      <c r="U4351" s="84">
        <v>0.29079085186654052</v>
      </c>
      <c r="V4351" s="84">
        <v>0.27908145750576241</v>
      </c>
      <c r="W4351" s="84">
        <v>0.32566641279512559</v>
      </c>
      <c r="X4351" s="84">
        <v>0.28340041952491629</v>
      </c>
      <c r="Y4351" s="84">
        <v>0.29088917161436229</v>
      </c>
      <c r="Z4351" s="84">
        <v>0.28705347410383381</v>
      </c>
      <c r="AA4351" s="84">
        <v>0.29786348122866901</v>
      </c>
      <c r="AB4351" s="84">
        <v>0.32803702275356728</v>
      </c>
      <c r="AC4351" s="84">
        <v>0.359207893465811</v>
      </c>
      <c r="AD4351" s="84">
        <v>0.52628337598708064</v>
      </c>
      <c r="AE4351" s="84">
        <v>0.56165146557125933</v>
      </c>
      <c r="AF4351" s="84">
        <v>0.73082058128787097</v>
      </c>
      <c r="AG4351" s="84">
        <v>0.70734266782598265</v>
      </c>
      <c r="AH4351" s="84">
        <v>0.72223435793415514</v>
      </c>
      <c r="AI4351" s="84">
        <v>0.74078478002378123</v>
      </c>
      <c r="AJ4351" s="84">
        <v>0.71244652623598859</v>
      </c>
      <c r="AK4351" s="84">
        <v>0.72243727103062116</v>
      </c>
    </row>
    <row r="4361" spans="1:50">
      <c r="A4361" s="84" t="s">
        <v>168</v>
      </c>
      <c r="B4361" s="83"/>
      <c r="C4361" s="83"/>
      <c r="D4361" s="83">
        <v>2015</v>
      </c>
      <c r="E4361" s="83"/>
      <c r="F4361" s="84" t="s">
        <v>1</v>
      </c>
      <c r="G4361" s="164">
        <v>24654.787999999971</v>
      </c>
      <c r="H4361" s="83" t="s">
        <v>2</v>
      </c>
      <c r="I4361" s="83"/>
      <c r="J4361" s="83"/>
      <c r="K4361" s="83" t="s">
        <v>3</v>
      </c>
      <c r="L4361" s="83" t="s">
        <v>4</v>
      </c>
      <c r="M4361" s="83"/>
      <c r="N4361" s="83"/>
      <c r="O4361" s="83"/>
      <c r="P4361" s="83"/>
      <c r="Q4361" s="83"/>
      <c r="R4361" s="83"/>
      <c r="S4361" s="83"/>
      <c r="T4361" s="105"/>
      <c r="U4361" s="83"/>
      <c r="V4361" s="83"/>
      <c r="W4361" s="83"/>
      <c r="X4361" s="83"/>
      <c r="Y4361" s="83"/>
      <c r="Z4361" s="83"/>
      <c r="AA4361" s="83"/>
      <c r="AB4361" s="83"/>
      <c r="AC4361" s="83"/>
      <c r="AD4361" s="83"/>
      <c r="AE4361" s="83"/>
      <c r="AF4361" s="83"/>
      <c r="AG4361" s="83"/>
      <c r="AH4361" s="83"/>
      <c r="AI4361" s="83"/>
      <c r="AJ4361" s="83"/>
      <c r="AK4361" s="83"/>
    </row>
    <row r="4362" spans="1:50">
      <c r="A4362" s="83">
        <v>110</v>
      </c>
      <c r="B4362" s="84" t="s">
        <v>155</v>
      </c>
      <c r="C4362" s="83"/>
      <c r="D4362" s="83"/>
      <c r="E4362" s="83"/>
      <c r="F4362" s="83" t="s">
        <v>9</v>
      </c>
      <c r="G4362" s="83">
        <v>0</v>
      </c>
      <c r="H4362" s="83" t="s">
        <v>2</v>
      </c>
      <c r="I4362" s="83"/>
      <c r="J4362" s="83"/>
      <c r="K4362" s="83" t="s">
        <v>10</v>
      </c>
      <c r="L4362" s="83" t="s">
        <v>4</v>
      </c>
      <c r="M4362" s="83"/>
      <c r="N4362" s="83" t="s">
        <v>11</v>
      </c>
      <c r="O4362" s="83"/>
      <c r="P4362" s="83"/>
      <c r="Q4362" s="83"/>
      <c r="R4362" s="83"/>
      <c r="S4362" s="83"/>
      <c r="T4362" s="83"/>
      <c r="U4362" s="83"/>
      <c r="V4362" s="83"/>
      <c r="W4362" s="83"/>
      <c r="X4362" s="83"/>
      <c r="Y4362" s="83"/>
      <c r="Z4362" s="83"/>
      <c r="AA4362" s="83"/>
      <c r="AB4362" s="83"/>
      <c r="AC4362" s="83"/>
      <c r="AD4362" s="83"/>
      <c r="AE4362" s="83"/>
      <c r="AF4362" s="83"/>
      <c r="AG4362" s="83"/>
      <c r="AH4362" s="83"/>
      <c r="AI4362" s="83"/>
      <c r="AJ4362" s="83"/>
      <c r="AK4362" s="83"/>
    </row>
    <row r="4363" spans="1:50">
      <c r="A4363" s="84"/>
      <c r="B4363" s="84">
        <v>1</v>
      </c>
      <c r="C4363" s="84" t="s">
        <v>22</v>
      </c>
      <c r="D4363" s="84" t="s">
        <v>23</v>
      </c>
      <c r="E4363" s="84">
        <v>2</v>
      </c>
      <c r="F4363" s="84" t="s">
        <v>24</v>
      </c>
      <c r="G4363" s="84" t="s">
        <v>25</v>
      </c>
      <c r="H4363" s="84">
        <v>3</v>
      </c>
      <c r="I4363" s="84" t="s">
        <v>26</v>
      </c>
      <c r="J4363" s="84" t="s">
        <v>27</v>
      </c>
      <c r="K4363" s="84">
        <v>4</v>
      </c>
      <c r="L4363" s="84" t="s">
        <v>28</v>
      </c>
      <c r="M4363" s="84" t="s">
        <v>29</v>
      </c>
      <c r="N4363" s="84">
        <v>5</v>
      </c>
      <c r="O4363" s="84" t="s">
        <v>30</v>
      </c>
      <c r="P4363" s="84" t="s">
        <v>30</v>
      </c>
      <c r="Q4363" s="84">
        <v>6</v>
      </c>
      <c r="R4363" s="84" t="s">
        <v>31</v>
      </c>
      <c r="S4363" s="84" t="s">
        <v>32</v>
      </c>
      <c r="T4363" s="84">
        <v>7</v>
      </c>
      <c r="U4363" s="84" t="s">
        <v>33</v>
      </c>
      <c r="V4363" s="84" t="s">
        <v>34</v>
      </c>
      <c r="W4363" s="84">
        <v>8</v>
      </c>
      <c r="X4363" s="84" t="s">
        <v>35</v>
      </c>
      <c r="Y4363" s="84" t="s">
        <v>36</v>
      </c>
      <c r="Z4363" s="84">
        <v>9</v>
      </c>
      <c r="AA4363" s="84" t="s">
        <v>37</v>
      </c>
      <c r="AB4363" s="84" t="s">
        <v>38</v>
      </c>
      <c r="AC4363" s="84">
        <v>10</v>
      </c>
      <c r="AD4363" s="84" t="s">
        <v>39</v>
      </c>
      <c r="AE4363" s="84" t="s">
        <v>40</v>
      </c>
      <c r="AF4363" s="84">
        <v>11</v>
      </c>
      <c r="AG4363" s="84" t="s">
        <v>41</v>
      </c>
      <c r="AH4363" s="84" t="s">
        <v>42</v>
      </c>
      <c r="AI4363" s="84">
        <v>12</v>
      </c>
      <c r="AJ4363" s="84" t="s">
        <v>43</v>
      </c>
      <c r="AK4363" s="84" t="s">
        <v>44</v>
      </c>
    </row>
    <row r="4364" spans="1:50">
      <c r="A4364" s="83"/>
      <c r="B4364" s="84">
        <v>31</v>
      </c>
      <c r="C4364" s="83"/>
      <c r="D4364" s="83"/>
      <c r="E4364" s="84">
        <v>28</v>
      </c>
      <c r="F4364" s="83"/>
      <c r="G4364" s="83"/>
      <c r="H4364" s="84">
        <v>31</v>
      </c>
      <c r="I4364" s="83"/>
      <c r="J4364" s="83"/>
      <c r="K4364" s="84">
        <v>30</v>
      </c>
      <c r="L4364" s="83"/>
      <c r="M4364" s="83"/>
      <c r="N4364" s="84">
        <v>31</v>
      </c>
      <c r="O4364" s="83"/>
      <c r="P4364" s="83"/>
      <c r="Q4364" s="84">
        <v>30</v>
      </c>
      <c r="R4364" s="83"/>
      <c r="S4364" s="83"/>
      <c r="T4364" s="84">
        <v>31</v>
      </c>
      <c r="U4364" s="83"/>
      <c r="V4364" s="83"/>
      <c r="W4364" s="84">
        <v>31</v>
      </c>
      <c r="X4364" s="83"/>
      <c r="Y4364" s="83"/>
      <c r="Z4364" s="84">
        <v>30</v>
      </c>
      <c r="AA4364" s="83"/>
      <c r="AB4364" s="83"/>
      <c r="AC4364" s="84">
        <v>31</v>
      </c>
      <c r="AD4364" s="83"/>
      <c r="AE4364" s="83"/>
      <c r="AF4364" s="84">
        <v>30</v>
      </c>
      <c r="AG4364" s="83"/>
      <c r="AH4364" s="83"/>
      <c r="AI4364" s="84">
        <v>31</v>
      </c>
      <c r="AJ4364" s="83"/>
      <c r="AK4364" s="83"/>
    </row>
    <row r="4365" spans="1:50">
      <c r="A4365" s="84" t="s">
        <v>47</v>
      </c>
      <c r="B4365" s="84" t="s">
        <v>48</v>
      </c>
      <c r="C4365" s="84" t="s">
        <v>49</v>
      </c>
      <c r="D4365" s="84" t="s">
        <v>50</v>
      </c>
      <c r="E4365" s="84" t="s">
        <v>48</v>
      </c>
      <c r="F4365" s="84" t="s">
        <v>49</v>
      </c>
      <c r="G4365" s="84" t="s">
        <v>50</v>
      </c>
      <c r="H4365" s="84" t="s">
        <v>48</v>
      </c>
      <c r="I4365" s="84" t="s">
        <v>49</v>
      </c>
      <c r="J4365" s="84" t="s">
        <v>50</v>
      </c>
      <c r="K4365" s="84" t="s">
        <v>48</v>
      </c>
      <c r="L4365" s="84" t="s">
        <v>49</v>
      </c>
      <c r="M4365" s="84" t="s">
        <v>50</v>
      </c>
      <c r="N4365" s="84" t="s">
        <v>48</v>
      </c>
      <c r="O4365" s="84" t="s">
        <v>49</v>
      </c>
      <c r="P4365" s="84" t="s">
        <v>50</v>
      </c>
      <c r="Q4365" s="84" t="s">
        <v>48</v>
      </c>
      <c r="R4365" s="84" t="s">
        <v>49</v>
      </c>
      <c r="S4365" s="84" t="s">
        <v>50</v>
      </c>
      <c r="T4365" s="84" t="s">
        <v>48</v>
      </c>
      <c r="U4365" s="84" t="s">
        <v>49</v>
      </c>
      <c r="V4365" s="84" t="s">
        <v>50</v>
      </c>
      <c r="W4365" s="84" t="s">
        <v>48</v>
      </c>
      <c r="X4365" s="84" t="s">
        <v>49</v>
      </c>
      <c r="Y4365" s="84" t="s">
        <v>50</v>
      </c>
      <c r="Z4365" s="84" t="s">
        <v>48</v>
      </c>
      <c r="AA4365" s="84" t="s">
        <v>49</v>
      </c>
      <c r="AB4365" s="84" t="s">
        <v>50</v>
      </c>
      <c r="AC4365" s="84" t="s">
        <v>48</v>
      </c>
      <c r="AD4365" s="84" t="s">
        <v>49</v>
      </c>
      <c r="AE4365" s="84" t="s">
        <v>50</v>
      </c>
      <c r="AF4365" s="84" t="s">
        <v>48</v>
      </c>
      <c r="AG4365" s="84" t="s">
        <v>49</v>
      </c>
      <c r="AH4365" s="84" t="s">
        <v>50</v>
      </c>
      <c r="AI4365" s="84" t="s">
        <v>48</v>
      </c>
      <c r="AJ4365" s="84" t="s">
        <v>49</v>
      </c>
      <c r="AK4365" s="84" t="s">
        <v>50</v>
      </c>
    </row>
    <row r="4366" spans="1:50">
      <c r="A4366" s="83"/>
      <c r="B4366" s="168">
        <v>6.7286055913434631E-2</v>
      </c>
      <c r="C4366" s="169">
        <v>1.0552178030638919</v>
      </c>
      <c r="D4366" s="169">
        <v>0.99041425323397003</v>
      </c>
      <c r="E4366" s="168">
        <v>5.9663630495488597E-2</v>
      </c>
      <c r="F4366" s="169">
        <v>1.036077509460539</v>
      </c>
      <c r="G4366" s="169">
        <v>0.97061041758626876</v>
      </c>
      <c r="H4366" s="168">
        <v>6.3735001643385844E-2</v>
      </c>
      <c r="I4366" s="169">
        <v>1.079771156394371</v>
      </c>
      <c r="J4366" s="169">
        <v>0.99603910754575087</v>
      </c>
      <c r="K4366" s="168">
        <v>6.1289558972515867E-2</v>
      </c>
      <c r="L4366" s="169">
        <v>1.08087996693856</v>
      </c>
      <c r="M4366" s="169">
        <v>0.99101007138320041</v>
      </c>
      <c r="N4366" s="168">
        <v>7.9934816926155755E-2</v>
      </c>
      <c r="O4366" s="169">
        <v>1.896408834091059</v>
      </c>
      <c r="P4366" s="169">
        <v>0.94395648394400655</v>
      </c>
      <c r="Q4366" s="168">
        <v>7.7801472465993352E-2</v>
      </c>
      <c r="R4366" s="169">
        <v>1.7178458341080109</v>
      </c>
      <c r="S4366" s="169">
        <v>1.0494507355473981</v>
      </c>
      <c r="T4366" s="168">
        <v>0.1342345479294037</v>
      </c>
      <c r="U4366" s="169">
        <v>1.3654578836393561</v>
      </c>
      <c r="V4366" s="169">
        <v>0.96926876938255324</v>
      </c>
      <c r="W4366" s="168">
        <v>0.15506308965573401</v>
      </c>
      <c r="X4366" s="169">
        <v>1.240466619232631</v>
      </c>
      <c r="Y4366" s="169">
        <v>0.89231534954918967</v>
      </c>
      <c r="Z4366" s="168">
        <v>0.1078108778112614</v>
      </c>
      <c r="AA4366" s="169">
        <v>1.471365378368265</v>
      </c>
      <c r="AB4366" s="169">
        <v>0.86457532344527654</v>
      </c>
      <c r="AC4366" s="168">
        <v>6.2928614271414676E-2</v>
      </c>
      <c r="AD4366" s="169">
        <v>1.0619219269063029</v>
      </c>
      <c r="AE4366" s="169">
        <v>0.97781261751897741</v>
      </c>
      <c r="AF4366" s="168">
        <v>6.2877033656936004E-2</v>
      </c>
      <c r="AG4366" s="169">
        <v>1.07542974304962</v>
      </c>
      <c r="AH4366" s="169">
        <v>1.002825747506537</v>
      </c>
      <c r="AI4366" s="168">
        <v>6.7375300258276108E-2</v>
      </c>
      <c r="AJ4366" s="169">
        <v>1.0418001692861021</v>
      </c>
      <c r="AK4366" s="169">
        <v>0.98410247901967784</v>
      </c>
      <c r="AM4366" t="str">
        <f>A4361</f>
        <v>RefgChg-Res-StdForMsr_IncNTXV16p_base_meter_B-cDXGF-SFm1985-CZ14</v>
      </c>
      <c r="AN4366" s="165">
        <f>1/($B4366*(1/$B4364)*(1/(5/7+2/7*$D4366))*$B4376/SUM($B4368:$B4391))</f>
        <v>11747.163944120681</v>
      </c>
      <c r="AO4366" s="165">
        <f>1/(B4366*(1/B4364)*(1/(5/7+2/7*D4366)))</f>
        <v>459.457717528785</v>
      </c>
      <c r="AP4366" s="165"/>
      <c r="AR4366" s="170">
        <f>CHOOSE(AV$3,C4366,F4366,I4366,L4366,O4366,R4366,U4366,X4366,AA4366,AD4366,AG4366,AJ4366)</f>
        <v>1.3654578836393561</v>
      </c>
      <c r="AS4366" s="166"/>
      <c r="AT4366" s="166"/>
      <c r="AV4366" s="116">
        <f>AN4366/AR4366</f>
        <v>8603.0950385748656</v>
      </c>
      <c r="AW4366" s="167">
        <f>AO4366/AR4366</f>
        <v>336.48618755211396</v>
      </c>
      <c r="AX4366" s="165"/>
    </row>
    <row r="4367" spans="1:50">
      <c r="A4367" s="84" t="s">
        <v>51</v>
      </c>
      <c r="B4367" s="84" t="s">
        <v>52</v>
      </c>
      <c r="C4367" s="84" t="s">
        <v>53</v>
      </c>
      <c r="D4367" s="84" t="s">
        <v>54</v>
      </c>
      <c r="E4367" s="84" t="s">
        <v>52</v>
      </c>
      <c r="F4367" s="84" t="s">
        <v>53</v>
      </c>
      <c r="G4367" s="84" t="s">
        <v>54</v>
      </c>
      <c r="H4367" s="84" t="s">
        <v>52</v>
      </c>
      <c r="I4367" s="84" t="s">
        <v>53</v>
      </c>
      <c r="J4367" s="84" t="s">
        <v>54</v>
      </c>
      <c r="K4367" s="84" t="s">
        <v>52</v>
      </c>
      <c r="L4367" s="84" t="s">
        <v>53</v>
      </c>
      <c r="M4367" s="84" t="s">
        <v>54</v>
      </c>
      <c r="N4367" s="84" t="s">
        <v>52</v>
      </c>
      <c r="O4367" s="84" t="s">
        <v>53</v>
      </c>
      <c r="P4367" s="84" t="s">
        <v>54</v>
      </c>
      <c r="Q4367" s="84" t="s">
        <v>52</v>
      </c>
      <c r="R4367" s="84" t="s">
        <v>53</v>
      </c>
      <c r="S4367" s="84" t="s">
        <v>54</v>
      </c>
      <c r="T4367" s="84" t="s">
        <v>52</v>
      </c>
      <c r="U4367" s="84" t="s">
        <v>53</v>
      </c>
      <c r="V4367" s="84" t="s">
        <v>54</v>
      </c>
      <c r="W4367" s="84" t="s">
        <v>52</v>
      </c>
      <c r="X4367" s="84" t="s">
        <v>53</v>
      </c>
      <c r="Y4367" s="84" t="s">
        <v>54</v>
      </c>
      <c r="Z4367" s="84" t="s">
        <v>52</v>
      </c>
      <c r="AA4367" s="84" t="s">
        <v>53</v>
      </c>
      <c r="AB4367" s="84" t="s">
        <v>54</v>
      </c>
      <c r="AC4367" s="84" t="s">
        <v>52</v>
      </c>
      <c r="AD4367" s="84" t="s">
        <v>53</v>
      </c>
      <c r="AE4367" s="84" t="s">
        <v>54</v>
      </c>
      <c r="AF4367" s="84" t="s">
        <v>52</v>
      </c>
      <c r="AG4367" s="84" t="s">
        <v>53</v>
      </c>
      <c r="AH4367" s="84" t="s">
        <v>54</v>
      </c>
      <c r="AI4367" s="84" t="s">
        <v>52</v>
      </c>
      <c r="AJ4367" s="84" t="s">
        <v>53</v>
      </c>
      <c r="AK4367" s="84" t="s">
        <v>54</v>
      </c>
    </row>
    <row r="4368" spans="1:50">
      <c r="A4368" s="84">
        <v>1</v>
      </c>
      <c r="B4368" s="84">
        <v>0.61521310350741787</v>
      </c>
      <c r="C4368" s="84">
        <v>0.56132003460383684</v>
      </c>
      <c r="D4368" s="84">
        <v>0.60506315271474642</v>
      </c>
      <c r="E4368" s="84">
        <v>0.56689800579812</v>
      </c>
      <c r="F4368" s="84">
        <v>0.55432710636675575</v>
      </c>
      <c r="G4368" s="84">
        <v>0.60777119202182706</v>
      </c>
      <c r="H4368" s="84">
        <v>0.59848418084075095</v>
      </c>
      <c r="I4368" s="84">
        <v>0.46878073382927749</v>
      </c>
      <c r="J4368" s="84">
        <v>0.53402688860435332</v>
      </c>
      <c r="K4368" s="84">
        <v>0.5050441361916771</v>
      </c>
      <c r="L4368" s="84">
        <v>0.45753258716198308</v>
      </c>
      <c r="M4368" s="84">
        <v>0.51494584837545121</v>
      </c>
      <c r="N4368" s="84">
        <v>0.19097087378640781</v>
      </c>
      <c r="O4368" s="84">
        <v>0.35108070485912529</v>
      </c>
      <c r="P4368" s="84">
        <v>0.4023854900533203</v>
      </c>
      <c r="Q4368" s="84">
        <v>0.2178994251779664</v>
      </c>
      <c r="R4368" s="84">
        <v>0.3127716847638275</v>
      </c>
      <c r="S4368" s="84">
        <v>0.3875367240775181</v>
      </c>
      <c r="T4368" s="84">
        <v>0.33459603998217352</v>
      </c>
      <c r="U4368" s="84">
        <v>0.22933344459104971</v>
      </c>
      <c r="V4368" s="84">
        <v>0.28402870196331309</v>
      </c>
      <c r="W4368" s="84">
        <v>0.27563350539652742</v>
      </c>
      <c r="X4368" s="84">
        <v>0.23058290205844589</v>
      </c>
      <c r="Y4368" s="84">
        <v>0.28829838322394752</v>
      </c>
      <c r="Z4368" s="84">
        <v>0.2447388671417578</v>
      </c>
      <c r="AA4368" s="84">
        <v>0.24576461422667081</v>
      </c>
      <c r="AB4368" s="84">
        <v>0.29225228390723818</v>
      </c>
      <c r="AC4368" s="84">
        <v>0.41875622340907032</v>
      </c>
      <c r="AD4368" s="84">
        <v>0.42120877347599961</v>
      </c>
      <c r="AE4368" s="84">
        <v>0.47664822134387358</v>
      </c>
      <c r="AF4368" s="84">
        <v>0.58420733292883764</v>
      </c>
      <c r="AG4368" s="84">
        <v>0.52601819114193937</v>
      </c>
      <c r="AH4368" s="84">
        <v>0.57800187358792077</v>
      </c>
      <c r="AI4368" s="84">
        <v>0.58745650513451597</v>
      </c>
      <c r="AJ4368" s="84">
        <v>0.55164819380939845</v>
      </c>
      <c r="AK4368" s="84">
        <v>0.60082962052542621</v>
      </c>
    </row>
    <row r="4369" spans="1:37">
      <c r="A4369" s="84">
        <v>2</v>
      </c>
      <c r="B4369" s="84">
        <v>0.5340879855930023</v>
      </c>
      <c r="C4369" s="84">
        <v>0.48323240547554819</v>
      </c>
      <c r="D4369" s="84">
        <v>0.53040078735852147</v>
      </c>
      <c r="E4369" s="84">
        <v>0.48185891241324769</v>
      </c>
      <c r="F4369" s="84">
        <v>0.46930995043842932</v>
      </c>
      <c r="G4369" s="84">
        <v>0.52432025590365972</v>
      </c>
      <c r="H4369" s="84">
        <v>0.50956199876619368</v>
      </c>
      <c r="I4369" s="84">
        <v>0.41593746059765457</v>
      </c>
      <c r="J4369" s="84">
        <v>0.46994238156209978</v>
      </c>
      <c r="K4369" s="84">
        <v>0.42298684921635737</v>
      </c>
      <c r="L4369" s="84">
        <v>0.41081906396295209</v>
      </c>
      <c r="M4369" s="84">
        <v>0.45465703971119131</v>
      </c>
      <c r="N4369" s="84">
        <v>0.15006472491909389</v>
      </c>
      <c r="O4369" s="84">
        <v>0.30701082323488471</v>
      </c>
      <c r="P4369" s="84">
        <v>0.3512494914237993</v>
      </c>
      <c r="Q4369" s="84">
        <v>0.170733564277285</v>
      </c>
      <c r="R4369" s="84">
        <v>0.27866899474363871</v>
      </c>
      <c r="S4369" s="84">
        <v>0.32085388534001769</v>
      </c>
      <c r="T4369" s="84">
        <v>0.25415419876488188</v>
      </c>
      <c r="U4369" s="84">
        <v>0.1820002398994508</v>
      </c>
      <c r="V4369" s="84">
        <v>0.2344999794201984</v>
      </c>
      <c r="W4369" s="84">
        <v>0.21729821679962449</v>
      </c>
      <c r="X4369" s="84">
        <v>0.17759932293085329</v>
      </c>
      <c r="Y4369" s="84">
        <v>0.2257998124814197</v>
      </c>
      <c r="Z4369" s="84">
        <v>0.18013315935628491</v>
      </c>
      <c r="AA4369" s="84">
        <v>0.20846152830412909</v>
      </c>
      <c r="AB4369" s="84">
        <v>0.24539704848910751</v>
      </c>
      <c r="AC4369" s="84">
        <v>0.37530551280890728</v>
      </c>
      <c r="AD4369" s="84">
        <v>0.37672074577028558</v>
      </c>
      <c r="AE4369" s="84">
        <v>0.41350197628458513</v>
      </c>
      <c r="AF4369" s="84">
        <v>0.50836439282309098</v>
      </c>
      <c r="AG4369" s="84">
        <v>0.4390029958705568</v>
      </c>
      <c r="AH4369" s="84">
        <v>0.49426902518322569</v>
      </c>
      <c r="AI4369" s="84">
        <v>0.50691674446236112</v>
      </c>
      <c r="AJ4369" s="84">
        <v>0.47108179924831839</v>
      </c>
      <c r="AK4369" s="84">
        <v>0.52711630050699032</v>
      </c>
    </row>
    <row r="4370" spans="1:37">
      <c r="A4370" s="84">
        <v>3</v>
      </c>
      <c r="B4370" s="84">
        <v>0.49086699253923338</v>
      </c>
      <c r="C4370" s="84">
        <v>0.45291588214340239</v>
      </c>
      <c r="D4370" s="84">
        <v>0.4805894253376346</v>
      </c>
      <c r="E4370" s="84">
        <v>0.44794869542299909</v>
      </c>
      <c r="F4370" s="84">
        <v>0.43689018793860579</v>
      </c>
      <c r="G4370" s="84">
        <v>0.47332768839966138</v>
      </c>
      <c r="H4370" s="84">
        <v>0.46743632678240937</v>
      </c>
      <c r="I4370" s="84">
        <v>0.39480519480519471</v>
      </c>
      <c r="J4370" s="84">
        <v>0.44129321382842501</v>
      </c>
      <c r="K4370" s="84">
        <v>0.4064132588722752</v>
      </c>
      <c r="L4370" s="84">
        <v>0.39630783984655948</v>
      </c>
      <c r="M4370" s="84">
        <v>0.43548736462093862</v>
      </c>
      <c r="N4370" s="84">
        <v>0.12990291262135931</v>
      </c>
      <c r="O4370" s="84">
        <v>0.28773834317100278</v>
      </c>
      <c r="P4370" s="84">
        <v>0.33786590719287363</v>
      </c>
      <c r="Q4370" s="84">
        <v>0.15539228748715209</v>
      </c>
      <c r="R4370" s="84">
        <v>0.26444589949255198</v>
      </c>
      <c r="S4370" s="84">
        <v>0.30276811945769649</v>
      </c>
      <c r="T4370" s="84">
        <v>0.18424906092824861</v>
      </c>
      <c r="U4370" s="84">
        <v>0.16049794781665419</v>
      </c>
      <c r="V4370" s="84">
        <v>0.1978267729499088</v>
      </c>
      <c r="W4370" s="84">
        <v>0.1756511027686532</v>
      </c>
      <c r="X4370" s="84">
        <v>0.15311393439433441</v>
      </c>
      <c r="Y4370" s="84">
        <v>0.18933659585172299</v>
      </c>
      <c r="Z4370" s="84">
        <v>0.13412961290106731</v>
      </c>
      <c r="AA4370" s="84">
        <v>0.18370944527340191</v>
      </c>
      <c r="AB4370" s="84">
        <v>0.22415671117357691</v>
      </c>
      <c r="AC4370" s="84">
        <v>0.35484746990133059</v>
      </c>
      <c r="AD4370" s="84">
        <v>0.35591663459986839</v>
      </c>
      <c r="AE4370" s="84">
        <v>0.38469565217391311</v>
      </c>
      <c r="AF4370" s="84">
        <v>0.47438675565571642</v>
      </c>
      <c r="AG4370" s="84">
        <v>0.40727645677579538</v>
      </c>
      <c r="AH4370" s="84">
        <v>0.44139527194577599</v>
      </c>
      <c r="AI4370" s="84">
        <v>0.47661885767631329</v>
      </c>
      <c r="AJ4370" s="84">
        <v>0.44084695856175049</v>
      </c>
      <c r="AK4370" s="84">
        <v>0.48151789829466879</v>
      </c>
    </row>
    <row r="4371" spans="1:37">
      <c r="A4371" s="84">
        <v>4</v>
      </c>
      <c r="B4371" s="84">
        <v>0.47302975731069369</v>
      </c>
      <c r="C4371" s="84">
        <v>0.44238206707037803</v>
      </c>
      <c r="D4371" s="84">
        <v>0.45658592596642789</v>
      </c>
      <c r="E4371" s="84">
        <v>0.4348590002635509</v>
      </c>
      <c r="F4371" s="84">
        <v>0.423645528868556</v>
      </c>
      <c r="G4371" s="84">
        <v>0.4504029855426977</v>
      </c>
      <c r="H4371" s="84">
        <v>0.44707852295761003</v>
      </c>
      <c r="I4371" s="84">
        <v>0.3841886269070735</v>
      </c>
      <c r="J4371" s="84">
        <v>0.41661331626120363</v>
      </c>
      <c r="K4371" s="84">
        <v>0.39515402630156732</v>
      </c>
      <c r="L4371" s="84">
        <v>0.38670519501823358</v>
      </c>
      <c r="M4371" s="84">
        <v>0.40707581227436812</v>
      </c>
      <c r="N4371" s="84">
        <v>0.1236569579288026</v>
      </c>
      <c r="O4371" s="84">
        <v>0.27492958962350678</v>
      </c>
      <c r="P4371" s="84">
        <v>0.31371121437289878</v>
      </c>
      <c r="Q4371" s="84">
        <v>0.1462941109292322</v>
      </c>
      <c r="R4371" s="84">
        <v>0.25165966424764907</v>
      </c>
      <c r="S4371" s="84">
        <v>0.2788873615266434</v>
      </c>
      <c r="T4371" s="84">
        <v>0.14655885910740429</v>
      </c>
      <c r="U4371" s="84">
        <v>0.14948343389987839</v>
      </c>
      <c r="V4371" s="84">
        <v>0.16238835457626191</v>
      </c>
      <c r="W4371" s="84">
        <v>0.13505983106522759</v>
      </c>
      <c r="X4371" s="84">
        <v>0.14033619985213441</v>
      </c>
      <c r="Y4371" s="84">
        <v>0.16462759267305449</v>
      </c>
      <c r="Z4371" s="84">
        <v>0.12894375857338819</v>
      </c>
      <c r="AA4371" s="84">
        <v>0.17646010220385311</v>
      </c>
      <c r="AB4371" s="84">
        <v>0.2034082923401265</v>
      </c>
      <c r="AC4371" s="84">
        <v>0.34289852448628583</v>
      </c>
      <c r="AD4371" s="84">
        <v>0.34310646590782151</v>
      </c>
      <c r="AE4371" s="84">
        <v>0.35778656126482222</v>
      </c>
      <c r="AF4371" s="84">
        <v>0.45826471353038062</v>
      </c>
      <c r="AG4371" s="84">
        <v>0.39815389598121492</v>
      </c>
      <c r="AH4371" s="84">
        <v>0.4183336088609686</v>
      </c>
      <c r="AI4371" s="84">
        <v>0.46516167359755578</v>
      </c>
      <c r="AJ4371" s="84">
        <v>0.42912886314126358</v>
      </c>
      <c r="AK4371" s="84">
        <v>0.45733599631279759</v>
      </c>
    </row>
    <row r="4372" spans="1:37">
      <c r="A4372" s="84">
        <v>5</v>
      </c>
      <c r="B4372" s="84">
        <v>0.46359660406483161</v>
      </c>
      <c r="C4372" s="84">
        <v>0.43903618136481609</v>
      </c>
      <c r="D4372" s="84">
        <v>0.43928044179561482</v>
      </c>
      <c r="E4372" s="84">
        <v>0.42870947904770268</v>
      </c>
      <c r="F4372" s="84">
        <v>0.41987546066844578</v>
      </c>
      <c r="G4372" s="84">
        <v>0.43008122432339208</v>
      </c>
      <c r="H4372" s="84">
        <v>0.43033400898916008</v>
      </c>
      <c r="I4372" s="84">
        <v>0.41903921321397047</v>
      </c>
      <c r="J4372" s="84">
        <v>0.44020486555697819</v>
      </c>
      <c r="K4372" s="84">
        <v>0.43811925779138888</v>
      </c>
      <c r="L4372" s="84">
        <v>0.43280041388534868</v>
      </c>
      <c r="M4372" s="84">
        <v>0.43783393501805051</v>
      </c>
      <c r="N4372" s="84">
        <v>0.13828478964401289</v>
      </c>
      <c r="O4372" s="84">
        <v>0.30825177239913237</v>
      </c>
      <c r="P4372" s="84">
        <v>0.33613139467654563</v>
      </c>
      <c r="Q4372" s="84">
        <v>0.1612547108759374</v>
      </c>
      <c r="R4372" s="84">
        <v>0.28215201615103402</v>
      </c>
      <c r="S4372" s="84">
        <v>0.29759305679092202</v>
      </c>
      <c r="T4372" s="84">
        <v>0.13624498631183549</v>
      </c>
      <c r="U4372" s="84">
        <v>0.16361664067755949</v>
      </c>
      <c r="V4372" s="84">
        <v>0.1721157408042587</v>
      </c>
      <c r="W4372" s="84">
        <v>0.1299272641952135</v>
      </c>
      <c r="X4372" s="84">
        <v>0.15267131016771079</v>
      </c>
      <c r="Y4372" s="84">
        <v>0.16246655537515151</v>
      </c>
      <c r="Z4372" s="84">
        <v>0.14363143631436309</v>
      </c>
      <c r="AA4372" s="84">
        <v>0.19676222418824521</v>
      </c>
      <c r="AB4372" s="84">
        <v>0.22036191145467321</v>
      </c>
      <c r="AC4372" s="84">
        <v>0.38182311939893182</v>
      </c>
      <c r="AD4372" s="84">
        <v>0.3821824456002284</v>
      </c>
      <c r="AE4372" s="84">
        <v>0.39421343873517789</v>
      </c>
      <c r="AF4372" s="84">
        <v>0.44482967842593402</v>
      </c>
      <c r="AG4372" s="84">
        <v>0.39664246579039703</v>
      </c>
      <c r="AH4372" s="84">
        <v>0.39871604121893411</v>
      </c>
      <c r="AI4372" s="84">
        <v>0.45692947466689299</v>
      </c>
      <c r="AJ4372" s="84">
        <v>0.42509515715893048</v>
      </c>
      <c r="AK4372" s="84">
        <v>0.43908434475341829</v>
      </c>
    </row>
    <row r="4373" spans="1:37">
      <c r="A4373" s="84">
        <v>6</v>
      </c>
      <c r="B4373" s="84">
        <v>0.49935683046050938</v>
      </c>
      <c r="C4373" s="84">
        <v>0.48109510966363028</v>
      </c>
      <c r="D4373" s="84">
        <v>0.47963256602329268</v>
      </c>
      <c r="E4373" s="84">
        <v>0.47017482210313621</v>
      </c>
      <c r="F4373" s="84">
        <v>0.46383134945849402</v>
      </c>
      <c r="G4373" s="84">
        <v>0.4709129112177376</v>
      </c>
      <c r="H4373" s="84">
        <v>0.46470432713492549</v>
      </c>
      <c r="I4373" s="84">
        <v>0.48502080443828011</v>
      </c>
      <c r="J4373" s="84">
        <v>0.49603072983354662</v>
      </c>
      <c r="K4373" s="84">
        <v>0.50684561340299039</v>
      </c>
      <c r="L4373" s="84">
        <v>0.50470037476813578</v>
      </c>
      <c r="M4373" s="84">
        <v>0.49815884476534289</v>
      </c>
      <c r="N4373" s="84">
        <v>0.1644336569579288</v>
      </c>
      <c r="O4373" s="84">
        <v>0.36550808775129218</v>
      </c>
      <c r="P4373" s="84">
        <v>0.3842694704383392</v>
      </c>
      <c r="Q4373" s="84">
        <v>0.19022421866077879</v>
      </c>
      <c r="R4373" s="84">
        <v>0.33669813208199201</v>
      </c>
      <c r="S4373" s="84">
        <v>0.34379127247244012</v>
      </c>
      <c r="T4373" s="84">
        <v>0.1598968612720443</v>
      </c>
      <c r="U4373" s="84">
        <v>0.19456888504122621</v>
      </c>
      <c r="V4373" s="84">
        <v>0.1984853266014516</v>
      </c>
      <c r="W4373" s="84">
        <v>0.1468793993430314</v>
      </c>
      <c r="X4373" s="84">
        <v>0.17995836413868249</v>
      </c>
      <c r="Y4373" s="84">
        <v>0.1855976583045576</v>
      </c>
      <c r="Z4373" s="84">
        <v>0.16909230820703269</v>
      </c>
      <c r="AA4373" s="84">
        <v>0.23185353421980431</v>
      </c>
      <c r="AB4373" s="84">
        <v>0.25245959241040061</v>
      </c>
      <c r="AC4373" s="84">
        <v>0.44808545306418029</v>
      </c>
      <c r="AD4373" s="84">
        <v>0.44818212286342018</v>
      </c>
      <c r="AE4373" s="84">
        <v>0.45090909090909098</v>
      </c>
      <c r="AF4373" s="84">
        <v>0.47872063794747338</v>
      </c>
      <c r="AG4373" s="84">
        <v>0.44116218185743977</v>
      </c>
      <c r="AH4373" s="84">
        <v>0.44128506089160718</v>
      </c>
      <c r="AI4373" s="84">
        <v>0.50038190613595857</v>
      </c>
      <c r="AJ4373" s="84">
        <v>0.46611447585761151</v>
      </c>
      <c r="AK4373" s="84">
        <v>0.48062682439698873</v>
      </c>
    </row>
    <row r="4374" spans="1:37">
      <c r="A4374" s="84">
        <v>7</v>
      </c>
      <c r="B4374" s="84">
        <v>0.55458365491810313</v>
      </c>
      <c r="C4374" s="84">
        <v>0.54268230624395708</v>
      </c>
      <c r="D4374" s="84">
        <v>0.53477500136694178</v>
      </c>
      <c r="E4374" s="84">
        <v>0.53456909426337518</v>
      </c>
      <c r="F4374" s="84">
        <v>0.52741418505810411</v>
      </c>
      <c r="G4374" s="84">
        <v>0.52889892432652807</v>
      </c>
      <c r="H4374" s="84">
        <v>0.5202256102934697</v>
      </c>
      <c r="I4374" s="84">
        <v>0.57493380406001748</v>
      </c>
      <c r="J4374" s="84">
        <v>0.54142125480153647</v>
      </c>
      <c r="K4374" s="84">
        <v>0.59214555935867408</v>
      </c>
      <c r="L4374" s="84">
        <v>0.59059420308142685</v>
      </c>
      <c r="M4374" s="84">
        <v>0.53967509025270755</v>
      </c>
      <c r="N4374" s="84">
        <v>0.2085436893203883</v>
      </c>
      <c r="O4374" s="84">
        <v>0.43959814828802979</v>
      </c>
      <c r="P4374" s="84">
        <v>0.4218291612240091</v>
      </c>
      <c r="Q4374" s="84">
        <v>0.22204880277132741</v>
      </c>
      <c r="R4374" s="84">
        <v>0.40202069805932961</v>
      </c>
      <c r="S4374" s="84">
        <v>0.38241556831352252</v>
      </c>
      <c r="T4374" s="84">
        <v>0.26628254918189342</v>
      </c>
      <c r="U4374" s="84">
        <v>0.24564660724809251</v>
      </c>
      <c r="V4374" s="84">
        <v>0.2405230013582669</v>
      </c>
      <c r="W4374" s="84">
        <v>0.21363209760675739</v>
      </c>
      <c r="X4374" s="84">
        <v>0.231677302618779</v>
      </c>
      <c r="Y4374" s="84">
        <v>0.2339637311623865</v>
      </c>
      <c r="Z4374" s="84">
        <v>0.2073672588577738</v>
      </c>
      <c r="AA4374" s="84">
        <v>0.28230843379857651</v>
      </c>
      <c r="AB4374" s="84">
        <v>0.28023541813070968</v>
      </c>
      <c r="AC4374" s="84">
        <v>0.55191454693581965</v>
      </c>
      <c r="AD4374" s="84">
        <v>0.54978215265451025</v>
      </c>
      <c r="AE4374" s="84">
        <v>0.49954150197628472</v>
      </c>
      <c r="AF4374" s="84">
        <v>0.53194071249024888</v>
      </c>
      <c r="AG4374" s="84">
        <v>0.50067474562090075</v>
      </c>
      <c r="AH4374" s="84">
        <v>0.49556400506970832</v>
      </c>
      <c r="AI4374" s="84">
        <v>0.55851650683187648</v>
      </c>
      <c r="AJ4374" s="84">
        <v>0.52685945467167783</v>
      </c>
      <c r="AK4374" s="84">
        <v>0.53353817790751257</v>
      </c>
    </row>
    <row r="4375" spans="1:37">
      <c r="A4375" s="84">
        <v>8</v>
      </c>
      <c r="B4375" s="84">
        <v>0.60963896749849933</v>
      </c>
      <c r="C4375" s="84">
        <v>0.62377232710803521</v>
      </c>
      <c r="D4375" s="84">
        <v>0.55847777352506967</v>
      </c>
      <c r="E4375" s="84">
        <v>0.62364930159009047</v>
      </c>
      <c r="F4375" s="84">
        <v>0.61347622880219155</v>
      </c>
      <c r="G4375" s="84">
        <v>0.55034967228023957</v>
      </c>
      <c r="H4375" s="84">
        <v>0.58658676302106294</v>
      </c>
      <c r="I4375" s="84">
        <v>0.57413945278022949</v>
      </c>
      <c r="J4375" s="84">
        <v>0.52756081946222777</v>
      </c>
      <c r="K4375" s="84">
        <v>0.5611601513240857</v>
      </c>
      <c r="L4375" s="84">
        <v>0.55752123055180491</v>
      </c>
      <c r="M4375" s="84">
        <v>0.51866425992779785</v>
      </c>
      <c r="N4375" s="84">
        <v>0.24355987055016179</v>
      </c>
      <c r="O4375" s="84">
        <v>0.43590767338217989</v>
      </c>
      <c r="P4375" s="84">
        <v>0.41005160710079452</v>
      </c>
      <c r="Q4375" s="84">
        <v>0.24138718641745019</v>
      </c>
      <c r="R4375" s="84">
        <v>0.38561503064695068</v>
      </c>
      <c r="S4375" s="84">
        <v>0.3931160885151343</v>
      </c>
      <c r="T4375" s="84">
        <v>0.36865728656013241</v>
      </c>
      <c r="U4375" s="84">
        <v>0.26876039781587191</v>
      </c>
      <c r="V4375" s="84">
        <v>0.28099661119266811</v>
      </c>
      <c r="W4375" s="84">
        <v>0.31464101360863439</v>
      </c>
      <c r="X4375" s="84">
        <v>0.26925172185688162</v>
      </c>
      <c r="Y4375" s="84">
        <v>0.28192961192801108</v>
      </c>
      <c r="Z4375" s="84">
        <v>0.26668674094148348</v>
      </c>
      <c r="AA4375" s="84">
        <v>0.28893715915543172</v>
      </c>
      <c r="AB4375" s="84">
        <v>0.28443429374560791</v>
      </c>
      <c r="AC4375" s="84">
        <v>0.53987507920702449</v>
      </c>
      <c r="AD4375" s="84">
        <v>0.53729472077059592</v>
      </c>
      <c r="AE4375" s="84">
        <v>0.48771541501976301</v>
      </c>
      <c r="AF4375" s="84">
        <v>0.57796654242870771</v>
      </c>
      <c r="AG4375" s="84">
        <v>0.57685352622061481</v>
      </c>
      <c r="AH4375" s="84">
        <v>0.52275858268584319</v>
      </c>
      <c r="AI4375" s="84">
        <v>0.62844776372740385</v>
      </c>
      <c r="AJ4375" s="84">
        <v>0.61060972398439195</v>
      </c>
      <c r="AK4375" s="84">
        <v>0.56146873559686572</v>
      </c>
    </row>
    <row r="4376" spans="1:37">
      <c r="A4376" s="84">
        <v>9</v>
      </c>
      <c r="B4376" s="84">
        <v>0.57019123574307518</v>
      </c>
      <c r="C4376" s="84">
        <v>0.57747697318202629</v>
      </c>
      <c r="D4376" s="84">
        <v>0.51894581442397059</v>
      </c>
      <c r="E4376" s="84">
        <v>0.59659140824035828</v>
      </c>
      <c r="F4376" s="84">
        <v>0.57981389700794983</v>
      </c>
      <c r="G4376" s="84">
        <v>0.508796688305579</v>
      </c>
      <c r="H4376" s="84">
        <v>0.55494844452278125</v>
      </c>
      <c r="I4376" s="84">
        <v>0.51344092800403474</v>
      </c>
      <c r="J4376" s="84">
        <v>0.50672215108834817</v>
      </c>
      <c r="K4376" s="84">
        <v>0.5018014772113133</v>
      </c>
      <c r="L4376" s="84">
        <v>0.49296521091748791</v>
      </c>
      <c r="M4376" s="84">
        <v>0.49790613718411553</v>
      </c>
      <c r="N4376" s="84">
        <v>0.27679611650485442</v>
      </c>
      <c r="O4376" s="84">
        <v>0.40887656332617539</v>
      </c>
      <c r="P4376" s="84">
        <v>0.39656095419602139</v>
      </c>
      <c r="Q4376" s="84">
        <v>0.27812250180821502</v>
      </c>
      <c r="R4376" s="84">
        <v>0.34541932667648823</v>
      </c>
      <c r="S4376" s="84">
        <v>0.41842537936982832</v>
      </c>
      <c r="T4376" s="84">
        <v>0.44827147131852041</v>
      </c>
      <c r="U4376" s="84">
        <v>0.29113884441477572</v>
      </c>
      <c r="V4376" s="84">
        <v>0.33693251197058471</v>
      </c>
      <c r="W4376" s="84">
        <v>0.43107695917409672</v>
      </c>
      <c r="X4376" s="84">
        <v>0.32464784621969728</v>
      </c>
      <c r="Y4376" s="84">
        <v>0.35166594250954741</v>
      </c>
      <c r="Z4376" s="84">
        <v>0.37906922279099342</v>
      </c>
      <c r="AA4376" s="84">
        <v>0.3098334895881476</v>
      </c>
      <c r="AB4376" s="84">
        <v>0.31493323963457492</v>
      </c>
      <c r="AC4376" s="84">
        <v>0.483479677740563</v>
      </c>
      <c r="AD4376" s="84">
        <v>0.48285150382939618</v>
      </c>
      <c r="AE4376" s="84">
        <v>0.48629249011857728</v>
      </c>
      <c r="AF4376" s="84">
        <v>0.54112854294877355</v>
      </c>
      <c r="AG4376" s="84">
        <v>0.54538339046179585</v>
      </c>
      <c r="AH4376" s="84">
        <v>0.50022042210833728</v>
      </c>
      <c r="AI4376" s="84">
        <v>0.57786641772044456</v>
      </c>
      <c r="AJ4376" s="84">
        <v>0.57052402269408464</v>
      </c>
      <c r="AK4376" s="84">
        <v>0.52656322015670609</v>
      </c>
    </row>
    <row r="4377" spans="1:37">
      <c r="A4377" s="84">
        <v>10</v>
      </c>
      <c r="B4377" s="84">
        <v>0.50218677643426801</v>
      </c>
      <c r="C4377" s="84">
        <v>0.49100554679151193</v>
      </c>
      <c r="D4377" s="84">
        <v>0.49480562086500068</v>
      </c>
      <c r="E4377" s="84">
        <v>0.52754107001669148</v>
      </c>
      <c r="F4377" s="84">
        <v>0.5047231753293514</v>
      </c>
      <c r="G4377" s="84">
        <v>0.48972935679116869</v>
      </c>
      <c r="H4377" s="84">
        <v>0.50400987045033929</v>
      </c>
      <c r="I4377" s="84">
        <v>0.48693733451014992</v>
      </c>
      <c r="J4377" s="84">
        <v>0.50678617157490402</v>
      </c>
      <c r="K4377" s="84">
        <v>0.49486578994775721</v>
      </c>
      <c r="L4377" s="84">
        <v>0.48024580751807577</v>
      </c>
      <c r="M4377" s="84">
        <v>0.50945848375451264</v>
      </c>
      <c r="N4377" s="84">
        <v>0.35828478964401289</v>
      </c>
      <c r="O4377" s="84">
        <v>0.43063094171855271</v>
      </c>
      <c r="P4377" s="84">
        <v>0.43107989464442498</v>
      </c>
      <c r="Q4377" s="84">
        <v>0.38627279302600021</v>
      </c>
      <c r="R4377" s="84">
        <v>0.34951164947891089</v>
      </c>
      <c r="S4377" s="84">
        <v>0.48273631438505687</v>
      </c>
      <c r="T4377" s="84">
        <v>0.57436174953842234</v>
      </c>
      <c r="U4377" s="84">
        <v>0.35548926449957491</v>
      </c>
      <c r="V4377" s="84">
        <v>0.43426125372151431</v>
      </c>
      <c r="W4377" s="84">
        <v>0.58578718911309235</v>
      </c>
      <c r="X4377" s="84">
        <v>0.44463792365461702</v>
      </c>
      <c r="Y4377" s="84">
        <v>0.4658807656246427</v>
      </c>
      <c r="Z4377" s="84">
        <v>0.54648867476329088</v>
      </c>
      <c r="AA4377" s="84">
        <v>0.37439093634046822</v>
      </c>
      <c r="AB4377" s="84">
        <v>0.37586085734364022</v>
      </c>
      <c r="AC4377" s="84">
        <v>0.47361274554177601</v>
      </c>
      <c r="AD4377" s="84">
        <v>0.47326870321867898</v>
      </c>
      <c r="AE4377" s="84">
        <v>0.49356521739130438</v>
      </c>
      <c r="AF4377" s="84">
        <v>0.50065008234376362</v>
      </c>
      <c r="AG4377" s="84">
        <v>0.48303689509055092</v>
      </c>
      <c r="AH4377" s="84">
        <v>0.4936077588582134</v>
      </c>
      <c r="AI4377" s="84">
        <v>0.4900280064499703</v>
      </c>
      <c r="AJ4377" s="84">
        <v>0.49469753189859478</v>
      </c>
      <c r="AK4377" s="84">
        <v>0.50821938853894599</v>
      </c>
    </row>
    <row r="4378" spans="1:37">
      <c r="A4378" s="84">
        <v>11</v>
      </c>
      <c r="B4378" s="84">
        <v>0.47851813738101368</v>
      </c>
      <c r="C4378" s="84">
        <v>0.47431428426034289</v>
      </c>
      <c r="D4378" s="84">
        <v>0.48501831702116011</v>
      </c>
      <c r="E4378" s="84">
        <v>0.51049811121848365</v>
      </c>
      <c r="F4378" s="84">
        <v>0.48382541901413428</v>
      </c>
      <c r="G4378" s="84">
        <v>0.4903879323862389</v>
      </c>
      <c r="H4378" s="84">
        <v>0.50374548338767955</v>
      </c>
      <c r="I4378" s="84">
        <v>0.48382297314336142</v>
      </c>
      <c r="J4378" s="84">
        <v>0.51277208706786159</v>
      </c>
      <c r="K4378" s="84">
        <v>0.47964330751216</v>
      </c>
      <c r="L4378" s="84">
        <v>0.47352017060152179</v>
      </c>
      <c r="M4378" s="84">
        <v>0.51068592057761741</v>
      </c>
      <c r="N4378" s="84">
        <v>0.48750809061488681</v>
      </c>
      <c r="O4378" s="84">
        <v>0.4707405768794985</v>
      </c>
      <c r="P4378" s="84">
        <v>0.49371506884515742</v>
      </c>
      <c r="Q4378" s="84">
        <v>0.47820625071376899</v>
      </c>
      <c r="R4378" s="84">
        <v>0.35979702078899972</v>
      </c>
      <c r="S4378" s="84">
        <v>0.53914988814317655</v>
      </c>
      <c r="T4378" s="84">
        <v>0.70089768892850313</v>
      </c>
      <c r="U4378" s="84">
        <v>0.46685997694879172</v>
      </c>
      <c r="V4378" s="84">
        <v>0.55129172554776584</v>
      </c>
      <c r="W4378" s="84">
        <v>0.71040591271703424</v>
      </c>
      <c r="X4378" s="84">
        <v>0.57192886882758087</v>
      </c>
      <c r="Y4378" s="84">
        <v>0.57202314253698905</v>
      </c>
      <c r="Z4378" s="84">
        <v>0.71123155676001204</v>
      </c>
      <c r="AA4378" s="84">
        <v>0.47251455810698401</v>
      </c>
      <c r="AB4378" s="84">
        <v>0.47809205903021779</v>
      </c>
      <c r="AC4378" s="84">
        <v>0.47822938354304328</v>
      </c>
      <c r="AD4378" s="84">
        <v>0.47783667034917637</v>
      </c>
      <c r="AE4378" s="84">
        <v>0.50014229249011866</v>
      </c>
      <c r="AF4378" s="84">
        <v>0.48288116494756012</v>
      </c>
      <c r="AG4378" s="84">
        <v>0.47085098917708001</v>
      </c>
      <c r="AH4378" s="84">
        <v>0.49272607042486349</v>
      </c>
      <c r="AI4378" s="84">
        <v>0.45888143936179238</v>
      </c>
      <c r="AJ4378" s="84">
        <v>0.47090225743901581</v>
      </c>
      <c r="AK4378" s="84">
        <v>0.50044553694883998</v>
      </c>
    </row>
    <row r="4379" spans="1:37">
      <c r="A4379" s="84">
        <v>12</v>
      </c>
      <c r="B4379" s="84">
        <v>0.48083354772317982</v>
      </c>
      <c r="C4379" s="84">
        <v>0.4810060556714672</v>
      </c>
      <c r="D4379" s="84">
        <v>0.48974793591776472</v>
      </c>
      <c r="E4379" s="84">
        <v>0.51155231485548625</v>
      </c>
      <c r="F4379" s="84">
        <v>0.48398074017593651</v>
      </c>
      <c r="G4379" s="84">
        <v>0.49681688462382789</v>
      </c>
      <c r="H4379" s="84">
        <v>0.50489116065920503</v>
      </c>
      <c r="I4379" s="84">
        <v>0.47198335644937561</v>
      </c>
      <c r="J4379" s="84">
        <v>0.50441741357234315</v>
      </c>
      <c r="K4379" s="84">
        <v>0.46243920014411821</v>
      </c>
      <c r="L4379" s="84">
        <v>0.45797423311335161</v>
      </c>
      <c r="M4379" s="84">
        <v>0.49953068592057748</v>
      </c>
      <c r="N4379" s="84">
        <v>0.53540453074433669</v>
      </c>
      <c r="O4379" s="84">
        <v>0.48386226543363092</v>
      </c>
      <c r="P4379" s="84">
        <v>0.53660677958842806</v>
      </c>
      <c r="Q4379" s="84">
        <v>0.53230043016483297</v>
      </c>
      <c r="R4379" s="84">
        <v>0.36398028409814298</v>
      </c>
      <c r="S4379" s="84">
        <v>0.56952642785908736</v>
      </c>
      <c r="T4379" s="84">
        <v>0.75389953523906528</v>
      </c>
      <c r="U4379" s="84">
        <v>0.54520800846949358</v>
      </c>
      <c r="V4379" s="84">
        <v>0.58854116646315546</v>
      </c>
      <c r="W4379" s="84">
        <v>0.76557367433129986</v>
      </c>
      <c r="X4379" s="84">
        <v>0.651051597338418</v>
      </c>
      <c r="Y4379" s="84">
        <v>0.62322486221957973</v>
      </c>
      <c r="Z4379" s="84">
        <v>0.8074207902572853</v>
      </c>
      <c r="AA4379" s="84">
        <v>0.54799223567627531</v>
      </c>
      <c r="AB4379" s="84">
        <v>0.54228742094167259</v>
      </c>
      <c r="AC4379" s="84">
        <v>0.46410790259799051</v>
      </c>
      <c r="AD4379" s="84">
        <v>0.46388450987450502</v>
      </c>
      <c r="AE4379" s="84">
        <v>0.49403952569169968</v>
      </c>
      <c r="AF4379" s="84">
        <v>0.48478807315593309</v>
      </c>
      <c r="AG4379" s="84">
        <v>0.4778143639847775</v>
      </c>
      <c r="AH4379" s="84">
        <v>0.49743759299057683</v>
      </c>
      <c r="AI4379" s="84">
        <v>0.46414325723499961</v>
      </c>
      <c r="AJ4379" s="84">
        <v>0.47827544107437819</v>
      </c>
      <c r="AK4379" s="84">
        <v>0.50188969119680438</v>
      </c>
    </row>
    <row r="4380" spans="1:37">
      <c r="A4380" s="84">
        <v>13</v>
      </c>
      <c r="B4380" s="84">
        <v>0.46728410942457771</v>
      </c>
      <c r="C4380" s="84">
        <v>0.4651290010686478</v>
      </c>
      <c r="D4380" s="84">
        <v>0.48430750724479188</v>
      </c>
      <c r="E4380" s="84">
        <v>0.48932618817534917</v>
      </c>
      <c r="F4380" s="84">
        <v>0.46784145945411659</v>
      </c>
      <c r="G4380" s="84">
        <v>0.49101514723868661</v>
      </c>
      <c r="H4380" s="84">
        <v>0.49123116242178538</v>
      </c>
      <c r="I4380" s="84">
        <v>0.47147900643046259</v>
      </c>
      <c r="J4380" s="84">
        <v>0.51232394366197176</v>
      </c>
      <c r="K4380" s="84">
        <v>0.46730318861466402</v>
      </c>
      <c r="L4380" s="84">
        <v>0.46187333594114738</v>
      </c>
      <c r="M4380" s="84">
        <v>0.51086642599277976</v>
      </c>
      <c r="N4380" s="84">
        <v>0.61786407766990292</v>
      </c>
      <c r="O4380" s="84">
        <v>0.53106149712423523</v>
      </c>
      <c r="P4380" s="84">
        <v>0.61971348422878436</v>
      </c>
      <c r="Q4380" s="84">
        <v>0.65643914880657805</v>
      </c>
      <c r="R4380" s="84">
        <v>0.41422491406122119</v>
      </c>
      <c r="S4380" s="84">
        <v>0.64645157812457865</v>
      </c>
      <c r="T4380" s="84">
        <v>0.81250397911759098</v>
      </c>
      <c r="U4380" s="84">
        <v>0.63747020813884958</v>
      </c>
      <c r="V4380" s="84">
        <v>0.67235583848971703</v>
      </c>
      <c r="W4380" s="84">
        <v>0.82376231816048806</v>
      </c>
      <c r="X4380" s="84">
        <v>0.73896357834935222</v>
      </c>
      <c r="Y4380" s="84">
        <v>0.7073452400009147</v>
      </c>
      <c r="Z4380" s="84">
        <v>0.91337950416541203</v>
      </c>
      <c r="AA4380" s="84">
        <v>0.64173191955738074</v>
      </c>
      <c r="AB4380" s="84">
        <v>0.66621574139142659</v>
      </c>
      <c r="AC4380" s="84">
        <v>0.46754775052050318</v>
      </c>
      <c r="AD4380" s="84">
        <v>0.4678318292970543</v>
      </c>
      <c r="AE4380" s="84">
        <v>0.50890118577075105</v>
      </c>
      <c r="AF4380" s="84">
        <v>0.47317326861402448</v>
      </c>
      <c r="AG4380" s="84">
        <v>0.46369868559553029</v>
      </c>
      <c r="AH4380" s="84">
        <v>0.48801454785914999</v>
      </c>
      <c r="AI4380" s="84">
        <v>0.44555715861834849</v>
      </c>
      <c r="AJ4380" s="84">
        <v>0.45979460417015777</v>
      </c>
      <c r="AK4380" s="84">
        <v>0.49626670763558139</v>
      </c>
    </row>
    <row r="4381" spans="1:37">
      <c r="A4381" s="84">
        <v>14</v>
      </c>
      <c r="B4381" s="84">
        <v>0.4695995197667438</v>
      </c>
      <c r="C4381" s="84">
        <v>0.46711363289400032</v>
      </c>
      <c r="D4381" s="84">
        <v>0.4961178850675268</v>
      </c>
      <c r="E4381" s="84">
        <v>0.48168321180708068</v>
      </c>
      <c r="F4381" s="84">
        <v>0.46822270230581331</v>
      </c>
      <c r="G4381" s="84">
        <v>0.50512748141875996</v>
      </c>
      <c r="H4381" s="84">
        <v>0.49819335507182511</v>
      </c>
      <c r="I4381" s="84">
        <v>0.47690076913377882</v>
      </c>
      <c r="J4381" s="84">
        <v>0.5135083226632523</v>
      </c>
      <c r="K4381" s="84">
        <v>0.53278688524590168</v>
      </c>
      <c r="L4381" s="84">
        <v>0.47758331335411158</v>
      </c>
      <c r="M4381" s="84">
        <v>0.51606498194945838</v>
      </c>
      <c r="N4381" s="84">
        <v>0.75210355987055022</v>
      </c>
      <c r="O4381" s="84">
        <v>0.60806509048138035</v>
      </c>
      <c r="P4381" s="84">
        <v>0.70558256065440383</v>
      </c>
      <c r="Q4381" s="84">
        <v>0.81141269176595987</v>
      </c>
      <c r="R4381" s="84">
        <v>0.52168021680216803</v>
      </c>
      <c r="S4381" s="84">
        <v>0.75086924880730965</v>
      </c>
      <c r="T4381" s="84">
        <v>0.89243649328324948</v>
      </c>
      <c r="U4381" s="84">
        <v>0.76258298695677096</v>
      </c>
      <c r="V4381" s="84">
        <v>0.78216965988447884</v>
      </c>
      <c r="W4381" s="84">
        <v>0.90441694040356635</v>
      </c>
      <c r="X4381" s="84">
        <v>0.86262597766450078</v>
      </c>
      <c r="Y4381" s="84">
        <v>0.81120080495780822</v>
      </c>
      <c r="Z4381" s="84">
        <v>0.95128642644451133</v>
      </c>
      <c r="AA4381" s="84">
        <v>0.7519773936696994</v>
      </c>
      <c r="AB4381" s="84">
        <v>0.78431131412508792</v>
      </c>
      <c r="AC4381" s="84">
        <v>0.51443830904317911</v>
      </c>
      <c r="AD4381" s="84">
        <v>0.47741462990777173</v>
      </c>
      <c r="AE4381" s="84">
        <v>0.50921739130434795</v>
      </c>
      <c r="AF4381" s="84">
        <v>0.48019415792667081</v>
      </c>
      <c r="AG4381" s="84">
        <v>0.46703192896278112</v>
      </c>
      <c r="AH4381" s="84">
        <v>0.50184603515732618</v>
      </c>
      <c r="AI4381" s="84">
        <v>0.44063481286599337</v>
      </c>
      <c r="AJ4381" s="84">
        <v>0.45998611543341411</v>
      </c>
      <c r="AK4381" s="84">
        <v>0.51033952988170217</v>
      </c>
    </row>
    <row r="4382" spans="1:37">
      <c r="A4382" s="84">
        <v>15</v>
      </c>
      <c r="B4382" s="84">
        <v>0.46565474659120137</v>
      </c>
      <c r="C4382" s="84">
        <v>0.46678286092310828</v>
      </c>
      <c r="D4382" s="84">
        <v>0.48840833287768592</v>
      </c>
      <c r="E4382" s="84">
        <v>0.48774488271984529</v>
      </c>
      <c r="F4382" s="84">
        <v>0.46997359540249373</v>
      </c>
      <c r="G4382" s="84">
        <v>0.50362216577288543</v>
      </c>
      <c r="H4382" s="84">
        <v>0.50453864457565878</v>
      </c>
      <c r="I4382" s="84">
        <v>0.49225822720968332</v>
      </c>
      <c r="J4382" s="84">
        <v>0.52202304737516003</v>
      </c>
      <c r="K4382" s="84">
        <v>0.58376869032606737</v>
      </c>
      <c r="L4382" s="84">
        <v>0.49936276798445411</v>
      </c>
      <c r="M4382" s="84">
        <v>0.52382671480144394</v>
      </c>
      <c r="N4382" s="84">
        <v>0.84187702265372177</v>
      </c>
      <c r="O4382" s="84">
        <v>0.68480970314337819</v>
      </c>
      <c r="P4382" s="84">
        <v>0.75153643546971016</v>
      </c>
      <c r="Q4382" s="84">
        <v>0.90288933724161569</v>
      </c>
      <c r="R4382" s="84">
        <v>0.62676197231770969</v>
      </c>
      <c r="S4382" s="84">
        <v>0.82108298967682802</v>
      </c>
      <c r="T4382" s="84">
        <v>0.93569745973132989</v>
      </c>
      <c r="U4382" s="84">
        <v>0.83725429863309453</v>
      </c>
      <c r="V4382" s="84">
        <v>0.84632376143893984</v>
      </c>
      <c r="W4382" s="84">
        <v>0.96996715157203195</v>
      </c>
      <c r="X4382" s="84">
        <v>0.92746799486361331</v>
      </c>
      <c r="Y4382" s="84">
        <v>0.89880857097120892</v>
      </c>
      <c r="Z4382" s="84">
        <v>0.98015992505604066</v>
      </c>
      <c r="AA4382" s="84">
        <v>0.84362414334948699</v>
      </c>
      <c r="AB4382" s="84">
        <v>0.85198524244553753</v>
      </c>
      <c r="AC4382" s="84">
        <v>0.60966778310853609</v>
      </c>
      <c r="AD4382" s="84">
        <v>0.50673402763123587</v>
      </c>
      <c r="AE4382" s="84">
        <v>0.51487747035573128</v>
      </c>
      <c r="AF4382" s="84">
        <v>0.47230649215567311</v>
      </c>
      <c r="AG4382" s="84">
        <v>0.46815200669347651</v>
      </c>
      <c r="AH4382" s="84">
        <v>0.49694164324681739</v>
      </c>
      <c r="AI4382" s="84">
        <v>0.44105915301705839</v>
      </c>
      <c r="AJ4382" s="84">
        <v>0.46015368778876309</v>
      </c>
      <c r="AK4382" s="84">
        <v>0.50345675218927632</v>
      </c>
    </row>
    <row r="4383" spans="1:37">
      <c r="A4383" s="84">
        <v>16</v>
      </c>
      <c r="B4383" s="84">
        <v>0.47989023239859357</v>
      </c>
      <c r="C4383" s="84">
        <v>0.48628568520685972</v>
      </c>
      <c r="D4383" s="84">
        <v>0.4914429438460276</v>
      </c>
      <c r="E4383" s="84">
        <v>0.49371870332952639</v>
      </c>
      <c r="F4383" s="84">
        <v>0.48392425975346298</v>
      </c>
      <c r="G4383" s="84">
        <v>0.50948662464327144</v>
      </c>
      <c r="H4383" s="84">
        <v>0.50083722569842248</v>
      </c>
      <c r="I4383" s="84">
        <v>0.54550498045643658</v>
      </c>
      <c r="J4383" s="84">
        <v>0.57487195902688848</v>
      </c>
      <c r="K4383" s="84">
        <v>0.67825617005944883</v>
      </c>
      <c r="L4383" s="84">
        <v>0.56770432434478657</v>
      </c>
      <c r="M4383" s="84">
        <v>0.5887725631768953</v>
      </c>
      <c r="N4383" s="84">
        <v>0.93200647249190938</v>
      </c>
      <c r="O4383" s="84">
        <v>0.80025034800530914</v>
      </c>
      <c r="P4383" s="84">
        <v>0.84068181331506042</v>
      </c>
      <c r="Q4383" s="84">
        <v>0.96021926986181416</v>
      </c>
      <c r="R4383" s="84">
        <v>0.7502318982921371</v>
      </c>
      <c r="S4383" s="84">
        <v>0.8808657448586289</v>
      </c>
      <c r="T4383" s="84">
        <v>0.97131852040491506</v>
      </c>
      <c r="U4383" s="84">
        <v>0.91014201004448569</v>
      </c>
      <c r="V4383" s="84">
        <v>0.90494875629398941</v>
      </c>
      <c r="W4383" s="84">
        <v>0.97627287658376338</v>
      </c>
      <c r="X4383" s="84">
        <v>0.96566014241799314</v>
      </c>
      <c r="Y4383" s="84">
        <v>0.93845045621898493</v>
      </c>
      <c r="Z4383" s="84">
        <v>0.98758740673826506</v>
      </c>
      <c r="AA4383" s="84">
        <v>0.93248471563824586</v>
      </c>
      <c r="AB4383" s="84">
        <v>0.93506676036542513</v>
      </c>
      <c r="AC4383" s="84">
        <v>0.73658006698651213</v>
      </c>
      <c r="AD4383" s="84">
        <v>0.58198135574285315</v>
      </c>
      <c r="AE4383" s="84">
        <v>0.58200790513833989</v>
      </c>
      <c r="AF4383" s="84">
        <v>0.48496142844760348</v>
      </c>
      <c r="AG4383" s="84">
        <v>0.48732827723948052</v>
      </c>
      <c r="AH4383" s="84">
        <v>0.50294814569901347</v>
      </c>
      <c r="AI4383" s="84">
        <v>0.46032419587541368</v>
      </c>
      <c r="AJ4383" s="84">
        <v>0.47914921121298448</v>
      </c>
      <c r="AK4383" s="84">
        <v>0.50603779382393599</v>
      </c>
    </row>
    <row r="4384" spans="1:37">
      <c r="A4384" s="84">
        <v>17</v>
      </c>
      <c r="B4384" s="84">
        <v>0.54309235914587095</v>
      </c>
      <c r="C4384" s="84">
        <v>0.55324156531474233</v>
      </c>
      <c r="D4384" s="84">
        <v>0.55891519492591168</v>
      </c>
      <c r="E4384" s="84">
        <v>0.55310550821400317</v>
      </c>
      <c r="F4384" s="84">
        <v>0.55000635404752818</v>
      </c>
      <c r="G4384" s="84">
        <v>0.5757205130617491</v>
      </c>
      <c r="H4384" s="84">
        <v>0.55785670221203842</v>
      </c>
      <c r="I4384" s="84">
        <v>0.63364014626150533</v>
      </c>
      <c r="J4384" s="84">
        <v>0.66280409731113954</v>
      </c>
      <c r="K4384" s="84">
        <v>0.78175103584939654</v>
      </c>
      <c r="L4384" s="84">
        <v>0.65851935040189769</v>
      </c>
      <c r="M4384" s="84">
        <v>0.66830324909747285</v>
      </c>
      <c r="N4384" s="84">
        <v>0.98495145631067971</v>
      </c>
      <c r="O4384" s="84">
        <v>0.9149140507817981</v>
      </c>
      <c r="P4384" s="84">
        <v>0.95282554230283301</v>
      </c>
      <c r="Q4384" s="84">
        <v>1</v>
      </c>
      <c r="R4384" s="84">
        <v>0.90138411451228606</v>
      </c>
      <c r="S4384" s="84">
        <v>0.96040537990889729</v>
      </c>
      <c r="T4384" s="84">
        <v>0.99879034825237145</v>
      </c>
      <c r="U4384" s="84">
        <v>0.97349632588775836</v>
      </c>
      <c r="V4384" s="84">
        <v>0.97443988639949519</v>
      </c>
      <c r="W4384" s="84">
        <v>1</v>
      </c>
      <c r="X4384" s="84">
        <v>1</v>
      </c>
      <c r="Y4384" s="84">
        <v>1</v>
      </c>
      <c r="Z4384" s="84">
        <v>1</v>
      </c>
      <c r="AA4384" s="84">
        <v>1</v>
      </c>
      <c r="AB4384" s="84">
        <v>1</v>
      </c>
      <c r="AC4384" s="84">
        <v>0.89680456232461292</v>
      </c>
      <c r="AD4384" s="84">
        <v>0.68971338488846945</v>
      </c>
      <c r="AE4384" s="84">
        <v>0.68079051383399225</v>
      </c>
      <c r="AF4384" s="84">
        <v>0.5521366039698361</v>
      </c>
      <c r="AG4384" s="84">
        <v>0.55480283932957242</v>
      </c>
      <c r="AH4384" s="84">
        <v>0.56965338623463913</v>
      </c>
      <c r="AI4384" s="84">
        <v>0.52406008656539071</v>
      </c>
      <c r="AJ4384" s="84">
        <v>0.54660905369497048</v>
      </c>
      <c r="AK4384" s="84">
        <v>0.57262252266093105</v>
      </c>
    </row>
    <row r="4385" spans="1:37">
      <c r="A4385" s="84">
        <v>18</v>
      </c>
      <c r="B4385" s="84">
        <v>0.64745733642054704</v>
      </c>
      <c r="C4385" s="84">
        <v>0.65817261208081024</v>
      </c>
      <c r="D4385" s="84">
        <v>0.66947345398873626</v>
      </c>
      <c r="E4385" s="84">
        <v>0.65545111130633393</v>
      </c>
      <c r="F4385" s="84">
        <v>0.65092274890216184</v>
      </c>
      <c r="G4385" s="84">
        <v>0.67870919183366252</v>
      </c>
      <c r="H4385" s="84">
        <v>0.65003965805939889</v>
      </c>
      <c r="I4385" s="84">
        <v>0.73635102761316329</v>
      </c>
      <c r="J4385" s="84">
        <v>0.7560179257362355</v>
      </c>
      <c r="K4385" s="84">
        <v>0.87371644748693911</v>
      </c>
      <c r="L4385" s="84">
        <v>0.75719567439336755</v>
      </c>
      <c r="M4385" s="84">
        <v>0.75252707581227429</v>
      </c>
      <c r="N4385" s="84">
        <v>1</v>
      </c>
      <c r="O4385" s="84">
        <v>0.99661166923848865</v>
      </c>
      <c r="P4385" s="84">
        <v>1</v>
      </c>
      <c r="Q4385" s="84">
        <v>0.98983592828048261</v>
      </c>
      <c r="R4385" s="84">
        <v>1</v>
      </c>
      <c r="S4385" s="84">
        <v>1</v>
      </c>
      <c r="T4385" s="84">
        <v>1</v>
      </c>
      <c r="U4385" s="84">
        <v>1</v>
      </c>
      <c r="V4385" s="84">
        <v>1</v>
      </c>
      <c r="W4385" s="84">
        <v>0.9849542468324729</v>
      </c>
      <c r="X4385" s="84">
        <v>0.99804953500136218</v>
      </c>
      <c r="Y4385" s="84">
        <v>0.98435820622470183</v>
      </c>
      <c r="Z4385" s="84">
        <v>0.95245742580882597</v>
      </c>
      <c r="AA4385" s="84">
        <v>0.98027888183174683</v>
      </c>
      <c r="AB4385" s="84">
        <v>0.92937456078706959</v>
      </c>
      <c r="AC4385" s="84">
        <v>0.94369512084728868</v>
      </c>
      <c r="AD4385" s="84">
        <v>0.78662131800747248</v>
      </c>
      <c r="AE4385" s="84">
        <v>0.77833992094861681</v>
      </c>
      <c r="AF4385" s="84">
        <v>0.65779665424287093</v>
      </c>
      <c r="AG4385" s="84">
        <v>0.65910501740843708</v>
      </c>
      <c r="AH4385" s="84">
        <v>0.67617237008871955</v>
      </c>
      <c r="AI4385" s="84">
        <v>0.62590172282101342</v>
      </c>
      <c r="AJ4385" s="84">
        <v>0.65210782084121344</v>
      </c>
      <c r="AK4385" s="84">
        <v>0.68247042556460269</v>
      </c>
    </row>
    <row r="4386" spans="1:37">
      <c r="A4386" s="84">
        <v>19</v>
      </c>
      <c r="B4386" s="84">
        <v>0.75267987308121076</v>
      </c>
      <c r="C4386" s="84">
        <v>0.76578800061065599</v>
      </c>
      <c r="D4386" s="84">
        <v>0.77803597791021917</v>
      </c>
      <c r="E4386" s="84">
        <v>0.75911446894491774</v>
      </c>
      <c r="F4386" s="84">
        <v>0.75632933734344321</v>
      </c>
      <c r="G4386" s="84">
        <v>0.78012983347445641</v>
      </c>
      <c r="H4386" s="84">
        <v>0.74944919361945905</v>
      </c>
      <c r="I4386" s="84">
        <v>0.82478880342957983</v>
      </c>
      <c r="J4386" s="84">
        <v>0.83133802816901403</v>
      </c>
      <c r="K4386" s="84">
        <v>0.91055665645829587</v>
      </c>
      <c r="L4386" s="84">
        <v>0.82832590947519802</v>
      </c>
      <c r="M4386" s="84">
        <v>0.81675090252707572</v>
      </c>
      <c r="N4386" s="84">
        <v>0.93236245954692565</v>
      </c>
      <c r="O4386" s="84">
        <v>1</v>
      </c>
      <c r="P4386" s="84">
        <v>0.96950684168825907</v>
      </c>
      <c r="Q4386" s="84">
        <v>0.8860253530777723</v>
      </c>
      <c r="R4386" s="84">
        <v>0.94308033684363679</v>
      </c>
      <c r="S4386" s="84">
        <v>0.91051454138702448</v>
      </c>
      <c r="T4386" s="84">
        <v>0.91822117527217162</v>
      </c>
      <c r="U4386" s="84">
        <v>0.92765466995572288</v>
      </c>
      <c r="V4386" s="84">
        <v>0.91414106768010772</v>
      </c>
      <c r="W4386" s="84">
        <v>0.92832003754106052</v>
      </c>
      <c r="X4386" s="84">
        <v>0.92314389664967522</v>
      </c>
      <c r="Y4386" s="84">
        <v>0.89949461455784485</v>
      </c>
      <c r="Z4386" s="84">
        <v>0.9167586737595772</v>
      </c>
      <c r="AA4386" s="84">
        <v>0.93834757232837285</v>
      </c>
      <c r="AB4386" s="84">
        <v>0.8549894588896696</v>
      </c>
      <c r="AC4386" s="84">
        <v>0.95998913732234981</v>
      </c>
      <c r="AD4386" s="84">
        <v>0.86199277566067922</v>
      </c>
      <c r="AE4386" s="84">
        <v>0.84986561264822136</v>
      </c>
      <c r="AF4386" s="84">
        <v>0.76796394209933261</v>
      </c>
      <c r="AG4386" s="84">
        <v>0.76723975061401828</v>
      </c>
      <c r="AH4386" s="84">
        <v>0.78161679616465507</v>
      </c>
      <c r="AI4386" s="84">
        <v>0.73877620300432834</v>
      </c>
      <c r="AJ4386" s="84">
        <v>0.76191559141071996</v>
      </c>
      <c r="AK4386" s="84">
        <v>0.79038254724227985</v>
      </c>
    </row>
    <row r="4387" spans="1:37">
      <c r="A4387" s="84">
        <v>20</v>
      </c>
      <c r="B4387" s="84">
        <v>0.850613154960981</v>
      </c>
      <c r="C4387" s="84">
        <v>0.85748816854104115</v>
      </c>
      <c r="D4387" s="84">
        <v>0.86051725080649555</v>
      </c>
      <c r="E4387" s="84">
        <v>0.84555916717912671</v>
      </c>
      <c r="F4387" s="84">
        <v>0.84455175724714426</v>
      </c>
      <c r="G4387" s="84">
        <v>0.85454887571737681</v>
      </c>
      <c r="H4387" s="84">
        <v>0.83378866660791395</v>
      </c>
      <c r="I4387" s="84">
        <v>0.927562728533602</v>
      </c>
      <c r="J4387" s="84">
        <v>0.92976952624839937</v>
      </c>
      <c r="K4387" s="84">
        <v>0.91614123581336682</v>
      </c>
      <c r="L4387" s="84">
        <v>0.91343739353177922</v>
      </c>
      <c r="M4387" s="84">
        <v>0.91942238267147991</v>
      </c>
      <c r="N4387" s="84">
        <v>0.81333333333333357</v>
      </c>
      <c r="O4387" s="84">
        <v>0.9740371853114782</v>
      </c>
      <c r="P4387" s="84">
        <v>0.90807083663461752</v>
      </c>
      <c r="Q4387" s="84">
        <v>0.82443183981118429</v>
      </c>
      <c r="R4387" s="84">
        <v>0.90974154707990018</v>
      </c>
      <c r="S4387" s="84">
        <v>0.90967898439395145</v>
      </c>
      <c r="T4387" s="84">
        <v>0.83338638823454503</v>
      </c>
      <c r="U4387" s="84">
        <v>0.84565077941245492</v>
      </c>
      <c r="V4387" s="84">
        <v>0.84389534484887563</v>
      </c>
      <c r="W4387" s="84">
        <v>0.85892773345847007</v>
      </c>
      <c r="X4387" s="84">
        <v>0.83466282734736752</v>
      </c>
      <c r="Y4387" s="84">
        <v>0.82308079306638604</v>
      </c>
      <c r="Z4387" s="84">
        <v>0.83950617283950635</v>
      </c>
      <c r="AA4387" s="84">
        <v>0.88556205516895325</v>
      </c>
      <c r="AB4387" s="84">
        <v>0.79053056921995779</v>
      </c>
      <c r="AC4387" s="84">
        <v>0.95600615551733492</v>
      </c>
      <c r="AD4387" s="84">
        <v>0.95578505728578333</v>
      </c>
      <c r="AE4387" s="84">
        <v>0.95541501976284604</v>
      </c>
      <c r="AF4387" s="84">
        <v>0.8549016208719773</v>
      </c>
      <c r="AG4387" s="84">
        <v>0.85695392836900475</v>
      </c>
      <c r="AH4387" s="84">
        <v>0.85956356422549152</v>
      </c>
      <c r="AI4387" s="84">
        <v>0.84333361622676739</v>
      </c>
      <c r="AJ4387" s="84">
        <v>0.85666578890671019</v>
      </c>
      <c r="AK4387" s="84">
        <v>0.86931940390228912</v>
      </c>
    </row>
    <row r="4388" spans="1:37">
      <c r="A4388" s="84">
        <v>21</v>
      </c>
      <c r="B4388" s="84">
        <v>0.97101449275362317</v>
      </c>
      <c r="C4388" s="84">
        <v>0.97465777823011557</v>
      </c>
      <c r="D4388" s="84">
        <v>0.97216906337142539</v>
      </c>
      <c r="E4388" s="84">
        <v>0.95704120179214613</v>
      </c>
      <c r="F4388" s="84">
        <v>0.95883989212239296</v>
      </c>
      <c r="G4388" s="84">
        <v>0.96130084360397661</v>
      </c>
      <c r="H4388" s="84">
        <v>0.93681149202432357</v>
      </c>
      <c r="I4388" s="84">
        <v>1</v>
      </c>
      <c r="J4388" s="84">
        <v>1</v>
      </c>
      <c r="K4388" s="84">
        <v>1</v>
      </c>
      <c r="L4388" s="84">
        <v>1</v>
      </c>
      <c r="M4388" s="84">
        <v>1</v>
      </c>
      <c r="N4388" s="84">
        <v>0.74297734627831713</v>
      </c>
      <c r="O4388" s="84">
        <v>0.97725286227622465</v>
      </c>
      <c r="P4388" s="84">
        <v>0.92738602539668968</v>
      </c>
      <c r="Q4388" s="84">
        <v>0.76318093570368117</v>
      </c>
      <c r="R4388" s="84">
        <v>0.88496025899856323</v>
      </c>
      <c r="S4388" s="84">
        <v>0.87520552006684449</v>
      </c>
      <c r="T4388" s="84">
        <v>0.78862927357229262</v>
      </c>
      <c r="U4388" s="84">
        <v>0.78308917479804108</v>
      </c>
      <c r="V4388" s="84">
        <v>0.78332212877467866</v>
      </c>
      <c r="W4388" s="84">
        <v>0.77765720319099008</v>
      </c>
      <c r="X4388" s="84">
        <v>0.76958733802871704</v>
      </c>
      <c r="Y4388" s="84">
        <v>0.71453726360081404</v>
      </c>
      <c r="Z4388" s="84">
        <v>0.77466626518117043</v>
      </c>
      <c r="AA4388" s="84">
        <v>0.82801626810685192</v>
      </c>
      <c r="AB4388" s="84">
        <v>0.72907589599437816</v>
      </c>
      <c r="AC4388" s="84">
        <v>1</v>
      </c>
      <c r="AD4388" s="84">
        <v>1</v>
      </c>
      <c r="AE4388" s="84">
        <v>1</v>
      </c>
      <c r="AF4388" s="84">
        <v>0.96645575106180126</v>
      </c>
      <c r="AG4388" s="84">
        <v>0.97282124639011058</v>
      </c>
      <c r="AH4388" s="84">
        <v>0.96949909075880292</v>
      </c>
      <c r="AI4388" s="84">
        <v>0.97046592548586952</v>
      </c>
      <c r="AJ4388" s="84">
        <v>0.97717425131065527</v>
      </c>
      <c r="AK4388" s="84">
        <v>0.97763097249961572</v>
      </c>
    </row>
    <row r="4389" spans="1:37">
      <c r="A4389" s="84">
        <v>22</v>
      </c>
      <c r="B4389" s="84">
        <v>1</v>
      </c>
      <c r="C4389" s="84">
        <v>1</v>
      </c>
      <c r="D4389" s="84">
        <v>1</v>
      </c>
      <c r="E4389" s="84">
        <v>1</v>
      </c>
      <c r="F4389" s="84">
        <v>1</v>
      </c>
      <c r="G4389" s="84">
        <v>1</v>
      </c>
      <c r="H4389" s="84">
        <v>1</v>
      </c>
      <c r="I4389" s="84">
        <v>0.92831925356197176</v>
      </c>
      <c r="J4389" s="84">
        <v>0.94763124199743898</v>
      </c>
      <c r="K4389" s="84">
        <v>0.91361916771752838</v>
      </c>
      <c r="L4389" s="84">
        <v>0.90938686923494283</v>
      </c>
      <c r="M4389" s="84">
        <v>0.92747292418772553</v>
      </c>
      <c r="N4389" s="84">
        <v>0.58847896440129455</v>
      </c>
      <c r="O4389" s="84">
        <v>0.83057267106214461</v>
      </c>
      <c r="P4389" s="84">
        <v>0.79100194864986406</v>
      </c>
      <c r="Q4389" s="84">
        <v>0.63968936769576301</v>
      </c>
      <c r="R4389" s="84">
        <v>0.75228715374402089</v>
      </c>
      <c r="S4389" s="84">
        <v>0.75294466456429732</v>
      </c>
      <c r="T4389" s="84">
        <v>0.66237983064875527</v>
      </c>
      <c r="U4389" s="84">
        <v>0.64348334002618024</v>
      </c>
      <c r="V4389" s="84">
        <v>0.65827925418798972</v>
      </c>
      <c r="W4389" s="84">
        <v>0.66113327076489914</v>
      </c>
      <c r="X4389" s="84">
        <v>0.63407622864702917</v>
      </c>
      <c r="Y4389" s="84">
        <v>0.62285897230670717</v>
      </c>
      <c r="Z4389" s="84">
        <v>0.64026899528254555</v>
      </c>
      <c r="AA4389" s="84">
        <v>0.67894257305462757</v>
      </c>
      <c r="AB4389" s="84">
        <v>0.60994378074490507</v>
      </c>
      <c r="AC4389" s="84">
        <v>0.87598443016203487</v>
      </c>
      <c r="AD4389" s="84">
        <v>0.87706210200965695</v>
      </c>
      <c r="AE4389" s="84">
        <v>0.90823715415019779</v>
      </c>
      <c r="AF4389" s="84">
        <v>1</v>
      </c>
      <c r="AG4389" s="84">
        <v>1</v>
      </c>
      <c r="AH4389" s="84">
        <v>1</v>
      </c>
      <c r="AI4389" s="84">
        <v>1</v>
      </c>
      <c r="AJ4389" s="84">
        <v>1</v>
      </c>
      <c r="AK4389" s="84">
        <v>1</v>
      </c>
    </row>
    <row r="4390" spans="1:37">
      <c r="A4390" s="84">
        <v>23</v>
      </c>
      <c r="B4390" s="84">
        <v>0.89795043306749001</v>
      </c>
      <c r="C4390" s="84">
        <v>0.87051549539463657</v>
      </c>
      <c r="D4390" s="84">
        <v>0.91421072775985557</v>
      </c>
      <c r="E4390" s="84">
        <v>0.88465255205130455</v>
      </c>
      <c r="F4390" s="84">
        <v>0.88151819375608931</v>
      </c>
      <c r="G4390" s="84">
        <v>0.91153134506225109</v>
      </c>
      <c r="H4390" s="84">
        <v>0.91037278575835023</v>
      </c>
      <c r="I4390" s="84">
        <v>0.77914512671794223</v>
      </c>
      <c r="J4390" s="84">
        <v>0.79887964148527524</v>
      </c>
      <c r="K4390" s="84">
        <v>0.76049360475589978</v>
      </c>
      <c r="L4390" s="84">
        <v>0.74973816704311702</v>
      </c>
      <c r="M4390" s="84">
        <v>0.77379061371841151</v>
      </c>
      <c r="N4390" s="84">
        <v>0.43155339805825249</v>
      </c>
      <c r="O4390" s="84">
        <v>0.63660692125907781</v>
      </c>
      <c r="P4390" s="84">
        <v>0.64204800959335318</v>
      </c>
      <c r="Q4390" s="84">
        <v>0.45882979938330348</v>
      </c>
      <c r="R4390" s="84">
        <v>0.57387097360906492</v>
      </c>
      <c r="S4390" s="84">
        <v>0.60693781838764449</v>
      </c>
      <c r="T4390" s="84">
        <v>0.52686700197364233</v>
      </c>
      <c r="U4390" s="84">
        <v>0.4768105889531517</v>
      </c>
      <c r="V4390" s="84">
        <v>0.50432861827211994</v>
      </c>
      <c r="W4390" s="84">
        <v>0.5243137024870953</v>
      </c>
      <c r="X4390" s="84">
        <v>0.48444005603330881</v>
      </c>
      <c r="Y4390" s="84">
        <v>0.49031535136865678</v>
      </c>
      <c r="Z4390" s="84">
        <v>0.48084579611228212</v>
      </c>
      <c r="AA4390" s="84">
        <v>0.51053729648360635</v>
      </c>
      <c r="AB4390" s="84">
        <v>0.47357695010541118</v>
      </c>
      <c r="AC4390" s="84">
        <v>0.71757038109894078</v>
      </c>
      <c r="AD4390" s="84">
        <v>0.71750598925038156</v>
      </c>
      <c r="AE4390" s="84">
        <v>0.73407114624505931</v>
      </c>
      <c r="AF4390" s="84">
        <v>0.90734159660223634</v>
      </c>
      <c r="AG4390" s="84">
        <v>0.86680521443415814</v>
      </c>
      <c r="AH4390" s="84">
        <v>0.90935140794621661</v>
      </c>
      <c r="AI4390" s="84">
        <v>0.88194856997369087</v>
      </c>
      <c r="AJ4390" s="84">
        <v>0.86928159337371003</v>
      </c>
      <c r="AK4390" s="84">
        <v>0.9038254724227992</v>
      </c>
    </row>
    <row r="4391" spans="1:37">
      <c r="A4391" s="84">
        <v>24</v>
      </c>
      <c r="B4391" s="84">
        <v>0.76099819912528943</v>
      </c>
      <c r="C4391" s="84">
        <v>0.73138771563788108</v>
      </c>
      <c r="D4391" s="84">
        <v>0.75351304062551261</v>
      </c>
      <c r="E4391" s="84">
        <v>0.7462004743916365</v>
      </c>
      <c r="F4391" s="84">
        <v>0.74172914813402813</v>
      </c>
      <c r="G4391" s="84">
        <v>0.74281054975381811</v>
      </c>
      <c r="H4391" s="84">
        <v>0.76830880408918656</v>
      </c>
      <c r="I4391" s="84">
        <v>0.5939856260244607</v>
      </c>
      <c r="J4391" s="84">
        <v>0.6212868117797693</v>
      </c>
      <c r="K4391" s="84">
        <v>0.57106827598630872</v>
      </c>
      <c r="L4391" s="84">
        <v>0.56017110626001576</v>
      </c>
      <c r="M4391" s="84">
        <v>0.63790613718411537</v>
      </c>
      <c r="N4391" s="84">
        <v>0.27763754045307443</v>
      </c>
      <c r="O4391" s="84">
        <v>0.45697143658749773</v>
      </c>
      <c r="P4391" s="84">
        <v>0.47450694875693272</v>
      </c>
      <c r="Q4391" s="84">
        <v>0.30138185694164221</v>
      </c>
      <c r="R4391" s="84">
        <v>0.40861388479656607</v>
      </c>
      <c r="S4391" s="84">
        <v>0.44176706827309231</v>
      </c>
      <c r="T4391" s="84">
        <v>0.39654294263704082</v>
      </c>
      <c r="U4391" s="84">
        <v>0.32497509739396169</v>
      </c>
      <c r="V4391" s="84">
        <v>0.3429829736441341</v>
      </c>
      <c r="W4391" s="84">
        <v>0.3822442515251056</v>
      </c>
      <c r="X4391" s="84">
        <v>0.33624849215922797</v>
      </c>
      <c r="Y4391" s="84">
        <v>0.35232911797662869</v>
      </c>
      <c r="Z4391" s="84">
        <v>0.32600622302519322</v>
      </c>
      <c r="AA4391" s="84">
        <v>0.33439410545219261</v>
      </c>
      <c r="AB4391" s="84">
        <v>0.32575544624033731</v>
      </c>
      <c r="AC4391" s="84">
        <v>0.54023716846202585</v>
      </c>
      <c r="AD4391" s="84">
        <v>0.52572584749444518</v>
      </c>
      <c r="AE4391" s="84">
        <v>0.56113833992094864</v>
      </c>
      <c r="AF4391" s="84">
        <v>0.75842940105746726</v>
      </c>
      <c r="AG4391" s="84">
        <v>0.71344902971579693</v>
      </c>
      <c r="AH4391" s="84">
        <v>0.74130710310244086</v>
      </c>
      <c r="AI4391" s="84">
        <v>0.74819655435797328</v>
      </c>
      <c r="AJ4391" s="84">
        <v>0.72961003519019474</v>
      </c>
      <c r="AK4391" s="84">
        <v>0.73224765709018269</v>
      </c>
    </row>
    <row r="4401" spans="1:50">
      <c r="A4401" s="84" t="s">
        <v>169</v>
      </c>
      <c r="B4401" s="83"/>
      <c r="C4401" s="83"/>
      <c r="D4401" s="83">
        <v>2015</v>
      </c>
      <c r="E4401" s="83"/>
      <c r="F4401" s="84" t="s">
        <v>1</v>
      </c>
      <c r="G4401" s="164">
        <v>30742.043000000111</v>
      </c>
      <c r="H4401" s="83" t="s">
        <v>2</v>
      </c>
      <c r="I4401" s="83"/>
      <c r="J4401" s="83"/>
      <c r="K4401" s="83" t="s">
        <v>3</v>
      </c>
      <c r="L4401" s="83" t="s">
        <v>4</v>
      </c>
      <c r="M4401" s="83"/>
      <c r="N4401" s="83"/>
      <c r="O4401" s="83"/>
      <c r="P4401" s="83"/>
      <c r="Q4401" s="83"/>
      <c r="R4401" s="83"/>
      <c r="S4401" s="83"/>
      <c r="T4401" s="105"/>
      <c r="U4401" s="83"/>
      <c r="V4401" s="83"/>
      <c r="W4401" s="83"/>
      <c r="X4401" s="83"/>
      <c r="Y4401" s="83"/>
      <c r="Z4401" s="83"/>
      <c r="AA4401" s="83"/>
      <c r="AB4401" s="83"/>
      <c r="AC4401" s="83"/>
      <c r="AD4401" s="83"/>
      <c r="AE4401" s="83"/>
      <c r="AF4401" s="83"/>
      <c r="AG4401" s="83"/>
      <c r="AH4401" s="83"/>
      <c r="AI4401" s="83"/>
      <c r="AJ4401" s="83"/>
      <c r="AK4401" s="83"/>
    </row>
    <row r="4402" spans="1:50">
      <c r="A4402" s="83">
        <v>111</v>
      </c>
      <c r="B4402" s="84" t="s">
        <v>155</v>
      </c>
      <c r="C4402" s="83"/>
      <c r="D4402" s="83"/>
      <c r="E4402" s="83"/>
      <c r="F4402" s="83" t="s">
        <v>9</v>
      </c>
      <c r="G4402" s="83">
        <v>0</v>
      </c>
      <c r="H4402" s="83" t="s">
        <v>2</v>
      </c>
      <c r="I4402" s="83"/>
      <c r="J4402" s="83"/>
      <c r="K4402" s="83" t="s">
        <v>10</v>
      </c>
      <c r="L4402" s="83" t="s">
        <v>4</v>
      </c>
      <c r="M4402" s="83"/>
      <c r="N4402" s="83" t="s">
        <v>11</v>
      </c>
      <c r="O4402" s="83"/>
      <c r="P4402" s="83"/>
      <c r="Q4402" s="83"/>
      <c r="R4402" s="83"/>
      <c r="S4402" s="83"/>
      <c r="T4402" s="83"/>
      <c r="U4402" s="83"/>
      <c r="V4402" s="83"/>
      <c r="W4402" s="83"/>
      <c r="X4402" s="83"/>
      <c r="Y4402" s="83"/>
      <c r="Z4402" s="83"/>
      <c r="AA4402" s="83"/>
      <c r="AB4402" s="83"/>
      <c r="AC4402" s="83"/>
      <c r="AD4402" s="83"/>
      <c r="AE4402" s="83"/>
      <c r="AF4402" s="83"/>
      <c r="AG4402" s="83"/>
      <c r="AH4402" s="83"/>
      <c r="AI4402" s="83"/>
      <c r="AJ4402" s="83"/>
      <c r="AK4402" s="83"/>
    </row>
    <row r="4403" spans="1:50">
      <c r="A4403" s="84"/>
      <c r="B4403" s="84">
        <v>1</v>
      </c>
      <c r="C4403" s="84" t="s">
        <v>22</v>
      </c>
      <c r="D4403" s="84" t="s">
        <v>23</v>
      </c>
      <c r="E4403" s="84">
        <v>2</v>
      </c>
      <c r="F4403" s="84" t="s">
        <v>24</v>
      </c>
      <c r="G4403" s="84" t="s">
        <v>25</v>
      </c>
      <c r="H4403" s="84">
        <v>3</v>
      </c>
      <c r="I4403" s="84" t="s">
        <v>26</v>
      </c>
      <c r="J4403" s="84" t="s">
        <v>27</v>
      </c>
      <c r="K4403" s="84">
        <v>4</v>
      </c>
      <c r="L4403" s="84" t="s">
        <v>28</v>
      </c>
      <c r="M4403" s="84" t="s">
        <v>29</v>
      </c>
      <c r="N4403" s="84">
        <v>5</v>
      </c>
      <c r="O4403" s="84" t="s">
        <v>30</v>
      </c>
      <c r="P4403" s="84" t="s">
        <v>30</v>
      </c>
      <c r="Q4403" s="84">
        <v>6</v>
      </c>
      <c r="R4403" s="84" t="s">
        <v>31</v>
      </c>
      <c r="S4403" s="84" t="s">
        <v>32</v>
      </c>
      <c r="T4403" s="84">
        <v>7</v>
      </c>
      <c r="U4403" s="84" t="s">
        <v>33</v>
      </c>
      <c r="V4403" s="84" t="s">
        <v>34</v>
      </c>
      <c r="W4403" s="84">
        <v>8</v>
      </c>
      <c r="X4403" s="84" t="s">
        <v>35</v>
      </c>
      <c r="Y4403" s="84" t="s">
        <v>36</v>
      </c>
      <c r="Z4403" s="84">
        <v>9</v>
      </c>
      <c r="AA4403" s="84" t="s">
        <v>37</v>
      </c>
      <c r="AB4403" s="84" t="s">
        <v>38</v>
      </c>
      <c r="AC4403" s="84">
        <v>10</v>
      </c>
      <c r="AD4403" s="84" t="s">
        <v>39</v>
      </c>
      <c r="AE4403" s="84" t="s">
        <v>40</v>
      </c>
      <c r="AF4403" s="84">
        <v>11</v>
      </c>
      <c r="AG4403" s="84" t="s">
        <v>41</v>
      </c>
      <c r="AH4403" s="84" t="s">
        <v>42</v>
      </c>
      <c r="AI4403" s="84">
        <v>12</v>
      </c>
      <c r="AJ4403" s="84" t="s">
        <v>43</v>
      </c>
      <c r="AK4403" s="84" t="s">
        <v>44</v>
      </c>
    </row>
    <row r="4404" spans="1:50">
      <c r="A4404" s="83"/>
      <c r="B4404" s="84">
        <v>31</v>
      </c>
      <c r="C4404" s="83"/>
      <c r="D4404" s="83"/>
      <c r="E4404" s="84">
        <v>28</v>
      </c>
      <c r="F4404" s="83"/>
      <c r="G4404" s="83"/>
      <c r="H4404" s="84">
        <v>31</v>
      </c>
      <c r="I4404" s="83"/>
      <c r="J4404" s="83"/>
      <c r="K4404" s="84">
        <v>30</v>
      </c>
      <c r="L4404" s="83"/>
      <c r="M4404" s="83"/>
      <c r="N4404" s="84">
        <v>31</v>
      </c>
      <c r="O4404" s="83"/>
      <c r="P4404" s="83"/>
      <c r="Q4404" s="84">
        <v>30</v>
      </c>
      <c r="R4404" s="83"/>
      <c r="S4404" s="83"/>
      <c r="T4404" s="84">
        <v>31</v>
      </c>
      <c r="U4404" s="83"/>
      <c r="V4404" s="83"/>
      <c r="W4404" s="84">
        <v>31</v>
      </c>
      <c r="X4404" s="83"/>
      <c r="Y4404" s="83"/>
      <c r="Z4404" s="84">
        <v>30</v>
      </c>
      <c r="AA4404" s="83"/>
      <c r="AB4404" s="83"/>
      <c r="AC4404" s="84">
        <v>31</v>
      </c>
      <c r="AD4404" s="83"/>
      <c r="AE4404" s="83"/>
      <c r="AF4404" s="84">
        <v>30</v>
      </c>
      <c r="AG4404" s="83"/>
      <c r="AH4404" s="83"/>
      <c r="AI4404" s="84">
        <v>31</v>
      </c>
      <c r="AJ4404" s="83"/>
      <c r="AK4404" s="83"/>
    </row>
    <row r="4405" spans="1:50">
      <c r="A4405" s="84" t="s">
        <v>47</v>
      </c>
      <c r="B4405" s="84" t="s">
        <v>48</v>
      </c>
      <c r="C4405" s="84" t="s">
        <v>49</v>
      </c>
      <c r="D4405" s="84" t="s">
        <v>50</v>
      </c>
      <c r="E4405" s="84" t="s">
        <v>48</v>
      </c>
      <c r="F4405" s="84" t="s">
        <v>49</v>
      </c>
      <c r="G4405" s="84" t="s">
        <v>50</v>
      </c>
      <c r="H4405" s="84" t="s">
        <v>48</v>
      </c>
      <c r="I4405" s="84" t="s">
        <v>49</v>
      </c>
      <c r="J4405" s="84" t="s">
        <v>50</v>
      </c>
      <c r="K4405" s="84" t="s">
        <v>48</v>
      </c>
      <c r="L4405" s="84" t="s">
        <v>49</v>
      </c>
      <c r="M4405" s="84" t="s">
        <v>50</v>
      </c>
      <c r="N4405" s="84" t="s">
        <v>48</v>
      </c>
      <c r="O4405" s="84" t="s">
        <v>49</v>
      </c>
      <c r="P4405" s="84" t="s">
        <v>50</v>
      </c>
      <c r="Q4405" s="84" t="s">
        <v>48</v>
      </c>
      <c r="R4405" s="84" t="s">
        <v>49</v>
      </c>
      <c r="S4405" s="84" t="s">
        <v>50</v>
      </c>
      <c r="T4405" s="84" t="s">
        <v>48</v>
      </c>
      <c r="U4405" s="84" t="s">
        <v>49</v>
      </c>
      <c r="V4405" s="84" t="s">
        <v>50</v>
      </c>
      <c r="W4405" s="84" t="s">
        <v>48</v>
      </c>
      <c r="X4405" s="84" t="s">
        <v>49</v>
      </c>
      <c r="Y4405" s="84" t="s">
        <v>50</v>
      </c>
      <c r="Z4405" s="84" t="s">
        <v>48</v>
      </c>
      <c r="AA4405" s="84" t="s">
        <v>49</v>
      </c>
      <c r="AB4405" s="84" t="s">
        <v>50</v>
      </c>
      <c r="AC4405" s="84" t="s">
        <v>48</v>
      </c>
      <c r="AD4405" s="84" t="s">
        <v>49</v>
      </c>
      <c r="AE4405" s="84" t="s">
        <v>50</v>
      </c>
      <c r="AF4405" s="84" t="s">
        <v>48</v>
      </c>
      <c r="AG4405" s="84" t="s">
        <v>49</v>
      </c>
      <c r="AH4405" s="84" t="s">
        <v>50</v>
      </c>
      <c r="AI4405" s="84" t="s">
        <v>48</v>
      </c>
      <c r="AJ4405" s="84" t="s">
        <v>49</v>
      </c>
      <c r="AK4405" s="84" t="s">
        <v>50</v>
      </c>
    </row>
    <row r="4406" spans="1:50">
      <c r="A4406" s="83"/>
      <c r="B4406" s="168">
        <v>5.2044643788313333E-2</v>
      </c>
      <c r="C4406" s="169">
        <v>1.054084324320351</v>
      </c>
      <c r="D4406" s="169">
        <v>0.99046778139881453</v>
      </c>
      <c r="E4406" s="168">
        <v>4.5898745209259122E-2</v>
      </c>
      <c r="F4406" s="169">
        <v>1.059752612939449</v>
      </c>
      <c r="G4406" s="169">
        <v>0.98011574673922452</v>
      </c>
      <c r="H4406" s="168">
        <v>5.1189707050949211E-2</v>
      </c>
      <c r="I4406" s="169">
        <v>1.0859568250275551</v>
      </c>
      <c r="J4406" s="169">
        <v>1.0123380998368881</v>
      </c>
      <c r="K4406" s="168">
        <v>5.4105032543323169E-2</v>
      </c>
      <c r="L4406" s="169">
        <v>1.4910974178502481</v>
      </c>
      <c r="M4406" s="169">
        <v>1.094954310937954</v>
      </c>
      <c r="N4406" s="168">
        <v>8.1457764569810562E-2</v>
      </c>
      <c r="O4406" s="169">
        <v>1.787987193358388</v>
      </c>
      <c r="P4406" s="169">
        <v>0.92119597454927904</v>
      </c>
      <c r="Q4406" s="168">
        <v>0.11688893112580701</v>
      </c>
      <c r="R4406" s="169">
        <v>1.3932079798431609</v>
      </c>
      <c r="S4406" s="169">
        <v>1.0945802671998359</v>
      </c>
      <c r="T4406" s="168">
        <v>0.1541869967291378</v>
      </c>
      <c r="U4406" s="169">
        <v>1.2898646952647499</v>
      </c>
      <c r="V4406" s="169">
        <v>1.041480595871799</v>
      </c>
      <c r="W4406" s="168">
        <v>0.1577992024536026</v>
      </c>
      <c r="X4406" s="169">
        <v>1.182894609354876</v>
      </c>
      <c r="Y4406" s="169">
        <v>0.90150129738467089</v>
      </c>
      <c r="Z4406" s="168">
        <v>0.1192241612301065</v>
      </c>
      <c r="AA4406" s="169">
        <v>1.3520292753150369</v>
      </c>
      <c r="AB4406" s="169">
        <v>0.92690575803884179</v>
      </c>
      <c r="AC4406" s="168">
        <v>6.5530171280654692E-2</v>
      </c>
      <c r="AD4406" s="169">
        <v>1.392673865700097</v>
      </c>
      <c r="AE4406" s="169">
        <v>0.93186874281499121</v>
      </c>
      <c r="AF4406" s="168">
        <v>4.9326890928344073E-2</v>
      </c>
      <c r="AG4406" s="169">
        <v>1.0579562695927851</v>
      </c>
      <c r="AH4406" s="169">
        <v>0.98701193917651764</v>
      </c>
      <c r="AI4406" s="168">
        <v>5.2347753090692041E-2</v>
      </c>
      <c r="AJ4406" s="169">
        <v>1.0573274621790121</v>
      </c>
      <c r="AK4406" s="169">
        <v>0.99050035604772468</v>
      </c>
      <c r="AM4406" t="str">
        <f>A4401</f>
        <v>RefgChg-Res-StdForMsr_IncNTXV16p_base_meter_B-cDXGF-SFm1985-CZ15</v>
      </c>
      <c r="AN4406" s="165">
        <f>1/($B4406*(1/$B4404)*(1/(5/7+2/7*$D4406))*$B4416/SUM($B4408:$B4431))</f>
        <v>14845.433541472799</v>
      </c>
      <c r="AO4406" s="165">
        <f>1/(B4406*(1/B4404)*(1/(5/7+2/7*D4406)))</f>
        <v>594.02023969747893</v>
      </c>
      <c r="AP4406" s="165"/>
      <c r="AR4406" s="170">
        <f>CHOOSE(AV$3,C4406,F4406,I4406,L4406,O4406,R4406,U4406,X4406,AA4406,AD4406,AG4406,AJ4406)</f>
        <v>1.2898646952647499</v>
      </c>
      <c r="AS4406" s="166"/>
      <c r="AT4406" s="166"/>
      <c r="AV4406" s="116">
        <f>AN4406/AR4406</f>
        <v>11509.295196598674</v>
      </c>
      <c r="AW4406" s="167">
        <f>AO4406/AR4406</f>
        <v>460.5291096641372</v>
      </c>
      <c r="AX4406" s="165"/>
    </row>
    <row r="4407" spans="1:50">
      <c r="A4407" s="84" t="s">
        <v>51</v>
      </c>
      <c r="B4407" s="84" t="s">
        <v>52</v>
      </c>
      <c r="C4407" s="84" t="s">
        <v>53</v>
      </c>
      <c r="D4407" s="84" t="s">
        <v>54</v>
      </c>
      <c r="E4407" s="84" t="s">
        <v>52</v>
      </c>
      <c r="F4407" s="84" t="s">
        <v>53</v>
      </c>
      <c r="G4407" s="84" t="s">
        <v>54</v>
      </c>
      <c r="H4407" s="84" t="s">
        <v>52</v>
      </c>
      <c r="I4407" s="84" t="s">
        <v>53</v>
      </c>
      <c r="J4407" s="84" t="s">
        <v>54</v>
      </c>
      <c r="K4407" s="84" t="s">
        <v>52</v>
      </c>
      <c r="L4407" s="84" t="s">
        <v>53</v>
      </c>
      <c r="M4407" s="84" t="s">
        <v>54</v>
      </c>
      <c r="N4407" s="84" t="s">
        <v>52</v>
      </c>
      <c r="O4407" s="84" t="s">
        <v>53</v>
      </c>
      <c r="P4407" s="84" t="s">
        <v>54</v>
      </c>
      <c r="Q4407" s="84" t="s">
        <v>52</v>
      </c>
      <c r="R4407" s="84" t="s">
        <v>53</v>
      </c>
      <c r="S4407" s="84" t="s">
        <v>54</v>
      </c>
      <c r="T4407" s="84" t="s">
        <v>52</v>
      </c>
      <c r="U4407" s="84" t="s">
        <v>53</v>
      </c>
      <c r="V4407" s="84" t="s">
        <v>54</v>
      </c>
      <c r="W4407" s="84" t="s">
        <v>52</v>
      </c>
      <c r="X4407" s="84" t="s">
        <v>53</v>
      </c>
      <c r="Y4407" s="84" t="s">
        <v>54</v>
      </c>
      <c r="Z4407" s="84" t="s">
        <v>52</v>
      </c>
      <c r="AA4407" s="84" t="s">
        <v>53</v>
      </c>
      <c r="AB4407" s="84" t="s">
        <v>54</v>
      </c>
      <c r="AC4407" s="84" t="s">
        <v>52</v>
      </c>
      <c r="AD4407" s="84" t="s">
        <v>53</v>
      </c>
      <c r="AE4407" s="84" t="s">
        <v>54</v>
      </c>
      <c r="AF4407" s="84" t="s">
        <v>52</v>
      </c>
      <c r="AG4407" s="84" t="s">
        <v>53</v>
      </c>
      <c r="AH4407" s="84" t="s">
        <v>54</v>
      </c>
      <c r="AI4407" s="84" t="s">
        <v>52</v>
      </c>
      <c r="AJ4407" s="84" t="s">
        <v>53</v>
      </c>
      <c r="AK4407" s="84" t="s">
        <v>54</v>
      </c>
    </row>
    <row r="4408" spans="1:50">
      <c r="A4408" s="84">
        <v>1</v>
      </c>
      <c r="B4408" s="84">
        <v>0.57504215851602014</v>
      </c>
      <c r="C4408" s="84">
        <v>0.52993904625313726</v>
      </c>
      <c r="D4408" s="84">
        <v>0.59330010303249714</v>
      </c>
      <c r="E4408" s="84">
        <v>0.57842175657601425</v>
      </c>
      <c r="F4408" s="84">
        <v>0.52696917808219179</v>
      </c>
      <c r="G4408" s="84">
        <v>0.57376069451434342</v>
      </c>
      <c r="H4408" s="84">
        <v>0.35858178887993558</v>
      </c>
      <c r="I4408" s="84">
        <v>0.45094693947688191</v>
      </c>
      <c r="J4408" s="84">
        <v>0.48594657375145189</v>
      </c>
      <c r="K4408" s="84">
        <v>0.25050301810865189</v>
      </c>
      <c r="L4408" s="84">
        <v>0.33850578374000012</v>
      </c>
      <c r="M4408" s="84">
        <v>0.34432249805888399</v>
      </c>
      <c r="N4408" s="84">
        <v>0.28626535950172177</v>
      </c>
      <c r="O4408" s="84">
        <v>0.31672039731637192</v>
      </c>
      <c r="P4408" s="84">
        <v>0.3432627318856955</v>
      </c>
      <c r="Q4408" s="84">
        <v>0.33619543739895807</v>
      </c>
      <c r="R4408" s="84">
        <v>0.30321192419932769</v>
      </c>
      <c r="S4408" s="84">
        <v>0.35971718546426229</v>
      </c>
      <c r="T4408" s="84">
        <v>0.41199062622054428</v>
      </c>
      <c r="U4408" s="84">
        <v>0.36273881839039412</v>
      </c>
      <c r="V4408" s="84">
        <v>0.40451168039871882</v>
      </c>
      <c r="W4408" s="84">
        <v>0.38124852926345509</v>
      </c>
      <c r="X4408" s="84">
        <v>0.37904427212651359</v>
      </c>
      <c r="Y4408" s="84">
        <v>0.39865724691737242</v>
      </c>
      <c r="Z4408" s="84">
        <v>0.34272676035852578</v>
      </c>
      <c r="AA4408" s="84">
        <v>0.35402287755200529</v>
      </c>
      <c r="AB4408" s="84">
        <v>0.42482742992609129</v>
      </c>
      <c r="AC4408" s="84">
        <v>0.22155286017803841</v>
      </c>
      <c r="AD4408" s="84">
        <v>0.2827011971079767</v>
      </c>
      <c r="AE4408" s="84">
        <v>0.33099552231619828</v>
      </c>
      <c r="AF4408" s="84">
        <v>0.61259559154295984</v>
      </c>
      <c r="AG4408" s="84">
        <v>0.52323775307608145</v>
      </c>
      <c r="AH4408" s="84">
        <v>0.56976842105263181</v>
      </c>
      <c r="AI4408" s="84">
        <v>0.64089887640449428</v>
      </c>
      <c r="AJ4408" s="84">
        <v>0.52580496445296399</v>
      </c>
      <c r="AK4408" s="84">
        <v>0.59776570793729178</v>
      </c>
    </row>
    <row r="4409" spans="1:50">
      <c r="A4409" s="84">
        <v>2</v>
      </c>
      <c r="B4409" s="84">
        <v>0.49170142895180619</v>
      </c>
      <c r="C4409" s="84">
        <v>0.44086462121600151</v>
      </c>
      <c r="D4409" s="84">
        <v>0.50360613739522708</v>
      </c>
      <c r="E4409" s="84">
        <v>0.47971466785555061</v>
      </c>
      <c r="F4409" s="84">
        <v>0.429951484018265</v>
      </c>
      <c r="G4409" s="84">
        <v>0.48049823855057883</v>
      </c>
      <c r="H4409" s="84">
        <v>0.30902497985495569</v>
      </c>
      <c r="I4409" s="84">
        <v>0.39637671375793199</v>
      </c>
      <c r="J4409" s="84">
        <v>0.41823461091753777</v>
      </c>
      <c r="K4409" s="84">
        <v>0.1932451853981029</v>
      </c>
      <c r="L4409" s="84">
        <v>0.2961038251863447</v>
      </c>
      <c r="M4409" s="84">
        <v>0.27882819549661092</v>
      </c>
      <c r="N4409" s="84">
        <v>0.22522251284270739</v>
      </c>
      <c r="O4409" s="84">
        <v>0.25866951293892132</v>
      </c>
      <c r="P4409" s="84">
        <v>0.27376378988023098</v>
      </c>
      <c r="Q4409" s="84">
        <v>0.26761271780132923</v>
      </c>
      <c r="R4409" s="84">
        <v>0.23768670040510759</v>
      </c>
      <c r="S4409" s="84">
        <v>0.28939528476469462</v>
      </c>
      <c r="T4409" s="84">
        <v>0.33727704725947139</v>
      </c>
      <c r="U4409" s="84">
        <v>0.29863652352876308</v>
      </c>
      <c r="V4409" s="84">
        <v>0.32936702089489922</v>
      </c>
      <c r="W4409" s="84">
        <v>0.31820015463744239</v>
      </c>
      <c r="X4409" s="84">
        <v>0.32264683252115928</v>
      </c>
      <c r="Y4409" s="84">
        <v>0.3301843621295989</v>
      </c>
      <c r="Z4409" s="84">
        <v>0.30703779793829422</v>
      </c>
      <c r="AA4409" s="84">
        <v>0.29913881668309977</v>
      </c>
      <c r="AB4409" s="84">
        <v>0.34683098591549288</v>
      </c>
      <c r="AC4409" s="84">
        <v>0.18059328187612619</v>
      </c>
      <c r="AD4409" s="84">
        <v>0.22468294417446971</v>
      </c>
      <c r="AE4409" s="84">
        <v>0.25249963889646759</v>
      </c>
      <c r="AF4409" s="84">
        <v>0.51488978857399903</v>
      </c>
      <c r="AG4409" s="84">
        <v>0.42727481462472477</v>
      </c>
      <c r="AH4409" s="84">
        <v>0.48160000000000008</v>
      </c>
      <c r="AI4409" s="84">
        <v>0.54642696629213472</v>
      </c>
      <c r="AJ4409" s="84">
        <v>0.43698590250649078</v>
      </c>
      <c r="AK4409" s="84">
        <v>0.507313911862733</v>
      </c>
    </row>
    <row r="4410" spans="1:50">
      <c r="A4410" s="84">
        <v>3</v>
      </c>
      <c r="B4410" s="84">
        <v>0.4536256323777404</v>
      </c>
      <c r="C4410" s="84">
        <v>0.40235875633867729</v>
      </c>
      <c r="D4410" s="84">
        <v>0.44448776141015289</v>
      </c>
      <c r="E4410" s="84">
        <v>0.43762817654926439</v>
      </c>
      <c r="F4410" s="84">
        <v>0.38697203196347041</v>
      </c>
      <c r="G4410" s="84">
        <v>0.41988550578761952</v>
      </c>
      <c r="H4410" s="84">
        <v>0.28793983346763358</v>
      </c>
      <c r="I4410" s="84">
        <v>0.37348569464730652</v>
      </c>
      <c r="J4410" s="84">
        <v>0.3870499419279908</v>
      </c>
      <c r="K4410" s="84">
        <v>0.14742742167289449</v>
      </c>
      <c r="L4410" s="84">
        <v>0.27062988614541722</v>
      </c>
      <c r="M4410" s="84">
        <v>0.25297462908945922</v>
      </c>
      <c r="N4410" s="84">
        <v>0.1845021921984081</v>
      </c>
      <c r="O4410" s="84">
        <v>0.2204190990677006</v>
      </c>
      <c r="P4410" s="84">
        <v>0.23372434620046431</v>
      </c>
      <c r="Q4410" s="84">
        <v>0.21798095922399849</v>
      </c>
      <c r="R4410" s="84">
        <v>0.18604164357922989</v>
      </c>
      <c r="S4410" s="84">
        <v>0.2367990838402364</v>
      </c>
      <c r="T4410" s="84">
        <v>0.2893666189298269</v>
      </c>
      <c r="U4410" s="84">
        <v>0.25173912815208782</v>
      </c>
      <c r="V4410" s="84">
        <v>0.2793314676008376</v>
      </c>
      <c r="W4410" s="84">
        <v>0.27584294214542637</v>
      </c>
      <c r="X4410" s="84">
        <v>0.27580448887603481</v>
      </c>
      <c r="Y4410" s="84">
        <v>0.2830939739097183</v>
      </c>
      <c r="Z4410" s="84">
        <v>0.26024035052633487</v>
      </c>
      <c r="AA4410" s="84">
        <v>0.2485606723986955</v>
      </c>
      <c r="AB4410" s="84">
        <v>0.29799714126342208</v>
      </c>
      <c r="AC4410" s="84">
        <v>0.14622273619664911</v>
      </c>
      <c r="AD4410" s="84">
        <v>0.1952589783098258</v>
      </c>
      <c r="AE4410" s="84">
        <v>0.22316198302010951</v>
      </c>
      <c r="AF4410" s="84">
        <v>0.47143499775078718</v>
      </c>
      <c r="AG4410" s="84">
        <v>0.38475668228906379</v>
      </c>
      <c r="AH4410" s="84">
        <v>0.4226807017543861</v>
      </c>
      <c r="AI4410" s="84">
        <v>0.49995505617977531</v>
      </c>
      <c r="AJ4410" s="84">
        <v>0.39917016475383982</v>
      </c>
      <c r="AK4410" s="84">
        <v>0.4482162695963462</v>
      </c>
    </row>
    <row r="4411" spans="1:50">
      <c r="A4411" s="84">
        <v>4</v>
      </c>
      <c r="B4411" s="84">
        <v>0.43587467826395659</v>
      </c>
      <c r="C4411" s="84">
        <v>0.3851738974542846</v>
      </c>
      <c r="D4411" s="84">
        <v>0.41240845423407868</v>
      </c>
      <c r="E4411" s="84">
        <v>0.41703076237182352</v>
      </c>
      <c r="F4411" s="84">
        <v>0.36693778538812799</v>
      </c>
      <c r="G4411" s="84">
        <v>0.394029944640161</v>
      </c>
      <c r="H4411" s="84">
        <v>0.27336825141015308</v>
      </c>
      <c r="I4411" s="84">
        <v>0.36030341340075839</v>
      </c>
      <c r="J4411" s="84">
        <v>0.3607723577235773</v>
      </c>
      <c r="K4411" s="84">
        <v>0.1131072147168727</v>
      </c>
      <c r="L4411" s="84">
        <v>0.25293737542888872</v>
      </c>
      <c r="M4411" s="84">
        <v>0.2266174217782721</v>
      </c>
      <c r="N4411" s="84">
        <v>0.15761247953634541</v>
      </c>
      <c r="O4411" s="84">
        <v>0.18982530277947199</v>
      </c>
      <c r="P4411" s="84">
        <v>0.19599605563202341</v>
      </c>
      <c r="Q4411" s="84">
        <v>0.19419795221843</v>
      </c>
      <c r="R4411" s="84">
        <v>0.15606799404036301</v>
      </c>
      <c r="S4411" s="84">
        <v>0.19055957113100919</v>
      </c>
      <c r="T4411" s="84">
        <v>0.25657466475719309</v>
      </c>
      <c r="U4411" s="84">
        <v>0.22052144968472551</v>
      </c>
      <c r="V4411" s="84">
        <v>0.24442400401850081</v>
      </c>
      <c r="W4411" s="84">
        <v>0.23562039869566681</v>
      </c>
      <c r="X4411" s="84">
        <v>0.24219248798109719</v>
      </c>
      <c r="Y4411" s="84">
        <v>0.2443409414316432</v>
      </c>
      <c r="Z4411" s="84">
        <v>0.22936930712870199</v>
      </c>
      <c r="AA4411" s="84">
        <v>0.2203877738169934</v>
      </c>
      <c r="AB4411" s="84">
        <v>0.25646701994143078</v>
      </c>
      <c r="AC4411" s="84">
        <v>0.1274238227146815</v>
      </c>
      <c r="AD4411" s="84">
        <v>0.17628303899490341</v>
      </c>
      <c r="AE4411" s="84">
        <v>0.19445023993323601</v>
      </c>
      <c r="AF4411" s="84">
        <v>0.44660368870895178</v>
      </c>
      <c r="AG4411" s="84">
        <v>0.36406488472291632</v>
      </c>
      <c r="AH4411" s="84">
        <v>0.3926175438596492</v>
      </c>
      <c r="AI4411" s="84">
        <v>0.46831460674157299</v>
      </c>
      <c r="AJ4411" s="84">
        <v>0.38161502438550943</v>
      </c>
      <c r="AK4411" s="84">
        <v>0.41414640167880518</v>
      </c>
    </row>
    <row r="4412" spans="1:50">
      <c r="A4412" s="84">
        <v>5</v>
      </c>
      <c r="B4412" s="84">
        <v>0.42362651992544598</v>
      </c>
      <c r="C4412" s="84">
        <v>0.37772114941351231</v>
      </c>
      <c r="D4412" s="84">
        <v>0.3889615995098995</v>
      </c>
      <c r="E4412" s="84">
        <v>0.40561747659384739</v>
      </c>
      <c r="F4412" s="84">
        <v>0.35516552511415528</v>
      </c>
      <c r="G4412" s="84">
        <v>0.36833165576245602</v>
      </c>
      <c r="H4412" s="84">
        <v>0.28753693258125168</v>
      </c>
      <c r="I4412" s="84">
        <v>0.38843543259730212</v>
      </c>
      <c r="J4412" s="84">
        <v>0.37709059233449488</v>
      </c>
      <c r="K4412" s="84">
        <v>0.1217016384018396</v>
      </c>
      <c r="L4412" s="84">
        <v>0.28262511717647909</v>
      </c>
      <c r="M4412" s="84">
        <v>0.24374121251547651</v>
      </c>
      <c r="N4412" s="84">
        <v>0.1441017631673033</v>
      </c>
      <c r="O4412" s="84">
        <v>0.19771063866864161</v>
      </c>
      <c r="P4412" s="84">
        <v>0.19219549273784339</v>
      </c>
      <c r="Q4412" s="84">
        <v>0.18137237291180169</v>
      </c>
      <c r="R4412" s="84">
        <v>0.1509795229827737</v>
      </c>
      <c r="S4412" s="84">
        <v>0.17889181182211231</v>
      </c>
      <c r="T4412" s="84">
        <v>0.2445807837521157</v>
      </c>
      <c r="U4412" s="84">
        <v>0.21030718909638829</v>
      </c>
      <c r="V4412" s="84">
        <v>0.23152044151320039</v>
      </c>
      <c r="W4412" s="84">
        <v>0.23160318687598749</v>
      </c>
      <c r="X4412" s="84">
        <v>0.23331405215739989</v>
      </c>
      <c r="Y4412" s="84">
        <v>0.23214834224531891</v>
      </c>
      <c r="Z4412" s="84">
        <v>0.22684217224515019</v>
      </c>
      <c r="AA4412" s="84">
        <v>0.2172574517523598</v>
      </c>
      <c r="AB4412" s="84">
        <v>0.23567145446939061</v>
      </c>
      <c r="AC4412" s="84">
        <v>0.1171772046365275</v>
      </c>
      <c r="AD4412" s="84">
        <v>0.18629844731539649</v>
      </c>
      <c r="AE4412" s="84">
        <v>0.20785119324656151</v>
      </c>
      <c r="AF4412" s="84">
        <v>0.43175888439046328</v>
      </c>
      <c r="AG4412" s="84">
        <v>0.35290860222315262</v>
      </c>
      <c r="AH4412" s="84">
        <v>0.36617543859649132</v>
      </c>
      <c r="AI4412" s="84">
        <v>0.44503370786516849</v>
      </c>
      <c r="AJ4412" s="84">
        <v>0.37436003202872881</v>
      </c>
      <c r="AK4412" s="84">
        <v>0.38686581903468709</v>
      </c>
    </row>
    <row r="4413" spans="1:50">
      <c r="A4413" s="84">
        <v>6</v>
      </c>
      <c r="B4413" s="84">
        <v>0.46551877163397531</v>
      </c>
      <c r="C4413" s="84">
        <v>0.41748194437330322</v>
      </c>
      <c r="D4413" s="84">
        <v>0.42750132271448849</v>
      </c>
      <c r="E4413" s="84">
        <v>0.44235399019170762</v>
      </c>
      <c r="F4413" s="84">
        <v>0.39387842465753442</v>
      </c>
      <c r="G4413" s="84">
        <v>0.40469300452944129</v>
      </c>
      <c r="H4413" s="84">
        <v>0.32829707225355892</v>
      </c>
      <c r="I4413" s="84">
        <v>0.4500632111251579</v>
      </c>
      <c r="J4413" s="84">
        <v>0.42456445993031361</v>
      </c>
      <c r="K4413" s="84">
        <v>0.14110376544984191</v>
      </c>
      <c r="L4413" s="84">
        <v>0.33483804617890911</v>
      </c>
      <c r="M4413" s="84">
        <v>0.27779992865087189</v>
      </c>
      <c r="N4413" s="84">
        <v>0.16433020341343171</v>
      </c>
      <c r="O4413" s="84">
        <v>0.22813561906421531</v>
      </c>
      <c r="P4413" s="84">
        <v>0.2175462744211846</v>
      </c>
      <c r="Q4413" s="84">
        <v>0.20414945212861499</v>
      </c>
      <c r="R4413" s="84">
        <v>0.1740146281999187</v>
      </c>
      <c r="S4413" s="84">
        <v>0.18564683036936841</v>
      </c>
      <c r="T4413" s="84">
        <v>0.24508527535477151</v>
      </c>
      <c r="U4413" s="84">
        <v>0.22597903070840919</v>
      </c>
      <c r="V4413" s="84">
        <v>0.23948568409104251</v>
      </c>
      <c r="W4413" s="84">
        <v>0.24696608061317099</v>
      </c>
      <c r="X4413" s="84">
        <v>0.25033696583412002</v>
      </c>
      <c r="Y4413" s="84">
        <v>0.23157789158930059</v>
      </c>
      <c r="Z4413" s="84">
        <v>0.2343508535898042</v>
      </c>
      <c r="AA4413" s="84">
        <v>0.23043376335040991</v>
      </c>
      <c r="AB4413" s="84">
        <v>0.25185643564356441</v>
      </c>
      <c r="AC4413" s="84">
        <v>0.1353844498830111</v>
      </c>
      <c r="AD4413" s="84">
        <v>0.21719805618110699</v>
      </c>
      <c r="AE4413" s="84">
        <v>0.23558394453449741</v>
      </c>
      <c r="AF4413" s="84">
        <v>0.46945569050832209</v>
      </c>
      <c r="AG4413" s="84">
        <v>0.39117222004619179</v>
      </c>
      <c r="AH4413" s="84">
        <v>0.40247017543859659</v>
      </c>
      <c r="AI4413" s="84">
        <v>0.47901123595505618</v>
      </c>
      <c r="AJ4413" s="84">
        <v>0.41319486569771691</v>
      </c>
      <c r="AK4413" s="84">
        <v>0.42578076780644369</v>
      </c>
    </row>
    <row r="4414" spans="1:50">
      <c r="A4414" s="84">
        <v>7</v>
      </c>
      <c r="B4414" s="84">
        <v>0.52063548415727345</v>
      </c>
      <c r="C4414" s="84">
        <v>0.47920401577626393</v>
      </c>
      <c r="D4414" s="84">
        <v>0.48169084681573898</v>
      </c>
      <c r="E4414" s="84">
        <v>0.50289790459206418</v>
      </c>
      <c r="F4414" s="84">
        <v>0.45870433789954351</v>
      </c>
      <c r="G4414" s="84">
        <v>0.46140538500251632</v>
      </c>
      <c r="H4414" s="84">
        <v>0.38053988718775178</v>
      </c>
      <c r="I4414" s="84">
        <v>0.5409153952843273</v>
      </c>
      <c r="J4414" s="84">
        <v>0.47012195121951222</v>
      </c>
      <c r="K4414" s="84">
        <v>0.16128197757976431</v>
      </c>
      <c r="L4414" s="84">
        <v>0.40445225115356259</v>
      </c>
      <c r="M4414" s="84">
        <v>0.30472373197909902</v>
      </c>
      <c r="N4414" s="84">
        <v>0.21380050053628891</v>
      </c>
      <c r="O4414" s="84">
        <v>0.28046310011327008</v>
      </c>
      <c r="P4414" s="84">
        <v>0.25149454567865731</v>
      </c>
      <c r="Q4414" s="84">
        <v>0.23659062331596911</v>
      </c>
      <c r="R4414" s="84">
        <v>0.21319246918596779</v>
      </c>
      <c r="S4414" s="84">
        <v>0.2235214061060721</v>
      </c>
      <c r="T4414" s="84">
        <v>0.28446816820726473</v>
      </c>
      <c r="U4414" s="84">
        <v>0.26293780090198399</v>
      </c>
      <c r="V4414" s="84">
        <v>0.26659099360040711</v>
      </c>
      <c r="W4414" s="84">
        <v>0.28206205667798429</v>
      </c>
      <c r="X4414" s="84">
        <v>0.278830360212384</v>
      </c>
      <c r="Y4414" s="84">
        <v>0.25953624242272272</v>
      </c>
      <c r="Z4414" s="84">
        <v>0.26520371616093658</v>
      </c>
      <c r="AA4414" s="84">
        <v>0.263429702205705</v>
      </c>
      <c r="AB4414" s="84">
        <v>0.28603925533398411</v>
      </c>
      <c r="AC4414" s="84">
        <v>0.16620498614958451</v>
      </c>
      <c r="AD4414" s="84">
        <v>0.26565722413180037</v>
      </c>
      <c r="AE4414" s="84">
        <v>0.26513023800735053</v>
      </c>
      <c r="AF4414" s="84">
        <v>0.52433648223121898</v>
      </c>
      <c r="AG4414" s="84">
        <v>0.45390942611326451</v>
      </c>
      <c r="AH4414" s="84">
        <v>0.45664561403508791</v>
      </c>
      <c r="AI4414" s="84">
        <v>0.5316853932584269</v>
      </c>
      <c r="AJ4414" s="84">
        <v>0.47414650717006801</v>
      </c>
      <c r="AK4414" s="84">
        <v>0.47778052092334289</v>
      </c>
    </row>
    <row r="4415" spans="1:50">
      <c r="A4415" s="84">
        <v>8</v>
      </c>
      <c r="B4415" s="84">
        <v>0.5972308511582497</v>
      </c>
      <c r="C4415" s="84">
        <v>0.57956000614659609</v>
      </c>
      <c r="D4415" s="84">
        <v>0.5232658516888975</v>
      </c>
      <c r="E4415" s="84">
        <v>0.60356665180561753</v>
      </c>
      <c r="F4415" s="84">
        <v>0.56275684931506864</v>
      </c>
      <c r="G4415" s="84">
        <v>0.50632234524408659</v>
      </c>
      <c r="H4415" s="84">
        <v>0.3999462798818158</v>
      </c>
      <c r="I4415" s="84">
        <v>0.54935991064524425</v>
      </c>
      <c r="J4415" s="84">
        <v>0.46994773519163768</v>
      </c>
      <c r="K4415" s="84">
        <v>0.1619718309859155</v>
      </c>
      <c r="L4415" s="84">
        <v>0.3903819725693275</v>
      </c>
      <c r="M4415" s="84">
        <v>0.2995194426373996</v>
      </c>
      <c r="N4415" s="84">
        <v>0.25299663172948461</v>
      </c>
      <c r="O4415" s="84">
        <v>0.29315696610612529</v>
      </c>
      <c r="P4415" s="84">
        <v>0.26747745341742513</v>
      </c>
      <c r="Q4415" s="84">
        <v>0.25724806897790548</v>
      </c>
      <c r="R4415" s="84">
        <v>0.23674473298609841</v>
      </c>
      <c r="S4415" s="84">
        <v>0.2542509315120785</v>
      </c>
      <c r="T4415" s="84">
        <v>0.30233693529488348</v>
      </c>
      <c r="U4415" s="84">
        <v>0.2841827278979781</v>
      </c>
      <c r="V4415" s="84">
        <v>0.28958647278705202</v>
      </c>
      <c r="W4415" s="84">
        <v>0.31389719971761859</v>
      </c>
      <c r="X4415" s="84">
        <v>0.30295274838611103</v>
      </c>
      <c r="Y4415" s="84">
        <v>0.2862408555506103</v>
      </c>
      <c r="Z4415" s="84">
        <v>0.3008744977546679</v>
      </c>
      <c r="AA4415" s="84">
        <v>0.28659339598574118</v>
      </c>
      <c r="AB4415" s="84">
        <v>0.30573664760842278</v>
      </c>
      <c r="AC4415" s="84">
        <v>0.20746039856923859</v>
      </c>
      <c r="AD4415" s="84">
        <v>0.27168424795543439</v>
      </c>
      <c r="AE4415" s="84">
        <v>0.26513023800735053</v>
      </c>
      <c r="AF4415" s="84">
        <v>0.59676113360323879</v>
      </c>
      <c r="AG4415" s="84">
        <v>0.55562608895311938</v>
      </c>
      <c r="AH4415" s="84">
        <v>0.50161403508771929</v>
      </c>
      <c r="AI4415" s="84">
        <v>0.58283146067415725</v>
      </c>
      <c r="AJ4415" s="84">
        <v>0.57606823089801784</v>
      </c>
      <c r="AK4415" s="84">
        <v>0.52024441426984336</v>
      </c>
    </row>
    <row r="4416" spans="1:50">
      <c r="A4416" s="84">
        <v>9</v>
      </c>
      <c r="B4416" s="84">
        <v>0.58205378539096475</v>
      </c>
      <c r="C4416" s="84">
        <v>0.56183732008400344</v>
      </c>
      <c r="D4416" s="84">
        <v>0.50569463395616931</v>
      </c>
      <c r="E4416" s="84">
        <v>0.58805171645118159</v>
      </c>
      <c r="F4416" s="84">
        <v>0.54995719178082181</v>
      </c>
      <c r="G4416" s="84">
        <v>0.49112984398590842</v>
      </c>
      <c r="H4416" s="84">
        <v>0.38047273704002149</v>
      </c>
      <c r="I4416" s="84">
        <v>0.49913468265560362</v>
      </c>
      <c r="J4416" s="84">
        <v>0.45917537746806042</v>
      </c>
      <c r="K4416" s="84">
        <v>0.1493245185398103</v>
      </c>
      <c r="L4416" s="84">
        <v>0.34901753779225858</v>
      </c>
      <c r="M4416" s="84">
        <v>0.28755797116655829</v>
      </c>
      <c r="N4416" s="84">
        <v>9.9166400090322335E-2</v>
      </c>
      <c r="O4416" s="84">
        <v>0.18963470419099071</v>
      </c>
      <c r="P4416" s="84">
        <v>0.19095260595353039</v>
      </c>
      <c r="Q4416" s="84">
        <v>9.337165439195258E-2</v>
      </c>
      <c r="R4416" s="84">
        <v>0.1182476943346509</v>
      </c>
      <c r="S4416" s="84">
        <v>0.112661095574384</v>
      </c>
      <c r="T4416" s="84">
        <v>8.4819684936857181E-2</v>
      </c>
      <c r="U4416" s="84">
        <v>0.1012211961001528</v>
      </c>
      <c r="V4416" s="84">
        <v>9.9894971002863847E-2</v>
      </c>
      <c r="W4416" s="84">
        <v>8.8311426362322254E-2</v>
      </c>
      <c r="X4416" s="84">
        <v>0.10127801454819289</v>
      </c>
      <c r="Y4416" s="84">
        <v>0.10745159005284501</v>
      </c>
      <c r="Z4416" s="84">
        <v>9.7594676654000678E-2</v>
      </c>
      <c r="AA4416" s="84">
        <v>0.12926368481655909</v>
      </c>
      <c r="AB4416" s="84">
        <v>0.13579870310974759</v>
      </c>
      <c r="AC4416" s="84">
        <v>0.14571174999327649</v>
      </c>
      <c r="AD4416" s="84">
        <v>0.2336968116629134</v>
      </c>
      <c r="AE4416" s="84">
        <v>0.25060585148212938</v>
      </c>
      <c r="AF4416" s="84">
        <v>0.57058029689608647</v>
      </c>
      <c r="AG4416" s="84">
        <v>0.54351085238860597</v>
      </c>
      <c r="AH4416" s="84">
        <v>0.49027368421052647</v>
      </c>
      <c r="AI4416" s="84">
        <v>0.5601797752808988</v>
      </c>
      <c r="AJ4416" s="84">
        <v>0.56005386649843503</v>
      </c>
      <c r="AK4416" s="84">
        <v>0.50549314899395148</v>
      </c>
    </row>
    <row r="4417" spans="1:37">
      <c r="A4417" s="84">
        <v>10</v>
      </c>
      <c r="B4417" s="84">
        <v>0.53172983047838818</v>
      </c>
      <c r="C4417" s="84">
        <v>0.49723403165497099</v>
      </c>
      <c r="D4417" s="84">
        <v>0.49987469020634351</v>
      </c>
      <c r="E4417" s="84">
        <v>0.52902362906821221</v>
      </c>
      <c r="F4417" s="84">
        <v>0.49202340182648407</v>
      </c>
      <c r="G4417" s="84">
        <v>0.48861348766985407</v>
      </c>
      <c r="H4417" s="84">
        <v>0.36556540424388939</v>
      </c>
      <c r="I4417" s="84">
        <v>0.47522492113951859</v>
      </c>
      <c r="J4417" s="84">
        <v>0.46193379790940781</v>
      </c>
      <c r="K4417" s="84">
        <v>0.1517102615694165</v>
      </c>
      <c r="L4417" s="84">
        <v>0.34242835170235808</v>
      </c>
      <c r="M4417" s="84">
        <v>0.29567918074412952</v>
      </c>
      <c r="N4417" s="84">
        <v>9.7548124870632066E-2</v>
      </c>
      <c r="O4417" s="84">
        <v>0.18642175655659141</v>
      </c>
      <c r="P4417" s="84">
        <v>0.19913922386342631</v>
      </c>
      <c r="Q4417" s="84">
        <v>9.3838692293874607E-2</v>
      </c>
      <c r="R4417" s="84">
        <v>0.1163206629480502</v>
      </c>
      <c r="S4417" s="84">
        <v>0.11793897247371431</v>
      </c>
      <c r="T4417" s="84">
        <v>8.514516339018359E-2</v>
      </c>
      <c r="U4417" s="84">
        <v>9.9559508371440994E-2</v>
      </c>
      <c r="V4417" s="84">
        <v>0.1044157843578553</v>
      </c>
      <c r="W4417" s="84">
        <v>8.8412276868255618E-2</v>
      </c>
      <c r="X4417" s="84">
        <v>9.9523609436134738E-2</v>
      </c>
      <c r="Y4417" s="84">
        <v>0.11145101333350051</v>
      </c>
      <c r="Z4417" s="84">
        <v>9.5776594003963419E-2</v>
      </c>
      <c r="AA4417" s="84">
        <v>0.12679872856522309</v>
      </c>
      <c r="AB4417" s="84">
        <v>0.13937212383210151</v>
      </c>
      <c r="AC4417" s="84">
        <v>0.14267272678374529</v>
      </c>
      <c r="AD4417" s="84">
        <v>0.2291572833945715</v>
      </c>
      <c r="AE4417" s="84">
        <v>0.25439342631080591</v>
      </c>
      <c r="AF4417" s="84">
        <v>0.51497975708502031</v>
      </c>
      <c r="AG4417" s="84">
        <v>0.48675697942975998</v>
      </c>
      <c r="AH4417" s="84">
        <v>0.48895438596491247</v>
      </c>
      <c r="AI4417" s="84">
        <v>0.53267415730337075</v>
      </c>
      <c r="AJ4417" s="84">
        <v>0.49547472884769372</v>
      </c>
      <c r="AK4417" s="84">
        <v>0.5028391556597952</v>
      </c>
    </row>
    <row r="4418" spans="1:37">
      <c r="A4418" s="84">
        <v>11</v>
      </c>
      <c r="B4418" s="84">
        <v>0.51042868554184784</v>
      </c>
      <c r="C4418" s="84">
        <v>0.47912718332223542</v>
      </c>
      <c r="D4418" s="84">
        <v>0.49555846398039588</v>
      </c>
      <c r="E4418" s="84">
        <v>0.50985287561301829</v>
      </c>
      <c r="F4418" s="84">
        <v>0.47975171232876712</v>
      </c>
      <c r="G4418" s="84">
        <v>0.49273402113739312</v>
      </c>
      <c r="H4418" s="84">
        <v>0.36415525114155262</v>
      </c>
      <c r="I4418" s="84">
        <v>0.47215641991825502</v>
      </c>
      <c r="J4418" s="84">
        <v>0.46538908246225319</v>
      </c>
      <c r="K4418" s="84">
        <v>0.15237137108364471</v>
      </c>
      <c r="L4418" s="84">
        <v>0.33971622814601782</v>
      </c>
      <c r="M4418" s="84">
        <v>0.29754684909659412</v>
      </c>
      <c r="N4418" s="84">
        <v>9.7040061720264206E-2</v>
      </c>
      <c r="O4418" s="84">
        <v>0.18393852923237791</v>
      </c>
      <c r="P4418" s="84">
        <v>0.200875156644822</v>
      </c>
      <c r="Q4418" s="84">
        <v>9.8616849290461647E-2</v>
      </c>
      <c r="R4418" s="84">
        <v>0.1142212453671211</v>
      </c>
      <c r="S4418" s="84">
        <v>0.1215239454619387</v>
      </c>
      <c r="T4418" s="84">
        <v>0.1017771123551621</v>
      </c>
      <c r="U4418" s="84">
        <v>9.7950322624679065E-2</v>
      </c>
      <c r="V4418" s="84">
        <v>0.1122440325916068</v>
      </c>
      <c r="W4418" s="84">
        <v>0.1288533297475376</v>
      </c>
      <c r="X4418" s="84">
        <v>0.10492597665522529</v>
      </c>
      <c r="Y4418" s="84">
        <v>0.1207600157970951</v>
      </c>
      <c r="Z4418" s="84">
        <v>0.1186480737414323</v>
      </c>
      <c r="AA4418" s="84">
        <v>0.1338557431756911</v>
      </c>
      <c r="AB4418" s="84">
        <v>0.14094094268581789</v>
      </c>
      <c r="AC4418" s="84">
        <v>0.14396363929752851</v>
      </c>
      <c r="AD4418" s="84">
        <v>0.23123740666113549</v>
      </c>
      <c r="AE4418" s="84">
        <v>0.25760323548765029</v>
      </c>
      <c r="AF4418" s="84">
        <v>0.49185784975258651</v>
      </c>
      <c r="AG4418" s="84">
        <v>0.47407447426356381</v>
      </c>
      <c r="AH4418" s="84">
        <v>0.48990877192982463</v>
      </c>
      <c r="AI4418" s="84">
        <v>0.51829213483146064</v>
      </c>
      <c r="AJ4418" s="84">
        <v>0.47989711984082689</v>
      </c>
      <c r="AK4418" s="84">
        <v>0.49873472410813491</v>
      </c>
    </row>
    <row r="4419" spans="1:37">
      <c r="A4419" s="84">
        <v>12</v>
      </c>
      <c r="B4419" s="84">
        <v>0.50803230673648714</v>
      </c>
      <c r="C4419" s="84">
        <v>0.48332735747579758</v>
      </c>
      <c r="D4419" s="84">
        <v>0.4993456044109047</v>
      </c>
      <c r="E4419" s="84">
        <v>0.50931787784217564</v>
      </c>
      <c r="F4419" s="84">
        <v>0.48393264840182648</v>
      </c>
      <c r="G4419" s="84">
        <v>0.49827000503271263</v>
      </c>
      <c r="H4419" s="84">
        <v>0.35985764168681172</v>
      </c>
      <c r="I4419" s="84">
        <v>0.46066795134584448</v>
      </c>
      <c r="J4419" s="84">
        <v>0.45897212543554011</v>
      </c>
      <c r="K4419" s="84">
        <v>0.1489221040528888</v>
      </c>
      <c r="L4419" s="84">
        <v>0.3292408784367975</v>
      </c>
      <c r="M4419" s="84">
        <v>0.29135626298449208</v>
      </c>
      <c r="N4419" s="84">
        <v>0.145625952618407</v>
      </c>
      <c r="O4419" s="84">
        <v>0.1932615230460922</v>
      </c>
      <c r="P4419" s="84">
        <v>0.19619121967253531</v>
      </c>
      <c r="Q4419" s="84">
        <v>0.1531525058379738</v>
      </c>
      <c r="R4419" s="84">
        <v>0.116145198428823</v>
      </c>
      <c r="S4419" s="84">
        <v>0.1306191547098412</v>
      </c>
      <c r="T4419" s="84">
        <v>0.15629475328733239</v>
      </c>
      <c r="U4419" s="84">
        <v>0.1092303734465976</v>
      </c>
      <c r="V4419" s="84">
        <v>0.13567006543110821</v>
      </c>
      <c r="W4419" s="84">
        <v>0.2198709113524053</v>
      </c>
      <c r="X4419" s="84">
        <v>0.14528002270085619</v>
      </c>
      <c r="Y4419" s="84">
        <v>0.15211599581251611</v>
      </c>
      <c r="Z4419" s="84">
        <v>0.1816991800447248</v>
      </c>
      <c r="AA4419" s="84">
        <v>0.17042673046823831</v>
      </c>
      <c r="AB4419" s="84">
        <v>0.1587208896946033</v>
      </c>
      <c r="AC4419" s="84">
        <v>0.13974127961702931</v>
      </c>
      <c r="AD4419" s="84">
        <v>0.22458219746355351</v>
      </c>
      <c r="AE4419" s="84">
        <v>0.25444157344845852</v>
      </c>
      <c r="AF4419" s="84">
        <v>0.48987854251012147</v>
      </c>
      <c r="AG4419" s="84">
        <v>0.4804900120206918</v>
      </c>
      <c r="AH4419" s="84">
        <v>0.49569122807017552</v>
      </c>
      <c r="AI4419" s="84">
        <v>0.51415730337078647</v>
      </c>
      <c r="AJ4419" s="84">
        <v>0.48619367675248121</v>
      </c>
      <c r="AK4419" s="84">
        <v>0.50197506480681398</v>
      </c>
    </row>
    <row r="4420" spans="1:37">
      <c r="A4420" s="84">
        <v>13</v>
      </c>
      <c r="B4420" s="84">
        <v>0.49241146711635753</v>
      </c>
      <c r="C4420" s="84">
        <v>0.46770475848998599</v>
      </c>
      <c r="D4420" s="84">
        <v>0.49260672217426421</v>
      </c>
      <c r="E4420" s="84">
        <v>0.48854213107445388</v>
      </c>
      <c r="F4420" s="84">
        <v>0.46812214611872172</v>
      </c>
      <c r="G4420" s="84">
        <v>0.49263965777554097</v>
      </c>
      <c r="H4420" s="84">
        <v>0.36079774375503632</v>
      </c>
      <c r="I4420" s="84">
        <v>0.45940372884268399</v>
      </c>
      <c r="J4420" s="84">
        <v>0.46768292682926832</v>
      </c>
      <c r="K4420" s="84">
        <v>0.1517390054613395</v>
      </c>
      <c r="L4420" s="84">
        <v>0.33218963022288561</v>
      </c>
      <c r="M4420" s="84">
        <v>0.29786162466161631</v>
      </c>
      <c r="N4420" s="84">
        <v>0.21317953446361701</v>
      </c>
      <c r="O4420" s="84">
        <v>0.21924283349307319</v>
      </c>
      <c r="P4420" s="84">
        <v>0.20032047989810381</v>
      </c>
      <c r="Q4420" s="84">
        <v>0.24821268187533679</v>
      </c>
      <c r="R4420" s="84">
        <v>0.14001145136862331</v>
      </c>
      <c r="S4420" s="84">
        <v>0.16586309054546361</v>
      </c>
      <c r="T4420" s="84">
        <v>0.25419867204791052</v>
      </c>
      <c r="U4420" s="84">
        <v>0.17933626994419041</v>
      </c>
      <c r="V4420" s="84">
        <v>0.21808194871192699</v>
      </c>
      <c r="W4420" s="84">
        <v>0.29604666016741182</v>
      </c>
      <c r="X4420" s="84">
        <v>0.22772614909442149</v>
      </c>
      <c r="Y4420" s="84">
        <v>0.20840881879102069</v>
      </c>
      <c r="Z4420" s="84">
        <v>0.26302201698089189</v>
      </c>
      <c r="AA4420" s="84">
        <v>0.2305820054746161</v>
      </c>
      <c r="AB4420" s="84">
        <v>0.22930030679124261</v>
      </c>
      <c r="AC4420" s="84">
        <v>0.14073635801307061</v>
      </c>
      <c r="AD4420" s="84">
        <v>0.22642526964560869</v>
      </c>
      <c r="AE4420" s="84">
        <v>0.26193647787639029</v>
      </c>
      <c r="AF4420" s="84">
        <v>0.47215474583895628</v>
      </c>
      <c r="AG4420" s="84">
        <v>0.46571401558638031</v>
      </c>
      <c r="AH4420" s="84">
        <v>0.49103157894736849</v>
      </c>
      <c r="AI4420" s="84">
        <v>0.49995505617977531</v>
      </c>
      <c r="AJ4420" s="84">
        <v>0.4698153495256352</v>
      </c>
      <c r="AK4420" s="84">
        <v>0.49604987038637199</v>
      </c>
    </row>
    <row r="4421" spans="1:37">
      <c r="A4421" s="84">
        <v>14</v>
      </c>
      <c r="B4421" s="84">
        <v>0.49649418656252781</v>
      </c>
      <c r="C4421" s="84">
        <v>0.47040669978999128</v>
      </c>
      <c r="D4421" s="84">
        <v>0.50611233326835803</v>
      </c>
      <c r="E4421" s="84">
        <v>0.48738296923762808</v>
      </c>
      <c r="F4421" s="84">
        <v>0.47013413242009128</v>
      </c>
      <c r="G4421" s="84">
        <v>0.50720306995470565</v>
      </c>
      <c r="H4421" s="84">
        <v>0.36402095084609187</v>
      </c>
      <c r="I4421" s="84">
        <v>0.46362598652314257</v>
      </c>
      <c r="J4421" s="84">
        <v>0.47232868757259011</v>
      </c>
      <c r="K4421" s="84">
        <v>0.15398102903133079</v>
      </c>
      <c r="L4421" s="84">
        <v>0.33782320230803542</v>
      </c>
      <c r="M4421" s="84">
        <v>0.3018068117432271</v>
      </c>
      <c r="N4421" s="84">
        <v>0.30156370547390998</v>
      </c>
      <c r="O4421" s="84">
        <v>0.26567264964712028</v>
      </c>
      <c r="P4421" s="84">
        <v>0.2111469482507139</v>
      </c>
      <c r="Q4421" s="84">
        <v>0.33213580025148193</v>
      </c>
      <c r="R4421" s="84">
        <v>0.20595840567396839</v>
      </c>
      <c r="S4421" s="84">
        <v>0.25912217953080008</v>
      </c>
      <c r="T4421" s="84">
        <v>0.33608905090483021</v>
      </c>
      <c r="U4421" s="84">
        <v>0.26175650630811309</v>
      </c>
      <c r="V4421" s="84">
        <v>0.30390564351462251</v>
      </c>
      <c r="W4421" s="84">
        <v>0.36539819141426022</v>
      </c>
      <c r="X4421" s="84">
        <v>0.30878075665882682</v>
      </c>
      <c r="Y4421" s="84">
        <v>0.28531935833704231</v>
      </c>
      <c r="Z4421" s="84">
        <v>0.3354544297583768</v>
      </c>
      <c r="AA4421" s="84">
        <v>0.30012824667489468</v>
      </c>
      <c r="AB4421" s="84">
        <v>0.27954608841165812</v>
      </c>
      <c r="AC4421" s="84">
        <v>0.16077239598741361</v>
      </c>
      <c r="AD4421" s="84">
        <v>0.23248785113191889</v>
      </c>
      <c r="AE4421" s="84">
        <v>0.26204882119757977</v>
      </c>
      <c r="AF4421" s="84">
        <v>0.47611336032388663</v>
      </c>
      <c r="AG4421" s="84">
        <v>0.46861789057118541</v>
      </c>
      <c r="AH4421" s="84">
        <v>0.50675087719298251</v>
      </c>
      <c r="AI4421" s="84">
        <v>0.50930337078651677</v>
      </c>
      <c r="AJ4421" s="84">
        <v>0.47071312449955122</v>
      </c>
      <c r="AK4421" s="84">
        <v>0.51203555116652266</v>
      </c>
    </row>
    <row r="4422" spans="1:37">
      <c r="A4422" s="84">
        <v>15</v>
      </c>
      <c r="B4422" s="84">
        <v>0.49045886216384132</v>
      </c>
      <c r="C4422" s="84">
        <v>0.47041950519899611</v>
      </c>
      <c r="D4422" s="84">
        <v>0.50079362869315813</v>
      </c>
      <c r="E4422" s="84">
        <v>0.48907712884529642</v>
      </c>
      <c r="F4422" s="84">
        <v>0.4722888127853882</v>
      </c>
      <c r="G4422" s="84">
        <v>0.50578761952692497</v>
      </c>
      <c r="H4422" s="84">
        <v>0.36892291163040558</v>
      </c>
      <c r="I4422" s="84">
        <v>0.47809703828262112</v>
      </c>
      <c r="J4422" s="84">
        <v>0.47726480836236929</v>
      </c>
      <c r="K4422" s="84">
        <v>0.157286576602472</v>
      </c>
      <c r="L4422" s="84">
        <v>0.35051921694258131</v>
      </c>
      <c r="M4422" s="84">
        <v>0.30604578935219201</v>
      </c>
      <c r="N4422" s="84">
        <v>0.35997215061249838</v>
      </c>
      <c r="O4422" s="84">
        <v>0.31362180883506152</v>
      </c>
      <c r="P4422" s="84">
        <v>0.25724674897795669</v>
      </c>
      <c r="Q4422" s="84">
        <v>0.38827016346326559</v>
      </c>
      <c r="R4422" s="84">
        <v>0.27248408506027372</v>
      </c>
      <c r="S4422" s="84">
        <v>0.32956855845912553</v>
      </c>
      <c r="T4422" s="84">
        <v>0.41153495638588727</v>
      </c>
      <c r="U4422" s="84">
        <v>0.33770062319852578</v>
      </c>
      <c r="V4422" s="84">
        <v>0.37894592637532543</v>
      </c>
      <c r="W4422" s="84">
        <v>0.42103405385417009</v>
      </c>
      <c r="X4422" s="84">
        <v>0.37144548793198479</v>
      </c>
      <c r="Y4422" s="84">
        <v>0.3472665383675082</v>
      </c>
      <c r="Z4422" s="84">
        <v>0.39066959984000871</v>
      </c>
      <c r="AA4422" s="84">
        <v>0.36003874980176931</v>
      </c>
      <c r="AB4422" s="84">
        <v>0.31941151861665051</v>
      </c>
      <c r="AC4422" s="84">
        <v>0.2418578382594197</v>
      </c>
      <c r="AD4422" s="84">
        <v>0.26937299988147451</v>
      </c>
      <c r="AE4422" s="84">
        <v>0.2752892840520631</v>
      </c>
      <c r="AF4422" s="84">
        <v>0.47593342330184429</v>
      </c>
      <c r="AG4422" s="84">
        <v>0.46995502370372372</v>
      </c>
      <c r="AH4422" s="84">
        <v>0.50296140350877205</v>
      </c>
      <c r="AI4422" s="84">
        <v>0.50408988764044937</v>
      </c>
      <c r="AJ4422" s="84">
        <v>0.46993667046805621</v>
      </c>
      <c r="AK4422" s="84">
        <v>0.5065424021725714</v>
      </c>
    </row>
    <row r="4423" spans="1:37">
      <c r="A4423" s="84">
        <v>16</v>
      </c>
      <c r="B4423" s="84">
        <v>0.50199698233780066</v>
      </c>
      <c r="C4423" s="84">
        <v>0.48928187266301282</v>
      </c>
      <c r="D4423" s="84">
        <v>0.50427445629472867</v>
      </c>
      <c r="E4423" s="84">
        <v>0.50387873383860904</v>
      </c>
      <c r="F4423" s="84">
        <v>0.49048230593607323</v>
      </c>
      <c r="G4423" s="84">
        <v>0.51082033215903366</v>
      </c>
      <c r="H4423" s="84">
        <v>0.40343808756379268</v>
      </c>
      <c r="I4423" s="84">
        <v>0.53153805555214606</v>
      </c>
      <c r="J4423" s="84">
        <v>0.52590011614401866</v>
      </c>
      <c r="K4423" s="84">
        <v>0.1853693590112101</v>
      </c>
      <c r="L4423" s="84">
        <v>0.39670722717220158</v>
      </c>
      <c r="M4423" s="84">
        <v>0.35040815898264538</v>
      </c>
      <c r="N4423" s="84">
        <v>0.42253918672261631</v>
      </c>
      <c r="O4423" s="84">
        <v>0.36770824257210077</v>
      </c>
      <c r="P4423" s="84">
        <v>0.31894940115454939</v>
      </c>
      <c r="Q4423" s="84">
        <v>0.44578767738458769</v>
      </c>
      <c r="R4423" s="84">
        <v>0.33993326191619572</v>
      </c>
      <c r="S4423" s="84">
        <v>0.40632183431117902</v>
      </c>
      <c r="T4423" s="84">
        <v>0.46097513344616597</v>
      </c>
      <c r="U4423" s="84">
        <v>0.39173566302127899</v>
      </c>
      <c r="V4423" s="84">
        <v>0.44110874089150698</v>
      </c>
      <c r="W4423" s="84">
        <v>0.44414562813056779</v>
      </c>
      <c r="X4423" s="84">
        <v>0.4257802055082317</v>
      </c>
      <c r="Y4423" s="84">
        <v>0.4104674561035086</v>
      </c>
      <c r="Z4423" s="84">
        <v>0.43232187335236272</v>
      </c>
      <c r="AA4423" s="84">
        <v>0.41343349444609162</v>
      </c>
      <c r="AB4423" s="84">
        <v>0.37337888718449308</v>
      </c>
      <c r="AC4423" s="84">
        <v>0.32756905037248207</v>
      </c>
      <c r="AD4423" s="84">
        <v>0.33077515704634353</v>
      </c>
      <c r="AE4423" s="84">
        <v>0.32069203485852771</v>
      </c>
      <c r="AF4423" s="84">
        <v>0.49086819613135402</v>
      </c>
      <c r="AG4423" s="84">
        <v>0.48906657302232598</v>
      </c>
      <c r="AH4423" s="84">
        <v>0.50708771929824581</v>
      </c>
      <c r="AI4423" s="84">
        <v>0.51029213483146063</v>
      </c>
      <c r="AJ4423" s="84">
        <v>0.48875354863756593</v>
      </c>
      <c r="AK4423" s="84">
        <v>0.50922725589433404</v>
      </c>
    </row>
    <row r="4424" spans="1:37">
      <c r="A4424" s="84">
        <v>17</v>
      </c>
      <c r="B4424" s="84">
        <v>0.56776426732936902</v>
      </c>
      <c r="C4424" s="84">
        <v>0.55659990780105506</v>
      </c>
      <c r="D4424" s="84">
        <v>0.5718582050068225</v>
      </c>
      <c r="E4424" s="84">
        <v>0.56709763709317884</v>
      </c>
      <c r="F4424" s="84">
        <v>0.55642123287671252</v>
      </c>
      <c r="G4424" s="84">
        <v>0.57800704579768503</v>
      </c>
      <c r="H4424" s="84">
        <v>0.46165726564598442</v>
      </c>
      <c r="I4424" s="84">
        <v>0.61810661200643136</v>
      </c>
      <c r="J4424" s="84">
        <v>0.60357142857142865</v>
      </c>
      <c r="K4424" s="84">
        <v>0.26924403564242599</v>
      </c>
      <c r="L4424" s="84">
        <v>0.46303594018766442</v>
      </c>
      <c r="M4424" s="84">
        <v>0.4336138333368309</v>
      </c>
      <c r="N4424" s="84">
        <v>0.46576218881132048</v>
      </c>
      <c r="O4424" s="84">
        <v>0.43586629781301739</v>
      </c>
      <c r="P4424" s="84">
        <v>0.38447315980853392</v>
      </c>
      <c r="Q4424" s="84">
        <v>0.49148553978803672</v>
      </c>
      <c r="R4424" s="84">
        <v>0.39771342026522849</v>
      </c>
      <c r="S4424" s="84">
        <v>0.46276026322996111</v>
      </c>
      <c r="T4424" s="84">
        <v>0.50620036453586781</v>
      </c>
      <c r="U4424" s="84">
        <v>0.44633509914999298</v>
      </c>
      <c r="V4424" s="84">
        <v>0.49570424878172892</v>
      </c>
      <c r="W4424" s="84">
        <v>0.49931085487612198</v>
      </c>
      <c r="X4424" s="84">
        <v>0.47838780265534542</v>
      </c>
      <c r="Y4424" s="84">
        <v>0.46459758153996611</v>
      </c>
      <c r="Z4424" s="84">
        <v>0.47541043215824591</v>
      </c>
      <c r="AA4424" s="84">
        <v>0.46941730502713191</v>
      </c>
      <c r="AB4424" s="84">
        <v>0.42643111142100132</v>
      </c>
      <c r="AC4424" s="84">
        <v>0.39058171745152359</v>
      </c>
      <c r="AD4424" s="84">
        <v>0.39278179447670969</v>
      </c>
      <c r="AE4424" s="84">
        <v>0.37984881798777059</v>
      </c>
      <c r="AF4424" s="84">
        <v>0.55924426450742237</v>
      </c>
      <c r="AG4424" s="84">
        <v>0.55681465173759781</v>
      </c>
      <c r="AH4424" s="84">
        <v>0.57448421052631604</v>
      </c>
      <c r="AI4424" s="84">
        <v>0.57608988764044944</v>
      </c>
      <c r="AJ4424" s="84">
        <v>0.55643850241428683</v>
      </c>
      <c r="AK4424" s="84">
        <v>0.57619429700037039</v>
      </c>
    </row>
    <row r="4425" spans="1:37">
      <c r="A4425" s="84">
        <v>18</v>
      </c>
      <c r="B4425" s="84">
        <v>0.67054229164817603</v>
      </c>
      <c r="C4425" s="84">
        <v>0.66188598063822135</v>
      </c>
      <c r="D4425" s="84">
        <v>0.68090557210882463</v>
      </c>
      <c r="E4425" s="84">
        <v>0.66402139991083364</v>
      </c>
      <c r="F4425" s="84">
        <v>0.65712043378995422</v>
      </c>
      <c r="G4425" s="84">
        <v>0.68067438349270259</v>
      </c>
      <c r="H4425" s="84">
        <v>0.53236637120601671</v>
      </c>
      <c r="I4425" s="84">
        <v>0.71799246376100045</v>
      </c>
      <c r="J4425" s="84">
        <v>0.68763066202090595</v>
      </c>
      <c r="K4425" s="84">
        <v>0.33167576889910899</v>
      </c>
      <c r="L4425" s="84">
        <v>0.538220009647151</v>
      </c>
      <c r="M4425" s="84">
        <v>0.49994753740582981</v>
      </c>
      <c r="N4425" s="84">
        <v>0.50509004008053737</v>
      </c>
      <c r="O4425" s="84">
        <v>0.49743508756643728</v>
      </c>
      <c r="P4425" s="84">
        <v>0.4265156028514494</v>
      </c>
      <c r="Q4425" s="84">
        <v>0.5208191126279863</v>
      </c>
      <c r="R4425" s="84">
        <v>0.44748069890288522</v>
      </c>
      <c r="S4425" s="84">
        <v>0.48065193397674738</v>
      </c>
      <c r="T4425" s="84">
        <v>0.53402877229527412</v>
      </c>
      <c r="U4425" s="84">
        <v>0.49128204589723262</v>
      </c>
      <c r="V4425" s="84">
        <v>0.51368312555857809</v>
      </c>
      <c r="W4425" s="84">
        <v>0.53180152620432319</v>
      </c>
      <c r="X4425" s="84">
        <v>0.51302843609654414</v>
      </c>
      <c r="Y4425" s="84">
        <v>0.48696426220670369</v>
      </c>
      <c r="Z4425" s="84">
        <v>0.50477246695634781</v>
      </c>
      <c r="AA4425" s="84">
        <v>0.5019685175098082</v>
      </c>
      <c r="AB4425" s="84">
        <v>0.44579730860409988</v>
      </c>
      <c r="AC4425" s="84">
        <v>0.4283409084796817</v>
      </c>
      <c r="AD4425" s="84">
        <v>0.44540713523764369</v>
      </c>
      <c r="AE4425" s="84">
        <v>0.42666388483204681</v>
      </c>
      <c r="AF4425" s="84">
        <v>0.66513720197930737</v>
      </c>
      <c r="AG4425" s="84">
        <v>0.66127311281891976</v>
      </c>
      <c r="AH4425" s="84">
        <v>0.68277894736842126</v>
      </c>
      <c r="AI4425" s="84">
        <v>0.68053932584269661</v>
      </c>
      <c r="AJ4425" s="84">
        <v>0.6625094023730379</v>
      </c>
      <c r="AK4425" s="84">
        <v>0.68608813726700424</v>
      </c>
    </row>
    <row r="4426" spans="1:37">
      <c r="A4426" s="84">
        <v>19</v>
      </c>
      <c r="B4426" s="84">
        <v>0.77429661844324138</v>
      </c>
      <c r="C4426" s="84">
        <v>0.77002765968345022</v>
      </c>
      <c r="D4426" s="84">
        <v>0.78669488457575676</v>
      </c>
      <c r="E4426" s="84">
        <v>0.76469014712438699</v>
      </c>
      <c r="F4426" s="84">
        <v>0.76282819634703181</v>
      </c>
      <c r="G4426" s="84">
        <v>0.78151736285858087</v>
      </c>
      <c r="H4426" s="84">
        <v>0.59401020682245509</v>
      </c>
      <c r="I4426" s="84">
        <v>0.80346863378051603</v>
      </c>
      <c r="J4426" s="84">
        <v>0.75511033681765394</v>
      </c>
      <c r="K4426" s="84">
        <v>0.3541534923828687</v>
      </c>
      <c r="L4426" s="84">
        <v>0.5936547230084549</v>
      </c>
      <c r="M4426" s="84">
        <v>0.53654544309907037</v>
      </c>
      <c r="N4426" s="84">
        <v>0.49888037935381901</v>
      </c>
      <c r="O4426" s="84">
        <v>0.51860786790973257</v>
      </c>
      <c r="P4426" s="84">
        <v>0.4470180988968096</v>
      </c>
      <c r="Q4426" s="84">
        <v>0.52020837075624216</v>
      </c>
      <c r="R4426" s="84">
        <v>0.46127467277406342</v>
      </c>
      <c r="S4426" s="84">
        <v>0.4726770287876651</v>
      </c>
      <c r="T4426" s="84">
        <v>0.52896758234604868</v>
      </c>
      <c r="U4426" s="84">
        <v>0.50135980133250013</v>
      </c>
      <c r="V4426" s="84">
        <v>0.50518295268476299</v>
      </c>
      <c r="W4426" s="84">
        <v>0.53850808484889223</v>
      </c>
      <c r="X4426" s="84">
        <v>0.5178496395693386</v>
      </c>
      <c r="Y4426" s="84">
        <v>0.48911442237169572</v>
      </c>
      <c r="Z4426" s="84">
        <v>0.5154264312855662</v>
      </c>
      <c r="AA4426" s="84">
        <v>0.50861183316900294</v>
      </c>
      <c r="AB4426" s="84">
        <v>0.4469390601031934</v>
      </c>
      <c r="AC4426" s="84">
        <v>0.43078826345372889</v>
      </c>
      <c r="AD4426" s="84">
        <v>0.4774090316463197</v>
      </c>
      <c r="AE4426" s="84">
        <v>0.46044712641833452</v>
      </c>
      <c r="AF4426" s="84">
        <v>0.77201979307242463</v>
      </c>
      <c r="AG4426" s="84">
        <v>0.76905414713867004</v>
      </c>
      <c r="AH4426" s="84">
        <v>0.78776140350877222</v>
      </c>
      <c r="AI4426" s="84">
        <v>0.78516853932584263</v>
      </c>
      <c r="AJ4426" s="84">
        <v>0.7708975323320314</v>
      </c>
      <c r="AK4426" s="84">
        <v>0.7929267991605975</v>
      </c>
    </row>
    <row r="4427" spans="1:37">
      <c r="A4427" s="84">
        <v>20</v>
      </c>
      <c r="B4427" s="84">
        <v>0.86189757699476355</v>
      </c>
      <c r="C4427" s="84">
        <v>0.8605362905291194</v>
      </c>
      <c r="D4427" s="84">
        <v>0.86558436133775174</v>
      </c>
      <c r="E4427" s="84">
        <v>0.8507356219349087</v>
      </c>
      <c r="F4427" s="84">
        <v>0.84990011415525146</v>
      </c>
      <c r="G4427" s="84">
        <v>0.85515223955712139</v>
      </c>
      <c r="H4427" s="84">
        <v>1</v>
      </c>
      <c r="I4427" s="84">
        <v>0.94212806696697049</v>
      </c>
      <c r="J4427" s="84">
        <v>0.96289198606271764</v>
      </c>
      <c r="K4427" s="84">
        <v>1</v>
      </c>
      <c r="L4427" s="84">
        <v>1</v>
      </c>
      <c r="M4427" s="84">
        <v>1</v>
      </c>
      <c r="N4427" s="84">
        <v>1</v>
      </c>
      <c r="O4427" s="84">
        <v>1</v>
      </c>
      <c r="P4427" s="84">
        <v>1</v>
      </c>
      <c r="Q4427" s="84">
        <v>1</v>
      </c>
      <c r="R4427" s="84">
        <v>1</v>
      </c>
      <c r="S4427" s="84">
        <v>1</v>
      </c>
      <c r="T4427" s="84">
        <v>1</v>
      </c>
      <c r="U4427" s="84">
        <v>1</v>
      </c>
      <c r="V4427" s="84">
        <v>1</v>
      </c>
      <c r="W4427" s="84">
        <v>1</v>
      </c>
      <c r="X4427" s="84">
        <v>1</v>
      </c>
      <c r="Y4427" s="84">
        <v>1</v>
      </c>
      <c r="Z4427" s="84">
        <v>1</v>
      </c>
      <c r="AA4427" s="84">
        <v>1</v>
      </c>
      <c r="AB4427" s="84">
        <v>1</v>
      </c>
      <c r="AC4427" s="84">
        <v>1</v>
      </c>
      <c r="AD4427" s="84">
        <v>1</v>
      </c>
      <c r="AE4427" s="84">
        <v>1</v>
      </c>
      <c r="AF4427" s="84">
        <v>0.85955915429599639</v>
      </c>
      <c r="AG4427" s="84">
        <v>0.85847999027539523</v>
      </c>
      <c r="AH4427" s="84">
        <v>0.86391578947368441</v>
      </c>
      <c r="AI4427" s="84">
        <v>0.86813483146067405</v>
      </c>
      <c r="AJ4427" s="84">
        <v>0.86317424113750507</v>
      </c>
      <c r="AK4427" s="84">
        <v>0.86964572275027807</v>
      </c>
    </row>
    <row r="4428" spans="1:37">
      <c r="A4428" s="84">
        <v>21</v>
      </c>
      <c r="B4428" s="84">
        <v>0.97497115469956519</v>
      </c>
      <c r="C4428" s="84">
        <v>0.97664293397531099</v>
      </c>
      <c r="D4428" s="84">
        <v>0.97471526830219168</v>
      </c>
      <c r="E4428" s="84">
        <v>0.96041016495764608</v>
      </c>
      <c r="F4428" s="84">
        <v>0.96171518264840183</v>
      </c>
      <c r="G4428" s="84">
        <v>0.96219174635128346</v>
      </c>
      <c r="H4428" s="84">
        <v>0.9752215954875102</v>
      </c>
      <c r="I4428" s="84">
        <v>1</v>
      </c>
      <c r="J4428" s="84">
        <v>1</v>
      </c>
      <c r="K4428" s="84">
        <v>0.85234262719172171</v>
      </c>
      <c r="L4428" s="84">
        <v>0.97218708191887293</v>
      </c>
      <c r="M4428" s="84">
        <v>0.92823117117495235</v>
      </c>
      <c r="N4428" s="84">
        <v>0.85046007940838875</v>
      </c>
      <c r="O4428" s="84">
        <v>0.89837827829572192</v>
      </c>
      <c r="P4428" s="84">
        <v>0.88253179119502023</v>
      </c>
      <c r="Q4428" s="84">
        <v>0.83323154302137592</v>
      </c>
      <c r="R4428" s="84">
        <v>0.85185253592405186</v>
      </c>
      <c r="S4428" s="84">
        <v>0.84087533090462485</v>
      </c>
      <c r="T4428" s="84">
        <v>0.86403137612290082</v>
      </c>
      <c r="U4428" s="84">
        <v>0.8563545773852963</v>
      </c>
      <c r="V4428" s="84">
        <v>0.86612390812245998</v>
      </c>
      <c r="W4428" s="84">
        <v>0.86412075167243774</v>
      </c>
      <c r="X4428" s="84">
        <v>0.8623160330253804</v>
      </c>
      <c r="Y4428" s="84">
        <v>0.86195720993211022</v>
      </c>
      <c r="Z4428" s="84">
        <v>0.86446193843972141</v>
      </c>
      <c r="AA4428" s="84">
        <v>0.86810587935159567</v>
      </c>
      <c r="AB4428" s="84">
        <v>0.86137742295356301</v>
      </c>
      <c r="AC4428" s="84">
        <v>0.84538633246376049</v>
      </c>
      <c r="AD4428" s="84">
        <v>0.8882481924854807</v>
      </c>
      <c r="AE4428" s="84">
        <v>0.87730504421512134</v>
      </c>
      <c r="AF4428" s="84">
        <v>0.97354925775978396</v>
      </c>
      <c r="AG4428" s="84">
        <v>0.97355447804535467</v>
      </c>
      <c r="AH4428" s="84">
        <v>0.97257543859649154</v>
      </c>
      <c r="AI4428" s="84">
        <v>0.97770786516853936</v>
      </c>
      <c r="AJ4428" s="84">
        <v>0.98102540460534304</v>
      </c>
      <c r="AK4428" s="84">
        <v>0.97824342673744014</v>
      </c>
    </row>
    <row r="4429" spans="1:37">
      <c r="A4429" s="84">
        <v>22</v>
      </c>
      <c r="B4429" s="84">
        <v>1</v>
      </c>
      <c r="C4429" s="84">
        <v>1</v>
      </c>
      <c r="D4429" s="84">
        <v>1</v>
      </c>
      <c r="E4429" s="84">
        <v>1</v>
      </c>
      <c r="F4429" s="84">
        <v>1</v>
      </c>
      <c r="G4429" s="84">
        <v>1</v>
      </c>
      <c r="H4429" s="84">
        <v>0.85240397528874556</v>
      </c>
      <c r="I4429" s="84">
        <v>0.91475703607330006</v>
      </c>
      <c r="J4429" s="84">
        <v>0.91138211382113832</v>
      </c>
      <c r="K4429" s="84">
        <v>0.69108939350388043</v>
      </c>
      <c r="L4429" s="84">
        <v>0.82909071052176531</v>
      </c>
      <c r="M4429" s="84">
        <v>0.79300358844144125</v>
      </c>
      <c r="N4429" s="84">
        <v>0.70078843874075625</v>
      </c>
      <c r="O4429" s="84">
        <v>0.75123072231419374</v>
      </c>
      <c r="P4429" s="84">
        <v>0.73076607021796758</v>
      </c>
      <c r="Q4429" s="84">
        <v>0.67711514280581997</v>
      </c>
      <c r="R4429" s="84">
        <v>0.70077142821962013</v>
      </c>
      <c r="S4429" s="84">
        <v>0.68760113856086558</v>
      </c>
      <c r="T4429" s="84">
        <v>0.73333550318968888</v>
      </c>
      <c r="U4429" s="84">
        <v>0.71186912305939554</v>
      </c>
      <c r="V4429" s="84">
        <v>0.72554161692467267</v>
      </c>
      <c r="W4429" s="84">
        <v>0.73625911856657811</v>
      </c>
      <c r="X4429" s="84">
        <v>0.7240863723922667</v>
      </c>
      <c r="Y4429" s="84">
        <v>0.72582010117663298</v>
      </c>
      <c r="Z4429" s="84">
        <v>0.71317928113012008</v>
      </c>
      <c r="AA4429" s="84">
        <v>0.71178973061303297</v>
      </c>
      <c r="AB4429" s="84">
        <v>0.72265025798354499</v>
      </c>
      <c r="AC4429" s="84">
        <v>0.6859586370115377</v>
      </c>
      <c r="AD4429" s="84">
        <v>0.71463197819130042</v>
      </c>
      <c r="AE4429" s="84">
        <v>0.73273523889004799</v>
      </c>
      <c r="AF4429" s="84">
        <v>1</v>
      </c>
      <c r="AG4429" s="84">
        <v>1</v>
      </c>
      <c r="AH4429" s="84">
        <v>1</v>
      </c>
      <c r="AI4429" s="84">
        <v>1</v>
      </c>
      <c r="AJ4429" s="84">
        <v>1</v>
      </c>
      <c r="AK4429" s="84">
        <v>1</v>
      </c>
    </row>
    <row r="4430" spans="1:37">
      <c r="A4430" s="84">
        <v>23</v>
      </c>
      <c r="B4430" s="84">
        <v>0.88435253394869973</v>
      </c>
      <c r="C4430" s="84">
        <v>0.86541515135993408</v>
      </c>
      <c r="D4430" s="84">
        <v>0.90490378992509257</v>
      </c>
      <c r="E4430" s="84">
        <v>0.88033883192153362</v>
      </c>
      <c r="F4430" s="84">
        <v>0.87288812785388159</v>
      </c>
      <c r="G4430" s="84">
        <v>0.9056366381479618</v>
      </c>
      <c r="H4430" s="84">
        <v>0.62221326886919159</v>
      </c>
      <c r="I4430" s="84">
        <v>0.75660648312938017</v>
      </c>
      <c r="J4430" s="84">
        <v>0.73475609756097582</v>
      </c>
      <c r="K4430" s="84">
        <v>0.5321069272779535</v>
      </c>
      <c r="L4430" s="84">
        <v>0.63758566396971161</v>
      </c>
      <c r="M4430" s="84">
        <v>0.62785134199315895</v>
      </c>
      <c r="N4430" s="84">
        <v>0.56304687352990979</v>
      </c>
      <c r="O4430" s="84">
        <v>0.5903001655484883</v>
      </c>
      <c r="P4430" s="84">
        <v>0.57571337592702931</v>
      </c>
      <c r="Q4430" s="84">
        <v>0.54850008981498111</v>
      </c>
      <c r="R4430" s="84">
        <v>0.55070616773176706</v>
      </c>
      <c r="S4430" s="84">
        <v>0.55484925686497433</v>
      </c>
      <c r="T4430" s="84">
        <v>0.59829449290456971</v>
      </c>
      <c r="U4430" s="84">
        <v>0.57161532847864982</v>
      </c>
      <c r="V4430" s="84">
        <v>0.58215420344312441</v>
      </c>
      <c r="W4430" s="84">
        <v>0.60656536793626259</v>
      </c>
      <c r="X4430" s="84">
        <v>0.59497252432429493</v>
      </c>
      <c r="Y4430" s="84">
        <v>0.59580750111269221</v>
      </c>
      <c r="Z4430" s="84">
        <v>0.59173136010763061</v>
      </c>
      <c r="AA4430" s="84">
        <v>0.57311784214627026</v>
      </c>
      <c r="AB4430" s="84">
        <v>0.5716514433133455</v>
      </c>
      <c r="AC4430" s="84">
        <v>0.53572869322002004</v>
      </c>
      <c r="AD4430" s="84">
        <v>0.54881474457745649</v>
      </c>
      <c r="AE4430" s="84">
        <v>0.5464218652201126</v>
      </c>
      <c r="AF4430" s="84">
        <v>0.88888888888888895</v>
      </c>
      <c r="AG4430" s="84">
        <v>0.86593552046894195</v>
      </c>
      <c r="AH4430" s="84">
        <v>0.90414035087719324</v>
      </c>
      <c r="AI4430" s="84">
        <v>0.89573033707865168</v>
      </c>
      <c r="AJ4430" s="84">
        <v>0.86219154150389465</v>
      </c>
      <c r="AK4430" s="84">
        <v>0.90195654857425023</v>
      </c>
    </row>
    <row r="4431" spans="1:37">
      <c r="A4431" s="84">
        <v>24</v>
      </c>
      <c r="B4431" s="84">
        <v>0.73568829324576202</v>
      </c>
      <c r="C4431" s="84">
        <v>0.71456743328381889</v>
      </c>
      <c r="D4431" s="84">
        <v>0.73069533012168963</v>
      </c>
      <c r="E4431" s="84">
        <v>0.73455193936691932</v>
      </c>
      <c r="F4431" s="84">
        <v>0.7175085616438357</v>
      </c>
      <c r="G4431" s="84">
        <v>0.72914569703069965</v>
      </c>
      <c r="H4431" s="84">
        <v>0.44883158742949242</v>
      </c>
      <c r="I4431" s="84">
        <v>0.57245958783891582</v>
      </c>
      <c r="J4431" s="84">
        <v>0.56001742160278745</v>
      </c>
      <c r="K4431" s="84">
        <v>0.37694739867778099</v>
      </c>
      <c r="L4431" s="84">
        <v>0.43844480646541117</v>
      </c>
      <c r="M4431" s="84">
        <v>0.45793549199420819</v>
      </c>
      <c r="N4431" s="84">
        <v>0.42319778710272282</v>
      </c>
      <c r="O4431" s="84">
        <v>0.4381425895268799</v>
      </c>
      <c r="P4431" s="84">
        <v>0.43678739445734133</v>
      </c>
      <c r="Q4431" s="84">
        <v>0.4263157894736842</v>
      </c>
      <c r="R4431" s="84">
        <v>0.41650659377193311</v>
      </c>
      <c r="S4431" s="84">
        <v>0.42306000680480982</v>
      </c>
      <c r="T4431" s="84">
        <v>0.48714360109360771</v>
      </c>
      <c r="U4431" s="84">
        <v>0.45129391134515318</v>
      </c>
      <c r="V4431" s="84">
        <v>0.47112354932774908</v>
      </c>
      <c r="W4431" s="84">
        <v>0.50134467341244493</v>
      </c>
      <c r="X4431" s="84">
        <v>0.47610407469454791</v>
      </c>
      <c r="Y4431" s="84">
        <v>0.47669615039837532</v>
      </c>
      <c r="Z4431" s="84">
        <v>0.48837336145301169</v>
      </c>
      <c r="AA4431" s="84">
        <v>0.44929429853895331</v>
      </c>
      <c r="AB4431" s="84">
        <v>0.44874320178496729</v>
      </c>
      <c r="AC4431" s="84">
        <v>0.3936745286824625</v>
      </c>
      <c r="AD4431" s="84">
        <v>0.38599028090553511</v>
      </c>
      <c r="AE4431" s="84">
        <v>0.39570527532138222</v>
      </c>
      <c r="AF4431" s="84">
        <v>0.74179037336932074</v>
      </c>
      <c r="AG4431" s="84">
        <v>0.71054444279366291</v>
      </c>
      <c r="AH4431" s="84">
        <v>0.72696140350877192</v>
      </c>
      <c r="AI4431" s="84">
        <v>0.73680898876404488</v>
      </c>
      <c r="AJ4431" s="84">
        <v>0.71527188023196586</v>
      </c>
      <c r="AK4431" s="84">
        <v>0.72503394642636732</v>
      </c>
    </row>
    <row r="4441" spans="1:50">
      <c r="A4441" s="84" t="s">
        <v>170</v>
      </c>
      <c r="B4441" s="83"/>
      <c r="C4441" s="83"/>
      <c r="D4441" s="83">
        <v>2015</v>
      </c>
      <c r="E4441" s="83"/>
      <c r="F4441" s="84" t="s">
        <v>1</v>
      </c>
      <c r="G4441" s="164">
        <v>21984.55800000003</v>
      </c>
      <c r="H4441" s="83" t="s">
        <v>2</v>
      </c>
      <c r="I4441" s="83"/>
      <c r="J4441" s="83"/>
      <c r="K4441" s="83" t="s">
        <v>3</v>
      </c>
      <c r="L4441" s="83" t="s">
        <v>4</v>
      </c>
      <c r="M4441" s="83"/>
      <c r="N4441" s="83"/>
      <c r="O4441" s="83"/>
      <c r="P4441" s="83"/>
      <c r="Q4441" s="83"/>
      <c r="R4441" s="83"/>
      <c r="S4441" s="83"/>
      <c r="T4441" s="105"/>
      <c r="U4441" s="83"/>
      <c r="V4441" s="83"/>
      <c r="W4441" s="83"/>
      <c r="X4441" s="83"/>
      <c r="Y4441" s="83"/>
      <c r="Z4441" s="83"/>
      <c r="AA4441" s="83"/>
      <c r="AB4441" s="83"/>
      <c r="AC4441" s="83"/>
      <c r="AD4441" s="83"/>
      <c r="AE4441" s="83"/>
      <c r="AF4441" s="83"/>
      <c r="AG4441" s="83"/>
      <c r="AH4441" s="83"/>
      <c r="AI4441" s="83"/>
      <c r="AJ4441" s="83"/>
      <c r="AK4441" s="83"/>
    </row>
    <row r="4442" spans="1:50">
      <c r="A4442" s="83">
        <v>112</v>
      </c>
      <c r="B4442" s="84" t="s">
        <v>155</v>
      </c>
      <c r="C4442" s="83"/>
      <c r="D4442" s="83"/>
      <c r="E4442" s="83"/>
      <c r="F4442" s="83" t="s">
        <v>9</v>
      </c>
      <c r="G4442" s="83">
        <v>0</v>
      </c>
      <c r="H4442" s="83" t="s">
        <v>2</v>
      </c>
      <c r="I4442" s="83"/>
      <c r="J4442" s="83"/>
      <c r="K4442" s="83" t="s">
        <v>10</v>
      </c>
      <c r="L4442" s="83" t="s">
        <v>4</v>
      </c>
      <c r="M4442" s="83"/>
      <c r="N4442" s="83" t="s">
        <v>11</v>
      </c>
      <c r="O4442" s="83"/>
      <c r="P4442" s="83"/>
      <c r="Q4442" s="83"/>
      <c r="R4442" s="83"/>
      <c r="S4442" s="83"/>
      <c r="T4442" s="83"/>
      <c r="U4442" s="83"/>
      <c r="V4442" s="83"/>
      <c r="W4442" s="83"/>
      <c r="X4442" s="83"/>
      <c r="Y4442" s="83"/>
      <c r="Z4442" s="83"/>
      <c r="AA4442" s="83"/>
      <c r="AB4442" s="83"/>
      <c r="AC4442" s="83"/>
      <c r="AD4442" s="83"/>
      <c r="AE4442" s="83"/>
      <c r="AF4442" s="83"/>
      <c r="AG4442" s="83"/>
      <c r="AH4442" s="83"/>
      <c r="AI4442" s="83"/>
      <c r="AJ4442" s="83"/>
      <c r="AK4442" s="83"/>
    </row>
    <row r="4443" spans="1:50">
      <c r="A4443" s="84"/>
      <c r="B4443" s="84">
        <v>1</v>
      </c>
      <c r="C4443" s="84" t="s">
        <v>22</v>
      </c>
      <c r="D4443" s="84" t="s">
        <v>23</v>
      </c>
      <c r="E4443" s="84">
        <v>2</v>
      </c>
      <c r="F4443" s="84" t="s">
        <v>24</v>
      </c>
      <c r="G4443" s="84" t="s">
        <v>25</v>
      </c>
      <c r="H4443" s="84">
        <v>3</v>
      </c>
      <c r="I4443" s="84" t="s">
        <v>26</v>
      </c>
      <c r="J4443" s="84" t="s">
        <v>27</v>
      </c>
      <c r="K4443" s="84">
        <v>4</v>
      </c>
      <c r="L4443" s="84" t="s">
        <v>28</v>
      </c>
      <c r="M4443" s="84" t="s">
        <v>29</v>
      </c>
      <c r="N4443" s="84">
        <v>5</v>
      </c>
      <c r="O4443" s="84" t="s">
        <v>30</v>
      </c>
      <c r="P4443" s="84" t="s">
        <v>30</v>
      </c>
      <c r="Q4443" s="84">
        <v>6</v>
      </c>
      <c r="R4443" s="84" t="s">
        <v>31</v>
      </c>
      <c r="S4443" s="84" t="s">
        <v>32</v>
      </c>
      <c r="T4443" s="84">
        <v>7</v>
      </c>
      <c r="U4443" s="84" t="s">
        <v>33</v>
      </c>
      <c r="V4443" s="84" t="s">
        <v>34</v>
      </c>
      <c r="W4443" s="84">
        <v>8</v>
      </c>
      <c r="X4443" s="84" t="s">
        <v>35</v>
      </c>
      <c r="Y4443" s="84" t="s">
        <v>36</v>
      </c>
      <c r="Z4443" s="84">
        <v>9</v>
      </c>
      <c r="AA4443" s="84" t="s">
        <v>37</v>
      </c>
      <c r="AB4443" s="84" t="s">
        <v>38</v>
      </c>
      <c r="AC4443" s="84">
        <v>10</v>
      </c>
      <c r="AD4443" s="84" t="s">
        <v>39</v>
      </c>
      <c r="AE4443" s="84" t="s">
        <v>40</v>
      </c>
      <c r="AF4443" s="84">
        <v>11</v>
      </c>
      <c r="AG4443" s="84" t="s">
        <v>41</v>
      </c>
      <c r="AH4443" s="84" t="s">
        <v>42</v>
      </c>
      <c r="AI4443" s="84">
        <v>12</v>
      </c>
      <c r="AJ4443" s="84" t="s">
        <v>43</v>
      </c>
      <c r="AK4443" s="84" t="s">
        <v>44</v>
      </c>
    </row>
    <row r="4444" spans="1:50">
      <c r="A4444" s="83"/>
      <c r="B4444" s="84">
        <v>31</v>
      </c>
      <c r="C4444" s="83"/>
      <c r="D4444" s="83"/>
      <c r="E4444" s="84">
        <v>28</v>
      </c>
      <c r="F4444" s="83"/>
      <c r="G4444" s="83"/>
      <c r="H4444" s="84">
        <v>31</v>
      </c>
      <c r="I4444" s="83"/>
      <c r="J4444" s="83"/>
      <c r="K4444" s="84">
        <v>30</v>
      </c>
      <c r="L4444" s="83"/>
      <c r="M4444" s="83"/>
      <c r="N4444" s="84">
        <v>31</v>
      </c>
      <c r="O4444" s="83"/>
      <c r="P4444" s="83"/>
      <c r="Q4444" s="84">
        <v>30</v>
      </c>
      <c r="R4444" s="83"/>
      <c r="S4444" s="83"/>
      <c r="T4444" s="84">
        <v>31</v>
      </c>
      <c r="U4444" s="83"/>
      <c r="V4444" s="83"/>
      <c r="W4444" s="84">
        <v>31</v>
      </c>
      <c r="X4444" s="83"/>
      <c r="Y4444" s="83"/>
      <c r="Z4444" s="84">
        <v>30</v>
      </c>
      <c r="AA4444" s="83"/>
      <c r="AB4444" s="83"/>
      <c r="AC4444" s="84">
        <v>31</v>
      </c>
      <c r="AD4444" s="83"/>
      <c r="AE4444" s="83"/>
      <c r="AF4444" s="84">
        <v>30</v>
      </c>
      <c r="AG4444" s="83"/>
      <c r="AH4444" s="83"/>
      <c r="AI4444" s="84">
        <v>31</v>
      </c>
      <c r="AJ4444" s="83"/>
      <c r="AK4444" s="83"/>
    </row>
    <row r="4445" spans="1:50">
      <c r="A4445" s="84" t="s">
        <v>47</v>
      </c>
      <c r="B4445" s="84" t="s">
        <v>48</v>
      </c>
      <c r="C4445" s="84" t="s">
        <v>49</v>
      </c>
      <c r="D4445" s="84" t="s">
        <v>50</v>
      </c>
      <c r="E4445" s="84" t="s">
        <v>48</v>
      </c>
      <c r="F4445" s="84" t="s">
        <v>49</v>
      </c>
      <c r="G4445" s="84" t="s">
        <v>50</v>
      </c>
      <c r="H4445" s="84" t="s">
        <v>48</v>
      </c>
      <c r="I4445" s="84" t="s">
        <v>49</v>
      </c>
      <c r="J4445" s="84" t="s">
        <v>50</v>
      </c>
      <c r="K4445" s="84" t="s">
        <v>48</v>
      </c>
      <c r="L4445" s="84" t="s">
        <v>49</v>
      </c>
      <c r="M4445" s="84" t="s">
        <v>50</v>
      </c>
      <c r="N4445" s="84" t="s">
        <v>48</v>
      </c>
      <c r="O4445" s="84" t="s">
        <v>49</v>
      </c>
      <c r="P4445" s="84" t="s">
        <v>50</v>
      </c>
      <c r="Q4445" s="84" t="s">
        <v>48</v>
      </c>
      <c r="R4445" s="84" t="s">
        <v>49</v>
      </c>
      <c r="S4445" s="84" t="s">
        <v>50</v>
      </c>
      <c r="T4445" s="84" t="s">
        <v>48</v>
      </c>
      <c r="U4445" s="84" t="s">
        <v>49</v>
      </c>
      <c r="V4445" s="84" t="s">
        <v>50</v>
      </c>
      <c r="W4445" s="84" t="s">
        <v>48</v>
      </c>
      <c r="X4445" s="84" t="s">
        <v>49</v>
      </c>
      <c r="Y4445" s="84" t="s">
        <v>50</v>
      </c>
      <c r="Z4445" s="84" t="s">
        <v>48</v>
      </c>
      <c r="AA4445" s="84" t="s">
        <v>49</v>
      </c>
      <c r="AB4445" s="84" t="s">
        <v>50</v>
      </c>
      <c r="AC4445" s="84" t="s">
        <v>48</v>
      </c>
      <c r="AD4445" s="84" t="s">
        <v>49</v>
      </c>
      <c r="AE4445" s="84" t="s">
        <v>50</v>
      </c>
      <c r="AF4445" s="84" t="s">
        <v>48</v>
      </c>
      <c r="AG4445" s="84" t="s">
        <v>49</v>
      </c>
      <c r="AH4445" s="84" t="s">
        <v>50</v>
      </c>
      <c r="AI4445" s="84" t="s">
        <v>48</v>
      </c>
      <c r="AJ4445" s="84" t="s">
        <v>49</v>
      </c>
      <c r="AK4445" s="84" t="s">
        <v>50</v>
      </c>
    </row>
    <row r="4446" spans="1:50">
      <c r="A4446" s="83"/>
      <c r="B4446" s="168">
        <v>7.4454021297986644E-2</v>
      </c>
      <c r="C4446" s="169">
        <v>1.111579316687118</v>
      </c>
      <c r="D4446" s="169">
        <v>1.0073753229337441</v>
      </c>
      <c r="E4446" s="168">
        <v>6.6137630156243923E-2</v>
      </c>
      <c r="F4446" s="169">
        <v>1.064419200529926</v>
      </c>
      <c r="G4446" s="169">
        <v>0.9937599615596362</v>
      </c>
      <c r="H4446" s="168">
        <v>7.1041794310390025E-2</v>
      </c>
      <c r="I4446" s="169">
        <v>1.123843480303752</v>
      </c>
      <c r="J4446" s="169">
        <v>0.99524138416547225</v>
      </c>
      <c r="K4446" s="168">
        <v>6.8412807917548862E-2</v>
      </c>
      <c r="L4446" s="169">
        <v>1.1204233387150651</v>
      </c>
      <c r="M4446" s="169">
        <v>0.99639768277501628</v>
      </c>
      <c r="N4446" s="168">
        <v>7.4021548661524217E-2</v>
      </c>
      <c r="O4446" s="169">
        <v>1.668887465258754</v>
      </c>
      <c r="P4446" s="169">
        <v>1.044491838268707</v>
      </c>
      <c r="Q4446" s="168">
        <v>8.7307415223544738E-2</v>
      </c>
      <c r="R4446" s="169">
        <v>1.47695915911491</v>
      </c>
      <c r="S4446" s="169">
        <v>1.1284664407279159</v>
      </c>
      <c r="T4446" s="168">
        <v>0.1280683709223889</v>
      </c>
      <c r="U4446" s="169">
        <v>1.440978138944238</v>
      </c>
      <c r="V4446" s="169">
        <v>0.91699432038012607</v>
      </c>
      <c r="W4446" s="168">
        <v>0.12564877067760069</v>
      </c>
      <c r="X4446" s="169">
        <v>1.3336973574922319</v>
      </c>
      <c r="Y4446" s="169">
        <v>0.97262080421935648</v>
      </c>
      <c r="Z4446" s="168">
        <v>9.5868169533598196E-2</v>
      </c>
      <c r="AA4446" s="169">
        <v>1.4402170804960821</v>
      </c>
      <c r="AB4446" s="169">
        <v>0.90436205324598595</v>
      </c>
      <c r="AC4446" s="168">
        <v>6.7104803597682713E-2</v>
      </c>
      <c r="AD4446" s="169">
        <v>1.0704942698767019</v>
      </c>
      <c r="AE4446" s="169">
        <v>0.98256921126140473</v>
      </c>
      <c r="AF4446" s="168">
        <v>6.9168116369018359E-2</v>
      </c>
      <c r="AG4446" s="169">
        <v>1.0859550939051339</v>
      </c>
      <c r="AH4446" s="169">
        <v>0.98713547987676964</v>
      </c>
      <c r="AI4446" s="168">
        <v>7.2766551332472645E-2</v>
      </c>
      <c r="AJ4446" s="169">
        <v>1.1012556781961631</v>
      </c>
      <c r="AK4446" s="169">
        <v>0.9677046401016085</v>
      </c>
      <c r="AM4446" t="str">
        <f>A4441</f>
        <v>RefgChg-Res-StdForMsr_IncNTXV16p_base_meter_B-cDXGF-SFm1985-CZ16</v>
      </c>
      <c r="AN4446" s="165">
        <f>1/($B4446*(1/$B4444)*(1/(5/7+2/7*$D4446))*$B4456/SUM($B4448:$B4471))</f>
        <v>10932.82890915329</v>
      </c>
      <c r="AO4446" s="165">
        <f>1/(B4446*(1/B4444)*(1/(5/7+2/7*D4446)))</f>
        <v>417.24172512468169</v>
      </c>
      <c r="AP4446" s="165"/>
      <c r="AR4446" s="170">
        <f>CHOOSE(AV$3,C4446,F4446,I4446,L4446,O4446,R4446,U4446,X4446,AA4446,AD4446,AG4446,AJ4446)</f>
        <v>1.440978138944238</v>
      </c>
      <c r="AS4446" s="166"/>
      <c r="AT4446" s="166"/>
      <c r="AV4446" s="116">
        <f>AN4446/AR4446</f>
        <v>7587.0886682316013</v>
      </c>
      <c r="AW4446" s="167">
        <f>AO4446/AR4446</f>
        <v>289.55451429012123</v>
      </c>
      <c r="AX4446" s="165"/>
    </row>
    <row r="4447" spans="1:50">
      <c r="A4447" s="84" t="s">
        <v>51</v>
      </c>
      <c r="B4447" s="84" t="s">
        <v>52</v>
      </c>
      <c r="C4447" s="84" t="s">
        <v>53</v>
      </c>
      <c r="D4447" s="84" t="s">
        <v>54</v>
      </c>
      <c r="E4447" s="84" t="s">
        <v>52</v>
      </c>
      <c r="F4447" s="84" t="s">
        <v>53</v>
      </c>
      <c r="G4447" s="84" t="s">
        <v>54</v>
      </c>
      <c r="H4447" s="84" t="s">
        <v>52</v>
      </c>
      <c r="I4447" s="84" t="s">
        <v>53</v>
      </c>
      <c r="J4447" s="84" t="s">
        <v>54</v>
      </c>
      <c r="K4447" s="84" t="s">
        <v>52</v>
      </c>
      <c r="L4447" s="84" t="s">
        <v>53</v>
      </c>
      <c r="M4447" s="84" t="s">
        <v>54</v>
      </c>
      <c r="N4447" s="84" t="s">
        <v>52</v>
      </c>
      <c r="O4447" s="84" t="s">
        <v>53</v>
      </c>
      <c r="P4447" s="84" t="s">
        <v>54</v>
      </c>
      <c r="Q4447" s="84" t="s">
        <v>52</v>
      </c>
      <c r="R4447" s="84" t="s">
        <v>53</v>
      </c>
      <c r="S4447" s="84" t="s">
        <v>54</v>
      </c>
      <c r="T4447" s="84" t="s">
        <v>52</v>
      </c>
      <c r="U4447" s="84" t="s">
        <v>53</v>
      </c>
      <c r="V4447" s="84" t="s">
        <v>54</v>
      </c>
      <c r="W4447" s="84" t="s">
        <v>52</v>
      </c>
      <c r="X4447" s="84" t="s">
        <v>53</v>
      </c>
      <c r="Y4447" s="84" t="s">
        <v>54</v>
      </c>
      <c r="Z4447" s="84" t="s">
        <v>52</v>
      </c>
      <c r="AA4447" s="84" t="s">
        <v>53</v>
      </c>
      <c r="AB4447" s="84" t="s">
        <v>54</v>
      </c>
      <c r="AC4447" s="84" t="s">
        <v>52</v>
      </c>
      <c r="AD4447" s="84" t="s">
        <v>53</v>
      </c>
      <c r="AE4447" s="84" t="s">
        <v>54</v>
      </c>
      <c r="AF4447" s="84" t="s">
        <v>52</v>
      </c>
      <c r="AG4447" s="84" t="s">
        <v>53</v>
      </c>
      <c r="AH4447" s="84" t="s">
        <v>54</v>
      </c>
      <c r="AI4447" s="84" t="s">
        <v>52</v>
      </c>
      <c r="AJ4447" s="84" t="s">
        <v>53</v>
      </c>
      <c r="AK4447" s="84" t="s">
        <v>54</v>
      </c>
    </row>
    <row r="4448" spans="1:50">
      <c r="A4448" s="84">
        <v>1</v>
      </c>
      <c r="B4448" s="84">
        <v>0.61798142844745296</v>
      </c>
      <c r="C4448" s="84">
        <v>0.56461025427261369</v>
      </c>
      <c r="D4448" s="84">
        <v>0.62642025627425257</v>
      </c>
      <c r="E4448" s="84">
        <v>0.57639507933678014</v>
      </c>
      <c r="F4448" s="84">
        <v>0.56942011148917671</v>
      </c>
      <c r="G4448" s="84">
        <v>0.6287072243346008</v>
      </c>
      <c r="H4448" s="84">
        <v>0.60381199111769068</v>
      </c>
      <c r="I4448" s="84">
        <v>0.50287014396485208</v>
      </c>
      <c r="J4448" s="84">
        <v>0.57761576617064481</v>
      </c>
      <c r="K4448" s="84">
        <v>0.51598499732095016</v>
      </c>
      <c r="L4448" s="84">
        <v>0.48922896587653042</v>
      </c>
      <c r="M4448" s="84">
        <v>0.54071228018324224</v>
      </c>
      <c r="N4448" s="84">
        <v>0.51013230614637406</v>
      </c>
      <c r="O4448" s="84">
        <v>0.43722762903248258</v>
      </c>
      <c r="P4448" s="84">
        <v>0.60549853565868983</v>
      </c>
      <c r="Q4448" s="84">
        <v>0.26949783636912539</v>
      </c>
      <c r="R4448" s="84">
        <v>0.32897667449582901</v>
      </c>
      <c r="S4448" s="84">
        <v>0.34555214723926381</v>
      </c>
      <c r="T4448" s="84">
        <v>0.42873478722535319</v>
      </c>
      <c r="U4448" s="84">
        <v>0.32434280342148192</v>
      </c>
      <c r="V4448" s="84">
        <v>0.3637441449145789</v>
      </c>
      <c r="W4448" s="84">
        <v>0.32971105004579893</v>
      </c>
      <c r="X4448" s="84">
        <v>0.29224201735957961</v>
      </c>
      <c r="Y4448" s="84">
        <v>0.35095874491574669</v>
      </c>
      <c r="Z4448" s="84">
        <v>0.28749068554396418</v>
      </c>
      <c r="AA4448" s="84">
        <v>0.35844606173013732</v>
      </c>
      <c r="AB4448" s="84">
        <v>0.36800370732712018</v>
      </c>
      <c r="AC4448" s="84">
        <v>0.4747048903878584</v>
      </c>
      <c r="AD4448" s="84">
        <v>0.43067970326876198</v>
      </c>
      <c r="AE4448" s="84">
        <v>0.48989019817889667</v>
      </c>
      <c r="AF4448" s="84">
        <v>0.5868627278330546</v>
      </c>
      <c r="AG4448" s="84">
        <v>0.54566715389434117</v>
      </c>
      <c r="AH4448" s="84">
        <v>0.60711819541949597</v>
      </c>
      <c r="AI4448" s="84">
        <v>0.57711270651327728</v>
      </c>
      <c r="AJ4448" s="84">
        <v>0.55359230061425979</v>
      </c>
      <c r="AK4448" s="84">
        <v>0.58637531318385094</v>
      </c>
    </row>
    <row r="4449" spans="1:37">
      <c r="A4449" s="84">
        <v>2</v>
      </c>
      <c r="B4449" s="84">
        <v>0.54083138071682724</v>
      </c>
      <c r="C4449" s="84">
        <v>0.48223218007503132</v>
      </c>
      <c r="D4449" s="84">
        <v>0.55015214538957602</v>
      </c>
      <c r="E4449" s="84">
        <v>0.49705829916206101</v>
      </c>
      <c r="F4449" s="84">
        <v>0.48661405921957568</v>
      </c>
      <c r="G4449" s="84">
        <v>0.54714828897338408</v>
      </c>
      <c r="H4449" s="84">
        <v>0.53460399703923023</v>
      </c>
      <c r="I4449" s="84">
        <v>0.45465957085136699</v>
      </c>
      <c r="J4449" s="84">
        <v>0.51696128366456939</v>
      </c>
      <c r="K4449" s="84">
        <v>0.48062153956063569</v>
      </c>
      <c r="L4449" s="84">
        <v>0.45194060953373277</v>
      </c>
      <c r="M4449" s="84">
        <v>0.48437269100044339</v>
      </c>
      <c r="N4449" s="84">
        <v>0.40998157762518839</v>
      </c>
      <c r="O4449" s="84">
        <v>0.39139272934853742</v>
      </c>
      <c r="P4449" s="84">
        <v>0.5174005962903353</v>
      </c>
      <c r="Q4449" s="84">
        <v>0.2189292543021033</v>
      </c>
      <c r="R4449" s="84">
        <v>0.29076901271563949</v>
      </c>
      <c r="S4449" s="84">
        <v>0.28532719836400822</v>
      </c>
      <c r="T4449" s="84">
        <v>0.37213101364044759</v>
      </c>
      <c r="U4449" s="84">
        <v>0.27071299863966902</v>
      </c>
      <c r="V4449" s="84">
        <v>0.30510582884686399</v>
      </c>
      <c r="W4449" s="84">
        <v>0.28195520026646681</v>
      </c>
      <c r="X4449" s="84">
        <v>0.2450003364259602</v>
      </c>
      <c r="Y4449" s="84">
        <v>0.28785589773387571</v>
      </c>
      <c r="Z4449" s="84">
        <v>0.24534277198211621</v>
      </c>
      <c r="AA4449" s="84">
        <v>0.30394330988045082</v>
      </c>
      <c r="AB4449" s="84">
        <v>0.31756861129704961</v>
      </c>
      <c r="AC4449" s="84">
        <v>0.43891699456623567</v>
      </c>
      <c r="AD4449" s="84">
        <v>0.3879656085349551</v>
      </c>
      <c r="AE4449" s="84">
        <v>0.42866229244777732</v>
      </c>
      <c r="AF4449" s="84">
        <v>0.50937747644624465</v>
      </c>
      <c r="AG4449" s="84">
        <v>0.46151597410732931</v>
      </c>
      <c r="AH4449" s="84">
        <v>0.52529059730693972</v>
      </c>
      <c r="AI4449" s="84">
        <v>0.49736181991177242</v>
      </c>
      <c r="AJ4449" s="84">
        <v>0.47053045186640469</v>
      </c>
      <c r="AK4449" s="84">
        <v>0.50632710665694081</v>
      </c>
    </row>
    <row r="4450" spans="1:37">
      <c r="A4450" s="84">
        <v>3</v>
      </c>
      <c r="B4450" s="84">
        <v>0.49674563915646969</v>
      </c>
      <c r="C4450" s="84">
        <v>0.44699614422676109</v>
      </c>
      <c r="D4450" s="84">
        <v>0.49870187878618688</v>
      </c>
      <c r="E4450" s="84">
        <v>0.45944018541629528</v>
      </c>
      <c r="F4450" s="84">
        <v>0.45196553970896969</v>
      </c>
      <c r="G4450" s="84">
        <v>0.49359949302915079</v>
      </c>
      <c r="H4450" s="84">
        <v>0.49842709104367139</v>
      </c>
      <c r="I4450" s="84">
        <v>0.43704643226067968</v>
      </c>
      <c r="J4450" s="84">
        <v>0.48863144578714329</v>
      </c>
      <c r="K4450" s="84">
        <v>0.46669048044293621</v>
      </c>
      <c r="L4450" s="84">
        <v>0.43767908309455589</v>
      </c>
      <c r="M4450" s="84">
        <v>0.46796955814984481</v>
      </c>
      <c r="N4450" s="84">
        <v>0.34678724948361522</v>
      </c>
      <c r="O4450" s="84">
        <v>0.37426729599153458</v>
      </c>
      <c r="P4450" s="84">
        <v>0.47787657317748861</v>
      </c>
      <c r="Q4450" s="84">
        <v>0.1942739257321123</v>
      </c>
      <c r="R4450" s="84">
        <v>0.27475297643152191</v>
      </c>
      <c r="S4450" s="84">
        <v>0.26996421267893661</v>
      </c>
      <c r="T4450" s="84">
        <v>0.32920852732173489</v>
      </c>
      <c r="U4450" s="84">
        <v>0.2398883246561781</v>
      </c>
      <c r="V4450" s="84">
        <v>0.2744164350547123</v>
      </c>
      <c r="W4450" s="84">
        <v>0.25672412357398622</v>
      </c>
      <c r="X4450" s="84">
        <v>0.2209047615487556</v>
      </c>
      <c r="Y4450" s="84">
        <v>0.25714285714285717</v>
      </c>
      <c r="Z4450" s="84">
        <v>0.2249906855439642</v>
      </c>
      <c r="AA4450" s="84">
        <v>0.27911618248896231</v>
      </c>
      <c r="AB4450" s="84">
        <v>0.29854281447917203</v>
      </c>
      <c r="AC4450" s="84">
        <v>0.42252201611392171</v>
      </c>
      <c r="AD4450" s="84">
        <v>0.36969514272982251</v>
      </c>
      <c r="AE4450" s="84">
        <v>0.4015131226566685</v>
      </c>
      <c r="AF4450" s="84">
        <v>0.4733644448357841</v>
      </c>
      <c r="AG4450" s="84">
        <v>0.42706201712257252</v>
      </c>
      <c r="AH4450" s="84">
        <v>0.4685809644377949</v>
      </c>
      <c r="AI4450" s="84">
        <v>0.46302222991090741</v>
      </c>
      <c r="AJ4450" s="84">
        <v>0.43603740270075347</v>
      </c>
      <c r="AK4450" s="84">
        <v>0.4527924899305445</v>
      </c>
    </row>
    <row r="4451" spans="1:37">
      <c r="A4451" s="84">
        <v>4</v>
      </c>
      <c r="B4451" s="84">
        <v>0.47357458995053381</v>
      </c>
      <c r="C4451" s="84">
        <v>0.43063516048353478</v>
      </c>
      <c r="D4451" s="84">
        <v>0.47067362720192069</v>
      </c>
      <c r="E4451" s="84">
        <v>0.44303797468354439</v>
      </c>
      <c r="F4451" s="84">
        <v>0.43818142329689408</v>
      </c>
      <c r="G4451" s="84">
        <v>0.46961343472750311</v>
      </c>
      <c r="H4451" s="84">
        <v>0.48186528497409331</v>
      </c>
      <c r="I4451" s="84">
        <v>0.42837715914588698</v>
      </c>
      <c r="J4451" s="84">
        <v>0.46576117713638943</v>
      </c>
      <c r="K4451" s="84">
        <v>0.45722450437578138</v>
      </c>
      <c r="L4451" s="84">
        <v>0.42766345402448552</v>
      </c>
      <c r="M4451" s="84">
        <v>0.44096349933500822</v>
      </c>
      <c r="N4451" s="84">
        <v>0.29894490035169979</v>
      </c>
      <c r="O4451" s="84">
        <v>0.36042771814042862</v>
      </c>
      <c r="P4451" s="84">
        <v>0.43391994934170602</v>
      </c>
      <c r="Q4451" s="84">
        <v>0.17968199657844419</v>
      </c>
      <c r="R4451" s="84">
        <v>0.26171337166923142</v>
      </c>
      <c r="S4451" s="84">
        <v>0.24721370143149279</v>
      </c>
      <c r="T4451" s="84">
        <v>0.31671159029649598</v>
      </c>
      <c r="U4451" s="84">
        <v>0.22012435277443429</v>
      </c>
      <c r="V4451" s="84">
        <v>0.25665196011739327</v>
      </c>
      <c r="W4451" s="84">
        <v>0.24144391706220331</v>
      </c>
      <c r="X4451" s="84">
        <v>0.20425541458892491</v>
      </c>
      <c r="Y4451" s="84">
        <v>0.2316427326305304</v>
      </c>
      <c r="Z4451" s="84">
        <v>0.2070603576751118</v>
      </c>
      <c r="AA4451" s="84">
        <v>0.26297804568272071</v>
      </c>
      <c r="AB4451" s="84">
        <v>0.27611863446784413</v>
      </c>
      <c r="AC4451" s="84">
        <v>0.41399662731871828</v>
      </c>
      <c r="AD4451" s="84">
        <v>0.35875121235156893</v>
      </c>
      <c r="AE4451" s="84">
        <v>0.37510042849491171</v>
      </c>
      <c r="AF4451" s="84">
        <v>0.45689882891608702</v>
      </c>
      <c r="AG4451" s="84">
        <v>0.41265399874712888</v>
      </c>
      <c r="AH4451" s="84">
        <v>0.43906088157440448</v>
      </c>
      <c r="AI4451" s="84">
        <v>0.44554969293313718</v>
      </c>
      <c r="AJ4451" s="84">
        <v>0.41993484369948519</v>
      </c>
      <c r="AK4451" s="84">
        <v>0.42418572198788501</v>
      </c>
    </row>
    <row r="4452" spans="1:37">
      <c r="A4452" s="84">
        <v>5</v>
      </c>
      <c r="B4452" s="84">
        <v>0.45769330903410571</v>
      </c>
      <c r="C4452" s="84">
        <v>0.422545852438516</v>
      </c>
      <c r="D4452" s="84">
        <v>0.44859160827447592</v>
      </c>
      <c r="E4452" s="84">
        <v>0.43349973257265112</v>
      </c>
      <c r="F4452" s="84">
        <v>0.43097082458553521</v>
      </c>
      <c r="G4452" s="84">
        <v>0.44806717363751591</v>
      </c>
      <c r="H4452" s="84">
        <v>0.48399333826794971</v>
      </c>
      <c r="I4452" s="84">
        <v>0.45922303437634848</v>
      </c>
      <c r="J4452" s="84">
        <v>0.4868004926928326</v>
      </c>
      <c r="K4452" s="84">
        <v>0.49330237542418293</v>
      </c>
      <c r="L4452" s="84">
        <v>0.46888512633498303</v>
      </c>
      <c r="M4452" s="84">
        <v>0.46974286980936902</v>
      </c>
      <c r="N4452" s="84">
        <v>0.29252498185675208</v>
      </c>
      <c r="O4452" s="84">
        <v>0.40150091196413412</v>
      </c>
      <c r="P4452" s="84">
        <v>0.44658452283580902</v>
      </c>
      <c r="Q4452" s="84">
        <v>0.19834960249572309</v>
      </c>
      <c r="R4452" s="84">
        <v>0.29391755082206211</v>
      </c>
      <c r="S4452" s="84">
        <v>0.26398261758691199</v>
      </c>
      <c r="T4452" s="84">
        <v>0.31895777178796048</v>
      </c>
      <c r="U4452" s="84">
        <v>0.23617768344883089</v>
      </c>
      <c r="V4452" s="84">
        <v>0.26780820586577508</v>
      </c>
      <c r="W4452" s="84">
        <v>0.24764759763510699</v>
      </c>
      <c r="X4452" s="84">
        <v>0.22308031609087989</v>
      </c>
      <c r="Y4452" s="84">
        <v>0.23979413961982241</v>
      </c>
      <c r="Z4452" s="84">
        <v>0.22401266766020861</v>
      </c>
      <c r="AA4452" s="84">
        <v>0.29135334556377618</v>
      </c>
      <c r="AB4452" s="84">
        <v>0.29962411822254259</v>
      </c>
      <c r="AC4452" s="84">
        <v>0.45362563237774028</v>
      </c>
      <c r="AD4452" s="84">
        <v>0.39901439094078478</v>
      </c>
      <c r="AE4452" s="84">
        <v>0.40921264059989282</v>
      </c>
      <c r="AF4452" s="84">
        <v>0.4445716298318218</v>
      </c>
      <c r="AG4452" s="84">
        <v>0.40591633604788752</v>
      </c>
      <c r="AH4452" s="84">
        <v>0.4158418690298078</v>
      </c>
      <c r="AI4452" s="84">
        <v>0.43845688089265628</v>
      </c>
      <c r="AJ4452" s="84">
        <v>0.41350625450747308</v>
      </c>
      <c r="AK4452" s="84">
        <v>0.40122419206495202</v>
      </c>
    </row>
    <row r="4453" spans="1:37">
      <c r="A4453" s="84">
        <v>6</v>
      </c>
      <c r="B4453" s="84">
        <v>0.49162544476264869</v>
      </c>
      <c r="C4453" s="84">
        <v>0.45929293455606512</v>
      </c>
      <c r="D4453" s="84">
        <v>0.48320817397615928</v>
      </c>
      <c r="E4453" s="84">
        <v>0.46808700303084322</v>
      </c>
      <c r="F4453" s="84">
        <v>0.4687613118077173</v>
      </c>
      <c r="G4453" s="84">
        <v>0.48241444866920152</v>
      </c>
      <c r="H4453" s="84">
        <v>0.5268319763138416</v>
      </c>
      <c r="I4453" s="84">
        <v>0.51973796043254838</v>
      </c>
      <c r="J4453" s="84">
        <v>0.53816704950231364</v>
      </c>
      <c r="K4453" s="84">
        <v>0.55626004643686389</v>
      </c>
      <c r="L4453" s="84">
        <v>0.53438395415472772</v>
      </c>
      <c r="M4453" s="84">
        <v>0.52634106694251515</v>
      </c>
      <c r="N4453" s="84">
        <v>0.33724110980851901</v>
      </c>
      <c r="O4453" s="84">
        <v>0.47033680018935431</v>
      </c>
      <c r="P4453" s="84">
        <v>0.50373341072794908</v>
      </c>
      <c r="Q4453" s="84">
        <v>0.2470061386736439</v>
      </c>
      <c r="R4453" s="84">
        <v>0.35229205475014191</v>
      </c>
      <c r="S4453" s="84">
        <v>0.30881901840490789</v>
      </c>
      <c r="T4453" s="84">
        <v>0.38577146124315942</v>
      </c>
      <c r="U4453" s="84">
        <v>0.30185104731245599</v>
      </c>
      <c r="V4453" s="84">
        <v>0.31128646673534038</v>
      </c>
      <c r="W4453" s="84">
        <v>0.30435506703305859</v>
      </c>
      <c r="X4453" s="84">
        <v>0.27195179389798058</v>
      </c>
      <c r="Y4453" s="84">
        <v>0.27849257076450568</v>
      </c>
      <c r="Z4453" s="84">
        <v>0.26541542473919522</v>
      </c>
      <c r="AA4453" s="84">
        <v>0.34443481241053958</v>
      </c>
      <c r="AB4453" s="84">
        <v>0.34413778899129799</v>
      </c>
      <c r="AC4453" s="84">
        <v>0.51508338017612898</v>
      </c>
      <c r="AD4453" s="84">
        <v>0.46390468950693342</v>
      </c>
      <c r="AE4453" s="84">
        <v>0.46592126405998929</v>
      </c>
      <c r="AF4453" s="84">
        <v>0.47820727304745969</v>
      </c>
      <c r="AG4453" s="84">
        <v>0.44387833228927409</v>
      </c>
      <c r="AH4453" s="84">
        <v>0.45278513062492798</v>
      </c>
      <c r="AI4453" s="84">
        <v>0.47028803736700969</v>
      </c>
      <c r="AJ4453" s="84">
        <v>0.45053592300614259</v>
      </c>
      <c r="AK4453" s="84">
        <v>0.43829881703720142</v>
      </c>
    </row>
    <row r="4454" spans="1:37">
      <c r="A4454" s="84">
        <v>7</v>
      </c>
      <c r="B4454" s="84">
        <v>0.54083138071682724</v>
      </c>
      <c r="C4454" s="84">
        <v>0.51593111713213835</v>
      </c>
      <c r="D4454" s="84">
        <v>0.53354177716981654</v>
      </c>
      <c r="E4454" s="84">
        <v>0.52389017650205039</v>
      </c>
      <c r="F4454" s="84">
        <v>0.52738724390067315</v>
      </c>
      <c r="G4454" s="84">
        <v>0.53371356147021531</v>
      </c>
      <c r="H4454" s="84">
        <v>0.59529977794226496</v>
      </c>
      <c r="I4454" s="84">
        <v>0.60441701426572703</v>
      </c>
      <c r="J4454" s="84">
        <v>0.5790472385898332</v>
      </c>
      <c r="K4454" s="84">
        <v>0.63743525629576703</v>
      </c>
      <c r="L4454" s="84">
        <v>0.6152774159937483</v>
      </c>
      <c r="M4454" s="84">
        <v>0.56361755578542938</v>
      </c>
      <c r="N4454" s="84">
        <v>0.41461508401719421</v>
      </c>
      <c r="O4454" s="84">
        <v>0.56108767386491798</v>
      </c>
      <c r="P4454" s="84">
        <v>0.55373209150154346</v>
      </c>
      <c r="Q4454" s="84">
        <v>0.34044480225420148</v>
      </c>
      <c r="R4454" s="84">
        <v>0.43301004292540712</v>
      </c>
      <c r="S4454" s="84">
        <v>0.36457055214723921</v>
      </c>
      <c r="T4454" s="84">
        <v>0.48305153965531328</v>
      </c>
      <c r="U4454" s="84">
        <v>0.39998718012634699</v>
      </c>
      <c r="V4454" s="84">
        <v>0.36553225398923239</v>
      </c>
      <c r="W4454" s="84">
        <v>0.39278874177700063</v>
      </c>
      <c r="X4454" s="84">
        <v>0.3672425780695131</v>
      </c>
      <c r="Y4454" s="84">
        <v>0.34463351871835313</v>
      </c>
      <c r="Z4454" s="84">
        <v>0.37746833084947828</v>
      </c>
      <c r="AA4454" s="84">
        <v>0.44139467370925128</v>
      </c>
      <c r="AB4454" s="84">
        <v>0.38270428917151528</v>
      </c>
      <c r="AC4454" s="84">
        <v>0.6122353382049841</v>
      </c>
      <c r="AD4454" s="84">
        <v>0.56339615717318914</v>
      </c>
      <c r="AE4454" s="84">
        <v>0.5126539903588645</v>
      </c>
      <c r="AF4454" s="84">
        <v>0.52901294355903861</v>
      </c>
      <c r="AG4454" s="84">
        <v>0.50237349481450544</v>
      </c>
      <c r="AH4454" s="84">
        <v>0.50647370238232248</v>
      </c>
      <c r="AI4454" s="84">
        <v>0.52132168497534814</v>
      </c>
      <c r="AJ4454" s="84">
        <v>0.50651563005147848</v>
      </c>
      <c r="AK4454" s="84">
        <v>0.49100884843487358</v>
      </c>
    </row>
    <row r="4455" spans="1:37">
      <c r="A4455" s="84">
        <v>8</v>
      </c>
      <c r="B4455" s="84">
        <v>0.59897596112123586</v>
      </c>
      <c r="C4455" s="84">
        <v>0.60974624843684877</v>
      </c>
      <c r="D4455" s="84">
        <v>0.57030791993523355</v>
      </c>
      <c r="E4455" s="84">
        <v>0.58940987698341962</v>
      </c>
      <c r="F4455" s="84">
        <v>0.61204662274668764</v>
      </c>
      <c r="G4455" s="84">
        <v>0.55909378960709766</v>
      </c>
      <c r="H4455" s="84">
        <v>0.6299962990377499</v>
      </c>
      <c r="I4455" s="84">
        <v>0.59755220523817609</v>
      </c>
      <c r="J4455" s="84">
        <v>0.55844069376477234</v>
      </c>
      <c r="K4455" s="84">
        <v>0.61109126629755317</v>
      </c>
      <c r="L4455" s="84">
        <v>0.58216983589476412</v>
      </c>
      <c r="M4455" s="84">
        <v>0.54274419979311372</v>
      </c>
      <c r="N4455" s="84">
        <v>0.45056662758890192</v>
      </c>
      <c r="O4455" s="84">
        <v>0.54262562131907599</v>
      </c>
      <c r="P4455" s="84">
        <v>0.54803303342919729</v>
      </c>
      <c r="Q4455" s="84">
        <v>0.41124081714803262</v>
      </c>
      <c r="R4455" s="84">
        <v>0.44061310439782958</v>
      </c>
      <c r="S4455" s="84">
        <v>0.40966257668711648</v>
      </c>
      <c r="T4455" s="84">
        <v>0.55019194641836155</v>
      </c>
      <c r="U4455" s="84">
        <v>0.4581822843590419</v>
      </c>
      <c r="V4455" s="84">
        <v>0.41326699189520127</v>
      </c>
      <c r="W4455" s="84">
        <v>0.4650678657673411</v>
      </c>
      <c r="X4455" s="84">
        <v>0.42586293258771368</v>
      </c>
      <c r="Y4455" s="84">
        <v>0.41128911762264458</v>
      </c>
      <c r="Z4455" s="84">
        <v>0.45575633383010428</v>
      </c>
      <c r="AA4455" s="84">
        <v>0.48956716327641481</v>
      </c>
      <c r="AB4455" s="84">
        <v>0.40327480562277951</v>
      </c>
      <c r="AC4455" s="84">
        <v>0.59574667416151406</v>
      </c>
      <c r="AD4455" s="84">
        <v>0.54743243597473057</v>
      </c>
      <c r="AE4455" s="84">
        <v>0.49966523835029458</v>
      </c>
      <c r="AF4455" s="84">
        <v>0.59575592145813161</v>
      </c>
      <c r="AG4455" s="84">
        <v>0.58730423888076844</v>
      </c>
      <c r="AH4455" s="84">
        <v>0.53864081021981813</v>
      </c>
      <c r="AI4455" s="84">
        <v>0.61404722774846465</v>
      </c>
      <c r="AJ4455" s="84">
        <v>0.60008455397776728</v>
      </c>
      <c r="AK4455" s="84">
        <v>0.52995464780692014</v>
      </c>
    </row>
    <row r="4456" spans="1:37">
      <c r="A4456" s="84">
        <v>9</v>
      </c>
      <c r="B4456" s="84">
        <v>0.58161936995574071</v>
      </c>
      <c r="C4456" s="84">
        <v>0.58059347644852022</v>
      </c>
      <c r="D4456" s="84">
        <v>0.53714301666620146</v>
      </c>
      <c r="E4456" s="84">
        <v>0.57300766625066857</v>
      </c>
      <c r="F4456" s="84">
        <v>0.57651487728950979</v>
      </c>
      <c r="G4456" s="84">
        <v>0.52642585551330801</v>
      </c>
      <c r="H4456" s="84">
        <v>0.5986306439674316</v>
      </c>
      <c r="I4456" s="84">
        <v>0.53593890973756819</v>
      </c>
      <c r="J4456" s="84">
        <v>0.52981124538100477</v>
      </c>
      <c r="K4456" s="84">
        <v>0.54902661189498125</v>
      </c>
      <c r="L4456" s="84">
        <v>0.51458713206564211</v>
      </c>
      <c r="M4456" s="84">
        <v>0.52224028372986553</v>
      </c>
      <c r="N4456" s="84">
        <v>0.48171718863395302</v>
      </c>
      <c r="O4456" s="84">
        <v>0.50366874121103256</v>
      </c>
      <c r="P4456" s="84">
        <v>0.54038152027650976</v>
      </c>
      <c r="Q4456" s="84">
        <v>0.46050115729093288</v>
      </c>
      <c r="R4456" s="84">
        <v>0.42639912529359358</v>
      </c>
      <c r="S4456" s="84">
        <v>0.45452453987730052</v>
      </c>
      <c r="T4456" s="84">
        <v>0.61177815894797027</v>
      </c>
      <c r="U4456" s="84">
        <v>0.49867884079853558</v>
      </c>
      <c r="V4456" s="84">
        <v>0.4756564498260481</v>
      </c>
      <c r="W4456" s="84">
        <v>0.53613956199517021</v>
      </c>
      <c r="X4456" s="84">
        <v>0.46470891678316961</v>
      </c>
      <c r="Y4456" s="84">
        <v>0.48936664729808249</v>
      </c>
      <c r="Z4456" s="84">
        <v>0.52608047690014892</v>
      </c>
      <c r="AA4456" s="84">
        <v>0.53372779872185139</v>
      </c>
      <c r="AB4456" s="84">
        <v>0.47083054425621751</v>
      </c>
      <c r="AC4456" s="84">
        <v>0.53072887389919432</v>
      </c>
      <c r="AD4456" s="84">
        <v>0.49060263702849349</v>
      </c>
      <c r="AE4456" s="84">
        <v>0.49337171933583301</v>
      </c>
      <c r="AF4456" s="84">
        <v>0.57339086026239339</v>
      </c>
      <c r="AG4456" s="84">
        <v>0.5612027563165588</v>
      </c>
      <c r="AH4456" s="84">
        <v>0.50914949936701581</v>
      </c>
      <c r="AI4456" s="84">
        <v>0.60582994550644409</v>
      </c>
      <c r="AJ4456" s="84">
        <v>0.57192061873616673</v>
      </c>
      <c r="AK4456" s="84">
        <v>0.50946687387015954</v>
      </c>
    </row>
    <row r="4457" spans="1:37">
      <c r="A4457" s="84">
        <v>10</v>
      </c>
      <c r="B4457" s="84">
        <v>0.56209320489455872</v>
      </c>
      <c r="C4457" s="84">
        <v>0.51262244685285541</v>
      </c>
      <c r="D4457" s="84">
        <v>0.51771307333686944</v>
      </c>
      <c r="E4457" s="84">
        <v>0.54002495988589772</v>
      </c>
      <c r="F4457" s="84">
        <v>0.5022804604358212</v>
      </c>
      <c r="G4457" s="84">
        <v>0.50925221799746512</v>
      </c>
      <c r="H4457" s="84">
        <v>0.57383419689119175</v>
      </c>
      <c r="I4457" s="84">
        <v>0.50498842789335352</v>
      </c>
      <c r="J4457" s="84">
        <v>0.5222211125536802</v>
      </c>
      <c r="K4457" s="84">
        <v>0.53661368101446683</v>
      </c>
      <c r="L4457" s="84">
        <v>0.49904923157072151</v>
      </c>
      <c r="M4457" s="84">
        <v>0.52829909856657309</v>
      </c>
      <c r="N4457" s="84">
        <v>0.55808630603472331</v>
      </c>
      <c r="O4457" s="84">
        <v>0.51270484385224779</v>
      </c>
      <c r="P4457" s="84">
        <v>0.5680588902667475</v>
      </c>
      <c r="Q4457" s="84">
        <v>0.55248062795612352</v>
      </c>
      <c r="R4457" s="84">
        <v>0.45122296914230198</v>
      </c>
      <c r="S4457" s="84">
        <v>0.53338445807770951</v>
      </c>
      <c r="T4457" s="84">
        <v>0.70448419505023285</v>
      </c>
      <c r="U4457" s="84">
        <v>0.57912354797125498</v>
      </c>
      <c r="V4457" s="84">
        <v>0.5766651765757711</v>
      </c>
      <c r="W4457" s="84">
        <v>0.6353151802814555</v>
      </c>
      <c r="X4457" s="84">
        <v>0.54349987664381449</v>
      </c>
      <c r="Y4457" s="84">
        <v>0.58485930107080608</v>
      </c>
      <c r="Z4457" s="84">
        <v>0.61135432190760053</v>
      </c>
      <c r="AA4457" s="84">
        <v>0.60230228010402598</v>
      </c>
      <c r="AB4457" s="84">
        <v>0.56093918953709887</v>
      </c>
      <c r="AC4457" s="84">
        <v>0.5079632752482669</v>
      </c>
      <c r="AD4457" s="84">
        <v>0.47901648798133623</v>
      </c>
      <c r="AE4457" s="84">
        <v>0.49805838243170869</v>
      </c>
      <c r="AF4457" s="84">
        <v>0.52619529805406362</v>
      </c>
      <c r="AG4457" s="84">
        <v>0.50011832672095768</v>
      </c>
      <c r="AH4457" s="84">
        <v>0.49487858211531821</v>
      </c>
      <c r="AI4457" s="84">
        <v>0.55263385520283714</v>
      </c>
      <c r="AJ4457" s="84">
        <v>0.50578199995026241</v>
      </c>
      <c r="AK4457" s="84">
        <v>0.50267990231835347</v>
      </c>
    </row>
    <row r="4458" spans="1:37">
      <c r="A4458" s="84">
        <v>11</v>
      </c>
      <c r="B4458" s="84">
        <v>0.5529809945326738</v>
      </c>
      <c r="C4458" s="84">
        <v>0.49352594831179658</v>
      </c>
      <c r="D4458" s="84">
        <v>0.50509477680690096</v>
      </c>
      <c r="E4458" s="84">
        <v>0.53387413086111613</v>
      </c>
      <c r="F4458" s="84">
        <v>0.48106855860421333</v>
      </c>
      <c r="G4458" s="84">
        <v>0.5048479087452471</v>
      </c>
      <c r="H4458" s="84">
        <v>0.57216876387860849</v>
      </c>
      <c r="I4458" s="84">
        <v>0.4979797847718922</v>
      </c>
      <c r="J4458" s="84">
        <v>0.5205898997969306</v>
      </c>
      <c r="K4458" s="84">
        <v>0.53366672620110733</v>
      </c>
      <c r="L4458" s="84">
        <v>0.49098723625944263</v>
      </c>
      <c r="M4458" s="84">
        <v>0.52663661888576929</v>
      </c>
      <c r="N4458" s="84">
        <v>0.60805001953888238</v>
      </c>
      <c r="O4458" s="84">
        <v>0.5175361652952396</v>
      </c>
      <c r="P4458" s="84">
        <v>0.58629059919263349</v>
      </c>
      <c r="Q4458" s="84">
        <v>0.63560430713495009</v>
      </c>
      <c r="R4458" s="84">
        <v>0.49540374179962748</v>
      </c>
      <c r="S4458" s="84">
        <v>0.6194018404907975</v>
      </c>
      <c r="T4458" s="84">
        <v>0.7891856571101854</v>
      </c>
      <c r="U4458" s="84">
        <v>0.65868510829232174</v>
      </c>
      <c r="V4458" s="84">
        <v>0.67547763891858281</v>
      </c>
      <c r="W4458" s="84">
        <v>0.72566408526938142</v>
      </c>
      <c r="X4458" s="84">
        <v>0.62692603862170015</v>
      </c>
      <c r="Y4458" s="84">
        <v>0.66575911015190514</v>
      </c>
      <c r="Z4458" s="84">
        <v>0.69499813710879277</v>
      </c>
      <c r="AA4458" s="84">
        <v>0.66956635687357591</v>
      </c>
      <c r="AB4458" s="84">
        <v>0.64981205911127127</v>
      </c>
      <c r="AC4458" s="84">
        <v>0.50534007869589659</v>
      </c>
      <c r="AD4458" s="84">
        <v>0.48250281789824101</v>
      </c>
      <c r="AE4458" s="84">
        <v>0.5020085698982325</v>
      </c>
      <c r="AF4458" s="84">
        <v>0.5129875847494938</v>
      </c>
      <c r="AG4458" s="84">
        <v>0.48782626853205269</v>
      </c>
      <c r="AH4458" s="84">
        <v>0.48748417539417638</v>
      </c>
      <c r="AI4458" s="84">
        <v>0.54147565089525118</v>
      </c>
      <c r="AJ4458" s="84">
        <v>0.48869712267787441</v>
      </c>
      <c r="AK4458" s="84">
        <v>0.49554406774285631</v>
      </c>
    </row>
    <row r="4459" spans="1:37">
      <c r="A4459" s="84">
        <v>12</v>
      </c>
      <c r="B4459" s="84">
        <v>0.55202638201857157</v>
      </c>
      <c r="C4459" s="84">
        <v>0.49769435181325528</v>
      </c>
      <c r="D4459" s="84">
        <v>0.50523435973311748</v>
      </c>
      <c r="E4459" s="84">
        <v>0.53815296844357297</v>
      </c>
      <c r="F4459" s="84">
        <v>0.48218345037283711</v>
      </c>
      <c r="G4459" s="84">
        <v>0.50700253485424596</v>
      </c>
      <c r="H4459" s="84">
        <v>0.56596965210954842</v>
      </c>
      <c r="I4459" s="84">
        <v>0.48406710514272278</v>
      </c>
      <c r="J4459" s="84">
        <v>0.51130197410033629</v>
      </c>
      <c r="K4459" s="84">
        <v>0.52152170030362555</v>
      </c>
      <c r="L4459" s="84">
        <v>0.47560562646522508</v>
      </c>
      <c r="M4459" s="84">
        <v>0.51426038126200679</v>
      </c>
      <c r="N4459" s="84">
        <v>0.61910344442583598</v>
      </c>
      <c r="O4459" s="84">
        <v>0.50546482324603526</v>
      </c>
      <c r="P4459" s="84">
        <v>0.57270256721458535</v>
      </c>
      <c r="Q4459" s="84">
        <v>0.64325249069135559</v>
      </c>
      <c r="R4459" s="84">
        <v>0.48756783024216421</v>
      </c>
      <c r="S4459" s="84">
        <v>0.61053169734151325</v>
      </c>
      <c r="T4459" s="84">
        <v>0.80258106673201035</v>
      </c>
      <c r="U4459" s="84">
        <v>0.67470282820657101</v>
      </c>
      <c r="V4459" s="84">
        <v>0.70126916872363998</v>
      </c>
      <c r="W4459" s="84">
        <v>0.7612207511033392</v>
      </c>
      <c r="X4459" s="84">
        <v>0.65896874229023827</v>
      </c>
      <c r="Y4459" s="84">
        <v>0.69625632937660842</v>
      </c>
      <c r="Z4459" s="84">
        <v>0.73062593144560362</v>
      </c>
      <c r="AA4459" s="84">
        <v>0.68481745055742593</v>
      </c>
      <c r="AB4459" s="84">
        <v>0.68945986303485918</v>
      </c>
      <c r="AC4459" s="84">
        <v>0.48744613078508531</v>
      </c>
      <c r="AD4459" s="84">
        <v>0.46783664054103652</v>
      </c>
      <c r="AE4459" s="84">
        <v>0.49404124263524368</v>
      </c>
      <c r="AF4459" s="84">
        <v>0.50532711103284322</v>
      </c>
      <c r="AG4459" s="84">
        <v>0.49136214937008432</v>
      </c>
      <c r="AH4459" s="84">
        <v>0.49131085280239378</v>
      </c>
      <c r="AI4459" s="84">
        <v>0.54969293313727197</v>
      </c>
      <c r="AJ4459" s="84">
        <v>0.49358384521648302</v>
      </c>
      <c r="AK4459" s="84">
        <v>0.50074529827788528</v>
      </c>
    </row>
    <row r="4460" spans="1:37">
      <c r="A4460" s="84">
        <v>13</v>
      </c>
      <c r="B4460" s="84">
        <v>0.5384014579536579</v>
      </c>
      <c r="C4460" s="84">
        <v>0.48201073363901631</v>
      </c>
      <c r="D4460" s="84">
        <v>0.50096312219089367</v>
      </c>
      <c r="E4460" s="84">
        <v>0.52522731324656813</v>
      </c>
      <c r="F4460" s="84">
        <v>0.46839933396076161</v>
      </c>
      <c r="G4460" s="84">
        <v>0.49866920152091249</v>
      </c>
      <c r="H4460" s="84">
        <v>0.55884529977794228</v>
      </c>
      <c r="I4460" s="84">
        <v>0.48287720491128061</v>
      </c>
      <c r="J4460" s="84">
        <v>0.51802656546489556</v>
      </c>
      <c r="K4460" s="84">
        <v>0.52616538667619217</v>
      </c>
      <c r="L4460" s="84">
        <v>0.4783667621776504</v>
      </c>
      <c r="M4460" s="84">
        <v>0.52379193143194924</v>
      </c>
      <c r="N4460" s="84">
        <v>0.67241668062301119</v>
      </c>
      <c r="O4460" s="84">
        <v>0.51905378499923405</v>
      </c>
      <c r="P4460" s="84">
        <v>0.5862114456082953</v>
      </c>
      <c r="Q4460" s="84">
        <v>0.68008453255509715</v>
      </c>
      <c r="R4460" s="84">
        <v>0.50970883615453155</v>
      </c>
      <c r="S4460" s="84">
        <v>0.64900306748466252</v>
      </c>
      <c r="T4460" s="84">
        <v>0.81585395736339139</v>
      </c>
      <c r="U4460" s="84">
        <v>0.7037825749428448</v>
      </c>
      <c r="V4460" s="84">
        <v>0.73372723562224251</v>
      </c>
      <c r="W4460" s="84">
        <v>0.79140644516612535</v>
      </c>
      <c r="X4460" s="84">
        <v>0.70002766169005448</v>
      </c>
      <c r="Y4460" s="84">
        <v>0.73611687557068139</v>
      </c>
      <c r="Z4460" s="84">
        <v>0.77789679582712368</v>
      </c>
      <c r="AA4460" s="84">
        <v>0.72612543596153434</v>
      </c>
      <c r="AB4460" s="84">
        <v>0.74772153854075485</v>
      </c>
      <c r="AC4460" s="84">
        <v>0.48594716132658788</v>
      </c>
      <c r="AD4460" s="84">
        <v>0.47089045584418998</v>
      </c>
      <c r="AE4460" s="84">
        <v>0.51027718264595601</v>
      </c>
      <c r="AF4460" s="84">
        <v>0.48032050717619101</v>
      </c>
      <c r="AG4460" s="84">
        <v>0.4740864481102528</v>
      </c>
      <c r="AH4460" s="84">
        <v>0.48595925883300728</v>
      </c>
      <c r="AI4460" s="84">
        <v>0.52417610933310266</v>
      </c>
      <c r="AJ4460" s="84">
        <v>0.47576533784287878</v>
      </c>
      <c r="AK4460" s="84">
        <v>0.49573435666486942</v>
      </c>
    </row>
    <row r="4461" spans="1:37">
      <c r="A4461" s="84">
        <v>14</v>
      </c>
      <c r="B4461" s="84">
        <v>0.53935607046776024</v>
      </c>
      <c r="C4461" s="84">
        <v>0.48254481033764057</v>
      </c>
      <c r="D4461" s="84">
        <v>0.50984059629826095</v>
      </c>
      <c r="E4461" s="84">
        <v>0.52941700837939032</v>
      </c>
      <c r="F4461" s="84">
        <v>0.46737131687540717</v>
      </c>
      <c r="G4461" s="84">
        <v>0.51020278833967048</v>
      </c>
      <c r="H4461" s="84">
        <v>0.56467431532198364</v>
      </c>
      <c r="I4461" s="84">
        <v>0.48506086797337761</v>
      </c>
      <c r="J4461" s="84">
        <v>0.5228203335663637</v>
      </c>
      <c r="K4461" s="84">
        <v>0.5328630112520093</v>
      </c>
      <c r="L4461" s="84">
        <v>0.48408439697837968</v>
      </c>
      <c r="M4461" s="84">
        <v>0.52515885916949911</v>
      </c>
      <c r="N4461" s="84">
        <v>0.74498967230502988</v>
      </c>
      <c r="O4461" s="84">
        <v>0.54134469459643841</v>
      </c>
      <c r="P4461" s="84">
        <v>0.60655391678319814</v>
      </c>
      <c r="Q4461" s="84">
        <v>0.74982389051021425</v>
      </c>
      <c r="R4461" s="84">
        <v>0.58029278367214721</v>
      </c>
      <c r="S4461" s="84">
        <v>0.73563394683026573</v>
      </c>
      <c r="T4461" s="84">
        <v>0.89859511557624772</v>
      </c>
      <c r="U4461" s="84">
        <v>0.77471920915623882</v>
      </c>
      <c r="V4461" s="84">
        <v>0.80744786301529625</v>
      </c>
      <c r="W4461" s="84">
        <v>0.86135398451161627</v>
      </c>
      <c r="X4461" s="84">
        <v>0.78687041619629339</v>
      </c>
      <c r="Y4461" s="84">
        <v>0.81358014443429894</v>
      </c>
      <c r="Z4461" s="84">
        <v>0.84901266766020866</v>
      </c>
      <c r="AA4461" s="84">
        <v>0.78739189161945844</v>
      </c>
      <c r="AB4461" s="84">
        <v>0.80860923742340751</v>
      </c>
      <c r="AC4461" s="84">
        <v>0.48154393854225219</v>
      </c>
      <c r="AD4461" s="84">
        <v>0.47290885737502958</v>
      </c>
      <c r="AE4461" s="84">
        <v>0.5088377075522228</v>
      </c>
      <c r="AF4461" s="84">
        <v>0.46852161662410852</v>
      </c>
      <c r="AG4461" s="84">
        <v>0.47372450755202888</v>
      </c>
      <c r="AH4461" s="84">
        <v>0.49951087582000231</v>
      </c>
      <c r="AI4461" s="84">
        <v>0.51812126978635065</v>
      </c>
      <c r="AJ4461" s="84">
        <v>0.47399965183656217</v>
      </c>
      <c r="AK4461" s="84">
        <v>0.5098791665345217</v>
      </c>
    </row>
    <row r="4462" spans="1:37">
      <c r="A4462" s="84">
        <v>15</v>
      </c>
      <c r="B4462" s="84">
        <v>0.52729323960774088</v>
      </c>
      <c r="C4462" s="84">
        <v>0.47904074614422659</v>
      </c>
      <c r="D4462" s="84">
        <v>0.5003489573155413</v>
      </c>
      <c r="E4462" s="84">
        <v>0.52897129613121774</v>
      </c>
      <c r="F4462" s="84">
        <v>0.46899297762976888</v>
      </c>
      <c r="G4462" s="84">
        <v>0.50522813688212931</v>
      </c>
      <c r="H4462" s="84">
        <v>0.57226128793486319</v>
      </c>
      <c r="I4462" s="84">
        <v>0.49697294611451798</v>
      </c>
      <c r="J4462" s="84">
        <v>0.52768068178035221</v>
      </c>
      <c r="K4462" s="84">
        <v>0.54491873548848013</v>
      </c>
      <c r="L4462" s="84">
        <v>0.49815056004167763</v>
      </c>
      <c r="M4462" s="84">
        <v>0.52778188266587867</v>
      </c>
      <c r="N4462" s="84">
        <v>0.78831016580137325</v>
      </c>
      <c r="O4462" s="84">
        <v>0.57157178062737557</v>
      </c>
      <c r="P4462" s="84">
        <v>0.61373050842985655</v>
      </c>
      <c r="Q4462" s="84">
        <v>0.79978866861225728</v>
      </c>
      <c r="R4462" s="84">
        <v>0.64112739936826801</v>
      </c>
      <c r="S4462" s="84">
        <v>0.78619631901840481</v>
      </c>
      <c r="T4462" s="84">
        <v>0.929592420158458</v>
      </c>
      <c r="U4462" s="84">
        <v>0.81935373592484717</v>
      </c>
      <c r="V4462" s="84">
        <v>0.8543468542885464</v>
      </c>
      <c r="W4462" s="84">
        <v>0.90473811308185526</v>
      </c>
      <c r="X4462" s="84">
        <v>0.83734178634708689</v>
      </c>
      <c r="Y4462" s="84">
        <v>0.85671121441022691</v>
      </c>
      <c r="Z4462" s="84">
        <v>0.90205849478390454</v>
      </c>
      <c r="AA4462" s="84">
        <v>0.84278168659153685</v>
      </c>
      <c r="AB4462" s="84">
        <v>0.85574893156892018</v>
      </c>
      <c r="AC4462" s="84">
        <v>0.49437886453063518</v>
      </c>
      <c r="AD4462" s="84">
        <v>0.49057642402159962</v>
      </c>
      <c r="AE4462" s="84">
        <v>0.51352437064809853</v>
      </c>
      <c r="AF4462" s="84">
        <v>0.46570397111913359</v>
      </c>
      <c r="AG4462" s="84">
        <v>0.47358529964501989</v>
      </c>
      <c r="AH4462" s="84">
        <v>0.49677753481413278</v>
      </c>
      <c r="AI4462" s="84">
        <v>0.50168670530230952</v>
      </c>
      <c r="AJ4462" s="84">
        <v>0.47033150133048179</v>
      </c>
      <c r="AK4462" s="84">
        <v>0.50242618375566905</v>
      </c>
    </row>
    <row r="4463" spans="1:37">
      <c r="A4463" s="84">
        <v>16</v>
      </c>
      <c r="B4463" s="84">
        <v>0.53466979085307653</v>
      </c>
      <c r="C4463" s="84">
        <v>0.49421634014172577</v>
      </c>
      <c r="D4463" s="84">
        <v>0.50319644901035709</v>
      </c>
      <c r="E4463" s="84">
        <v>0.53387413086111613</v>
      </c>
      <c r="F4463" s="84">
        <v>0.48639687251140218</v>
      </c>
      <c r="G4463" s="84">
        <v>0.50906210392902407</v>
      </c>
      <c r="H4463" s="84">
        <v>0.59798297557364932</v>
      </c>
      <c r="I4463" s="84">
        <v>0.54819095937340645</v>
      </c>
      <c r="J4463" s="84">
        <v>0.58074503145910317</v>
      </c>
      <c r="K4463" s="84">
        <v>0.59385604572245043</v>
      </c>
      <c r="L4463" s="84">
        <v>0.55638187027871844</v>
      </c>
      <c r="M4463" s="84">
        <v>0.58589478350820157</v>
      </c>
      <c r="N4463" s="84">
        <v>0.86590744152291654</v>
      </c>
      <c r="O4463" s="84">
        <v>0.64174428804143513</v>
      </c>
      <c r="P4463" s="84">
        <v>0.6967362338724572</v>
      </c>
      <c r="Q4463" s="84">
        <v>0.85257119855087049</v>
      </c>
      <c r="R4463" s="84">
        <v>0.74306511703247768</v>
      </c>
      <c r="S4463" s="84">
        <v>0.86584867075664607</v>
      </c>
      <c r="T4463" s="84">
        <v>0.94780691007106121</v>
      </c>
      <c r="U4463" s="84">
        <v>0.86892391404986946</v>
      </c>
      <c r="V4463" s="84">
        <v>0.90406406095119618</v>
      </c>
      <c r="W4463" s="84">
        <v>0.94633191772837044</v>
      </c>
      <c r="X4463" s="84">
        <v>0.90124029037298403</v>
      </c>
      <c r="Y4463" s="84">
        <v>0.90947123765252758</v>
      </c>
      <c r="Z4463" s="84">
        <v>0.95310171385991049</v>
      </c>
      <c r="AA4463" s="84">
        <v>0.91378545652480681</v>
      </c>
      <c r="AB4463" s="84">
        <v>0.93182637351320707</v>
      </c>
      <c r="AC4463" s="84">
        <v>0.55330710136780958</v>
      </c>
      <c r="AD4463" s="84">
        <v>0.55584681118771129</v>
      </c>
      <c r="AE4463" s="84">
        <v>0.58020889126941622</v>
      </c>
      <c r="AF4463" s="84">
        <v>0.4850752839658361</v>
      </c>
      <c r="AG4463" s="84">
        <v>0.49087492169555241</v>
      </c>
      <c r="AH4463" s="84">
        <v>0.50120842444470015</v>
      </c>
      <c r="AI4463" s="84">
        <v>0.52313813683937371</v>
      </c>
      <c r="AJ4463" s="84">
        <v>0.48928153987714812</v>
      </c>
      <c r="AK4463" s="84">
        <v>0.50467793599949262</v>
      </c>
    </row>
    <row r="4464" spans="1:37">
      <c r="A4464" s="84">
        <v>17</v>
      </c>
      <c r="B4464" s="84">
        <v>0.60314154300095468</v>
      </c>
      <c r="C4464" s="84">
        <v>0.56074145477282211</v>
      </c>
      <c r="D4464" s="84">
        <v>0.57223416431702079</v>
      </c>
      <c r="E4464" s="84">
        <v>0.58076305936887151</v>
      </c>
      <c r="F4464" s="84">
        <v>0.54741185839426609</v>
      </c>
      <c r="G4464" s="84">
        <v>0.57031051964512036</v>
      </c>
      <c r="H4464" s="84">
        <v>0.65544041450777202</v>
      </c>
      <c r="I4464" s="84">
        <v>0.63339304627535098</v>
      </c>
      <c r="J4464" s="84">
        <v>0.66340424115316754</v>
      </c>
      <c r="K4464" s="84">
        <v>0.6665475977853188</v>
      </c>
      <c r="L4464" s="84">
        <v>0.63898150560041678</v>
      </c>
      <c r="M4464" s="84">
        <v>0.65885916949903944</v>
      </c>
      <c r="N4464" s="84">
        <v>0.9443420979177134</v>
      </c>
      <c r="O4464" s="84">
        <v>0.73220277626944008</v>
      </c>
      <c r="P4464" s="84">
        <v>0.78377879211630308</v>
      </c>
      <c r="Q4464" s="84">
        <v>0.93720438764214531</v>
      </c>
      <c r="R4464" s="84">
        <v>0.86390418725196427</v>
      </c>
      <c r="S4464" s="84">
        <v>0.95687627811860909</v>
      </c>
      <c r="T4464" s="84">
        <v>0.97435269133382374</v>
      </c>
      <c r="U4464" s="84">
        <v>0.94216100336877806</v>
      </c>
      <c r="V4464" s="84">
        <v>0.96789178052904723</v>
      </c>
      <c r="W4464" s="84">
        <v>0.97589308018985754</v>
      </c>
      <c r="X4464" s="84">
        <v>0.95829813320972801</v>
      </c>
      <c r="Y4464" s="84">
        <v>0.97733875653689717</v>
      </c>
      <c r="Z4464" s="84">
        <v>1</v>
      </c>
      <c r="AA4464" s="84">
        <v>0.99251053363707853</v>
      </c>
      <c r="AB4464" s="84">
        <v>1</v>
      </c>
      <c r="AC4464" s="84">
        <v>0.65486228218100062</v>
      </c>
      <c r="AD4464" s="84">
        <v>0.65502372277123899</v>
      </c>
      <c r="AE4464" s="84">
        <v>0.67836100696304236</v>
      </c>
      <c r="AF4464" s="84">
        <v>0.56476182090340765</v>
      </c>
      <c r="AG4464" s="84">
        <v>0.55911463771142189</v>
      </c>
      <c r="AH4464" s="84">
        <v>0.57115318218437106</v>
      </c>
      <c r="AI4464" s="84">
        <v>0.5912983305942392</v>
      </c>
      <c r="AJ4464" s="84">
        <v>0.55876501454825811</v>
      </c>
      <c r="AK4464" s="84">
        <v>0.57368938504963385</v>
      </c>
    </row>
    <row r="4465" spans="1:37">
      <c r="A4465" s="84">
        <v>18</v>
      </c>
      <c r="B4465" s="84">
        <v>0.70137984899765704</v>
      </c>
      <c r="C4465" s="84">
        <v>0.66480825343893291</v>
      </c>
      <c r="D4465" s="84">
        <v>0.67901510287261668</v>
      </c>
      <c r="E4465" s="84">
        <v>0.67525405598145838</v>
      </c>
      <c r="F4465" s="84">
        <v>0.64752045174835293</v>
      </c>
      <c r="G4465" s="84">
        <v>0.67107097591888476</v>
      </c>
      <c r="H4465" s="84">
        <v>0.74537379718726882</v>
      </c>
      <c r="I4465" s="84">
        <v>0.7355544804320252</v>
      </c>
      <c r="J4465" s="84">
        <v>0.75595059755650995</v>
      </c>
      <c r="K4465" s="84">
        <v>0.75567065547419177</v>
      </c>
      <c r="L4465" s="84">
        <v>0.73549101328470945</v>
      </c>
      <c r="M4465" s="84">
        <v>0.74113344170237927</v>
      </c>
      <c r="N4465" s="84">
        <v>1</v>
      </c>
      <c r="O4465" s="84">
        <v>0.83161382843935783</v>
      </c>
      <c r="P4465" s="84">
        <v>0.85483232632384365</v>
      </c>
      <c r="Q4465" s="84">
        <v>1</v>
      </c>
      <c r="R4465" s="84">
        <v>0.99305499311573675</v>
      </c>
      <c r="S4465" s="84">
        <v>1</v>
      </c>
      <c r="T4465" s="84">
        <v>1</v>
      </c>
      <c r="U4465" s="84">
        <v>1</v>
      </c>
      <c r="V4465" s="84">
        <v>1</v>
      </c>
      <c r="W4465" s="84">
        <v>1</v>
      </c>
      <c r="X4465" s="84">
        <v>1</v>
      </c>
      <c r="Y4465" s="84">
        <v>1</v>
      </c>
      <c r="Z4465" s="84">
        <v>0.98095193740685549</v>
      </c>
      <c r="AA4465" s="84">
        <v>1</v>
      </c>
      <c r="AB4465" s="84">
        <v>0.96532104423047216</v>
      </c>
      <c r="AC4465" s="84">
        <v>0.75782274686153273</v>
      </c>
      <c r="AD4465" s="84">
        <v>0.75977089831974609</v>
      </c>
      <c r="AE4465" s="84">
        <v>0.77594402785216943</v>
      </c>
      <c r="AF4465" s="84">
        <v>0.67130404156027124</v>
      </c>
      <c r="AG4465" s="84">
        <v>0.66226769680517861</v>
      </c>
      <c r="AH4465" s="84">
        <v>0.6784440096673956</v>
      </c>
      <c r="AI4465" s="84">
        <v>0.69016521062191838</v>
      </c>
      <c r="AJ4465" s="84">
        <v>0.66497973191415294</v>
      </c>
      <c r="AK4465" s="84">
        <v>0.68358123751228939</v>
      </c>
    </row>
    <row r="4466" spans="1:37">
      <c r="A4466" s="84">
        <v>19</v>
      </c>
      <c r="B4466" s="84">
        <v>0.79866354248025684</v>
      </c>
      <c r="C4466" s="84">
        <v>0.77025583576490186</v>
      </c>
      <c r="D4466" s="84">
        <v>0.78523770972334672</v>
      </c>
      <c r="E4466" s="84">
        <v>0.77589588161882694</v>
      </c>
      <c r="F4466" s="84">
        <v>0.75421704191703454</v>
      </c>
      <c r="G4466" s="84">
        <v>0.77366920152091256</v>
      </c>
      <c r="H4466" s="84">
        <v>0.83197631384159898</v>
      </c>
      <c r="I4466" s="84">
        <v>0.82448317794892589</v>
      </c>
      <c r="J4466" s="84">
        <v>0.83118612470455078</v>
      </c>
      <c r="K4466" s="84">
        <v>0.83041614574031064</v>
      </c>
      <c r="L4466" s="84">
        <v>0.8143005991143526</v>
      </c>
      <c r="M4466" s="84">
        <v>0.81117925225358367</v>
      </c>
      <c r="N4466" s="84">
        <v>0.8977837324847876</v>
      </c>
      <c r="O4466" s="84">
        <v>0.86906701195995695</v>
      </c>
      <c r="P4466" s="84">
        <v>0.87562333447666285</v>
      </c>
      <c r="Q4466" s="84">
        <v>0.96850155982690933</v>
      </c>
      <c r="R4466" s="84">
        <v>1</v>
      </c>
      <c r="S4466" s="84">
        <v>0.97027096114519418</v>
      </c>
      <c r="T4466" s="84">
        <v>0.99052519807236783</v>
      </c>
      <c r="U4466" s="84">
        <v>0.98156787054776495</v>
      </c>
      <c r="V4466" s="84">
        <v>0.97854269110415737</v>
      </c>
      <c r="W4466" s="84">
        <v>0.9301357315346821</v>
      </c>
      <c r="X4466" s="84">
        <v>0.94481119027504668</v>
      </c>
      <c r="Y4466" s="84">
        <v>0.92869594089814889</v>
      </c>
      <c r="Z4466" s="84">
        <v>0.91160581222056636</v>
      </c>
      <c r="AA4466" s="84">
        <v>0.96542547829768333</v>
      </c>
      <c r="AB4466" s="84">
        <v>0.94475052777920787</v>
      </c>
      <c r="AC4466" s="84">
        <v>0.84466928986321932</v>
      </c>
      <c r="AD4466" s="84">
        <v>0.84518598128391298</v>
      </c>
      <c r="AE4466" s="84">
        <v>0.84781735404392078</v>
      </c>
      <c r="AF4466" s="84">
        <v>0.7762613366205865</v>
      </c>
      <c r="AG4466" s="84">
        <v>0.7683580427368274</v>
      </c>
      <c r="AH4466" s="84">
        <v>0.7836057083669008</v>
      </c>
      <c r="AI4466" s="84">
        <v>0.78937808148084065</v>
      </c>
      <c r="AJ4466" s="84">
        <v>0.77243789012956665</v>
      </c>
      <c r="AK4466" s="84">
        <v>0.78973074117535125</v>
      </c>
    </row>
    <row r="4467" spans="1:37">
      <c r="A4467" s="84">
        <v>20</v>
      </c>
      <c r="B4467" s="84">
        <v>0.8759003731667101</v>
      </c>
      <c r="C4467" s="84">
        <v>0.86104887453105483</v>
      </c>
      <c r="D4467" s="84">
        <v>0.8659166410764636</v>
      </c>
      <c r="E4467" s="84">
        <v>0.85790693528258155</v>
      </c>
      <c r="F4467" s="84">
        <v>0.84600014479113861</v>
      </c>
      <c r="G4467" s="84">
        <v>0.85072877059569074</v>
      </c>
      <c r="H4467" s="84">
        <v>0.91302738712065146</v>
      </c>
      <c r="I4467" s="84">
        <v>0.92673614289263428</v>
      </c>
      <c r="J4467" s="84">
        <v>0.92939179067212618</v>
      </c>
      <c r="K4467" s="84">
        <v>0.92087872834434725</v>
      </c>
      <c r="L4467" s="84">
        <v>0.91243813493097181</v>
      </c>
      <c r="M4467" s="84">
        <v>0.91499187232156043</v>
      </c>
      <c r="N4467" s="84">
        <v>0.83665494333724111</v>
      </c>
      <c r="O4467" s="84">
        <v>0.92704286927585855</v>
      </c>
      <c r="P4467" s="84">
        <v>0.93300968312181742</v>
      </c>
      <c r="Q4467" s="84">
        <v>0.89418335513736535</v>
      </c>
      <c r="R4467" s="84">
        <v>0.97096460678707419</v>
      </c>
      <c r="S4467" s="84">
        <v>0.9251789366053168</v>
      </c>
      <c r="T4467" s="84">
        <v>0.93931226006697721</v>
      </c>
      <c r="U4467" s="84">
        <v>0.93337226776442772</v>
      </c>
      <c r="V4467" s="84">
        <v>0.9427222017064778</v>
      </c>
      <c r="W4467" s="84">
        <v>0.86822383212590559</v>
      </c>
      <c r="X4467" s="84">
        <v>0.89555095358069381</v>
      </c>
      <c r="Y4467" s="84">
        <v>0.88558147256578412</v>
      </c>
      <c r="Z4467" s="84">
        <v>0.87206594634873325</v>
      </c>
      <c r="AA4467" s="84">
        <v>0.96990101405156937</v>
      </c>
      <c r="AB4467" s="84">
        <v>0.95195921940167849</v>
      </c>
      <c r="AC4467" s="84">
        <v>0.95521828742739368</v>
      </c>
      <c r="AD4467" s="84">
        <v>0.95503158667330734</v>
      </c>
      <c r="AE4467" s="84">
        <v>0.95413765399035888</v>
      </c>
      <c r="AF4467" s="84">
        <v>0.86308003874262573</v>
      </c>
      <c r="AG4467" s="84">
        <v>0.85817498433911055</v>
      </c>
      <c r="AH4467" s="84">
        <v>0.86258487743123491</v>
      </c>
      <c r="AI4467" s="84">
        <v>0.87405933742755826</v>
      </c>
      <c r="AJ4467" s="84">
        <v>0.86436547213449055</v>
      </c>
      <c r="AK4467" s="84">
        <v>0.86965208842091912</v>
      </c>
    </row>
    <row r="4468" spans="1:37">
      <c r="A4468" s="84">
        <v>21</v>
      </c>
      <c r="B4468" s="84">
        <v>0.97526685758916953</v>
      </c>
      <c r="C4468" s="84">
        <v>0.97513286786160869</v>
      </c>
      <c r="D4468" s="84">
        <v>0.97241841377962657</v>
      </c>
      <c r="E4468" s="84">
        <v>0.96193617400606168</v>
      </c>
      <c r="F4468" s="84">
        <v>0.95827119380293901</v>
      </c>
      <c r="G4468" s="84">
        <v>0.95906210392902413</v>
      </c>
      <c r="H4468" s="84">
        <v>0.99657660991857888</v>
      </c>
      <c r="I4468" s="84">
        <v>1</v>
      </c>
      <c r="J4468" s="84">
        <v>1</v>
      </c>
      <c r="K4468" s="84">
        <v>1</v>
      </c>
      <c r="L4468" s="84">
        <v>1</v>
      </c>
      <c r="M4468" s="84">
        <v>1</v>
      </c>
      <c r="N4468" s="84">
        <v>0.81650198180092659</v>
      </c>
      <c r="O4468" s="84">
        <v>1</v>
      </c>
      <c r="P4468" s="84">
        <v>1</v>
      </c>
      <c r="Q4468" s="84">
        <v>0.85448324443997181</v>
      </c>
      <c r="R4468" s="84">
        <v>0.98319429821009197</v>
      </c>
      <c r="S4468" s="84">
        <v>0.90733640081799594</v>
      </c>
      <c r="T4468" s="84">
        <v>0.91109205260148673</v>
      </c>
      <c r="U4468" s="84">
        <v>0.91399289209227441</v>
      </c>
      <c r="V4468" s="84">
        <v>0.92853394491846619</v>
      </c>
      <c r="W4468" s="84">
        <v>0.82542259971687915</v>
      </c>
      <c r="X4468" s="84">
        <v>0.86180369171420235</v>
      </c>
      <c r="Y4468" s="84">
        <v>0.85252760023242302</v>
      </c>
      <c r="Z4468" s="84">
        <v>0.83215350223546936</v>
      </c>
      <c r="AA4468" s="84">
        <v>0.95770417111868233</v>
      </c>
      <c r="AB4468" s="84">
        <v>0.95865300447968715</v>
      </c>
      <c r="AC4468" s="84">
        <v>1</v>
      </c>
      <c r="AD4468" s="84">
        <v>1</v>
      </c>
      <c r="AE4468" s="84">
        <v>1</v>
      </c>
      <c r="AF4468" s="84">
        <v>0.97085497930791587</v>
      </c>
      <c r="AG4468" s="84">
        <v>0.97183824041205535</v>
      </c>
      <c r="AH4468" s="84">
        <v>0.97053746115778561</v>
      </c>
      <c r="AI4468" s="84">
        <v>0.98157598823631154</v>
      </c>
      <c r="AJ4468" s="84">
        <v>0.97975678296983404</v>
      </c>
      <c r="AK4468" s="84">
        <v>0.97691161079572497</v>
      </c>
    </row>
    <row r="4469" spans="1:37">
      <c r="A4469" s="84">
        <v>22</v>
      </c>
      <c r="B4469" s="84">
        <v>1</v>
      </c>
      <c r="C4469" s="84">
        <v>1</v>
      </c>
      <c r="D4469" s="84">
        <v>1</v>
      </c>
      <c r="E4469" s="84">
        <v>1</v>
      </c>
      <c r="F4469" s="84">
        <v>1</v>
      </c>
      <c r="G4469" s="84">
        <v>1</v>
      </c>
      <c r="H4469" s="84">
        <v>1</v>
      </c>
      <c r="I4469" s="84">
        <v>0.93357480026674677</v>
      </c>
      <c r="J4469" s="84">
        <v>0.95219547921035985</v>
      </c>
      <c r="K4469" s="84">
        <v>0.92346847651366326</v>
      </c>
      <c r="L4469" s="84">
        <v>0.91676217765042989</v>
      </c>
      <c r="M4469" s="84">
        <v>0.93693660410817203</v>
      </c>
      <c r="N4469" s="84">
        <v>0.67291910902696361</v>
      </c>
      <c r="O4469" s="84">
        <v>0.90748089052253444</v>
      </c>
      <c r="P4469" s="84">
        <v>0.89762803092266685</v>
      </c>
      <c r="Q4469" s="84">
        <v>0.7217470061386736</v>
      </c>
      <c r="R4469" s="84">
        <v>0.83630639021624698</v>
      </c>
      <c r="S4469" s="84">
        <v>0.75892126789366043</v>
      </c>
      <c r="T4469" s="84">
        <v>0.79114596095728185</v>
      </c>
      <c r="U4469" s="84">
        <v>0.7768344883089876</v>
      </c>
      <c r="V4469" s="84">
        <v>0.79615556548949495</v>
      </c>
      <c r="W4469" s="84">
        <v>0.70151553001915234</v>
      </c>
      <c r="X4469" s="84">
        <v>0.72136454369425607</v>
      </c>
      <c r="Y4469" s="84">
        <v>0.72539221382916907</v>
      </c>
      <c r="Z4469" s="84">
        <v>0.69891020864381515</v>
      </c>
      <c r="AA4469" s="84">
        <v>0.81622079309719164</v>
      </c>
      <c r="AB4469" s="84">
        <v>0.83275835435868395</v>
      </c>
      <c r="AC4469" s="84">
        <v>0.89057522952969836</v>
      </c>
      <c r="AD4469" s="84">
        <v>0.88056043408739393</v>
      </c>
      <c r="AE4469" s="84">
        <v>0.91018344938403861</v>
      </c>
      <c r="AF4469" s="84">
        <v>1</v>
      </c>
      <c r="AG4469" s="84">
        <v>1</v>
      </c>
      <c r="AH4469" s="84">
        <v>1</v>
      </c>
      <c r="AI4469" s="84">
        <v>1</v>
      </c>
      <c r="AJ4469" s="84">
        <v>1</v>
      </c>
      <c r="AK4469" s="84">
        <v>1</v>
      </c>
    </row>
    <row r="4470" spans="1:37">
      <c r="A4470" s="84">
        <v>23</v>
      </c>
      <c r="B4470" s="84">
        <v>0.90948537707194321</v>
      </c>
      <c r="C4470" s="84">
        <v>0.87812630262609437</v>
      </c>
      <c r="D4470" s="84">
        <v>0.91630607744060733</v>
      </c>
      <c r="E4470" s="84">
        <v>0.90078445355678383</v>
      </c>
      <c r="F4470" s="84">
        <v>0.88790270035473806</v>
      </c>
      <c r="G4470" s="84">
        <v>0.91923320659062102</v>
      </c>
      <c r="H4470" s="84">
        <v>0.89461509992598087</v>
      </c>
      <c r="I4470" s="84">
        <v>0.79410803248035355</v>
      </c>
      <c r="J4470" s="84">
        <v>0.81334265454908627</v>
      </c>
      <c r="K4470" s="84">
        <v>0.78362207537060191</v>
      </c>
      <c r="L4470" s="84">
        <v>0.76530346444386566</v>
      </c>
      <c r="M4470" s="84">
        <v>0.79562583123984054</v>
      </c>
      <c r="N4470" s="84">
        <v>0.52152068330262946</v>
      </c>
      <c r="O4470" s="84">
        <v>0.73848210183367446</v>
      </c>
      <c r="P4470" s="84">
        <v>0.75145774517822739</v>
      </c>
      <c r="Q4470" s="84">
        <v>0.5522290429707154</v>
      </c>
      <c r="R4470" s="84">
        <v>0.63612618449825886</v>
      </c>
      <c r="S4470" s="84">
        <v>0.57065439672801643</v>
      </c>
      <c r="T4470" s="84">
        <v>0.65233194478477508</v>
      </c>
      <c r="U4470" s="84">
        <v>0.60212809902640196</v>
      </c>
      <c r="V4470" s="84">
        <v>0.61876348370294065</v>
      </c>
      <c r="W4470" s="84">
        <v>0.54858855858106426</v>
      </c>
      <c r="X4470" s="84">
        <v>0.54999663574039859</v>
      </c>
      <c r="Y4470" s="84">
        <v>0.56204864281563882</v>
      </c>
      <c r="Z4470" s="84">
        <v>0.55444299552906107</v>
      </c>
      <c r="AA4470" s="84">
        <v>0.6464125153720538</v>
      </c>
      <c r="AB4470" s="84">
        <v>0.65609391895370994</v>
      </c>
      <c r="AC4470" s="84">
        <v>0.7477983886078321</v>
      </c>
      <c r="AD4470" s="84">
        <v>0.72442265852315912</v>
      </c>
      <c r="AE4470" s="84">
        <v>0.73794858061060542</v>
      </c>
      <c r="AF4470" s="84">
        <v>0.89803645328872073</v>
      </c>
      <c r="AG4470" s="84">
        <v>0.87521403215702664</v>
      </c>
      <c r="AH4470" s="84">
        <v>0.91397168834158138</v>
      </c>
      <c r="AI4470" s="84">
        <v>0.8776922411556094</v>
      </c>
      <c r="AJ4470" s="84">
        <v>0.86925219467309944</v>
      </c>
      <c r="AK4470" s="84">
        <v>0.90916875455900548</v>
      </c>
    </row>
    <row r="4471" spans="1:37">
      <c r="A4471" s="84">
        <v>24</v>
      </c>
      <c r="B4471" s="84">
        <v>0.76941768636639774</v>
      </c>
      <c r="C4471" s="84">
        <v>0.74109003751563152</v>
      </c>
      <c r="D4471" s="84">
        <v>0.75726529130956699</v>
      </c>
      <c r="E4471" s="84">
        <v>0.76083080763059374</v>
      </c>
      <c r="F4471" s="84">
        <v>0.75001809889234761</v>
      </c>
      <c r="G4471" s="84">
        <v>0.76391001267427128</v>
      </c>
      <c r="H4471" s="84">
        <v>0.73649148778682449</v>
      </c>
      <c r="I4471" s="84">
        <v>0.62038259868980206</v>
      </c>
      <c r="J4471" s="84">
        <v>0.64849029594860008</v>
      </c>
      <c r="K4471" s="84">
        <v>0.62145025897481698</v>
      </c>
      <c r="L4471" s="84">
        <v>0.58756186506902841</v>
      </c>
      <c r="M4471" s="84">
        <v>0.62509235998226698</v>
      </c>
      <c r="N4471" s="84">
        <v>0.37375090716239612</v>
      </c>
      <c r="O4471" s="84">
        <v>0.55136933851273262</v>
      </c>
      <c r="P4471" s="84">
        <v>0.73254003852141103</v>
      </c>
      <c r="Q4471" s="84">
        <v>0.39302606420448832</v>
      </c>
      <c r="R4471" s="84">
        <v>0.44680894144326572</v>
      </c>
      <c r="S4471" s="84">
        <v>0.39861963190184041</v>
      </c>
      <c r="T4471" s="84">
        <v>0.5206240300579924</v>
      </c>
      <c r="U4471" s="84">
        <v>0.43268498009358519</v>
      </c>
      <c r="V4471" s="84">
        <v>0.43950554896892191</v>
      </c>
      <c r="W4471" s="84">
        <v>0.42476475976351069</v>
      </c>
      <c r="X4471" s="84">
        <v>0.39359594494576072</v>
      </c>
      <c r="Y4471" s="84">
        <v>0.41155474391964808</v>
      </c>
      <c r="Z4471" s="84">
        <v>0.39414120715350232</v>
      </c>
      <c r="AA4471" s="84">
        <v>0.45463984033223792</v>
      </c>
      <c r="AB4471" s="84">
        <v>0.46557849750270319</v>
      </c>
      <c r="AC4471" s="84">
        <v>0.56080194866029598</v>
      </c>
      <c r="AD4471" s="84">
        <v>0.53529581378279911</v>
      </c>
      <c r="AE4471" s="84">
        <v>0.56668452062131769</v>
      </c>
      <c r="AF4471" s="84">
        <v>0.75961961785682852</v>
      </c>
      <c r="AG4471" s="84">
        <v>0.73174636319342923</v>
      </c>
      <c r="AH4471" s="84">
        <v>0.75057544021176203</v>
      </c>
      <c r="AI4471" s="84">
        <v>0.74708070236138735</v>
      </c>
      <c r="AJ4471" s="84">
        <v>0.72901693566437054</v>
      </c>
      <c r="AK4471" s="84">
        <v>0.74317338492277429</v>
      </c>
    </row>
    <row r="4481" spans="1:50">
      <c r="A4481" s="84" t="s">
        <v>171</v>
      </c>
      <c r="B4481" s="83"/>
      <c r="C4481" s="83"/>
      <c r="D4481" s="83">
        <v>2015</v>
      </c>
      <c r="E4481" s="83"/>
      <c r="F4481" s="84" t="s">
        <v>1</v>
      </c>
      <c r="G4481" s="164">
        <v>16727.276000000031</v>
      </c>
      <c r="H4481" s="83" t="s">
        <v>2</v>
      </c>
      <c r="I4481" s="83"/>
      <c r="J4481" s="83"/>
      <c r="K4481" s="83" t="s">
        <v>3</v>
      </c>
      <c r="L4481" s="83" t="s">
        <v>4</v>
      </c>
      <c r="M4481" s="83"/>
      <c r="N4481" s="83"/>
      <c r="O4481" s="83"/>
      <c r="P4481" s="83"/>
      <c r="Q4481" s="83"/>
      <c r="R4481" s="83"/>
      <c r="S4481" s="83"/>
      <c r="T4481" s="105"/>
      <c r="U4481" s="83"/>
      <c r="V4481" s="83"/>
      <c r="W4481" s="83"/>
      <c r="X4481" s="83"/>
      <c r="Y4481" s="83"/>
      <c r="Z4481" s="83"/>
      <c r="AA4481" s="83"/>
      <c r="AB4481" s="83"/>
      <c r="AC4481" s="83"/>
      <c r="AD4481" s="83"/>
      <c r="AE4481" s="83"/>
      <c r="AF4481" s="83"/>
      <c r="AG4481" s="83"/>
      <c r="AH4481" s="83"/>
      <c r="AI4481" s="83"/>
      <c r="AJ4481" s="83"/>
      <c r="AK4481" s="83"/>
    </row>
    <row r="4482" spans="1:50">
      <c r="A4482" s="83">
        <v>113</v>
      </c>
      <c r="B4482" s="84" t="s">
        <v>172</v>
      </c>
      <c r="C4482" s="83"/>
      <c r="D4482" s="83"/>
      <c r="E4482" s="83"/>
      <c r="F4482" s="83" t="s">
        <v>9</v>
      </c>
      <c r="G4482" s="83">
        <v>0</v>
      </c>
      <c r="H4482" s="83" t="s">
        <v>2</v>
      </c>
      <c r="I4482" s="83"/>
      <c r="J4482" s="83"/>
      <c r="K4482" s="83" t="s">
        <v>10</v>
      </c>
      <c r="L4482" s="83" t="s">
        <v>4</v>
      </c>
      <c r="M4482" s="83"/>
      <c r="N4482" s="83" t="s">
        <v>11</v>
      </c>
      <c r="O4482" s="83"/>
      <c r="P4482" s="83"/>
      <c r="Q4482" s="83"/>
      <c r="R4482" s="83"/>
      <c r="S4482" s="83"/>
      <c r="T4482" s="83"/>
      <c r="U4482" s="83"/>
      <c r="V4482" s="83"/>
      <c r="W4482" s="83"/>
      <c r="X4482" s="83"/>
      <c r="Y4482" s="83"/>
      <c r="Z4482" s="83"/>
      <c r="AA4482" s="83"/>
      <c r="AB4482" s="83"/>
      <c r="AC4482" s="83"/>
      <c r="AD4482" s="83"/>
      <c r="AE4482" s="83"/>
      <c r="AF4482" s="83"/>
      <c r="AG4482" s="83"/>
      <c r="AH4482" s="83"/>
      <c r="AI4482" s="83"/>
      <c r="AJ4482" s="83"/>
      <c r="AK4482" s="83"/>
    </row>
    <row r="4483" spans="1:50">
      <c r="A4483" s="84"/>
      <c r="B4483" s="84">
        <v>1</v>
      </c>
      <c r="C4483" s="84" t="s">
        <v>22</v>
      </c>
      <c r="D4483" s="84" t="s">
        <v>23</v>
      </c>
      <c r="E4483" s="84">
        <v>2</v>
      </c>
      <c r="F4483" s="84" t="s">
        <v>24</v>
      </c>
      <c r="G4483" s="84" t="s">
        <v>25</v>
      </c>
      <c r="H4483" s="84">
        <v>3</v>
      </c>
      <c r="I4483" s="84" t="s">
        <v>26</v>
      </c>
      <c r="J4483" s="84" t="s">
        <v>27</v>
      </c>
      <c r="K4483" s="84">
        <v>4</v>
      </c>
      <c r="L4483" s="84" t="s">
        <v>28</v>
      </c>
      <c r="M4483" s="84" t="s">
        <v>29</v>
      </c>
      <c r="N4483" s="84">
        <v>5</v>
      </c>
      <c r="O4483" s="84" t="s">
        <v>30</v>
      </c>
      <c r="P4483" s="84" t="s">
        <v>30</v>
      </c>
      <c r="Q4483" s="84">
        <v>6</v>
      </c>
      <c r="R4483" s="84" t="s">
        <v>31</v>
      </c>
      <c r="S4483" s="84" t="s">
        <v>32</v>
      </c>
      <c r="T4483" s="84">
        <v>7</v>
      </c>
      <c r="U4483" s="84" t="s">
        <v>33</v>
      </c>
      <c r="V4483" s="84" t="s">
        <v>34</v>
      </c>
      <c r="W4483" s="84">
        <v>8</v>
      </c>
      <c r="X4483" s="84" t="s">
        <v>35</v>
      </c>
      <c r="Y4483" s="84" t="s">
        <v>36</v>
      </c>
      <c r="Z4483" s="84">
        <v>9</v>
      </c>
      <c r="AA4483" s="84" t="s">
        <v>37</v>
      </c>
      <c r="AB4483" s="84" t="s">
        <v>38</v>
      </c>
      <c r="AC4483" s="84">
        <v>10</v>
      </c>
      <c r="AD4483" s="84" t="s">
        <v>39</v>
      </c>
      <c r="AE4483" s="84" t="s">
        <v>40</v>
      </c>
      <c r="AF4483" s="84">
        <v>11</v>
      </c>
      <c r="AG4483" s="84" t="s">
        <v>41</v>
      </c>
      <c r="AH4483" s="84" t="s">
        <v>42</v>
      </c>
      <c r="AI4483" s="84">
        <v>12</v>
      </c>
      <c r="AJ4483" s="84" t="s">
        <v>43</v>
      </c>
      <c r="AK4483" s="84" t="s">
        <v>44</v>
      </c>
    </row>
    <row r="4484" spans="1:50">
      <c r="A4484" s="83"/>
      <c r="B4484" s="84">
        <v>31</v>
      </c>
      <c r="C4484" s="83"/>
      <c r="D4484" s="83"/>
      <c r="E4484" s="84">
        <v>28</v>
      </c>
      <c r="F4484" s="83"/>
      <c r="G4484" s="83"/>
      <c r="H4484" s="84">
        <v>31</v>
      </c>
      <c r="I4484" s="83"/>
      <c r="J4484" s="83"/>
      <c r="K4484" s="84">
        <v>30</v>
      </c>
      <c r="L4484" s="83"/>
      <c r="M4484" s="83"/>
      <c r="N4484" s="84">
        <v>31</v>
      </c>
      <c r="O4484" s="83"/>
      <c r="P4484" s="83"/>
      <c r="Q4484" s="84">
        <v>30</v>
      </c>
      <c r="R4484" s="83"/>
      <c r="S4484" s="83"/>
      <c r="T4484" s="84">
        <v>31</v>
      </c>
      <c r="U4484" s="83"/>
      <c r="V4484" s="83"/>
      <c r="W4484" s="84">
        <v>31</v>
      </c>
      <c r="X4484" s="83"/>
      <c r="Y4484" s="83"/>
      <c r="Z4484" s="84">
        <v>30</v>
      </c>
      <c r="AA4484" s="83"/>
      <c r="AB4484" s="83"/>
      <c r="AC4484" s="84">
        <v>31</v>
      </c>
      <c r="AD4484" s="83"/>
      <c r="AE4484" s="83"/>
      <c r="AF4484" s="84">
        <v>30</v>
      </c>
      <c r="AG4484" s="83"/>
      <c r="AH4484" s="83"/>
      <c r="AI4484" s="84">
        <v>31</v>
      </c>
      <c r="AJ4484" s="83"/>
      <c r="AK4484" s="83"/>
    </row>
    <row r="4485" spans="1:50">
      <c r="A4485" s="84" t="s">
        <v>47</v>
      </c>
      <c r="B4485" s="84" t="s">
        <v>48</v>
      </c>
      <c r="C4485" s="84" t="s">
        <v>49</v>
      </c>
      <c r="D4485" s="84" t="s">
        <v>50</v>
      </c>
      <c r="E4485" s="84" t="s">
        <v>48</v>
      </c>
      <c r="F4485" s="84" t="s">
        <v>49</v>
      </c>
      <c r="G4485" s="84" t="s">
        <v>50</v>
      </c>
      <c r="H4485" s="84" t="s">
        <v>48</v>
      </c>
      <c r="I4485" s="84" t="s">
        <v>49</v>
      </c>
      <c r="J4485" s="84" t="s">
        <v>50</v>
      </c>
      <c r="K4485" s="84" t="s">
        <v>48</v>
      </c>
      <c r="L4485" s="84" t="s">
        <v>49</v>
      </c>
      <c r="M4485" s="84" t="s">
        <v>50</v>
      </c>
      <c r="N4485" s="84" t="s">
        <v>48</v>
      </c>
      <c r="O4485" s="84" t="s">
        <v>49</v>
      </c>
      <c r="P4485" s="84" t="s">
        <v>50</v>
      </c>
      <c r="Q4485" s="84" t="s">
        <v>48</v>
      </c>
      <c r="R4485" s="84" t="s">
        <v>49</v>
      </c>
      <c r="S4485" s="84" t="s">
        <v>50</v>
      </c>
      <c r="T4485" s="84" t="s">
        <v>48</v>
      </c>
      <c r="U4485" s="84" t="s">
        <v>49</v>
      </c>
      <c r="V4485" s="84" t="s">
        <v>50</v>
      </c>
      <c r="W4485" s="84" t="s">
        <v>48</v>
      </c>
      <c r="X4485" s="84" t="s">
        <v>49</v>
      </c>
      <c r="Y4485" s="84" t="s">
        <v>50</v>
      </c>
      <c r="Z4485" s="84" t="s">
        <v>48</v>
      </c>
      <c r="AA4485" s="84" t="s">
        <v>49</v>
      </c>
      <c r="AB4485" s="84" t="s">
        <v>50</v>
      </c>
      <c r="AC4485" s="84" t="s">
        <v>48</v>
      </c>
      <c r="AD4485" s="84" t="s">
        <v>49</v>
      </c>
      <c r="AE4485" s="84" t="s">
        <v>50</v>
      </c>
      <c r="AF4485" s="84" t="s">
        <v>48</v>
      </c>
      <c r="AG4485" s="84" t="s">
        <v>49</v>
      </c>
      <c r="AH4485" s="84" t="s">
        <v>50</v>
      </c>
      <c r="AI4485" s="84" t="s">
        <v>48</v>
      </c>
      <c r="AJ4485" s="84" t="s">
        <v>49</v>
      </c>
      <c r="AK4485" s="84" t="s">
        <v>50</v>
      </c>
    </row>
    <row r="4486" spans="1:50">
      <c r="A4486" s="83"/>
      <c r="B4486" s="168">
        <v>8.6671621208346705E-2</v>
      </c>
      <c r="C4486" s="169">
        <v>1.0299415670273111</v>
      </c>
      <c r="D4486" s="169">
        <v>0.99159048580405751</v>
      </c>
      <c r="E4486" s="168">
        <v>7.7291001937477788E-2</v>
      </c>
      <c r="F4486" s="169">
        <v>1.0039806178981381</v>
      </c>
      <c r="G4486" s="169">
        <v>0.98680215119588166</v>
      </c>
      <c r="H4486" s="168">
        <v>8.4640999953474516E-2</v>
      </c>
      <c r="I4486" s="169">
        <v>1.005223965529106</v>
      </c>
      <c r="J4486" s="169">
        <v>0.99030792834091186</v>
      </c>
      <c r="K4486" s="168">
        <v>8.0957705107349121E-2</v>
      </c>
      <c r="L4486" s="169">
        <v>1.008732127290989</v>
      </c>
      <c r="M4486" s="169">
        <v>0.99455913565513088</v>
      </c>
      <c r="N4486" s="168">
        <v>8.3332169480995116E-2</v>
      </c>
      <c r="O4486" s="169">
        <v>1.004553112355812</v>
      </c>
      <c r="P4486" s="169">
        <v>0.99938164781659444</v>
      </c>
      <c r="Q4486" s="168">
        <v>8.0526514421116718E-2</v>
      </c>
      <c r="R4486" s="169">
        <v>1.007110457524284</v>
      </c>
      <c r="S4486" s="169">
        <v>1.001402713465644</v>
      </c>
      <c r="T4486" s="168">
        <v>8.3736113744133256E-2</v>
      </c>
      <c r="U4486" s="169">
        <v>1.0043808931466649</v>
      </c>
      <c r="V4486" s="169">
        <v>1.0011753724855039</v>
      </c>
      <c r="W4486" s="168">
        <v>8.4360665584963412E-2</v>
      </c>
      <c r="X4486" s="169">
        <v>1.004792075151445</v>
      </c>
      <c r="Y4486" s="169">
        <v>0.99674870504228763</v>
      </c>
      <c r="Z4486" s="168">
        <v>8.2501145001530676E-2</v>
      </c>
      <c r="AA4486" s="169">
        <v>1.0057971852569341</v>
      </c>
      <c r="AB4486" s="169">
        <v>0.99219572608179174</v>
      </c>
      <c r="AC4486" s="168">
        <v>8.5790537902623074E-2</v>
      </c>
      <c r="AD4486" s="169">
        <v>1.004816579396552</v>
      </c>
      <c r="AE4486" s="169">
        <v>0.98921009207331545</v>
      </c>
      <c r="AF4486" s="168">
        <v>8.3482204250814873E-2</v>
      </c>
      <c r="AG4486" s="169">
        <v>1.0092943864474251</v>
      </c>
      <c r="AH4486" s="169">
        <v>0.98824423314623289</v>
      </c>
      <c r="AI4486" s="168">
        <v>8.6709321407174758E-2</v>
      </c>
      <c r="AJ4486" s="180">
        <v>1.0246239333405429</v>
      </c>
      <c r="AK4486" s="169">
        <v>0.98076644127557944</v>
      </c>
      <c r="AM4486" t="str">
        <f>A4481</f>
        <v>RefgChg-Res-16pct-Inc-NTXV_eff_meter_B-cDXGF-SFm1985-CZ01</v>
      </c>
      <c r="AN4486" s="165">
        <f>1/($B4486*(1/$B4484)*(1/(5/7+2/7*$D4486))*$B4496/SUM($B4488:$B4511))</f>
        <v>8992.3695157627553</v>
      </c>
      <c r="AO4486" s="165">
        <f>1/(B4486*(1/B4484)*(1/(5/7+2/7*D4486)))</f>
        <v>356.81247564374803</v>
      </c>
      <c r="AP4486" s="165"/>
      <c r="AR4486" s="170">
        <f>CHOOSE(AV$3,C4486,F4486,I4486,L4486,O4486,R4486,U4486,X4486,AA4486,AD4486,AG4486,AJ4486)</f>
        <v>1.0043808931466649</v>
      </c>
      <c r="AS4486" s="166"/>
      <c r="AT4486" s="166"/>
      <c r="AV4486" s="116">
        <f>AN4486/AR4486</f>
        <v>8953.1467365833723</v>
      </c>
      <c r="AW4486" s="167">
        <f>AO4486/AR4486</f>
        <v>355.25613647017519</v>
      </c>
      <c r="AX4486" s="165"/>
    </row>
    <row r="4487" spans="1:50">
      <c r="A4487" s="84" t="s">
        <v>51</v>
      </c>
      <c r="B4487" s="84" t="s">
        <v>52</v>
      </c>
      <c r="C4487" s="84" t="s">
        <v>53</v>
      </c>
      <c r="D4487" s="84" t="s">
        <v>54</v>
      </c>
      <c r="E4487" s="84" t="s">
        <v>52</v>
      </c>
      <c r="F4487" s="84" t="s">
        <v>53</v>
      </c>
      <c r="G4487" s="84" t="s">
        <v>54</v>
      </c>
      <c r="H4487" s="84" t="s">
        <v>52</v>
      </c>
      <c r="I4487" s="84" t="s">
        <v>53</v>
      </c>
      <c r="J4487" s="84" t="s">
        <v>54</v>
      </c>
      <c r="K4487" s="84" t="s">
        <v>52</v>
      </c>
      <c r="L4487" s="84" t="s">
        <v>53</v>
      </c>
      <c r="M4487" s="84" t="s">
        <v>54</v>
      </c>
      <c r="N4487" s="84" t="s">
        <v>52</v>
      </c>
      <c r="O4487" s="84" t="s">
        <v>53</v>
      </c>
      <c r="P4487" s="84" t="s">
        <v>54</v>
      </c>
      <c r="Q4487" s="84" t="s">
        <v>52</v>
      </c>
      <c r="R4487" s="84" t="s">
        <v>53</v>
      </c>
      <c r="S4487" s="84" t="s">
        <v>54</v>
      </c>
      <c r="T4487" s="84" t="s">
        <v>52</v>
      </c>
      <c r="U4487" s="84" t="s">
        <v>53</v>
      </c>
      <c r="V4487" s="84" t="s">
        <v>54</v>
      </c>
      <c r="W4487" s="84" t="s">
        <v>52</v>
      </c>
      <c r="X4487" s="84" t="s">
        <v>53</v>
      </c>
      <c r="Y4487" s="84" t="s">
        <v>54</v>
      </c>
      <c r="Z4487" s="84" t="s">
        <v>52</v>
      </c>
      <c r="AA4487" s="84" t="s">
        <v>53</v>
      </c>
      <c r="AB4487" s="84" t="s">
        <v>54</v>
      </c>
      <c r="AC4487" s="84" t="s">
        <v>52</v>
      </c>
      <c r="AD4487" s="84" t="s">
        <v>53</v>
      </c>
      <c r="AE4487" s="84" t="s">
        <v>54</v>
      </c>
      <c r="AF4487" s="84" t="s">
        <v>52</v>
      </c>
      <c r="AG4487" s="84" t="s">
        <v>53</v>
      </c>
      <c r="AH4487" s="84" t="s">
        <v>54</v>
      </c>
      <c r="AI4487" s="84" t="s">
        <v>52</v>
      </c>
      <c r="AJ4487" s="84" t="s">
        <v>53</v>
      </c>
      <c r="AK4487" s="84" t="s">
        <v>54</v>
      </c>
    </row>
    <row r="4488" spans="1:50">
      <c r="A4488" s="84">
        <v>1</v>
      </c>
      <c r="B4488" s="84">
        <v>0.54771216269065304</v>
      </c>
      <c r="C4488" s="84">
        <v>0.5058574122764754</v>
      </c>
      <c r="D4488" s="84">
        <v>0.56514530326781631</v>
      </c>
      <c r="E4488" s="84">
        <v>0.50819513141305406</v>
      </c>
      <c r="F4488" s="84">
        <v>0.50839537947728042</v>
      </c>
      <c r="G4488" s="84">
        <v>0.56420718958656502</v>
      </c>
      <c r="H4488" s="84">
        <v>0.41723800195886379</v>
      </c>
      <c r="I4488" s="84">
        <v>0.44650650568992922</v>
      </c>
      <c r="J4488" s="84">
        <v>0.50304266648226248</v>
      </c>
      <c r="K4488" s="84">
        <v>0.42777222777222779</v>
      </c>
      <c r="L4488" s="84">
        <v>0.42501975315369311</v>
      </c>
      <c r="M4488" s="84">
        <v>0.47955766684837631</v>
      </c>
      <c r="N4488" s="84">
        <v>0.43465595178302358</v>
      </c>
      <c r="O4488" s="84">
        <v>0.43253728639574912</v>
      </c>
      <c r="P4488" s="84">
        <v>0.48636013796642069</v>
      </c>
      <c r="Q4488" s="84">
        <v>0.45501730103806221</v>
      </c>
      <c r="R4488" s="84">
        <v>0.4365993442261592</v>
      </c>
      <c r="S4488" s="84">
        <v>0.48911249115635558</v>
      </c>
      <c r="T4488" s="84">
        <v>0.45516470109800738</v>
      </c>
      <c r="U4488" s="84">
        <v>0.43677924499842308</v>
      </c>
      <c r="V4488" s="84">
        <v>0.48967315716272602</v>
      </c>
      <c r="W4488" s="84">
        <v>0.43300198807157048</v>
      </c>
      <c r="X4488" s="84">
        <v>0.43146738743865148</v>
      </c>
      <c r="Y4488" s="84">
        <v>0.48572226705568311</v>
      </c>
      <c r="Z4488" s="84">
        <v>0.42475538160469672</v>
      </c>
      <c r="AA4488" s="84">
        <v>0.42376162619418373</v>
      </c>
      <c r="AB4488" s="84">
        <v>0.47997138769670972</v>
      </c>
      <c r="AC4488" s="84">
        <v>0.41402693015596242</v>
      </c>
      <c r="AD4488" s="84">
        <v>0.41703589716377909</v>
      </c>
      <c r="AE4488" s="84">
        <v>0.47281307938648232</v>
      </c>
      <c r="AF4488" s="84">
        <v>0.52362782506604044</v>
      </c>
      <c r="AG4488" s="84">
        <v>0.50701228778602725</v>
      </c>
      <c r="AH4488" s="84">
        <v>0.55907720144752715</v>
      </c>
      <c r="AI4488" s="84">
        <v>0.5024832855778415</v>
      </c>
      <c r="AJ4488" s="84">
        <v>0.49958174308569031</v>
      </c>
      <c r="AK4488" s="84">
        <v>0.55697682185558761</v>
      </c>
    </row>
    <row r="4489" spans="1:50">
      <c r="A4489" s="84">
        <v>2</v>
      </c>
      <c r="B4489" s="84">
        <v>0.46265154477903803</v>
      </c>
      <c r="C4489" s="84">
        <v>0.41149181614195451</v>
      </c>
      <c r="D4489" s="84">
        <v>0.47811407210900758</v>
      </c>
      <c r="E4489" s="84">
        <v>0.41004752206381528</v>
      </c>
      <c r="F4489" s="84">
        <v>0.41004075129454298</v>
      </c>
      <c r="G4489" s="84">
        <v>0.46850340594860718</v>
      </c>
      <c r="H4489" s="84">
        <v>0.37208619000979432</v>
      </c>
      <c r="I4489" s="84">
        <v>0.38760859811559317</v>
      </c>
      <c r="J4489" s="84">
        <v>0.42922342853191331</v>
      </c>
      <c r="K4489" s="84">
        <v>0.38311688311688308</v>
      </c>
      <c r="L4489" s="84">
        <v>0.37845680189630271</v>
      </c>
      <c r="M4489" s="84">
        <v>0.41383069854372723</v>
      </c>
      <c r="N4489" s="84">
        <v>0.38684078352586643</v>
      </c>
      <c r="O4489" s="84">
        <v>0.38463860877966288</v>
      </c>
      <c r="P4489" s="84">
        <v>0.41999942989082412</v>
      </c>
      <c r="Q4489" s="84">
        <v>0.40087522898432731</v>
      </c>
      <c r="R4489" s="84">
        <v>0.38820158157220408</v>
      </c>
      <c r="S4489" s="84">
        <v>0.4224903702539109</v>
      </c>
      <c r="T4489" s="84">
        <v>0.401179341195608</v>
      </c>
      <c r="U4489" s="84">
        <v>0.38878604632029301</v>
      </c>
      <c r="V4489" s="84">
        <v>0.42350486787204461</v>
      </c>
      <c r="W4489" s="84">
        <v>0.38628230616302178</v>
      </c>
      <c r="X4489" s="84">
        <v>0.38455082153780512</v>
      </c>
      <c r="Y4489" s="84">
        <v>0.42026196536097832</v>
      </c>
      <c r="Z4489" s="84">
        <v>0.3792563600782779</v>
      </c>
      <c r="AA4489" s="84">
        <v>0.37821079359735138</v>
      </c>
      <c r="AB4489" s="84">
        <v>0.41559370529327622</v>
      </c>
      <c r="AC4489" s="84">
        <v>0.37024120895088641</v>
      </c>
      <c r="AD4489" s="84">
        <v>0.37211801225756808</v>
      </c>
      <c r="AE4489" s="84">
        <v>0.40953986178998819</v>
      </c>
      <c r="AF4489" s="84">
        <v>0.43185598278054982</v>
      </c>
      <c r="AG4489" s="84">
        <v>0.41090993298887002</v>
      </c>
      <c r="AH4489" s="84">
        <v>0.46758142340168879</v>
      </c>
      <c r="AI4489" s="84">
        <v>0.41795606494746901</v>
      </c>
      <c r="AJ4489" s="84">
        <v>0.40597061745176971</v>
      </c>
      <c r="AK4489" s="84">
        <v>0.46823859461625811</v>
      </c>
    </row>
    <row r="4490" spans="1:50">
      <c r="A4490" s="84">
        <v>3</v>
      </c>
      <c r="B4490" s="84">
        <v>0.4257919436840048</v>
      </c>
      <c r="C4490" s="84">
        <v>0.36991864322784018</v>
      </c>
      <c r="D4490" s="84">
        <v>0.41848546967321842</v>
      </c>
      <c r="E4490" s="84">
        <v>0.36630782659295902</v>
      </c>
      <c r="F4490" s="84">
        <v>0.36614884946533077</v>
      </c>
      <c r="G4490" s="84">
        <v>0.40530788426519182</v>
      </c>
      <c r="H4490" s="84">
        <v>0.35161606268364343</v>
      </c>
      <c r="I4490" s="84">
        <v>0.36108278609400279</v>
      </c>
      <c r="J4490" s="84">
        <v>0.39357582463176821</v>
      </c>
      <c r="K4490" s="84">
        <v>0.37022977022977033</v>
      </c>
      <c r="L4490" s="84">
        <v>0.35911233414162319</v>
      </c>
      <c r="M4490" s="84">
        <v>0.39175297873997339</v>
      </c>
      <c r="N4490" s="84">
        <v>0.36664992466097429</v>
      </c>
      <c r="O4490" s="84">
        <v>0.36444055310669637</v>
      </c>
      <c r="P4490" s="84">
        <v>0.40144237621504519</v>
      </c>
      <c r="Q4490" s="84">
        <v>0.38214939955220839</v>
      </c>
      <c r="R4490" s="84">
        <v>0.3681426170335878</v>
      </c>
      <c r="S4490" s="84">
        <v>0.40562848832638942</v>
      </c>
      <c r="T4490" s="84">
        <v>0.38186254575030498</v>
      </c>
      <c r="U4490" s="84">
        <v>0.36873860161531408</v>
      </c>
      <c r="V4490" s="84">
        <v>0.40591098748261473</v>
      </c>
      <c r="W4490" s="84">
        <v>0.36610337972167001</v>
      </c>
      <c r="X4490" s="84">
        <v>0.36442136709581058</v>
      </c>
      <c r="Y4490" s="84">
        <v>0.39962132969147668</v>
      </c>
      <c r="Z4490" s="84">
        <v>0.35890410958904112</v>
      </c>
      <c r="AA4490" s="84">
        <v>0.35782725193945258</v>
      </c>
      <c r="AB4490" s="84">
        <v>0.39066012671162892</v>
      </c>
      <c r="AC4490" s="84">
        <v>0.34989828538215628</v>
      </c>
      <c r="AD4490" s="84">
        <v>0.35122443023533467</v>
      </c>
      <c r="AE4490" s="84">
        <v>0.38031350075846948</v>
      </c>
      <c r="AF4490" s="84">
        <v>0.38949222189609628</v>
      </c>
      <c r="AG4490" s="84">
        <v>0.36714283646679102</v>
      </c>
      <c r="AH4490" s="84">
        <v>0.40651387213510259</v>
      </c>
      <c r="AI4490" s="84">
        <v>0.38949379178605548</v>
      </c>
      <c r="AJ4490" s="84">
        <v>0.36526899147801539</v>
      </c>
      <c r="AK4490" s="84">
        <v>0.40621868946630157</v>
      </c>
    </row>
    <row r="4491" spans="1:50">
      <c r="A4491" s="84">
        <v>4</v>
      </c>
      <c r="B4491" s="84">
        <v>0.41269065310911229</v>
      </c>
      <c r="C4491" s="84">
        <v>0.35060501355946189</v>
      </c>
      <c r="D4491" s="84">
        <v>0.38839985529965032</v>
      </c>
      <c r="E4491" s="84">
        <v>0.346814082048298</v>
      </c>
      <c r="F4491" s="84">
        <v>0.34557404173177669</v>
      </c>
      <c r="G4491" s="84">
        <v>0.37445201321912719</v>
      </c>
      <c r="H4491" s="84">
        <v>0.33790401567091088</v>
      </c>
      <c r="I4491" s="84">
        <v>0.34562412475697118</v>
      </c>
      <c r="J4491" s="84">
        <v>0.36422100822902981</v>
      </c>
      <c r="K4491" s="84">
        <v>0.36463536463536461</v>
      </c>
      <c r="L4491" s="84">
        <v>0.34553033811949968</v>
      </c>
      <c r="M4491" s="84">
        <v>0.36243283233393042</v>
      </c>
      <c r="N4491" s="84">
        <v>0.34957307885484679</v>
      </c>
      <c r="O4491" s="84">
        <v>0.34733711732383321</v>
      </c>
      <c r="P4491" s="84">
        <v>0.36960177874062877</v>
      </c>
      <c r="Q4491" s="84">
        <v>0.35955627925910838</v>
      </c>
      <c r="R4491" s="84">
        <v>0.35023282726696608</v>
      </c>
      <c r="S4491" s="84">
        <v>0.37335901265623772</v>
      </c>
      <c r="T4491" s="84">
        <v>0.35959739731598211</v>
      </c>
      <c r="U4491" s="84">
        <v>0.35122794026903631</v>
      </c>
      <c r="V4491" s="84">
        <v>0.37388734353268432</v>
      </c>
      <c r="W4491" s="84">
        <v>0.34990059642147109</v>
      </c>
      <c r="X4491" s="84">
        <v>0.34831780354221498</v>
      </c>
      <c r="Y4491" s="84">
        <v>0.36858277981252707</v>
      </c>
      <c r="Z4491" s="84">
        <v>0.34461839530332677</v>
      </c>
      <c r="AA4491" s="84">
        <v>0.34356017563795022</v>
      </c>
      <c r="AB4491" s="84">
        <v>0.36078751958580291</v>
      </c>
      <c r="AC4491" s="84">
        <v>0.3376925312409183</v>
      </c>
      <c r="AD4491" s="84">
        <v>0.33815765036746159</v>
      </c>
      <c r="AE4491" s="84">
        <v>0.35176133490645539</v>
      </c>
      <c r="AF4491" s="84">
        <v>0.37100088054006458</v>
      </c>
      <c r="AG4491" s="84">
        <v>0.34599742376217552</v>
      </c>
      <c r="AH4491" s="84">
        <v>0.37515078407720148</v>
      </c>
      <c r="AI4491" s="84">
        <v>0.37774594078319002</v>
      </c>
      <c r="AJ4491" s="84">
        <v>0.34643435980551063</v>
      </c>
      <c r="AK4491" s="84">
        <v>0.37292098056242068</v>
      </c>
    </row>
    <row r="4492" spans="1:50">
      <c r="A4492" s="84">
        <v>5</v>
      </c>
      <c r="B4492" s="84">
        <v>0.40301134141572148</v>
      </c>
      <c r="C4492" s="84">
        <v>0.34007406081797281</v>
      </c>
      <c r="D4492" s="84">
        <v>0.3658808633787532</v>
      </c>
      <c r="E4492" s="84">
        <v>0.3408010862186015</v>
      </c>
      <c r="F4492" s="84">
        <v>0.33457425621227438</v>
      </c>
      <c r="G4492" s="84">
        <v>0.34656370135563491</v>
      </c>
      <c r="H4492" s="84">
        <v>0.378256611165524</v>
      </c>
      <c r="I4492" s="84">
        <v>0.37420293401857202</v>
      </c>
      <c r="J4492" s="84">
        <v>0.38351427978701319</v>
      </c>
      <c r="K4492" s="84">
        <v>0.41558441558441561</v>
      </c>
      <c r="L4492" s="84">
        <v>0.38935509358907983</v>
      </c>
      <c r="M4492" s="84">
        <v>0.39292111206292341</v>
      </c>
      <c r="N4492" s="84">
        <v>0.39256654947262692</v>
      </c>
      <c r="O4492" s="84">
        <v>0.39039007306322071</v>
      </c>
      <c r="P4492" s="84">
        <v>0.39633989909067602</v>
      </c>
      <c r="Q4492" s="84">
        <v>0.39741502137187051</v>
      </c>
      <c r="R4492" s="84">
        <v>0.39396026782024079</v>
      </c>
      <c r="S4492" s="84">
        <v>0.39910384403741839</v>
      </c>
      <c r="T4492" s="84">
        <v>0.39731598210654739</v>
      </c>
      <c r="U4492" s="84">
        <v>0.39457265484662751</v>
      </c>
      <c r="V4492" s="84">
        <v>0.40006954102920728</v>
      </c>
      <c r="W4492" s="84">
        <v>0.39224652087475148</v>
      </c>
      <c r="X4492" s="84">
        <v>0.39068212532897101</v>
      </c>
      <c r="Y4492" s="84">
        <v>0.39685889875225022</v>
      </c>
      <c r="Z4492" s="84">
        <v>0.38522504892367898</v>
      </c>
      <c r="AA4492" s="84">
        <v>0.38431323036348081</v>
      </c>
      <c r="AB4492" s="84">
        <v>0.39151168335717701</v>
      </c>
      <c r="AC4492" s="84">
        <v>0.3770221834737964</v>
      </c>
      <c r="AD4492" s="84">
        <v>0.37734472420471737</v>
      </c>
      <c r="AE4492" s="84">
        <v>0.38536996460475309</v>
      </c>
      <c r="AF4492" s="84">
        <v>0.3638587222385285</v>
      </c>
      <c r="AG4492" s="84">
        <v>0.33453461276829771</v>
      </c>
      <c r="AH4492" s="84">
        <v>0.35120627261761161</v>
      </c>
      <c r="AI4492" s="84">
        <v>0.38080229226361029</v>
      </c>
      <c r="AJ4492" s="84">
        <v>0.33962461441940711</v>
      </c>
      <c r="AK4492" s="84">
        <v>0.34643644379132998</v>
      </c>
    </row>
    <row r="4493" spans="1:50">
      <c r="A4493" s="84">
        <v>6</v>
      </c>
      <c r="B4493" s="84">
        <v>0.44329292139225662</v>
      </c>
      <c r="C4493" s="84">
        <v>0.37823327781066313</v>
      </c>
      <c r="D4493" s="84">
        <v>0.40537200048233452</v>
      </c>
      <c r="E4493" s="84">
        <v>0.38512268451168657</v>
      </c>
      <c r="F4493" s="84">
        <v>0.37448294880044108</v>
      </c>
      <c r="G4493" s="84">
        <v>0.38298374586902267</v>
      </c>
      <c r="H4493" s="84">
        <v>0.44730656219392739</v>
      </c>
      <c r="I4493" s="84">
        <v>0.43788663648352821</v>
      </c>
      <c r="J4493" s="84">
        <v>0.43717585229237249</v>
      </c>
      <c r="K4493" s="84">
        <v>0.49280719280719282</v>
      </c>
      <c r="L4493" s="84">
        <v>0.46362695147535621</v>
      </c>
      <c r="M4493" s="84">
        <v>0.45623393816680941</v>
      </c>
      <c r="N4493" s="84">
        <v>0.4688096433952787</v>
      </c>
      <c r="O4493" s="84">
        <v>0.4667743493750377</v>
      </c>
      <c r="P4493" s="84">
        <v>0.45910891935805709</v>
      </c>
      <c r="Q4493" s="84">
        <v>0.47028292285772427</v>
      </c>
      <c r="R4493" s="84">
        <v>0.47167497864601993</v>
      </c>
      <c r="S4493" s="84">
        <v>0.46262086313969031</v>
      </c>
      <c r="T4493" s="84">
        <v>0.46949979666531122</v>
      </c>
      <c r="U4493" s="84">
        <v>0.47134806038915639</v>
      </c>
      <c r="V4493" s="84">
        <v>0.46300417246175252</v>
      </c>
      <c r="W4493" s="84">
        <v>0.46620278330019882</v>
      </c>
      <c r="X4493" s="84">
        <v>0.46491215591436102</v>
      </c>
      <c r="Y4493" s="84">
        <v>0.45809795766341782</v>
      </c>
      <c r="Z4493" s="84">
        <v>0.45518590998043051</v>
      </c>
      <c r="AA4493" s="84">
        <v>0.45468063914257251</v>
      </c>
      <c r="AB4493" s="84">
        <v>0.45016690510252749</v>
      </c>
      <c r="AC4493" s="84">
        <v>0.44376634699215339</v>
      </c>
      <c r="AD4493" s="84">
        <v>0.44371335332042122</v>
      </c>
      <c r="AE4493" s="84">
        <v>0.44193494016517781</v>
      </c>
      <c r="AF4493" s="84">
        <v>0.40886410331670092</v>
      </c>
      <c r="AG4493" s="84">
        <v>0.37387289595183298</v>
      </c>
      <c r="AH4493" s="84">
        <v>0.38989746682750298</v>
      </c>
      <c r="AI4493" s="84">
        <v>0.42397325692454629</v>
      </c>
      <c r="AJ4493" s="84">
        <v>0.37934595075024841</v>
      </c>
      <c r="AK4493" s="84">
        <v>0.38394228842428701</v>
      </c>
    </row>
    <row r="4494" spans="1:50">
      <c r="A4494" s="84">
        <v>7</v>
      </c>
      <c r="B4494" s="84">
        <v>0.50146656237778653</v>
      </c>
      <c r="C4494" s="84">
        <v>0.44112990928238088</v>
      </c>
      <c r="D4494" s="84">
        <v>0.46174484505004232</v>
      </c>
      <c r="E4494" s="84">
        <v>0.45349626612355731</v>
      </c>
      <c r="F4494" s="84">
        <v>0.44204430554278878</v>
      </c>
      <c r="G4494" s="84">
        <v>0.44004181560666339</v>
      </c>
      <c r="H4494" s="84">
        <v>0.54975514201762965</v>
      </c>
      <c r="I4494" s="84">
        <v>0.53454065886255786</v>
      </c>
      <c r="J4494" s="84">
        <v>0.49080284904225152</v>
      </c>
      <c r="K4494" s="84">
        <v>0.58341658341658342</v>
      </c>
      <c r="L4494" s="84">
        <v>0.5614527422826473</v>
      </c>
      <c r="M4494" s="84">
        <v>0.50658048438595127</v>
      </c>
      <c r="N4494" s="84">
        <v>0.56383726770467091</v>
      </c>
      <c r="O4494" s="84">
        <v>0.56187730209528419</v>
      </c>
      <c r="P4494" s="84">
        <v>0.5116729853766997</v>
      </c>
      <c r="Q4494" s="84">
        <v>0.55027478119275386</v>
      </c>
      <c r="R4494" s="84">
        <v>0.565150304466426</v>
      </c>
      <c r="S4494" s="84">
        <v>0.51536828865655215</v>
      </c>
      <c r="T4494" s="84">
        <v>0.54971533143554296</v>
      </c>
      <c r="U4494" s="84">
        <v>0.56523646934605842</v>
      </c>
      <c r="V4494" s="84">
        <v>0.51540333796940185</v>
      </c>
      <c r="W4494" s="84">
        <v>0.562624254473161</v>
      </c>
      <c r="X4494" s="84">
        <v>0.56157621452450401</v>
      </c>
      <c r="Y4494" s="84">
        <v>0.50983922031162687</v>
      </c>
      <c r="Z4494" s="84">
        <v>0.55557729941291589</v>
      </c>
      <c r="AA4494" s="84">
        <v>0.5554059172593746</v>
      </c>
      <c r="AB4494" s="84">
        <v>0.50112405477212352</v>
      </c>
      <c r="AC4494" s="84">
        <v>0.54867770996803245</v>
      </c>
      <c r="AD4494" s="84">
        <v>0.54644344803799316</v>
      </c>
      <c r="AE4494" s="84">
        <v>0.49212877127928539</v>
      </c>
      <c r="AF4494" s="84">
        <v>0.47333920360043052</v>
      </c>
      <c r="AG4494" s="84">
        <v>0.43829331480757822</v>
      </c>
      <c r="AH4494" s="84">
        <v>0.44773823884197828</v>
      </c>
      <c r="AI4494" s="84">
        <v>0.48510028653295129</v>
      </c>
      <c r="AJ4494" s="84">
        <v>0.44224133423955669</v>
      </c>
      <c r="AK4494" s="84">
        <v>0.43804689065526692</v>
      </c>
    </row>
    <row r="4495" spans="1:50">
      <c r="A4495" s="84">
        <v>8</v>
      </c>
      <c r="B4495" s="84">
        <v>0.58613609698865865</v>
      </c>
      <c r="C4495" s="84">
        <v>0.54732045758022108</v>
      </c>
      <c r="D4495" s="84">
        <v>0.50946581454238526</v>
      </c>
      <c r="E4495" s="84">
        <v>0.55697798467655912</v>
      </c>
      <c r="F4495" s="84">
        <v>0.54828875202990468</v>
      </c>
      <c r="G4495" s="84">
        <v>0.48823093006002549</v>
      </c>
      <c r="H4495" s="84">
        <v>0.53545543584720867</v>
      </c>
      <c r="I4495" s="84">
        <v>0.54696741036831587</v>
      </c>
      <c r="J4495" s="84">
        <v>0.4958854850978493</v>
      </c>
      <c r="K4495" s="84">
        <v>0.54815184815184814</v>
      </c>
      <c r="L4495" s="84">
        <v>0.53990137046018039</v>
      </c>
      <c r="M4495" s="84">
        <v>0.49493808893388358</v>
      </c>
      <c r="N4495" s="84">
        <v>0.54234053239578106</v>
      </c>
      <c r="O4495" s="84">
        <v>0.54051687700018114</v>
      </c>
      <c r="P4495" s="84">
        <v>0.50086941649325845</v>
      </c>
      <c r="Q4495" s="84">
        <v>0.53134541013637282</v>
      </c>
      <c r="R4495" s="84">
        <v>0.54217066651971457</v>
      </c>
      <c r="S4495" s="84">
        <v>0.50420564421036085</v>
      </c>
      <c r="T4495" s="84">
        <v>0.53111020740138271</v>
      </c>
      <c r="U4495" s="84">
        <v>0.54300876218684446</v>
      </c>
      <c r="V4495" s="84">
        <v>0.50438108484005573</v>
      </c>
      <c r="W4495" s="84">
        <v>0.5431411530815109</v>
      </c>
      <c r="X4495" s="84">
        <v>0.54198733907105767</v>
      </c>
      <c r="Y4495" s="84">
        <v>0.49953442175181573</v>
      </c>
      <c r="Z4495" s="84">
        <v>0.54011741682974557</v>
      </c>
      <c r="AA4495" s="84">
        <v>0.53977806770197667</v>
      </c>
      <c r="AB4495" s="84">
        <v>0.49219974112677978</v>
      </c>
      <c r="AC4495" s="84">
        <v>0.53705318221447251</v>
      </c>
      <c r="AD4495" s="84">
        <v>0.53478283940463245</v>
      </c>
      <c r="AE4495" s="84">
        <v>0.48434181695600881</v>
      </c>
      <c r="AF4495" s="84">
        <v>0.56168672341258197</v>
      </c>
      <c r="AG4495" s="84">
        <v>0.54328224277423176</v>
      </c>
      <c r="AH4495" s="84">
        <v>0.49722557297949338</v>
      </c>
      <c r="AI4495" s="84">
        <v>0.58414517669531996</v>
      </c>
      <c r="AJ4495" s="84">
        <v>0.5507920740314739</v>
      </c>
      <c r="AK4495" s="84">
        <v>0.48644045153964333</v>
      </c>
    </row>
    <row r="4496" spans="1:50">
      <c r="A4496" s="84">
        <v>9</v>
      </c>
      <c r="B4496" s="84">
        <v>0.56208447399296046</v>
      </c>
      <c r="C4496" s="84">
        <v>0.53684456864391594</v>
      </c>
      <c r="D4496" s="84">
        <v>0.48721813577716139</v>
      </c>
      <c r="E4496" s="84">
        <v>0.54078168945786054</v>
      </c>
      <c r="F4496" s="84">
        <v>0.53600208352483381</v>
      </c>
      <c r="G4496" s="84">
        <v>0.480205031361705</v>
      </c>
      <c r="H4496" s="84">
        <v>0.4785504407443682</v>
      </c>
      <c r="I4496" s="84">
        <v>0.49856562113363517</v>
      </c>
      <c r="J4496" s="84">
        <v>0.4890740612682386</v>
      </c>
      <c r="K4496" s="84">
        <v>0.47992007992008001</v>
      </c>
      <c r="L4496" s="84">
        <v>0.48001525760836988</v>
      </c>
      <c r="M4496" s="84">
        <v>0.48286737793006779</v>
      </c>
      <c r="N4496" s="84">
        <v>0.48448016072325473</v>
      </c>
      <c r="O4496" s="84">
        <v>0.48267012861542191</v>
      </c>
      <c r="P4496" s="84">
        <v>0.48613209429605769</v>
      </c>
      <c r="Q4496" s="84">
        <v>0.48717687767148382</v>
      </c>
      <c r="R4496" s="84">
        <v>0.48426693852809077</v>
      </c>
      <c r="S4496" s="84">
        <v>0.48722584702460492</v>
      </c>
      <c r="T4496" s="84">
        <v>0.4866815778771858</v>
      </c>
      <c r="U4496" s="84">
        <v>0.48506040286862212</v>
      </c>
      <c r="V4496" s="84">
        <v>0.48835187760778859</v>
      </c>
      <c r="W4496" s="84">
        <v>0.48548707753479131</v>
      </c>
      <c r="X4496" s="84">
        <v>0.48431609645067231</v>
      </c>
      <c r="Y4496" s="84">
        <v>0.48755354149854108</v>
      </c>
      <c r="Z4496" s="84">
        <v>0.48326810176125251</v>
      </c>
      <c r="AA4496" s="84">
        <v>0.48251336223222918</v>
      </c>
      <c r="AB4496" s="84">
        <v>0.48617072007629952</v>
      </c>
      <c r="AC4496" s="84">
        <v>0.48018986728664148</v>
      </c>
      <c r="AD4496" s="84">
        <v>0.48004828738956262</v>
      </c>
      <c r="AE4496" s="84">
        <v>0.48400471936625661</v>
      </c>
      <c r="AF4496" s="84">
        <v>0.55053321592799132</v>
      </c>
      <c r="AG4496" s="84">
        <v>0.5335706945710853</v>
      </c>
      <c r="AH4496" s="84">
        <v>0.48682147165259348</v>
      </c>
      <c r="AI4496" s="84">
        <v>0.54880611270296076</v>
      </c>
      <c r="AJ4496" s="84">
        <v>0.53674125581638532</v>
      </c>
      <c r="AK4496" s="84">
        <v>0.47912631086767771</v>
      </c>
    </row>
    <row r="4497" spans="1:37">
      <c r="A4497" s="84">
        <v>10</v>
      </c>
      <c r="B4497" s="84">
        <v>0.52043410246382471</v>
      </c>
      <c r="C4497" s="84">
        <v>0.48169816775188229</v>
      </c>
      <c r="D4497" s="84">
        <v>0.48685638490293032</v>
      </c>
      <c r="E4497" s="84">
        <v>0.4806517311608961</v>
      </c>
      <c r="F4497" s="84">
        <v>0.47846003002726961</v>
      </c>
      <c r="G4497" s="84">
        <v>0.48178997774330612</v>
      </c>
      <c r="H4497" s="84">
        <v>0.46846229187071492</v>
      </c>
      <c r="I4497" s="84">
        <v>0.47723348424902429</v>
      </c>
      <c r="J4497" s="84">
        <v>0.49671530322937552</v>
      </c>
      <c r="K4497" s="84">
        <v>0.47052947052947058</v>
      </c>
      <c r="L4497" s="84">
        <v>0.47030215513718232</v>
      </c>
      <c r="M4497" s="84">
        <v>0.49929912000623011</v>
      </c>
      <c r="N4497" s="84">
        <v>0.47553992968357611</v>
      </c>
      <c r="O4497" s="84">
        <v>0.47371837449429388</v>
      </c>
      <c r="P4497" s="84">
        <v>0.50719762834582827</v>
      </c>
      <c r="Q4497" s="84">
        <v>0.48890698147771222</v>
      </c>
      <c r="R4497" s="84">
        <v>0.47550491830380531</v>
      </c>
      <c r="S4497" s="84">
        <v>0.51029793255247236</v>
      </c>
      <c r="T4497" s="84">
        <v>0.48779991866612438</v>
      </c>
      <c r="U4497" s="84">
        <v>0.47614738025696951</v>
      </c>
      <c r="V4497" s="84">
        <v>0.51046592489568854</v>
      </c>
      <c r="W4497" s="84">
        <v>0.47624254473161037</v>
      </c>
      <c r="X4497" s="84">
        <v>0.47489864143964727</v>
      </c>
      <c r="Y4497" s="84">
        <v>0.50552486187845291</v>
      </c>
      <c r="Z4497" s="84">
        <v>0.47367906066536208</v>
      </c>
      <c r="AA4497" s="84">
        <v>0.47256709173295192</v>
      </c>
      <c r="AB4497" s="84">
        <v>0.49894406975952038</v>
      </c>
      <c r="AC4497" s="84">
        <v>0.46972779230843748</v>
      </c>
      <c r="AD4497" s="84">
        <v>0.47003263378525378</v>
      </c>
      <c r="AE4497" s="84">
        <v>0.49115118826900378</v>
      </c>
      <c r="AF4497" s="84">
        <v>0.50034243224733399</v>
      </c>
      <c r="AG4497" s="84">
        <v>0.47922365507359621</v>
      </c>
      <c r="AH4497" s="84">
        <v>0.48694209891435469</v>
      </c>
      <c r="AI4497" s="84">
        <v>0.48309455587392552</v>
      </c>
      <c r="AJ4497" s="84">
        <v>0.47853819208448778</v>
      </c>
      <c r="AK4497" s="84">
        <v>0.48443657738294038</v>
      </c>
    </row>
    <row r="4498" spans="1:37">
      <c r="A4498" s="84">
        <v>11</v>
      </c>
      <c r="B4498" s="84">
        <v>0.49276495893625338</v>
      </c>
      <c r="C4498" s="84">
        <v>0.46984568368597102</v>
      </c>
      <c r="D4498" s="84">
        <v>0.48405281562763791</v>
      </c>
      <c r="E4498" s="84">
        <v>0.46678304723111252</v>
      </c>
      <c r="F4498" s="84">
        <v>0.46667892269510058</v>
      </c>
      <c r="G4498" s="84">
        <v>0.48711809536656092</v>
      </c>
      <c r="H4498" s="84">
        <v>0.46993143976493629</v>
      </c>
      <c r="I4498" s="84">
        <v>0.47566994330464563</v>
      </c>
      <c r="J4498" s="84">
        <v>0.50376875734734794</v>
      </c>
      <c r="K4498" s="84">
        <v>0.46663336663336658</v>
      </c>
      <c r="L4498" s="84">
        <v>0.46646050731547822</v>
      </c>
      <c r="M4498" s="84">
        <v>0.50416634218518808</v>
      </c>
      <c r="N4498" s="84">
        <v>0.4680060271220492</v>
      </c>
      <c r="O4498" s="84">
        <v>0.46618561681057907</v>
      </c>
      <c r="P4498" s="84">
        <v>0.51138793078874611</v>
      </c>
      <c r="Q4498" s="84">
        <v>0.48392021168328919</v>
      </c>
      <c r="R4498" s="84">
        <v>0.46609539029564928</v>
      </c>
      <c r="S4498" s="84">
        <v>0.51426774624636429</v>
      </c>
      <c r="T4498" s="84">
        <v>0.48342822285481901</v>
      </c>
      <c r="U4498" s="84">
        <v>0.46759087854978282</v>
      </c>
      <c r="V4498" s="84">
        <v>0.51446453407510429</v>
      </c>
      <c r="W4498" s="84">
        <v>0.47067594433399601</v>
      </c>
      <c r="X4498" s="84">
        <v>0.4695497546055909</v>
      </c>
      <c r="Y4498" s="84">
        <v>0.51005649016077959</v>
      </c>
      <c r="Z4498" s="84">
        <v>0.47328767123287679</v>
      </c>
      <c r="AA4498" s="84">
        <v>0.47187969080987052</v>
      </c>
      <c r="AB4498" s="84">
        <v>0.50449621908849385</v>
      </c>
      <c r="AC4498" s="84">
        <v>0.47379637702218352</v>
      </c>
      <c r="AD4498" s="84">
        <v>0.47415828712424718</v>
      </c>
      <c r="AE4498" s="84">
        <v>0.49745491319737062</v>
      </c>
      <c r="AF4498" s="84">
        <v>0.47725271499853239</v>
      </c>
      <c r="AG4498" s="84">
        <v>0.46849897963614262</v>
      </c>
      <c r="AH4498" s="84">
        <v>0.48474065138721362</v>
      </c>
      <c r="AI4498" s="84">
        <v>0.47010506208213948</v>
      </c>
      <c r="AJ4498" s="84">
        <v>0.46636952998379261</v>
      </c>
      <c r="AK4498" s="84">
        <v>0.48470376060383408</v>
      </c>
    </row>
    <row r="4499" spans="1:37">
      <c r="A4499" s="84">
        <v>12</v>
      </c>
      <c r="B4499" s="84">
        <v>0.49217833398513888</v>
      </c>
      <c r="C4499" s="84">
        <v>0.4768525528956678</v>
      </c>
      <c r="D4499" s="84">
        <v>0.48929820330399137</v>
      </c>
      <c r="E4499" s="84">
        <v>0.47202017263117058</v>
      </c>
      <c r="F4499" s="84">
        <v>0.47211753531268191</v>
      </c>
      <c r="G4499" s="84">
        <v>0.49352532541984218</v>
      </c>
      <c r="H4499" s="84">
        <v>0.45553379040156711</v>
      </c>
      <c r="I4499" s="84">
        <v>0.46442604451333092</v>
      </c>
      <c r="J4499" s="84">
        <v>0.49889357582463179</v>
      </c>
      <c r="K4499" s="84">
        <v>0.45174825174825167</v>
      </c>
      <c r="L4499" s="84">
        <v>0.45155709342560563</v>
      </c>
      <c r="M4499" s="84">
        <v>0.49365314227863882</v>
      </c>
      <c r="N4499" s="84">
        <v>0.45313912606730289</v>
      </c>
      <c r="O4499" s="84">
        <v>0.45134653704486449</v>
      </c>
      <c r="P4499" s="84">
        <v>0.49876001254240188</v>
      </c>
      <c r="Q4499" s="84">
        <v>0.46957052717280678</v>
      </c>
      <c r="R4499" s="84">
        <v>0.45124404155071218</v>
      </c>
      <c r="S4499" s="84">
        <v>0.50078610172156279</v>
      </c>
      <c r="T4499" s="84">
        <v>0.46919479463196417</v>
      </c>
      <c r="U4499" s="84">
        <v>0.4528638227268364</v>
      </c>
      <c r="V4499" s="84">
        <v>0.50146036161335195</v>
      </c>
      <c r="W4499" s="84">
        <v>0.45586481113320082</v>
      </c>
      <c r="X4499" s="84">
        <v>0.45476918699765279</v>
      </c>
      <c r="Y4499" s="84">
        <v>0.49872741945496307</v>
      </c>
      <c r="Z4499" s="84">
        <v>0.45890410958904099</v>
      </c>
      <c r="AA4499" s="84">
        <v>0.4573039855224949</v>
      </c>
      <c r="AB4499" s="84">
        <v>0.49570815450643779</v>
      </c>
      <c r="AC4499" s="84">
        <v>0.45926571733023341</v>
      </c>
      <c r="AD4499" s="84">
        <v>0.45971186755458882</v>
      </c>
      <c r="AE4499" s="84">
        <v>0.49111747851002868</v>
      </c>
      <c r="AF4499" s="84">
        <v>0.48018784854710889</v>
      </c>
      <c r="AG4499" s="84">
        <v>0.4751856193825712</v>
      </c>
      <c r="AH4499" s="84">
        <v>0.49140530759951739</v>
      </c>
      <c r="AI4499" s="84">
        <v>0.47726838586437442</v>
      </c>
      <c r="AJ4499" s="84">
        <v>0.47511371359857801</v>
      </c>
      <c r="AK4499" s="84">
        <v>0.49078217887916648</v>
      </c>
    </row>
    <row r="4500" spans="1:37">
      <c r="A4500" s="84">
        <v>13</v>
      </c>
      <c r="B4500" s="84">
        <v>0.47135314822057101</v>
      </c>
      <c r="C4500" s="84">
        <v>0.46100794295389791</v>
      </c>
      <c r="D4500" s="84">
        <v>0.48516821415651762</v>
      </c>
      <c r="E4500" s="84">
        <v>0.45747260207545343</v>
      </c>
      <c r="F4500" s="84">
        <v>0.45737966112081391</v>
      </c>
      <c r="G4500" s="84">
        <v>0.48799487421595727</v>
      </c>
      <c r="H4500" s="84">
        <v>0.45896180215475019</v>
      </c>
      <c r="I4500" s="84">
        <v>0.46363747603703542</v>
      </c>
      <c r="J4500" s="84">
        <v>0.50784869649401831</v>
      </c>
      <c r="K4500" s="84">
        <v>0.45564435564435568</v>
      </c>
      <c r="L4500" s="84">
        <v>0.45538511838269341</v>
      </c>
      <c r="M4500" s="84">
        <v>0.50549022661786458</v>
      </c>
      <c r="N4500" s="84">
        <v>0.45725765946760422</v>
      </c>
      <c r="O4500" s="84">
        <v>0.45557333494354207</v>
      </c>
      <c r="P4500" s="84">
        <v>0.50907898862632206</v>
      </c>
      <c r="Q4500" s="84">
        <v>0.47557500508854061</v>
      </c>
      <c r="R4500" s="84">
        <v>0.4557214889923677</v>
      </c>
      <c r="S4500" s="84">
        <v>0.51057306815501924</v>
      </c>
      <c r="T4500" s="84">
        <v>0.47539650264335098</v>
      </c>
      <c r="U4500" s="84">
        <v>0.45722434763530662</v>
      </c>
      <c r="V4500" s="84">
        <v>0.51140472878998622</v>
      </c>
      <c r="W4500" s="84">
        <v>0.45984095427435379</v>
      </c>
      <c r="X4500" s="84">
        <v>0.45875240059748212</v>
      </c>
      <c r="Y4500" s="84">
        <v>0.50996337451114282</v>
      </c>
      <c r="Z4500" s="84">
        <v>0.46252446183953028</v>
      </c>
      <c r="AA4500" s="84">
        <v>0.46078307590870188</v>
      </c>
      <c r="AB4500" s="84">
        <v>0.5085496287213026</v>
      </c>
      <c r="AC4500" s="84">
        <v>0.46207497820401039</v>
      </c>
      <c r="AD4500" s="84">
        <v>0.46310790374359928</v>
      </c>
      <c r="AE4500" s="84">
        <v>0.50568009438732509</v>
      </c>
      <c r="AF4500" s="84">
        <v>0.46737109871832511</v>
      </c>
      <c r="AG4500" s="84">
        <v>0.46074131967058879</v>
      </c>
      <c r="AH4500" s="84">
        <v>0.48700241254523519</v>
      </c>
      <c r="AI4500" s="84">
        <v>0.462559694364852</v>
      </c>
      <c r="AJ4500" s="84">
        <v>0.46018716996915371</v>
      </c>
      <c r="AK4500" s="84">
        <v>0.48624006412397303</v>
      </c>
    </row>
    <row r="4501" spans="1:37">
      <c r="A4501" s="84">
        <v>14</v>
      </c>
      <c r="B4501" s="84">
        <v>0.47223308564724292</v>
      </c>
      <c r="C4501" s="84">
        <v>0.46304530374571518</v>
      </c>
      <c r="D4501" s="84">
        <v>0.50132641987218152</v>
      </c>
      <c r="E4501" s="84">
        <v>0.46067306759771121</v>
      </c>
      <c r="F4501" s="84">
        <v>0.46039770812268282</v>
      </c>
      <c r="G4501" s="84">
        <v>0.50313617049976378</v>
      </c>
      <c r="H4501" s="84">
        <v>0.46415279138099907</v>
      </c>
      <c r="I4501" s="84">
        <v>0.46832809887017168</v>
      </c>
      <c r="J4501" s="84">
        <v>0.51262015075029377</v>
      </c>
      <c r="K4501" s="84">
        <v>0.46323676323676322</v>
      </c>
      <c r="L4501" s="84">
        <v>0.46297305397378952</v>
      </c>
      <c r="M4501" s="84">
        <v>0.51203177322638427</v>
      </c>
      <c r="N4501" s="84">
        <v>0.46680060271220503</v>
      </c>
      <c r="O4501" s="84">
        <v>0.46537044864440558</v>
      </c>
      <c r="P4501" s="84">
        <v>0.51905589920469775</v>
      </c>
      <c r="Q4501" s="84">
        <v>0.48656625279869731</v>
      </c>
      <c r="R4501" s="84">
        <v>0.46643980932962292</v>
      </c>
      <c r="S4501" s="84">
        <v>0.52201084820375754</v>
      </c>
      <c r="T4501" s="84">
        <v>0.48596990646604321</v>
      </c>
      <c r="U4501" s="84">
        <v>0.4675360291798647</v>
      </c>
      <c r="V4501" s="84">
        <v>0.52235744089012526</v>
      </c>
      <c r="W4501" s="84">
        <v>0.46829025844930422</v>
      </c>
      <c r="X4501" s="84">
        <v>0.46725940678568889</v>
      </c>
      <c r="Y4501" s="84">
        <v>0.51772301198088011</v>
      </c>
      <c r="Z4501" s="84">
        <v>0.46859099804305282</v>
      </c>
      <c r="AA4501" s="84">
        <v>0.46673119818189468</v>
      </c>
      <c r="AB4501" s="84">
        <v>0.51253491382246741</v>
      </c>
      <c r="AC4501" s="84">
        <v>0.4652717233362394</v>
      </c>
      <c r="AD4501" s="84">
        <v>0.46603963810989357</v>
      </c>
      <c r="AE4501" s="84">
        <v>0.5054104163155233</v>
      </c>
      <c r="AF4501" s="84">
        <v>0.47451325701986102</v>
      </c>
      <c r="AG4501" s="84">
        <v>0.46408463954380308</v>
      </c>
      <c r="AH4501" s="84">
        <v>0.5028648974668275</v>
      </c>
      <c r="AI4501" s="84">
        <v>0.46523400191021969</v>
      </c>
      <c r="AJ4501" s="84">
        <v>0.46265749986929472</v>
      </c>
      <c r="AK4501" s="84">
        <v>0.5020372720593147</v>
      </c>
    </row>
    <row r="4502" spans="1:37">
      <c r="A4502" s="84">
        <v>15</v>
      </c>
      <c r="B4502" s="84">
        <v>0.47115760657019951</v>
      </c>
      <c r="C4502" s="84">
        <v>0.46343075038200521</v>
      </c>
      <c r="D4502" s="84">
        <v>0.49695526347522012</v>
      </c>
      <c r="E4502" s="84">
        <v>0.46319464649403552</v>
      </c>
      <c r="F4502" s="84">
        <v>0.46289487391610751</v>
      </c>
      <c r="G4502" s="84">
        <v>0.50155122411816278</v>
      </c>
      <c r="H4502" s="84">
        <v>0.48305582761998039</v>
      </c>
      <c r="I4502" s="84">
        <v>0.48407227637965489</v>
      </c>
      <c r="J4502" s="84">
        <v>0.51780651407233225</v>
      </c>
      <c r="K4502" s="84">
        <v>0.48081918081918101</v>
      </c>
      <c r="L4502" s="84">
        <v>0.48057379505762482</v>
      </c>
      <c r="M4502" s="84">
        <v>0.51923526205124215</v>
      </c>
      <c r="N4502" s="84">
        <v>0.48337518834756399</v>
      </c>
      <c r="O4502" s="84">
        <v>0.48214177887808718</v>
      </c>
      <c r="P4502" s="84">
        <v>0.52709443858498906</v>
      </c>
      <c r="Q4502" s="84">
        <v>0.5003053124363932</v>
      </c>
      <c r="R4502" s="84">
        <v>0.48272394125588958</v>
      </c>
      <c r="S4502" s="84">
        <v>0.53054005188271358</v>
      </c>
      <c r="T4502" s="84">
        <v>0.49969499796665312</v>
      </c>
      <c r="U4502" s="84">
        <v>0.48392227844282643</v>
      </c>
      <c r="V4502" s="84">
        <v>0.53087621696801113</v>
      </c>
      <c r="W4502" s="84">
        <v>0.48528827037773359</v>
      </c>
      <c r="X4502" s="84">
        <v>0.48438722526495492</v>
      </c>
      <c r="Y4502" s="84">
        <v>0.52526537960146491</v>
      </c>
      <c r="Z4502" s="84">
        <v>0.48688845401174169</v>
      </c>
      <c r="AA4502" s="84">
        <v>0.48488419398734611</v>
      </c>
      <c r="AB4502" s="84">
        <v>0.51893861979698896</v>
      </c>
      <c r="AC4502" s="84">
        <v>0.48454906519422652</v>
      </c>
      <c r="AD4502" s="84">
        <v>0.4845984452521821</v>
      </c>
      <c r="AE4502" s="84">
        <v>0.51060171919770769</v>
      </c>
      <c r="AF4502" s="84">
        <v>0.47421974366500341</v>
      </c>
      <c r="AG4502" s="84">
        <v>0.46503987379329298</v>
      </c>
      <c r="AH4502" s="84">
        <v>0.49900482509047051</v>
      </c>
      <c r="AI4502" s="84">
        <v>0.46666666666666667</v>
      </c>
      <c r="AJ4502" s="84">
        <v>0.46320646206932597</v>
      </c>
      <c r="AK4502" s="84">
        <v>0.49672700554405191</v>
      </c>
    </row>
    <row r="4503" spans="1:37">
      <c r="A4503" s="84">
        <v>16</v>
      </c>
      <c r="B4503" s="84">
        <v>0.48611654282362138</v>
      </c>
      <c r="C4503" s="84">
        <v>0.48274438005038328</v>
      </c>
      <c r="D4503" s="84">
        <v>0.50096466899795011</v>
      </c>
      <c r="E4503" s="84">
        <v>0.48288235864610612</v>
      </c>
      <c r="F4503" s="84">
        <v>0.48250451941048489</v>
      </c>
      <c r="G4503" s="84">
        <v>0.50644095231671948</v>
      </c>
      <c r="H4503" s="84">
        <v>0.54926542605288931</v>
      </c>
      <c r="I4503" s="84">
        <v>0.54035975037728901</v>
      </c>
      <c r="J4503" s="84">
        <v>0.57212502593181658</v>
      </c>
      <c r="K4503" s="84">
        <v>0.54565434565434567</v>
      </c>
      <c r="L4503" s="84">
        <v>0.54530964771272095</v>
      </c>
      <c r="M4503" s="84">
        <v>0.58581886145938789</v>
      </c>
      <c r="N4503" s="84">
        <v>0.54645906579608239</v>
      </c>
      <c r="O4503" s="84">
        <v>0.54552865165147024</v>
      </c>
      <c r="P4503" s="84">
        <v>0.59291354294347376</v>
      </c>
      <c r="Q4503" s="84">
        <v>0.56381029920618764</v>
      </c>
      <c r="R4503" s="84">
        <v>0.54558730333673144</v>
      </c>
      <c r="S4503" s="84">
        <v>0.59598302020281424</v>
      </c>
      <c r="T4503" s="84">
        <v>0.56354209028060187</v>
      </c>
      <c r="U4503" s="84">
        <v>0.54686193042357445</v>
      </c>
      <c r="V4503" s="84">
        <v>0.59617524339360228</v>
      </c>
      <c r="W4503" s="84">
        <v>0.54900596421471171</v>
      </c>
      <c r="X4503" s="84">
        <v>0.54823244896507584</v>
      </c>
      <c r="Y4503" s="84">
        <v>0.59116022099447496</v>
      </c>
      <c r="Z4503" s="84">
        <v>0.5519569471624266</v>
      </c>
      <c r="AA4503" s="84">
        <v>0.55014519590926303</v>
      </c>
      <c r="AB4503" s="84">
        <v>0.58536003814973792</v>
      </c>
      <c r="AC4503" s="84">
        <v>0.55129322871258346</v>
      </c>
      <c r="AD4503" s="84">
        <v>0.55152423655514582</v>
      </c>
      <c r="AE4503" s="84">
        <v>0.57771784931737735</v>
      </c>
      <c r="AF4503" s="84">
        <v>0.48909108697779091</v>
      </c>
      <c r="AG4503" s="84">
        <v>0.48421692501411129</v>
      </c>
      <c r="AH4503" s="84">
        <v>0.50313630880579019</v>
      </c>
      <c r="AI4503" s="84">
        <v>0.48787010506208223</v>
      </c>
      <c r="AJ4503" s="84">
        <v>0.48374026245621371</v>
      </c>
      <c r="AK4503" s="84">
        <v>0.5002671832208937</v>
      </c>
    </row>
    <row r="4504" spans="1:37">
      <c r="A4504" s="84">
        <v>17</v>
      </c>
      <c r="B4504" s="84">
        <v>0.55416503715291365</v>
      </c>
      <c r="C4504" s="84">
        <v>0.55065181779386863</v>
      </c>
      <c r="D4504" s="84">
        <v>0.56882310382250101</v>
      </c>
      <c r="E4504" s="84">
        <v>0.55048006982833875</v>
      </c>
      <c r="F4504" s="84">
        <v>0.55008119618837525</v>
      </c>
      <c r="G4504" s="84">
        <v>0.57402036824711655</v>
      </c>
      <c r="H4504" s="84">
        <v>0.64524975514201754</v>
      </c>
      <c r="I4504" s="84">
        <v>0.63103152914304339</v>
      </c>
      <c r="J4504" s="84">
        <v>0.66029320240647249</v>
      </c>
      <c r="K4504" s="84">
        <v>0.635064935064935</v>
      </c>
      <c r="L4504" s="84">
        <v>0.63478462251042145</v>
      </c>
      <c r="M4504" s="84">
        <v>0.66618643407834277</v>
      </c>
      <c r="N4504" s="84">
        <v>0.63003515821195388</v>
      </c>
      <c r="O4504" s="84">
        <v>0.62927963287241118</v>
      </c>
      <c r="P4504" s="84">
        <v>0.6630654770388531</v>
      </c>
      <c r="Q4504" s="84">
        <v>0.63952778343171168</v>
      </c>
      <c r="R4504" s="84">
        <v>0.62644311575234901</v>
      </c>
      <c r="S4504" s="84">
        <v>0.66174042921153986</v>
      </c>
      <c r="T4504" s="84">
        <v>0.64070760471736476</v>
      </c>
      <c r="U4504" s="84">
        <v>0.6288206014233414</v>
      </c>
      <c r="V4504" s="84">
        <v>0.66366481223922125</v>
      </c>
      <c r="W4504" s="84">
        <v>0.63538767395626239</v>
      </c>
      <c r="X4504" s="84">
        <v>0.63472508713279774</v>
      </c>
      <c r="Y4504" s="84">
        <v>0.66720466819790181</v>
      </c>
      <c r="Z4504" s="84">
        <v>0.64491193737769092</v>
      </c>
      <c r="AA4504" s="84">
        <v>0.64330906387217135</v>
      </c>
      <c r="AB4504" s="84">
        <v>0.6725935009196814</v>
      </c>
      <c r="AC4504" s="84">
        <v>0.65126416739319948</v>
      </c>
      <c r="AD4504" s="84">
        <v>0.65146852033641978</v>
      </c>
      <c r="AE4504" s="84">
        <v>0.67685825046350911</v>
      </c>
      <c r="AF4504" s="84">
        <v>0.55679483416495446</v>
      </c>
      <c r="AG4504" s="84">
        <v>0.55185040452723122</v>
      </c>
      <c r="AH4504" s="84">
        <v>0.57062726176115808</v>
      </c>
      <c r="AI4504" s="84">
        <v>0.55577841451766952</v>
      </c>
      <c r="AJ4504" s="84">
        <v>0.55195535107439753</v>
      </c>
      <c r="AK4504" s="84">
        <v>0.56759735488611318</v>
      </c>
    </row>
    <row r="4505" spans="1:37">
      <c r="A4505" s="84">
        <v>18</v>
      </c>
      <c r="B4505" s="84">
        <v>0.66190848650762624</v>
      </c>
      <c r="C4505" s="84">
        <v>0.65713145106892601</v>
      </c>
      <c r="D4505" s="84">
        <v>0.67945857952490063</v>
      </c>
      <c r="E4505" s="84">
        <v>0.65231306371835895</v>
      </c>
      <c r="F4505" s="84">
        <v>0.65199007261696829</v>
      </c>
      <c r="G4505" s="84">
        <v>0.67727793889525856</v>
      </c>
      <c r="H4505" s="84">
        <v>0.74985308521057781</v>
      </c>
      <c r="I4505" s="84">
        <v>0.73524493208793884</v>
      </c>
      <c r="J4505" s="84">
        <v>0.75509992393333791</v>
      </c>
      <c r="K4505" s="84">
        <v>0.73636363636363655</v>
      </c>
      <c r="L4505" s="84">
        <v>0.73619322671171272</v>
      </c>
      <c r="M4505" s="84">
        <v>0.75153804220855069</v>
      </c>
      <c r="N4505" s="84">
        <v>0.72787543947764943</v>
      </c>
      <c r="O4505" s="84">
        <v>0.72741682265563645</v>
      </c>
      <c r="P4505" s="84">
        <v>0.74105641230295616</v>
      </c>
      <c r="Q4505" s="84">
        <v>0.72867901485853848</v>
      </c>
      <c r="R4505" s="84">
        <v>0.72304576640123441</v>
      </c>
      <c r="S4505" s="84">
        <v>0.73634148258784693</v>
      </c>
      <c r="T4505" s="84">
        <v>0.73078487189914609</v>
      </c>
      <c r="U4505" s="84">
        <v>0.72593141086291779</v>
      </c>
      <c r="V4505" s="84">
        <v>0.73932545201668998</v>
      </c>
      <c r="W4505" s="84">
        <v>0.73459244532803181</v>
      </c>
      <c r="X4505" s="84">
        <v>0.73414894373710804</v>
      </c>
      <c r="Y4505" s="84">
        <v>0.74899124712893406</v>
      </c>
      <c r="Z4505" s="84">
        <v>0.74726027397260253</v>
      </c>
      <c r="AA4505" s="84">
        <v>0.74608251616795029</v>
      </c>
      <c r="AB4505" s="84">
        <v>0.76251788268955678</v>
      </c>
      <c r="AC4505" s="84">
        <v>0.75772546740288671</v>
      </c>
      <c r="AD4505" s="84">
        <v>0.75775384043936223</v>
      </c>
      <c r="AE4505" s="84">
        <v>0.77545929546603742</v>
      </c>
      <c r="AF4505" s="84">
        <v>0.66294883083846978</v>
      </c>
      <c r="AG4505" s="84">
        <v>0.65692617197111125</v>
      </c>
      <c r="AH4505" s="84">
        <v>0.67955367913148379</v>
      </c>
      <c r="AI4505" s="84">
        <v>0.6605539637058262</v>
      </c>
      <c r="AJ4505" s="84">
        <v>0.65881999268050406</v>
      </c>
      <c r="AK4505" s="84">
        <v>0.68041546990848978</v>
      </c>
    </row>
    <row r="4506" spans="1:37">
      <c r="A4506" s="84">
        <v>19</v>
      </c>
      <c r="B4506" s="84">
        <v>0.77141181071568254</v>
      </c>
      <c r="C4506" s="84">
        <v>0.76728659334003269</v>
      </c>
      <c r="D4506" s="84">
        <v>0.78683829735921884</v>
      </c>
      <c r="E4506" s="84">
        <v>0.76006206963437106</v>
      </c>
      <c r="F4506" s="84">
        <v>0.75984312283604505</v>
      </c>
      <c r="G4506" s="84">
        <v>0.77908545221555248</v>
      </c>
      <c r="H4506" s="84">
        <v>0.83281096963761014</v>
      </c>
      <c r="I4506" s="84">
        <v>0.8246114940653424</v>
      </c>
      <c r="J4506" s="84">
        <v>0.83106285872346308</v>
      </c>
      <c r="K4506" s="84">
        <v>0.81378621378621396</v>
      </c>
      <c r="L4506" s="84">
        <v>0.81368008064735842</v>
      </c>
      <c r="M4506" s="84">
        <v>0.81578537497079662</v>
      </c>
      <c r="N4506" s="84">
        <v>0.80060271220492218</v>
      </c>
      <c r="O4506" s="84">
        <v>0.80010265080611065</v>
      </c>
      <c r="P4506" s="84">
        <v>0.80066132664405243</v>
      </c>
      <c r="Q4506" s="84">
        <v>0.79462650111947875</v>
      </c>
      <c r="R4506" s="84">
        <v>0.79348634722949307</v>
      </c>
      <c r="S4506" s="84">
        <v>0.79392343369231966</v>
      </c>
      <c r="T4506" s="84">
        <v>0.79778365189101252</v>
      </c>
      <c r="U4506" s="84">
        <v>0.79724930409861927</v>
      </c>
      <c r="V4506" s="84">
        <v>0.79763560500695418</v>
      </c>
      <c r="W4506" s="84">
        <v>0.8096421471172961</v>
      </c>
      <c r="X4506" s="84">
        <v>0.8091898428053208</v>
      </c>
      <c r="Y4506" s="84">
        <v>0.81103730833695453</v>
      </c>
      <c r="Z4506" s="84">
        <v>0.82759295499021512</v>
      </c>
      <c r="AA4506" s="84">
        <v>0.82673288161272673</v>
      </c>
      <c r="AB4506" s="84">
        <v>0.82945023502963433</v>
      </c>
      <c r="AC4506" s="84">
        <v>0.84413445703768286</v>
      </c>
      <c r="AD4506" s="84">
        <v>0.84387519567005376</v>
      </c>
      <c r="AE4506" s="84">
        <v>0.8478678577448171</v>
      </c>
      <c r="AF4506" s="84">
        <v>0.77154877213579875</v>
      </c>
      <c r="AG4506" s="84">
        <v>0.76618470756806023</v>
      </c>
      <c r="AH4506" s="84">
        <v>0.785615199034982</v>
      </c>
      <c r="AI4506" s="84">
        <v>0.76914995224450811</v>
      </c>
      <c r="AJ4506" s="84">
        <v>0.76910911277252059</v>
      </c>
      <c r="AK4506" s="84">
        <v>0.78932603032529547</v>
      </c>
    </row>
    <row r="4507" spans="1:37">
      <c r="A4507" s="84">
        <v>20</v>
      </c>
      <c r="B4507" s="84">
        <v>0.85901447008212761</v>
      </c>
      <c r="C4507" s="84">
        <v>0.85883016945886037</v>
      </c>
      <c r="D4507" s="84">
        <v>0.86473531894368749</v>
      </c>
      <c r="E4507" s="84">
        <v>0.84841431480942697</v>
      </c>
      <c r="F4507" s="84">
        <v>0.84830100805833863</v>
      </c>
      <c r="G4507" s="84">
        <v>0.85354420988736746</v>
      </c>
      <c r="H4507" s="84">
        <v>0.93878550440744368</v>
      </c>
      <c r="I4507" s="84">
        <v>0.92722056804122288</v>
      </c>
      <c r="J4507" s="84">
        <v>0.92984579213055796</v>
      </c>
      <c r="K4507" s="84">
        <v>0.91258741258741261</v>
      </c>
      <c r="L4507" s="84">
        <v>0.91252758630084696</v>
      </c>
      <c r="M4507" s="84">
        <v>0.91842535628066324</v>
      </c>
      <c r="N4507" s="84">
        <v>0.89261677548970353</v>
      </c>
      <c r="O4507" s="84">
        <v>0.89238270635831174</v>
      </c>
      <c r="P4507" s="84">
        <v>0.90040192696901478</v>
      </c>
      <c r="Q4507" s="84">
        <v>0.88642377366171388</v>
      </c>
      <c r="R4507" s="84">
        <v>0.88269087702862803</v>
      </c>
      <c r="S4507" s="84">
        <v>0.89250058957629119</v>
      </c>
      <c r="T4507" s="84">
        <v>0.89060593737291582</v>
      </c>
      <c r="U4507" s="84">
        <v>0.88762735338077814</v>
      </c>
      <c r="V4507" s="84">
        <v>0.89621001390820587</v>
      </c>
      <c r="W4507" s="84">
        <v>0.90506958250497016</v>
      </c>
      <c r="X4507" s="84">
        <v>0.90477274343836689</v>
      </c>
      <c r="Y4507" s="84">
        <v>0.91185051834378272</v>
      </c>
      <c r="Z4507" s="84">
        <v>0.93003913894324841</v>
      </c>
      <c r="AA4507" s="84">
        <v>0.92966064840144214</v>
      </c>
      <c r="AB4507" s="84">
        <v>0.93296546086245657</v>
      </c>
      <c r="AC4507" s="84">
        <v>0.95485808389034199</v>
      </c>
      <c r="AD4507" s="84">
        <v>0.95471067363561568</v>
      </c>
      <c r="AE4507" s="84">
        <v>0.95449182538344857</v>
      </c>
      <c r="AF4507" s="84">
        <v>0.85813521181880459</v>
      </c>
      <c r="AG4507" s="84">
        <v>0.85652671037587003</v>
      </c>
      <c r="AH4507" s="84">
        <v>0.86260554885404117</v>
      </c>
      <c r="AI4507" s="84">
        <v>0.86341929321872013</v>
      </c>
      <c r="AJ4507" s="84">
        <v>0.86236733413499234</v>
      </c>
      <c r="AK4507" s="84">
        <v>0.86817847839155704</v>
      </c>
    </row>
    <row r="4508" spans="1:37">
      <c r="A4508" s="84">
        <v>21</v>
      </c>
      <c r="B4508" s="84">
        <v>0.97497066875244431</v>
      </c>
      <c r="C4508" s="84">
        <v>0.97674930826094708</v>
      </c>
      <c r="D4508" s="84">
        <v>0.97494875195948383</v>
      </c>
      <c r="E4508" s="84">
        <v>0.9618853651440209</v>
      </c>
      <c r="F4508" s="84">
        <v>0.9617458712504211</v>
      </c>
      <c r="G4508" s="84">
        <v>0.96162406420718938</v>
      </c>
      <c r="H4508" s="84">
        <v>1</v>
      </c>
      <c r="I4508" s="84">
        <v>1</v>
      </c>
      <c r="J4508" s="84">
        <v>1</v>
      </c>
      <c r="K4508" s="84">
        <v>1</v>
      </c>
      <c r="L4508" s="84">
        <v>1</v>
      </c>
      <c r="M4508" s="84">
        <v>1</v>
      </c>
      <c r="N4508" s="84">
        <v>1</v>
      </c>
      <c r="O4508" s="84">
        <v>1</v>
      </c>
      <c r="P4508" s="84">
        <v>1</v>
      </c>
      <c r="Q4508" s="84">
        <v>1</v>
      </c>
      <c r="R4508" s="84">
        <v>1</v>
      </c>
      <c r="S4508" s="84">
        <v>1</v>
      </c>
      <c r="T4508" s="84">
        <v>1</v>
      </c>
      <c r="U4508" s="84">
        <v>1</v>
      </c>
      <c r="V4508" s="84">
        <v>1</v>
      </c>
      <c r="W4508" s="84">
        <v>1</v>
      </c>
      <c r="X4508" s="84">
        <v>1</v>
      </c>
      <c r="Y4508" s="84">
        <v>1</v>
      </c>
      <c r="Z4508" s="84">
        <v>1</v>
      </c>
      <c r="AA4508" s="84">
        <v>1</v>
      </c>
      <c r="AB4508" s="84">
        <v>1</v>
      </c>
      <c r="AC4508" s="84">
        <v>1</v>
      </c>
      <c r="AD4508" s="84">
        <v>1</v>
      </c>
      <c r="AE4508" s="84">
        <v>1</v>
      </c>
      <c r="AF4508" s="84">
        <v>0.97270325799823898</v>
      </c>
      <c r="AG4508" s="84">
        <v>0.9729205563515837</v>
      </c>
      <c r="AH4508" s="84">
        <v>0.97219541616405336</v>
      </c>
      <c r="AI4508" s="84">
        <v>0.98175740210124174</v>
      </c>
      <c r="AJ4508" s="84">
        <v>0.98177968317038744</v>
      </c>
      <c r="AK4508" s="84">
        <v>0.97892592345200735</v>
      </c>
    </row>
    <row r="4509" spans="1:37">
      <c r="A4509" s="84">
        <v>22</v>
      </c>
      <c r="B4509" s="84">
        <v>1</v>
      </c>
      <c r="C4509" s="84">
        <v>1</v>
      </c>
      <c r="D4509" s="84">
        <v>1</v>
      </c>
      <c r="E4509" s="84">
        <v>1</v>
      </c>
      <c r="F4509" s="84">
        <v>1</v>
      </c>
      <c r="G4509" s="84">
        <v>1</v>
      </c>
      <c r="H4509" s="84">
        <v>0.88638589618021546</v>
      </c>
      <c r="I4509" s="84">
        <v>0.92495003466982084</v>
      </c>
      <c r="J4509" s="84">
        <v>0.94481709425350935</v>
      </c>
      <c r="K4509" s="84">
        <v>0.90429570429570427</v>
      </c>
      <c r="L4509" s="84">
        <v>0.90439473612511223</v>
      </c>
      <c r="M4509" s="84">
        <v>0.92274744957557797</v>
      </c>
      <c r="N4509" s="84">
        <v>0.91973882471120039</v>
      </c>
      <c r="O4509" s="84">
        <v>0.9193587343759434</v>
      </c>
      <c r="P4509" s="84">
        <v>0.93084575696245841</v>
      </c>
      <c r="Q4509" s="84">
        <v>0.92916751475676762</v>
      </c>
      <c r="R4509" s="84">
        <v>0.92644587110462051</v>
      </c>
      <c r="S4509" s="84">
        <v>0.93428189607735235</v>
      </c>
      <c r="T4509" s="84">
        <v>0.92649450996339977</v>
      </c>
      <c r="U4509" s="84">
        <v>0.92325201914243038</v>
      </c>
      <c r="V4509" s="84">
        <v>0.9330319888734353</v>
      </c>
      <c r="W4509" s="84">
        <v>0.91123260437375742</v>
      </c>
      <c r="X4509" s="84">
        <v>0.91110320790952426</v>
      </c>
      <c r="Y4509" s="84">
        <v>0.92643863678688898</v>
      </c>
      <c r="Z4509" s="84">
        <v>0.89344422700587089</v>
      </c>
      <c r="AA4509" s="84">
        <v>0.89331257101973816</v>
      </c>
      <c r="AB4509" s="84">
        <v>0.91739900538183827</v>
      </c>
      <c r="AC4509" s="84">
        <v>0.87513319771384268</v>
      </c>
      <c r="AD4509" s="84">
        <v>0.87634979172746819</v>
      </c>
      <c r="AE4509" s="84">
        <v>0.90797235799764009</v>
      </c>
      <c r="AF4509" s="84">
        <v>1</v>
      </c>
      <c r="AG4509" s="84">
        <v>1</v>
      </c>
      <c r="AH4509" s="84">
        <v>1</v>
      </c>
      <c r="AI4509" s="84">
        <v>1</v>
      </c>
      <c r="AJ4509" s="84">
        <v>1</v>
      </c>
      <c r="AK4509" s="84">
        <v>1</v>
      </c>
    </row>
    <row r="4510" spans="1:37">
      <c r="A4510" s="84">
        <v>23</v>
      </c>
      <c r="B4510" s="84">
        <v>0.87563551036370746</v>
      </c>
      <c r="C4510" s="84">
        <v>0.86090882810456604</v>
      </c>
      <c r="D4510" s="84">
        <v>0.89982515374412164</v>
      </c>
      <c r="E4510" s="84">
        <v>0.86955678401706926</v>
      </c>
      <c r="F4510" s="84">
        <v>0.86944265710696444</v>
      </c>
      <c r="G4510" s="84">
        <v>0.90432993862548039</v>
      </c>
      <c r="H4510" s="84">
        <v>0.72301665034280105</v>
      </c>
      <c r="I4510" s="84">
        <v>0.77033622928308232</v>
      </c>
      <c r="J4510" s="84">
        <v>0.79050549754512123</v>
      </c>
      <c r="K4510" s="84">
        <v>0.73536463536463537</v>
      </c>
      <c r="L4510" s="84">
        <v>0.7355801978039942</v>
      </c>
      <c r="M4510" s="84">
        <v>0.76018222879838016</v>
      </c>
      <c r="N4510" s="84">
        <v>0.74806629834254146</v>
      </c>
      <c r="O4510" s="84">
        <v>0.74734315560654563</v>
      </c>
      <c r="P4510" s="84">
        <v>0.77591858840968053</v>
      </c>
      <c r="Q4510" s="84">
        <v>0.76358640341949913</v>
      </c>
      <c r="R4510" s="84">
        <v>0.7530515526410051</v>
      </c>
      <c r="S4510" s="84">
        <v>0.78256426381573774</v>
      </c>
      <c r="T4510" s="84">
        <v>0.76087840585603905</v>
      </c>
      <c r="U4510" s="84">
        <v>0.75103870994281963</v>
      </c>
      <c r="V4510" s="84">
        <v>0.7805285118219748</v>
      </c>
      <c r="W4510" s="84">
        <v>0.74264413518886685</v>
      </c>
      <c r="X4510" s="84">
        <v>0.74215804822533615</v>
      </c>
      <c r="Y4510" s="84">
        <v>0.76780060835557751</v>
      </c>
      <c r="Z4510" s="84">
        <v>0.72954990215264182</v>
      </c>
      <c r="AA4510" s="84">
        <v>0.72886943591038511</v>
      </c>
      <c r="AB4510" s="84">
        <v>0.75073233871517153</v>
      </c>
      <c r="AC4510" s="84">
        <v>0.71510219897316663</v>
      </c>
      <c r="AD4510" s="84">
        <v>0.71535645114218249</v>
      </c>
      <c r="AE4510" s="84">
        <v>0.73281645036237997</v>
      </c>
      <c r="AF4510" s="84">
        <v>0.87378925741121227</v>
      </c>
      <c r="AG4510" s="84">
        <v>0.86338702907675147</v>
      </c>
      <c r="AH4510" s="84">
        <v>0.90006031363088057</v>
      </c>
      <c r="AI4510" s="84">
        <v>0.85921680993314231</v>
      </c>
      <c r="AJ4510" s="84">
        <v>0.85570136456318302</v>
      </c>
      <c r="AK4510" s="84">
        <v>0.89710106205330331</v>
      </c>
    </row>
    <row r="4511" spans="1:37">
      <c r="A4511" s="84">
        <v>24</v>
      </c>
      <c r="B4511" s="84">
        <v>0.7174423152131405</v>
      </c>
      <c r="C4511" s="84">
        <v>0.70392191952424843</v>
      </c>
      <c r="D4511" s="84">
        <v>0.71786446400578818</v>
      </c>
      <c r="E4511" s="84">
        <v>0.71001842692270389</v>
      </c>
      <c r="F4511" s="84">
        <v>0.70985384686092445</v>
      </c>
      <c r="G4511" s="84">
        <v>0.72546705334862049</v>
      </c>
      <c r="H4511" s="84">
        <v>0.53320274240940246</v>
      </c>
      <c r="I4511" s="84">
        <v>0.57836059332979817</v>
      </c>
      <c r="J4511" s="84">
        <v>0.60517944817094238</v>
      </c>
      <c r="K4511" s="84">
        <v>0.53016983016983021</v>
      </c>
      <c r="L4511" s="84">
        <v>0.53714955180775414</v>
      </c>
      <c r="M4511" s="84">
        <v>0.57047737715131219</v>
      </c>
      <c r="N4511" s="84">
        <v>0.55529884480160729</v>
      </c>
      <c r="O4511" s="84">
        <v>0.55102348891975117</v>
      </c>
      <c r="P4511" s="84">
        <v>0.58401983979932159</v>
      </c>
      <c r="Q4511" s="84">
        <v>0.55526155098717678</v>
      </c>
      <c r="R4511" s="84">
        <v>0.55390846719753117</v>
      </c>
      <c r="S4511" s="84">
        <v>0.58713937583523301</v>
      </c>
      <c r="T4511" s="84">
        <v>0.59139894265961779</v>
      </c>
      <c r="U4511" s="84">
        <v>0.55421174599256784</v>
      </c>
      <c r="V4511" s="84">
        <v>0.58856050069541022</v>
      </c>
      <c r="W4511" s="84">
        <v>0.563220675944334</v>
      </c>
      <c r="X4511" s="84">
        <v>0.54486094316807754</v>
      </c>
      <c r="Y4511" s="84">
        <v>0.57778260599664777</v>
      </c>
      <c r="Z4511" s="84">
        <v>0.53943248532289623</v>
      </c>
      <c r="AA4511" s="84">
        <v>0.53298823001276596</v>
      </c>
      <c r="AB4511" s="84">
        <v>0.56812453164384502</v>
      </c>
      <c r="AC4511" s="84">
        <v>0.53647195582679452</v>
      </c>
      <c r="AD4511" s="84">
        <v>0.52196810909766245</v>
      </c>
      <c r="AE4511" s="84">
        <v>0.55860441597842581</v>
      </c>
      <c r="AF4511" s="84">
        <v>0.70775853634673713</v>
      </c>
      <c r="AG4511" s="84">
        <v>0.7049049831386679</v>
      </c>
      <c r="AH4511" s="84">
        <v>0.71718938480096495</v>
      </c>
      <c r="AI4511" s="84">
        <v>0.70725883476599816</v>
      </c>
      <c r="AJ4511" s="84">
        <v>0.70071103675432611</v>
      </c>
      <c r="AK4511" s="84">
        <v>0.71237726270790203</v>
      </c>
    </row>
    <row r="4521" spans="1:50">
      <c r="A4521" s="84" t="s">
        <v>173</v>
      </c>
      <c r="B4521" s="83"/>
      <c r="C4521" s="83"/>
      <c r="D4521" s="83">
        <v>2015</v>
      </c>
      <c r="E4521" s="83"/>
      <c r="F4521" s="84" t="s">
        <v>1</v>
      </c>
      <c r="G4521" s="164">
        <v>20338.36600000006</v>
      </c>
      <c r="H4521" s="83" t="s">
        <v>2</v>
      </c>
      <c r="I4521" s="83"/>
      <c r="J4521" s="83"/>
      <c r="K4521" s="83" t="s">
        <v>3</v>
      </c>
      <c r="L4521" s="83" t="s">
        <v>4</v>
      </c>
      <c r="M4521" s="83"/>
      <c r="N4521" s="83"/>
      <c r="O4521" s="83"/>
      <c r="P4521" s="83"/>
      <c r="Q4521" s="83"/>
      <c r="R4521" s="83"/>
      <c r="S4521" s="83"/>
      <c r="T4521" s="105"/>
      <c r="U4521" s="83"/>
      <c r="V4521" s="83"/>
      <c r="W4521" s="83"/>
      <c r="X4521" s="83"/>
      <c r="Y4521" s="83"/>
      <c r="Z4521" s="83"/>
      <c r="AA4521" s="83"/>
      <c r="AB4521" s="83"/>
      <c r="AC4521" s="83"/>
      <c r="AD4521" s="83"/>
      <c r="AE4521" s="83"/>
      <c r="AF4521" s="83"/>
      <c r="AH4521" s="105"/>
      <c r="AI4521" s="130"/>
      <c r="AJ4521" s="130"/>
      <c r="AK4521" s="83"/>
    </row>
    <row r="4522" spans="1:50">
      <c r="A4522" s="83">
        <v>114</v>
      </c>
      <c r="B4522" s="84" t="s">
        <v>172</v>
      </c>
      <c r="C4522" s="83"/>
      <c r="D4522" s="83"/>
      <c r="E4522" s="83"/>
      <c r="F4522" s="83" t="s">
        <v>9</v>
      </c>
      <c r="G4522" s="83">
        <v>0</v>
      </c>
      <c r="H4522" s="83" t="s">
        <v>2</v>
      </c>
      <c r="I4522" s="83"/>
      <c r="J4522" s="83"/>
      <c r="K4522" s="83" t="s">
        <v>10</v>
      </c>
      <c r="L4522" s="83" t="s">
        <v>4</v>
      </c>
      <c r="M4522" s="83"/>
      <c r="N4522" s="83" t="s">
        <v>11</v>
      </c>
      <c r="O4522" s="83"/>
      <c r="P4522" s="83"/>
      <c r="Q4522" s="83"/>
      <c r="R4522" s="83"/>
      <c r="S4522" s="83"/>
      <c r="T4522" s="83"/>
      <c r="U4522" s="83"/>
      <c r="V4522" s="83"/>
      <c r="W4522" s="83"/>
      <c r="X4522" s="83"/>
      <c r="Y4522" s="83"/>
      <c r="Z4522" s="83"/>
      <c r="AA4522" s="83"/>
      <c r="AB4522" s="83"/>
      <c r="AC4522" s="83"/>
      <c r="AD4522" s="83"/>
      <c r="AE4522" s="83"/>
      <c r="AF4522" s="83"/>
      <c r="AG4522" s="83"/>
      <c r="AH4522" s="83"/>
      <c r="AI4522" s="83"/>
      <c r="AJ4522" s="83"/>
      <c r="AK4522" s="83"/>
    </row>
    <row r="4523" spans="1:50">
      <c r="A4523" s="84"/>
      <c r="B4523" s="84">
        <v>1</v>
      </c>
      <c r="C4523" s="84" t="s">
        <v>22</v>
      </c>
      <c r="D4523" s="84" t="s">
        <v>23</v>
      </c>
      <c r="E4523" s="84">
        <v>2</v>
      </c>
      <c r="F4523" s="84" t="s">
        <v>24</v>
      </c>
      <c r="G4523" s="84" t="s">
        <v>25</v>
      </c>
      <c r="H4523" s="84">
        <v>3</v>
      </c>
      <c r="I4523" s="84" t="s">
        <v>26</v>
      </c>
      <c r="J4523" s="84" t="s">
        <v>27</v>
      </c>
      <c r="K4523" s="84">
        <v>4</v>
      </c>
      <c r="L4523" s="84" t="s">
        <v>28</v>
      </c>
      <c r="M4523" s="84" t="s">
        <v>29</v>
      </c>
      <c r="N4523" s="84">
        <v>5</v>
      </c>
      <c r="O4523" s="84" t="s">
        <v>30</v>
      </c>
      <c r="P4523" s="84" t="s">
        <v>30</v>
      </c>
      <c r="Q4523" s="84">
        <v>6</v>
      </c>
      <c r="R4523" s="84" t="s">
        <v>31</v>
      </c>
      <c r="S4523" s="84" t="s">
        <v>32</v>
      </c>
      <c r="T4523" s="84">
        <v>7</v>
      </c>
      <c r="U4523" s="84" t="s">
        <v>33</v>
      </c>
      <c r="V4523" s="84" t="s">
        <v>34</v>
      </c>
      <c r="W4523" s="84">
        <v>8</v>
      </c>
      <c r="X4523" s="84" t="s">
        <v>35</v>
      </c>
      <c r="Y4523" s="84" t="s">
        <v>36</v>
      </c>
      <c r="Z4523" s="84">
        <v>9</v>
      </c>
      <c r="AA4523" s="84" t="s">
        <v>37</v>
      </c>
      <c r="AB4523" s="84" t="s">
        <v>38</v>
      </c>
      <c r="AC4523" s="84">
        <v>10</v>
      </c>
      <c r="AD4523" s="84" t="s">
        <v>39</v>
      </c>
      <c r="AE4523" s="84" t="s">
        <v>40</v>
      </c>
      <c r="AF4523" s="84">
        <v>11</v>
      </c>
      <c r="AG4523" s="84" t="s">
        <v>41</v>
      </c>
      <c r="AH4523" s="84" t="s">
        <v>42</v>
      </c>
      <c r="AI4523" s="84">
        <v>12</v>
      </c>
      <c r="AJ4523" s="84" t="s">
        <v>43</v>
      </c>
      <c r="AK4523" s="84" t="s">
        <v>44</v>
      </c>
    </row>
    <row r="4524" spans="1:50">
      <c r="A4524" s="83"/>
      <c r="B4524" s="84">
        <v>31</v>
      </c>
      <c r="C4524" s="83"/>
      <c r="D4524" s="83"/>
      <c r="E4524" s="84">
        <v>28</v>
      </c>
      <c r="F4524" s="83"/>
      <c r="G4524" s="83"/>
      <c r="H4524" s="84">
        <v>31</v>
      </c>
      <c r="I4524" s="83"/>
      <c r="J4524" s="83"/>
      <c r="K4524" s="84">
        <v>30</v>
      </c>
      <c r="L4524" s="83"/>
      <c r="M4524" s="83"/>
      <c r="N4524" s="84">
        <v>31</v>
      </c>
      <c r="O4524" s="83"/>
      <c r="P4524" s="83"/>
      <c r="Q4524" s="84">
        <v>30</v>
      </c>
      <c r="R4524" s="83"/>
      <c r="S4524" s="83"/>
      <c r="T4524" s="84">
        <v>31</v>
      </c>
      <c r="U4524" s="83"/>
      <c r="V4524" s="83"/>
      <c r="W4524" s="84">
        <v>31</v>
      </c>
      <c r="X4524" s="83"/>
      <c r="Y4524" s="83"/>
      <c r="Z4524" s="84">
        <v>30</v>
      </c>
      <c r="AA4524" s="83"/>
      <c r="AB4524" s="83"/>
      <c r="AC4524" s="84">
        <v>31</v>
      </c>
      <c r="AD4524" s="83"/>
      <c r="AE4524" s="83"/>
      <c r="AF4524" s="84">
        <v>30</v>
      </c>
      <c r="AG4524" s="83"/>
      <c r="AH4524" s="83"/>
      <c r="AI4524" s="84">
        <v>31</v>
      </c>
      <c r="AJ4524" s="83"/>
      <c r="AK4524" s="83"/>
    </row>
    <row r="4525" spans="1:50">
      <c r="A4525" s="84" t="s">
        <v>47</v>
      </c>
      <c r="B4525" s="84" t="s">
        <v>48</v>
      </c>
      <c r="C4525" s="84" t="s">
        <v>49</v>
      </c>
      <c r="D4525" s="84" t="s">
        <v>50</v>
      </c>
      <c r="E4525" s="84" t="s">
        <v>48</v>
      </c>
      <c r="F4525" s="84" t="s">
        <v>49</v>
      </c>
      <c r="G4525" s="84" t="s">
        <v>50</v>
      </c>
      <c r="H4525" s="84" t="s">
        <v>48</v>
      </c>
      <c r="I4525" s="84" t="s">
        <v>49</v>
      </c>
      <c r="J4525" s="84" t="s">
        <v>50</v>
      </c>
      <c r="K4525" s="84" t="s">
        <v>48</v>
      </c>
      <c r="L4525" s="84" t="s">
        <v>49</v>
      </c>
      <c r="M4525" s="84" t="s">
        <v>50</v>
      </c>
      <c r="N4525" s="84" t="s">
        <v>48</v>
      </c>
      <c r="O4525" s="84" t="s">
        <v>49</v>
      </c>
      <c r="P4525" s="84" t="s">
        <v>50</v>
      </c>
      <c r="Q4525" s="84" t="s">
        <v>48</v>
      </c>
      <c r="R4525" s="84" t="s">
        <v>49</v>
      </c>
      <c r="S4525" s="84" t="s">
        <v>50</v>
      </c>
      <c r="T4525" s="84" t="s">
        <v>48</v>
      </c>
      <c r="U4525" s="84" t="s">
        <v>49</v>
      </c>
      <c r="V4525" s="84" t="s">
        <v>50</v>
      </c>
      <c r="W4525" s="84" t="s">
        <v>48</v>
      </c>
      <c r="X4525" s="84" t="s">
        <v>49</v>
      </c>
      <c r="Y4525" s="84" t="s">
        <v>50</v>
      </c>
      <c r="Z4525" s="84" t="s">
        <v>48</v>
      </c>
      <c r="AA4525" s="84" t="s">
        <v>49</v>
      </c>
      <c r="AB4525" s="84" t="s">
        <v>50</v>
      </c>
      <c r="AC4525" s="84" t="s">
        <v>48</v>
      </c>
      <c r="AD4525" s="84" t="s">
        <v>49</v>
      </c>
      <c r="AE4525" s="84" t="s">
        <v>50</v>
      </c>
      <c r="AF4525" s="84" t="s">
        <v>48</v>
      </c>
      <c r="AG4525" s="84" t="s">
        <v>49</v>
      </c>
      <c r="AH4525" s="84" t="s">
        <v>50</v>
      </c>
      <c r="AI4525" s="84" t="s">
        <v>48</v>
      </c>
      <c r="AJ4525" s="84" t="s">
        <v>49</v>
      </c>
      <c r="AK4525" s="84" t="s">
        <v>50</v>
      </c>
    </row>
    <row r="4526" spans="1:50">
      <c r="A4526" s="83"/>
      <c r="B4526" s="168">
        <v>7.9073552541824105E-2</v>
      </c>
      <c r="C4526" s="174">
        <v>1.0532160122600089</v>
      </c>
      <c r="D4526" s="169">
        <v>0.98965680568598147</v>
      </c>
      <c r="E4526" s="168">
        <v>6.870912144553093E-2</v>
      </c>
      <c r="F4526" s="174">
        <v>1.027028460117323</v>
      </c>
      <c r="G4526" s="169">
        <v>0.97798978211647125</v>
      </c>
      <c r="H4526" s="168">
        <v>7.4212686034772851E-2</v>
      </c>
      <c r="I4526" s="169">
        <v>1.078129889066592</v>
      </c>
      <c r="J4526" s="169">
        <v>1.000177289412836</v>
      </c>
      <c r="K4526" s="168">
        <v>7.0458806110717379E-2</v>
      </c>
      <c r="L4526" s="169">
        <v>1.0456802103856579</v>
      </c>
      <c r="M4526" s="169">
        <v>0.99091364847546615</v>
      </c>
      <c r="N4526" s="168">
        <v>7.6961447162656862E-2</v>
      </c>
      <c r="O4526" s="169">
        <v>1.515666939179416</v>
      </c>
      <c r="P4526" s="169">
        <v>0.88640155601975523</v>
      </c>
      <c r="Q4526" s="168">
        <v>0.1027642041253049</v>
      </c>
      <c r="R4526" s="169">
        <v>2.0000000000000009</v>
      </c>
      <c r="S4526" s="169">
        <v>0.90650769372348317</v>
      </c>
      <c r="T4526" s="168">
        <v>9.9425402392199255E-2</v>
      </c>
      <c r="U4526" s="169">
        <v>2.0000000000000009</v>
      </c>
      <c r="V4526" s="169">
        <v>0.89501169156411453</v>
      </c>
      <c r="W4526" s="168">
        <v>0.1026040108890581</v>
      </c>
      <c r="X4526" s="169">
        <v>1.739790479423176</v>
      </c>
      <c r="Y4526" s="169">
        <v>0.78192212124667537</v>
      </c>
      <c r="Z4526" s="168">
        <v>9.9908625914215288E-2</v>
      </c>
      <c r="AA4526" s="169">
        <v>1.8115310351211169</v>
      </c>
      <c r="AB4526" s="169">
        <v>0.90160715140518266</v>
      </c>
      <c r="AC4526" s="168">
        <v>7.4094207577212232E-2</v>
      </c>
      <c r="AD4526" s="169">
        <v>1.1391448264538071</v>
      </c>
      <c r="AE4526" s="169">
        <v>0.99399598875657702</v>
      </c>
      <c r="AF4526" s="168">
        <v>7.324313297453236E-2</v>
      </c>
      <c r="AG4526" s="169">
        <v>1.0511001963914619</v>
      </c>
      <c r="AH4526" s="169">
        <v>0.98681848839038844</v>
      </c>
      <c r="AI4526" s="168">
        <v>7.8544802831975707E-2</v>
      </c>
      <c r="AJ4526" s="175">
        <v>1.0552593037003051</v>
      </c>
      <c r="AK4526" s="169">
        <v>1.002471967829911</v>
      </c>
      <c r="AM4526" t="str">
        <f>A4521</f>
        <v>RefgChg-Res-16pct-Inc-NTXV_eff_meter_B-cDXGF-SFm1985-CZ02</v>
      </c>
      <c r="AN4526" s="165">
        <f>1/($B4526*(1/$B4524)*(1/(5/7+2/7*$D4526))*$B4536/SUM($B4528:$B4551))</f>
        <v>9542.8440814227251</v>
      </c>
      <c r="AO4526" s="165">
        <f>1/(B4526*(1/B4524)*(1/(5/7+2/7*D4526)))</f>
        <v>390.8815002843495</v>
      </c>
      <c r="AP4526" s="165"/>
      <c r="AR4526" s="170">
        <f>CHOOSE(AV$3,C4526,F4526,I4526,L4526,O4526,R4526,U4526,X4526,AA4526,AD4526,AG4526,AJ4526)</f>
        <v>2.0000000000000009</v>
      </c>
      <c r="AS4526" s="166"/>
      <c r="AT4526" s="166"/>
      <c r="AV4526" s="116">
        <f>AN4526/AR4526</f>
        <v>4771.4220407113608</v>
      </c>
      <c r="AW4526" s="167">
        <f>AO4526/AR4526</f>
        <v>195.44075014217466</v>
      </c>
      <c r="AX4526" s="165"/>
    </row>
    <row r="4527" spans="1:50">
      <c r="A4527" s="84" t="s">
        <v>51</v>
      </c>
      <c r="B4527" s="84" t="s">
        <v>52</v>
      </c>
      <c r="C4527" s="84" t="s">
        <v>53</v>
      </c>
      <c r="D4527" s="84" t="s">
        <v>54</v>
      </c>
      <c r="E4527" s="84" t="s">
        <v>52</v>
      </c>
      <c r="F4527" s="84" t="s">
        <v>53</v>
      </c>
      <c r="G4527" s="84" t="s">
        <v>54</v>
      </c>
      <c r="H4527" s="84" t="s">
        <v>52</v>
      </c>
      <c r="I4527" s="84" t="s">
        <v>53</v>
      </c>
      <c r="J4527" s="84" t="s">
        <v>54</v>
      </c>
      <c r="K4527" s="84" t="s">
        <v>52</v>
      </c>
      <c r="L4527" s="84" t="s">
        <v>53</v>
      </c>
      <c r="M4527" s="84" t="s">
        <v>54</v>
      </c>
      <c r="N4527" s="84" t="s">
        <v>52</v>
      </c>
      <c r="O4527" s="84" t="s">
        <v>53</v>
      </c>
      <c r="P4527" s="84" t="s">
        <v>54</v>
      </c>
      <c r="Q4527" s="84" t="s">
        <v>52</v>
      </c>
      <c r="R4527" s="84" t="s">
        <v>53</v>
      </c>
      <c r="S4527" s="84" t="s">
        <v>54</v>
      </c>
      <c r="T4527" s="84" t="s">
        <v>52</v>
      </c>
      <c r="U4527" s="84" t="s">
        <v>53</v>
      </c>
      <c r="V4527" s="84" t="s">
        <v>54</v>
      </c>
      <c r="W4527" s="84" t="s">
        <v>52</v>
      </c>
      <c r="X4527" s="84" t="s">
        <v>53</v>
      </c>
      <c r="Y4527" s="84" t="s">
        <v>54</v>
      </c>
      <c r="Z4527" s="84" t="s">
        <v>52</v>
      </c>
      <c r="AA4527" s="84" t="s">
        <v>53</v>
      </c>
      <c r="AB4527" s="84" t="s">
        <v>54</v>
      </c>
      <c r="AC4527" s="84" t="s">
        <v>52</v>
      </c>
      <c r="AD4527" s="84" t="s">
        <v>53</v>
      </c>
      <c r="AE4527" s="84" t="s">
        <v>54</v>
      </c>
      <c r="AF4527" s="84" t="s">
        <v>52</v>
      </c>
      <c r="AG4527" s="84" t="s">
        <v>53</v>
      </c>
      <c r="AH4527" s="84" t="s">
        <v>54</v>
      </c>
      <c r="AI4527" s="84" t="s">
        <v>52</v>
      </c>
      <c r="AJ4527" s="84" t="s">
        <v>53</v>
      </c>
      <c r="AK4527" s="84" t="s">
        <v>54</v>
      </c>
    </row>
    <row r="4528" spans="1:50">
      <c r="A4528" s="84">
        <v>1</v>
      </c>
      <c r="B4528" s="84">
        <v>0.63045553145336219</v>
      </c>
      <c r="C4528" s="84">
        <v>0.56627855188649234</v>
      </c>
      <c r="D4528" s="84">
        <v>0.63576251716118892</v>
      </c>
      <c r="E4528" s="84">
        <v>0.59147141518275548</v>
      </c>
      <c r="F4528" s="84">
        <v>0.55294768807312011</v>
      </c>
      <c r="G4528" s="84">
        <v>0.60714875078385433</v>
      </c>
      <c r="H4528" s="84">
        <v>0.57183272920166217</v>
      </c>
      <c r="I4528" s="84">
        <v>0.48373405040598971</v>
      </c>
      <c r="J4528" s="84">
        <v>0.53009510645999935</v>
      </c>
      <c r="K4528" s="84">
        <v>0.5126946672958943</v>
      </c>
      <c r="L4528" s="84">
        <v>0.46141948559314128</v>
      </c>
      <c r="M4528" s="84">
        <v>0.51573756597449627</v>
      </c>
      <c r="N4528" s="84">
        <v>0.1887860507396083</v>
      </c>
      <c r="O4528" s="84">
        <v>0.40681992968578351</v>
      </c>
      <c r="P4528" s="84">
        <v>0.49731198008035771</v>
      </c>
      <c r="Q4528" s="84">
        <v>0.15906058851662599</v>
      </c>
      <c r="R4528" s="84">
        <v>0.25230109598191752</v>
      </c>
      <c r="S4528" s="84">
        <v>0.33648076877106592</v>
      </c>
      <c r="T4528" s="84">
        <v>0.12630193298076259</v>
      </c>
      <c r="U4528" s="84">
        <v>0.28257139973761219</v>
      </c>
      <c r="V4528" s="84">
        <v>0.31169259161613488</v>
      </c>
      <c r="W4528" s="84">
        <v>0.113140655105973</v>
      </c>
      <c r="X4528" s="84">
        <v>0.21799711375091529</v>
      </c>
      <c r="Y4528" s="84">
        <v>0.34287140965241758</v>
      </c>
      <c r="Z4528" s="84">
        <v>0.1152914786775764</v>
      </c>
      <c r="AA4528" s="84">
        <v>0.23149824622540729</v>
      </c>
      <c r="AB4528" s="84">
        <v>0.33808742779719031</v>
      </c>
      <c r="AC4528" s="84">
        <v>0.31117908787541709</v>
      </c>
      <c r="AD4528" s="84">
        <v>0.42542861278141081</v>
      </c>
      <c r="AE4528" s="84">
        <v>0.47639441897815088</v>
      </c>
      <c r="AF4528" s="84">
        <v>0.60745674900545843</v>
      </c>
      <c r="AG4528" s="84">
        <v>0.54918021191415922</v>
      </c>
      <c r="AH4528" s="84">
        <v>0.58567722754962259</v>
      </c>
      <c r="AI4528" s="84">
        <v>0.56907216494845358</v>
      </c>
      <c r="AJ4528" s="84">
        <v>0.56263010283577441</v>
      </c>
      <c r="AK4528" s="84">
        <v>0.59894523080653472</v>
      </c>
    </row>
    <row r="4529" spans="1:37">
      <c r="A4529" s="84">
        <v>2</v>
      </c>
      <c r="B4529" s="84">
        <v>0.56138828633405635</v>
      </c>
      <c r="C4529" s="84">
        <v>0.4873830883756442</v>
      </c>
      <c r="D4529" s="84">
        <v>0.55781569583368362</v>
      </c>
      <c r="E4529" s="84">
        <v>0.51677600749765695</v>
      </c>
      <c r="F4529" s="84">
        <v>0.4789301261051026</v>
      </c>
      <c r="G4529" s="84">
        <v>0.52582593484933504</v>
      </c>
      <c r="H4529" s="84">
        <v>0.49898329060206881</v>
      </c>
      <c r="I4529" s="84">
        <v>0.43543709796477909</v>
      </c>
      <c r="J4529" s="84">
        <v>0.46868726758153167</v>
      </c>
      <c r="K4529" s="84">
        <v>0.47815007078810767</v>
      </c>
      <c r="L4529" s="84">
        <v>0.42727236363151522</v>
      </c>
      <c r="M4529" s="84">
        <v>0.46573178718650082</v>
      </c>
      <c r="N4529" s="84">
        <v>0.1621353607139906</v>
      </c>
      <c r="O4529" s="84">
        <v>0.36415073610195581</v>
      </c>
      <c r="P4529" s="84">
        <v>0.43461037858638452</v>
      </c>
      <c r="Q4529" s="84">
        <v>0.10275127746872401</v>
      </c>
      <c r="R4529" s="84">
        <v>0.22250530125909759</v>
      </c>
      <c r="S4529" s="84">
        <v>0.26275906580928943</v>
      </c>
      <c r="T4529" s="84">
        <v>9.0829311101360236E-2</v>
      </c>
      <c r="U4529" s="84">
        <v>0.24099303663336349</v>
      </c>
      <c r="V4529" s="84">
        <v>0.26972932595131383</v>
      </c>
      <c r="W4529" s="84">
        <v>0.1009377007064868</v>
      </c>
      <c r="X4529" s="84">
        <v>0.19440238293274181</v>
      </c>
      <c r="Y4529" s="84">
        <v>0.2968671978463342</v>
      </c>
      <c r="Z4529" s="84">
        <v>0.102011164640208</v>
      </c>
      <c r="AA4529" s="84">
        <v>0.20693025052840511</v>
      </c>
      <c r="AB4529" s="84">
        <v>0.29306615322446461</v>
      </c>
      <c r="AC4529" s="84">
        <v>0.27516685205784203</v>
      </c>
      <c r="AD4529" s="84">
        <v>0.38367916211628789</v>
      </c>
      <c r="AE4529" s="84">
        <v>0.41446113694917519</v>
      </c>
      <c r="AF4529" s="84">
        <v>0.53982792117679712</v>
      </c>
      <c r="AG4529" s="84">
        <v>0.46959215719560332</v>
      </c>
      <c r="AH4529" s="84">
        <v>0.50887522224489179</v>
      </c>
      <c r="AI4529" s="84">
        <v>0.50249140893470789</v>
      </c>
      <c r="AJ4529" s="84">
        <v>0.48246805858522879</v>
      </c>
      <c r="AK4529" s="84">
        <v>0.52647531294517025</v>
      </c>
    </row>
    <row r="4530" spans="1:37">
      <c r="A4530" s="84">
        <v>3</v>
      </c>
      <c r="B4530" s="84">
        <v>0.52295010845986978</v>
      </c>
      <c r="C4530" s="84">
        <v>0.45343258891645982</v>
      </c>
      <c r="D4530" s="84">
        <v>0.50822336163178383</v>
      </c>
      <c r="E4530" s="84">
        <v>0.49025304592314911</v>
      </c>
      <c r="F4530" s="84">
        <v>0.45381381920447572</v>
      </c>
      <c r="G4530" s="84">
        <v>0.47770553483613309</v>
      </c>
      <c r="H4530" s="84">
        <v>0.46989656086994958</v>
      </c>
      <c r="I4530" s="84">
        <v>0.41867025202994829</v>
      </c>
      <c r="J4530" s="84">
        <v>0.44571691841906069</v>
      </c>
      <c r="K4530" s="84">
        <v>0.46795658329400658</v>
      </c>
      <c r="L4530" s="84">
        <v>0.42008560114134869</v>
      </c>
      <c r="M4530" s="84">
        <v>0.45848903956543507</v>
      </c>
      <c r="N4530" s="84">
        <v>0.15345839186844071</v>
      </c>
      <c r="O4530" s="84">
        <v>0.34971709514392452</v>
      </c>
      <c r="P4530" s="84">
        <v>0.42136834361383052</v>
      </c>
      <c r="Q4530" s="84">
        <v>9.6156266518992131E-2</v>
      </c>
      <c r="R4530" s="84">
        <v>0.21115711145460339</v>
      </c>
      <c r="S4530" s="84">
        <v>0.2507350656180527</v>
      </c>
      <c r="T4530" s="84">
        <v>8.6164291817740934E-2</v>
      </c>
      <c r="U4530" s="84">
        <v>0.228630537894843</v>
      </c>
      <c r="V4530" s="84">
        <v>0.25867826698303892</v>
      </c>
      <c r="W4530" s="84">
        <v>9.5722543352601164E-2</v>
      </c>
      <c r="X4530" s="84">
        <v>0.1843005111362295</v>
      </c>
      <c r="Y4530" s="84">
        <v>0.2824298213238966</v>
      </c>
      <c r="Z4530" s="84">
        <v>9.635237439779766E-2</v>
      </c>
      <c r="AA4530" s="84">
        <v>0.19587730395981851</v>
      </c>
      <c r="AB4530" s="84">
        <v>0.27578501984834441</v>
      </c>
      <c r="AC4530" s="84">
        <v>0.25875973303670741</v>
      </c>
      <c r="AD4530" s="84">
        <v>0.36570571439849481</v>
      </c>
      <c r="AE4530" s="84">
        <v>0.38772710543045458</v>
      </c>
      <c r="AF4530" s="84">
        <v>0.50596724951429362</v>
      </c>
      <c r="AG4530" s="84">
        <v>0.43719673499412931</v>
      </c>
      <c r="AH4530" s="84">
        <v>0.45734355416945988</v>
      </c>
      <c r="AI4530" s="84">
        <v>0.47362542955326448</v>
      </c>
      <c r="AJ4530" s="84">
        <v>0.450744780305391</v>
      </c>
      <c r="AK4530" s="84">
        <v>0.48028369654169062</v>
      </c>
    </row>
    <row r="4531" spans="1:37">
      <c r="A4531" s="84">
        <v>4</v>
      </c>
      <c r="B4531" s="84">
        <v>0.50143167028199565</v>
      </c>
      <c r="C4531" s="84">
        <v>0.43756442069097162</v>
      </c>
      <c r="D4531" s="84">
        <v>0.4797568014345352</v>
      </c>
      <c r="E4531" s="84">
        <v>0.48500468603561392</v>
      </c>
      <c r="F4531" s="84">
        <v>0.44720190279585331</v>
      </c>
      <c r="G4531" s="84">
        <v>0.45783689230667679</v>
      </c>
      <c r="H4531" s="84">
        <v>0.44956237291132528</v>
      </c>
      <c r="I4531" s="84">
        <v>0.41219814404724248</v>
      </c>
      <c r="J4531" s="84">
        <v>0.42995359857833942</v>
      </c>
      <c r="K4531" s="84">
        <v>0.46031146767343079</v>
      </c>
      <c r="L4531" s="84">
        <v>0.41623221642955238</v>
      </c>
      <c r="M4531" s="84">
        <v>0.43899526139384371</v>
      </c>
      <c r="N4531" s="84">
        <v>0.14643417899347161</v>
      </c>
      <c r="O4531" s="84">
        <v>0.34003515710832782</v>
      </c>
      <c r="P4531" s="84">
        <v>0.39528040292003858</v>
      </c>
      <c r="Q4531" s="84">
        <v>9.0542955672464565E-2</v>
      </c>
      <c r="R4531" s="84">
        <v>0.20112161437903431</v>
      </c>
      <c r="S4531" s="84">
        <v>0.23115722037625799</v>
      </c>
      <c r="T4531" s="84">
        <v>8.212281471559546E-2</v>
      </c>
      <c r="U4531" s="84">
        <v>0.21785750327984671</v>
      </c>
      <c r="V4531" s="84">
        <v>0.23842165392389489</v>
      </c>
      <c r="W4531" s="84">
        <v>9.1380860629415556E-2</v>
      </c>
      <c r="X4531" s="84">
        <v>0.17618915594986739</v>
      </c>
      <c r="Y4531" s="84">
        <v>0.26078461171055778</v>
      </c>
      <c r="Z4531" s="84">
        <v>9.133083530881192E-2</v>
      </c>
      <c r="AA4531" s="84">
        <v>0.18815008977204711</v>
      </c>
      <c r="AB4531" s="84">
        <v>0.25496208609665078</v>
      </c>
      <c r="AC4531" s="84">
        <v>0.24659343715239149</v>
      </c>
      <c r="AD4531" s="84">
        <v>0.35470585913343239</v>
      </c>
      <c r="AE4531" s="84">
        <v>0.3634021480911433</v>
      </c>
      <c r="AF4531" s="84">
        <v>0.49264501804052191</v>
      </c>
      <c r="AG4531" s="84">
        <v>0.4251297938858945</v>
      </c>
      <c r="AH4531" s="84">
        <v>0.43682415692675391</v>
      </c>
      <c r="AI4531" s="84">
        <v>0.46262886597938141</v>
      </c>
      <c r="AJ4531" s="84">
        <v>0.43836709255219691</v>
      </c>
      <c r="AK4531" s="84">
        <v>0.45491467887127562</v>
      </c>
    </row>
    <row r="4532" spans="1:37">
      <c r="A4532" s="84">
        <v>5</v>
      </c>
      <c r="B4532" s="84">
        <v>0.49214750542299351</v>
      </c>
      <c r="C4532" s="84">
        <v>0.43064198002163268</v>
      </c>
      <c r="D4532" s="84">
        <v>0.45790255246420652</v>
      </c>
      <c r="E4532" s="84">
        <v>0.48247422680412372</v>
      </c>
      <c r="F4532" s="84">
        <v>0.44672321201513848</v>
      </c>
      <c r="G4532" s="84">
        <v>0.44443711013564802</v>
      </c>
      <c r="H4532" s="84">
        <v>0.44505348775528247</v>
      </c>
      <c r="I4532" s="84">
        <v>0.4458241062954762</v>
      </c>
      <c r="J4532" s="84">
        <v>0.45664264323559411</v>
      </c>
      <c r="K4532" s="84">
        <v>0.50382255781028784</v>
      </c>
      <c r="L4532" s="84">
        <v>0.46525953679382392</v>
      </c>
      <c r="M4532" s="84">
        <v>0.47906152482952591</v>
      </c>
      <c r="N4532" s="84">
        <v>0.16378811668457149</v>
      </c>
      <c r="O4532" s="84">
        <v>0.38282794990112068</v>
      </c>
      <c r="P4532" s="84">
        <v>0.42603700979005132</v>
      </c>
      <c r="Q4532" s="84">
        <v>9.9831348956628999E-2</v>
      </c>
      <c r="R4532" s="84">
        <v>0.2257986842003061</v>
      </c>
      <c r="S4532" s="84">
        <v>0.24676690650921521</v>
      </c>
      <c r="T4532" s="84">
        <v>9.1937830535091566E-2</v>
      </c>
      <c r="U4532" s="84">
        <v>0.24444949036229691</v>
      </c>
      <c r="V4532" s="84">
        <v>0.25492134633974861</v>
      </c>
      <c r="W4532" s="84">
        <v>0.1021451509312781</v>
      </c>
      <c r="X4532" s="84">
        <v>0.19723176011431251</v>
      </c>
      <c r="Y4532" s="84">
        <v>0.28043246998545412</v>
      </c>
      <c r="Z4532" s="84">
        <v>0.10086411256404371</v>
      </c>
      <c r="AA4532" s="84">
        <v>0.21020295300793171</v>
      </c>
      <c r="AB4532" s="84">
        <v>0.27664075685183859</v>
      </c>
      <c r="AC4532" s="84">
        <v>0.27328976640711899</v>
      </c>
      <c r="AD4532" s="84">
        <v>0.39579742371810889</v>
      </c>
      <c r="AE4532" s="84">
        <v>0.40030782614514671</v>
      </c>
      <c r="AF4532" s="84">
        <v>0.48663151077805528</v>
      </c>
      <c r="AG4532" s="84">
        <v>0.42040487204515559</v>
      </c>
      <c r="AH4532" s="84">
        <v>0.42006470605380508</v>
      </c>
      <c r="AI4532" s="84">
        <v>0.45661512027491402</v>
      </c>
      <c r="AJ4532" s="84">
        <v>0.43320660641944508</v>
      </c>
      <c r="AK4532" s="84">
        <v>0.43563786257691028</v>
      </c>
    </row>
    <row r="4533" spans="1:37">
      <c r="A4533" s="84">
        <v>6</v>
      </c>
      <c r="B4533" s="84">
        <v>0.52295010845986978</v>
      </c>
      <c r="C4533" s="84">
        <v>0.46573773620920039</v>
      </c>
      <c r="D4533" s="84">
        <v>0.49267322294135768</v>
      </c>
      <c r="E4533" s="84">
        <v>0.52464854732895971</v>
      </c>
      <c r="F4533" s="84">
        <v>0.49281215874583018</v>
      </c>
      <c r="G4533" s="84">
        <v>0.48684775075085002</v>
      </c>
      <c r="H4533" s="84">
        <v>0.48262753072230569</v>
      </c>
      <c r="I4533" s="84">
        <v>0.50891068227354208</v>
      </c>
      <c r="J4533" s="84">
        <v>0.51502287162273352</v>
      </c>
      <c r="K4533" s="84">
        <v>0.57168475696083065</v>
      </c>
      <c r="L4533" s="84">
        <v>0.53871384951799361</v>
      </c>
      <c r="M4533" s="84">
        <v>0.54443887968563398</v>
      </c>
      <c r="N4533" s="84">
        <v>0.19519048012560949</v>
      </c>
      <c r="O4533" s="84">
        <v>0.45218083937596149</v>
      </c>
      <c r="P4533" s="84">
        <v>0.48888008601663741</v>
      </c>
      <c r="Q4533" s="84">
        <v>0.11762780980189801</v>
      </c>
      <c r="R4533" s="84">
        <v>0.26949038005949849</v>
      </c>
      <c r="S4533" s="84">
        <v>0.28539669638801912</v>
      </c>
      <c r="T4533" s="84">
        <v>0.10958176485531509</v>
      </c>
      <c r="U4533" s="84">
        <v>0.2916120025565983</v>
      </c>
      <c r="V4533" s="84">
        <v>0.29475349327708927</v>
      </c>
      <c r="W4533" s="84">
        <v>0.12128452151573541</v>
      </c>
      <c r="X4533" s="84">
        <v>0.23428380501467999</v>
      </c>
      <c r="Y4533" s="84">
        <v>0.32326697205879162</v>
      </c>
      <c r="Z4533" s="84">
        <v>0.11786597333741181</v>
      </c>
      <c r="AA4533" s="84">
        <v>0.2481117567291157</v>
      </c>
      <c r="AB4533" s="84">
        <v>0.3177161330195632</v>
      </c>
      <c r="AC4533" s="84">
        <v>0.31827030033370413</v>
      </c>
      <c r="AD4533" s="84">
        <v>0.4620597097406613</v>
      </c>
      <c r="AE4533" s="84">
        <v>0.45879479372302329</v>
      </c>
      <c r="AF4533" s="84">
        <v>0.52835599962993807</v>
      </c>
      <c r="AG4533" s="84">
        <v>0.46116085953967378</v>
      </c>
      <c r="AH4533" s="84">
        <v>0.46375586580780548</v>
      </c>
      <c r="AI4533" s="84">
        <v>0.49432989690721651</v>
      </c>
      <c r="AJ4533" s="84">
        <v>0.4722094110314739</v>
      </c>
      <c r="AK4533" s="84">
        <v>0.47049374109659631</v>
      </c>
    </row>
    <row r="4534" spans="1:37">
      <c r="A4534" s="84">
        <v>7</v>
      </c>
      <c r="B4534" s="84">
        <v>0.56702819956616046</v>
      </c>
      <c r="C4534" s="84">
        <v>0.5186994973595469</v>
      </c>
      <c r="D4534" s="84">
        <v>0.54251772155445355</v>
      </c>
      <c r="E4534" s="84">
        <v>0.58481724461105911</v>
      </c>
      <c r="F4534" s="84">
        <v>0.55694176427470887</v>
      </c>
      <c r="G4534" s="84">
        <v>0.54846694610383195</v>
      </c>
      <c r="H4534" s="84">
        <v>0.52789320130846074</v>
      </c>
      <c r="I4534" s="84">
        <v>0.60115469788041764</v>
      </c>
      <c r="J4534" s="84">
        <v>0.5601737585151545</v>
      </c>
      <c r="K4534" s="84">
        <v>0.65002359603586601</v>
      </c>
      <c r="L4534" s="84">
        <v>0.62455499406658765</v>
      </c>
      <c r="M4534" s="84">
        <v>0.58650845629310011</v>
      </c>
      <c r="N4534" s="84">
        <v>0.2343194777291133</v>
      </c>
      <c r="O4534" s="84">
        <v>0.53379751702922451</v>
      </c>
      <c r="P4534" s="84">
        <v>0.53208646935657289</v>
      </c>
      <c r="Q4534" s="84">
        <v>0.13751352984116599</v>
      </c>
      <c r="R4534" s="84">
        <v>0.32223887900701398</v>
      </c>
      <c r="S4534" s="84">
        <v>0.31740491956111211</v>
      </c>
      <c r="T4534" s="84">
        <v>0.13119789381307589</v>
      </c>
      <c r="U4534" s="84">
        <v>0.3491691055269619</v>
      </c>
      <c r="V4534" s="84">
        <v>0.32786272958959478</v>
      </c>
      <c r="W4534" s="84">
        <v>0.1462042389210019</v>
      </c>
      <c r="X4534" s="84">
        <v>0.28256094179871621</v>
      </c>
      <c r="Y4534" s="84">
        <v>0.35941468921647379</v>
      </c>
      <c r="Z4534" s="84">
        <v>0.13953251255384769</v>
      </c>
      <c r="AA4534" s="84">
        <v>0.30253558685161458</v>
      </c>
      <c r="AB4534" s="84">
        <v>0.35315790724761709</v>
      </c>
      <c r="AC4534" s="84">
        <v>0.38000556173526129</v>
      </c>
      <c r="AD4534" s="84">
        <v>0.56497940816568204</v>
      </c>
      <c r="AE4534" s="84">
        <v>0.50935189212701171</v>
      </c>
      <c r="AF4534" s="84">
        <v>0.58543806087519668</v>
      </c>
      <c r="AG4534" s="84">
        <v>0.52332046004328825</v>
      </c>
      <c r="AH4534" s="84">
        <v>0.52199131423241707</v>
      </c>
      <c r="AI4534" s="84">
        <v>0.5487113402061855</v>
      </c>
      <c r="AJ4534" s="84">
        <v>0.52983483951386723</v>
      </c>
      <c r="AK4534" s="84">
        <v>0.51801897372169847</v>
      </c>
    </row>
    <row r="4535" spans="1:37">
      <c r="A4535" s="84">
        <v>8</v>
      </c>
      <c r="B4535" s="84">
        <v>0.62420824295010846</v>
      </c>
      <c r="C4535" s="84">
        <v>0.61367945536680035</v>
      </c>
      <c r="D4535" s="84">
        <v>0.58202347930850917</v>
      </c>
      <c r="E4535" s="84">
        <v>0.67038425492033737</v>
      </c>
      <c r="F4535" s="84">
        <v>0.64961330760370406</v>
      </c>
      <c r="G4535" s="84">
        <v>0.5807782435063864</v>
      </c>
      <c r="H4535" s="84">
        <v>0.56661656794271054</v>
      </c>
      <c r="I4535" s="84">
        <v>0.60160286829062559</v>
      </c>
      <c r="J4535" s="84">
        <v>0.54602297034916258</v>
      </c>
      <c r="K4535" s="84">
        <v>0.60349221330816427</v>
      </c>
      <c r="L4535" s="84">
        <v>0.58486113148175312</v>
      </c>
      <c r="M4535" s="84">
        <v>0.55426281927803667</v>
      </c>
      <c r="N4535" s="84">
        <v>0.2256011899842989</v>
      </c>
      <c r="O4535" s="84">
        <v>0.50858327840035178</v>
      </c>
      <c r="P4535" s="84">
        <v>0.51177069775338135</v>
      </c>
      <c r="Q4535" s="84">
        <v>0.132982606287915</v>
      </c>
      <c r="R4535" s="84">
        <v>0.3093915785712622</v>
      </c>
      <c r="S4535" s="84">
        <v>0.31061602084478768</v>
      </c>
      <c r="T4535" s="84">
        <v>0.12620955636128489</v>
      </c>
      <c r="U4535" s="84">
        <v>0.33562081609311389</v>
      </c>
      <c r="V4535" s="84">
        <v>0.32094208629932341</v>
      </c>
      <c r="W4535" s="84">
        <v>0.14129736673089269</v>
      </c>
      <c r="X4535" s="84">
        <v>0.27283584636055369</v>
      </c>
      <c r="Y4535" s="84">
        <v>0.35240224919128982</v>
      </c>
      <c r="Z4535" s="84">
        <v>0.13614233641762891</v>
      </c>
      <c r="AA4535" s="84">
        <v>0.29404322694525042</v>
      </c>
      <c r="AB4535" s="84">
        <v>0.34704889586156079</v>
      </c>
      <c r="AC4535" s="84">
        <v>0.37242769744160181</v>
      </c>
      <c r="AD4535" s="84">
        <v>0.54892698780279214</v>
      </c>
      <c r="AE4535" s="84">
        <v>0.49680463077592252</v>
      </c>
      <c r="AF4535" s="84">
        <v>0.6482560828938847</v>
      </c>
      <c r="AG4535" s="84">
        <v>0.61101444354850132</v>
      </c>
      <c r="AH4535" s="84">
        <v>0.56186423387449347</v>
      </c>
      <c r="AI4535" s="84">
        <v>0.64278350515463922</v>
      </c>
      <c r="AJ4535" s="84">
        <v>0.62956684325334988</v>
      </c>
      <c r="AK4535" s="84">
        <v>0.55514806171005981</v>
      </c>
    </row>
    <row r="4536" spans="1:37">
      <c r="A4536" s="84">
        <v>9</v>
      </c>
      <c r="B4536" s="84">
        <v>0.58481561822125805</v>
      </c>
      <c r="C4536" s="84">
        <v>0.59459184322707881</v>
      </c>
      <c r="D4536" s="84">
        <v>0.5498024712112296</v>
      </c>
      <c r="E4536" s="84">
        <v>0.62755388940955947</v>
      </c>
      <c r="F4536" s="84">
        <v>0.60733892803183276</v>
      </c>
      <c r="G4536" s="84">
        <v>0.53998481798079145</v>
      </c>
      <c r="H4536" s="84">
        <v>0.50738219432410925</v>
      </c>
      <c r="I4536" s="84">
        <v>0.51235104924601937</v>
      </c>
      <c r="J4536" s="84">
        <v>0.49343469246717347</v>
      </c>
      <c r="K4536" s="84">
        <v>0.46144407739499771</v>
      </c>
      <c r="L4536" s="84">
        <v>0.47944639261856831</v>
      </c>
      <c r="M4536" s="84">
        <v>0.48819200986246492</v>
      </c>
      <c r="N4536" s="84">
        <v>0.2020907363027849</v>
      </c>
      <c r="O4536" s="84">
        <v>0.44590474620962428</v>
      </c>
      <c r="P4536" s="84">
        <v>0.48938939505404327</v>
      </c>
      <c r="Q4536" s="84">
        <v>0.1261107055654844</v>
      </c>
      <c r="R4536" s="84">
        <v>0.27805006874160149</v>
      </c>
      <c r="S4536" s="84">
        <v>0.30033705447852183</v>
      </c>
      <c r="T4536" s="84">
        <v>0.1129996997759867</v>
      </c>
      <c r="U4536" s="84">
        <v>0.30008914454872659</v>
      </c>
      <c r="V4536" s="84">
        <v>0.31094560154670881</v>
      </c>
      <c r="W4536" s="84">
        <v>0.12657675016056519</v>
      </c>
      <c r="X4536" s="84">
        <v>0.2441581891986038</v>
      </c>
      <c r="Y4536" s="84">
        <v>0.34406547838735591</v>
      </c>
      <c r="Z4536" s="84">
        <v>0.12592082791669851</v>
      </c>
      <c r="AA4536" s="84">
        <v>0.26313437019416508</v>
      </c>
      <c r="AB4536" s="84">
        <v>0.34265135848249312</v>
      </c>
      <c r="AC4536" s="84">
        <v>0.34475806451612889</v>
      </c>
      <c r="AD4536" s="84">
        <v>0.48309890659333432</v>
      </c>
      <c r="AE4536" s="84">
        <v>0.48680028105865419</v>
      </c>
      <c r="AF4536" s="84">
        <v>0.59848274585993144</v>
      </c>
      <c r="AG4536" s="84">
        <v>0.57601607039284763</v>
      </c>
      <c r="AH4536" s="84">
        <v>0.53787635897286412</v>
      </c>
      <c r="AI4536" s="84">
        <v>0.61142611683848802</v>
      </c>
      <c r="AJ4536" s="84">
        <v>0.60193206606419436</v>
      </c>
      <c r="AK4536" s="84">
        <v>0.53578031703694717</v>
      </c>
    </row>
    <row r="4537" spans="1:37">
      <c r="A4537" s="84">
        <v>10</v>
      </c>
      <c r="B4537" s="84">
        <v>0.42759219088937089</v>
      </c>
      <c r="C4537" s="84">
        <v>0.44869886110580898</v>
      </c>
      <c r="D4537" s="84">
        <v>0.45568910929926298</v>
      </c>
      <c r="E4537" s="84">
        <v>0.4694470477975633</v>
      </c>
      <c r="F4537" s="84">
        <v>0.47505572259869261</v>
      </c>
      <c r="G4537" s="84">
        <v>0.48067592989867658</v>
      </c>
      <c r="H4537" s="84">
        <v>0.4316152418000177</v>
      </c>
      <c r="I4537" s="84">
        <v>0.47175208267425922</v>
      </c>
      <c r="J4537" s="84">
        <v>0.4827722381281469</v>
      </c>
      <c r="K4537" s="84">
        <v>0.45210004719207181</v>
      </c>
      <c r="L4537" s="84">
        <v>0.4700462672835638</v>
      </c>
      <c r="M4537" s="84">
        <v>0.50437261624995178</v>
      </c>
      <c r="N4537" s="84">
        <v>0.198702586563094</v>
      </c>
      <c r="O4537" s="84">
        <v>0.43798066359041982</v>
      </c>
      <c r="P4537" s="84">
        <v>0.51029936053420866</v>
      </c>
      <c r="Q4537" s="84">
        <v>0.21781156392377979</v>
      </c>
      <c r="R4537" s="84">
        <v>0.29210908554251491</v>
      </c>
      <c r="S4537" s="84">
        <v>0.34307843090383189</v>
      </c>
      <c r="T4537" s="84">
        <v>0.12918870233943791</v>
      </c>
      <c r="U4537" s="84">
        <v>0.30544622733541898</v>
      </c>
      <c r="V4537" s="84">
        <v>0.32502856138500741</v>
      </c>
      <c r="W4537" s="84">
        <v>0.12439306358381499</v>
      </c>
      <c r="X4537" s="84">
        <v>0.2396084369468319</v>
      </c>
      <c r="Y4537" s="84">
        <v>0.35698313106532648</v>
      </c>
      <c r="Z4537" s="84">
        <v>0.12548749713236981</v>
      </c>
      <c r="AA4537" s="84">
        <v>0.25787683426640712</v>
      </c>
      <c r="AB4537" s="84">
        <v>0.35156528560222489</v>
      </c>
      <c r="AC4537" s="84">
        <v>0.34142102335928798</v>
      </c>
      <c r="AD4537" s="84">
        <v>0.47320429994342178</v>
      </c>
      <c r="AE4537" s="84">
        <v>0.49392712550607282</v>
      </c>
      <c r="AF4537" s="84">
        <v>0.46128226477935058</v>
      </c>
      <c r="AG4537" s="84">
        <v>0.47513757444581201</v>
      </c>
      <c r="AH4537" s="84">
        <v>0.47416129878457541</v>
      </c>
      <c r="AI4537" s="84">
        <v>0.43393470790378003</v>
      </c>
      <c r="AJ4537" s="84">
        <v>0.46269866001869742</v>
      </c>
      <c r="AK4537" s="84">
        <v>0.44439729639620518</v>
      </c>
    </row>
    <row r="4538" spans="1:37">
      <c r="A4538" s="84">
        <v>11</v>
      </c>
      <c r="B4538" s="84">
        <v>0.42689804772234269</v>
      </c>
      <c r="C4538" s="84">
        <v>0.43842972577463879</v>
      </c>
      <c r="D4538" s="84">
        <v>0.45697794962315419</v>
      </c>
      <c r="E4538" s="84">
        <v>0.45857544517338328</v>
      </c>
      <c r="F4538" s="84">
        <v>0.46413558916363751</v>
      </c>
      <c r="G4538" s="84">
        <v>0.4858246146737516</v>
      </c>
      <c r="H4538" s="84">
        <v>0.43462116523737948</v>
      </c>
      <c r="I4538" s="84">
        <v>0.47019666772118529</v>
      </c>
      <c r="J4538" s="84">
        <v>0.49007799387896139</v>
      </c>
      <c r="K4538" s="84">
        <v>0.44832468145351578</v>
      </c>
      <c r="L4538" s="84">
        <v>0.46633955119401588</v>
      </c>
      <c r="M4538" s="84">
        <v>0.50938089917941209</v>
      </c>
      <c r="N4538" s="84">
        <v>0.19589290141310639</v>
      </c>
      <c r="O4538" s="84">
        <v>0.43127883981542531</v>
      </c>
      <c r="P4538" s="84">
        <v>0.51454360251259124</v>
      </c>
      <c r="Q4538" s="84">
        <v>0.39552445440128881</v>
      </c>
      <c r="R4538" s="84">
        <v>0.3346667391625176</v>
      </c>
      <c r="S4538" s="84">
        <v>0.39421031243276849</v>
      </c>
      <c r="T4538" s="84">
        <v>0.22588392877762639</v>
      </c>
      <c r="U4538" s="84">
        <v>0.352171426649174</v>
      </c>
      <c r="V4538" s="84">
        <v>0.32781878899727562</v>
      </c>
      <c r="W4538" s="84">
        <v>0.1351059730250482</v>
      </c>
      <c r="X4538" s="84">
        <v>0.2404757334698259</v>
      </c>
      <c r="Y4538" s="84">
        <v>0.36052191658887128</v>
      </c>
      <c r="Z4538" s="84">
        <v>0.18222833983329509</v>
      </c>
      <c r="AA4538" s="84">
        <v>0.26757373050204158</v>
      </c>
      <c r="AB4538" s="84">
        <v>0.37678575673298631</v>
      </c>
      <c r="AC4538" s="84">
        <v>0.34531423804226918</v>
      </c>
      <c r="AD4538" s="84">
        <v>0.47738845541506042</v>
      </c>
      <c r="AE4538" s="84">
        <v>0.50041824204503627</v>
      </c>
      <c r="AF4538" s="84">
        <v>0.45462114904246459</v>
      </c>
      <c r="AG4538" s="84">
        <v>0.46448528059528371</v>
      </c>
      <c r="AH4538" s="84">
        <v>0.47652219534232998</v>
      </c>
      <c r="AI4538" s="84">
        <v>0.42310996563573883</v>
      </c>
      <c r="AJ4538" s="84">
        <v>0.45128077282642559</v>
      </c>
      <c r="AK4538" s="84">
        <v>0.44445791531536988</v>
      </c>
    </row>
    <row r="4539" spans="1:37">
      <c r="A4539" s="84">
        <v>12</v>
      </c>
      <c r="B4539" s="84">
        <v>0.43123644251626891</v>
      </c>
      <c r="C4539" s="84">
        <v>0.44533944136921788</v>
      </c>
      <c r="D4539" s="84">
        <v>0.46305791375977129</v>
      </c>
      <c r="E4539" s="84">
        <v>0.4635426429240862</v>
      </c>
      <c r="F4539" s="84">
        <v>0.46926655596942363</v>
      </c>
      <c r="G4539" s="84">
        <v>0.49222746625301173</v>
      </c>
      <c r="H4539" s="84">
        <v>0.4363009459817877</v>
      </c>
      <c r="I4539" s="84">
        <v>0.4592560371190551</v>
      </c>
      <c r="J4539" s="84">
        <v>0.48645802481324252</v>
      </c>
      <c r="K4539" s="84">
        <v>0.43407267579046721</v>
      </c>
      <c r="L4539" s="84">
        <v>0.45187269163588839</v>
      </c>
      <c r="M4539" s="84">
        <v>0.4991717070539739</v>
      </c>
      <c r="N4539" s="84">
        <v>0.2206016031732915</v>
      </c>
      <c r="O4539" s="84">
        <v>0.42802406064601201</v>
      </c>
      <c r="P4539" s="84">
        <v>0.5022070058287591</v>
      </c>
      <c r="Q4539" s="84">
        <v>0.52830568630905927</v>
      </c>
      <c r="R4539" s="84">
        <v>0.38485199195296049</v>
      </c>
      <c r="S4539" s="84">
        <v>0.42476035665622841</v>
      </c>
      <c r="T4539" s="84">
        <v>0.35391792337359412</v>
      </c>
      <c r="U4539" s="84">
        <v>0.40750832576445639</v>
      </c>
      <c r="V4539" s="84">
        <v>0.31995342297214158</v>
      </c>
      <c r="W4539" s="84">
        <v>0.24742453436095049</v>
      </c>
      <c r="X4539" s="84">
        <v>0.26549226186667801</v>
      </c>
      <c r="Y4539" s="84">
        <v>0.35372657997003981</v>
      </c>
      <c r="Z4539" s="84">
        <v>0.36565471183502851</v>
      </c>
      <c r="AA4539" s="84">
        <v>0.29042961795743971</v>
      </c>
      <c r="AB4539" s="84">
        <v>0.49411680810097702</v>
      </c>
      <c r="AC4539" s="84">
        <v>0.33731924360400439</v>
      </c>
      <c r="AD4539" s="84">
        <v>0.4633886396231629</v>
      </c>
      <c r="AE4539" s="84">
        <v>0.49439555659651352</v>
      </c>
      <c r="AF4539" s="84">
        <v>0.46137478027569617</v>
      </c>
      <c r="AG4539" s="84">
        <v>0.47164339571927738</v>
      </c>
      <c r="AH4539" s="84">
        <v>0.48293450698067553</v>
      </c>
      <c r="AI4539" s="84">
        <v>0.43608247422680407</v>
      </c>
      <c r="AJ4539" s="84">
        <v>0.46050483016516047</v>
      </c>
      <c r="AK4539" s="84">
        <v>0.45145940047888949</v>
      </c>
    </row>
    <row r="4540" spans="1:37">
      <c r="A4540" s="84">
        <v>13</v>
      </c>
      <c r="B4540" s="84">
        <v>0.4281127982646421</v>
      </c>
      <c r="C4540" s="84">
        <v>0.43263981675892338</v>
      </c>
      <c r="D4540" s="84">
        <v>0.45916337452018718</v>
      </c>
      <c r="E4540" s="84">
        <v>0.44920337394564203</v>
      </c>
      <c r="F4540" s="84">
        <v>0.45481607802659729</v>
      </c>
      <c r="G4540" s="84">
        <v>0.48674873758209841</v>
      </c>
      <c r="H4540" s="84">
        <v>0.43815754575192289</v>
      </c>
      <c r="I4540" s="84">
        <v>0.45854423705578401</v>
      </c>
      <c r="J4540" s="84">
        <v>0.49698884391351572</v>
      </c>
      <c r="K4540" s="84">
        <v>0.43756488909863139</v>
      </c>
      <c r="L4540" s="84">
        <v>0.45569940932545761</v>
      </c>
      <c r="M4540" s="84">
        <v>0.51092190931155357</v>
      </c>
      <c r="N4540" s="84">
        <v>0.31840343773241891</v>
      </c>
      <c r="O4540" s="84">
        <v>0.46396396396396411</v>
      </c>
      <c r="P4540" s="84">
        <v>0.51264784109558026</v>
      </c>
      <c r="Q4540" s="84">
        <v>0.67777581997130421</v>
      </c>
      <c r="R4540" s="84">
        <v>0.47204896576901267</v>
      </c>
      <c r="S4540" s="84">
        <v>0.48566920851958978</v>
      </c>
      <c r="T4540" s="84">
        <v>0.531581256783908</v>
      </c>
      <c r="U4540" s="84">
        <v>0.48972314730716171</v>
      </c>
      <c r="V4540" s="84">
        <v>0.3622462430793566</v>
      </c>
      <c r="W4540" s="84">
        <v>0.43532434168272321</v>
      </c>
      <c r="X4540" s="84">
        <v>0.32694946220506588</v>
      </c>
      <c r="Y4540" s="84">
        <v>0.4070254662295652</v>
      </c>
      <c r="Z4540" s="84">
        <v>0.57036527236114287</v>
      </c>
      <c r="AA4540" s="84">
        <v>0.35671699456822298</v>
      </c>
      <c r="AB4540" s="84">
        <v>0.62563883144358079</v>
      </c>
      <c r="AC4540" s="84">
        <v>0.34253337041156828</v>
      </c>
      <c r="AD4540" s="84">
        <v>0.46717806344653368</v>
      </c>
      <c r="AE4540" s="84">
        <v>0.50921805467259995</v>
      </c>
      <c r="AF4540" s="84">
        <v>0.45064298269960218</v>
      </c>
      <c r="AG4540" s="84">
        <v>0.45772326670344737</v>
      </c>
      <c r="AH4540" s="84">
        <v>0.4786790638025008</v>
      </c>
      <c r="AI4540" s="84">
        <v>0.42757731958762879</v>
      </c>
      <c r="AJ4540" s="84">
        <v>0.44717980679339348</v>
      </c>
      <c r="AK4540" s="84">
        <v>0.44833752614190892</v>
      </c>
    </row>
    <row r="4541" spans="1:37">
      <c r="A4541" s="84">
        <v>14</v>
      </c>
      <c r="B4541" s="84">
        <v>0.43982646420824301</v>
      </c>
      <c r="C4541" s="84">
        <v>0.43556658395368081</v>
      </c>
      <c r="D4541" s="84">
        <v>0.47415314785239981</v>
      </c>
      <c r="E4541" s="84">
        <v>0.45210871602624181</v>
      </c>
      <c r="F4541" s="84">
        <v>0.45773309997157779</v>
      </c>
      <c r="G4541" s="84">
        <v>0.50166672167398274</v>
      </c>
      <c r="H4541" s="84">
        <v>0.44938555388559809</v>
      </c>
      <c r="I4541" s="84">
        <v>0.46343456712010977</v>
      </c>
      <c r="J4541" s="84">
        <v>0.50327442656399124</v>
      </c>
      <c r="K4541" s="84">
        <v>0.44473808400188769</v>
      </c>
      <c r="L4541" s="84">
        <v>0.463326177682369</v>
      </c>
      <c r="M4541" s="84">
        <v>0.51758677813306619</v>
      </c>
      <c r="N4541" s="84">
        <v>0.48925708619122382</v>
      </c>
      <c r="O4541" s="84">
        <v>0.52848275104372666</v>
      </c>
      <c r="P4541" s="84">
        <v>0.52291890668326635</v>
      </c>
      <c r="Q4541" s="84">
        <v>0.83457094671130472</v>
      </c>
      <c r="R4541" s="84">
        <v>0.60533776593678879</v>
      </c>
      <c r="S4541" s="84">
        <v>0.56479334496689204</v>
      </c>
      <c r="T4541" s="84">
        <v>0.71123068751299057</v>
      </c>
      <c r="U4541" s="84">
        <v>0.59889998990816407</v>
      </c>
      <c r="V4541" s="84">
        <v>0.47638193162843828</v>
      </c>
      <c r="W4541" s="84">
        <v>0.67856133590237644</v>
      </c>
      <c r="X4541" s="84">
        <v>0.49635664370463572</v>
      </c>
      <c r="Y4541" s="84">
        <v>0.51629361064675106</v>
      </c>
      <c r="Z4541" s="84">
        <v>0.77953659096122974</v>
      </c>
      <c r="AA4541" s="84">
        <v>0.52185210718100616</v>
      </c>
      <c r="AB4541" s="84">
        <v>0.75723216620314249</v>
      </c>
      <c r="AC4541" s="84">
        <v>0.34441045606229143</v>
      </c>
      <c r="AD4541" s="84">
        <v>0.47055959790002749</v>
      </c>
      <c r="AE4541" s="84">
        <v>0.5093518921270116</v>
      </c>
      <c r="AF4541" s="84">
        <v>0.457581644925525</v>
      </c>
      <c r="AG4541" s="84">
        <v>0.46106183423163438</v>
      </c>
      <c r="AH4541" s="84">
        <v>0.49418519921886389</v>
      </c>
      <c r="AI4541" s="84">
        <v>0.42843642611683852</v>
      </c>
      <c r="AJ4541" s="84">
        <v>0.44939856653162968</v>
      </c>
      <c r="AK4541" s="84">
        <v>0.46528051404843451</v>
      </c>
    </row>
    <row r="4542" spans="1:37">
      <c r="A4542" s="84">
        <v>15</v>
      </c>
      <c r="B4542" s="84">
        <v>0.4374837310195227</v>
      </c>
      <c r="C4542" s="84">
        <v>0.43649551441114731</v>
      </c>
      <c r="D4542" s="84">
        <v>0.47011851727326209</v>
      </c>
      <c r="E4542" s="84">
        <v>0.45417057169634489</v>
      </c>
      <c r="F4542" s="84">
        <v>0.46012655387515139</v>
      </c>
      <c r="G4542" s="84">
        <v>0.50008251097395973</v>
      </c>
      <c r="H4542" s="84">
        <v>0.45530899124745827</v>
      </c>
      <c r="I4542" s="84">
        <v>0.47918643889064638</v>
      </c>
      <c r="J4542" s="84">
        <v>0.50847401849475116</v>
      </c>
      <c r="K4542" s="84">
        <v>0.46134969325153369</v>
      </c>
      <c r="L4542" s="84">
        <v>0.48072640968546249</v>
      </c>
      <c r="M4542" s="84">
        <v>0.52490657626073889</v>
      </c>
      <c r="N4542" s="84">
        <v>0.66271382530369405</v>
      </c>
      <c r="O4542" s="84">
        <v>0.61924577016040439</v>
      </c>
      <c r="P4542" s="84">
        <v>0.5455265689547848</v>
      </c>
      <c r="Q4542" s="84">
        <v>0.91204973947189583</v>
      </c>
      <c r="R4542" s="84">
        <v>0.6972961636749182</v>
      </c>
      <c r="S4542" s="84">
        <v>0.64690555303229502</v>
      </c>
      <c r="T4542" s="84">
        <v>0.85517655481397659</v>
      </c>
      <c r="U4542" s="84">
        <v>0.71139872842870078</v>
      </c>
      <c r="V4542" s="84">
        <v>0.60857720362070467</v>
      </c>
      <c r="W4542" s="84">
        <v>0.84983943481053303</v>
      </c>
      <c r="X4542" s="84">
        <v>0.68156710529121955</v>
      </c>
      <c r="Y4542" s="84">
        <v>0.59332189922059875</v>
      </c>
      <c r="Z4542" s="84">
        <v>0.8966123728683949</v>
      </c>
      <c r="AA4542" s="84">
        <v>0.71273702471950962</v>
      </c>
      <c r="AB4542" s="84">
        <v>0.83950177090018785</v>
      </c>
      <c r="AC4542" s="84">
        <v>0.41281979977753058</v>
      </c>
      <c r="AD4542" s="84">
        <v>0.50338811331429845</v>
      </c>
      <c r="AE4542" s="84">
        <v>0.54133904373138819</v>
      </c>
      <c r="AF4542" s="84">
        <v>0.45711906744379688</v>
      </c>
      <c r="AG4542" s="84">
        <v>0.46193891553141231</v>
      </c>
      <c r="AH4542" s="84">
        <v>0.49057098720452358</v>
      </c>
      <c r="AI4542" s="84">
        <v>0.42981099656357391</v>
      </c>
      <c r="AJ4542" s="84">
        <v>0.45017139295730729</v>
      </c>
      <c r="AK4542" s="84">
        <v>0.46082502348983118</v>
      </c>
    </row>
    <row r="4543" spans="1:37">
      <c r="A4543" s="84">
        <v>16</v>
      </c>
      <c r="B4543" s="84">
        <v>0.44008676789587847</v>
      </c>
      <c r="C4543" s="84">
        <v>0.45380161608449449</v>
      </c>
      <c r="D4543" s="84">
        <v>0.47370485556582892</v>
      </c>
      <c r="E4543" s="84">
        <v>0.47319587628865972</v>
      </c>
      <c r="F4543" s="84">
        <v>0.47928914419063862</v>
      </c>
      <c r="G4543" s="84">
        <v>0.50473612990527739</v>
      </c>
      <c r="H4543" s="84">
        <v>0.47758818848908141</v>
      </c>
      <c r="I4543" s="84">
        <v>0.53362596224823378</v>
      </c>
      <c r="J4543" s="84">
        <v>0.55915358541481563</v>
      </c>
      <c r="K4543" s="84">
        <v>0.5226050023596035</v>
      </c>
      <c r="L4543" s="84">
        <v>0.54428725716342885</v>
      </c>
      <c r="M4543" s="84">
        <v>0.59093886042300725</v>
      </c>
      <c r="N4543" s="84">
        <v>0.86410214031898203</v>
      </c>
      <c r="O4543" s="84">
        <v>0.76884201274445185</v>
      </c>
      <c r="P4543" s="84">
        <v>0.62826099258672408</v>
      </c>
      <c r="Q4543" s="84">
        <v>0.97261308430034987</v>
      </c>
      <c r="R4543" s="84">
        <v>0.79594230365922802</v>
      </c>
      <c r="S4543" s="84">
        <v>0.76635670403748246</v>
      </c>
      <c r="T4543" s="84">
        <v>0.9452899471143853</v>
      </c>
      <c r="U4543" s="84">
        <v>0.82204729707000346</v>
      </c>
      <c r="V4543" s="84">
        <v>0.7669390983390455</v>
      </c>
      <c r="W4543" s="84">
        <v>0.96102761721258834</v>
      </c>
      <c r="X4543" s="84">
        <v>0.83466626856334469</v>
      </c>
      <c r="Y4543" s="84">
        <v>0.76225005970343696</v>
      </c>
      <c r="Z4543" s="84">
        <v>0.98394127093370032</v>
      </c>
      <c r="AA4543" s="84">
        <v>0.8831296732600511</v>
      </c>
      <c r="AB4543" s="84">
        <v>0.93327628419976716</v>
      </c>
      <c r="AC4543" s="84">
        <v>0.69966629588431584</v>
      </c>
      <c r="AD4543" s="84">
        <v>0.61580768674096398</v>
      </c>
      <c r="AE4543" s="84">
        <v>0.7050222504767959</v>
      </c>
      <c r="AF4543" s="84">
        <v>0.47118142288833381</v>
      </c>
      <c r="AG4543" s="84">
        <v>0.48062640580571242</v>
      </c>
      <c r="AH4543" s="84">
        <v>0.49459325541403121</v>
      </c>
      <c r="AI4543" s="84">
        <v>0.4474226804123711</v>
      </c>
      <c r="AJ4543" s="84">
        <v>0.46952944842630101</v>
      </c>
      <c r="AK4543" s="84">
        <v>0.46464401539720551</v>
      </c>
    </row>
    <row r="4544" spans="1:37">
      <c r="A4544" s="84">
        <v>17</v>
      </c>
      <c r="B4544" s="84">
        <v>0.50299349240780911</v>
      </c>
      <c r="C4544" s="84">
        <v>0.5173251892854871</v>
      </c>
      <c r="D4544" s="84">
        <v>0.5364937939536577</v>
      </c>
      <c r="E4544" s="84">
        <v>0.53842549203373946</v>
      </c>
      <c r="F4544" s="84">
        <v>0.54515400379960821</v>
      </c>
      <c r="G4544" s="84">
        <v>0.57081091785207438</v>
      </c>
      <c r="H4544" s="84">
        <v>0.54000530457077178</v>
      </c>
      <c r="I4544" s="84">
        <v>0.62109828113466214</v>
      </c>
      <c r="J4544" s="84">
        <v>0.64284068845229858</v>
      </c>
      <c r="K4544" s="84">
        <v>0.60707881075979242</v>
      </c>
      <c r="L4544" s="84">
        <v>0.63199509326791004</v>
      </c>
      <c r="M4544" s="84">
        <v>0.67053203374812187</v>
      </c>
      <c r="N4544" s="84">
        <v>0.9462441120568551</v>
      </c>
      <c r="O4544" s="84">
        <v>0.88546473302570894</v>
      </c>
      <c r="P4544" s="84">
        <v>0.70935430932035548</v>
      </c>
      <c r="Q4544" s="84">
        <v>0.99204571198429292</v>
      </c>
      <c r="R4544" s="84">
        <v>0.91365744156963857</v>
      </c>
      <c r="S4544" s="84">
        <v>0.90246934238519838</v>
      </c>
      <c r="T4544" s="84">
        <v>0.98494261102514946</v>
      </c>
      <c r="U4544" s="84">
        <v>0.91479967706125709</v>
      </c>
      <c r="V4544" s="84">
        <v>0.93138676509359353</v>
      </c>
      <c r="W4544" s="84">
        <v>1</v>
      </c>
      <c r="X4544" s="84">
        <v>0.93464707429603233</v>
      </c>
      <c r="Y4544" s="84">
        <v>0.92540326957729979</v>
      </c>
      <c r="Z4544" s="84">
        <v>1</v>
      </c>
      <c r="AA4544" s="84">
        <v>1</v>
      </c>
      <c r="AB4544" s="84">
        <v>1</v>
      </c>
      <c r="AC4544" s="84">
        <v>0.96037263626251379</v>
      </c>
      <c r="AD4544" s="84">
        <v>0.76872672727990421</v>
      </c>
      <c r="AE4544" s="84">
        <v>0.84173721015826264</v>
      </c>
      <c r="AF4544" s="84">
        <v>0.53501711536682406</v>
      </c>
      <c r="AG4544" s="84">
        <v>0.54671872568575031</v>
      </c>
      <c r="AH4544" s="84">
        <v>0.55979480602757281</v>
      </c>
      <c r="AI4544" s="84">
        <v>0.50893470790378004</v>
      </c>
      <c r="AJ4544" s="84">
        <v>0.53453412277968204</v>
      </c>
      <c r="AK4544" s="84">
        <v>0.52729366835389324</v>
      </c>
    </row>
    <row r="4545" spans="1:37">
      <c r="A4545" s="84">
        <v>18</v>
      </c>
      <c r="B4545" s="84">
        <v>0.60086767895878512</v>
      </c>
      <c r="C4545" s="84">
        <v>0.61567729210409106</v>
      </c>
      <c r="D4545" s="84">
        <v>0.63929281891793444</v>
      </c>
      <c r="E4545" s="84">
        <v>0.63683223992502347</v>
      </c>
      <c r="F4545" s="84">
        <v>0.64463193166689103</v>
      </c>
      <c r="G4545" s="84">
        <v>0.67170533680979583</v>
      </c>
      <c r="H4545" s="84">
        <v>0.62611617009990272</v>
      </c>
      <c r="I4545" s="84">
        <v>0.72221343456712039</v>
      </c>
      <c r="J4545" s="84">
        <v>0.73366900319215467</v>
      </c>
      <c r="K4545" s="84">
        <v>0.70287871637564892</v>
      </c>
      <c r="L4545" s="84">
        <v>0.73123641648555304</v>
      </c>
      <c r="M4545" s="84">
        <v>0.75497938898948236</v>
      </c>
      <c r="N4545" s="84">
        <v>1</v>
      </c>
      <c r="O4545" s="84">
        <v>0.99800867941111848</v>
      </c>
      <c r="P4545" s="84">
        <v>0.78750495161564149</v>
      </c>
      <c r="Q4545" s="84">
        <v>1</v>
      </c>
      <c r="R4545" s="84">
        <v>0.99783289188538404</v>
      </c>
      <c r="S4545" s="84">
        <v>1</v>
      </c>
      <c r="T4545" s="84">
        <v>1</v>
      </c>
      <c r="U4545" s="84">
        <v>1</v>
      </c>
      <c r="V4545" s="84">
        <v>1</v>
      </c>
      <c r="W4545" s="84">
        <v>0.99193320488118186</v>
      </c>
      <c r="X4545" s="84">
        <v>1</v>
      </c>
      <c r="Y4545" s="84">
        <v>1</v>
      </c>
      <c r="Z4545" s="84">
        <v>0.91962988453009109</v>
      </c>
      <c r="AA4545" s="84">
        <v>0.99043189066749515</v>
      </c>
      <c r="AB4545" s="84">
        <v>0.96883691078941725</v>
      </c>
      <c r="AC4545" s="84">
        <v>1</v>
      </c>
      <c r="AD4545" s="84">
        <v>0.86154129550926939</v>
      </c>
      <c r="AE4545" s="84">
        <v>0.89985612473650722</v>
      </c>
      <c r="AF4545" s="84">
        <v>0.63539642890184111</v>
      </c>
      <c r="AG4545" s="84">
        <v>0.64932309128718746</v>
      </c>
      <c r="AH4545" s="84">
        <v>0.66498586376752455</v>
      </c>
      <c r="AI4545" s="84">
        <v>0.60472508591065288</v>
      </c>
      <c r="AJ4545" s="84">
        <v>0.63657214085384861</v>
      </c>
      <c r="AK4545" s="84">
        <v>0.62801200254599454</v>
      </c>
    </row>
    <row r="4546" spans="1:37">
      <c r="A4546" s="84">
        <v>19</v>
      </c>
      <c r="B4546" s="84">
        <v>0.69744034707158353</v>
      </c>
      <c r="C4546" s="84">
        <v>0.71735063943500665</v>
      </c>
      <c r="D4546" s="84">
        <v>0.73903785267994726</v>
      </c>
      <c r="E4546" s="84">
        <v>0.74095595126522973</v>
      </c>
      <c r="F4546" s="84">
        <v>0.74982423072895632</v>
      </c>
      <c r="G4546" s="84">
        <v>0.77127958018416465</v>
      </c>
      <c r="H4546" s="84">
        <v>0.70683405534435495</v>
      </c>
      <c r="I4546" s="84">
        <v>0.80880259411578614</v>
      </c>
      <c r="J4546" s="84">
        <v>0.80656201665185778</v>
      </c>
      <c r="K4546" s="84">
        <v>0.77612081170363367</v>
      </c>
      <c r="L4546" s="84">
        <v>0.80703742716569549</v>
      </c>
      <c r="M4546" s="84">
        <v>0.81843048118041373</v>
      </c>
      <c r="N4546" s="84">
        <v>0.87112635319395093</v>
      </c>
      <c r="O4546" s="84">
        <v>0.98077345638321256</v>
      </c>
      <c r="P4546" s="84">
        <v>0.83317299530303901</v>
      </c>
      <c r="Q4546" s="84">
        <v>0.96475948347471496</v>
      </c>
      <c r="R4546" s="84">
        <v>1</v>
      </c>
      <c r="S4546" s="84">
        <v>0.97564124016924436</v>
      </c>
      <c r="T4546" s="84">
        <v>0.98101660469735108</v>
      </c>
      <c r="U4546" s="84">
        <v>0.99245635281057609</v>
      </c>
      <c r="V4546" s="84">
        <v>0.96067316987432994</v>
      </c>
      <c r="W4546" s="84">
        <v>0.89626204238921003</v>
      </c>
      <c r="X4546" s="84">
        <v>0.93013997597162068</v>
      </c>
      <c r="Y4546" s="84">
        <v>0.9015436052191661</v>
      </c>
      <c r="Z4546" s="84">
        <v>0.81389717315388332</v>
      </c>
      <c r="AA4546" s="84">
        <v>0.92543238308800668</v>
      </c>
      <c r="AB4546" s="84">
        <v>0.92412465235684238</v>
      </c>
      <c r="AC4546" s="84">
        <v>0.98004727474972197</v>
      </c>
      <c r="AD4546" s="84">
        <v>0.9199484217312931</v>
      </c>
      <c r="AE4546" s="84">
        <v>0.93455348479271916</v>
      </c>
      <c r="AF4546" s="84">
        <v>0.73790359885280787</v>
      </c>
      <c r="AG4546" s="84">
        <v>0.75604408040854998</v>
      </c>
      <c r="AH4546" s="84">
        <v>0.76729138127022045</v>
      </c>
      <c r="AI4546" s="84">
        <v>0.70326460481099651</v>
      </c>
      <c r="AJ4546" s="84">
        <v>0.74168899968837643</v>
      </c>
      <c r="AK4546" s="84">
        <v>0.72800290970811976</v>
      </c>
    </row>
    <row r="4547" spans="1:37">
      <c r="A4547" s="84">
        <v>20</v>
      </c>
      <c r="B4547" s="84">
        <v>0.77561822125813451</v>
      </c>
      <c r="C4547" s="84">
        <v>0.80295221734427702</v>
      </c>
      <c r="D4547" s="84">
        <v>0.81132498388949581</v>
      </c>
      <c r="E4547" s="84">
        <v>0.82633552014995315</v>
      </c>
      <c r="F4547" s="84">
        <v>0.83609328486589196</v>
      </c>
      <c r="G4547" s="84">
        <v>0.84402125482689205</v>
      </c>
      <c r="H4547" s="84">
        <v>0.83396693484218909</v>
      </c>
      <c r="I4547" s="84">
        <v>0.91185542549826004</v>
      </c>
      <c r="J4547" s="84">
        <v>0.91897851054727353</v>
      </c>
      <c r="K4547" s="84">
        <v>0.92411514865502598</v>
      </c>
      <c r="L4547" s="84">
        <v>0.91527887038493883</v>
      </c>
      <c r="M4547" s="84">
        <v>0.91963632160881459</v>
      </c>
      <c r="N4547" s="84">
        <v>0.73241880836294526</v>
      </c>
      <c r="O4547" s="84">
        <v>0.9732888376181057</v>
      </c>
      <c r="P4547" s="84">
        <v>0.90136381642238717</v>
      </c>
      <c r="Q4547" s="84">
        <v>0.88285045435094534</v>
      </c>
      <c r="R4547" s="84">
        <v>0.93970934342061296</v>
      </c>
      <c r="S4547" s="84">
        <v>0.91482800659766228</v>
      </c>
      <c r="T4547" s="84">
        <v>0.85979538578785697</v>
      </c>
      <c r="U4547" s="84">
        <v>0.93283042352070467</v>
      </c>
      <c r="V4547" s="84">
        <v>0.8879514895860795</v>
      </c>
      <c r="W4547" s="84">
        <v>0.79447655748233792</v>
      </c>
      <c r="X4547" s="84">
        <v>0.8276852424520319</v>
      </c>
      <c r="Y4547" s="84">
        <v>0.79429452248105792</v>
      </c>
      <c r="Z4547" s="84">
        <v>0.68693125334556859</v>
      </c>
      <c r="AA4547" s="84">
        <v>0.81706956765479055</v>
      </c>
      <c r="AB4547" s="84">
        <v>0.87696403527538092</v>
      </c>
      <c r="AC4547" s="84">
        <v>0.7779477196885427</v>
      </c>
      <c r="AD4547" s="84">
        <v>0.97414507703846009</v>
      </c>
      <c r="AE4547" s="84">
        <v>0.95493023722688786</v>
      </c>
      <c r="AF4547" s="84">
        <v>0.81940975113331482</v>
      </c>
      <c r="AG4547" s="84">
        <v>0.84426148339911455</v>
      </c>
      <c r="AH4547" s="84">
        <v>0.841615902532863</v>
      </c>
      <c r="AI4547" s="84">
        <v>0.78977663230240558</v>
      </c>
      <c r="AJ4547" s="84">
        <v>0.83102524150825785</v>
      </c>
      <c r="AK4547" s="84">
        <v>0.801957991089019</v>
      </c>
    </row>
    <row r="4548" spans="1:37">
      <c r="A4548" s="84">
        <v>21</v>
      </c>
      <c r="B4548" s="84">
        <v>0.98203904555314525</v>
      </c>
      <c r="C4548" s="84">
        <v>0.9897944900426292</v>
      </c>
      <c r="D4548" s="84">
        <v>0.97845395197668861</v>
      </c>
      <c r="E4548" s="84">
        <v>0.97057169634489227</v>
      </c>
      <c r="F4548" s="84">
        <v>0.96511540935541307</v>
      </c>
      <c r="G4548" s="84">
        <v>0.96234199148486754</v>
      </c>
      <c r="H4548" s="84">
        <v>1</v>
      </c>
      <c r="I4548" s="84">
        <v>1</v>
      </c>
      <c r="J4548" s="84">
        <v>1</v>
      </c>
      <c r="K4548" s="84">
        <v>1</v>
      </c>
      <c r="L4548" s="84">
        <v>1</v>
      </c>
      <c r="M4548" s="84">
        <v>1</v>
      </c>
      <c r="N4548" s="84">
        <v>0.64077348979423199</v>
      </c>
      <c r="O4548" s="84">
        <v>1</v>
      </c>
      <c r="P4548" s="84">
        <v>1</v>
      </c>
      <c r="Q4548" s="84">
        <v>0.75155435849674035</v>
      </c>
      <c r="R4548" s="84">
        <v>0.88276644167061513</v>
      </c>
      <c r="S4548" s="84">
        <v>0.86458059426768341</v>
      </c>
      <c r="T4548" s="84">
        <v>0.7120389829334195</v>
      </c>
      <c r="U4548" s="84">
        <v>0.89072223904194781</v>
      </c>
      <c r="V4548" s="84">
        <v>0.85321645135776447</v>
      </c>
      <c r="W4548" s="84">
        <v>0.64282594733461784</v>
      </c>
      <c r="X4548" s="84">
        <v>0.71524238094222525</v>
      </c>
      <c r="Y4548" s="84">
        <v>0.77746900848874334</v>
      </c>
      <c r="Z4548" s="84">
        <v>0.54377915424026924</v>
      </c>
      <c r="AA4548" s="84">
        <v>0.69857046537526224</v>
      </c>
      <c r="AB4548" s="84">
        <v>0.84912881218949821</v>
      </c>
      <c r="AC4548" s="84">
        <v>0.71377919911012244</v>
      </c>
      <c r="AD4548" s="84">
        <v>1</v>
      </c>
      <c r="AE4548" s="84">
        <v>1</v>
      </c>
      <c r="AF4548" s="84">
        <v>0.96909982422055707</v>
      </c>
      <c r="AG4548" s="84">
        <v>0.97489001117571339</v>
      </c>
      <c r="AH4548" s="84">
        <v>0.97656591564895512</v>
      </c>
      <c r="AI4548" s="84">
        <v>0.99579037800687253</v>
      </c>
      <c r="AJ4548" s="84">
        <v>0.98615144904954788</v>
      </c>
      <c r="AK4548" s="84">
        <v>0.99896947837420058</v>
      </c>
    </row>
    <row r="4549" spans="1:37">
      <c r="A4549" s="84">
        <v>22</v>
      </c>
      <c r="B4549" s="84">
        <v>1</v>
      </c>
      <c r="C4549" s="84">
        <v>1</v>
      </c>
      <c r="D4549" s="84">
        <v>1</v>
      </c>
      <c r="E4549" s="84">
        <v>1</v>
      </c>
      <c r="F4549" s="84">
        <v>1</v>
      </c>
      <c r="G4549" s="84">
        <v>1</v>
      </c>
      <c r="H4549" s="84">
        <v>0.98815312527627974</v>
      </c>
      <c r="I4549" s="84">
        <v>0.92580143414531302</v>
      </c>
      <c r="J4549" s="84">
        <v>0.94240958304538136</v>
      </c>
      <c r="K4549" s="84">
        <v>0.91467673430863594</v>
      </c>
      <c r="L4549" s="84">
        <v>0.9083054440725874</v>
      </c>
      <c r="M4549" s="84">
        <v>0.92449050352506068</v>
      </c>
      <c r="N4549" s="84">
        <v>0.47710932980745402</v>
      </c>
      <c r="O4549" s="84">
        <v>0.87564546253570663</v>
      </c>
      <c r="P4549" s="84">
        <v>0.93084715069888513</v>
      </c>
      <c r="Q4549" s="84">
        <v>0.56973846502378744</v>
      </c>
      <c r="R4549" s="84">
        <v>0.72573266119322988</v>
      </c>
      <c r="S4549" s="84">
        <v>0.69306528338871221</v>
      </c>
      <c r="T4549" s="84">
        <v>0.48211357705364782</v>
      </c>
      <c r="U4549" s="84">
        <v>0.71030544622733527</v>
      </c>
      <c r="V4549" s="84">
        <v>0.66005360752262932</v>
      </c>
      <c r="W4549" s="84">
        <v>0.43961464354527952</v>
      </c>
      <c r="X4549" s="84">
        <v>0.55641337342802499</v>
      </c>
      <c r="Y4549" s="84">
        <v>0.65445821844944763</v>
      </c>
      <c r="Z4549" s="84">
        <v>0.39736432922943588</v>
      </c>
      <c r="AA4549" s="84">
        <v>0.55257157142748914</v>
      </c>
      <c r="AB4549" s="84">
        <v>0.73800185409684094</v>
      </c>
      <c r="AC4549" s="84">
        <v>0.63299499443826468</v>
      </c>
      <c r="AD4549" s="84">
        <v>0.87777792397468468</v>
      </c>
      <c r="AE4549" s="84">
        <v>0.90862247800046825</v>
      </c>
      <c r="AF4549" s="84">
        <v>1</v>
      </c>
      <c r="AG4549" s="84">
        <v>1</v>
      </c>
      <c r="AH4549" s="84">
        <v>1</v>
      </c>
      <c r="AI4549" s="84">
        <v>1</v>
      </c>
      <c r="AJ4549" s="84">
        <v>1</v>
      </c>
      <c r="AK4549" s="84">
        <v>1</v>
      </c>
    </row>
    <row r="4550" spans="1:37">
      <c r="A4550" s="84">
        <v>23</v>
      </c>
      <c r="B4550" s="84">
        <v>0.91106290672451196</v>
      </c>
      <c r="C4550" s="84">
        <v>0.87501431570910482</v>
      </c>
      <c r="D4550" s="84">
        <v>0.91639348855453762</v>
      </c>
      <c r="E4550" s="84">
        <v>0.87619493908153701</v>
      </c>
      <c r="F4550" s="84">
        <v>0.87595925144729181</v>
      </c>
      <c r="G4550" s="84">
        <v>0.91319845539456745</v>
      </c>
      <c r="H4550" s="84">
        <v>0.87383962514366542</v>
      </c>
      <c r="I4550" s="84">
        <v>0.7797637878308552</v>
      </c>
      <c r="J4550" s="84">
        <v>0.79425412182841348</v>
      </c>
      <c r="K4550" s="84">
        <v>0.76602170835299666</v>
      </c>
      <c r="L4550" s="84">
        <v>0.7488366511553487</v>
      </c>
      <c r="M4550" s="84">
        <v>0.76834765188581111</v>
      </c>
      <c r="N4550" s="84">
        <v>0.33154284769853742</v>
      </c>
      <c r="O4550" s="84">
        <v>0.69554768182816973</v>
      </c>
      <c r="P4550" s="84">
        <v>0.77734706581404556</v>
      </c>
      <c r="Q4550" s="84">
        <v>0.41311954086641328</v>
      </c>
      <c r="R4550" s="84">
        <v>0.54137312319893127</v>
      </c>
      <c r="S4550" s="84">
        <v>0.53670547175674699</v>
      </c>
      <c r="T4550" s="84">
        <v>0.28976236114639381</v>
      </c>
      <c r="U4550" s="84">
        <v>0.51227840010764614</v>
      </c>
      <c r="V4550" s="84">
        <v>0.50632744529396245</v>
      </c>
      <c r="W4550" s="84">
        <v>0.24899165061014769</v>
      </c>
      <c r="X4550" s="84">
        <v>0.39522418193321812</v>
      </c>
      <c r="Y4550" s="84">
        <v>0.54032695772996675</v>
      </c>
      <c r="Z4550" s="84">
        <v>0.2545690907700543</v>
      </c>
      <c r="AA4550" s="84">
        <v>0.42039075461549519</v>
      </c>
      <c r="AB4550" s="84">
        <v>0.55981839359148056</v>
      </c>
      <c r="AC4550" s="84">
        <v>0.51605951056729704</v>
      </c>
      <c r="AD4550" s="84">
        <v>0.71849054617702413</v>
      </c>
      <c r="AE4550" s="84">
        <v>0.7346337872653661</v>
      </c>
      <c r="AF4550" s="84">
        <v>0.894532334165973</v>
      </c>
      <c r="AG4550" s="84">
        <v>0.87180466550665592</v>
      </c>
      <c r="AH4550" s="84">
        <v>0.90818735608732393</v>
      </c>
      <c r="AI4550" s="84">
        <v>0.87577319587628855</v>
      </c>
      <c r="AJ4550" s="84">
        <v>0.87014023060143342</v>
      </c>
      <c r="AK4550" s="84">
        <v>0.90576789015851844</v>
      </c>
    </row>
    <row r="4551" spans="1:37">
      <c r="A4551" s="84">
        <v>24</v>
      </c>
      <c r="B4551" s="84">
        <v>0.76885032537960962</v>
      </c>
      <c r="C4551" s="84">
        <v>0.73951771966660318</v>
      </c>
      <c r="D4551" s="84">
        <v>0.76007957188086617</v>
      </c>
      <c r="E4551" s="84">
        <v>0.73926897844423622</v>
      </c>
      <c r="F4551" s="84">
        <v>0.73042229502311196</v>
      </c>
      <c r="G4551" s="84">
        <v>0.75537146440476577</v>
      </c>
      <c r="H4551" s="84">
        <v>0.71788524445230306</v>
      </c>
      <c r="I4551" s="84">
        <v>0.60110197194980497</v>
      </c>
      <c r="J4551" s="84">
        <v>0.61878434857011211</v>
      </c>
      <c r="K4551" s="84">
        <v>0.58659745162812649</v>
      </c>
      <c r="L4551" s="84">
        <v>0.56323417645568608</v>
      </c>
      <c r="M4551" s="84">
        <v>0.58905112301113383</v>
      </c>
      <c r="N4551" s="84">
        <v>0.22659284356664741</v>
      </c>
      <c r="O4551" s="84">
        <v>0.52557130301032751</v>
      </c>
      <c r="P4551" s="84">
        <v>0.58748797464772795</v>
      </c>
      <c r="Q4551" s="84">
        <v>0.24670878747451361</v>
      </c>
      <c r="R4551" s="84">
        <v>0.36322751528238428</v>
      </c>
      <c r="S4551" s="84">
        <v>0.36110247890421437</v>
      </c>
      <c r="T4551" s="84">
        <v>0.1757696127110229</v>
      </c>
      <c r="U4551" s="84">
        <v>0.36084199549231333</v>
      </c>
      <c r="V4551" s="84">
        <v>0.37479128218648378</v>
      </c>
      <c r="W4551" s="84">
        <v>0.14684649967886959</v>
      </c>
      <c r="X4551" s="84">
        <v>0.27474105511598318</v>
      </c>
      <c r="Y4551" s="84">
        <v>0.40728599031718821</v>
      </c>
      <c r="Z4551" s="84">
        <v>0.14695011597970989</v>
      </c>
      <c r="AA4551" s="84">
        <v>0.29561139688335691</v>
      </c>
      <c r="AB4551" s="84">
        <v>0.40126934322184982</v>
      </c>
      <c r="AC4551" s="84">
        <v>0.39043381535038929</v>
      </c>
      <c r="AD4551" s="84">
        <v>0.52751937474506905</v>
      </c>
      <c r="AE4551" s="84">
        <v>0.56161541807474813</v>
      </c>
      <c r="AF4551" s="84">
        <v>0.75668424461097239</v>
      </c>
      <c r="AG4551" s="84">
        <v>0.72719942282391892</v>
      </c>
      <c r="AH4551" s="84">
        <v>0.74586843102392952</v>
      </c>
      <c r="AI4551" s="84">
        <v>0.74553264604810998</v>
      </c>
      <c r="AJ4551" s="84">
        <v>0.73617949516983461</v>
      </c>
      <c r="AK4551" s="84">
        <v>0.74327887733761699</v>
      </c>
    </row>
    <row r="4553" spans="1:37">
      <c r="A4553" s="131"/>
      <c r="B4553" s="181"/>
    </row>
    <row r="4561" spans="1:50">
      <c r="A4561" s="84" t="s">
        <v>174</v>
      </c>
      <c r="B4561" s="83"/>
      <c r="C4561" s="83"/>
      <c r="D4561" s="83">
        <v>2015</v>
      </c>
      <c r="E4561" s="83"/>
      <c r="F4561" s="84" t="s">
        <v>1</v>
      </c>
      <c r="G4561" s="164">
        <v>18979.73599999999</v>
      </c>
      <c r="H4561" s="83" t="s">
        <v>2</v>
      </c>
      <c r="I4561" s="83"/>
      <c r="J4561" s="83"/>
      <c r="K4561" s="83" t="s">
        <v>3</v>
      </c>
      <c r="L4561" s="83" t="s">
        <v>4</v>
      </c>
      <c r="M4561" s="83"/>
      <c r="N4561" s="83"/>
      <c r="O4561" s="83"/>
      <c r="P4561" s="83"/>
      <c r="Q4561" s="83"/>
      <c r="R4561" s="83"/>
      <c r="S4561" s="83"/>
      <c r="T4561" s="105"/>
      <c r="U4561" s="83"/>
      <c r="V4561" s="83"/>
      <c r="W4561" s="83"/>
      <c r="X4561" s="83"/>
      <c r="Y4561" s="83"/>
      <c r="Z4561" s="83"/>
      <c r="AA4561" s="83"/>
      <c r="AB4561" s="83"/>
      <c r="AC4561" s="83"/>
      <c r="AD4561" s="83"/>
      <c r="AE4561" s="83"/>
      <c r="AF4561" s="83"/>
      <c r="AH4561" s="105"/>
      <c r="AI4561" s="130"/>
      <c r="AJ4561" s="130"/>
      <c r="AK4561" s="83"/>
    </row>
    <row r="4562" spans="1:50">
      <c r="A4562" s="83">
        <v>115</v>
      </c>
      <c r="B4562" s="84" t="s">
        <v>172</v>
      </c>
      <c r="C4562" s="83"/>
      <c r="D4562" s="83"/>
      <c r="E4562" s="83"/>
      <c r="F4562" s="83" t="s">
        <v>9</v>
      </c>
      <c r="G4562" s="83">
        <v>0</v>
      </c>
      <c r="H4562" s="83" t="s">
        <v>2</v>
      </c>
      <c r="I4562" s="83"/>
      <c r="J4562" s="83"/>
      <c r="K4562" s="83" t="s">
        <v>10</v>
      </c>
      <c r="L4562" s="83" t="s">
        <v>4</v>
      </c>
      <c r="M4562" s="83"/>
      <c r="N4562" s="83" t="s">
        <v>11</v>
      </c>
      <c r="O4562" s="83"/>
      <c r="P4562" s="83"/>
      <c r="Q4562" s="83"/>
      <c r="R4562" s="83"/>
      <c r="S4562" s="83"/>
      <c r="T4562" s="83"/>
      <c r="U4562" s="83"/>
      <c r="V4562" s="83"/>
      <c r="W4562" s="83"/>
      <c r="X4562" s="83"/>
      <c r="Y4562" s="83"/>
      <c r="Z4562" s="83"/>
      <c r="AA4562" s="83"/>
      <c r="AB4562" s="83"/>
      <c r="AC4562" s="83"/>
      <c r="AD4562" s="83"/>
      <c r="AE4562" s="83"/>
      <c r="AF4562" s="83"/>
      <c r="AG4562" s="83"/>
      <c r="AH4562" s="83"/>
      <c r="AI4562" s="83"/>
      <c r="AJ4562" s="83"/>
      <c r="AK4562" s="83"/>
    </row>
    <row r="4563" spans="1:50">
      <c r="A4563" s="84"/>
      <c r="B4563" s="84">
        <v>1</v>
      </c>
      <c r="C4563" s="84" t="s">
        <v>22</v>
      </c>
      <c r="D4563" s="84" t="s">
        <v>23</v>
      </c>
      <c r="E4563" s="84">
        <v>2</v>
      </c>
      <c r="F4563" s="84" t="s">
        <v>24</v>
      </c>
      <c r="G4563" s="84" t="s">
        <v>25</v>
      </c>
      <c r="H4563" s="84">
        <v>3</v>
      </c>
      <c r="I4563" s="84" t="s">
        <v>26</v>
      </c>
      <c r="J4563" s="84" t="s">
        <v>27</v>
      </c>
      <c r="K4563" s="84">
        <v>4</v>
      </c>
      <c r="L4563" s="84" t="s">
        <v>28</v>
      </c>
      <c r="M4563" s="84" t="s">
        <v>29</v>
      </c>
      <c r="N4563" s="84">
        <v>5</v>
      </c>
      <c r="O4563" s="84" t="s">
        <v>30</v>
      </c>
      <c r="P4563" s="84" t="s">
        <v>30</v>
      </c>
      <c r="Q4563" s="84">
        <v>6</v>
      </c>
      <c r="R4563" s="84" t="s">
        <v>31</v>
      </c>
      <c r="S4563" s="84" t="s">
        <v>32</v>
      </c>
      <c r="T4563" s="84">
        <v>7</v>
      </c>
      <c r="U4563" s="84" t="s">
        <v>33</v>
      </c>
      <c r="V4563" s="84" t="s">
        <v>34</v>
      </c>
      <c r="W4563" s="84">
        <v>8</v>
      </c>
      <c r="X4563" s="84" t="s">
        <v>35</v>
      </c>
      <c r="Y4563" s="84" t="s">
        <v>36</v>
      </c>
      <c r="Z4563" s="84">
        <v>9</v>
      </c>
      <c r="AA4563" s="84" t="s">
        <v>37</v>
      </c>
      <c r="AB4563" s="84" t="s">
        <v>38</v>
      </c>
      <c r="AC4563" s="84">
        <v>10</v>
      </c>
      <c r="AD4563" s="84" t="s">
        <v>39</v>
      </c>
      <c r="AE4563" s="84" t="s">
        <v>40</v>
      </c>
      <c r="AF4563" s="84">
        <v>11</v>
      </c>
      <c r="AG4563" s="84" t="s">
        <v>41</v>
      </c>
      <c r="AH4563" s="84" t="s">
        <v>42</v>
      </c>
      <c r="AI4563" s="84">
        <v>12</v>
      </c>
      <c r="AJ4563" s="84" t="s">
        <v>43</v>
      </c>
      <c r="AK4563" s="84" t="s">
        <v>44</v>
      </c>
    </row>
    <row r="4564" spans="1:50">
      <c r="A4564" s="83"/>
      <c r="B4564" s="84">
        <v>31</v>
      </c>
      <c r="C4564" s="83"/>
      <c r="D4564" s="83"/>
      <c r="E4564" s="84">
        <v>28</v>
      </c>
      <c r="F4564" s="83"/>
      <c r="G4564" s="83"/>
      <c r="H4564" s="84">
        <v>31</v>
      </c>
      <c r="I4564" s="83"/>
      <c r="J4564" s="83"/>
      <c r="K4564" s="84">
        <v>30</v>
      </c>
      <c r="L4564" s="83"/>
      <c r="M4564" s="83"/>
      <c r="N4564" s="84">
        <v>31</v>
      </c>
      <c r="O4564" s="83"/>
      <c r="P4564" s="83"/>
      <c r="Q4564" s="84">
        <v>30</v>
      </c>
      <c r="R4564" s="83"/>
      <c r="S4564" s="83"/>
      <c r="T4564" s="84">
        <v>31</v>
      </c>
      <c r="U4564" s="83"/>
      <c r="V4564" s="83"/>
      <c r="W4564" s="84">
        <v>31</v>
      </c>
      <c r="X4564" s="83"/>
      <c r="Y4564" s="83"/>
      <c r="Z4564" s="84">
        <v>30</v>
      </c>
      <c r="AA4564" s="83"/>
      <c r="AB4564" s="83"/>
      <c r="AC4564" s="84">
        <v>31</v>
      </c>
      <c r="AD4564" s="83"/>
      <c r="AE4564" s="83"/>
      <c r="AF4564" s="84">
        <v>30</v>
      </c>
      <c r="AG4564" s="83"/>
      <c r="AH4564" s="83"/>
      <c r="AI4564" s="84">
        <v>31</v>
      </c>
      <c r="AJ4564" s="83"/>
      <c r="AK4564" s="83"/>
    </row>
    <row r="4565" spans="1:50">
      <c r="A4565" s="84" t="s">
        <v>47</v>
      </c>
      <c r="B4565" s="84" t="s">
        <v>48</v>
      </c>
      <c r="C4565" s="84" t="s">
        <v>49</v>
      </c>
      <c r="D4565" s="84" t="s">
        <v>50</v>
      </c>
      <c r="E4565" s="84" t="s">
        <v>48</v>
      </c>
      <c r="F4565" s="84" t="s">
        <v>49</v>
      </c>
      <c r="G4565" s="84" t="s">
        <v>50</v>
      </c>
      <c r="H4565" s="84" t="s">
        <v>48</v>
      </c>
      <c r="I4565" s="84" t="s">
        <v>49</v>
      </c>
      <c r="J4565" s="84" t="s">
        <v>50</v>
      </c>
      <c r="K4565" s="84" t="s">
        <v>48</v>
      </c>
      <c r="L4565" s="84" t="s">
        <v>49</v>
      </c>
      <c r="M4565" s="84" t="s">
        <v>50</v>
      </c>
      <c r="N4565" s="84" t="s">
        <v>48</v>
      </c>
      <c r="O4565" s="84" t="s">
        <v>49</v>
      </c>
      <c r="P4565" s="84" t="s">
        <v>50</v>
      </c>
      <c r="Q4565" s="84" t="s">
        <v>48</v>
      </c>
      <c r="R4565" s="84" t="s">
        <v>49</v>
      </c>
      <c r="S4565" s="84" t="s">
        <v>50</v>
      </c>
      <c r="T4565" s="84" t="s">
        <v>48</v>
      </c>
      <c r="U4565" s="84" t="s">
        <v>49</v>
      </c>
      <c r="V4565" s="84" t="s">
        <v>50</v>
      </c>
      <c r="W4565" s="84" t="s">
        <v>48</v>
      </c>
      <c r="X4565" s="84" t="s">
        <v>49</v>
      </c>
      <c r="Y4565" s="84" t="s">
        <v>50</v>
      </c>
      <c r="Z4565" s="84" t="s">
        <v>48</v>
      </c>
      <c r="AA4565" s="84" t="s">
        <v>49</v>
      </c>
      <c r="AB4565" s="84" t="s">
        <v>50</v>
      </c>
      <c r="AC4565" s="84" t="s">
        <v>48</v>
      </c>
      <c r="AD4565" s="84" t="s">
        <v>49</v>
      </c>
      <c r="AE4565" s="84" t="s">
        <v>50</v>
      </c>
      <c r="AF4565" s="84" t="s">
        <v>48</v>
      </c>
      <c r="AG4565" s="84" t="s">
        <v>49</v>
      </c>
      <c r="AH4565" s="84" t="s">
        <v>50</v>
      </c>
      <c r="AI4565" s="84" t="s">
        <v>48</v>
      </c>
      <c r="AJ4565" s="84" t="s">
        <v>49</v>
      </c>
      <c r="AK4565" s="84" t="s">
        <v>50</v>
      </c>
    </row>
    <row r="4566" spans="1:50">
      <c r="A4566" s="83"/>
      <c r="B4566" s="168">
        <v>8.6341005455215405E-2</v>
      </c>
      <c r="C4566" s="169">
        <v>1.048312411983787</v>
      </c>
      <c r="D4566" s="169">
        <v>0.97303772991443205</v>
      </c>
      <c r="E4566" s="168">
        <v>7.4548211141401061E-2</v>
      </c>
      <c r="F4566" s="169">
        <v>1.032734948471935</v>
      </c>
      <c r="G4566" s="169">
        <v>0.98050672571697184</v>
      </c>
      <c r="H4566" s="168">
        <v>8.0708536553436294E-2</v>
      </c>
      <c r="I4566" s="169">
        <v>1.0848739833396659</v>
      </c>
      <c r="J4566" s="169">
        <v>0.99868794938500238</v>
      </c>
      <c r="K4566" s="168">
        <v>7.6780210017633327E-2</v>
      </c>
      <c r="L4566" s="169">
        <v>1.045737550347716</v>
      </c>
      <c r="M4566" s="169">
        <v>0.98414914884594407</v>
      </c>
      <c r="N4566" s="168">
        <v>8.0037337750582985E-2</v>
      </c>
      <c r="O4566" s="169">
        <v>1.4012276141533879</v>
      </c>
      <c r="P4566" s="169">
        <v>0.92069433080662322</v>
      </c>
      <c r="Q4566" s="168">
        <v>8.2251115525041871E-2</v>
      </c>
      <c r="R4566" s="169">
        <v>1.719128730302691</v>
      </c>
      <c r="S4566" s="169">
        <v>0.87240472154362181</v>
      </c>
      <c r="T4566" s="168">
        <v>8.7973955040312149E-2</v>
      </c>
      <c r="U4566" s="169">
        <v>2.0000000000000009</v>
      </c>
      <c r="V4566" s="169">
        <v>0.8110648248454162</v>
      </c>
      <c r="W4566" s="168">
        <v>8.2302674262965003E-2</v>
      </c>
      <c r="X4566" s="169">
        <v>1.311720085560254</v>
      </c>
      <c r="Y4566" s="169">
        <v>0.97124972922486585</v>
      </c>
      <c r="Z4566" s="168">
        <v>0.1045237056090503</v>
      </c>
      <c r="AA4566" s="169">
        <v>1.810839976524159</v>
      </c>
      <c r="AB4566" s="169">
        <v>0.91604161422349883</v>
      </c>
      <c r="AC4566" s="168">
        <v>8.000313414903755E-2</v>
      </c>
      <c r="AD4566" s="169">
        <v>1.2311683757458829</v>
      </c>
      <c r="AE4566" s="169">
        <v>1.0032890816985509</v>
      </c>
      <c r="AF4566" s="168">
        <v>7.9293978085441391E-2</v>
      </c>
      <c r="AG4566" s="169">
        <v>1.062901316616079</v>
      </c>
      <c r="AH4566" s="169">
        <v>0.98335548634118275</v>
      </c>
      <c r="AI4566" s="168">
        <v>8.523613640988266E-2</v>
      </c>
      <c r="AJ4566" s="180">
        <v>1.054572412835084</v>
      </c>
      <c r="AK4566" s="169">
        <v>1.0013040759979299</v>
      </c>
      <c r="AM4566" t="str">
        <f>A4561</f>
        <v>RefgChg-Res-16pct-Inc-NTXV_eff_meter_B-cDXGF-SFm1985-CZ03</v>
      </c>
      <c r="AN4566" s="165">
        <f>1/($B4566*(1/$B4564)*(1/(5/7+2/7*$D4566))*$B4576/SUM($B4568:$B4591))</f>
        <v>8595.1802879960596</v>
      </c>
      <c r="AO4566" s="165">
        <f>1/(B4566*(1/B4564)*(1/(5/7+2/7*D4566)))</f>
        <v>356.27557450735173</v>
      </c>
      <c r="AP4566" s="165"/>
      <c r="AR4566" s="170">
        <f>CHOOSE(AV$3,C4566,F4566,I4566,L4566,O4566,R4566,U4566,X4566,AA4566,AD4566,AG4566,AJ4566)</f>
        <v>2.0000000000000009</v>
      </c>
      <c r="AS4566" s="166"/>
      <c r="AT4566" s="166"/>
      <c r="AV4566" s="116">
        <f>AN4566/AR4566</f>
        <v>4297.590143998028</v>
      </c>
      <c r="AW4566" s="167">
        <f>AO4566/AR4566</f>
        <v>178.13778725367578</v>
      </c>
      <c r="AX4566" s="165"/>
    </row>
    <row r="4567" spans="1:50">
      <c r="A4567" s="84" t="s">
        <v>51</v>
      </c>
      <c r="B4567" s="84" t="s">
        <v>52</v>
      </c>
      <c r="C4567" s="84" t="s">
        <v>53</v>
      </c>
      <c r="D4567" s="84" t="s">
        <v>54</v>
      </c>
      <c r="E4567" s="84" t="s">
        <v>52</v>
      </c>
      <c r="F4567" s="84" t="s">
        <v>53</v>
      </c>
      <c r="G4567" s="84" t="s">
        <v>54</v>
      </c>
      <c r="H4567" s="84" t="s">
        <v>52</v>
      </c>
      <c r="I4567" s="84" t="s">
        <v>53</v>
      </c>
      <c r="J4567" s="84" t="s">
        <v>54</v>
      </c>
      <c r="K4567" s="84" t="s">
        <v>52</v>
      </c>
      <c r="L4567" s="84" t="s">
        <v>53</v>
      </c>
      <c r="M4567" s="84" t="s">
        <v>54</v>
      </c>
      <c r="N4567" s="84" t="s">
        <v>52</v>
      </c>
      <c r="O4567" s="84" t="s">
        <v>53</v>
      </c>
      <c r="P4567" s="84" t="s">
        <v>54</v>
      </c>
      <c r="Q4567" s="84" t="s">
        <v>52</v>
      </c>
      <c r="R4567" s="84" t="s">
        <v>53</v>
      </c>
      <c r="S4567" s="84" t="s">
        <v>54</v>
      </c>
      <c r="T4567" s="84" t="s">
        <v>52</v>
      </c>
      <c r="U4567" s="84" t="s">
        <v>53</v>
      </c>
      <c r="V4567" s="84" t="s">
        <v>54</v>
      </c>
      <c r="W4567" s="84" t="s">
        <v>52</v>
      </c>
      <c r="X4567" s="84" t="s">
        <v>53</v>
      </c>
      <c r="Y4567" s="84" t="s">
        <v>54</v>
      </c>
      <c r="Z4567" s="84" t="s">
        <v>52</v>
      </c>
      <c r="AA4567" s="84" t="s">
        <v>53</v>
      </c>
      <c r="AB4567" s="84" t="s">
        <v>54</v>
      </c>
      <c r="AC4567" s="84" t="s">
        <v>52</v>
      </c>
      <c r="AD4567" s="84" t="s">
        <v>53</v>
      </c>
      <c r="AE4567" s="84" t="s">
        <v>54</v>
      </c>
      <c r="AF4567" s="84" t="s">
        <v>52</v>
      </c>
      <c r="AG4567" s="84" t="s">
        <v>53</v>
      </c>
      <c r="AH4567" s="84" t="s">
        <v>54</v>
      </c>
      <c r="AI4567" s="84" t="s">
        <v>52</v>
      </c>
      <c r="AJ4567" s="84" t="s">
        <v>53</v>
      </c>
      <c r="AK4567" s="84" t="s">
        <v>54</v>
      </c>
    </row>
    <row r="4568" spans="1:50">
      <c r="A4568" s="84">
        <v>1</v>
      </c>
      <c r="B4568" s="84">
        <v>0.58200107777977361</v>
      </c>
      <c r="C4568" s="84">
        <v>0.57771888161433804</v>
      </c>
      <c r="D4568" s="84">
        <v>0.63004323798070039</v>
      </c>
      <c r="E4568" s="84">
        <v>0.58013182674199615</v>
      </c>
      <c r="F4568" s="84">
        <v>0.56580430828435291</v>
      </c>
      <c r="G4568" s="84">
        <v>0.62021171022163391</v>
      </c>
      <c r="H4568" s="84">
        <v>0.59376792200344097</v>
      </c>
      <c r="I4568" s="84">
        <v>0.49389845427508311</v>
      </c>
      <c r="J4568" s="84">
        <v>0.55092623779050198</v>
      </c>
      <c r="K4568" s="84">
        <v>0.47909572455542948</v>
      </c>
      <c r="L4568" s="84">
        <v>0.48205840703235642</v>
      </c>
      <c r="M4568" s="84">
        <v>0.52917705735660847</v>
      </c>
      <c r="N4568" s="84">
        <v>0.3532306250366119</v>
      </c>
      <c r="O4568" s="84">
        <v>0.44276696181670921</v>
      </c>
      <c r="P4568" s="84">
        <v>0.50652993002634639</v>
      </c>
      <c r="Q4568" s="84">
        <v>0.1835278314163378</v>
      </c>
      <c r="R4568" s="84">
        <v>0.39818647503671961</v>
      </c>
      <c r="S4568" s="84">
        <v>0.49683618467307228</v>
      </c>
      <c r="T4568" s="84">
        <v>0.31323906990199979</v>
      </c>
      <c r="U4568" s="84">
        <v>0.41555822879074289</v>
      </c>
      <c r="V4568" s="84">
        <v>0.49099443671766341</v>
      </c>
      <c r="W4568" s="84">
        <v>0.26133177570093458</v>
      </c>
      <c r="X4568" s="84">
        <v>0.41159944893162959</v>
      </c>
      <c r="Y4568" s="84">
        <v>0.47182844786160499</v>
      </c>
      <c r="Z4568" s="84">
        <v>0.1543221569741744</v>
      </c>
      <c r="AA4568" s="84">
        <v>0.27303735933177548</v>
      </c>
      <c r="AB4568" s="84">
        <v>0.39338415464198201</v>
      </c>
      <c r="AC4568" s="84">
        <v>0.68421465557822059</v>
      </c>
      <c r="AD4568" s="84">
        <v>0.42265778228058548</v>
      </c>
      <c r="AE4568" s="84">
        <v>0.63368491545287109</v>
      </c>
      <c r="AF4568" s="84">
        <v>0.59736818057205521</v>
      </c>
      <c r="AG4568" s="84">
        <v>0.55970605375748028</v>
      </c>
      <c r="AH4568" s="84">
        <v>0.58816258056920845</v>
      </c>
      <c r="AI4568" s="84">
        <v>0.59200145098394841</v>
      </c>
      <c r="AJ4568" s="84">
        <v>0.57032000404428473</v>
      </c>
      <c r="AK4568" s="84">
        <v>0.61659690512430232</v>
      </c>
    </row>
    <row r="4569" spans="1:50">
      <c r="A4569" s="84">
        <v>2</v>
      </c>
      <c r="B4569" s="84">
        <v>0.50251481947188792</v>
      </c>
      <c r="C4569" s="84">
        <v>0.49860267394413332</v>
      </c>
      <c r="D4569" s="84">
        <v>0.55399020702688762</v>
      </c>
      <c r="E4569" s="84">
        <v>0.50094161958568739</v>
      </c>
      <c r="F4569" s="84">
        <v>0.48831231303458961</v>
      </c>
      <c r="G4569" s="84">
        <v>0.54369831293417115</v>
      </c>
      <c r="H4569" s="84">
        <v>0.51730070732173583</v>
      </c>
      <c r="I4569" s="84">
        <v>0.44856697029914239</v>
      </c>
      <c r="J4569" s="84">
        <v>0.48811047490737619</v>
      </c>
      <c r="K4569" s="84">
        <v>0.4454218690881574</v>
      </c>
      <c r="L4569" s="84">
        <v>0.44872685494429138</v>
      </c>
      <c r="M4569" s="84">
        <v>0.4762708613082679</v>
      </c>
      <c r="N4569" s="84">
        <v>0.28580633823443269</v>
      </c>
      <c r="O4569" s="84">
        <v>0.39445825535599582</v>
      </c>
      <c r="P4569" s="84">
        <v>0.44845463044278872</v>
      </c>
      <c r="Q4569" s="84">
        <v>0.16342036772731081</v>
      </c>
      <c r="R4569" s="84">
        <v>0.35488765613430279</v>
      </c>
      <c r="S4569" s="84">
        <v>0.43395047261932651</v>
      </c>
      <c r="T4569" s="84">
        <v>0.22474957509131019</v>
      </c>
      <c r="U4569" s="84">
        <v>0.35333677035000283</v>
      </c>
      <c r="V4569" s="84">
        <v>0.42527816411682889</v>
      </c>
      <c r="W4569" s="84">
        <v>0.23078271028037381</v>
      </c>
      <c r="X4569" s="84">
        <v>0.36731138064237279</v>
      </c>
      <c r="Y4569" s="84">
        <v>0.40875780874579531</v>
      </c>
      <c r="Z4569" s="84">
        <v>0.1278019826987434</v>
      </c>
      <c r="AA4569" s="84">
        <v>0.24360110654526901</v>
      </c>
      <c r="AB4569" s="84">
        <v>0.33490334876123062</v>
      </c>
      <c r="AC4569" s="84">
        <v>0.52730268319472773</v>
      </c>
      <c r="AD4569" s="84">
        <v>0.38066477029185991</v>
      </c>
      <c r="AE4569" s="84">
        <v>0.52147999330319772</v>
      </c>
      <c r="AF4569" s="84">
        <v>0.521794754637668</v>
      </c>
      <c r="AG4569" s="84">
        <v>0.47703722655750302</v>
      </c>
      <c r="AH4569" s="84">
        <v>0.51467168967242549</v>
      </c>
      <c r="AI4569" s="84">
        <v>0.52017774553369001</v>
      </c>
      <c r="AJ4569" s="84">
        <v>0.49188615337950531</v>
      </c>
      <c r="AK4569" s="84">
        <v>0.54496448503297801</v>
      </c>
    </row>
    <row r="4570" spans="1:50">
      <c r="A4570" s="84">
        <v>3</v>
      </c>
      <c r="B4570" s="84">
        <v>0.47242680079037169</v>
      </c>
      <c r="C4570" s="84">
        <v>0.46609024233438739</v>
      </c>
      <c r="D4570" s="84">
        <v>0.5034790825530453</v>
      </c>
      <c r="E4570" s="84">
        <v>0.4746704331450094</v>
      </c>
      <c r="F4570" s="84">
        <v>0.46176510379868618</v>
      </c>
      <c r="G4570" s="84">
        <v>0.49599735362222952</v>
      </c>
      <c r="H4570" s="84">
        <v>0.48413305295354619</v>
      </c>
      <c r="I4570" s="84">
        <v>0.43429668849441871</v>
      </c>
      <c r="J4570" s="84">
        <v>0.46466823846412941</v>
      </c>
      <c r="K4570" s="84">
        <v>0.43407113129020058</v>
      </c>
      <c r="L4570" s="84">
        <v>0.43958906671654158</v>
      </c>
      <c r="M4570" s="84">
        <v>0.46272779589487822</v>
      </c>
      <c r="N4570" s="84">
        <v>0.24737859527854261</v>
      </c>
      <c r="O4570" s="84">
        <v>0.37452864445127237</v>
      </c>
      <c r="P4570" s="84">
        <v>0.43678291169721511</v>
      </c>
      <c r="Q4570" s="84">
        <v>0.15515070103265879</v>
      </c>
      <c r="R4570" s="84">
        <v>0.3393986477464464</v>
      </c>
      <c r="S4570" s="84">
        <v>0.42184204359034438</v>
      </c>
      <c r="T4570" s="84">
        <v>0.187755397244422</v>
      </c>
      <c r="U4570" s="84">
        <v>0.32722690038380031</v>
      </c>
      <c r="V4570" s="84">
        <v>0.40806675938803899</v>
      </c>
      <c r="W4570" s="84">
        <v>0.2192757009345794</v>
      </c>
      <c r="X4570" s="84">
        <v>0.34859126394554119</v>
      </c>
      <c r="Y4570" s="84">
        <v>0.38923594425756841</v>
      </c>
      <c r="Z4570" s="84">
        <v>0.1204457915009156</v>
      </c>
      <c r="AA4570" s="84">
        <v>0.23084360647812421</v>
      </c>
      <c r="AB4570" s="84">
        <v>0.31516471549142389</v>
      </c>
      <c r="AC4570" s="84">
        <v>0.42099482190491128</v>
      </c>
      <c r="AD4570" s="84">
        <v>0.36338957513411002</v>
      </c>
      <c r="AE4570" s="84">
        <v>0.45638707517160559</v>
      </c>
      <c r="AF4570" s="84">
        <v>0.49648176916750442</v>
      </c>
      <c r="AG4570" s="84">
        <v>0.44538257075035892</v>
      </c>
      <c r="AH4570" s="84">
        <v>0.4728787120699296</v>
      </c>
      <c r="AI4570" s="84">
        <v>0.48526344427314771</v>
      </c>
      <c r="AJ4570" s="84">
        <v>0.45954451241089928</v>
      </c>
      <c r="AK4570" s="84">
        <v>0.49682902080162339</v>
      </c>
    </row>
    <row r="4571" spans="1:50">
      <c r="A4571" s="84">
        <v>4</v>
      </c>
      <c r="B4571" s="84">
        <v>0.46111011316687622</v>
      </c>
      <c r="C4571" s="84">
        <v>0.45101486544996527</v>
      </c>
      <c r="D4571" s="84">
        <v>0.47704950891962311</v>
      </c>
      <c r="E4571" s="84">
        <v>0.46393596986817309</v>
      </c>
      <c r="F4571" s="84">
        <v>0.45187378801316841</v>
      </c>
      <c r="G4571" s="84">
        <v>0.47684419450876608</v>
      </c>
      <c r="H4571" s="84">
        <v>0.46281781686102091</v>
      </c>
      <c r="I4571" s="84">
        <v>0.42966884944185862</v>
      </c>
      <c r="J4571" s="84">
        <v>0.44338160996968679</v>
      </c>
      <c r="K4571" s="84">
        <v>0.42735527809307611</v>
      </c>
      <c r="L4571" s="84">
        <v>0.43317658374969931</v>
      </c>
      <c r="M4571" s="84">
        <v>0.43917130251294839</v>
      </c>
      <c r="N4571" s="84">
        <v>0.20649053951145219</v>
      </c>
      <c r="O4571" s="84">
        <v>0.35633082874780048</v>
      </c>
      <c r="P4571" s="84">
        <v>0.4109464857361399</v>
      </c>
      <c r="Q4571" s="84">
        <v>0.14780455041558219</v>
      </c>
      <c r="R4571" s="84">
        <v>0.32575472499726882</v>
      </c>
      <c r="S4571" s="84">
        <v>0.39418795406608848</v>
      </c>
      <c r="T4571" s="84">
        <v>0.14873612266300221</v>
      </c>
      <c r="U4571" s="84">
        <v>0.30245746691871472</v>
      </c>
      <c r="V4571" s="84">
        <v>0.37646036161335189</v>
      </c>
      <c r="W4571" s="84">
        <v>0.20730140186915891</v>
      </c>
      <c r="X4571" s="84">
        <v>0.3335584429617221</v>
      </c>
      <c r="Y4571" s="84">
        <v>0.35950264296011519</v>
      </c>
      <c r="Z4571" s="84">
        <v>0.11280545557870809</v>
      </c>
      <c r="AA4571" s="84">
        <v>0.22179249590417091</v>
      </c>
      <c r="AB4571" s="84">
        <v>0.29158725837190308</v>
      </c>
      <c r="AC4571" s="84">
        <v>0.27891103091165859</v>
      </c>
      <c r="AD4571" s="84">
        <v>0.35340113522711031</v>
      </c>
      <c r="AE4571" s="84">
        <v>0.37820190858864888</v>
      </c>
      <c r="AF4571" s="84">
        <v>0.47985013250479769</v>
      </c>
      <c r="AG4571" s="84">
        <v>0.43199294983867081</v>
      </c>
      <c r="AH4571" s="84">
        <v>0.45274744680224849</v>
      </c>
      <c r="AI4571" s="84">
        <v>0.47247664822707902</v>
      </c>
      <c r="AJ4571" s="84">
        <v>0.44776553258177021</v>
      </c>
      <c r="AK4571" s="84">
        <v>0.47311009639776752</v>
      </c>
    </row>
    <row r="4572" spans="1:50">
      <c r="A4572" s="84">
        <v>5</v>
      </c>
      <c r="B4572" s="84">
        <v>0.4516795401472965</v>
      </c>
      <c r="C4572" s="84">
        <v>0.44337877376438328</v>
      </c>
      <c r="D4572" s="84">
        <v>0.46110013458179422</v>
      </c>
      <c r="E4572" s="84">
        <v>0.46111111111111108</v>
      </c>
      <c r="F4572" s="84">
        <v>0.44865685552365347</v>
      </c>
      <c r="G4572" s="84">
        <v>0.45709560039695663</v>
      </c>
      <c r="H4572" s="84">
        <v>0.46778818581533171</v>
      </c>
      <c r="I4572" s="84">
        <v>0.46446433096384421</v>
      </c>
      <c r="J4572" s="84">
        <v>0.46911417985853832</v>
      </c>
      <c r="K4572" s="84">
        <v>0.46642073401437761</v>
      </c>
      <c r="L4572" s="84">
        <v>0.47783685574585189</v>
      </c>
      <c r="M4572" s="84">
        <v>0.47331670822942651</v>
      </c>
      <c r="N4572" s="84">
        <v>0.23185519301739799</v>
      </c>
      <c r="O4572" s="84">
        <v>0.40064523337336971</v>
      </c>
      <c r="P4572" s="84">
        <v>0.44259044165557088</v>
      </c>
      <c r="Q4572" s="84">
        <v>0.16602300394593231</v>
      </c>
      <c r="R4572" s="84">
        <v>0.36572753426154092</v>
      </c>
      <c r="S4572" s="84">
        <v>0.42344348097804863</v>
      </c>
      <c r="T4572" s="84">
        <v>0.15007413300546049</v>
      </c>
      <c r="U4572" s="84">
        <v>0.33444463538981511</v>
      </c>
      <c r="V4572" s="84">
        <v>0.40274687065368558</v>
      </c>
      <c r="W4572" s="84">
        <v>0.2292640186915888</v>
      </c>
      <c r="X4572" s="84">
        <v>0.37383505767308672</v>
      </c>
      <c r="Y4572" s="84">
        <v>0.38713358962037481</v>
      </c>
      <c r="Z4572" s="84">
        <v>0.1235398118330492</v>
      </c>
      <c r="AA4572" s="84">
        <v>0.24804161183179779</v>
      </c>
      <c r="AB4572" s="84">
        <v>0.31649877484345229</v>
      </c>
      <c r="AC4572" s="84">
        <v>0.30895967362309751</v>
      </c>
      <c r="AD4572" s="84">
        <v>0.39573185779786713</v>
      </c>
      <c r="AE4572" s="84">
        <v>0.41493386907751539</v>
      </c>
      <c r="AF4572" s="84">
        <v>0.4729050534588321</v>
      </c>
      <c r="AG4572" s="84">
        <v>0.42659161656219352</v>
      </c>
      <c r="AH4572" s="84">
        <v>0.4375312711540158</v>
      </c>
      <c r="AI4572" s="84">
        <v>0.4625011335812097</v>
      </c>
      <c r="AJ4572" s="84">
        <v>0.44172438198271041</v>
      </c>
      <c r="AK4572" s="84">
        <v>0.45205479452054792</v>
      </c>
    </row>
    <row r="4573" spans="1:50">
      <c r="A4573" s="84">
        <v>6</v>
      </c>
      <c r="B4573" s="84">
        <v>0.48778516256511578</v>
      </c>
      <c r="C4573" s="84">
        <v>0.47709828515947889</v>
      </c>
      <c r="D4573" s="84">
        <v>0.49746585344901639</v>
      </c>
      <c r="E4573" s="84">
        <v>0.50065913370998105</v>
      </c>
      <c r="F4573" s="84">
        <v>0.49089788494205022</v>
      </c>
      <c r="G4573" s="84">
        <v>0.49520344029110153</v>
      </c>
      <c r="H4573" s="84">
        <v>0.50764672146817047</v>
      </c>
      <c r="I4573" s="84">
        <v>0.52674677584988205</v>
      </c>
      <c r="J4573" s="84">
        <v>0.52856180532165731</v>
      </c>
      <c r="K4573" s="84">
        <v>0.53594400302686351</v>
      </c>
      <c r="L4573" s="84">
        <v>0.54777299810297375</v>
      </c>
      <c r="M4573" s="84">
        <v>0.53508536351429137</v>
      </c>
      <c r="N4573" s="84">
        <v>0.276140823619003</v>
      </c>
      <c r="O4573" s="84">
        <v>0.46892544900980437</v>
      </c>
      <c r="P4573" s="84">
        <v>0.50347035326779788</v>
      </c>
      <c r="Q4573" s="84">
        <v>0.1983460666610696</v>
      </c>
      <c r="R4573" s="84">
        <v>0.43245408528665608</v>
      </c>
      <c r="S4573" s="84">
        <v>0.4874228575892508</v>
      </c>
      <c r="T4573" s="84">
        <v>0.18178859436589159</v>
      </c>
      <c r="U4573" s="84">
        <v>0.4</v>
      </c>
      <c r="V4573" s="84">
        <v>0.4659596662030599</v>
      </c>
      <c r="W4573" s="84">
        <v>0.26985981308411222</v>
      </c>
      <c r="X4573" s="84">
        <v>0.44446095248385942</v>
      </c>
      <c r="Y4573" s="84">
        <v>0.44629985583853921</v>
      </c>
      <c r="Z4573" s="84">
        <v>0.14311422617920061</v>
      </c>
      <c r="AA4573" s="84">
        <v>0.29296591733139948</v>
      </c>
      <c r="AB4573" s="84">
        <v>0.36351756057718487</v>
      </c>
      <c r="AC4573" s="84">
        <v>0.35972069668915729</v>
      </c>
      <c r="AD4573" s="84">
        <v>0.461468521477094</v>
      </c>
      <c r="AE4573" s="84">
        <v>0.47262682069311912</v>
      </c>
      <c r="AF4573" s="84">
        <v>0.51210819702092669</v>
      </c>
      <c r="AG4573" s="84">
        <v>0.46620613193467242</v>
      </c>
      <c r="AH4573" s="84">
        <v>0.47914765871030401</v>
      </c>
      <c r="AI4573" s="84">
        <v>0.50321937063571232</v>
      </c>
      <c r="AJ4573" s="84">
        <v>0.47932359334715119</v>
      </c>
      <c r="AK4573" s="84">
        <v>0.4918822932521561</v>
      </c>
    </row>
    <row r="4574" spans="1:50">
      <c r="A4574" s="84">
        <v>7</v>
      </c>
      <c r="B4574" s="84">
        <v>0.54113526136159507</v>
      </c>
      <c r="C4574" s="84">
        <v>0.53207289712268913</v>
      </c>
      <c r="D4574" s="84">
        <v>0.54983821550267731</v>
      </c>
      <c r="E4574" s="84">
        <v>0.56280602636534838</v>
      </c>
      <c r="F4574" s="84">
        <v>0.55138824166077915</v>
      </c>
      <c r="G4574" s="84">
        <v>0.55028117763810791</v>
      </c>
      <c r="H4574" s="84">
        <v>0.56146052380042055</v>
      </c>
      <c r="I4574" s="84">
        <v>0.6159160320614554</v>
      </c>
      <c r="J4574" s="84">
        <v>0.5784102391377568</v>
      </c>
      <c r="K4574" s="84">
        <v>0.62741203178206584</v>
      </c>
      <c r="L4574" s="84">
        <v>0.63001309215272383</v>
      </c>
      <c r="M4574" s="84">
        <v>0.57437176290044123</v>
      </c>
      <c r="N4574" s="84">
        <v>0.33149786187100932</v>
      </c>
      <c r="O4574" s="84">
        <v>0.54997067121030174</v>
      </c>
      <c r="P4574" s="84">
        <v>0.54250828635372095</v>
      </c>
      <c r="Q4574" s="84">
        <v>0.23721769792628661</v>
      </c>
      <c r="R4574" s="84">
        <v>0.51198698729075864</v>
      </c>
      <c r="S4574" s="84">
        <v>0.53753612998984457</v>
      </c>
      <c r="T4574" s="84">
        <v>0.23480273388059161</v>
      </c>
      <c r="U4574" s="84">
        <v>0.48449332645929999</v>
      </c>
      <c r="V4574" s="84">
        <v>0.51821974965229489</v>
      </c>
      <c r="W4574" s="84">
        <v>0.31734813084112151</v>
      </c>
      <c r="X4574" s="84">
        <v>0.53607606904562499</v>
      </c>
      <c r="Y4574" s="84">
        <v>0.49645603075444489</v>
      </c>
      <c r="Z4574" s="84">
        <v>0.16448822377975619</v>
      </c>
      <c r="AA4574" s="84">
        <v>0.35729057556468702</v>
      </c>
      <c r="AB4574" s="84">
        <v>0.4042199836645794</v>
      </c>
      <c r="AC4574" s="84">
        <v>0.42891887651027771</v>
      </c>
      <c r="AD4574" s="84">
        <v>0.56108015430775815</v>
      </c>
      <c r="AE4574" s="84">
        <v>0.5206094090071991</v>
      </c>
      <c r="AF4574" s="84">
        <v>0.56593255962715894</v>
      </c>
      <c r="AG4574" s="84">
        <v>0.52518016289284042</v>
      </c>
      <c r="AH4574" s="84">
        <v>0.53415545810401144</v>
      </c>
      <c r="AI4574" s="84">
        <v>0.55019497596807843</v>
      </c>
      <c r="AJ4574" s="84">
        <v>0.53534957787776138</v>
      </c>
      <c r="AK4574" s="84">
        <v>0.54315702688990353</v>
      </c>
    </row>
    <row r="4575" spans="1:50">
      <c r="A4575" s="84">
        <v>8</v>
      </c>
      <c r="B4575" s="84">
        <v>0.63975211065205662</v>
      </c>
      <c r="C4575" s="84">
        <v>0.62723539367857573</v>
      </c>
      <c r="D4575" s="84">
        <v>0.58955416201357269</v>
      </c>
      <c r="E4575" s="84">
        <v>0.65244821092278715</v>
      </c>
      <c r="F4575" s="84">
        <v>0.64162770771011524</v>
      </c>
      <c r="G4575" s="84">
        <v>0.58058220310949382</v>
      </c>
      <c r="H4575" s="84">
        <v>0.60198814758172436</v>
      </c>
      <c r="I4575" s="84">
        <v>0.60844747335991789</v>
      </c>
      <c r="J4575" s="84">
        <v>0.56194004715392398</v>
      </c>
      <c r="K4575" s="84">
        <v>0.59629209231933411</v>
      </c>
      <c r="L4575" s="84">
        <v>0.59263366019184005</v>
      </c>
      <c r="M4575" s="84">
        <v>0.54647995396125071</v>
      </c>
      <c r="N4575" s="84">
        <v>0.31902056118563649</v>
      </c>
      <c r="O4575" s="84">
        <v>0.52082344068601449</v>
      </c>
      <c r="P4575" s="84">
        <v>0.51978809598005615</v>
      </c>
      <c r="Q4575" s="84">
        <v>0.22768869112585</v>
      </c>
      <c r="R4575" s="84">
        <v>0.48899624913511608</v>
      </c>
      <c r="S4575" s="84">
        <v>0.52386532302163891</v>
      </c>
      <c r="T4575" s="84">
        <v>0.26203305247170289</v>
      </c>
      <c r="U4575" s="84">
        <v>0.47701208684195462</v>
      </c>
      <c r="V4575" s="84">
        <v>0.5069541029207234</v>
      </c>
      <c r="W4575" s="84">
        <v>0.307768691588785</v>
      </c>
      <c r="X4575" s="84">
        <v>0.51736945892649722</v>
      </c>
      <c r="Y4575" s="84">
        <v>0.48654493032196072</v>
      </c>
      <c r="Z4575" s="84">
        <v>0.16114163035928519</v>
      </c>
      <c r="AA4575" s="84">
        <v>0.34720095972211029</v>
      </c>
      <c r="AB4575" s="84">
        <v>0.39722297849169619</v>
      </c>
      <c r="AC4575" s="84">
        <v>0.42036717401537738</v>
      </c>
      <c r="AD4575" s="84">
        <v>0.54240216134772501</v>
      </c>
      <c r="AE4575" s="84">
        <v>0.50112171438138287</v>
      </c>
      <c r="AF4575" s="84">
        <v>0.62880380151695159</v>
      </c>
      <c r="AG4575" s="84">
        <v>0.61229798302844229</v>
      </c>
      <c r="AH4575" s="84">
        <v>0.56135032522000172</v>
      </c>
      <c r="AI4575" s="84">
        <v>0.63054321211571585</v>
      </c>
      <c r="AJ4575" s="84">
        <v>0.63313280420605611</v>
      </c>
      <c r="AK4575" s="84">
        <v>0.58171613394216115</v>
      </c>
    </row>
    <row r="4576" spans="1:50">
      <c r="A4576" s="84">
        <v>9</v>
      </c>
      <c r="B4576" s="84">
        <v>0.62394467397161846</v>
      </c>
      <c r="C4576" s="84">
        <v>0.60643950824619175</v>
      </c>
      <c r="D4576" s="84">
        <v>0.55447699224007096</v>
      </c>
      <c r="E4576" s="84">
        <v>0.6209981167608285</v>
      </c>
      <c r="F4576" s="84">
        <v>0.60200231498880097</v>
      </c>
      <c r="G4576" s="84">
        <v>0.5410850148858749</v>
      </c>
      <c r="H4576" s="84">
        <v>0.58573886446186207</v>
      </c>
      <c r="I4576" s="84">
        <v>0.53956335605019945</v>
      </c>
      <c r="J4576" s="84">
        <v>0.53176153587066366</v>
      </c>
      <c r="K4576" s="84">
        <v>0.53301172909572458</v>
      </c>
      <c r="L4576" s="84">
        <v>0.51792823362812945</v>
      </c>
      <c r="M4576" s="84">
        <v>0.52246307308651452</v>
      </c>
      <c r="N4576" s="84">
        <v>0.2852205494698612</v>
      </c>
      <c r="O4576" s="84">
        <v>0.46405128348370173</v>
      </c>
      <c r="P4576" s="84">
        <v>0.49743618799399408</v>
      </c>
      <c r="Q4576" s="84">
        <v>0.21589287213500119</v>
      </c>
      <c r="R4576" s="84">
        <v>0.44857430718248148</v>
      </c>
      <c r="S4576" s="84">
        <v>0.50425747988438385</v>
      </c>
      <c r="T4576" s="84">
        <v>0.26026109282898791</v>
      </c>
      <c r="U4576" s="84">
        <v>0.43447327719539452</v>
      </c>
      <c r="V4576" s="84">
        <v>0.49068150208623079</v>
      </c>
      <c r="W4576" s="84">
        <v>0.28311915887850458</v>
      </c>
      <c r="X4576" s="84">
        <v>0.46268132580566718</v>
      </c>
      <c r="Y4576" s="84">
        <v>0.47483181162902438</v>
      </c>
      <c r="Z4576" s="84">
        <v>0.22201174464860771</v>
      </c>
      <c r="AA4576" s="84">
        <v>0.32549978066052498</v>
      </c>
      <c r="AB4576" s="84">
        <v>0.40737816498774843</v>
      </c>
      <c r="AC4576" s="84">
        <v>0.38961242742821273</v>
      </c>
      <c r="AD4576" s="84">
        <v>0.48206886698099721</v>
      </c>
      <c r="AE4576" s="84">
        <v>0.49171270718232041</v>
      </c>
      <c r="AF4576" s="84">
        <v>0.58338663986109851</v>
      </c>
      <c r="AG4576" s="84">
        <v>0.57977627109007435</v>
      </c>
      <c r="AH4576" s="84">
        <v>0.52635606439650351</v>
      </c>
      <c r="AI4576" s="84">
        <v>0.61567062664369265</v>
      </c>
      <c r="AJ4576" s="84">
        <v>0.6020802790556592</v>
      </c>
      <c r="AK4576" s="84">
        <v>0.55114789446981216</v>
      </c>
    </row>
    <row r="4577" spans="1:37">
      <c r="A4577" s="84">
        <v>10</v>
      </c>
      <c r="B4577" s="84">
        <v>0.56763068079755696</v>
      </c>
      <c r="C4577" s="84">
        <v>0.53900048545600077</v>
      </c>
      <c r="D4577" s="84">
        <v>0.52615754660252545</v>
      </c>
      <c r="E4577" s="84">
        <v>0.54274952919020714</v>
      </c>
      <c r="F4577" s="84">
        <v>0.51619740540865577</v>
      </c>
      <c r="G4577" s="84">
        <v>0.51405888190539206</v>
      </c>
      <c r="H4577" s="84">
        <v>0.56002676352513858</v>
      </c>
      <c r="I4577" s="84">
        <v>0.50591483175737861</v>
      </c>
      <c r="J4577" s="84">
        <v>0.52640619737285277</v>
      </c>
      <c r="K4577" s="84">
        <v>0.51986379114642456</v>
      </c>
      <c r="L4577" s="84">
        <v>0.49548454324418201</v>
      </c>
      <c r="M4577" s="84">
        <v>0.52207941684250914</v>
      </c>
      <c r="N4577" s="84">
        <v>0.28012418721808918</v>
      </c>
      <c r="O4577" s="84">
        <v>0.45149576827462928</v>
      </c>
      <c r="P4577" s="84">
        <v>0.51293237768775324</v>
      </c>
      <c r="Q4577" s="84">
        <v>0.27734866929728819</v>
      </c>
      <c r="R4577" s="84">
        <v>0.47039972809264258</v>
      </c>
      <c r="S4577" s="84">
        <v>0.5226935395672212</v>
      </c>
      <c r="T4577" s="84">
        <v>0.34075868802661557</v>
      </c>
      <c r="U4577" s="84">
        <v>0.45347997937790008</v>
      </c>
      <c r="V4577" s="84">
        <v>0.51262169680111258</v>
      </c>
      <c r="W4577" s="84">
        <v>0.28294392523364492</v>
      </c>
      <c r="X4577" s="84">
        <v>0.45352386612280149</v>
      </c>
      <c r="Y4577" s="84">
        <v>0.49213118692936081</v>
      </c>
      <c r="Z4577" s="84">
        <v>0.37229273220938308</v>
      </c>
      <c r="AA4577" s="84">
        <v>0.34338713864940601</v>
      </c>
      <c r="AB4577" s="84">
        <v>0.49768581540974682</v>
      </c>
      <c r="AC4577" s="84">
        <v>0.38561117213243368</v>
      </c>
      <c r="AD4577" s="84">
        <v>0.47065165153463479</v>
      </c>
      <c r="AE4577" s="84">
        <v>0.49770634522015728</v>
      </c>
      <c r="AF4577" s="84">
        <v>0.50790459654573705</v>
      </c>
      <c r="AG4577" s="84">
        <v>0.50926044376217083</v>
      </c>
      <c r="AH4577" s="84">
        <v>0.49977926244224041</v>
      </c>
      <c r="AI4577" s="84">
        <v>0.56053323660106991</v>
      </c>
      <c r="AJ4577" s="84">
        <v>0.52062585309135012</v>
      </c>
      <c r="AK4577" s="84">
        <v>0.52949010654490092</v>
      </c>
    </row>
    <row r="4578" spans="1:37">
      <c r="A4578" s="84">
        <v>11</v>
      </c>
      <c r="B4578" s="84">
        <v>0.5461649003053709</v>
      </c>
      <c r="C4578" s="84">
        <v>0.5141897476940841</v>
      </c>
      <c r="D4578" s="84">
        <v>0.5017037482461415</v>
      </c>
      <c r="E4578" s="84">
        <v>0.51817325800376646</v>
      </c>
      <c r="F4578" s="84">
        <v>0.48847766937750853</v>
      </c>
      <c r="G4578" s="84">
        <v>0.50264637777042664</v>
      </c>
      <c r="H4578" s="84">
        <v>0.5536226342955457</v>
      </c>
      <c r="I4578" s="84">
        <v>0.4979928248489619</v>
      </c>
      <c r="J4578" s="84">
        <v>0.52499157965645005</v>
      </c>
      <c r="K4578" s="84">
        <v>0.50889141127506621</v>
      </c>
      <c r="L4578" s="84">
        <v>0.48277981136612591</v>
      </c>
      <c r="M4578" s="84">
        <v>0.51977747937847696</v>
      </c>
      <c r="N4578" s="84">
        <v>0.27584792923671719</v>
      </c>
      <c r="O4578" s="84">
        <v>0.44275299572637661</v>
      </c>
      <c r="P4578" s="84">
        <v>0.51511374259894049</v>
      </c>
      <c r="Q4578" s="84">
        <v>0.36797917891025111</v>
      </c>
      <c r="R4578" s="84">
        <v>0.49890144572170758</v>
      </c>
      <c r="S4578" s="84">
        <v>0.54460589016483085</v>
      </c>
      <c r="T4578" s="84">
        <v>0.48573391675405919</v>
      </c>
      <c r="U4578" s="84">
        <v>0.49313169502205412</v>
      </c>
      <c r="V4578" s="84">
        <v>0.51623783031988879</v>
      </c>
      <c r="W4578" s="84">
        <v>0.28195093457943932</v>
      </c>
      <c r="X4578" s="84">
        <v>0.44843188632864178</v>
      </c>
      <c r="Y4578" s="84">
        <v>0.49639596347909659</v>
      </c>
      <c r="Z4578" s="84">
        <v>0.51234450969249234</v>
      </c>
      <c r="AA4578" s="84">
        <v>0.37479297039364712</v>
      </c>
      <c r="AB4578" s="84">
        <v>0.57538796624013067</v>
      </c>
      <c r="AC4578" s="84">
        <v>0.38945551545582929</v>
      </c>
      <c r="AD4578" s="84">
        <v>0.47296367013469459</v>
      </c>
      <c r="AE4578" s="84">
        <v>0.50125565042692122</v>
      </c>
      <c r="AF4578" s="84">
        <v>0.48770903774102181</v>
      </c>
      <c r="AG4578" s="84">
        <v>0.48681648259491422</v>
      </c>
      <c r="AH4578" s="84">
        <v>0.49162668864231679</v>
      </c>
      <c r="AI4578" s="84">
        <v>0.53541307699283569</v>
      </c>
      <c r="AJ4578" s="84">
        <v>0.48967443506394998</v>
      </c>
      <c r="AK4578" s="84">
        <v>0.50925925925925908</v>
      </c>
    </row>
    <row r="4579" spans="1:37">
      <c r="A4579" s="84">
        <v>12</v>
      </c>
      <c r="B4579" s="84">
        <v>0.54733249506017601</v>
      </c>
      <c r="C4579" s="84">
        <v>0.51282522271934106</v>
      </c>
      <c r="D4579" s="84">
        <v>0.49978524181771322</v>
      </c>
      <c r="E4579" s="84">
        <v>0.51318267419962327</v>
      </c>
      <c r="F4579" s="84">
        <v>0.49026652435999579</v>
      </c>
      <c r="G4579" s="84">
        <v>0.50367184915646701</v>
      </c>
      <c r="H4579" s="84">
        <v>0.54903460141464344</v>
      </c>
      <c r="I4579" s="84">
        <v>0.48100185380296351</v>
      </c>
      <c r="J4579" s="84">
        <v>0.51677332435163359</v>
      </c>
      <c r="K4579" s="84">
        <v>0.482122587968218</v>
      </c>
      <c r="L4579" s="84">
        <v>0.46324845699628597</v>
      </c>
      <c r="M4579" s="84">
        <v>0.50577402647228098</v>
      </c>
      <c r="N4579" s="84">
        <v>0.31304551578700718</v>
      </c>
      <c r="O4579" s="84">
        <v>0.43845143990391339</v>
      </c>
      <c r="P4579" s="84">
        <v>0.50245049434828193</v>
      </c>
      <c r="Q4579" s="84">
        <v>0.44719167156410039</v>
      </c>
      <c r="R4579" s="84">
        <v>0.50640317548949387</v>
      </c>
      <c r="S4579" s="84">
        <v>0.53538786032341212</v>
      </c>
      <c r="T4579" s="84">
        <v>0.62459769283622024</v>
      </c>
      <c r="U4579" s="84">
        <v>0.52777682305092521</v>
      </c>
      <c r="V4579" s="84">
        <v>0.50333796940194708</v>
      </c>
      <c r="W4579" s="84">
        <v>0.31320093457943932</v>
      </c>
      <c r="X4579" s="84">
        <v>0.44343445257840541</v>
      </c>
      <c r="Y4579" s="84">
        <v>0.485673954829409</v>
      </c>
      <c r="Z4579" s="84">
        <v>0.64390351708025506</v>
      </c>
      <c r="AA4579" s="84">
        <v>0.42350423907107487</v>
      </c>
      <c r="AB4579" s="84">
        <v>0.63702695344405114</v>
      </c>
      <c r="AC4579" s="84">
        <v>0.37980542915424442</v>
      </c>
      <c r="AD4579" s="84">
        <v>0.45877982568938408</v>
      </c>
      <c r="AE4579" s="84">
        <v>0.49482672024108493</v>
      </c>
      <c r="AF4579" s="84">
        <v>0.48551585488440102</v>
      </c>
      <c r="AG4579" s="84">
        <v>0.48799624749477633</v>
      </c>
      <c r="AH4579" s="84">
        <v>0.49551166965888682</v>
      </c>
      <c r="AI4579" s="84">
        <v>0.53232973610229439</v>
      </c>
      <c r="AJ4579" s="84">
        <v>0.49196198372175298</v>
      </c>
      <c r="AK4579" s="84">
        <v>0.50773718924403843</v>
      </c>
    </row>
    <row r="4580" spans="1:37">
      <c r="A4580" s="84">
        <v>13</v>
      </c>
      <c r="B4580" s="84">
        <v>0.52245374528471344</v>
      </c>
      <c r="C4580" s="84">
        <v>0.49282968366637381</v>
      </c>
      <c r="D4580" s="84">
        <v>0.49139535549637781</v>
      </c>
      <c r="E4580" s="84">
        <v>0.49293785310734461</v>
      </c>
      <c r="F4580" s="84">
        <v>0.47279888158982619</v>
      </c>
      <c r="G4580" s="84">
        <v>0.49606351306649021</v>
      </c>
      <c r="H4580" s="84">
        <v>0.54148346396482505</v>
      </c>
      <c r="I4580" s="84">
        <v>0.47953481548658988</v>
      </c>
      <c r="J4580" s="84">
        <v>0.52236443246884479</v>
      </c>
      <c r="K4580" s="84">
        <v>0.48467650397275841</v>
      </c>
      <c r="L4580" s="84">
        <v>0.46569321612739473</v>
      </c>
      <c r="M4580" s="84">
        <v>0.51475158258200659</v>
      </c>
      <c r="N4580" s="84">
        <v>0.42153359498564819</v>
      </c>
      <c r="O4580" s="84">
        <v>0.46680260327923823</v>
      </c>
      <c r="P4580" s="84">
        <v>0.51264908354344307</v>
      </c>
      <c r="Q4580" s="84">
        <v>0.5621694232222314</v>
      </c>
      <c r="R4580" s="84">
        <v>0.53963899442832686</v>
      </c>
      <c r="S4580" s="84">
        <v>0.56054214514491052</v>
      </c>
      <c r="T4580" s="84">
        <v>0.72408056992008107</v>
      </c>
      <c r="U4580" s="84">
        <v>0.56126482213438755</v>
      </c>
      <c r="V4580" s="84">
        <v>0.5132475660639777</v>
      </c>
      <c r="W4580" s="84">
        <v>0.43603971962616822</v>
      </c>
      <c r="X4580" s="84">
        <v>0.47054215402901189</v>
      </c>
      <c r="Y4580" s="84">
        <v>0.50630706391158098</v>
      </c>
      <c r="Z4580" s="84">
        <v>0.78338700511460491</v>
      </c>
      <c r="AA4580" s="84">
        <v>0.51689809219420035</v>
      </c>
      <c r="AB4580" s="84">
        <v>0.73384154641982036</v>
      </c>
      <c r="AC4580" s="84">
        <v>0.56464773262199908</v>
      </c>
      <c r="AD4580" s="84">
        <v>0.47823715076179713</v>
      </c>
      <c r="AE4580" s="84">
        <v>0.54424912104470113</v>
      </c>
      <c r="AF4580" s="84">
        <v>0.47052910536415982</v>
      </c>
      <c r="AG4580" s="84">
        <v>0.4713373985473257</v>
      </c>
      <c r="AH4580" s="84">
        <v>0.49027283162139079</v>
      </c>
      <c r="AI4580" s="84">
        <v>0.51410175024938787</v>
      </c>
      <c r="AJ4580" s="84">
        <v>0.47262524644861209</v>
      </c>
      <c r="AK4580" s="84">
        <v>0.50355149670218147</v>
      </c>
    </row>
    <row r="4581" spans="1:37">
      <c r="A4581" s="84">
        <v>14</v>
      </c>
      <c r="B4581" s="84">
        <v>0.52209448536015812</v>
      </c>
      <c r="C4581" s="84">
        <v>0.49142579739428222</v>
      </c>
      <c r="D4581" s="84">
        <v>0.5009019843656044</v>
      </c>
      <c r="E4581" s="84">
        <v>0.4906779661016949</v>
      </c>
      <c r="F4581" s="84">
        <v>0.4732498534341506</v>
      </c>
      <c r="G4581" s="84">
        <v>0.51104862719153155</v>
      </c>
      <c r="H4581" s="84">
        <v>0.54960810552475625</v>
      </c>
      <c r="I4581" s="84">
        <v>0.48141529187394139</v>
      </c>
      <c r="J4581" s="84">
        <v>0.52842707982485693</v>
      </c>
      <c r="K4581" s="84">
        <v>0.48344684071131289</v>
      </c>
      <c r="L4581" s="84">
        <v>0.4711438266492104</v>
      </c>
      <c r="M4581" s="84">
        <v>0.51785919815845016</v>
      </c>
      <c r="N4581" s="84">
        <v>0.68742311522465005</v>
      </c>
      <c r="O4581" s="84">
        <v>0.53654925840060352</v>
      </c>
      <c r="P4581" s="84">
        <v>0.52247939035100144</v>
      </c>
      <c r="Q4581" s="84">
        <v>0.77508185710687583</v>
      </c>
      <c r="R4581" s="84">
        <v>0.61315109066410933</v>
      </c>
      <c r="S4581" s="84">
        <v>0.59983595031638137</v>
      </c>
      <c r="T4581" s="84">
        <v>0.86185947275160013</v>
      </c>
      <c r="U4581" s="84">
        <v>0.61943060090508117</v>
      </c>
      <c r="V4581" s="84">
        <v>0.524095966620306</v>
      </c>
      <c r="W4581" s="84">
        <v>0.65922897196261676</v>
      </c>
      <c r="X4581" s="84">
        <v>0.55255409384370169</v>
      </c>
      <c r="Y4581" s="84">
        <v>0.57820759250360398</v>
      </c>
      <c r="Z4581" s="84">
        <v>0.92650123129380568</v>
      </c>
      <c r="AA4581" s="84">
        <v>0.67299617722629534</v>
      </c>
      <c r="AB4581" s="84">
        <v>0.82684454124693707</v>
      </c>
      <c r="AC4581" s="84">
        <v>0.65997175584497103</v>
      </c>
      <c r="AD4581" s="84">
        <v>0.51030666718622142</v>
      </c>
      <c r="AE4581" s="84">
        <v>0.50912439310229363</v>
      </c>
      <c r="AF4581" s="84">
        <v>0.47592067988668563</v>
      </c>
      <c r="AG4581" s="84">
        <v>0.47199124415447818</v>
      </c>
      <c r="AH4581" s="84">
        <v>0.50569502899019914</v>
      </c>
      <c r="AI4581" s="84">
        <v>0.50720957649406007</v>
      </c>
      <c r="AJ4581" s="84">
        <v>0.46992063090844732</v>
      </c>
      <c r="AK4581" s="84">
        <v>0.51744038559107042</v>
      </c>
    </row>
    <row r="4582" spans="1:37">
      <c r="A4582" s="84">
        <v>15</v>
      </c>
      <c r="B4582" s="84">
        <v>0.52002874079396433</v>
      </c>
      <c r="C4582" s="84">
        <v>0.4869386094965692</v>
      </c>
      <c r="D4582" s="84">
        <v>0.49265527016579341</v>
      </c>
      <c r="E4582" s="84">
        <v>0.48625235404896411</v>
      </c>
      <c r="F4582" s="84">
        <v>0.4744073478345836</v>
      </c>
      <c r="G4582" s="84">
        <v>0.50783989414488917</v>
      </c>
      <c r="H4582" s="84">
        <v>0.55190212196520738</v>
      </c>
      <c r="I4582" s="84">
        <v>0.49385844413918212</v>
      </c>
      <c r="J4582" s="84">
        <v>0.53364769282586733</v>
      </c>
      <c r="K4582" s="84">
        <v>0.50274309496783964</v>
      </c>
      <c r="L4582" s="84">
        <v>0.48901862291928289</v>
      </c>
      <c r="M4582" s="84">
        <v>0.5232687511989258</v>
      </c>
      <c r="N4582" s="84">
        <v>0.82215453107609415</v>
      </c>
      <c r="O4582" s="84">
        <v>0.58193905198178841</v>
      </c>
      <c r="P4582" s="84">
        <v>0.53063826170713047</v>
      </c>
      <c r="Q4582" s="84">
        <v>0.80253547141297954</v>
      </c>
      <c r="R4582" s="84">
        <v>0.64645974193078493</v>
      </c>
      <c r="S4582" s="84">
        <v>0.60960081243652831</v>
      </c>
      <c r="T4582" s="84">
        <v>0.91277619064839255</v>
      </c>
      <c r="U4582" s="84">
        <v>0.6814229249011855</v>
      </c>
      <c r="V4582" s="84">
        <v>0.54638386648122383</v>
      </c>
      <c r="W4582" s="84">
        <v>0.77605140186915877</v>
      </c>
      <c r="X4582" s="84">
        <v>0.6357546124962854</v>
      </c>
      <c r="Y4582" s="84">
        <v>0.61821239788563187</v>
      </c>
      <c r="Z4582" s="84">
        <v>1</v>
      </c>
      <c r="AA4582" s="84">
        <v>0.80611285687427803</v>
      </c>
      <c r="AB4582" s="84">
        <v>0.88968145929757669</v>
      </c>
      <c r="AC4582" s="84">
        <v>0.78087243056645228</v>
      </c>
      <c r="AD4582" s="84">
        <v>0.54646767720063882</v>
      </c>
      <c r="AE4582" s="84">
        <v>0.51438138288967017</v>
      </c>
      <c r="AF4582" s="84">
        <v>0.46833592250753908</v>
      </c>
      <c r="AG4582" s="84">
        <v>0.47088254942930657</v>
      </c>
      <c r="AH4582" s="84">
        <v>0.50172175295052535</v>
      </c>
      <c r="AI4582" s="84">
        <v>0.49360660197696549</v>
      </c>
      <c r="AJ4582" s="84">
        <v>0.46837874728274592</v>
      </c>
      <c r="AK4582" s="84">
        <v>0.50932267884322668</v>
      </c>
    </row>
    <row r="4583" spans="1:37">
      <c r="A4583" s="84">
        <v>16</v>
      </c>
      <c r="B4583" s="84">
        <v>0.52290282019040779</v>
      </c>
      <c r="C4583" s="84">
        <v>0.49984911502683133</v>
      </c>
      <c r="D4583" s="84">
        <v>0.49531827162614889</v>
      </c>
      <c r="E4583" s="84">
        <v>0.50517890772128049</v>
      </c>
      <c r="F4583" s="84">
        <v>0.49161943989296941</v>
      </c>
      <c r="G4583" s="84">
        <v>0.51362884551769772</v>
      </c>
      <c r="H4583" s="84">
        <v>0.57790097495698722</v>
      </c>
      <c r="I4583" s="84">
        <v>0.54691188434403382</v>
      </c>
      <c r="J4583" s="84">
        <v>0.58598854833277203</v>
      </c>
      <c r="K4583" s="84">
        <v>0.5649829738933031</v>
      </c>
      <c r="L4583" s="84">
        <v>0.55168728458065031</v>
      </c>
      <c r="M4583" s="84">
        <v>0.58868214080184167</v>
      </c>
      <c r="N4583" s="84">
        <v>0.84658192255872544</v>
      </c>
      <c r="O4583" s="84">
        <v>0.63737046451216472</v>
      </c>
      <c r="P4583" s="84">
        <v>0.5961358678716111</v>
      </c>
      <c r="Q4583" s="84">
        <v>0.85656116195113752</v>
      </c>
      <c r="R4583" s="84">
        <v>0.72222964032968762</v>
      </c>
      <c r="S4583" s="84">
        <v>0.59893758300132793</v>
      </c>
      <c r="T4583" s="84">
        <v>0.92380573536325172</v>
      </c>
      <c r="U4583" s="84">
        <v>0.77974451509423148</v>
      </c>
      <c r="V4583" s="84">
        <v>0.68480528511821981</v>
      </c>
      <c r="W4583" s="84">
        <v>0.86115654205607461</v>
      </c>
      <c r="X4583" s="84">
        <v>0.76239228504281564</v>
      </c>
      <c r="Y4583" s="84">
        <v>0.76726934166266214</v>
      </c>
      <c r="Z4583" s="84">
        <v>0.98124644819094542</v>
      </c>
      <c r="AA4583" s="84">
        <v>0.9222553469592385</v>
      </c>
      <c r="AB4583" s="84">
        <v>0.94682820582630001</v>
      </c>
      <c r="AC4583" s="84">
        <v>0.92319158951828018</v>
      </c>
      <c r="AD4583" s="84">
        <v>0.62619335229708128</v>
      </c>
      <c r="AE4583" s="84">
        <v>0.5850661309224845</v>
      </c>
      <c r="AF4583" s="84">
        <v>0.4857900027414786</v>
      </c>
      <c r="AG4583" s="84">
        <v>0.48876380538143371</v>
      </c>
      <c r="AH4583" s="84">
        <v>0.5076669511728521</v>
      </c>
      <c r="AI4583" s="84">
        <v>0.49424140745443002</v>
      </c>
      <c r="AJ4583" s="84">
        <v>0.48689398918153759</v>
      </c>
      <c r="AK4583" s="84">
        <v>0.51138381532217136</v>
      </c>
    </row>
    <row r="4584" spans="1:37">
      <c r="A4584" s="84">
        <v>17</v>
      </c>
      <c r="B4584" s="84">
        <v>0.58765942159152129</v>
      </c>
      <c r="C4584" s="84">
        <v>0.56539879554430128</v>
      </c>
      <c r="D4584" s="84">
        <v>0.56389771783638287</v>
      </c>
      <c r="E4584" s="84">
        <v>0.56817325800376639</v>
      </c>
      <c r="F4584" s="84">
        <v>0.55640906152759195</v>
      </c>
      <c r="G4584" s="84">
        <v>0.57876281839232557</v>
      </c>
      <c r="H4584" s="84">
        <v>0.64328044350984526</v>
      </c>
      <c r="I4584" s="84">
        <v>0.63501420359824512</v>
      </c>
      <c r="J4584" s="84">
        <v>0.66995621421354001</v>
      </c>
      <c r="K4584" s="84">
        <v>0.63781687476352644</v>
      </c>
      <c r="L4584" s="84">
        <v>0.63760119699682061</v>
      </c>
      <c r="M4584" s="84">
        <v>0.66775369269134865</v>
      </c>
      <c r="N4584" s="84">
        <v>0.93427450061507844</v>
      </c>
      <c r="O4584" s="84">
        <v>0.72405798720706138</v>
      </c>
      <c r="P4584" s="84">
        <v>0.66537295674098429</v>
      </c>
      <c r="Q4584" s="84">
        <v>0.94311980522206351</v>
      </c>
      <c r="R4584" s="84">
        <v>0.80539202000461263</v>
      </c>
      <c r="S4584" s="84">
        <v>0.71576439340676501</v>
      </c>
      <c r="T4584" s="84">
        <v>0.97573500162730986</v>
      </c>
      <c r="U4584" s="84">
        <v>0.88975196196368223</v>
      </c>
      <c r="V4584" s="84">
        <v>0.7927329624478443</v>
      </c>
      <c r="W4584" s="84">
        <v>0.95280373831775678</v>
      </c>
      <c r="X4584" s="84">
        <v>0.86354304546314009</v>
      </c>
      <c r="Y4584" s="84">
        <v>0.89551297453147527</v>
      </c>
      <c r="Z4584" s="84">
        <v>0.96688135379175355</v>
      </c>
      <c r="AA4584" s="84">
        <v>1</v>
      </c>
      <c r="AB4584" s="84">
        <v>1</v>
      </c>
      <c r="AC4584" s="84">
        <v>1</v>
      </c>
      <c r="AD4584" s="84">
        <v>0.72315525594565466</v>
      </c>
      <c r="AE4584" s="84">
        <v>0.70845471287460227</v>
      </c>
      <c r="AF4584" s="84">
        <v>0.55295622772548658</v>
      </c>
      <c r="AG4584" s="84">
        <v>0.55589669239407002</v>
      </c>
      <c r="AH4584" s="84">
        <v>0.57450628366247747</v>
      </c>
      <c r="AI4584" s="84">
        <v>0.56379795048517278</v>
      </c>
      <c r="AJ4584" s="84">
        <v>0.55431980183003882</v>
      </c>
      <c r="AK4584" s="84">
        <v>0.57768899036022314</v>
      </c>
    </row>
    <row r="4585" spans="1:37">
      <c r="A4585" s="84">
        <v>18</v>
      </c>
      <c r="B4585" s="84">
        <v>0.68394108137237297</v>
      </c>
      <c r="C4585" s="84">
        <v>0.66567826075547476</v>
      </c>
      <c r="D4585" s="84">
        <v>0.67099046473670632</v>
      </c>
      <c r="E4585" s="84">
        <v>0.66384180790960445</v>
      </c>
      <c r="F4585" s="84">
        <v>0.6556679644634188</v>
      </c>
      <c r="G4585" s="84">
        <v>0.67909361561362902</v>
      </c>
      <c r="H4585" s="84">
        <v>0.72949722806346784</v>
      </c>
      <c r="I4585" s="84">
        <v>0.73702671343407011</v>
      </c>
      <c r="J4585" s="84">
        <v>0.7616705961603234</v>
      </c>
      <c r="K4585" s="84">
        <v>0.72692016647748781</v>
      </c>
      <c r="L4585" s="84">
        <v>0.73584577978464738</v>
      </c>
      <c r="M4585" s="84">
        <v>0.75162094763092269</v>
      </c>
      <c r="N4585" s="84">
        <v>1</v>
      </c>
      <c r="O4585" s="84">
        <v>0.81656936957068249</v>
      </c>
      <c r="P4585" s="84">
        <v>0.74251395223660732</v>
      </c>
      <c r="Q4585" s="84">
        <v>1</v>
      </c>
      <c r="R4585" s="84">
        <v>0.90030468190480817</v>
      </c>
      <c r="S4585" s="84">
        <v>0.79126630731974046</v>
      </c>
      <c r="T4585" s="84">
        <v>1</v>
      </c>
      <c r="U4585" s="84">
        <v>1</v>
      </c>
      <c r="V4585" s="84">
        <v>0.84916550764951326</v>
      </c>
      <c r="W4585" s="84">
        <v>1</v>
      </c>
      <c r="X4585" s="84">
        <v>1</v>
      </c>
      <c r="Y4585" s="84">
        <v>0.97314992791926958</v>
      </c>
      <c r="Z4585" s="84">
        <v>0.87292416493022662</v>
      </c>
      <c r="AA4585" s="84">
        <v>0.96560398929265245</v>
      </c>
      <c r="AB4585" s="84">
        <v>0.98595153825210979</v>
      </c>
      <c r="AC4585" s="84">
        <v>0.92523144515926548</v>
      </c>
      <c r="AD4585" s="84">
        <v>0.80068581225889413</v>
      </c>
      <c r="AE4585" s="84">
        <v>0.79936380378369332</v>
      </c>
      <c r="AF4585" s="84">
        <v>0.65402540436808931</v>
      </c>
      <c r="AG4585" s="84">
        <v>0.65921851235910345</v>
      </c>
      <c r="AH4585" s="84">
        <v>0.67951849780734019</v>
      </c>
      <c r="AI4585" s="84">
        <v>0.66863154076358022</v>
      </c>
      <c r="AJ4585" s="84">
        <v>0.65829583944188852</v>
      </c>
      <c r="AK4585" s="84">
        <v>0.68264840182648379</v>
      </c>
    </row>
    <row r="4586" spans="1:37">
      <c r="A4586" s="84">
        <v>19</v>
      </c>
      <c r="B4586" s="84">
        <v>0.78201904077600126</v>
      </c>
      <c r="C4586" s="84">
        <v>0.7693690384035059</v>
      </c>
      <c r="D4586" s="84">
        <v>0.77650831830026046</v>
      </c>
      <c r="E4586" s="84">
        <v>0.7656308851224104</v>
      </c>
      <c r="F4586" s="84">
        <v>0.76095485771838334</v>
      </c>
      <c r="G4586" s="84">
        <v>0.77853126033741316</v>
      </c>
      <c r="H4586" s="84">
        <v>0.81533167654368199</v>
      </c>
      <c r="I4586" s="84">
        <v>0.82442218695402825</v>
      </c>
      <c r="J4586" s="84">
        <v>0.83634220276187277</v>
      </c>
      <c r="K4586" s="84">
        <v>0.80533484676503975</v>
      </c>
      <c r="L4586" s="84">
        <v>0.81280893472626692</v>
      </c>
      <c r="M4586" s="84">
        <v>0.81569154037981972</v>
      </c>
      <c r="N4586" s="84">
        <v>0.96139652041473855</v>
      </c>
      <c r="O4586" s="84">
        <v>0.86466858467640584</v>
      </c>
      <c r="P4586" s="84">
        <v>0.80189240488399094</v>
      </c>
      <c r="Q4586" s="84">
        <v>0.93321299638989164</v>
      </c>
      <c r="R4586" s="84">
        <v>0.91843993153761172</v>
      </c>
      <c r="S4586" s="84">
        <v>0.79497695492539644</v>
      </c>
      <c r="T4586" s="84">
        <v>0.91480128738292421</v>
      </c>
      <c r="U4586" s="84">
        <v>0.96564129002692345</v>
      </c>
      <c r="V4586" s="84">
        <v>0.80869262865090386</v>
      </c>
      <c r="W4586" s="84">
        <v>0.93352803738317747</v>
      </c>
      <c r="X4586" s="84">
        <v>0.94949890596720576</v>
      </c>
      <c r="Y4586" s="84">
        <v>0.9353375780874581</v>
      </c>
      <c r="Z4586" s="84">
        <v>0.7718317863231674</v>
      </c>
      <c r="AA4586" s="84">
        <v>0.91334747849130238</v>
      </c>
      <c r="AB4586" s="84">
        <v>0.93947726653961339</v>
      </c>
      <c r="AC4586" s="84">
        <v>0.83485014906637378</v>
      </c>
      <c r="AD4586" s="84">
        <v>0.85920066503006909</v>
      </c>
      <c r="AE4586" s="84">
        <v>0.86325129750544127</v>
      </c>
      <c r="AF4586" s="84">
        <v>0.75984647720003662</v>
      </c>
      <c r="AG4586" s="84">
        <v>0.76629283754779465</v>
      </c>
      <c r="AH4586" s="84">
        <v>0.7834711716749565</v>
      </c>
      <c r="AI4586" s="84">
        <v>0.77391856352589095</v>
      </c>
      <c r="AJ4586" s="84">
        <v>0.76521662201102048</v>
      </c>
      <c r="AK4586" s="84">
        <v>0.78868594622019272</v>
      </c>
    </row>
    <row r="4587" spans="1:37">
      <c r="A4587" s="84">
        <v>20</v>
      </c>
      <c r="B4587" s="84">
        <v>0.87030716723549484</v>
      </c>
      <c r="C4587" s="84">
        <v>0.86098901819803997</v>
      </c>
      <c r="D4587" s="84">
        <v>0.85694241617272282</v>
      </c>
      <c r="E4587" s="84">
        <v>0.85188323917137465</v>
      </c>
      <c r="F4587" s="84">
        <v>0.84928520962674592</v>
      </c>
      <c r="G4587" s="84">
        <v>0.85236520013231887</v>
      </c>
      <c r="H4587" s="84">
        <v>0.89762951634486732</v>
      </c>
      <c r="I4587" s="84">
        <v>0.92694149184460084</v>
      </c>
      <c r="J4587" s="84">
        <v>0.93253620747726518</v>
      </c>
      <c r="K4587" s="84">
        <v>0.90645100264850553</v>
      </c>
      <c r="L4587" s="84">
        <v>0.91150773505757832</v>
      </c>
      <c r="M4587" s="84">
        <v>0.91816612315365453</v>
      </c>
      <c r="N4587" s="84">
        <v>0.91060863452638996</v>
      </c>
      <c r="O4587" s="84">
        <v>0.92529538281053636</v>
      </c>
      <c r="P4587" s="84">
        <v>0.90104535539250374</v>
      </c>
      <c r="Q4587" s="84">
        <v>0.8474519351859624</v>
      </c>
      <c r="R4587" s="84">
        <v>0.94728153336327525</v>
      </c>
      <c r="S4587" s="84">
        <v>0.89332864619951557</v>
      </c>
      <c r="T4587" s="84">
        <v>0.83021733627454541</v>
      </c>
      <c r="U4587" s="84">
        <v>0.95334822707223432</v>
      </c>
      <c r="V4587" s="84">
        <v>0.89617524339360233</v>
      </c>
      <c r="W4587" s="84">
        <v>0.80035046728971948</v>
      </c>
      <c r="X4587" s="84">
        <v>0.95149787946729991</v>
      </c>
      <c r="Y4587" s="84">
        <v>0.94062349831811631</v>
      </c>
      <c r="Z4587" s="84">
        <v>0.69501799583254409</v>
      </c>
      <c r="AA4587" s="84">
        <v>0.8667132203511223</v>
      </c>
      <c r="AB4587" s="84">
        <v>0.9692894092022869</v>
      </c>
      <c r="AC4587" s="84">
        <v>0.88262984465714733</v>
      </c>
      <c r="AD4587" s="84">
        <v>0.96139708270012614</v>
      </c>
      <c r="AE4587" s="84">
        <v>0.95730788548468093</v>
      </c>
      <c r="AF4587" s="84">
        <v>0.85415334003472543</v>
      </c>
      <c r="AG4587" s="84">
        <v>0.85670831378903545</v>
      </c>
      <c r="AH4587" s="84">
        <v>0.86155340377314049</v>
      </c>
      <c r="AI4587" s="84">
        <v>0.86270064387412704</v>
      </c>
      <c r="AJ4587" s="84">
        <v>0.85855113492745527</v>
      </c>
      <c r="AK4587" s="84">
        <v>0.86811897513952285</v>
      </c>
    </row>
    <row r="4588" spans="1:37">
      <c r="A4588" s="84">
        <v>21</v>
      </c>
      <c r="B4588" s="84">
        <v>0.9792527393569247</v>
      </c>
      <c r="C4588" s="84">
        <v>0.97473004710235234</v>
      </c>
      <c r="D4588" s="84">
        <v>0.9681871545972569</v>
      </c>
      <c r="E4588" s="84">
        <v>0.96026365348399234</v>
      </c>
      <c r="F4588" s="84">
        <v>0.96106609743998328</v>
      </c>
      <c r="G4588" s="84">
        <v>0.95941118094608002</v>
      </c>
      <c r="H4588" s="84">
        <v>0.98107436436627793</v>
      </c>
      <c r="I4588" s="84">
        <v>1</v>
      </c>
      <c r="J4588" s="84">
        <v>1</v>
      </c>
      <c r="K4588" s="84">
        <v>1</v>
      </c>
      <c r="L4588" s="84">
        <v>1</v>
      </c>
      <c r="M4588" s="84">
        <v>1</v>
      </c>
      <c r="N4588" s="84">
        <v>0.86884189561244229</v>
      </c>
      <c r="O4588" s="84">
        <v>1</v>
      </c>
      <c r="P4588" s="84">
        <v>1</v>
      </c>
      <c r="Q4588" s="84">
        <v>0.79162119049617996</v>
      </c>
      <c r="R4588" s="84">
        <v>1</v>
      </c>
      <c r="S4588" s="84">
        <v>1</v>
      </c>
      <c r="T4588" s="84">
        <v>0.75930278812425411</v>
      </c>
      <c r="U4588" s="84">
        <v>0.99946153405510718</v>
      </c>
      <c r="V4588" s="84">
        <v>1</v>
      </c>
      <c r="W4588" s="84">
        <v>0.74959112149532703</v>
      </c>
      <c r="X4588" s="84">
        <v>0.98390015937761655</v>
      </c>
      <c r="Y4588" s="84">
        <v>1</v>
      </c>
      <c r="Z4588" s="84">
        <v>0.6408094967481216</v>
      </c>
      <c r="AA4588" s="84">
        <v>0.83374963070394525</v>
      </c>
      <c r="AB4588" s="84">
        <v>0.98020691532806969</v>
      </c>
      <c r="AC4588" s="84">
        <v>0.88435587635336577</v>
      </c>
      <c r="AD4588" s="84">
        <v>1</v>
      </c>
      <c r="AE4588" s="84">
        <v>1</v>
      </c>
      <c r="AF4588" s="84">
        <v>0.96609704834140564</v>
      </c>
      <c r="AG4588" s="84">
        <v>0.97196992310207109</v>
      </c>
      <c r="AH4588" s="84">
        <v>0.97086264237572439</v>
      </c>
      <c r="AI4588" s="84">
        <v>0.97533327287566862</v>
      </c>
      <c r="AJ4588" s="84">
        <v>0.97661897780698614</v>
      </c>
      <c r="AK4588" s="84">
        <v>0.97577371892440368</v>
      </c>
    </row>
    <row r="4589" spans="1:37">
      <c r="A4589" s="84">
        <v>22</v>
      </c>
      <c r="B4589" s="84">
        <v>1</v>
      </c>
      <c r="C4589" s="84">
        <v>1</v>
      </c>
      <c r="D4589" s="84">
        <v>1</v>
      </c>
      <c r="E4589" s="84">
        <v>1</v>
      </c>
      <c r="F4589" s="84">
        <v>1</v>
      </c>
      <c r="G4589" s="84">
        <v>1</v>
      </c>
      <c r="H4589" s="84">
        <v>1</v>
      </c>
      <c r="I4589" s="84">
        <v>0.93004894573291885</v>
      </c>
      <c r="J4589" s="84">
        <v>0.95183563489390366</v>
      </c>
      <c r="K4589" s="84">
        <v>0.92186908815739688</v>
      </c>
      <c r="L4589" s="84">
        <v>0.91232265476794827</v>
      </c>
      <c r="M4589" s="84">
        <v>0.93086514483023231</v>
      </c>
      <c r="N4589" s="84">
        <v>0.66217561947161874</v>
      </c>
      <c r="O4589" s="84">
        <v>0.88866232786793697</v>
      </c>
      <c r="P4589" s="84">
        <v>0.93246267599648724</v>
      </c>
      <c r="Q4589" s="84">
        <v>0.6490638905213667</v>
      </c>
      <c r="R4589" s="84">
        <v>0.8977312729877035</v>
      </c>
      <c r="S4589" s="84">
        <v>0.93609874228575884</v>
      </c>
      <c r="T4589" s="84">
        <v>0.54605286948974785</v>
      </c>
      <c r="U4589" s="84">
        <v>0.84377613564759113</v>
      </c>
      <c r="V4589" s="84">
        <v>0.93327538247566066</v>
      </c>
      <c r="W4589" s="84">
        <v>0.53872663551401867</v>
      </c>
      <c r="X4589" s="84">
        <v>0.86770307139576952</v>
      </c>
      <c r="Y4589" s="84">
        <v>0.89773546371936552</v>
      </c>
      <c r="Z4589" s="84">
        <v>0.52759360990086501</v>
      </c>
      <c r="AA4589" s="84">
        <v>0.68344389833391539</v>
      </c>
      <c r="AB4589" s="84">
        <v>0.86825483256193836</v>
      </c>
      <c r="AC4589" s="84">
        <v>0.74439039698729004</v>
      </c>
      <c r="AD4589" s="84">
        <v>0.87155307901128753</v>
      </c>
      <c r="AE4589" s="84">
        <v>0.90868910095429434</v>
      </c>
      <c r="AF4589" s="84">
        <v>1</v>
      </c>
      <c r="AG4589" s="84">
        <v>1</v>
      </c>
      <c r="AH4589" s="84">
        <v>1</v>
      </c>
      <c r="AI4589" s="84">
        <v>1</v>
      </c>
      <c r="AJ4589" s="84">
        <v>1</v>
      </c>
      <c r="AK4589" s="84">
        <v>1</v>
      </c>
    </row>
    <row r="4590" spans="1:37">
      <c r="A4590" s="84">
        <v>23</v>
      </c>
      <c r="B4590" s="84">
        <v>0.88386922938746171</v>
      </c>
      <c r="C4590" s="84">
        <v>0.8822703596310536</v>
      </c>
      <c r="D4590" s="84">
        <v>0.92042493485668464</v>
      </c>
      <c r="E4590" s="84">
        <v>0.8904896421845574</v>
      </c>
      <c r="F4590" s="84">
        <v>0.88089833591389477</v>
      </c>
      <c r="G4590" s="84">
        <v>0.91855772411511738</v>
      </c>
      <c r="H4590" s="84">
        <v>0.89447524373924681</v>
      </c>
      <c r="I4590" s="84">
        <v>0.78593243621717523</v>
      </c>
      <c r="J4590" s="84">
        <v>0.80963287302121933</v>
      </c>
      <c r="K4590" s="84">
        <v>0.77960650775633755</v>
      </c>
      <c r="L4590" s="84">
        <v>0.7583562668661662</v>
      </c>
      <c r="M4590" s="84">
        <v>0.78377134087857281</v>
      </c>
      <c r="N4590" s="84">
        <v>0.50612149258977224</v>
      </c>
      <c r="O4590" s="84">
        <v>0.71960280439093882</v>
      </c>
      <c r="P4590" s="84">
        <v>0.77976713221337701</v>
      </c>
      <c r="Q4590" s="84">
        <v>0.45898749055494908</v>
      </c>
      <c r="R4590" s="84">
        <v>0.70918051492455791</v>
      </c>
      <c r="S4590" s="84">
        <v>0.78915709710178883</v>
      </c>
      <c r="T4590" s="84">
        <v>0.36035873142154562</v>
      </c>
      <c r="U4590" s="84">
        <v>0.65696282293635799</v>
      </c>
      <c r="V4590" s="84">
        <v>0.78108484005563283</v>
      </c>
      <c r="W4590" s="84">
        <v>0.43633177570093462</v>
      </c>
      <c r="X4590" s="84">
        <v>0.70605634944217821</v>
      </c>
      <c r="Y4590" s="84">
        <v>0.74444377703027409</v>
      </c>
      <c r="Z4590" s="84">
        <v>0.38056450085243421</v>
      </c>
      <c r="AA4590" s="84">
        <v>0.53124916069078487</v>
      </c>
      <c r="AB4590" s="84">
        <v>0.68086033215355279</v>
      </c>
      <c r="AC4590" s="84">
        <v>0.57900517809508878</v>
      </c>
      <c r="AD4590" s="84">
        <v>0.70919222226551859</v>
      </c>
      <c r="AE4590" s="84">
        <v>0.73473966181148498</v>
      </c>
      <c r="AF4590" s="84">
        <v>0.89719455359590605</v>
      </c>
      <c r="AG4590" s="84">
        <v>0.87504441885918161</v>
      </c>
      <c r="AH4590" s="84">
        <v>0.91173440857050358</v>
      </c>
      <c r="AI4590" s="84">
        <v>0.89153894985036719</v>
      </c>
      <c r="AJ4590" s="84">
        <v>0.87667458672463416</v>
      </c>
      <c r="AK4590" s="84">
        <v>0.91298833079654995</v>
      </c>
    </row>
    <row r="4591" spans="1:37">
      <c r="A4591" s="84">
        <v>24</v>
      </c>
      <c r="B4591" s="84">
        <v>0.75471528650978981</v>
      </c>
      <c r="C4591" s="84">
        <v>0.74808769697049238</v>
      </c>
      <c r="D4591" s="84">
        <v>0.76628582882341156</v>
      </c>
      <c r="E4591" s="84">
        <v>0.75988700564971745</v>
      </c>
      <c r="F4591" s="84">
        <v>0.74248004449588867</v>
      </c>
      <c r="G4591" s="84">
        <v>0.75954349983460145</v>
      </c>
      <c r="H4591" s="84">
        <v>0.7422099025043013</v>
      </c>
      <c r="I4591" s="84">
        <v>0.6085274936317201</v>
      </c>
      <c r="J4591" s="84">
        <v>0.63947457056247903</v>
      </c>
      <c r="K4591" s="84">
        <v>0.60281876655315925</v>
      </c>
      <c r="L4591" s="84">
        <v>0.57673604616987739</v>
      </c>
      <c r="M4591" s="84">
        <v>0.61254555917897568</v>
      </c>
      <c r="N4591" s="84">
        <v>0.34561537109718238</v>
      </c>
      <c r="O4591" s="84">
        <v>0.56747018239713998</v>
      </c>
      <c r="P4591" s="84">
        <v>0.59148984390492643</v>
      </c>
      <c r="Q4591" s="84">
        <v>0.27844009738896808</v>
      </c>
      <c r="R4591" s="84">
        <v>0.57316614267853028</v>
      </c>
      <c r="S4591" s="84">
        <v>0.59885946410436675</v>
      </c>
      <c r="T4591" s="84">
        <v>0.25588543738473218</v>
      </c>
      <c r="U4591" s="84">
        <v>0.48165205934582123</v>
      </c>
      <c r="V4591" s="84">
        <v>0.58956884561891509</v>
      </c>
      <c r="W4591" s="84">
        <v>0.32424065420560749</v>
      </c>
      <c r="X4591" s="84">
        <v>0.51886868905156791</v>
      </c>
      <c r="Y4591" s="84">
        <v>0.56105838539163866</v>
      </c>
      <c r="Z4591" s="84">
        <v>0.24281745280040409</v>
      </c>
      <c r="AA4591" s="84">
        <v>0.37344112301811111</v>
      </c>
      <c r="AB4591" s="84">
        <v>0.48818404573917779</v>
      </c>
      <c r="AC4591" s="84">
        <v>0.41997489408441863</v>
      </c>
      <c r="AD4591" s="84">
        <v>0.52460741144838863</v>
      </c>
      <c r="AE4591" s="84">
        <v>0.77860371672526374</v>
      </c>
      <c r="AF4591" s="84">
        <v>0.76359316458009696</v>
      </c>
      <c r="AG4591" s="84">
        <v>0.73338734666609817</v>
      </c>
      <c r="AH4591" s="84">
        <v>0.74777055066662734</v>
      </c>
      <c r="AI4591" s="84">
        <v>0.75287929627278494</v>
      </c>
      <c r="AJ4591" s="84">
        <v>0.74537434912289546</v>
      </c>
      <c r="AK4591" s="84">
        <v>0.75298072044647346</v>
      </c>
    </row>
    <row r="4601" spans="1:50">
      <c r="A4601" s="84" t="s">
        <v>175</v>
      </c>
      <c r="B4601" s="83"/>
      <c r="C4601" s="83"/>
      <c r="D4601" s="83">
        <v>2015</v>
      </c>
      <c r="E4601" s="83"/>
      <c r="F4601" s="84" t="s">
        <v>1</v>
      </c>
      <c r="G4601" s="164">
        <v>25511.572999999909</v>
      </c>
      <c r="H4601" s="83" t="s">
        <v>2</v>
      </c>
      <c r="I4601" s="83"/>
      <c r="J4601" s="83"/>
      <c r="K4601" s="83" t="s">
        <v>3</v>
      </c>
      <c r="L4601" s="83" t="s">
        <v>4</v>
      </c>
      <c r="M4601" s="83"/>
      <c r="N4601" s="83"/>
      <c r="O4601" s="83"/>
      <c r="P4601" s="83"/>
      <c r="Q4601" s="83"/>
      <c r="R4601" s="83"/>
      <c r="S4601" s="83"/>
      <c r="T4601" s="105"/>
      <c r="U4601" s="83"/>
      <c r="V4601" s="83"/>
      <c r="W4601" s="83"/>
      <c r="X4601" s="83"/>
      <c r="Y4601" s="83"/>
      <c r="Z4601" s="83"/>
      <c r="AA4601" s="83"/>
      <c r="AB4601" s="83"/>
      <c r="AC4601" s="83"/>
      <c r="AD4601" s="83"/>
      <c r="AE4601" s="83"/>
      <c r="AF4601" s="83"/>
      <c r="AH4601" s="105"/>
      <c r="AI4601" s="130"/>
      <c r="AJ4601" s="130"/>
      <c r="AK4601" s="83"/>
    </row>
    <row r="4602" spans="1:50">
      <c r="A4602" s="83">
        <v>116</v>
      </c>
      <c r="B4602" s="84" t="s">
        <v>172</v>
      </c>
      <c r="C4602" s="83"/>
      <c r="D4602" s="83"/>
      <c r="E4602" s="83"/>
      <c r="F4602" s="83" t="s">
        <v>9</v>
      </c>
      <c r="G4602" s="83">
        <v>0</v>
      </c>
      <c r="H4602" s="83" t="s">
        <v>2</v>
      </c>
      <c r="I4602" s="83"/>
      <c r="J4602" s="83"/>
      <c r="K4602" s="83" t="s">
        <v>10</v>
      </c>
      <c r="L4602" s="83" t="s">
        <v>4</v>
      </c>
      <c r="M4602" s="83"/>
      <c r="N4602" s="83" t="s">
        <v>11</v>
      </c>
      <c r="O4602" s="83"/>
      <c r="P4602" s="83"/>
      <c r="Q4602" s="83"/>
      <c r="R4602" s="83"/>
      <c r="S4602" s="83"/>
      <c r="T4602" s="83"/>
      <c r="U4602" s="83"/>
      <c r="V4602" s="83"/>
      <c r="W4602" s="83"/>
      <c r="X4602" s="83"/>
      <c r="Y4602" s="83"/>
      <c r="Z4602" s="83"/>
      <c r="AA4602" s="83"/>
      <c r="AB4602" s="83"/>
      <c r="AC4602" s="83"/>
      <c r="AD4602" s="83"/>
      <c r="AE4602" s="83"/>
      <c r="AF4602" s="83"/>
      <c r="AG4602" s="83"/>
      <c r="AH4602" s="83"/>
      <c r="AI4602" s="83"/>
      <c r="AJ4602" s="83"/>
      <c r="AK4602" s="83"/>
    </row>
    <row r="4603" spans="1:50">
      <c r="A4603" s="84"/>
      <c r="B4603" s="84">
        <v>1</v>
      </c>
      <c r="C4603" s="84" t="s">
        <v>22</v>
      </c>
      <c r="D4603" s="84" t="s">
        <v>23</v>
      </c>
      <c r="E4603" s="84">
        <v>2</v>
      </c>
      <c r="F4603" s="84" t="s">
        <v>24</v>
      </c>
      <c r="G4603" s="84" t="s">
        <v>25</v>
      </c>
      <c r="H4603" s="84">
        <v>3</v>
      </c>
      <c r="I4603" s="84" t="s">
        <v>26</v>
      </c>
      <c r="J4603" s="84" t="s">
        <v>27</v>
      </c>
      <c r="K4603" s="84">
        <v>4</v>
      </c>
      <c r="L4603" s="84" t="s">
        <v>28</v>
      </c>
      <c r="M4603" s="84" t="s">
        <v>29</v>
      </c>
      <c r="N4603" s="84">
        <v>5</v>
      </c>
      <c r="O4603" s="84" t="s">
        <v>30</v>
      </c>
      <c r="P4603" s="84" t="s">
        <v>30</v>
      </c>
      <c r="Q4603" s="84">
        <v>6</v>
      </c>
      <c r="R4603" s="84" t="s">
        <v>31</v>
      </c>
      <c r="S4603" s="84" t="s">
        <v>32</v>
      </c>
      <c r="T4603" s="84">
        <v>7</v>
      </c>
      <c r="U4603" s="84" t="s">
        <v>33</v>
      </c>
      <c r="V4603" s="84" t="s">
        <v>34</v>
      </c>
      <c r="W4603" s="84">
        <v>8</v>
      </c>
      <c r="X4603" s="84" t="s">
        <v>35</v>
      </c>
      <c r="Y4603" s="84" t="s">
        <v>36</v>
      </c>
      <c r="Z4603" s="84">
        <v>9</v>
      </c>
      <c r="AA4603" s="84" t="s">
        <v>37</v>
      </c>
      <c r="AB4603" s="84" t="s">
        <v>38</v>
      </c>
      <c r="AC4603" s="84">
        <v>10</v>
      </c>
      <c r="AD4603" s="84" t="s">
        <v>39</v>
      </c>
      <c r="AE4603" s="84" t="s">
        <v>40</v>
      </c>
      <c r="AF4603" s="84">
        <v>11</v>
      </c>
      <c r="AG4603" s="84" t="s">
        <v>41</v>
      </c>
      <c r="AH4603" s="84" t="s">
        <v>42</v>
      </c>
      <c r="AI4603" s="84">
        <v>12</v>
      </c>
      <c r="AJ4603" s="84" t="s">
        <v>43</v>
      </c>
      <c r="AK4603" s="84" t="s">
        <v>44</v>
      </c>
    </row>
    <row r="4604" spans="1:50">
      <c r="A4604" s="83"/>
      <c r="B4604" s="84">
        <v>31</v>
      </c>
      <c r="C4604" s="83"/>
      <c r="D4604" s="83"/>
      <c r="E4604" s="84">
        <v>28</v>
      </c>
      <c r="F4604" s="83"/>
      <c r="G4604" s="83"/>
      <c r="H4604" s="84">
        <v>31</v>
      </c>
      <c r="I4604" s="83"/>
      <c r="J4604" s="83"/>
      <c r="K4604" s="84">
        <v>30</v>
      </c>
      <c r="L4604" s="83"/>
      <c r="M4604" s="83"/>
      <c r="N4604" s="84">
        <v>31</v>
      </c>
      <c r="O4604" s="83"/>
      <c r="P4604" s="83"/>
      <c r="Q4604" s="84">
        <v>30</v>
      </c>
      <c r="R4604" s="83"/>
      <c r="S4604" s="83"/>
      <c r="T4604" s="84">
        <v>31</v>
      </c>
      <c r="U4604" s="83"/>
      <c r="V4604" s="83"/>
      <c r="W4604" s="84">
        <v>31</v>
      </c>
      <c r="X4604" s="83"/>
      <c r="Y4604" s="83"/>
      <c r="Z4604" s="84">
        <v>30</v>
      </c>
      <c r="AA4604" s="83"/>
      <c r="AB4604" s="83"/>
      <c r="AC4604" s="84">
        <v>31</v>
      </c>
      <c r="AD4604" s="83"/>
      <c r="AE4604" s="83"/>
      <c r="AF4604" s="84">
        <v>30</v>
      </c>
      <c r="AG4604" s="83"/>
      <c r="AH4604" s="83"/>
      <c r="AI4604" s="84">
        <v>31</v>
      </c>
      <c r="AJ4604" s="83"/>
      <c r="AK4604" s="83"/>
    </row>
    <row r="4605" spans="1:50">
      <c r="A4605" s="84" t="s">
        <v>47</v>
      </c>
      <c r="B4605" s="84" t="s">
        <v>48</v>
      </c>
      <c r="C4605" s="84" t="s">
        <v>49</v>
      </c>
      <c r="D4605" s="84" t="s">
        <v>50</v>
      </c>
      <c r="E4605" s="84" t="s">
        <v>48</v>
      </c>
      <c r="F4605" s="84" t="s">
        <v>49</v>
      </c>
      <c r="G4605" s="84" t="s">
        <v>50</v>
      </c>
      <c r="H4605" s="84" t="s">
        <v>48</v>
      </c>
      <c r="I4605" s="84" t="s">
        <v>49</v>
      </c>
      <c r="J4605" s="84" t="s">
        <v>50</v>
      </c>
      <c r="K4605" s="84" t="s">
        <v>48</v>
      </c>
      <c r="L4605" s="84" t="s">
        <v>49</v>
      </c>
      <c r="M4605" s="84" t="s">
        <v>50</v>
      </c>
      <c r="N4605" s="84" t="s">
        <v>48</v>
      </c>
      <c r="O4605" s="84" t="s">
        <v>49</v>
      </c>
      <c r="P4605" s="84" t="s">
        <v>50</v>
      </c>
      <c r="Q4605" s="84" t="s">
        <v>48</v>
      </c>
      <c r="R4605" s="84" t="s">
        <v>49</v>
      </c>
      <c r="S4605" s="84" t="s">
        <v>50</v>
      </c>
      <c r="T4605" s="84" t="s">
        <v>48</v>
      </c>
      <c r="U4605" s="84" t="s">
        <v>49</v>
      </c>
      <c r="V4605" s="84" t="s">
        <v>50</v>
      </c>
      <c r="W4605" s="84" t="s">
        <v>48</v>
      </c>
      <c r="X4605" s="84" t="s">
        <v>49</v>
      </c>
      <c r="Y4605" s="84" t="s">
        <v>50</v>
      </c>
      <c r="Z4605" s="84" t="s">
        <v>48</v>
      </c>
      <c r="AA4605" s="84" t="s">
        <v>49</v>
      </c>
      <c r="AB4605" s="84" t="s">
        <v>50</v>
      </c>
      <c r="AC4605" s="84" t="s">
        <v>48</v>
      </c>
      <c r="AD4605" s="84" t="s">
        <v>49</v>
      </c>
      <c r="AE4605" s="84" t="s">
        <v>50</v>
      </c>
      <c r="AF4605" s="84" t="s">
        <v>48</v>
      </c>
      <c r="AG4605" s="84" t="s">
        <v>49</v>
      </c>
      <c r="AH4605" s="84" t="s">
        <v>50</v>
      </c>
      <c r="AI4605" s="84" t="s">
        <v>48</v>
      </c>
      <c r="AJ4605" s="84" t="s">
        <v>49</v>
      </c>
      <c r="AK4605" s="84" t="s">
        <v>50</v>
      </c>
    </row>
    <row r="4606" spans="1:50">
      <c r="A4606" s="83"/>
      <c r="B4606" s="182">
        <v>6.3078270050471355E-2</v>
      </c>
      <c r="C4606" s="183">
        <v>1.057576335073545</v>
      </c>
      <c r="D4606" s="183">
        <v>0.99539112620231285</v>
      </c>
      <c r="E4606" s="182">
        <v>5.5507618542214372E-2</v>
      </c>
      <c r="F4606" s="183">
        <v>1.025866619682303</v>
      </c>
      <c r="G4606" s="183">
        <v>0.98648047960901608</v>
      </c>
      <c r="H4606" s="182">
        <v>5.9538252980713587E-2</v>
      </c>
      <c r="I4606" s="183">
        <v>1.0835675850696751</v>
      </c>
      <c r="J4606" s="183">
        <v>1.0026886455209141</v>
      </c>
      <c r="K4606" s="182">
        <v>5.7736984365769933E-2</v>
      </c>
      <c r="L4606" s="183">
        <v>1.1667193757774601</v>
      </c>
      <c r="M4606" s="183">
        <v>0.96470437522286812</v>
      </c>
      <c r="N4606" s="182">
        <v>8.8275725695542581E-2</v>
      </c>
      <c r="O4606" s="183">
        <v>1.8970541471497699</v>
      </c>
      <c r="P4606" s="183">
        <v>0.78185358263163185</v>
      </c>
      <c r="Q4606" s="182">
        <v>9.3631905744409216E-2</v>
      </c>
      <c r="R4606" s="183">
        <v>1.7788830416901249</v>
      </c>
      <c r="S4606" s="183">
        <v>0.80863151258077381</v>
      </c>
      <c r="T4606" s="182">
        <v>0.12435518138427069</v>
      </c>
      <c r="U4606" s="183">
        <v>1.5783683147706331</v>
      </c>
      <c r="V4606" s="183">
        <v>0.96824543079026204</v>
      </c>
      <c r="W4606" s="182">
        <v>0.1185703405209949</v>
      </c>
      <c r="X4606" s="183">
        <v>1.4981738395704429</v>
      </c>
      <c r="Y4606" s="183">
        <v>0.9898164299926403</v>
      </c>
      <c r="Z4606" s="182">
        <v>0.13836556717422269</v>
      </c>
      <c r="AA4606" s="183">
        <v>1.472431006904334</v>
      </c>
      <c r="AB4606" s="183">
        <v>0.80117964977757095</v>
      </c>
      <c r="AC4606" s="182">
        <v>7.925370162487716E-2</v>
      </c>
      <c r="AD4606" s="183">
        <v>1.615635834777096</v>
      </c>
      <c r="AE4606" s="183">
        <v>1.008925047230494</v>
      </c>
      <c r="AF4606" s="182">
        <v>5.8797530051590899E-2</v>
      </c>
      <c r="AG4606" s="183">
        <v>1.0755444036203961</v>
      </c>
      <c r="AH4606" s="183">
        <v>0.98577729983769968</v>
      </c>
      <c r="AI4606" s="182">
        <v>6.2888921864922745E-2</v>
      </c>
      <c r="AJ4606" s="183">
        <v>1.0488279975931321</v>
      </c>
      <c r="AK4606" s="183">
        <v>0.99666418120815892</v>
      </c>
      <c r="AM4606" t="str">
        <f>A4601</f>
        <v>RefgChg-Res-16pct-Inc-NTXV_eff_meter_B-cDXGF-SFm1985-CZ04</v>
      </c>
      <c r="AN4606" s="165">
        <f>1/($B4606*(1/$B4604)*(1/(5/7+2/7*$D4606))*$B4616/SUM($B4608:$B4631))</f>
        <v>12188.614175448623</v>
      </c>
      <c r="AO4606" s="165">
        <f>1/(B4606*(1/B4604)*(1/(5/7+2/7*D4606)))</f>
        <v>490.80576435580298</v>
      </c>
      <c r="AP4606" s="165"/>
      <c r="AR4606" s="170">
        <f>CHOOSE(AV$3,C4606,F4606,I4606,L4606,O4606,R4606,U4606,X4606,AA4606,AD4606,AG4606,AJ4606)</f>
        <v>1.5783683147706331</v>
      </c>
      <c r="AS4606" s="166"/>
      <c r="AT4606" s="166"/>
      <c r="AV4606" s="116">
        <f>AN4606/AR4606</f>
        <v>7722.2876697318015</v>
      </c>
      <c r="AW4606" s="167">
        <f>AO4606/AR4606</f>
        <v>310.95768950932495</v>
      </c>
      <c r="AX4606" s="165"/>
    </row>
    <row r="4607" spans="1:50">
      <c r="A4607" s="84" t="s">
        <v>51</v>
      </c>
      <c r="B4607" s="84" t="s">
        <v>52</v>
      </c>
      <c r="C4607" s="84" t="s">
        <v>53</v>
      </c>
      <c r="D4607" s="84" t="s">
        <v>54</v>
      </c>
      <c r="E4607" s="84" t="s">
        <v>52</v>
      </c>
      <c r="F4607" s="84" t="s">
        <v>53</v>
      </c>
      <c r="G4607" s="84" t="s">
        <v>54</v>
      </c>
      <c r="H4607" s="84" t="s">
        <v>52</v>
      </c>
      <c r="I4607" s="84" t="s">
        <v>53</v>
      </c>
      <c r="J4607" s="84" t="s">
        <v>54</v>
      </c>
      <c r="K4607" s="84" t="s">
        <v>52</v>
      </c>
      <c r="L4607" s="84" t="s">
        <v>53</v>
      </c>
      <c r="M4607" s="84" t="s">
        <v>54</v>
      </c>
      <c r="N4607" s="84" t="s">
        <v>52</v>
      </c>
      <c r="O4607" s="84" t="s">
        <v>53</v>
      </c>
      <c r="P4607" s="84" t="s">
        <v>54</v>
      </c>
      <c r="Q4607" s="84" t="s">
        <v>52</v>
      </c>
      <c r="R4607" s="84" t="s">
        <v>53</v>
      </c>
      <c r="S4607" s="84" t="s">
        <v>54</v>
      </c>
      <c r="T4607" s="84" t="s">
        <v>52</v>
      </c>
      <c r="U4607" s="84" t="s">
        <v>53</v>
      </c>
      <c r="V4607" s="84" t="s">
        <v>54</v>
      </c>
      <c r="W4607" s="84" t="s">
        <v>52</v>
      </c>
      <c r="X4607" s="84" t="s">
        <v>53</v>
      </c>
      <c r="Y4607" s="84" t="s">
        <v>54</v>
      </c>
      <c r="Z4607" s="84" t="s">
        <v>52</v>
      </c>
      <c r="AA4607" s="84" t="s">
        <v>53</v>
      </c>
      <c r="AB4607" s="84" t="s">
        <v>54</v>
      </c>
      <c r="AC4607" s="84" t="s">
        <v>52</v>
      </c>
      <c r="AD4607" s="84" t="s">
        <v>53</v>
      </c>
      <c r="AE4607" s="84" t="s">
        <v>54</v>
      </c>
      <c r="AF4607" s="84" t="s">
        <v>52</v>
      </c>
      <c r="AG4607" s="84" t="s">
        <v>53</v>
      </c>
      <c r="AH4607" s="84" t="s">
        <v>54</v>
      </c>
      <c r="AI4607" s="84" t="s">
        <v>52</v>
      </c>
      <c r="AJ4607" s="84" t="s">
        <v>53</v>
      </c>
      <c r="AK4607" s="84" t="s">
        <v>54</v>
      </c>
    </row>
    <row r="4608" spans="1:50">
      <c r="A4608" s="84">
        <v>1</v>
      </c>
      <c r="B4608" s="84">
        <v>0.64574030295070484</v>
      </c>
      <c r="C4608" s="84">
        <v>0.56648176379405335</v>
      </c>
      <c r="D4608" s="84">
        <v>0.64714928518539627</v>
      </c>
      <c r="E4608" s="84">
        <v>0.61719739020352504</v>
      </c>
      <c r="F4608" s="84">
        <v>0.56903821998923365</v>
      </c>
      <c r="G4608" s="84">
        <v>0.63111419783708711</v>
      </c>
      <c r="H4608" s="84">
        <v>0.62195011337868467</v>
      </c>
      <c r="I4608" s="84">
        <v>0.47752557797006923</v>
      </c>
      <c r="J4608" s="84">
        <v>0.54839133721121303</v>
      </c>
      <c r="K4608" s="84">
        <v>0.4429552973110526</v>
      </c>
      <c r="L4608" s="84">
        <v>0.46831618700351613</v>
      </c>
      <c r="M4608" s="84">
        <v>0.52970145834924021</v>
      </c>
      <c r="N4608" s="84">
        <v>0.16251776072747939</v>
      </c>
      <c r="O4608" s="84">
        <v>0.30497914584123259</v>
      </c>
      <c r="P4608" s="84">
        <v>0.33165630299604298</v>
      </c>
      <c r="Q4608" s="84">
        <v>0.31374893791106773</v>
      </c>
      <c r="R4608" s="84">
        <v>0.23153836810106179</v>
      </c>
      <c r="S4608" s="84">
        <v>0.38025653923541231</v>
      </c>
      <c r="T4608" s="84">
        <v>0.19982056928472389</v>
      </c>
      <c r="U4608" s="84">
        <v>0.18654237043304209</v>
      </c>
      <c r="V4608" s="84">
        <v>0.20739901849754619</v>
      </c>
      <c r="W4608" s="84">
        <v>0.19674485399712779</v>
      </c>
      <c r="X4608" s="84">
        <v>0.17636075315664429</v>
      </c>
      <c r="Y4608" s="84">
        <v>0.21446849712981539</v>
      </c>
      <c r="Z4608" s="84">
        <v>0.24083931986149151</v>
      </c>
      <c r="AA4608" s="84">
        <v>0.23068703011962749</v>
      </c>
      <c r="AB4608" s="84">
        <v>0.24804636890555751</v>
      </c>
      <c r="AC4608" s="84">
        <v>0.15912227435826659</v>
      </c>
      <c r="AD4608" s="84">
        <v>0.28476378198553343</v>
      </c>
      <c r="AE4608" s="84">
        <v>0.33319544033829751</v>
      </c>
      <c r="AF4608" s="84">
        <v>0.61490571144996853</v>
      </c>
      <c r="AG4608" s="84">
        <v>0.54926529861828055</v>
      </c>
      <c r="AH4608" s="84">
        <v>0.59488102969829371</v>
      </c>
      <c r="AI4608" s="84">
        <v>0.64416781927155387</v>
      </c>
      <c r="AJ4608" s="84">
        <v>0.57015026806614821</v>
      </c>
      <c r="AK4608" s="84">
        <v>0.60837246913196286</v>
      </c>
    </row>
    <row r="4609" spans="1:37">
      <c r="A4609" s="84">
        <v>2</v>
      </c>
      <c r="B4609" s="84">
        <v>0.58042202959460643</v>
      </c>
      <c r="C4609" s="84">
        <v>0.48980899063528871</v>
      </c>
      <c r="D4609" s="84">
        <v>0.57677849290881122</v>
      </c>
      <c r="E4609" s="84">
        <v>0.56948096211899901</v>
      </c>
      <c r="F4609" s="84">
        <v>0.49908786410670491</v>
      </c>
      <c r="G4609" s="84">
        <v>0.56245659291596384</v>
      </c>
      <c r="H4609" s="84">
        <v>0.55791383219954638</v>
      </c>
      <c r="I4609" s="84">
        <v>0.43791588858788583</v>
      </c>
      <c r="J4609" s="84">
        <v>0.49166913142068441</v>
      </c>
      <c r="K4609" s="84">
        <v>0.40911018746288907</v>
      </c>
      <c r="L4609" s="84">
        <v>0.43473108477666361</v>
      </c>
      <c r="M4609" s="84">
        <v>0.4768649309002061</v>
      </c>
      <c r="N4609" s="84">
        <v>0.1232452401250355</v>
      </c>
      <c r="O4609" s="84">
        <v>0.25293854055358322</v>
      </c>
      <c r="P4609" s="84">
        <v>0.28811004333898621</v>
      </c>
      <c r="Q4609" s="84">
        <v>0.21065550555433171</v>
      </c>
      <c r="R4609" s="84">
        <v>0.19478452106201921</v>
      </c>
      <c r="S4609" s="84">
        <v>0.30837525150905443</v>
      </c>
      <c r="T4609" s="84">
        <v>0.14291928336459769</v>
      </c>
      <c r="U4609" s="84">
        <v>0.15450530855662981</v>
      </c>
      <c r="V4609" s="84">
        <v>0.16990059141814531</v>
      </c>
      <c r="W4609" s="84">
        <v>0.1333596147889505</v>
      </c>
      <c r="X4609" s="84">
        <v>0.14749227413689531</v>
      </c>
      <c r="Y4609" s="84">
        <v>0.1660903243654471</v>
      </c>
      <c r="Z4609" s="84">
        <v>0.18083621892604271</v>
      </c>
      <c r="AA4609" s="84">
        <v>0.1723391176887796</v>
      </c>
      <c r="AB4609" s="84">
        <v>0.19789976133651549</v>
      </c>
      <c r="AC4609" s="84">
        <v>0.1394217499309964</v>
      </c>
      <c r="AD4609" s="84">
        <v>0.25457318432764597</v>
      </c>
      <c r="AE4609" s="84">
        <v>0.29173561316418462</v>
      </c>
      <c r="AF4609" s="84">
        <v>0.56131011458991242</v>
      </c>
      <c r="AG4609" s="84">
        <v>0.47442334073455988</v>
      </c>
      <c r="AH4609" s="84">
        <v>0.52532916100844296</v>
      </c>
      <c r="AI4609" s="84">
        <v>0.58893499308437069</v>
      </c>
      <c r="AJ4609" s="84">
        <v>0.49930781041556549</v>
      </c>
      <c r="AK4609" s="84">
        <v>0.54890678941311855</v>
      </c>
    </row>
    <row r="4610" spans="1:37">
      <c r="A4610" s="84">
        <v>3</v>
      </c>
      <c r="B4610" s="84">
        <v>0.5452237107083443</v>
      </c>
      <c r="C4610" s="84">
        <v>0.45810220474256658</v>
      </c>
      <c r="D4610" s="84">
        <v>0.53104174972945273</v>
      </c>
      <c r="E4610" s="84">
        <v>0.5573084039341708</v>
      </c>
      <c r="F4610" s="84">
        <v>0.47665829296010531</v>
      </c>
      <c r="G4610" s="84">
        <v>0.52065350398518373</v>
      </c>
      <c r="H4610" s="84">
        <v>0.52961451247165536</v>
      </c>
      <c r="I4610" s="84">
        <v>0.42944688461639619</v>
      </c>
      <c r="J4610" s="84">
        <v>0.46955207203654409</v>
      </c>
      <c r="K4610" s="84">
        <v>0.39579268809907531</v>
      </c>
      <c r="L4610" s="84">
        <v>0.42638364370360732</v>
      </c>
      <c r="M4610" s="84">
        <v>0.46289226540429101</v>
      </c>
      <c r="N4610" s="84">
        <v>0.1052003410059676</v>
      </c>
      <c r="O4610" s="84">
        <v>0.23330805556513051</v>
      </c>
      <c r="P4610" s="84">
        <v>0.27667231957791599</v>
      </c>
      <c r="Q4610" s="84">
        <v>0.15139881046039591</v>
      </c>
      <c r="R4610" s="84">
        <v>0.17985666702894151</v>
      </c>
      <c r="S4610" s="84">
        <v>0.26587022132796778</v>
      </c>
      <c r="T4610" s="84">
        <v>0.1148628442487018</v>
      </c>
      <c r="U4610" s="84">
        <v>0.14254171008780539</v>
      </c>
      <c r="V4610" s="84">
        <v>0.1479552032213414</v>
      </c>
      <c r="W4610" s="84">
        <v>0.1181539154675752</v>
      </c>
      <c r="X4610" s="84">
        <v>0.13982323874675939</v>
      </c>
      <c r="Y4610" s="84">
        <v>0.1545173709569588</v>
      </c>
      <c r="Z4610" s="84">
        <v>0.14065326373455991</v>
      </c>
      <c r="AA4610" s="84">
        <v>0.1385266442857819</v>
      </c>
      <c r="AB4610" s="84">
        <v>0.17041936583702699</v>
      </c>
      <c r="AC4610" s="84">
        <v>0.13020977090808719</v>
      </c>
      <c r="AD4610" s="84">
        <v>0.24066856342701179</v>
      </c>
      <c r="AE4610" s="84">
        <v>0.27321198749770181</v>
      </c>
      <c r="AF4610" s="84">
        <v>0.54236217630605432</v>
      </c>
      <c r="AG4610" s="84">
        <v>0.449292169313666</v>
      </c>
      <c r="AH4610" s="84">
        <v>0.48444234516148071</v>
      </c>
      <c r="AI4610" s="84">
        <v>0.56929460580912861</v>
      </c>
      <c r="AJ4610" s="84">
        <v>0.47491756651312661</v>
      </c>
      <c r="AK4610" s="84">
        <v>0.51031007993033306</v>
      </c>
    </row>
    <row r="4611" spans="1:37">
      <c r="A4611" s="84">
        <v>4</v>
      </c>
      <c r="B4611" s="84">
        <v>0.52963838543034758</v>
      </c>
      <c r="C4611" s="84">
        <v>0.4444074354014273</v>
      </c>
      <c r="D4611" s="84">
        <v>0.50786011277553111</v>
      </c>
      <c r="E4611" s="84">
        <v>0.55818482812347847</v>
      </c>
      <c r="F4611" s="84">
        <v>0.47067707398767861</v>
      </c>
      <c r="G4611" s="84">
        <v>0.50686245328570967</v>
      </c>
      <c r="H4611" s="84">
        <v>0.51446712018140583</v>
      </c>
      <c r="I4611" s="84">
        <v>0.42700086794140091</v>
      </c>
      <c r="J4611" s="84">
        <v>0.45226593052680009</v>
      </c>
      <c r="K4611" s="84">
        <v>0.38451098481635421</v>
      </c>
      <c r="L4611" s="84">
        <v>0.42027607761427271</v>
      </c>
      <c r="M4611" s="84">
        <v>0.43842101244559822</v>
      </c>
      <c r="N4611" s="84">
        <v>0.10042625745950549</v>
      </c>
      <c r="O4611" s="84">
        <v>0.22099376098721171</v>
      </c>
      <c r="P4611" s="84">
        <v>0.2562276238929716</v>
      </c>
      <c r="Q4611" s="84">
        <v>0.13176196620196989</v>
      </c>
      <c r="R4611" s="84">
        <v>0.16905874606026119</v>
      </c>
      <c r="S4611" s="84">
        <v>0.24250503018108649</v>
      </c>
      <c r="T4611" s="84">
        <v>9.9094690482016148E-2</v>
      </c>
      <c r="U4611" s="84">
        <v>0.13391595043283569</v>
      </c>
      <c r="V4611" s="84">
        <v>0.13642884107210271</v>
      </c>
      <c r="W4611" s="84">
        <v>0.10542618196153521</v>
      </c>
      <c r="X4611" s="84">
        <v>0.1336912577326283</v>
      </c>
      <c r="Y4611" s="84">
        <v>0.14022408188671409</v>
      </c>
      <c r="Z4611" s="84">
        <v>0.11535479869760711</v>
      </c>
      <c r="AA4611" s="84">
        <v>0.1268854319353161</v>
      </c>
      <c r="AB4611" s="84">
        <v>0.1471530855779066</v>
      </c>
      <c r="AC4611" s="84">
        <v>0.1223088600607232</v>
      </c>
      <c r="AD4611" s="84">
        <v>0.2321153040019264</v>
      </c>
      <c r="AE4611" s="84">
        <v>0.2548722191579334</v>
      </c>
      <c r="AF4611" s="84">
        <v>0.53902373003699366</v>
      </c>
      <c r="AG4611" s="84">
        <v>0.4424472132260393</v>
      </c>
      <c r="AH4611" s="84">
        <v>0.47281100549093702</v>
      </c>
      <c r="AI4611" s="84">
        <v>0.56173351775011537</v>
      </c>
      <c r="AJ4611" s="84">
        <v>0.46687558206851421</v>
      </c>
      <c r="AK4611" s="84">
        <v>0.49140049140049141</v>
      </c>
    </row>
    <row r="4612" spans="1:37">
      <c r="A4612" s="84">
        <v>5</v>
      </c>
      <c r="B4612" s="84">
        <v>0.51326503808773316</v>
      </c>
      <c r="C4612" s="84">
        <v>0.43705402323883219</v>
      </c>
      <c r="D4612" s="84">
        <v>0.48618784530386738</v>
      </c>
      <c r="E4612" s="84">
        <v>0.55428960950433337</v>
      </c>
      <c r="F4612" s="84">
        <v>0.46749207488486161</v>
      </c>
      <c r="G4612" s="84">
        <v>0.48791216059794301</v>
      </c>
      <c r="H4612" s="84">
        <v>0.51111111111111107</v>
      </c>
      <c r="I4612" s="84">
        <v>0.4606664737908</v>
      </c>
      <c r="J4612" s="84">
        <v>0.47543461829176109</v>
      </c>
      <c r="K4612" s="84">
        <v>0.4200525913987615</v>
      </c>
      <c r="L4612" s="84">
        <v>0.46477405912228148</v>
      </c>
      <c r="M4612" s="84">
        <v>0.47129113537451323</v>
      </c>
      <c r="N4612" s="84">
        <v>0.11261722080136401</v>
      </c>
      <c r="O4612" s="84">
        <v>0.24403674468305131</v>
      </c>
      <c r="P4612" s="84">
        <v>0.27437346900320331</v>
      </c>
      <c r="Q4612" s="84">
        <v>0.1395663530226264</v>
      </c>
      <c r="R4612" s="84">
        <v>0.18865355231781311</v>
      </c>
      <c r="S4612" s="84">
        <v>0.25915492957746472</v>
      </c>
      <c r="T4612" s="84">
        <v>0.1078487344697279</v>
      </c>
      <c r="U4612" s="84">
        <v>0.14975391822036971</v>
      </c>
      <c r="V4612" s="84">
        <v>0.1459166981250786</v>
      </c>
      <c r="W4612" s="84">
        <v>0.1119026835243432</v>
      </c>
      <c r="X4612" s="84">
        <v>0.14981950435408539</v>
      </c>
      <c r="Y4612" s="84">
        <v>0.14914586070959271</v>
      </c>
      <c r="Z4612" s="84">
        <v>0.1113752648715696</v>
      </c>
      <c r="AA4612" s="84">
        <v>0.13650763629486029</v>
      </c>
      <c r="AB4612" s="84">
        <v>0.15878622570746681</v>
      </c>
      <c r="AC4612" s="84">
        <v>0.1347295059343086</v>
      </c>
      <c r="AD4612" s="84">
        <v>0.2585867054343074</v>
      </c>
      <c r="AE4612" s="84">
        <v>0.27815315315315309</v>
      </c>
      <c r="AF4612" s="84">
        <v>0.53027158711540201</v>
      </c>
      <c r="AG4612" s="84">
        <v>0.43895402282594859</v>
      </c>
      <c r="AH4612" s="84">
        <v>0.45929031115309671</v>
      </c>
      <c r="AI4612" s="84">
        <v>0.55481788842784707</v>
      </c>
      <c r="AJ4612" s="84">
        <v>0.46262176244053482</v>
      </c>
      <c r="AK4612" s="84">
        <v>0.47277081454296638</v>
      </c>
    </row>
    <row r="4613" spans="1:37">
      <c r="A4613" s="84">
        <v>6</v>
      </c>
      <c r="B4613" s="84">
        <v>0.54128360038525525</v>
      </c>
      <c r="C4613" s="84">
        <v>0.47131016282555499</v>
      </c>
      <c r="D4613" s="84">
        <v>0.51754286039756225</v>
      </c>
      <c r="E4613" s="84">
        <v>0.59032038173142465</v>
      </c>
      <c r="F4613" s="84">
        <v>0.5057120641186672</v>
      </c>
      <c r="G4613" s="84">
        <v>0.52164566590600925</v>
      </c>
      <c r="H4613" s="84">
        <v>0.54195011337868471</v>
      </c>
      <c r="I4613" s="84">
        <v>0.52013361037321482</v>
      </c>
      <c r="J4613" s="84">
        <v>0.52617568766637091</v>
      </c>
      <c r="K4613" s="84">
        <v>0.47739418101620151</v>
      </c>
      <c r="L4613" s="84">
        <v>0.53078525849720026</v>
      </c>
      <c r="M4613" s="84">
        <v>0.53099946552645638</v>
      </c>
      <c r="N4613" s="84">
        <v>0.1342710997442455</v>
      </c>
      <c r="O4613" s="84">
        <v>0.29027782565233867</v>
      </c>
      <c r="P4613" s="84">
        <v>0.31494252873563222</v>
      </c>
      <c r="Q4613" s="84">
        <v>0.18283664285489501</v>
      </c>
      <c r="R4613" s="84">
        <v>0.22890441698259159</v>
      </c>
      <c r="S4613" s="84">
        <v>0.29984909456740438</v>
      </c>
      <c r="T4613" s="84">
        <v>0.13536144414539331</v>
      </c>
      <c r="U4613" s="84">
        <v>0.1799750306957357</v>
      </c>
      <c r="V4613" s="84">
        <v>0.16876808858688819</v>
      </c>
      <c r="W4613" s="84">
        <v>0.13026215751978151</v>
      </c>
      <c r="X4613" s="84">
        <v>0.17810888190118471</v>
      </c>
      <c r="Y4613" s="84">
        <v>0.1713811466906425</v>
      </c>
      <c r="Z4613" s="84">
        <v>0.13489069202542769</v>
      </c>
      <c r="AA4613" s="84">
        <v>0.16174760035935509</v>
      </c>
      <c r="AB4613" s="84">
        <v>0.18237981588816921</v>
      </c>
      <c r="AC4613" s="84">
        <v>0.15556858956665751</v>
      </c>
      <c r="AD4613" s="84">
        <v>0.30332408736989491</v>
      </c>
      <c r="AE4613" s="84">
        <v>0.31634951277808421</v>
      </c>
      <c r="AF4613" s="84">
        <v>0.55977623387169539</v>
      </c>
      <c r="AG4613" s="84">
        <v>0.47711041027309109</v>
      </c>
      <c r="AH4613" s="84">
        <v>0.49704788333234923</v>
      </c>
      <c r="AI4613" s="84">
        <v>0.58423236514522825</v>
      </c>
      <c r="AJ4613" s="84">
        <v>0.49760879961740812</v>
      </c>
      <c r="AK4613" s="84">
        <v>0.50486735296861884</v>
      </c>
    </row>
    <row r="4614" spans="1:37">
      <c r="A4614" s="84">
        <v>7</v>
      </c>
      <c r="B4614" s="84">
        <v>0.57928377550126964</v>
      </c>
      <c r="C4614" s="84">
        <v>0.5213236141892672</v>
      </c>
      <c r="D4614" s="84">
        <v>0.56020390727345215</v>
      </c>
      <c r="E4614" s="84">
        <v>0.63453111305872045</v>
      </c>
      <c r="F4614" s="84">
        <v>0.55934864525390271</v>
      </c>
      <c r="G4614" s="84">
        <v>0.56804577173661419</v>
      </c>
      <c r="H4614" s="84">
        <v>0.57705215419501132</v>
      </c>
      <c r="I4614" s="84">
        <v>0.60346913547776249</v>
      </c>
      <c r="J4614" s="84">
        <v>0.56278550067369948</v>
      </c>
      <c r="K4614" s="84">
        <v>0.54745949614046985</v>
      </c>
      <c r="L4614" s="84">
        <v>0.60942831097799188</v>
      </c>
      <c r="M4614" s="84">
        <v>0.57020691761472087</v>
      </c>
      <c r="N4614" s="84">
        <v>0.17968172776356911</v>
      </c>
      <c r="O4614" s="84">
        <v>0.35513253593464539</v>
      </c>
      <c r="P4614" s="84">
        <v>0.34746561145656668</v>
      </c>
      <c r="Q4614" s="84">
        <v>0.26286307706831979</v>
      </c>
      <c r="R4614" s="84">
        <v>0.2868769139298934</v>
      </c>
      <c r="S4614" s="84">
        <v>0.34388832997987928</v>
      </c>
      <c r="T4614" s="84">
        <v>0.17154663839273579</v>
      </c>
      <c r="U4614" s="84">
        <v>0.21735676183204539</v>
      </c>
      <c r="V4614" s="84">
        <v>0.18774380269284011</v>
      </c>
      <c r="W4614" s="84">
        <v>0.15323965871652631</v>
      </c>
      <c r="X4614" s="84">
        <v>0.2148628828429012</v>
      </c>
      <c r="Y4614" s="84">
        <v>0.1906425063973996</v>
      </c>
      <c r="Z4614" s="84">
        <v>0.17830378830947341</v>
      </c>
      <c r="AA4614" s="84">
        <v>0.20207574826232921</v>
      </c>
      <c r="AB4614" s="84">
        <v>0.2091510398908967</v>
      </c>
      <c r="AC4614" s="84">
        <v>0.17947833287330939</v>
      </c>
      <c r="AD4614" s="84">
        <v>0.37241908295502152</v>
      </c>
      <c r="AE4614" s="84">
        <v>0.34946681375252808</v>
      </c>
      <c r="AF4614" s="84">
        <v>0.59631868627627893</v>
      </c>
      <c r="AG4614" s="84">
        <v>0.53013053500968743</v>
      </c>
      <c r="AH4614" s="84">
        <v>0.54268760701422913</v>
      </c>
      <c r="AI4614" s="84">
        <v>0.62203780544029508</v>
      </c>
      <c r="AJ4614" s="84">
        <v>0.54708147700672061</v>
      </c>
      <c r="AK4614" s="84">
        <v>0.54576555842378638</v>
      </c>
    </row>
    <row r="4615" spans="1:37">
      <c r="A4615" s="84">
        <v>8</v>
      </c>
      <c r="B4615" s="84">
        <v>0.6268277733998775</v>
      </c>
      <c r="C4615" s="84">
        <v>0.61103780473744229</v>
      </c>
      <c r="D4615" s="84">
        <v>0.59210001708720161</v>
      </c>
      <c r="E4615" s="84">
        <v>0.69208296815658776</v>
      </c>
      <c r="F4615" s="84">
        <v>0.64571744721574253</v>
      </c>
      <c r="G4615" s="84">
        <v>0.59182458577239816</v>
      </c>
      <c r="H4615" s="84">
        <v>0.58730158730158721</v>
      </c>
      <c r="I4615" s="84">
        <v>0.59421109386917759</v>
      </c>
      <c r="J4615" s="84">
        <v>0.54362614611061821</v>
      </c>
      <c r="K4615" s="84">
        <v>0.5162439562303841</v>
      </c>
      <c r="L4615" s="84">
        <v>0.57287407214481045</v>
      </c>
      <c r="M4615" s="84">
        <v>0.5457738413377109</v>
      </c>
      <c r="N4615" s="84">
        <v>0.20247229326513211</v>
      </c>
      <c r="O4615" s="84">
        <v>0.35344352142290852</v>
      </c>
      <c r="P4615" s="84">
        <v>0.33781797625777288</v>
      </c>
      <c r="Q4615" s="84">
        <v>0.34679170469207288</v>
      </c>
      <c r="R4615" s="84">
        <v>0.29757254553474949</v>
      </c>
      <c r="S4615" s="84">
        <v>0.3510311871227364</v>
      </c>
      <c r="T4615" s="84">
        <v>0.1965853791153522</v>
      </c>
      <c r="U4615" s="84">
        <v>0.2149062619300654</v>
      </c>
      <c r="V4615" s="84">
        <v>0.18790738643513269</v>
      </c>
      <c r="W4615" s="84">
        <v>0.17523160532762641</v>
      </c>
      <c r="X4615" s="84">
        <v>0.20745904345425911</v>
      </c>
      <c r="Y4615" s="84">
        <v>0.19770846301035119</v>
      </c>
      <c r="Z4615" s="84">
        <v>0.23815184247247931</v>
      </c>
      <c r="AA4615" s="84">
        <v>0.21618989077497761</v>
      </c>
      <c r="AB4615" s="84">
        <v>0.23571769519263561</v>
      </c>
      <c r="AC4615" s="84">
        <v>0.1762006624344466</v>
      </c>
      <c r="AD4615" s="84">
        <v>0.36453474371437988</v>
      </c>
      <c r="AE4615" s="84">
        <v>0.34075657289943001</v>
      </c>
      <c r="AF4615" s="84">
        <v>0.64089145538211678</v>
      </c>
      <c r="AG4615" s="84">
        <v>0.61007792501661751</v>
      </c>
      <c r="AH4615" s="84">
        <v>0.56214205585404731</v>
      </c>
      <c r="AI4615" s="84">
        <v>0.67266021207929927</v>
      </c>
      <c r="AJ4615" s="84">
        <v>0.63881547484205514</v>
      </c>
      <c r="AK4615" s="84">
        <v>0.57587161384629748</v>
      </c>
    </row>
    <row r="4616" spans="1:37">
      <c r="A4616" s="84">
        <v>9</v>
      </c>
      <c r="B4616" s="84">
        <v>0.58138516767358372</v>
      </c>
      <c r="C4616" s="84">
        <v>0.58769648599136559</v>
      </c>
      <c r="D4616" s="84">
        <v>0.55391012131913209</v>
      </c>
      <c r="E4616" s="84">
        <v>0.62226117440841378</v>
      </c>
      <c r="F4616" s="84">
        <v>0.60579281057479506</v>
      </c>
      <c r="G4616" s="84">
        <v>0.55177431623507622</v>
      </c>
      <c r="H4616" s="84">
        <v>0.51292517006802707</v>
      </c>
      <c r="I4616" s="84">
        <v>0.50820599142579126</v>
      </c>
      <c r="J4616" s="84">
        <v>0.49068322981366458</v>
      </c>
      <c r="K4616" s="84">
        <v>0.41657477309356172</v>
      </c>
      <c r="L4616" s="84">
        <v>0.46967053001692938</v>
      </c>
      <c r="M4616" s="84">
        <v>0.48621821791249897</v>
      </c>
      <c r="N4616" s="84">
        <v>0.25416311452117069</v>
      </c>
      <c r="O4616" s="84">
        <v>0.34897969735617518</v>
      </c>
      <c r="P4616" s="84">
        <v>0.34576973808177869</v>
      </c>
      <c r="Q4616" s="84">
        <v>0.45164741794379593</v>
      </c>
      <c r="R4616" s="84">
        <v>0.28958118898599261</v>
      </c>
      <c r="S4616" s="84">
        <v>0.37811871227364169</v>
      </c>
      <c r="T4616" s="84">
        <v>0.25636843106870022</v>
      </c>
      <c r="U4616" s="84">
        <v>0.2091849895273373</v>
      </c>
      <c r="V4616" s="84">
        <v>0.1944507361268403</v>
      </c>
      <c r="W4616" s="84">
        <v>0.199166502407569</v>
      </c>
      <c r="X4616" s="84">
        <v>0.18563720104563</v>
      </c>
      <c r="Y4616" s="84">
        <v>0.20796735597205901</v>
      </c>
      <c r="Z4616" s="84">
        <v>0.34422967595224552</v>
      </c>
      <c r="AA4616" s="84">
        <v>0.25167620218450049</v>
      </c>
      <c r="AB4616" s="84">
        <v>0.27877258779406761</v>
      </c>
      <c r="AC4616" s="84">
        <v>0.16947281258625449</v>
      </c>
      <c r="AD4616" s="84">
        <v>0.3275835927257158</v>
      </c>
      <c r="AE4616" s="84">
        <v>0.334574370288656</v>
      </c>
      <c r="AF4616" s="84">
        <v>0.59153658756654337</v>
      </c>
      <c r="AG4616" s="84">
        <v>0.5726286611322462</v>
      </c>
      <c r="AH4616" s="84">
        <v>0.51927732183975905</v>
      </c>
      <c r="AI4616" s="84">
        <v>0.61641309359151675</v>
      </c>
      <c r="AJ4616" s="84">
        <v>0.59892018424828231</v>
      </c>
      <c r="AK4616" s="84">
        <v>0.54060274313438872</v>
      </c>
    </row>
    <row r="4617" spans="1:37">
      <c r="A4617" s="84">
        <v>10</v>
      </c>
      <c r="B4617" s="84">
        <v>0.43349969354697482</v>
      </c>
      <c r="C4617" s="84">
        <v>0.4537721467095403</v>
      </c>
      <c r="D4617" s="84">
        <v>0.46528450190807102</v>
      </c>
      <c r="E4617" s="84">
        <v>0.48495471808355239</v>
      </c>
      <c r="F4617" s="84">
        <v>0.476628386865243</v>
      </c>
      <c r="G4617" s="84">
        <v>0.48338128782617329</v>
      </c>
      <c r="H4617" s="84">
        <v>0.44399092970521542</v>
      </c>
      <c r="I4617" s="84">
        <v>0.47250203834722931</v>
      </c>
      <c r="J4617" s="84">
        <v>0.48332183114791821</v>
      </c>
      <c r="K4617" s="84">
        <v>0.40817711425905501</v>
      </c>
      <c r="L4617" s="84">
        <v>0.46046360203151449</v>
      </c>
      <c r="M4617" s="84">
        <v>0.50221424753760391</v>
      </c>
      <c r="N4617" s="84">
        <v>0.34614947428246662</v>
      </c>
      <c r="O4617" s="84">
        <v>0.39095515494122918</v>
      </c>
      <c r="P4617" s="84">
        <v>0.3837384586395326</v>
      </c>
      <c r="Q4617" s="84">
        <v>0.54854139786638123</v>
      </c>
      <c r="R4617" s="84">
        <v>0.30744986222901322</v>
      </c>
      <c r="S4617" s="84">
        <v>0.43111167002012057</v>
      </c>
      <c r="T4617" s="84">
        <v>0.38873936329282538</v>
      </c>
      <c r="U4617" s="84">
        <v>0.24895015425252029</v>
      </c>
      <c r="V4617" s="84">
        <v>0.2322763306908267</v>
      </c>
      <c r="W4617" s="84">
        <v>0.27463182496550548</v>
      </c>
      <c r="X4617" s="84">
        <v>0.19896735924316311</v>
      </c>
      <c r="Y4617" s="84">
        <v>0.2362542361159139</v>
      </c>
      <c r="Z4617" s="84">
        <v>0.48364256550726142</v>
      </c>
      <c r="AA4617" s="84">
        <v>0.33928790959383431</v>
      </c>
      <c r="AB4617" s="84">
        <v>0.34854415274463019</v>
      </c>
      <c r="AC4617" s="84">
        <v>0.1700593430858405</v>
      </c>
      <c r="AD4617" s="84">
        <v>0.32080520152335412</v>
      </c>
      <c r="AE4617" s="84">
        <v>0.33946957161242869</v>
      </c>
      <c r="AF4617" s="84">
        <v>0.45123161598845068</v>
      </c>
      <c r="AG4617" s="84">
        <v>0.4769265581467706</v>
      </c>
      <c r="AH4617" s="84">
        <v>0.48261203282753717</v>
      </c>
      <c r="AI4617" s="84">
        <v>0.46288612263716011</v>
      </c>
      <c r="AJ4617" s="84">
        <v>0.46926678245110631</v>
      </c>
      <c r="AK4617" s="84">
        <v>0.45827761017634439</v>
      </c>
    </row>
    <row r="4618" spans="1:37">
      <c r="A4618" s="84">
        <v>11</v>
      </c>
      <c r="B4618" s="84">
        <v>0.43078539532440241</v>
      </c>
      <c r="C4618" s="84">
        <v>0.44313916396571829</v>
      </c>
      <c r="D4618" s="84">
        <v>0.4668223500598051</v>
      </c>
      <c r="E4618" s="84">
        <v>0.47930665108579212</v>
      </c>
      <c r="F4618" s="84">
        <v>0.46562294395597809</v>
      </c>
      <c r="G4618" s="84">
        <v>0.4885074577504383</v>
      </c>
      <c r="H4618" s="84">
        <v>0.44517006802721082</v>
      </c>
      <c r="I4618" s="84">
        <v>0.47100286683674808</v>
      </c>
      <c r="J4618" s="84">
        <v>0.48979591836734693</v>
      </c>
      <c r="K4618" s="84">
        <v>0.40469929595385518</v>
      </c>
      <c r="L4618" s="84">
        <v>0.45677822633155352</v>
      </c>
      <c r="M4618" s="84">
        <v>0.50702450942964039</v>
      </c>
      <c r="N4618" s="84">
        <v>0.47556123898834879</v>
      </c>
      <c r="O4618" s="84">
        <v>0.46477198304091533</v>
      </c>
      <c r="P4618" s="84">
        <v>0.39713585830035802</v>
      </c>
      <c r="Q4618" s="84">
        <v>0.67404097303080845</v>
      </c>
      <c r="R4618" s="84">
        <v>0.36149700483956537</v>
      </c>
      <c r="S4618" s="84">
        <v>0.49137323943661959</v>
      </c>
      <c r="T4618" s="84">
        <v>0.57532012070793559</v>
      </c>
      <c r="U4618" s="84">
        <v>0.34138301055520598</v>
      </c>
      <c r="V4618" s="84">
        <v>0.30062916823958719</v>
      </c>
      <c r="W4618" s="84">
        <v>0.4463154337848112</v>
      </c>
      <c r="X4618" s="84">
        <v>0.28025263978264747</v>
      </c>
      <c r="Y4618" s="84">
        <v>0.28447103303594068</v>
      </c>
      <c r="Z4618" s="84">
        <v>0.64155770324047756</v>
      </c>
      <c r="AA4618" s="84">
        <v>0.46655633836115179</v>
      </c>
      <c r="AB4618" s="84">
        <v>0.42093419706784868</v>
      </c>
      <c r="AC4618" s="84">
        <v>0.24989649461772009</v>
      </c>
      <c r="AD4618" s="84">
        <v>0.34748173847896469</v>
      </c>
      <c r="AE4618" s="84">
        <v>0.38258411472697179</v>
      </c>
      <c r="AF4618" s="84">
        <v>0.44473518000541368</v>
      </c>
      <c r="AG4618" s="84">
        <v>0.46629141976268929</v>
      </c>
      <c r="AH4618" s="84">
        <v>0.48512133199504037</v>
      </c>
      <c r="AI4618" s="84">
        <v>0.45541724296911018</v>
      </c>
      <c r="AJ4618" s="84">
        <v>0.4578267764101791</v>
      </c>
      <c r="AK4618" s="84">
        <v>0.45877523092712968</v>
      </c>
    </row>
    <row r="4619" spans="1:37">
      <c r="A4619" s="84">
        <v>12</v>
      </c>
      <c r="B4619" s="84">
        <v>0.43708957184134489</v>
      </c>
      <c r="C4619" s="84">
        <v>0.45047976530573031</v>
      </c>
      <c r="D4619" s="84">
        <v>0.4731730933530785</v>
      </c>
      <c r="E4619" s="84">
        <v>0.48514947901450972</v>
      </c>
      <c r="F4619" s="84">
        <v>0.47067707398767861</v>
      </c>
      <c r="G4619" s="84">
        <v>0.49482422197969378</v>
      </c>
      <c r="H4619" s="84">
        <v>0.44435374149659862</v>
      </c>
      <c r="I4619" s="84">
        <v>0.46000894242655382</v>
      </c>
      <c r="J4619" s="84">
        <v>0.48512931742745408</v>
      </c>
      <c r="K4619" s="84">
        <v>0.43956230384256501</v>
      </c>
      <c r="L4619" s="84">
        <v>0.44985024091678599</v>
      </c>
      <c r="M4619" s="84">
        <v>0.49671680537527668</v>
      </c>
      <c r="N4619" s="84">
        <v>0.61077010514350649</v>
      </c>
      <c r="O4619" s="84">
        <v>0.52528351315018429</v>
      </c>
      <c r="P4619" s="84">
        <v>0.43900508762012441</v>
      </c>
      <c r="Q4619" s="84">
        <v>0.74283286653869141</v>
      </c>
      <c r="R4619" s="84">
        <v>0.40193966206151421</v>
      </c>
      <c r="S4619" s="84">
        <v>0.5452464788732394</v>
      </c>
      <c r="T4619" s="84">
        <v>0.69398907103825136</v>
      </c>
      <c r="U4619" s="84">
        <v>0.44735294421114552</v>
      </c>
      <c r="V4619" s="84">
        <v>0.41340128350320871</v>
      </c>
      <c r="W4619" s="84">
        <v>0.59856953791569278</v>
      </c>
      <c r="X4619" s="84">
        <v>0.38266159366560398</v>
      </c>
      <c r="Y4619" s="84">
        <v>0.38306014708255531</v>
      </c>
      <c r="Z4619" s="84">
        <v>0.7793684428135822</v>
      </c>
      <c r="AA4619" s="84">
        <v>0.57692562296089656</v>
      </c>
      <c r="AB4619" s="84">
        <v>0.53891578588475975</v>
      </c>
      <c r="AC4619" s="84">
        <v>0.41933480540988138</v>
      </c>
      <c r="AD4619" s="84">
        <v>0.40136102960194781</v>
      </c>
      <c r="AE4619" s="84">
        <v>0.50174664460378737</v>
      </c>
      <c r="AF4619" s="84">
        <v>0.45105115943336638</v>
      </c>
      <c r="AG4619" s="84">
        <v>0.4733626553904029</v>
      </c>
      <c r="AH4619" s="84">
        <v>0.49158646749719542</v>
      </c>
      <c r="AI4619" s="84">
        <v>0.46325495620101442</v>
      </c>
      <c r="AJ4619" s="84">
        <v>0.46649802411336821</v>
      </c>
      <c r="AK4619" s="84">
        <v>0.46511989549964239</v>
      </c>
    </row>
    <row r="4620" spans="1:37">
      <c r="A4620" s="84">
        <v>13</v>
      </c>
      <c r="B4620" s="84">
        <v>0.42999737325978471</v>
      </c>
      <c r="C4620" s="84">
        <v>0.43693872583558607</v>
      </c>
      <c r="D4620" s="84">
        <v>0.46921455829583653</v>
      </c>
      <c r="E4620" s="84">
        <v>0.47346382315707469</v>
      </c>
      <c r="F4620" s="84">
        <v>0.45614271188468208</v>
      </c>
      <c r="G4620" s="84">
        <v>0.48940040347918118</v>
      </c>
      <c r="H4620" s="84">
        <v>0.44099773242630391</v>
      </c>
      <c r="I4620" s="84">
        <v>0.45916730228031871</v>
      </c>
      <c r="J4620" s="84">
        <v>0.49367379802162409</v>
      </c>
      <c r="K4620" s="84">
        <v>0.47128679277292368</v>
      </c>
      <c r="L4620" s="84">
        <v>0.45787211876546441</v>
      </c>
      <c r="M4620" s="84">
        <v>0.5083988699702221</v>
      </c>
      <c r="N4620" s="84">
        <v>0.73256606990622319</v>
      </c>
      <c r="O4620" s="84">
        <v>0.59618765295922227</v>
      </c>
      <c r="P4620" s="84">
        <v>0.48381383078952322</v>
      </c>
      <c r="Q4620" s="84">
        <v>0.84532838216319961</v>
      </c>
      <c r="R4620" s="84">
        <v>0.47540899762816541</v>
      </c>
      <c r="S4620" s="84">
        <v>0.62580482897384293</v>
      </c>
      <c r="T4620" s="84">
        <v>0.81374548024902804</v>
      </c>
      <c r="U4620" s="84">
        <v>0.5821717103973425</v>
      </c>
      <c r="V4620" s="84">
        <v>0.55266138165345413</v>
      </c>
      <c r="W4620" s="84">
        <v>0.73665981471573783</v>
      </c>
      <c r="X4620" s="84">
        <v>0.52407600842132618</v>
      </c>
      <c r="Y4620" s="84">
        <v>0.50465684579385395</v>
      </c>
      <c r="Z4620" s="84">
        <v>0.88552379967956996</v>
      </c>
      <c r="AA4620" s="84">
        <v>0.70086528913896629</v>
      </c>
      <c r="AB4620" s="84">
        <v>0.68441868394135719</v>
      </c>
      <c r="AC4620" s="84">
        <v>0.60895666574661889</v>
      </c>
      <c r="AD4620" s="84">
        <v>0.50774609573585661</v>
      </c>
      <c r="AE4620" s="84">
        <v>0.65285438499724202</v>
      </c>
      <c r="AF4620" s="84">
        <v>0.44049445096093109</v>
      </c>
      <c r="AG4620" s="84">
        <v>0.4594888910888289</v>
      </c>
      <c r="AH4620" s="84">
        <v>0.48733541949577841</v>
      </c>
      <c r="AI4620" s="84">
        <v>0.45283540802213001</v>
      </c>
      <c r="AJ4620" s="84">
        <v>0.45232701553021709</v>
      </c>
      <c r="AK4620" s="84">
        <v>0.46157434765029698</v>
      </c>
    </row>
    <row r="4621" spans="1:37">
      <c r="A4621" s="84">
        <v>14</v>
      </c>
      <c r="B4621" s="84">
        <v>0.44006654408545659</v>
      </c>
      <c r="C4621" s="84">
        <v>0.43970586351349622</v>
      </c>
      <c r="D4621" s="84">
        <v>0.48453608247422691</v>
      </c>
      <c r="E4621" s="84">
        <v>0.48057259713701439</v>
      </c>
      <c r="F4621" s="84">
        <v>0.45901369699144667</v>
      </c>
      <c r="G4621" s="84">
        <v>0.50428283229156334</v>
      </c>
      <c r="H4621" s="84">
        <v>0.44616780045351467</v>
      </c>
      <c r="I4621" s="84">
        <v>0.46362536492990719</v>
      </c>
      <c r="J4621" s="84">
        <v>0.49834039896151711</v>
      </c>
      <c r="K4621" s="84">
        <v>0.56510306217660522</v>
      </c>
      <c r="L4621" s="84">
        <v>0.47872118765464261</v>
      </c>
      <c r="M4621" s="84">
        <v>0.51488890585630287</v>
      </c>
      <c r="N4621" s="84">
        <v>0.86609832338732584</v>
      </c>
      <c r="O4621" s="84">
        <v>0.70173382510082372</v>
      </c>
      <c r="P4621" s="84">
        <v>0.60797060486150367</v>
      </c>
      <c r="Q4621" s="84">
        <v>0.93526764641092597</v>
      </c>
      <c r="R4621" s="84">
        <v>0.60490733222946058</v>
      </c>
      <c r="S4621" s="84">
        <v>0.73805331991951695</v>
      </c>
      <c r="T4621" s="84">
        <v>0.89620204985998975</v>
      </c>
      <c r="U4621" s="84">
        <v>0.74018510302417517</v>
      </c>
      <c r="V4621" s="84">
        <v>0.74231785579463949</v>
      </c>
      <c r="W4621" s="84">
        <v>0.88880128403683134</v>
      </c>
      <c r="X4621" s="84">
        <v>0.71037890555233829</v>
      </c>
      <c r="Y4621" s="84">
        <v>0.68333448601793578</v>
      </c>
      <c r="Z4621" s="84">
        <v>0.93418264509793802</v>
      </c>
      <c r="AA4621" s="84">
        <v>0.82660173057827813</v>
      </c>
      <c r="AB4621" s="84">
        <v>0.80135015342652594</v>
      </c>
      <c r="AC4621" s="84">
        <v>0.80547888490201491</v>
      </c>
      <c r="AD4621" s="84">
        <v>0.65226853131884277</v>
      </c>
      <c r="AE4621" s="84">
        <v>0.78693234050376903</v>
      </c>
      <c r="AF4621" s="84">
        <v>0.44672020211134172</v>
      </c>
      <c r="AG4621" s="84">
        <v>0.46271337453506628</v>
      </c>
      <c r="AH4621" s="84">
        <v>0.50309972250103319</v>
      </c>
      <c r="AI4621" s="84">
        <v>0.45965882895343491</v>
      </c>
      <c r="AJ4621" s="84">
        <v>0.45460494852626537</v>
      </c>
      <c r="AK4621" s="84">
        <v>0.47656517276770449</v>
      </c>
    </row>
    <row r="4622" spans="1:37">
      <c r="A4622" s="84">
        <v>15</v>
      </c>
      <c r="B4622" s="84">
        <v>0.43770247789160321</v>
      </c>
      <c r="C4622" s="84">
        <v>0.43996207996515457</v>
      </c>
      <c r="D4622" s="84">
        <v>0.48054906874750808</v>
      </c>
      <c r="E4622" s="84">
        <v>0.48193592365371513</v>
      </c>
      <c r="F4622" s="84">
        <v>0.4613613254381243</v>
      </c>
      <c r="G4622" s="84">
        <v>0.50276151734629759</v>
      </c>
      <c r="H4622" s="84">
        <v>0.44961451247165518</v>
      </c>
      <c r="I4622" s="84">
        <v>0.47886694195313129</v>
      </c>
      <c r="J4622" s="84">
        <v>0.50340136054421769</v>
      </c>
      <c r="K4622" s="84">
        <v>0.68979557214352349</v>
      </c>
      <c r="L4622" s="84">
        <v>0.51250162781612196</v>
      </c>
      <c r="M4622" s="84">
        <v>0.52191341528594337</v>
      </c>
      <c r="N4622" s="84">
        <v>0.93512361466325633</v>
      </c>
      <c r="O4622" s="84">
        <v>0.7869256488917995</v>
      </c>
      <c r="P4622" s="84">
        <v>0.677463727152817</v>
      </c>
      <c r="Q4622" s="84">
        <v>0.96437675047990679</v>
      </c>
      <c r="R4622" s="84">
        <v>0.72126787666459946</v>
      </c>
      <c r="S4622" s="84">
        <v>0.83503521126760538</v>
      </c>
      <c r="T4622" s="84">
        <v>0.93094636109072115</v>
      </c>
      <c r="U4622" s="84">
        <v>0.8366986865320527</v>
      </c>
      <c r="V4622" s="84">
        <v>0.84506102931923999</v>
      </c>
      <c r="W4622" s="84">
        <v>0.95945146847633245</v>
      </c>
      <c r="X4622" s="84">
        <v>0.83301852583496139</v>
      </c>
      <c r="Y4622" s="84">
        <v>0.80878115130138106</v>
      </c>
      <c r="Z4622" s="84">
        <v>0.95638017468603032</v>
      </c>
      <c r="AA4622" s="84">
        <v>0.90780178731854966</v>
      </c>
      <c r="AB4622" s="84">
        <v>0.88527787248551015</v>
      </c>
      <c r="AC4622" s="84">
        <v>0.92119790229091914</v>
      </c>
      <c r="AD4622" s="84">
        <v>0.79120771309567306</v>
      </c>
      <c r="AE4622" s="84">
        <v>0.87660875160875162</v>
      </c>
      <c r="AF4622" s="84">
        <v>0.44599837589100422</v>
      </c>
      <c r="AG4622" s="84">
        <v>0.46361849269541372</v>
      </c>
      <c r="AH4622" s="84">
        <v>0.49949814016649918</v>
      </c>
      <c r="AI4622" s="84">
        <v>0.4581834946980175</v>
      </c>
      <c r="AJ4622" s="84">
        <v>0.45485665382969631</v>
      </c>
      <c r="AK4622" s="84">
        <v>0.47180667433831991</v>
      </c>
    </row>
    <row r="4623" spans="1:37">
      <c r="A4623" s="84">
        <v>16</v>
      </c>
      <c r="B4623" s="84">
        <v>0.4460204885736801</v>
      </c>
      <c r="C4623" s="84">
        <v>0.45787160993607418</v>
      </c>
      <c r="D4623" s="84">
        <v>0.48430825311841441</v>
      </c>
      <c r="E4623" s="84">
        <v>0.49664037394098742</v>
      </c>
      <c r="F4623" s="84">
        <v>0.48047132005502707</v>
      </c>
      <c r="G4623" s="84">
        <v>0.50745775043820496</v>
      </c>
      <c r="H4623" s="84">
        <v>0.47637188208616782</v>
      </c>
      <c r="I4623" s="84">
        <v>0.53327108703085147</v>
      </c>
      <c r="J4623" s="84">
        <v>0.55489828781754247</v>
      </c>
      <c r="K4623" s="84">
        <v>0.82475188735261662</v>
      </c>
      <c r="L4623" s="84">
        <v>0.58678213309024618</v>
      </c>
      <c r="M4623" s="84">
        <v>0.58731007100862787</v>
      </c>
      <c r="N4623" s="84">
        <v>0.97101449275362306</v>
      </c>
      <c r="O4623" s="84">
        <v>0.87350487746027372</v>
      </c>
      <c r="P4623" s="84">
        <v>0.80516299227435439</v>
      </c>
      <c r="Q4623" s="84">
        <v>0.98863958208767333</v>
      </c>
      <c r="R4623" s="84">
        <v>0.8365799551205414</v>
      </c>
      <c r="S4623" s="84">
        <v>0.92419517102615689</v>
      </c>
      <c r="T4623" s="84">
        <v>0.96237392273604649</v>
      </c>
      <c r="U4623" s="84">
        <v>0.89860089352964867</v>
      </c>
      <c r="V4623" s="84">
        <v>0.91158927897319741</v>
      </c>
      <c r="W4623" s="84">
        <v>0.983724269985639</v>
      </c>
      <c r="X4623" s="84">
        <v>0.91243661003739784</v>
      </c>
      <c r="Y4623" s="84">
        <v>0.91140466145653221</v>
      </c>
      <c r="Z4623" s="84">
        <v>0.97010181404723772</v>
      </c>
      <c r="AA4623" s="84">
        <v>0.96766277365360076</v>
      </c>
      <c r="AB4623" s="84">
        <v>0.95061711558131623</v>
      </c>
      <c r="AC4623" s="84">
        <v>1</v>
      </c>
      <c r="AD4623" s="84">
        <v>0.94400692109417483</v>
      </c>
      <c r="AE4623" s="84">
        <v>0.96306765949623074</v>
      </c>
      <c r="AF4623" s="84">
        <v>0.45971307407741591</v>
      </c>
      <c r="AG4623" s="84">
        <v>0.48225826981006659</v>
      </c>
      <c r="AH4623" s="84">
        <v>0.50351301883450428</v>
      </c>
      <c r="AI4623" s="84">
        <v>0.47238358690640853</v>
      </c>
      <c r="AJ4623" s="84">
        <v>0.47436381484557888</v>
      </c>
      <c r="AK4623" s="84">
        <v>0.47516561440612082</v>
      </c>
    </row>
    <row r="4624" spans="1:37">
      <c r="A4624" s="84">
        <v>17</v>
      </c>
      <c r="B4624" s="84">
        <v>0.50555993345591455</v>
      </c>
      <c r="C4624" s="84">
        <v>0.52097772197952841</v>
      </c>
      <c r="D4624" s="84">
        <v>0.54792960072905394</v>
      </c>
      <c r="E4624" s="84">
        <v>0.56344337325932414</v>
      </c>
      <c r="F4624" s="84">
        <v>0.54624977570428845</v>
      </c>
      <c r="G4624" s="84">
        <v>0.57363495055726432</v>
      </c>
      <c r="H4624" s="84">
        <v>0.54358276643990922</v>
      </c>
      <c r="I4624" s="84">
        <v>0.62090686725756827</v>
      </c>
      <c r="J4624" s="84">
        <v>0.63860133425350818</v>
      </c>
      <c r="K4624" s="84">
        <v>0.92738993977436579</v>
      </c>
      <c r="L4624" s="84">
        <v>0.67649433519989588</v>
      </c>
      <c r="M4624" s="84">
        <v>0.66622127204703363</v>
      </c>
      <c r="N4624" s="84">
        <v>0.9983518044899119</v>
      </c>
      <c r="O4624" s="84">
        <v>0.94671848609148246</v>
      </c>
      <c r="P4624" s="84">
        <v>0.93427548520821546</v>
      </c>
      <c r="Q4624" s="84">
        <v>1</v>
      </c>
      <c r="R4624" s="84">
        <v>0.94012236365147428</v>
      </c>
      <c r="S4624" s="84">
        <v>0.96670020120724331</v>
      </c>
      <c r="T4624" s="84">
        <v>0.98257347144061113</v>
      </c>
      <c r="U4624" s="84">
        <v>0.95906375426902912</v>
      </c>
      <c r="V4624" s="84">
        <v>0.98238328929155638</v>
      </c>
      <c r="W4624" s="84">
        <v>0.99450905302283643</v>
      </c>
      <c r="X4624" s="84">
        <v>0.97167814947312614</v>
      </c>
      <c r="Y4624" s="84">
        <v>0.99021370772529205</v>
      </c>
      <c r="Z4624" s="84">
        <v>0.98772546384826088</v>
      </c>
      <c r="AA4624" s="84">
        <v>1</v>
      </c>
      <c r="AB4624" s="84">
        <v>1</v>
      </c>
      <c r="AC4624" s="84">
        <v>0.97281258625448508</v>
      </c>
      <c r="AD4624" s="84">
        <v>1</v>
      </c>
      <c r="AE4624" s="84">
        <v>1</v>
      </c>
      <c r="AF4624" s="84">
        <v>0.52197058558152132</v>
      </c>
      <c r="AG4624" s="84">
        <v>0.54828946810165613</v>
      </c>
      <c r="AH4624" s="84">
        <v>0.56943378402314448</v>
      </c>
      <c r="AI4624" s="84">
        <v>0.53665283540802222</v>
      </c>
      <c r="AJ4624" s="84">
        <v>0.53987012006342994</v>
      </c>
      <c r="AK4624" s="84">
        <v>0.53811463938046222</v>
      </c>
    </row>
    <row r="4625" spans="1:37">
      <c r="A4625" s="84">
        <v>18</v>
      </c>
      <c r="B4625" s="84">
        <v>0.60178618334646705</v>
      </c>
      <c r="C4625" s="84">
        <v>0.61990289396482146</v>
      </c>
      <c r="D4625" s="84">
        <v>0.65230392436065399</v>
      </c>
      <c r="E4625" s="84">
        <v>0.66452429642613686</v>
      </c>
      <c r="F4625" s="84">
        <v>0.64564268197858721</v>
      </c>
      <c r="G4625" s="84">
        <v>0.67463703409729814</v>
      </c>
      <c r="H4625" s="84">
        <v>0.6277551020408163</v>
      </c>
      <c r="I4625" s="84">
        <v>0.72145656347807818</v>
      </c>
      <c r="J4625" s="84">
        <v>0.72851556081369739</v>
      </c>
      <c r="K4625" s="84">
        <v>0.99338366273644929</v>
      </c>
      <c r="L4625" s="84">
        <v>0.77025654382080988</v>
      </c>
      <c r="M4625" s="84">
        <v>0.74975185156906166</v>
      </c>
      <c r="N4625" s="84">
        <v>1</v>
      </c>
      <c r="O4625" s="84">
        <v>1</v>
      </c>
      <c r="P4625" s="84">
        <v>1</v>
      </c>
      <c r="Q4625" s="84">
        <v>0.9920067973691663</v>
      </c>
      <c r="R4625" s="84">
        <v>1</v>
      </c>
      <c r="S4625" s="84">
        <v>1</v>
      </c>
      <c r="T4625" s="84">
        <v>1</v>
      </c>
      <c r="U4625" s="84">
        <v>1</v>
      </c>
      <c r="V4625" s="84">
        <v>1</v>
      </c>
      <c r="W4625" s="84">
        <v>1</v>
      </c>
      <c r="X4625" s="84">
        <v>1</v>
      </c>
      <c r="Y4625" s="84">
        <v>1</v>
      </c>
      <c r="Z4625" s="84">
        <v>0.99726084035350659</v>
      </c>
      <c r="AA4625" s="84">
        <v>0.98344602581682372</v>
      </c>
      <c r="AB4625" s="84">
        <v>0.97421070576201863</v>
      </c>
      <c r="AC4625" s="84">
        <v>0.90819072591774763</v>
      </c>
      <c r="AD4625" s="84">
        <v>0.97561562954308267</v>
      </c>
      <c r="AE4625" s="84">
        <v>0.97455874241588525</v>
      </c>
      <c r="AF4625" s="84">
        <v>0.61995849499233058</v>
      </c>
      <c r="AG4625" s="84">
        <v>0.65090723953103569</v>
      </c>
      <c r="AH4625" s="84">
        <v>0.67597567455865848</v>
      </c>
      <c r="AI4625" s="84">
        <v>0.63983402489626551</v>
      </c>
      <c r="AJ4625" s="84">
        <v>0.64303153867452001</v>
      </c>
      <c r="AK4625" s="84">
        <v>0.64289490871769361</v>
      </c>
    </row>
    <row r="4626" spans="1:37">
      <c r="A4626" s="84">
        <v>19</v>
      </c>
      <c r="B4626" s="84">
        <v>0.69731196917958149</v>
      </c>
      <c r="C4626" s="84">
        <v>0.72214606899909062</v>
      </c>
      <c r="D4626" s="84">
        <v>0.75360255168878498</v>
      </c>
      <c r="E4626" s="84">
        <v>0.76911091635018014</v>
      </c>
      <c r="F4626" s="84">
        <v>0.75086727675100173</v>
      </c>
      <c r="G4626" s="84">
        <v>0.77444852333234115</v>
      </c>
      <c r="H4626" s="84">
        <v>0.70829931972789117</v>
      </c>
      <c r="I4626" s="84">
        <v>0.80776413034901773</v>
      </c>
      <c r="J4626" s="84">
        <v>0.80068355844753358</v>
      </c>
      <c r="K4626" s="84">
        <v>0.99032996861481037</v>
      </c>
      <c r="L4626" s="84">
        <v>0.83365021487172819</v>
      </c>
      <c r="M4626" s="84">
        <v>0.81259066961899662</v>
      </c>
      <c r="N4626" s="84">
        <v>0.95993179880647894</v>
      </c>
      <c r="O4626" s="84">
        <v>0.96700389507428197</v>
      </c>
      <c r="P4626" s="84">
        <v>0.92747314867156594</v>
      </c>
      <c r="Q4626" s="84">
        <v>0.93888661610598834</v>
      </c>
      <c r="R4626" s="84">
        <v>0.9633612284952594</v>
      </c>
      <c r="S4626" s="84">
        <v>0.95963279678068403</v>
      </c>
      <c r="T4626" s="84">
        <v>0.99687355571867431</v>
      </c>
      <c r="U4626" s="84">
        <v>0.95133565142025833</v>
      </c>
      <c r="V4626" s="84">
        <v>0.92220963885743046</v>
      </c>
      <c r="W4626" s="84">
        <v>0.96927885563033223</v>
      </c>
      <c r="X4626" s="84">
        <v>0.91841705047924693</v>
      </c>
      <c r="Y4626" s="84">
        <v>0.9252484035318258</v>
      </c>
      <c r="Z4626" s="84">
        <v>0.99896635485037999</v>
      </c>
      <c r="AA4626" s="84">
        <v>0.93672986902454036</v>
      </c>
      <c r="AB4626" s="84">
        <v>0.92428230480736462</v>
      </c>
      <c r="AC4626" s="84">
        <v>0.8472950593430858</v>
      </c>
      <c r="AD4626" s="84">
        <v>0.91820443984623756</v>
      </c>
      <c r="AE4626" s="84">
        <v>0.94440614083471219</v>
      </c>
      <c r="AF4626" s="84">
        <v>0.71975096995398358</v>
      </c>
      <c r="AG4626" s="84">
        <v>0.75758390021072275</v>
      </c>
      <c r="AH4626" s="84">
        <v>0.77965401192655126</v>
      </c>
      <c r="AI4626" s="84">
        <v>0.74393729829414479</v>
      </c>
      <c r="AJ4626" s="84">
        <v>0.74950288202572446</v>
      </c>
      <c r="AK4626" s="84">
        <v>0.74412963020557965</v>
      </c>
    </row>
    <row r="4627" spans="1:37">
      <c r="A4627" s="84">
        <v>20</v>
      </c>
      <c r="B4627" s="84">
        <v>0.77024778916031877</v>
      </c>
      <c r="C4627" s="84">
        <v>0.80718430930450069</v>
      </c>
      <c r="D4627" s="84">
        <v>0.8270205615993621</v>
      </c>
      <c r="E4627" s="84">
        <v>0.85188431200701153</v>
      </c>
      <c r="F4627" s="84">
        <v>0.8371463604282553</v>
      </c>
      <c r="G4627" s="84">
        <v>0.84737242451301398</v>
      </c>
      <c r="H4627" s="84">
        <v>0.85179138321995451</v>
      </c>
      <c r="I4627" s="84">
        <v>0.91427106072959707</v>
      </c>
      <c r="J4627" s="84">
        <v>0.9184002103256762</v>
      </c>
      <c r="K4627" s="84">
        <v>0.95843583001102706</v>
      </c>
      <c r="L4627" s="84">
        <v>0.92232061466336757</v>
      </c>
      <c r="M4627" s="84">
        <v>0.91742383752004264</v>
      </c>
      <c r="N4627" s="84">
        <v>0.90980392156862722</v>
      </c>
      <c r="O4627" s="84">
        <v>0.92416669539140306</v>
      </c>
      <c r="P4627" s="84">
        <v>0.83005464480874336</v>
      </c>
      <c r="Q4627" s="84">
        <v>0.89089593101929054</v>
      </c>
      <c r="R4627" s="84">
        <v>0.86339894769816961</v>
      </c>
      <c r="S4627" s="84">
        <v>0.88636820925553306</v>
      </c>
      <c r="T4627" s="84">
        <v>0.9734660033167496</v>
      </c>
      <c r="U4627" s="84">
        <v>0.88414552358154785</v>
      </c>
      <c r="V4627" s="84">
        <v>0.84045551780546113</v>
      </c>
      <c r="W4627" s="84">
        <v>0.89420775490665372</v>
      </c>
      <c r="X4627" s="84">
        <v>0.84367507536437403</v>
      </c>
      <c r="Y4627" s="84">
        <v>0.83825529658574816</v>
      </c>
      <c r="Z4627" s="84">
        <v>1</v>
      </c>
      <c r="AA4627" s="84">
        <v>0.87063218119060026</v>
      </c>
      <c r="AB4627" s="84">
        <v>0.87058983975451776</v>
      </c>
      <c r="AC4627" s="84">
        <v>0.76869997239856469</v>
      </c>
      <c r="AD4627" s="84">
        <v>0.88449978148607322</v>
      </c>
      <c r="AE4627" s="84">
        <v>0.88246920389777528</v>
      </c>
      <c r="AF4627" s="84">
        <v>0.7996029955788142</v>
      </c>
      <c r="AG4627" s="84">
        <v>0.84580463590207755</v>
      </c>
      <c r="AH4627" s="84">
        <v>0.85493298695164421</v>
      </c>
      <c r="AI4627" s="84">
        <v>0.82766251728907347</v>
      </c>
      <c r="AJ4627" s="84">
        <v>0.83898411739535361</v>
      </c>
      <c r="AK4627" s="84">
        <v>0.81740428575871638</v>
      </c>
    </row>
    <row r="4628" spans="1:37">
      <c r="A4628" s="84">
        <v>21</v>
      </c>
      <c r="B4628" s="84">
        <v>0.98730408895893529</v>
      </c>
      <c r="C4628" s="84">
        <v>0.98880334106252976</v>
      </c>
      <c r="D4628" s="84">
        <v>0.9788973059178675</v>
      </c>
      <c r="E4628" s="84">
        <v>0.96241114032525066</v>
      </c>
      <c r="F4628" s="84">
        <v>0.96323045636700744</v>
      </c>
      <c r="G4628" s="84">
        <v>0.96365380163376013</v>
      </c>
      <c r="H4628" s="84">
        <v>1</v>
      </c>
      <c r="I4628" s="84">
        <v>1</v>
      </c>
      <c r="J4628" s="84">
        <v>1</v>
      </c>
      <c r="K4628" s="84">
        <v>1</v>
      </c>
      <c r="L4628" s="84">
        <v>1</v>
      </c>
      <c r="M4628" s="84">
        <v>1</v>
      </c>
      <c r="N4628" s="84">
        <v>0.83904518329070732</v>
      </c>
      <c r="O4628" s="84">
        <v>0.90456206266588524</v>
      </c>
      <c r="P4628" s="84">
        <v>0.79726775956284168</v>
      </c>
      <c r="Q4628" s="84">
        <v>0.84595776819712365</v>
      </c>
      <c r="R4628" s="84">
        <v>0.82102557873404103</v>
      </c>
      <c r="S4628" s="84">
        <v>0.88181589537223326</v>
      </c>
      <c r="T4628" s="84">
        <v>0.92009895875812198</v>
      </c>
      <c r="U4628" s="84">
        <v>0.82869715948369294</v>
      </c>
      <c r="V4628" s="84">
        <v>0.76146973700767595</v>
      </c>
      <c r="W4628" s="84">
        <v>0.80733815785768581</v>
      </c>
      <c r="X4628" s="84">
        <v>0.75874199676352638</v>
      </c>
      <c r="Y4628" s="84">
        <v>0.75134287756184159</v>
      </c>
      <c r="Z4628" s="84">
        <v>0.97271176805002835</v>
      </c>
      <c r="AA4628" s="84">
        <v>0.79035415386070274</v>
      </c>
      <c r="AB4628" s="84">
        <v>0.75605864302761705</v>
      </c>
      <c r="AC4628" s="84">
        <v>0.68934584598399107</v>
      </c>
      <c r="AD4628" s="84">
        <v>0.82377966661017976</v>
      </c>
      <c r="AE4628" s="84">
        <v>0.83374701231844073</v>
      </c>
      <c r="AF4628" s="84">
        <v>0.97645041956149048</v>
      </c>
      <c r="AG4628" s="84">
        <v>0.97329901426975329</v>
      </c>
      <c r="AH4628" s="84">
        <v>0.97139398949046463</v>
      </c>
      <c r="AI4628" s="84">
        <v>0.97796219455970512</v>
      </c>
      <c r="AJ4628" s="84">
        <v>0.98477182914244044</v>
      </c>
      <c r="AK4628" s="84">
        <v>0.98874133051348245</v>
      </c>
    </row>
    <row r="4629" spans="1:37">
      <c r="A4629" s="84">
        <v>22</v>
      </c>
      <c r="B4629" s="84">
        <v>1</v>
      </c>
      <c r="C4629" s="84">
        <v>1</v>
      </c>
      <c r="D4629" s="84">
        <v>1</v>
      </c>
      <c r="E4629" s="84">
        <v>1</v>
      </c>
      <c r="F4629" s="84">
        <v>1</v>
      </c>
      <c r="G4629" s="84">
        <v>1</v>
      </c>
      <c r="H4629" s="84">
        <v>0.9899319727891156</v>
      </c>
      <c r="I4629" s="84">
        <v>0.92519923200336673</v>
      </c>
      <c r="J4629" s="84">
        <v>0.94143744454303457</v>
      </c>
      <c r="K4629" s="84">
        <v>0.82186784290440229</v>
      </c>
      <c r="L4629" s="84">
        <v>0.89554629509050676</v>
      </c>
      <c r="M4629" s="84">
        <v>0.92895319538825671</v>
      </c>
      <c r="N4629" s="84">
        <v>0.70616652458084672</v>
      </c>
      <c r="O4629" s="84">
        <v>0.75784185309020669</v>
      </c>
      <c r="P4629" s="84">
        <v>0.66515922366685509</v>
      </c>
      <c r="Q4629" s="84">
        <v>0.71498253453755856</v>
      </c>
      <c r="R4629" s="84">
        <v>0.65864121366330164</v>
      </c>
      <c r="S4629" s="84">
        <v>0.67935110663983889</v>
      </c>
      <c r="T4629" s="84">
        <v>0.77166082157518423</v>
      </c>
      <c r="U4629" s="84">
        <v>0.66894520166324467</v>
      </c>
      <c r="V4629" s="84">
        <v>0.5742166855417139</v>
      </c>
      <c r="W4629" s="84">
        <v>0.65443640357052335</v>
      </c>
      <c r="X4629" s="84">
        <v>0.57441453923547781</v>
      </c>
      <c r="Y4629" s="84">
        <v>0.57514350923300384</v>
      </c>
      <c r="Z4629" s="84">
        <v>0.86399813943873083</v>
      </c>
      <c r="AA4629" s="84">
        <v>0.65122228001323945</v>
      </c>
      <c r="AB4629" s="84">
        <v>0.60257756563245823</v>
      </c>
      <c r="AC4629" s="84">
        <v>0.56603643389456249</v>
      </c>
      <c r="AD4629" s="84">
        <v>0.68212020941661222</v>
      </c>
      <c r="AE4629" s="84">
        <v>0.73060305203162346</v>
      </c>
      <c r="AF4629" s="84">
        <v>1</v>
      </c>
      <c r="AG4629" s="84">
        <v>1</v>
      </c>
      <c r="AH4629" s="84">
        <v>1</v>
      </c>
      <c r="AI4629" s="84">
        <v>1</v>
      </c>
      <c r="AJ4629" s="84">
        <v>1</v>
      </c>
      <c r="AK4629" s="84">
        <v>1</v>
      </c>
    </row>
    <row r="4630" spans="1:37">
      <c r="A4630" s="84">
        <v>23</v>
      </c>
      <c r="B4630" s="84">
        <v>0.90613781630330104</v>
      </c>
      <c r="C4630" s="84">
        <v>0.87423615470349381</v>
      </c>
      <c r="D4630" s="84">
        <v>0.91521900096827491</v>
      </c>
      <c r="E4630" s="84">
        <v>0.88479890933878658</v>
      </c>
      <c r="F4630" s="84">
        <v>0.87693641964232316</v>
      </c>
      <c r="G4630" s="84">
        <v>0.90961404901279896</v>
      </c>
      <c r="H4630" s="84">
        <v>0.87764172335600898</v>
      </c>
      <c r="I4630" s="84">
        <v>0.77708371689329581</v>
      </c>
      <c r="J4630" s="84">
        <v>0.79430806138880683</v>
      </c>
      <c r="K4630" s="84">
        <v>0.68971074730681126</v>
      </c>
      <c r="L4630" s="84">
        <v>0.74279203021226725</v>
      </c>
      <c r="M4630" s="84">
        <v>0.77891883637474213</v>
      </c>
      <c r="N4630" s="84">
        <v>0.53052003410059667</v>
      </c>
      <c r="O4630" s="84">
        <v>0.58127089724587222</v>
      </c>
      <c r="P4630" s="84">
        <v>0.52907480685886554</v>
      </c>
      <c r="Q4630" s="84">
        <v>0.51370488088869304</v>
      </c>
      <c r="R4630" s="84">
        <v>0.48382869088793551</v>
      </c>
      <c r="S4630" s="84">
        <v>0.52857142857142858</v>
      </c>
      <c r="T4630" s="84">
        <v>0.57502106951580878</v>
      </c>
      <c r="U4630" s="84">
        <v>0.46478502667175692</v>
      </c>
      <c r="V4630" s="84">
        <v>0.42886623883226382</v>
      </c>
      <c r="W4630" s="84">
        <v>0.50052093599526926</v>
      </c>
      <c r="X4630" s="84">
        <v>0.42019494612191449</v>
      </c>
      <c r="Y4630" s="84">
        <v>0.42247043363994752</v>
      </c>
      <c r="Z4630" s="84">
        <v>0.68677967853635846</v>
      </c>
      <c r="AA4630" s="84">
        <v>0.48553595914700459</v>
      </c>
      <c r="AB4630" s="84">
        <v>0.44362768496420052</v>
      </c>
      <c r="AC4630" s="84">
        <v>0.36923820038642008</v>
      </c>
      <c r="AD4630" s="84">
        <v>0.51239286128379158</v>
      </c>
      <c r="AE4630" s="84">
        <v>0.54463136605993745</v>
      </c>
      <c r="AF4630" s="84">
        <v>0.89750067671208156</v>
      </c>
      <c r="AG4630" s="84">
        <v>0.87186921042582988</v>
      </c>
      <c r="AH4630" s="84">
        <v>0.90706736730235582</v>
      </c>
      <c r="AI4630" s="84">
        <v>0.89257722452743204</v>
      </c>
      <c r="AJ4630" s="84">
        <v>0.86535024792972426</v>
      </c>
      <c r="AK4630" s="84">
        <v>0.90688271700929934</v>
      </c>
    </row>
    <row r="4631" spans="1:37">
      <c r="A4631" s="84">
        <v>24</v>
      </c>
      <c r="B4631" s="84">
        <v>0.77147360126083531</v>
      </c>
      <c r="C4631" s="84">
        <v>0.73987624745384917</v>
      </c>
      <c r="D4631" s="84">
        <v>0.76143418579483968</v>
      </c>
      <c r="E4631" s="84">
        <v>0.74544746323887412</v>
      </c>
      <c r="F4631" s="84">
        <v>0.73808242119743994</v>
      </c>
      <c r="G4631" s="84">
        <v>0.75460528491583168</v>
      </c>
      <c r="H4631" s="84">
        <v>0.73197278911564623</v>
      </c>
      <c r="I4631" s="84">
        <v>0.59732779253570401</v>
      </c>
      <c r="J4631" s="84">
        <v>0.62489730191593551</v>
      </c>
      <c r="K4631" s="84">
        <v>0.52752565951310537</v>
      </c>
      <c r="L4631" s="84">
        <v>0.56491730694100795</v>
      </c>
      <c r="M4631" s="84">
        <v>0.60502405130946013</v>
      </c>
      <c r="N4631" s="84">
        <v>0.36567206592782031</v>
      </c>
      <c r="O4631" s="84">
        <v>0.42528696011857559</v>
      </c>
      <c r="P4631" s="84">
        <v>0.39655172413793099</v>
      </c>
      <c r="Q4631" s="84">
        <v>0.35500519243477979</v>
      </c>
      <c r="R4631" s="84">
        <v>0.33724803252801772</v>
      </c>
      <c r="S4631" s="84">
        <v>0.37834507042253518</v>
      </c>
      <c r="T4631" s="84">
        <v>0.39964113856944777</v>
      </c>
      <c r="U4631" s="84">
        <v>0.28954590947079539</v>
      </c>
      <c r="V4631" s="84">
        <v>0.27936328174153768</v>
      </c>
      <c r="W4631" s="84">
        <v>0.35035057584546497</v>
      </c>
      <c r="X4631" s="84">
        <v>0.25757567557328342</v>
      </c>
      <c r="Y4631" s="84">
        <v>0.25593056227954902</v>
      </c>
      <c r="Z4631" s="84">
        <v>0.49423742829086781</v>
      </c>
      <c r="AA4631" s="84">
        <v>0.33134427159676588</v>
      </c>
      <c r="AB4631" s="84">
        <v>0.32158199795431303</v>
      </c>
      <c r="AC4631" s="84">
        <v>0.2132900910847364</v>
      </c>
      <c r="AD4631" s="84">
        <v>0.36175203574709452</v>
      </c>
      <c r="AE4631" s="84">
        <v>0.38678985107556529</v>
      </c>
      <c r="AF4631" s="84">
        <v>0.76784264188396645</v>
      </c>
      <c r="AG4631" s="84">
        <v>0.72668260051761457</v>
      </c>
      <c r="AH4631" s="84">
        <v>0.74422861191474277</v>
      </c>
      <c r="AI4631" s="84">
        <v>0.77021668971876445</v>
      </c>
      <c r="AJ4631" s="84">
        <v>0.73356993631855838</v>
      </c>
      <c r="AK4631" s="84">
        <v>0.74568469505178359</v>
      </c>
    </row>
    <row r="4633" spans="1:37">
      <c r="A4633" s="131"/>
      <c r="B4633" s="127"/>
      <c r="C4633" s="127"/>
      <c r="AJ4633" s="127"/>
      <c r="AK4633" s="127"/>
    </row>
    <row r="4641" spans="1:50">
      <c r="A4641" s="84" t="s">
        <v>176</v>
      </c>
      <c r="B4641" s="83"/>
      <c r="C4641" s="83"/>
      <c r="D4641" s="83">
        <v>2015</v>
      </c>
      <c r="E4641" s="83"/>
      <c r="F4641" s="84" t="s">
        <v>1</v>
      </c>
      <c r="G4641" s="164">
        <v>17811.536999999949</v>
      </c>
      <c r="H4641" s="83" t="s">
        <v>2</v>
      </c>
      <c r="I4641" s="83"/>
      <c r="J4641" s="83"/>
      <c r="K4641" s="83" t="s">
        <v>3</v>
      </c>
      <c r="L4641" s="83" t="s">
        <v>4</v>
      </c>
      <c r="M4641" s="83"/>
      <c r="N4641" s="83"/>
      <c r="O4641" s="83"/>
      <c r="P4641" s="83"/>
      <c r="Q4641" s="83"/>
      <c r="R4641" s="83"/>
      <c r="S4641" s="83"/>
      <c r="T4641" s="105"/>
      <c r="U4641" s="83"/>
      <c r="V4641" s="83"/>
      <c r="W4641" s="83"/>
      <c r="X4641" s="83"/>
      <c r="Y4641" s="83"/>
      <c r="Z4641" s="83"/>
      <c r="AA4641" s="83"/>
      <c r="AB4641" s="83"/>
      <c r="AC4641" s="83"/>
      <c r="AD4641" s="83"/>
      <c r="AE4641" s="83"/>
      <c r="AF4641" s="83"/>
      <c r="AH4641" s="105"/>
      <c r="AI4641" s="130"/>
      <c r="AJ4641" s="130"/>
      <c r="AK4641" s="83"/>
    </row>
    <row r="4642" spans="1:50">
      <c r="A4642" s="83">
        <v>117</v>
      </c>
      <c r="B4642" s="84" t="s">
        <v>172</v>
      </c>
      <c r="C4642" s="83"/>
      <c r="D4642" s="83"/>
      <c r="E4642" s="83"/>
      <c r="F4642" s="83" t="s">
        <v>9</v>
      </c>
      <c r="G4642" s="83">
        <v>0</v>
      </c>
      <c r="H4642" s="83" t="s">
        <v>2</v>
      </c>
      <c r="I4642" s="83"/>
      <c r="J4642" s="83"/>
      <c r="K4642" s="83" t="s">
        <v>10</v>
      </c>
      <c r="L4642" s="83" t="s">
        <v>4</v>
      </c>
      <c r="M4642" s="83"/>
      <c r="N4642" s="83" t="s">
        <v>11</v>
      </c>
      <c r="O4642" s="83"/>
      <c r="P4642" s="83"/>
      <c r="Q4642" s="83"/>
      <c r="R4642" s="83"/>
      <c r="S4642" s="83"/>
      <c r="T4642" s="83"/>
      <c r="U4642" s="83"/>
      <c r="V4642" s="83"/>
      <c r="W4642" s="83"/>
      <c r="X4642" s="83"/>
      <c r="Y4642" s="83"/>
      <c r="Z4642" s="83"/>
      <c r="AA4642" s="83"/>
      <c r="AB4642" s="83"/>
      <c r="AC4642" s="83"/>
      <c r="AD4642" s="83"/>
      <c r="AE4642" s="83"/>
      <c r="AF4642" s="83"/>
      <c r="AG4642" s="83"/>
      <c r="AH4642" s="83"/>
      <c r="AI4642" s="83"/>
      <c r="AJ4642" s="83"/>
      <c r="AK4642" s="83"/>
    </row>
    <row r="4643" spans="1:50">
      <c r="A4643" s="84"/>
      <c r="B4643" s="84">
        <v>1</v>
      </c>
      <c r="C4643" s="84" t="s">
        <v>22</v>
      </c>
      <c r="D4643" s="84" t="s">
        <v>23</v>
      </c>
      <c r="E4643" s="84">
        <v>2</v>
      </c>
      <c r="F4643" s="84" t="s">
        <v>24</v>
      </c>
      <c r="G4643" s="84" t="s">
        <v>25</v>
      </c>
      <c r="H4643" s="84">
        <v>3</v>
      </c>
      <c r="I4643" s="84" t="s">
        <v>26</v>
      </c>
      <c r="J4643" s="84" t="s">
        <v>27</v>
      </c>
      <c r="K4643" s="84">
        <v>4</v>
      </c>
      <c r="L4643" s="84" t="s">
        <v>28</v>
      </c>
      <c r="M4643" s="84" t="s">
        <v>29</v>
      </c>
      <c r="N4643" s="84">
        <v>5</v>
      </c>
      <c r="O4643" s="84" t="s">
        <v>30</v>
      </c>
      <c r="P4643" s="84" t="s">
        <v>30</v>
      </c>
      <c r="Q4643" s="84">
        <v>6</v>
      </c>
      <c r="R4643" s="84" t="s">
        <v>31</v>
      </c>
      <c r="S4643" s="84" t="s">
        <v>32</v>
      </c>
      <c r="T4643" s="84">
        <v>7</v>
      </c>
      <c r="U4643" s="84" t="s">
        <v>33</v>
      </c>
      <c r="V4643" s="84" t="s">
        <v>34</v>
      </c>
      <c r="W4643" s="84">
        <v>8</v>
      </c>
      <c r="X4643" s="84" t="s">
        <v>35</v>
      </c>
      <c r="Y4643" s="84" t="s">
        <v>36</v>
      </c>
      <c r="Z4643" s="84">
        <v>9</v>
      </c>
      <c r="AA4643" s="84" t="s">
        <v>37</v>
      </c>
      <c r="AB4643" s="84" t="s">
        <v>38</v>
      </c>
      <c r="AC4643" s="84">
        <v>10</v>
      </c>
      <c r="AD4643" s="84" t="s">
        <v>39</v>
      </c>
      <c r="AE4643" s="84" t="s">
        <v>40</v>
      </c>
      <c r="AF4643" s="84">
        <v>11</v>
      </c>
      <c r="AG4643" s="84" t="s">
        <v>41</v>
      </c>
      <c r="AH4643" s="84" t="s">
        <v>42</v>
      </c>
      <c r="AI4643" s="84">
        <v>12</v>
      </c>
      <c r="AJ4643" s="84" t="s">
        <v>43</v>
      </c>
      <c r="AK4643" s="84" t="s">
        <v>44</v>
      </c>
    </row>
    <row r="4644" spans="1:50">
      <c r="A4644" s="83"/>
      <c r="B4644" s="84">
        <v>31</v>
      </c>
      <c r="C4644" s="83"/>
      <c r="D4644" s="83"/>
      <c r="E4644" s="84">
        <v>28</v>
      </c>
      <c r="F4644" s="83"/>
      <c r="G4644" s="83"/>
      <c r="H4644" s="84">
        <v>31</v>
      </c>
      <c r="I4644" s="83"/>
      <c r="J4644" s="83"/>
      <c r="K4644" s="84">
        <v>30</v>
      </c>
      <c r="L4644" s="83"/>
      <c r="M4644" s="83"/>
      <c r="N4644" s="84">
        <v>31</v>
      </c>
      <c r="O4644" s="83"/>
      <c r="P4644" s="83"/>
      <c r="Q4644" s="84">
        <v>30</v>
      </c>
      <c r="R4644" s="83"/>
      <c r="S4644" s="83"/>
      <c r="T4644" s="84">
        <v>31</v>
      </c>
      <c r="U4644" s="83"/>
      <c r="V4644" s="83"/>
      <c r="W4644" s="84">
        <v>31</v>
      </c>
      <c r="X4644" s="83"/>
      <c r="Y4644" s="83"/>
      <c r="Z4644" s="84">
        <v>30</v>
      </c>
      <c r="AA4644" s="83"/>
      <c r="AB4644" s="83"/>
      <c r="AC4644" s="84">
        <v>31</v>
      </c>
      <c r="AD4644" s="83"/>
      <c r="AE4644" s="83"/>
      <c r="AF4644" s="84">
        <v>30</v>
      </c>
      <c r="AG4644" s="83"/>
      <c r="AH4644" s="83"/>
      <c r="AI4644" s="84">
        <v>31</v>
      </c>
      <c r="AJ4644" s="83"/>
      <c r="AK4644" s="83"/>
    </row>
    <row r="4645" spans="1:50">
      <c r="A4645" s="84" t="s">
        <v>47</v>
      </c>
      <c r="B4645" s="84" t="s">
        <v>48</v>
      </c>
      <c r="C4645" s="84" t="s">
        <v>49</v>
      </c>
      <c r="D4645" s="84" t="s">
        <v>50</v>
      </c>
      <c r="E4645" s="84" t="s">
        <v>48</v>
      </c>
      <c r="F4645" s="84" t="s">
        <v>49</v>
      </c>
      <c r="G4645" s="84" t="s">
        <v>50</v>
      </c>
      <c r="H4645" s="84" t="s">
        <v>48</v>
      </c>
      <c r="I4645" s="84" t="s">
        <v>49</v>
      </c>
      <c r="J4645" s="84" t="s">
        <v>50</v>
      </c>
      <c r="K4645" s="84" t="s">
        <v>48</v>
      </c>
      <c r="L4645" s="84" t="s">
        <v>49</v>
      </c>
      <c r="M4645" s="84" t="s">
        <v>50</v>
      </c>
      <c r="N4645" s="84" t="s">
        <v>48</v>
      </c>
      <c r="O4645" s="84" t="s">
        <v>49</v>
      </c>
      <c r="P4645" s="84" t="s">
        <v>50</v>
      </c>
      <c r="Q4645" s="84" t="s">
        <v>48</v>
      </c>
      <c r="R4645" s="84" t="s">
        <v>49</v>
      </c>
      <c r="S4645" s="84" t="s">
        <v>50</v>
      </c>
      <c r="T4645" s="84" t="s">
        <v>48</v>
      </c>
      <c r="U4645" s="84" t="s">
        <v>49</v>
      </c>
      <c r="V4645" s="84" t="s">
        <v>50</v>
      </c>
      <c r="W4645" s="84" t="s">
        <v>48</v>
      </c>
      <c r="X4645" s="84" t="s">
        <v>49</v>
      </c>
      <c r="Y4645" s="84" t="s">
        <v>50</v>
      </c>
      <c r="Z4645" s="84" t="s">
        <v>48</v>
      </c>
      <c r="AA4645" s="84" t="s">
        <v>49</v>
      </c>
      <c r="AB4645" s="84" t="s">
        <v>50</v>
      </c>
      <c r="AC4645" s="84" t="s">
        <v>48</v>
      </c>
      <c r="AD4645" s="84" t="s">
        <v>49</v>
      </c>
      <c r="AE4645" s="84" t="s">
        <v>50</v>
      </c>
      <c r="AF4645" s="84" t="s">
        <v>48</v>
      </c>
      <c r="AG4645" s="84" t="s">
        <v>49</v>
      </c>
      <c r="AH4645" s="84" t="s">
        <v>50</v>
      </c>
      <c r="AI4645" s="84" t="s">
        <v>48</v>
      </c>
      <c r="AJ4645" s="84" t="s">
        <v>49</v>
      </c>
      <c r="AK4645" s="84" t="s">
        <v>50</v>
      </c>
    </row>
    <row r="4646" spans="1:50">
      <c r="A4646" s="83"/>
      <c r="B4646" s="168">
        <v>8.6638077099607427E-2</v>
      </c>
      <c r="C4646" s="169">
        <v>1.051332413055212</v>
      </c>
      <c r="D4646" s="169">
        <v>0.99591941038513143</v>
      </c>
      <c r="E4646" s="168">
        <v>7.6442479628166943E-2</v>
      </c>
      <c r="F4646" s="169">
        <v>1.0240062996984689</v>
      </c>
      <c r="G4646" s="169">
        <v>0.9826699695837452</v>
      </c>
      <c r="H4646" s="168">
        <v>8.3783722963411647E-2</v>
      </c>
      <c r="I4646" s="169">
        <v>1.058489281609114</v>
      </c>
      <c r="J4646" s="169">
        <v>0.99352688082191443</v>
      </c>
      <c r="K4646" s="168">
        <v>8.0854881114788793E-2</v>
      </c>
      <c r="L4646" s="169">
        <v>1.0419181658842951</v>
      </c>
      <c r="M4646" s="169">
        <v>0.99782604375920836</v>
      </c>
      <c r="N4646" s="168">
        <v>8.3570354996559973E-2</v>
      </c>
      <c r="O4646" s="169">
        <v>1.334333340505516</v>
      </c>
      <c r="P4646" s="169">
        <v>0.94972365207909937</v>
      </c>
      <c r="Q4646" s="168">
        <v>7.7462117428032246E-2</v>
      </c>
      <c r="R4646" s="169">
        <v>1.057003929874754</v>
      </c>
      <c r="S4646" s="169">
        <v>0.99864583312751998</v>
      </c>
      <c r="T4646" s="168">
        <v>8.6925682481760455E-2</v>
      </c>
      <c r="U4646" s="169">
        <v>1.6350401754722841</v>
      </c>
      <c r="V4646" s="169">
        <v>1.045280900075001</v>
      </c>
      <c r="W4646" s="168">
        <v>8.0989129031720272E-2</v>
      </c>
      <c r="X4646" s="169">
        <v>1.115920505093988</v>
      </c>
      <c r="Y4646" s="169">
        <v>1.0057511838140329</v>
      </c>
      <c r="Z4646" s="168">
        <v>8.6293643580039214E-2</v>
      </c>
      <c r="AA4646" s="169">
        <v>1.690983998686193</v>
      </c>
      <c r="AB4646" s="169">
        <v>0.87571224054094599</v>
      </c>
      <c r="AC4646" s="168">
        <v>8.882160353578801E-2</v>
      </c>
      <c r="AD4646" s="169">
        <v>1.633885028441769</v>
      </c>
      <c r="AE4646" s="169">
        <v>0.93665873977826852</v>
      </c>
      <c r="AF4646" s="168">
        <v>8.1770129337749617E-2</v>
      </c>
      <c r="AG4646" s="169">
        <v>1.050442017680707</v>
      </c>
      <c r="AH4646" s="169">
        <v>0.98940183923146408</v>
      </c>
      <c r="AI4646" s="168">
        <v>8.6448178802375417E-2</v>
      </c>
      <c r="AJ4646" s="169">
        <v>1.043556609524575</v>
      </c>
      <c r="AK4646" s="169">
        <v>0.99457161295220753</v>
      </c>
      <c r="AM4646" t="str">
        <f>A4641</f>
        <v>RefgChg-Res-16pct-Inc-NTXV_eff_meter_B-cDXGF-SFm1985-CZ05</v>
      </c>
      <c r="AN4646" s="165">
        <f>1/($B4646*(1/$B4644)*(1/(5/7+2/7*$D4646))*$B4656/SUM($B4648:$B4671))</f>
        <v>10136.800131416705</v>
      </c>
      <c r="AO4646" s="165">
        <f>1/(B4646*(1/B4644)*(1/(5/7+2/7*D4646)))</f>
        <v>357.39317712742769</v>
      </c>
      <c r="AP4646" s="165"/>
      <c r="AR4646" s="170">
        <f>CHOOSE(AV$3,C4646,F4646,I4646,L4646,O4646,R4646,U4646,X4646,AA4646,AD4646,AG4646,AJ4646)</f>
        <v>1.6350401754722841</v>
      </c>
      <c r="AS4646" s="166"/>
      <c r="AT4646" s="166"/>
      <c r="AV4646" s="116">
        <f>AN4646/AR4646</f>
        <v>6199.7254156086246</v>
      </c>
      <c r="AW4646" s="167">
        <f>AO4646/AR4646</f>
        <v>218.58372808741171</v>
      </c>
      <c r="AX4646" s="165"/>
    </row>
    <row r="4647" spans="1:50">
      <c r="A4647" s="84" t="s">
        <v>51</v>
      </c>
      <c r="B4647" s="84" t="s">
        <v>52</v>
      </c>
      <c r="C4647" s="84" t="s">
        <v>53</v>
      </c>
      <c r="D4647" s="84" t="s">
        <v>54</v>
      </c>
      <c r="E4647" s="84" t="s">
        <v>52</v>
      </c>
      <c r="F4647" s="84" t="s">
        <v>53</v>
      </c>
      <c r="G4647" s="84" t="s">
        <v>54</v>
      </c>
      <c r="H4647" s="84" t="s">
        <v>52</v>
      </c>
      <c r="I4647" s="84" t="s">
        <v>53</v>
      </c>
      <c r="J4647" s="84" t="s">
        <v>54</v>
      </c>
      <c r="K4647" s="84" t="s">
        <v>52</v>
      </c>
      <c r="L4647" s="84" t="s">
        <v>53</v>
      </c>
      <c r="M4647" s="84" t="s">
        <v>54</v>
      </c>
      <c r="N4647" s="84" t="s">
        <v>52</v>
      </c>
      <c r="O4647" s="84" t="s">
        <v>53</v>
      </c>
      <c r="P4647" s="84" t="s">
        <v>54</v>
      </c>
      <c r="Q4647" s="84" t="s">
        <v>52</v>
      </c>
      <c r="R4647" s="84" t="s">
        <v>53</v>
      </c>
      <c r="S4647" s="84" t="s">
        <v>54</v>
      </c>
      <c r="T4647" s="84" t="s">
        <v>52</v>
      </c>
      <c r="U4647" s="84" t="s">
        <v>53</v>
      </c>
      <c r="V4647" s="84" t="s">
        <v>54</v>
      </c>
      <c r="W4647" s="84" t="s">
        <v>52</v>
      </c>
      <c r="X4647" s="84" t="s">
        <v>53</v>
      </c>
      <c r="Y4647" s="84" t="s">
        <v>54</v>
      </c>
      <c r="Z4647" s="84" t="s">
        <v>52</v>
      </c>
      <c r="AA4647" s="84" t="s">
        <v>53</v>
      </c>
      <c r="AB4647" s="84" t="s">
        <v>54</v>
      </c>
      <c r="AC4647" s="84" t="s">
        <v>52</v>
      </c>
      <c r="AD4647" s="84" t="s">
        <v>53</v>
      </c>
      <c r="AE4647" s="84" t="s">
        <v>54</v>
      </c>
      <c r="AF4647" s="84" t="s">
        <v>52</v>
      </c>
      <c r="AG4647" s="84" t="s">
        <v>53</v>
      </c>
      <c r="AH4647" s="84" t="s">
        <v>54</v>
      </c>
      <c r="AI4647" s="84" t="s">
        <v>52</v>
      </c>
      <c r="AJ4647" s="84" t="s">
        <v>53</v>
      </c>
      <c r="AK4647" s="84" t="s">
        <v>54</v>
      </c>
    </row>
    <row r="4648" spans="1:50">
      <c r="A4648" s="84">
        <v>1</v>
      </c>
      <c r="B4648" s="84">
        <v>0.54043179587831203</v>
      </c>
      <c r="C4648" s="84">
        <v>0.50749303925315281</v>
      </c>
      <c r="D4648" s="84">
        <v>0.55951634572324216</v>
      </c>
      <c r="E4648" s="84">
        <v>0.51275878671160324</v>
      </c>
      <c r="F4648" s="84">
        <v>0.51225847612103537</v>
      </c>
      <c r="G4648" s="84">
        <v>0.56781954887218056</v>
      </c>
      <c r="H4648" s="84">
        <v>0.54062345373577436</v>
      </c>
      <c r="I4648" s="84">
        <v>0.45101553971184821</v>
      </c>
      <c r="J4648" s="84">
        <v>0.50678360970261749</v>
      </c>
      <c r="K4648" s="84">
        <v>0.4461955430636419</v>
      </c>
      <c r="L4648" s="84">
        <v>0.42875465788194628</v>
      </c>
      <c r="M4648" s="84">
        <v>0.48435752034872498</v>
      </c>
      <c r="N4648" s="84">
        <v>0.34782271210121868</v>
      </c>
      <c r="O4648" s="84">
        <v>0.42699384701234999</v>
      </c>
      <c r="P4648" s="84">
        <v>0.48930079641753821</v>
      </c>
      <c r="Q4648" s="84">
        <v>0.43869538957116971</v>
      </c>
      <c r="R4648" s="84">
        <v>0.43887456809082431</v>
      </c>
      <c r="S4648" s="84">
        <v>0.49190077470850618</v>
      </c>
      <c r="T4648" s="84">
        <v>0.30816130580892948</v>
      </c>
      <c r="U4648" s="84">
        <v>0.453729661573956</v>
      </c>
      <c r="V4648" s="84">
        <v>0.48525828041874031</v>
      </c>
      <c r="W4648" s="84">
        <v>0.37631061598951521</v>
      </c>
      <c r="X4648" s="84">
        <v>0.43342888769051741</v>
      </c>
      <c r="Y4648" s="84">
        <v>0.49766232157785562</v>
      </c>
      <c r="Z4648" s="84">
        <v>0.286377773170226</v>
      </c>
      <c r="AA4648" s="84">
        <v>0.45669400229563961</v>
      </c>
      <c r="AB4648" s="84">
        <v>0.48221625845024962</v>
      </c>
      <c r="AC4648" s="84">
        <v>0.23548090197883109</v>
      </c>
      <c r="AD4648" s="84">
        <v>0.42365275302748467</v>
      </c>
      <c r="AE4648" s="84">
        <v>0.47595606456365952</v>
      </c>
      <c r="AF4648" s="84">
        <v>0.50717428735412273</v>
      </c>
      <c r="AG4648" s="84">
        <v>0.51016598701970017</v>
      </c>
      <c r="AH4648" s="84">
        <v>0.56207236547252681</v>
      </c>
      <c r="AI4648" s="84">
        <v>0.50228353948620363</v>
      </c>
      <c r="AJ4648" s="84">
        <v>0.50303917883850235</v>
      </c>
      <c r="AK4648" s="84">
        <v>0.55779792231853376</v>
      </c>
    </row>
    <row r="4649" spans="1:50">
      <c r="A4649" s="84">
        <v>2</v>
      </c>
      <c r="B4649" s="84">
        <v>0.44985279685966628</v>
      </c>
      <c r="C4649" s="84">
        <v>0.41271769394551511</v>
      </c>
      <c r="D4649" s="84">
        <v>0.46878638602776518</v>
      </c>
      <c r="E4649" s="84">
        <v>0.41492537313432842</v>
      </c>
      <c r="F4649" s="84">
        <v>0.41458561186049342</v>
      </c>
      <c r="G4649" s="84">
        <v>0.47281537176274019</v>
      </c>
      <c r="H4649" s="84">
        <v>0.43908955962394852</v>
      </c>
      <c r="I4649" s="84">
        <v>0.39244174292761158</v>
      </c>
      <c r="J4649" s="84">
        <v>0.43356858983143748</v>
      </c>
      <c r="K4649" s="84">
        <v>0.39590443686006832</v>
      </c>
      <c r="L4649" s="84">
        <v>0.38313441702219581</v>
      </c>
      <c r="M4649" s="84">
        <v>0.41908729699494662</v>
      </c>
      <c r="N4649" s="84">
        <v>0.30676084762865791</v>
      </c>
      <c r="O4649" s="84">
        <v>0.3803691792589981</v>
      </c>
      <c r="P4649" s="84">
        <v>0.42314995890372131</v>
      </c>
      <c r="Q4649" s="84">
        <v>0.39037648479967779</v>
      </c>
      <c r="R4649" s="84">
        <v>0.39070641145176321</v>
      </c>
      <c r="S4649" s="84">
        <v>0.42534627122623048</v>
      </c>
      <c r="T4649" s="84">
        <v>0.2314450312049928</v>
      </c>
      <c r="U4649" s="84">
        <v>0.39355608912019929</v>
      </c>
      <c r="V4649" s="84">
        <v>0.42001029689377029</v>
      </c>
      <c r="W4649" s="84">
        <v>0.32904652686762781</v>
      </c>
      <c r="X4649" s="84">
        <v>0.38668293928987019</v>
      </c>
      <c r="Y4649" s="84">
        <v>0.42186580796978052</v>
      </c>
      <c r="Z4649" s="84">
        <v>0.2196558158822309</v>
      </c>
      <c r="AA4649" s="84">
        <v>0.3960946467342451</v>
      </c>
      <c r="AB4649" s="84">
        <v>0.41814722967693713</v>
      </c>
      <c r="AC4649" s="84">
        <v>0.18269673262770361</v>
      </c>
      <c r="AD4649" s="84">
        <v>0.37127173870627872</v>
      </c>
      <c r="AE4649" s="84">
        <v>0.41316723595204607</v>
      </c>
      <c r="AF4649" s="84">
        <v>0.41323895159747459</v>
      </c>
      <c r="AG4649" s="84">
        <v>0.41488139681810338</v>
      </c>
      <c r="AH4649" s="84">
        <v>0.47040544981923571</v>
      </c>
      <c r="AI4649" s="84">
        <v>0.41760228353948609</v>
      </c>
      <c r="AJ4649" s="84">
        <v>0.41120284088699938</v>
      </c>
      <c r="AK4649" s="84">
        <v>0.46833851650896591</v>
      </c>
    </row>
    <row r="4650" spans="1:50">
      <c r="A4650" s="84">
        <v>3</v>
      </c>
      <c r="B4650" s="84">
        <v>0.40539744847890091</v>
      </c>
      <c r="C4650" s="84">
        <v>0.37361467489217659</v>
      </c>
      <c r="D4650" s="84">
        <v>0.4119420809075981</v>
      </c>
      <c r="E4650" s="84">
        <v>0.37111218103033222</v>
      </c>
      <c r="F4650" s="84">
        <v>0.37100498237938989</v>
      </c>
      <c r="G4650" s="84">
        <v>0.41002506265664163</v>
      </c>
      <c r="H4650" s="84">
        <v>0.39426026719445822</v>
      </c>
      <c r="I4650" s="84">
        <v>0.36692858201814083</v>
      </c>
      <c r="J4650" s="84">
        <v>0.39824585446073729</v>
      </c>
      <c r="K4650" s="84">
        <v>0.39028307568761289</v>
      </c>
      <c r="L4650" s="84">
        <v>0.36723011286925528</v>
      </c>
      <c r="M4650" s="84">
        <v>0.39833352621224388</v>
      </c>
      <c r="N4650" s="84">
        <v>0.29154699992237831</v>
      </c>
      <c r="O4650" s="84">
        <v>0.36064731192269861</v>
      </c>
      <c r="P4650" s="84">
        <v>0.40469914689793951</v>
      </c>
      <c r="Q4650" s="84">
        <v>0.37024360781155619</v>
      </c>
      <c r="R4650" s="84">
        <v>0.37066034113969182</v>
      </c>
      <c r="S4650" s="84">
        <v>0.40860004695203073</v>
      </c>
      <c r="T4650" s="84">
        <v>0.1847335573691791</v>
      </c>
      <c r="U4650" s="84">
        <v>0.36340223471180799</v>
      </c>
      <c r="V4650" s="84">
        <v>0.40274583833876781</v>
      </c>
      <c r="W4650" s="84">
        <v>0.31299148099606833</v>
      </c>
      <c r="X4650" s="84">
        <v>0.36678681917520511</v>
      </c>
      <c r="Y4650" s="84">
        <v>0.40133758553426019</v>
      </c>
      <c r="Z4650" s="84">
        <v>0.17569977192618699</v>
      </c>
      <c r="AA4650" s="84">
        <v>0.36439822433654628</v>
      </c>
      <c r="AB4650" s="84">
        <v>0.39338247783401831</v>
      </c>
      <c r="AC4650" s="84">
        <v>0.17169811320754719</v>
      </c>
      <c r="AD4650" s="84">
        <v>0.35079800725815891</v>
      </c>
      <c r="AE4650" s="84">
        <v>0.38410019422677638</v>
      </c>
      <c r="AF4650" s="84">
        <v>0.38234168739238572</v>
      </c>
      <c r="AG4650" s="84">
        <v>0.37286772729883411</v>
      </c>
      <c r="AH4650" s="84">
        <v>0.41043951118945893</v>
      </c>
      <c r="AI4650" s="84">
        <v>0.38962892483349199</v>
      </c>
      <c r="AJ4650" s="84">
        <v>0.3763397659378685</v>
      </c>
      <c r="AK4650" s="84">
        <v>0.40888638920134979</v>
      </c>
    </row>
    <row r="4651" spans="1:50">
      <c r="A4651" s="84">
        <v>4</v>
      </c>
      <c r="B4651" s="84">
        <v>0.39273797841020608</v>
      </c>
      <c r="C4651" s="84">
        <v>0.36094884533493482</v>
      </c>
      <c r="D4651" s="84">
        <v>0.39187938498283331</v>
      </c>
      <c r="E4651" s="84">
        <v>0.35377948964853162</v>
      </c>
      <c r="F4651" s="84">
        <v>0.3554350467857576</v>
      </c>
      <c r="G4651" s="84">
        <v>0.3835254803675856</v>
      </c>
      <c r="H4651" s="84">
        <v>0.38189015338941112</v>
      </c>
      <c r="I4651" s="84">
        <v>0.35350485868700893</v>
      </c>
      <c r="J4651" s="84">
        <v>0.37244758119775251</v>
      </c>
      <c r="K4651" s="84">
        <v>0.38807468379843407</v>
      </c>
      <c r="L4651" s="84">
        <v>0.36014203164659497</v>
      </c>
      <c r="M4651" s="84">
        <v>0.37549666319484631</v>
      </c>
      <c r="N4651" s="84">
        <v>0.27478071877668242</v>
      </c>
      <c r="O4651" s="84">
        <v>0.3438771164662171</v>
      </c>
      <c r="P4651" s="84">
        <v>0.37298415667601958</v>
      </c>
      <c r="Q4651" s="84">
        <v>0.35524461445540562</v>
      </c>
      <c r="R4651" s="84">
        <v>0.35319201447924092</v>
      </c>
      <c r="S4651" s="84">
        <v>0.37643790593943188</v>
      </c>
      <c r="T4651" s="84">
        <v>0.17220355256841099</v>
      </c>
      <c r="U4651" s="84">
        <v>0.34647422569784458</v>
      </c>
      <c r="V4651" s="84">
        <v>0.37140895829758019</v>
      </c>
      <c r="W4651" s="84">
        <v>0.29243119266055062</v>
      </c>
      <c r="X4651" s="84">
        <v>0.35079329038117663</v>
      </c>
      <c r="Y4651" s="84">
        <v>0.37052977056692582</v>
      </c>
      <c r="Z4651" s="84">
        <v>0.14712834335475841</v>
      </c>
      <c r="AA4651" s="84">
        <v>0.34289388889657169</v>
      </c>
      <c r="AB4651" s="84">
        <v>0.36386180656996292</v>
      </c>
      <c r="AC4651" s="84">
        <v>0.16350667280257711</v>
      </c>
      <c r="AD4651" s="84">
        <v>0.33802468814630782</v>
      </c>
      <c r="AE4651" s="84">
        <v>0.35587033688299519</v>
      </c>
      <c r="AF4651" s="84">
        <v>0.3721063707671704</v>
      </c>
      <c r="AG4651" s="84">
        <v>0.35458905289759352</v>
      </c>
      <c r="AH4651" s="84">
        <v>0.38698497116734881</v>
      </c>
      <c r="AI4651" s="84">
        <v>0.37630827783063753</v>
      </c>
      <c r="AJ4651" s="84">
        <v>0.36359983929288853</v>
      </c>
      <c r="AK4651" s="84">
        <v>0.38129424998345801</v>
      </c>
    </row>
    <row r="4652" spans="1:50">
      <c r="A4652" s="84">
        <v>5</v>
      </c>
      <c r="B4652" s="84">
        <v>0.38586849852796862</v>
      </c>
      <c r="C4652" s="84">
        <v>0.36422449091008352</v>
      </c>
      <c r="D4652" s="84">
        <v>0.38226600985221659</v>
      </c>
      <c r="E4652" s="84">
        <v>0.35050553683196922</v>
      </c>
      <c r="F4652" s="84">
        <v>0.3539160286790618</v>
      </c>
      <c r="G4652" s="84">
        <v>0.36163742690058481</v>
      </c>
      <c r="H4652" s="84">
        <v>0.37882236516575951</v>
      </c>
      <c r="I4652" s="84">
        <v>0.38579726943137849</v>
      </c>
      <c r="J4652" s="84">
        <v>0.40191174455255579</v>
      </c>
      <c r="K4652" s="84">
        <v>0.43856655290102392</v>
      </c>
      <c r="L4652" s="84">
        <v>0.4114867419128368</v>
      </c>
      <c r="M4652" s="84">
        <v>0.41276086872661338</v>
      </c>
      <c r="N4652" s="84">
        <v>0.30350073740588368</v>
      </c>
      <c r="O4652" s="84">
        <v>0.38590539965049853</v>
      </c>
      <c r="P4652" s="84">
        <v>0.40169486721650649</v>
      </c>
      <c r="Q4652" s="84">
        <v>0.40014093013891688</v>
      </c>
      <c r="R4652" s="84">
        <v>0.39689025393517252</v>
      </c>
      <c r="S4652" s="84">
        <v>0.40202676265748488</v>
      </c>
      <c r="T4652" s="84">
        <v>0.18713394143062889</v>
      </c>
      <c r="U4652" s="84">
        <v>0.38911617550401739</v>
      </c>
      <c r="V4652" s="84">
        <v>0.39728848464046668</v>
      </c>
      <c r="W4652" s="84">
        <v>0.31913499344692009</v>
      </c>
      <c r="X4652" s="84">
        <v>0.39299804160871898</v>
      </c>
      <c r="Y4652" s="84">
        <v>0.39879865002941439</v>
      </c>
      <c r="Z4652" s="84">
        <v>0.16437901720920589</v>
      </c>
      <c r="AA4652" s="84">
        <v>0.38327502039800299</v>
      </c>
      <c r="AB4652" s="84">
        <v>0.39480925366035929</v>
      </c>
      <c r="AC4652" s="84">
        <v>0.1811320754716981</v>
      </c>
      <c r="AD4652" s="84">
        <v>0.37646171256129768</v>
      </c>
      <c r="AE4652" s="84">
        <v>0.38925725001674372</v>
      </c>
      <c r="AF4652" s="84">
        <v>0.36627128371915052</v>
      </c>
      <c r="AG4652" s="84">
        <v>0.34720866119120097</v>
      </c>
      <c r="AH4652" s="84">
        <v>0.36840060951925663</v>
      </c>
      <c r="AI4652" s="84">
        <v>0.37383444338725019</v>
      </c>
      <c r="AJ4652" s="84">
        <v>0.36142251713993179</v>
      </c>
      <c r="AK4652" s="84">
        <v>0.3651822933897968</v>
      </c>
    </row>
    <row r="4653" spans="1:50">
      <c r="A4653" s="84">
        <v>6</v>
      </c>
      <c r="B4653" s="84">
        <v>0.43258096172718352</v>
      </c>
      <c r="C4653" s="84">
        <v>0.41281323360812361</v>
      </c>
      <c r="D4653" s="84">
        <v>0.43499029705926251</v>
      </c>
      <c r="E4653" s="84">
        <v>0.40452575830524801</v>
      </c>
      <c r="F4653" s="84">
        <v>0.40395248511362247</v>
      </c>
      <c r="G4653" s="84">
        <v>0.40671679197994992</v>
      </c>
      <c r="H4653" s="84">
        <v>0.42949035131123198</v>
      </c>
      <c r="I4653" s="84">
        <v>0.45418278367049869</v>
      </c>
      <c r="J4653" s="84">
        <v>0.46817185144579959</v>
      </c>
      <c r="K4653" s="84">
        <v>0.51104195944589448</v>
      </c>
      <c r="L4653" s="84">
        <v>0.48701193497866813</v>
      </c>
      <c r="M4653" s="84">
        <v>0.47868688037649959</v>
      </c>
      <c r="N4653" s="84">
        <v>0.35806877280136612</v>
      </c>
      <c r="O4653" s="84">
        <v>0.46044612831695958</v>
      </c>
      <c r="P4653" s="84">
        <v>0.46503982087690948</v>
      </c>
      <c r="Q4653" s="84">
        <v>0.47714918461848188</v>
      </c>
      <c r="R4653" s="84">
        <v>0.47411287226457532</v>
      </c>
      <c r="S4653" s="84">
        <v>0.46525549730025823</v>
      </c>
      <c r="T4653" s="84">
        <v>0.2187710033605377</v>
      </c>
      <c r="U4653" s="84">
        <v>0.46431302061675889</v>
      </c>
      <c r="V4653" s="84">
        <v>0.45955036897202678</v>
      </c>
      <c r="W4653" s="84">
        <v>0.37180537352555698</v>
      </c>
      <c r="X4653" s="84">
        <v>0.46706212925382462</v>
      </c>
      <c r="Y4653" s="84">
        <v>0.45991887791435743</v>
      </c>
      <c r="Z4653" s="84">
        <v>0.19415301679452621</v>
      </c>
      <c r="AA4653" s="84">
        <v>0.45269737660936787</v>
      </c>
      <c r="AB4653" s="84">
        <v>0.45347691680538088</v>
      </c>
      <c r="AC4653" s="84">
        <v>0.21067648412333179</v>
      </c>
      <c r="AD4653" s="84">
        <v>0.44192822487285199</v>
      </c>
      <c r="AE4653" s="84">
        <v>0.44558301520326837</v>
      </c>
      <c r="AF4653" s="84">
        <v>0.41056055098526872</v>
      </c>
      <c r="AG4653" s="84">
        <v>0.3903423123312848</v>
      </c>
      <c r="AH4653" s="84">
        <v>0.41357674265738448</v>
      </c>
      <c r="AI4653" s="84">
        <v>0.41531874405328262</v>
      </c>
      <c r="AJ4653" s="84">
        <v>0.40522816521727861</v>
      </c>
      <c r="AK4653" s="84">
        <v>0.4110699397869384</v>
      </c>
    </row>
    <row r="4654" spans="1:50">
      <c r="A4654" s="84">
        <v>7</v>
      </c>
      <c r="B4654" s="84">
        <v>0.49430814524043182</v>
      </c>
      <c r="C4654" s="84">
        <v>0.4837173117868645</v>
      </c>
      <c r="D4654" s="84">
        <v>0.49929840274667858</v>
      </c>
      <c r="E4654" s="84">
        <v>0.47799711121810301</v>
      </c>
      <c r="F4654" s="84">
        <v>0.47604508445740679</v>
      </c>
      <c r="G4654" s="84">
        <v>0.47104427736006688</v>
      </c>
      <c r="H4654" s="84">
        <v>0.49846610588817408</v>
      </c>
      <c r="I4654" s="84">
        <v>0.55100610536814165</v>
      </c>
      <c r="J4654" s="84">
        <v>0.52192681924078377</v>
      </c>
      <c r="K4654" s="84">
        <v>0.58984139730977714</v>
      </c>
      <c r="L4654" s="84">
        <v>0.57811740562726133</v>
      </c>
      <c r="M4654" s="84">
        <v>0.52559503143926234</v>
      </c>
      <c r="N4654" s="84">
        <v>0.42001086703407592</v>
      </c>
      <c r="O4654" s="84">
        <v>0.55275562800123335</v>
      </c>
      <c r="P4654" s="84">
        <v>0.51594252189439671</v>
      </c>
      <c r="Q4654" s="84">
        <v>0.56986108314878181</v>
      </c>
      <c r="R4654" s="84">
        <v>0.56715844896616019</v>
      </c>
      <c r="S4654" s="84">
        <v>0.51764613819547689</v>
      </c>
      <c r="T4654" s="84">
        <v>0.24963994239078249</v>
      </c>
      <c r="U4654" s="84">
        <v>0.55612936110850275</v>
      </c>
      <c r="V4654" s="84">
        <v>0.51120645272009613</v>
      </c>
      <c r="W4654" s="84">
        <v>0.42562254259501969</v>
      </c>
      <c r="X4654" s="84">
        <v>0.5634348480118071</v>
      </c>
      <c r="Y4654" s="84">
        <v>0.51153357897018303</v>
      </c>
      <c r="Z4654" s="84">
        <v>0.2366576819407008</v>
      </c>
      <c r="AA4654" s="84">
        <v>0.5519907068080927</v>
      </c>
      <c r="AB4654" s="84">
        <v>0.50422937119951072</v>
      </c>
      <c r="AC4654" s="84">
        <v>0.25158766682006439</v>
      </c>
      <c r="AD4654" s="84">
        <v>0.54244982374900819</v>
      </c>
      <c r="AE4654" s="84">
        <v>0.49554617909048282</v>
      </c>
      <c r="AF4654" s="84">
        <v>0.47512913717237409</v>
      </c>
      <c r="AG4654" s="84">
        <v>0.45682327264373113</v>
      </c>
      <c r="AH4654" s="84">
        <v>0.47446891153007259</v>
      </c>
      <c r="AI4654" s="84">
        <v>0.48068506184586107</v>
      </c>
      <c r="AJ4654" s="84">
        <v>0.47203825866068749</v>
      </c>
      <c r="AK4654" s="84">
        <v>0.47164692648713041</v>
      </c>
    </row>
    <row r="4655" spans="1:50">
      <c r="A4655" s="84">
        <v>8</v>
      </c>
      <c r="B4655" s="84">
        <v>0.56182531894013743</v>
      </c>
      <c r="C4655" s="84">
        <v>0.5795845389528852</v>
      </c>
      <c r="D4655" s="84">
        <v>0.53360203015375429</v>
      </c>
      <c r="E4655" s="84">
        <v>0.57130476649013007</v>
      </c>
      <c r="F4655" s="84">
        <v>0.56969255073520486</v>
      </c>
      <c r="G4655" s="84">
        <v>0.50917293233082717</v>
      </c>
      <c r="H4655" s="84">
        <v>0.57120237506185056</v>
      </c>
      <c r="I4655" s="84">
        <v>0.5563702036470477</v>
      </c>
      <c r="J4655" s="84">
        <v>0.51490338495272026</v>
      </c>
      <c r="K4655" s="84">
        <v>0.56474603493274445</v>
      </c>
      <c r="L4655" s="84">
        <v>0.55034562834152401</v>
      </c>
      <c r="M4655" s="84">
        <v>0.50931605138294178</v>
      </c>
      <c r="N4655" s="84">
        <v>0.40634945276721263</v>
      </c>
      <c r="O4655" s="84">
        <v>0.53210860977722929</v>
      </c>
      <c r="P4655" s="84">
        <v>0.5033585579457529</v>
      </c>
      <c r="Q4655" s="84">
        <v>0.5455003019931548</v>
      </c>
      <c r="R4655" s="84">
        <v>0.54412329293040085</v>
      </c>
      <c r="S4655" s="84">
        <v>0.50637765083339858</v>
      </c>
      <c r="T4655" s="84">
        <v>0.24291886701872301</v>
      </c>
      <c r="U4655" s="84">
        <v>0.53439927029818501</v>
      </c>
      <c r="V4655" s="84">
        <v>0.50029174532349419</v>
      </c>
      <c r="W4655" s="84">
        <v>0.41480996068152037</v>
      </c>
      <c r="X4655" s="84">
        <v>0.5439077001674566</v>
      </c>
      <c r="Y4655" s="84">
        <v>0.50134687432269254</v>
      </c>
      <c r="Z4655" s="84">
        <v>0.22998133941530169</v>
      </c>
      <c r="AA4655" s="84">
        <v>0.53641907870171901</v>
      </c>
      <c r="AB4655" s="84">
        <v>0.49532900771138372</v>
      </c>
      <c r="AC4655" s="84">
        <v>0.24666359871145879</v>
      </c>
      <c r="AD4655" s="84">
        <v>0.5309252201511464</v>
      </c>
      <c r="AE4655" s="84">
        <v>0.48781059540553212</v>
      </c>
      <c r="AF4655" s="84">
        <v>0.57183853070594981</v>
      </c>
      <c r="AG4655" s="84">
        <v>0.55347194302452485</v>
      </c>
      <c r="AH4655" s="84">
        <v>0.50921748483671447</v>
      </c>
      <c r="AI4655" s="84">
        <v>0.58173168411037102</v>
      </c>
      <c r="AJ4655" s="84">
        <v>0.57303749400588377</v>
      </c>
      <c r="AK4655" s="84">
        <v>0.51339906041156613</v>
      </c>
    </row>
    <row r="4656" spans="1:50">
      <c r="A4656" s="84">
        <v>9</v>
      </c>
      <c r="B4656" s="84">
        <v>0.54396467124631998</v>
      </c>
      <c r="C4656" s="84">
        <v>0.55423923131517172</v>
      </c>
      <c r="D4656" s="84">
        <v>0.49664128974473798</v>
      </c>
      <c r="E4656" s="84">
        <v>0.54116514203177657</v>
      </c>
      <c r="F4656" s="84">
        <v>0.54075525580264905</v>
      </c>
      <c r="G4656" s="84">
        <v>0.49433583959899757</v>
      </c>
      <c r="H4656" s="84">
        <v>0.54893617021276586</v>
      </c>
      <c r="I4656" s="84">
        <v>0.61393317789128943</v>
      </c>
      <c r="J4656" s="84">
        <v>0.63012196793202679</v>
      </c>
      <c r="K4656" s="84">
        <v>0.75296125276048986</v>
      </c>
      <c r="L4656" s="84">
        <v>0.67195009990819232</v>
      </c>
      <c r="M4656" s="84">
        <v>0.6736488832311075</v>
      </c>
      <c r="N4656" s="84">
        <v>0.4966234572692696</v>
      </c>
      <c r="O4656" s="84">
        <v>0.56331409606884286</v>
      </c>
      <c r="P4656" s="84">
        <v>0.60488053736927139</v>
      </c>
      <c r="Q4656" s="84">
        <v>0.60730823434668812</v>
      </c>
      <c r="R4656" s="84">
        <v>0.55507870344978871</v>
      </c>
      <c r="S4656" s="84">
        <v>0.57844901792002501</v>
      </c>
      <c r="T4656" s="84">
        <v>0.26370619299087861</v>
      </c>
      <c r="U4656" s="84">
        <v>0.49218655685369739</v>
      </c>
      <c r="V4656" s="84">
        <v>0.50811738458898226</v>
      </c>
      <c r="W4656" s="84">
        <v>0.39261140235910869</v>
      </c>
      <c r="X4656" s="84">
        <v>0.50175971390457785</v>
      </c>
      <c r="Y4656" s="84">
        <v>0.5179428429885129</v>
      </c>
      <c r="Z4656" s="84">
        <v>0.20580551523947749</v>
      </c>
      <c r="AA4656" s="84">
        <v>0.49168176349379772</v>
      </c>
      <c r="AB4656" s="84">
        <v>0.50385569181642142</v>
      </c>
      <c r="AC4656" s="84">
        <v>0.23736769443166131</v>
      </c>
      <c r="AD4656" s="84">
        <v>0.5379102225575253</v>
      </c>
      <c r="AE4656" s="84">
        <v>0.52936842810260532</v>
      </c>
      <c r="AF4656" s="84">
        <v>0.54591543906638595</v>
      </c>
      <c r="AG4656" s="84">
        <v>0.53684452357704904</v>
      </c>
      <c r="AH4656" s="84">
        <v>0.48519525531088459</v>
      </c>
      <c r="AI4656" s="84">
        <v>0.55670789724072312</v>
      </c>
      <c r="AJ4656" s="84">
        <v>0.54808901100325291</v>
      </c>
      <c r="AK4656" s="84">
        <v>0.49017402236485141</v>
      </c>
    </row>
    <row r="4657" spans="1:37">
      <c r="A4657" s="84">
        <v>10</v>
      </c>
      <c r="B4657" s="84">
        <v>0.76005888125613363</v>
      </c>
      <c r="C4657" s="84">
        <v>0.68522410875143314</v>
      </c>
      <c r="D4657" s="84">
        <v>0.7042543663233316</v>
      </c>
      <c r="E4657" s="84">
        <v>0.70081848820414072</v>
      </c>
      <c r="F4657" s="84">
        <v>0.65639810426540268</v>
      </c>
      <c r="G4657" s="84">
        <v>0.65092731829573947</v>
      </c>
      <c r="H4657" s="84">
        <v>0.75329045027214236</v>
      </c>
      <c r="I4657" s="84">
        <v>0.59488928123778595</v>
      </c>
      <c r="J4657" s="84">
        <v>0.62070028778950248</v>
      </c>
      <c r="K4657" s="84">
        <v>0.68550491869102603</v>
      </c>
      <c r="L4657" s="84">
        <v>0.59111897175568406</v>
      </c>
      <c r="M4657" s="84">
        <v>0.63129267445897463</v>
      </c>
      <c r="N4657" s="84">
        <v>0.53962586354110076</v>
      </c>
      <c r="O4657" s="84">
        <v>0.5293184721793911</v>
      </c>
      <c r="P4657" s="84">
        <v>0.57891902615990709</v>
      </c>
      <c r="Q4657" s="84">
        <v>0.55858667203543388</v>
      </c>
      <c r="R4657" s="84">
        <v>0.51271047002687442</v>
      </c>
      <c r="S4657" s="84">
        <v>0.56745441740355262</v>
      </c>
      <c r="T4657" s="84">
        <v>0.32501200192030733</v>
      </c>
      <c r="U4657" s="84">
        <v>0.49262920685168538</v>
      </c>
      <c r="V4657" s="84">
        <v>0.52545048910245395</v>
      </c>
      <c r="W4657" s="84">
        <v>0.39949213630406288</v>
      </c>
      <c r="X4657" s="84">
        <v>0.48206227116623629</v>
      </c>
      <c r="Y4657" s="84">
        <v>0.52329937765117507</v>
      </c>
      <c r="Z4657" s="84">
        <v>0.25382541986315571</v>
      </c>
      <c r="AA4657" s="84">
        <v>0.48971802353722121</v>
      </c>
      <c r="AB4657" s="84">
        <v>0.50966470768080974</v>
      </c>
      <c r="AC4657" s="84">
        <v>0.34183156925908881</v>
      </c>
      <c r="AD4657" s="84">
        <v>0.52976755681005205</v>
      </c>
      <c r="AE4657" s="84">
        <v>0.51848503114325906</v>
      </c>
      <c r="AF4657" s="84">
        <v>0.6931318155729862</v>
      </c>
      <c r="AG4657" s="84">
        <v>0.60756131181437012</v>
      </c>
      <c r="AH4657" s="84">
        <v>0.62962741641519016</v>
      </c>
      <c r="AI4657" s="84">
        <v>0.72607040913415799</v>
      </c>
      <c r="AJ4657" s="84">
        <v>0.65580165632006604</v>
      </c>
      <c r="AK4657" s="84">
        <v>0.69016740554489509</v>
      </c>
    </row>
    <row r="4658" spans="1:37">
      <c r="A4658" s="84">
        <v>11</v>
      </c>
      <c r="B4658" s="84">
        <v>0.68832188420019635</v>
      </c>
      <c r="C4658" s="84">
        <v>0.58683190478790181</v>
      </c>
      <c r="D4658" s="84">
        <v>0.62182415285863546</v>
      </c>
      <c r="E4658" s="84">
        <v>0.62696196437169005</v>
      </c>
      <c r="F4658" s="84">
        <v>0.57557115080811772</v>
      </c>
      <c r="G4658" s="84">
        <v>0.58152046783625744</v>
      </c>
      <c r="H4658" s="84">
        <v>0.68520534388916365</v>
      </c>
      <c r="I4658" s="84">
        <v>0.54928096823321682</v>
      </c>
      <c r="J4658" s="84">
        <v>0.57338632314649851</v>
      </c>
      <c r="K4658" s="84">
        <v>0.61754667737402136</v>
      </c>
      <c r="L4658" s="84">
        <v>0.54305503051250192</v>
      </c>
      <c r="M4658" s="84">
        <v>0.59696022836863016</v>
      </c>
      <c r="N4658" s="84">
        <v>0.61437553364899478</v>
      </c>
      <c r="O4658" s="84">
        <v>0.51962641526058406</v>
      </c>
      <c r="P4658" s="84">
        <v>0.55247569651106776</v>
      </c>
      <c r="Q4658" s="84">
        <v>0.51499899335615051</v>
      </c>
      <c r="R4658" s="84">
        <v>0.48309384083804091</v>
      </c>
      <c r="S4658" s="84">
        <v>0.54554346975506685</v>
      </c>
      <c r="T4658" s="84">
        <v>0.46221795487277972</v>
      </c>
      <c r="U4658" s="84">
        <v>0.5024614022615389</v>
      </c>
      <c r="V4658" s="84">
        <v>0.56900634975115827</v>
      </c>
      <c r="W4658" s="84">
        <v>0.40039318479685448</v>
      </c>
      <c r="X4658" s="84">
        <v>0.47200068117957589</v>
      </c>
      <c r="Y4658" s="84">
        <v>0.51983156330309321</v>
      </c>
      <c r="Z4658" s="84">
        <v>0.43151565415716359</v>
      </c>
      <c r="AA4658" s="84">
        <v>0.54630692425771987</v>
      </c>
      <c r="AB4658" s="84">
        <v>0.51071780412406154</v>
      </c>
      <c r="AC4658" s="84">
        <v>0.52544868844914872</v>
      </c>
      <c r="AD4658" s="84">
        <v>0.56851676010353913</v>
      </c>
      <c r="AE4658" s="84">
        <v>0.51751389726073271</v>
      </c>
      <c r="AF4658" s="84">
        <v>0.61804094126650078</v>
      </c>
      <c r="AG4658" s="84">
        <v>0.5394578140256161</v>
      </c>
      <c r="AH4658" s="84">
        <v>0.56141504078400906</v>
      </c>
      <c r="AI4658" s="84">
        <v>0.64529019980970503</v>
      </c>
      <c r="AJ4658" s="84">
        <v>0.56307106105574201</v>
      </c>
      <c r="AK4658" s="84">
        <v>0.61443790114470986</v>
      </c>
    </row>
    <row r="4659" spans="1:37">
      <c r="A4659" s="84">
        <v>12</v>
      </c>
      <c r="B4659" s="84">
        <v>0.64327772325809618</v>
      </c>
      <c r="C4659" s="84">
        <v>0.54270622918600198</v>
      </c>
      <c r="D4659" s="84">
        <v>0.57533960292580977</v>
      </c>
      <c r="E4659" s="84">
        <v>0.58237843042850268</v>
      </c>
      <c r="F4659" s="84">
        <v>0.53439056993559353</v>
      </c>
      <c r="G4659" s="84">
        <v>0.55445279866332497</v>
      </c>
      <c r="H4659" s="84">
        <v>0.63701138050470074</v>
      </c>
      <c r="I4659" s="84">
        <v>0.51317438710459984</v>
      </c>
      <c r="J4659" s="84">
        <v>0.54522406468411666</v>
      </c>
      <c r="K4659" s="84">
        <v>0.58241317004617554</v>
      </c>
      <c r="L4659" s="84">
        <v>0.50860020521682769</v>
      </c>
      <c r="M4659" s="84">
        <v>0.56509663233422047</v>
      </c>
      <c r="N4659" s="84">
        <v>0.78630753706434831</v>
      </c>
      <c r="O4659" s="84">
        <v>0.53096318486864325</v>
      </c>
      <c r="P4659" s="84">
        <v>0.5247569651106766</v>
      </c>
      <c r="Q4659" s="84">
        <v>0.48691362995772092</v>
      </c>
      <c r="R4659" s="84">
        <v>0.46140240223770079</v>
      </c>
      <c r="S4659" s="84">
        <v>0.51979810626809608</v>
      </c>
      <c r="T4659" s="84">
        <v>0.57618819011041778</v>
      </c>
      <c r="U4659" s="84">
        <v>0.50055666590656056</v>
      </c>
      <c r="V4659" s="84">
        <v>0.60943881928951427</v>
      </c>
      <c r="W4659" s="84">
        <v>0.39056356487549149</v>
      </c>
      <c r="X4659" s="84">
        <v>0.45734112905514712</v>
      </c>
      <c r="Y4659" s="84">
        <v>0.50360714617456737</v>
      </c>
      <c r="Z4659" s="84">
        <v>0.60526643168152594</v>
      </c>
      <c r="AA4659" s="84">
        <v>0.59192930536156318</v>
      </c>
      <c r="AB4659" s="84">
        <v>0.4980127050990249</v>
      </c>
      <c r="AC4659" s="84">
        <v>0.66493327197422925</v>
      </c>
      <c r="AD4659" s="84">
        <v>0.58995304309369256</v>
      </c>
      <c r="AE4659" s="84">
        <v>0.50371709865380754</v>
      </c>
      <c r="AF4659" s="84">
        <v>0.58876984886167971</v>
      </c>
      <c r="AG4659" s="84">
        <v>0.51925506863477111</v>
      </c>
      <c r="AH4659" s="84">
        <v>0.53455436373957987</v>
      </c>
      <c r="AI4659" s="84">
        <v>0.60818268315889634</v>
      </c>
      <c r="AJ4659" s="84">
        <v>0.5345455488018247</v>
      </c>
      <c r="AK4659" s="84">
        <v>0.57589492489909355</v>
      </c>
    </row>
    <row r="4660" spans="1:37">
      <c r="A4660" s="84">
        <v>13</v>
      </c>
      <c r="B4660" s="84">
        <v>0.60794896957801769</v>
      </c>
      <c r="C4660" s="84">
        <v>0.50320740295899979</v>
      </c>
      <c r="D4660" s="84">
        <v>0.54273772204806692</v>
      </c>
      <c r="E4660" s="84">
        <v>0.5310544053923929</v>
      </c>
      <c r="F4660" s="84">
        <v>0.4941669704702879</v>
      </c>
      <c r="G4660" s="84">
        <v>0.52404344193817876</v>
      </c>
      <c r="H4660" s="84">
        <v>0.59178624443344874</v>
      </c>
      <c r="I4660" s="84">
        <v>0.49911721498173778</v>
      </c>
      <c r="J4660" s="84">
        <v>0.5428600794847197</v>
      </c>
      <c r="K4660" s="84">
        <v>0.5583216221642241</v>
      </c>
      <c r="L4660" s="84">
        <v>0.49766430847329468</v>
      </c>
      <c r="M4660" s="84">
        <v>0.55626277822782855</v>
      </c>
      <c r="N4660" s="84">
        <v>0.81883101762011956</v>
      </c>
      <c r="O4660" s="84">
        <v>0.53522181593902796</v>
      </c>
      <c r="P4660" s="84">
        <v>0.52674092339086798</v>
      </c>
      <c r="Q4660" s="84">
        <v>0.47714918461848188</v>
      </c>
      <c r="R4660" s="84">
        <v>0.46199199254099699</v>
      </c>
      <c r="S4660" s="84">
        <v>0.51999373972924334</v>
      </c>
      <c r="T4660" s="84">
        <v>0.67926068170907361</v>
      </c>
      <c r="U4660" s="84">
        <v>0.508631674960765</v>
      </c>
      <c r="V4660" s="84">
        <v>0.68759224300669297</v>
      </c>
      <c r="W4660" s="84">
        <v>0.39785386631716912</v>
      </c>
      <c r="X4660" s="84">
        <v>0.46139982402860952</v>
      </c>
      <c r="Y4660" s="84">
        <v>0.51292689723503726</v>
      </c>
      <c r="Z4660" s="84">
        <v>0.72643582832262066</v>
      </c>
      <c r="AA4660" s="84">
        <v>0.63542199665334453</v>
      </c>
      <c r="AB4660" s="84">
        <v>0.53497299317185831</v>
      </c>
      <c r="AC4660" s="84">
        <v>0.78476760239300514</v>
      </c>
      <c r="AD4660" s="84">
        <v>0.62359031725178526</v>
      </c>
      <c r="AE4660" s="84">
        <v>0.51506931886678731</v>
      </c>
      <c r="AF4660" s="84">
        <v>0.54801989669026208</v>
      </c>
      <c r="AG4660" s="84">
        <v>0.48946068577336183</v>
      </c>
      <c r="AH4660" s="84">
        <v>0.51023335026442374</v>
      </c>
      <c r="AI4660" s="84">
        <v>0.56032350142721221</v>
      </c>
      <c r="AJ4660" s="84">
        <v>0.49794580023069251</v>
      </c>
      <c r="AK4660" s="84">
        <v>0.5506848408654802</v>
      </c>
    </row>
    <row r="4661" spans="1:37">
      <c r="A4661" s="84">
        <v>14</v>
      </c>
      <c r="B4661" s="84">
        <v>0.60215897939156038</v>
      </c>
      <c r="C4661" s="84">
        <v>0.49065076158759618</v>
      </c>
      <c r="D4661" s="84">
        <v>0.54109568592327217</v>
      </c>
      <c r="E4661" s="84">
        <v>0.5090996629754454</v>
      </c>
      <c r="F4661" s="84">
        <v>0.48199963543565449</v>
      </c>
      <c r="G4661" s="84">
        <v>0.52601503759398494</v>
      </c>
      <c r="H4661" s="84">
        <v>0.56714497773379502</v>
      </c>
      <c r="I4661" s="84">
        <v>0.49391484830923083</v>
      </c>
      <c r="J4661" s="84">
        <v>0.53885158284226398</v>
      </c>
      <c r="K4661" s="84">
        <v>0.55049186910258985</v>
      </c>
      <c r="L4661" s="84">
        <v>0.49198034238807581</v>
      </c>
      <c r="M4661" s="84">
        <v>0.54742892412143651</v>
      </c>
      <c r="N4661" s="84">
        <v>0.88558565551501989</v>
      </c>
      <c r="O4661" s="84">
        <v>0.55365140901948684</v>
      </c>
      <c r="P4661" s="84">
        <v>0.53178584587478395</v>
      </c>
      <c r="Q4661" s="84">
        <v>0.50211395208375276</v>
      </c>
      <c r="R4661" s="84">
        <v>0.47430483189820649</v>
      </c>
      <c r="S4661" s="84">
        <v>0.52629313717818293</v>
      </c>
      <c r="T4661" s="84">
        <v>0.74915986557849268</v>
      </c>
      <c r="U4661" s="84">
        <v>0.53128730667596669</v>
      </c>
      <c r="V4661" s="84">
        <v>0.73313883645100386</v>
      </c>
      <c r="W4661" s="84">
        <v>0.44331585845347332</v>
      </c>
      <c r="X4661" s="84">
        <v>0.47685408565833159</v>
      </c>
      <c r="Y4661" s="84">
        <v>0.52026504009660335</v>
      </c>
      <c r="Z4661" s="84">
        <v>0.86995645863570381</v>
      </c>
      <c r="AA4661" s="84">
        <v>0.68823553816155214</v>
      </c>
      <c r="AB4661" s="84">
        <v>0.57899921867038073</v>
      </c>
      <c r="AC4661" s="84">
        <v>0.88863322595490113</v>
      </c>
      <c r="AD4661" s="84">
        <v>0.64350472820926385</v>
      </c>
      <c r="AE4661" s="84">
        <v>0.54376799946420196</v>
      </c>
      <c r="AF4661" s="84">
        <v>0.5354888081117275</v>
      </c>
      <c r="AG4661" s="84">
        <v>0.48535408649704209</v>
      </c>
      <c r="AH4661" s="84">
        <v>0.51752367862798399</v>
      </c>
      <c r="AI4661" s="84">
        <v>0.54443387250237862</v>
      </c>
      <c r="AJ4661" s="84">
        <v>0.48864034007698381</v>
      </c>
      <c r="AK4661" s="84">
        <v>0.55005624296962874</v>
      </c>
    </row>
    <row r="4662" spans="1:37">
      <c r="A4662" s="84">
        <v>15</v>
      </c>
      <c r="B4662" s="84">
        <v>0.58577036310107955</v>
      </c>
      <c r="C4662" s="84">
        <v>0.48094666157121801</v>
      </c>
      <c r="D4662" s="84">
        <v>0.52491416629347654</v>
      </c>
      <c r="E4662" s="84">
        <v>0.51064034665382774</v>
      </c>
      <c r="F4662" s="84">
        <v>0.48098189330416818</v>
      </c>
      <c r="G4662" s="84">
        <v>0.51762740183792821</v>
      </c>
      <c r="H4662" s="84">
        <v>0.55863433943592278</v>
      </c>
      <c r="I4662" s="84">
        <v>0.50569430030863793</v>
      </c>
      <c r="J4662" s="84">
        <v>0.53902288611758253</v>
      </c>
      <c r="K4662" s="84">
        <v>0.55099377635013047</v>
      </c>
      <c r="L4662" s="84">
        <v>0.50279472916779155</v>
      </c>
      <c r="M4662" s="84">
        <v>0.5462716506577171</v>
      </c>
      <c r="N4662" s="84">
        <v>0.92858806178685105</v>
      </c>
      <c r="O4662" s="84">
        <v>0.57644242771340881</v>
      </c>
      <c r="P4662" s="84">
        <v>0.53799280106566905</v>
      </c>
      <c r="Q4662" s="84">
        <v>0.56915643245419767</v>
      </c>
      <c r="R4662" s="84">
        <v>0.49731256512916128</v>
      </c>
      <c r="S4662" s="84">
        <v>0.53396196885515301</v>
      </c>
      <c r="T4662" s="84">
        <v>0.82078732597215576</v>
      </c>
      <c r="U4662" s="84">
        <v>0.57227937921691163</v>
      </c>
      <c r="V4662" s="84">
        <v>0.77010468508666552</v>
      </c>
      <c r="W4662" s="84">
        <v>0.54079292267365675</v>
      </c>
      <c r="X4662" s="84">
        <v>0.50922430675786901</v>
      </c>
      <c r="Y4662" s="84">
        <v>0.53537480261324588</v>
      </c>
      <c r="Z4662" s="84">
        <v>0.89624714907733771</v>
      </c>
      <c r="AA4662" s="84">
        <v>0.7122844380523019</v>
      </c>
      <c r="AB4662" s="84">
        <v>0.57448109522030089</v>
      </c>
      <c r="AC4662" s="84">
        <v>0.93653934652554072</v>
      </c>
      <c r="AD4662" s="84">
        <v>0.65539354049870568</v>
      </c>
      <c r="AE4662" s="84">
        <v>0.60381086330453415</v>
      </c>
      <c r="AF4662" s="84">
        <v>0.52467954849818244</v>
      </c>
      <c r="AG4662" s="84">
        <v>0.48195106541841359</v>
      </c>
      <c r="AH4662" s="84">
        <v>0.51154799964145925</v>
      </c>
      <c r="AI4662" s="84">
        <v>0.53311132254995242</v>
      </c>
      <c r="AJ4662" s="84">
        <v>0.4841560932619654</v>
      </c>
      <c r="AK4662" s="84">
        <v>0.53387811817640451</v>
      </c>
    </row>
    <row r="4663" spans="1:37">
      <c r="A4663" s="84">
        <v>16</v>
      </c>
      <c r="B4663" s="84">
        <v>0.58753680078508341</v>
      </c>
      <c r="C4663" s="84">
        <v>0.49733853797019162</v>
      </c>
      <c r="D4663" s="84">
        <v>0.52506344230482149</v>
      </c>
      <c r="E4663" s="84">
        <v>0.52267693789118919</v>
      </c>
      <c r="F4663" s="84">
        <v>0.49893668732531288</v>
      </c>
      <c r="G4663" s="84">
        <v>0.51445279866332505</v>
      </c>
      <c r="H4663" s="84">
        <v>0.56417615042058389</v>
      </c>
      <c r="I4663" s="84">
        <v>0.56022480693289478</v>
      </c>
      <c r="J4663" s="84">
        <v>0.59198985884610111</v>
      </c>
      <c r="K4663" s="84">
        <v>0.60600281068058626</v>
      </c>
      <c r="L4663" s="84">
        <v>0.56414375978830267</v>
      </c>
      <c r="M4663" s="84">
        <v>0.60695135593874172</v>
      </c>
      <c r="N4663" s="84">
        <v>0.99619653807343</v>
      </c>
      <c r="O4663" s="84">
        <v>0.64221625034876717</v>
      </c>
      <c r="P4663" s="84">
        <v>0.6020179689935663</v>
      </c>
      <c r="Q4663" s="84">
        <v>0.67384739279242989</v>
      </c>
      <c r="R4663" s="84">
        <v>0.56559534909230524</v>
      </c>
      <c r="S4663" s="84">
        <v>0.59891227795602164</v>
      </c>
      <c r="T4663" s="84">
        <v>0.91507441190590522</v>
      </c>
      <c r="U4663" s="84">
        <v>0.68165416962884451</v>
      </c>
      <c r="V4663" s="84">
        <v>0.85903552428350782</v>
      </c>
      <c r="W4663" s="84">
        <v>0.72886631716906947</v>
      </c>
      <c r="X4663" s="84">
        <v>0.58429597252575705</v>
      </c>
      <c r="Y4663" s="84">
        <v>0.63501253986438366</v>
      </c>
      <c r="Z4663" s="84">
        <v>0.96682562720298548</v>
      </c>
      <c r="AA4663" s="84">
        <v>0.82513033978232908</v>
      </c>
      <c r="AB4663" s="84">
        <v>0.6294799062404457</v>
      </c>
      <c r="AC4663" s="84">
        <v>0.98697653014266007</v>
      </c>
      <c r="AD4663" s="84">
        <v>0.71730901806735237</v>
      </c>
      <c r="AE4663" s="84">
        <v>0.69660438014868387</v>
      </c>
      <c r="AF4663" s="84">
        <v>0.53730629424143861</v>
      </c>
      <c r="AG4663" s="84">
        <v>0.49866463729825983</v>
      </c>
      <c r="AH4663" s="84">
        <v>0.51405778481579967</v>
      </c>
      <c r="AI4663" s="84">
        <v>0.53606089438629878</v>
      </c>
      <c r="AJ4663" s="84">
        <v>0.50061561191824655</v>
      </c>
      <c r="AK4663" s="84">
        <v>0.53391120227618605</v>
      </c>
    </row>
    <row r="4664" spans="1:37">
      <c r="A4664" s="84">
        <v>17</v>
      </c>
      <c r="B4664" s="84">
        <v>0.64700686947988229</v>
      </c>
      <c r="C4664" s="84">
        <v>0.56671398154719665</v>
      </c>
      <c r="D4664" s="84">
        <v>0.59411852515300789</v>
      </c>
      <c r="E4664" s="84">
        <v>0.57814155031295134</v>
      </c>
      <c r="F4664" s="84">
        <v>0.56033539919795838</v>
      </c>
      <c r="G4664" s="84">
        <v>0.57911445279866336</v>
      </c>
      <c r="H4664" s="84">
        <v>0.61434933201385444</v>
      </c>
      <c r="I4664" s="84">
        <v>0.64762726255778535</v>
      </c>
      <c r="J4664" s="84">
        <v>0.67442099492942309</v>
      </c>
      <c r="K4664" s="84">
        <v>0.68189118650873315</v>
      </c>
      <c r="L4664" s="84">
        <v>0.64949775881622274</v>
      </c>
      <c r="M4664" s="84">
        <v>0.68201982795201166</v>
      </c>
      <c r="N4664" s="84">
        <v>0.9703485213071491</v>
      </c>
      <c r="O4664" s="84">
        <v>0.70863621011204592</v>
      </c>
      <c r="P4664" s="84">
        <v>0.66839554459654793</v>
      </c>
      <c r="Q4664" s="84">
        <v>0.79202738071270384</v>
      </c>
      <c r="R4664" s="84">
        <v>0.65122305709427952</v>
      </c>
      <c r="S4664" s="84">
        <v>0.6641364739024963</v>
      </c>
      <c r="T4664" s="84">
        <v>1</v>
      </c>
      <c r="U4664" s="84">
        <v>0.80485841906882527</v>
      </c>
      <c r="V4664" s="84">
        <v>0.95380126995023151</v>
      </c>
      <c r="W4664" s="84">
        <v>0.93668086500655323</v>
      </c>
      <c r="X4664" s="84">
        <v>0.67084835239690055</v>
      </c>
      <c r="Y4664" s="84">
        <v>0.76480787689259067</v>
      </c>
      <c r="Z4664" s="84">
        <v>1</v>
      </c>
      <c r="AA4664" s="84">
        <v>0.93089571434498208</v>
      </c>
      <c r="AB4664" s="84">
        <v>0.67357407344498399</v>
      </c>
      <c r="AC4664" s="84">
        <v>1</v>
      </c>
      <c r="AD4664" s="84">
        <v>0.79461231285526623</v>
      </c>
      <c r="AE4664" s="84">
        <v>0.810126582278481</v>
      </c>
      <c r="AF4664" s="84">
        <v>0.60388368088769839</v>
      </c>
      <c r="AG4664" s="84">
        <v>0.56559071851128584</v>
      </c>
      <c r="AH4664" s="84">
        <v>0.58146344378379988</v>
      </c>
      <c r="AI4664" s="84">
        <v>0.60076117982873456</v>
      </c>
      <c r="AJ4664" s="84">
        <v>0.56760714887440211</v>
      </c>
      <c r="AK4664" s="84">
        <v>0.59961622444253282</v>
      </c>
    </row>
    <row r="4665" spans="1:37">
      <c r="A4665" s="84">
        <v>18</v>
      </c>
      <c r="B4665" s="84">
        <v>0.74661432777232584</v>
      </c>
      <c r="C4665" s="84">
        <v>0.67429164164437427</v>
      </c>
      <c r="D4665" s="84">
        <v>0.70398566950291086</v>
      </c>
      <c r="E4665" s="84">
        <v>0.6810784785748677</v>
      </c>
      <c r="F4665" s="84">
        <v>0.66141086401749882</v>
      </c>
      <c r="G4665" s="84">
        <v>0.68180451127819552</v>
      </c>
      <c r="H4665" s="84">
        <v>0.71588322612568012</v>
      </c>
      <c r="I4665" s="84">
        <v>0.75135113279512666</v>
      </c>
      <c r="J4665" s="84">
        <v>0.76918596683568585</v>
      </c>
      <c r="K4665" s="84">
        <v>0.77655089339490058</v>
      </c>
      <c r="L4665" s="84">
        <v>0.7502700221418156</v>
      </c>
      <c r="M4665" s="84">
        <v>0.76754233692088092</v>
      </c>
      <c r="N4665" s="84">
        <v>1</v>
      </c>
      <c r="O4665" s="84">
        <v>0.79690735274681679</v>
      </c>
      <c r="P4665" s="84">
        <v>0.7447495961227788</v>
      </c>
      <c r="Q4665" s="84">
        <v>0.89973827259915418</v>
      </c>
      <c r="R4665" s="84">
        <v>0.74888937640541864</v>
      </c>
      <c r="S4665" s="84">
        <v>0.73835980906174192</v>
      </c>
      <c r="T4665" s="84">
        <v>0.99740758521363437</v>
      </c>
      <c r="U4665" s="84">
        <v>0.91612453219943379</v>
      </c>
      <c r="V4665" s="84">
        <v>1</v>
      </c>
      <c r="W4665" s="84">
        <v>1</v>
      </c>
      <c r="X4665" s="84">
        <v>0.77055601282888175</v>
      </c>
      <c r="Y4665" s="84">
        <v>0.8253088522153762</v>
      </c>
      <c r="Z4665" s="84">
        <v>0.90756790379431873</v>
      </c>
      <c r="AA4665" s="84">
        <v>0.96629835018185339</v>
      </c>
      <c r="AB4665" s="84">
        <v>0.76295138770934534</v>
      </c>
      <c r="AC4665" s="84">
        <v>0.88743672342383806</v>
      </c>
      <c r="AD4665" s="84">
        <v>0.86451436673213733</v>
      </c>
      <c r="AE4665" s="84">
        <v>0.87368562052106347</v>
      </c>
      <c r="AF4665" s="84">
        <v>0.71159364836426242</v>
      </c>
      <c r="AG4665" s="84">
        <v>0.6703664350123486</v>
      </c>
      <c r="AH4665" s="84">
        <v>0.69025067973348464</v>
      </c>
      <c r="AI4665" s="84">
        <v>0.70627973358705998</v>
      </c>
      <c r="AJ4665" s="84">
        <v>0.67449033813294601</v>
      </c>
      <c r="AK4665" s="84">
        <v>0.70935618341824913</v>
      </c>
    </row>
    <row r="4666" spans="1:37">
      <c r="A4666" s="84">
        <v>19</v>
      </c>
      <c r="B4666" s="84">
        <v>0.84838076545632968</v>
      </c>
      <c r="C4666" s="84">
        <v>0.78509035322378118</v>
      </c>
      <c r="D4666" s="84">
        <v>0.81498731153903559</v>
      </c>
      <c r="E4666" s="84">
        <v>0.79114106884930191</v>
      </c>
      <c r="F4666" s="84">
        <v>0.76850164053955528</v>
      </c>
      <c r="G4666" s="84">
        <v>0.78469507101086067</v>
      </c>
      <c r="H4666" s="84">
        <v>0.81810984661058872</v>
      </c>
      <c r="I4666" s="84">
        <v>0.8398452767632113</v>
      </c>
      <c r="J4666" s="84">
        <v>0.84767712758667924</v>
      </c>
      <c r="K4666" s="84">
        <v>0.86157398112828765</v>
      </c>
      <c r="L4666" s="84">
        <v>0.83411189717556811</v>
      </c>
      <c r="M4666" s="84">
        <v>0.83686301739767777</v>
      </c>
      <c r="N4666" s="84">
        <v>0.94636342466816736</v>
      </c>
      <c r="O4666" s="84">
        <v>0.84755569261494634</v>
      </c>
      <c r="P4666" s="84">
        <v>0.80469347844571049</v>
      </c>
      <c r="Q4666" s="84">
        <v>0.92057580028186015</v>
      </c>
      <c r="R4666" s="84">
        <v>0.81198925026051672</v>
      </c>
      <c r="S4666" s="84">
        <v>0.79607168010016438</v>
      </c>
      <c r="T4666" s="84">
        <v>0.86317810849735965</v>
      </c>
      <c r="U4666" s="84">
        <v>0.89165805958337241</v>
      </c>
      <c r="V4666" s="84">
        <v>0.98112236142097131</v>
      </c>
      <c r="W4666" s="84">
        <v>0.918659895150721</v>
      </c>
      <c r="X4666" s="84">
        <v>0.83416115573468053</v>
      </c>
      <c r="Y4666" s="84">
        <v>0.86026565934916566</v>
      </c>
      <c r="Z4666" s="84">
        <v>0.80215633423180588</v>
      </c>
      <c r="AA4666" s="84">
        <v>0.97301931932900965</v>
      </c>
      <c r="AB4666" s="84">
        <v>0.82973808472330723</v>
      </c>
      <c r="AC4666" s="84">
        <v>0.77740450989415555</v>
      </c>
      <c r="AD4666" s="84">
        <v>0.91758477607669187</v>
      </c>
      <c r="AE4666" s="84">
        <v>0.91738664523474645</v>
      </c>
      <c r="AF4666" s="84">
        <v>0.82045150181748605</v>
      </c>
      <c r="AG4666" s="84">
        <v>0.77916259835736013</v>
      </c>
      <c r="AH4666" s="84">
        <v>0.79754399593653846</v>
      </c>
      <c r="AI4666" s="84">
        <v>0.8144624167459561</v>
      </c>
      <c r="AJ4666" s="84">
        <v>0.78498943739550786</v>
      </c>
      <c r="AK4666" s="84">
        <v>0.81797128300138966</v>
      </c>
    </row>
    <row r="4667" spans="1:37">
      <c r="A4667" s="84">
        <v>20</v>
      </c>
      <c r="B4667" s="84">
        <v>0.93032384690873415</v>
      </c>
      <c r="C4667" s="84">
        <v>0.88159906098160179</v>
      </c>
      <c r="D4667" s="84">
        <v>0.90186595014181226</v>
      </c>
      <c r="E4667" s="84">
        <v>0.88935965334617251</v>
      </c>
      <c r="F4667" s="84">
        <v>0.85882245716368943</v>
      </c>
      <c r="G4667" s="84">
        <v>0.86583124477861328</v>
      </c>
      <c r="H4667" s="84">
        <v>0.90262246412666991</v>
      </c>
      <c r="I4667" s="84">
        <v>0.94165532299149546</v>
      </c>
      <c r="J4667" s="84">
        <v>0.93891325202137854</v>
      </c>
      <c r="K4667" s="84">
        <v>0.91537843806464569</v>
      </c>
      <c r="L4667" s="84">
        <v>0.91353891019063549</v>
      </c>
      <c r="M4667" s="84">
        <v>0.9194151911430003</v>
      </c>
      <c r="N4667" s="84">
        <v>0.84576573779399211</v>
      </c>
      <c r="O4667" s="84">
        <v>0.90515000660822031</v>
      </c>
      <c r="P4667" s="84">
        <v>0.90111385086302176</v>
      </c>
      <c r="Q4667" s="84">
        <v>0.88332997785383527</v>
      </c>
      <c r="R4667" s="84">
        <v>0.88339823397137052</v>
      </c>
      <c r="S4667" s="84">
        <v>0.89322325690586124</v>
      </c>
      <c r="T4667" s="84">
        <v>0.51310609697551612</v>
      </c>
      <c r="U4667" s="84">
        <v>0.89557484138375054</v>
      </c>
      <c r="V4667" s="84">
        <v>0.88961729878153428</v>
      </c>
      <c r="W4667" s="84">
        <v>0.73148754914809966</v>
      </c>
      <c r="X4667" s="84">
        <v>0.90518831777027198</v>
      </c>
      <c r="Y4667" s="84">
        <v>0.91237576245471719</v>
      </c>
      <c r="Z4667" s="84">
        <v>0.52664316815260204</v>
      </c>
      <c r="AA4667" s="84">
        <v>0.96412717290592009</v>
      </c>
      <c r="AB4667" s="84">
        <v>0.93307741957400514</v>
      </c>
      <c r="AC4667" s="84">
        <v>0.51302346985734004</v>
      </c>
      <c r="AD4667" s="84">
        <v>0.96054839422989358</v>
      </c>
      <c r="AE4667" s="84">
        <v>0.95492599290067637</v>
      </c>
      <c r="AF4667" s="84">
        <v>0.91821312416299983</v>
      </c>
      <c r="AG4667" s="84">
        <v>0.87153236459709371</v>
      </c>
      <c r="AH4667" s="84">
        <v>0.87941079805192857</v>
      </c>
      <c r="AI4667" s="84">
        <v>0.91322549952426257</v>
      </c>
      <c r="AJ4667" s="84">
        <v>0.88180251169662627</v>
      </c>
      <c r="AK4667" s="84">
        <v>0.90081386885462833</v>
      </c>
    </row>
    <row r="4668" spans="1:37">
      <c r="A4668" s="84">
        <v>21</v>
      </c>
      <c r="B4668" s="84">
        <v>0.97634936211972523</v>
      </c>
      <c r="C4668" s="84">
        <v>0.97758912485669036</v>
      </c>
      <c r="D4668" s="84">
        <v>0.97584714136438266</v>
      </c>
      <c r="E4668" s="84">
        <v>0.96215695714973537</v>
      </c>
      <c r="F4668" s="84">
        <v>0.96214606878113984</v>
      </c>
      <c r="G4668" s="84">
        <v>0.96217209690893923</v>
      </c>
      <c r="H4668" s="84">
        <v>0.93993072736269179</v>
      </c>
      <c r="I4668" s="84">
        <v>1</v>
      </c>
      <c r="J4668" s="84">
        <v>1</v>
      </c>
      <c r="K4668" s="84">
        <v>1</v>
      </c>
      <c r="L4668" s="84">
        <v>1</v>
      </c>
      <c r="M4668" s="84">
        <v>1</v>
      </c>
      <c r="N4668" s="84">
        <v>0.87510672979895998</v>
      </c>
      <c r="O4668" s="84">
        <v>1</v>
      </c>
      <c r="P4668" s="84">
        <v>1</v>
      </c>
      <c r="Q4668" s="84">
        <v>1</v>
      </c>
      <c r="R4668" s="84">
        <v>1</v>
      </c>
      <c r="S4668" s="84">
        <v>1</v>
      </c>
      <c r="T4668" s="84">
        <v>0.53835813730196835</v>
      </c>
      <c r="U4668" s="84">
        <v>1</v>
      </c>
      <c r="V4668" s="84">
        <v>0.98805560322635999</v>
      </c>
      <c r="W4668" s="84">
        <v>0.8034895150720841</v>
      </c>
      <c r="X4668" s="84">
        <v>1</v>
      </c>
      <c r="Y4668" s="84">
        <v>1</v>
      </c>
      <c r="Z4668" s="84">
        <v>0.45606469002695421</v>
      </c>
      <c r="AA4668" s="84">
        <v>1</v>
      </c>
      <c r="AB4668" s="84">
        <v>1</v>
      </c>
      <c r="AC4668" s="84">
        <v>0.51688909341923606</v>
      </c>
      <c r="AD4668" s="84">
        <v>1</v>
      </c>
      <c r="AE4668" s="84">
        <v>1</v>
      </c>
      <c r="AF4668" s="84">
        <v>0.97321599387794133</v>
      </c>
      <c r="AG4668" s="84">
        <v>0.97330710470392301</v>
      </c>
      <c r="AH4668" s="84">
        <v>0.97266126863664881</v>
      </c>
      <c r="AI4668" s="84">
        <v>0.98220742150333018</v>
      </c>
      <c r="AJ4668" s="84">
        <v>0.98224445625267298</v>
      </c>
      <c r="AK4668" s="84">
        <v>0.97938860583603515</v>
      </c>
    </row>
    <row r="4669" spans="1:37">
      <c r="A4669" s="84">
        <v>22</v>
      </c>
      <c r="B4669" s="84">
        <v>1</v>
      </c>
      <c r="C4669" s="84">
        <v>1</v>
      </c>
      <c r="D4669" s="84">
        <v>1</v>
      </c>
      <c r="E4669" s="84">
        <v>1</v>
      </c>
      <c r="F4669" s="84">
        <v>1</v>
      </c>
      <c r="G4669" s="84">
        <v>1</v>
      </c>
      <c r="H4669" s="84">
        <v>1</v>
      </c>
      <c r="I4669" s="84">
        <v>0.92544172944997782</v>
      </c>
      <c r="J4669" s="84">
        <v>0.94511443058791278</v>
      </c>
      <c r="K4669" s="84">
        <v>0.91076089138727168</v>
      </c>
      <c r="L4669" s="84">
        <v>0.90503321272344306</v>
      </c>
      <c r="M4669" s="84">
        <v>0.92319561779115045</v>
      </c>
      <c r="N4669" s="84">
        <v>0.72785841807032536</v>
      </c>
      <c r="O4669" s="84">
        <v>0.9045772941539274</v>
      </c>
      <c r="P4669" s="84">
        <v>0.93121333219964297</v>
      </c>
      <c r="Q4669" s="84">
        <v>0.9265149989933561</v>
      </c>
      <c r="R4669" s="84">
        <v>0.92673997696484389</v>
      </c>
      <c r="S4669" s="84">
        <v>0.93454104390014858</v>
      </c>
      <c r="T4669" s="84">
        <v>0.46188190110417682</v>
      </c>
      <c r="U4669" s="84">
        <v>0.91267722766964876</v>
      </c>
      <c r="V4669" s="84">
        <v>0.92229277501287099</v>
      </c>
      <c r="W4669" s="84">
        <v>0.74008846657929239</v>
      </c>
      <c r="X4669" s="84">
        <v>0.91143246388329102</v>
      </c>
      <c r="Y4669" s="84">
        <v>0.9265566461281235</v>
      </c>
      <c r="Z4669" s="84">
        <v>0.38797428986108218</v>
      </c>
      <c r="AA4669" s="84">
        <v>0.88719558573384383</v>
      </c>
      <c r="AB4669" s="84">
        <v>0.91779053572035174</v>
      </c>
      <c r="AC4669" s="84">
        <v>0.42770363552692142</v>
      </c>
      <c r="AD4669" s="84">
        <v>0.86879381885820561</v>
      </c>
      <c r="AE4669" s="84">
        <v>0.90867992766726946</v>
      </c>
      <c r="AF4669" s="84">
        <v>1</v>
      </c>
      <c r="AG4669" s="84">
        <v>1</v>
      </c>
      <c r="AH4669" s="84">
        <v>1</v>
      </c>
      <c r="AI4669" s="84">
        <v>1</v>
      </c>
      <c r="AJ4669" s="84">
        <v>1</v>
      </c>
      <c r="AK4669" s="84">
        <v>1</v>
      </c>
    </row>
    <row r="4670" spans="1:37">
      <c r="A4670" s="84">
        <v>23</v>
      </c>
      <c r="B4670" s="84">
        <v>0.88557409224730144</v>
      </c>
      <c r="C4670" s="84">
        <v>0.86113992466015166</v>
      </c>
      <c r="D4670" s="84">
        <v>0.89944767875802345</v>
      </c>
      <c r="E4670" s="84">
        <v>0.87048627828598946</v>
      </c>
      <c r="F4670" s="84">
        <v>0.87047332604204641</v>
      </c>
      <c r="G4670" s="84">
        <v>0.90512949039264834</v>
      </c>
      <c r="H4670" s="84">
        <v>0.89539831766452249</v>
      </c>
      <c r="I4670" s="84">
        <v>0.77201234551262166</v>
      </c>
      <c r="J4670" s="84">
        <v>0.79196930245306285</v>
      </c>
      <c r="K4670" s="84">
        <v>0.74513149969885573</v>
      </c>
      <c r="L4670" s="84">
        <v>0.73755197926229932</v>
      </c>
      <c r="M4670" s="84">
        <v>0.76202600007715138</v>
      </c>
      <c r="N4670" s="84">
        <v>0.5808429713576031</v>
      </c>
      <c r="O4670" s="84">
        <v>0.73343906486335664</v>
      </c>
      <c r="P4670" s="84">
        <v>0.77705977382875602</v>
      </c>
      <c r="Q4670" s="84">
        <v>0.75377491443527267</v>
      </c>
      <c r="R4670" s="84">
        <v>0.75409970931826908</v>
      </c>
      <c r="S4670" s="84">
        <v>0.78351201189451436</v>
      </c>
      <c r="T4670" s="84">
        <v>0.36039366298607778</v>
      </c>
      <c r="U4670" s="84">
        <v>0.73686469665061494</v>
      </c>
      <c r="V4670" s="84">
        <v>0.7718208340483953</v>
      </c>
      <c r="W4670" s="84">
        <v>0.61017365661861089</v>
      </c>
      <c r="X4670" s="84">
        <v>0.74301081372576838</v>
      </c>
      <c r="Y4670" s="84">
        <v>0.7684924296374277</v>
      </c>
      <c r="Z4670" s="84">
        <v>0.30930955836616209</v>
      </c>
      <c r="AA4670" s="84">
        <v>0.72210313783518409</v>
      </c>
      <c r="AB4670" s="84">
        <v>0.75194483133471479</v>
      </c>
      <c r="AC4670" s="84">
        <v>0.34026691210308341</v>
      </c>
      <c r="AD4670" s="84">
        <v>0.70816477841803338</v>
      </c>
      <c r="AE4670" s="84">
        <v>0.73464603844350684</v>
      </c>
      <c r="AF4670" s="84">
        <v>0.8621580256361201</v>
      </c>
      <c r="AG4670" s="84">
        <v>0.86426684280052846</v>
      </c>
      <c r="AH4670" s="84">
        <v>0.90077385042875491</v>
      </c>
      <c r="AI4670" s="84">
        <v>0.85604186489058043</v>
      </c>
      <c r="AJ4670" s="84">
        <v>0.85614121489392014</v>
      </c>
      <c r="AK4670" s="84">
        <v>0.89783629987428049</v>
      </c>
    </row>
    <row r="4671" spans="1:37">
      <c r="A4671" s="84">
        <v>24</v>
      </c>
      <c r="B4671" s="84">
        <v>0.71226692836113836</v>
      </c>
      <c r="C4671" s="84">
        <v>0.70438663536605339</v>
      </c>
      <c r="D4671" s="84">
        <v>0.71676369607404078</v>
      </c>
      <c r="E4671" s="84">
        <v>0.71189215214251345</v>
      </c>
      <c r="F4671" s="84">
        <v>0.71210049823793897</v>
      </c>
      <c r="G4671" s="84">
        <v>0.7277192982456141</v>
      </c>
      <c r="H4671" s="84">
        <v>0.7302325581395348</v>
      </c>
      <c r="I4671" s="84">
        <v>0.58155990134372004</v>
      </c>
      <c r="J4671" s="84">
        <v>0.60826367000137027</v>
      </c>
      <c r="K4671" s="84">
        <v>0.55249949809275245</v>
      </c>
      <c r="L4671" s="84">
        <v>0.54082734784252284</v>
      </c>
      <c r="M4671" s="84">
        <v>0.57389191065848855</v>
      </c>
      <c r="N4671" s="84">
        <v>0.44174493518590391</v>
      </c>
      <c r="O4671" s="84">
        <v>0.5422705846072513</v>
      </c>
      <c r="P4671" s="84">
        <v>0.58614630275203361</v>
      </c>
      <c r="Q4671" s="84">
        <v>0.57388765854640622</v>
      </c>
      <c r="R4671" s="84">
        <v>0.55576427356990066</v>
      </c>
      <c r="S4671" s="84">
        <v>0.58877846466859696</v>
      </c>
      <c r="T4671" s="84">
        <v>0.27412385981757093</v>
      </c>
      <c r="U4671" s="84">
        <v>0.58973052004667947</v>
      </c>
      <c r="V4671" s="84">
        <v>0.58249528059035516</v>
      </c>
      <c r="W4671" s="84">
        <v>0.46395806028833558</v>
      </c>
      <c r="X4671" s="84">
        <v>0.56059659977861653</v>
      </c>
      <c r="Y4671" s="84">
        <v>0.57890825773291643</v>
      </c>
      <c r="Z4671" s="84">
        <v>0.22392701637984649</v>
      </c>
      <c r="AA4671" s="84">
        <v>0.58548491930688285</v>
      </c>
      <c r="AB4671" s="84">
        <v>0.56986105921119667</v>
      </c>
      <c r="AC4671" s="84">
        <v>0.25195582144500689</v>
      </c>
      <c r="AD4671" s="84">
        <v>0.51842505755798074</v>
      </c>
      <c r="AE4671" s="84">
        <v>0.59798406000937643</v>
      </c>
      <c r="AF4671" s="84">
        <v>0.70575856131624248</v>
      </c>
      <c r="AG4671" s="84">
        <v>0.70688070759864463</v>
      </c>
      <c r="AH4671" s="84">
        <v>0.71947174997759111</v>
      </c>
      <c r="AI4671" s="84">
        <v>0.70142721217887716</v>
      </c>
      <c r="AJ4671" s="84">
        <v>0.70151246128125033</v>
      </c>
      <c r="AK4671" s="84">
        <v>0.71385562098855282</v>
      </c>
    </row>
    <row r="4673" spans="1:50">
      <c r="A4673" s="131"/>
      <c r="B4673" s="127"/>
      <c r="C4673" s="127"/>
    </row>
    <row r="4681" spans="1:50">
      <c r="A4681" s="84" t="s">
        <v>177</v>
      </c>
      <c r="B4681" s="83"/>
      <c r="C4681" s="83"/>
      <c r="D4681" s="83">
        <v>2015</v>
      </c>
      <c r="E4681" s="83"/>
      <c r="F4681" s="84" t="s">
        <v>1</v>
      </c>
      <c r="G4681" s="164">
        <v>21677.391000000061</v>
      </c>
      <c r="H4681" s="83" t="s">
        <v>2</v>
      </c>
      <c r="I4681" s="83"/>
      <c r="J4681" s="83"/>
      <c r="K4681" s="83" t="s">
        <v>3</v>
      </c>
      <c r="L4681" s="83" t="s">
        <v>4</v>
      </c>
      <c r="M4681" s="83"/>
      <c r="N4681" s="83"/>
      <c r="O4681" s="83"/>
      <c r="P4681" s="83"/>
      <c r="Q4681" s="83"/>
      <c r="R4681" s="83"/>
      <c r="S4681" s="83"/>
      <c r="T4681" s="105"/>
      <c r="U4681" s="83"/>
      <c r="V4681" s="83"/>
      <c r="W4681" s="83"/>
      <c r="X4681" s="83"/>
      <c r="Y4681" s="83"/>
      <c r="Z4681" s="83"/>
      <c r="AA4681" s="83"/>
      <c r="AB4681" s="83"/>
      <c r="AC4681" s="83"/>
      <c r="AD4681" s="83"/>
      <c r="AE4681" s="83"/>
      <c r="AF4681" s="83"/>
      <c r="AH4681" s="105"/>
      <c r="AI4681" s="130"/>
      <c r="AJ4681" s="130"/>
      <c r="AK4681" s="83"/>
    </row>
    <row r="4682" spans="1:50">
      <c r="A4682" s="83">
        <v>118</v>
      </c>
      <c r="B4682" s="84" t="s">
        <v>172</v>
      </c>
      <c r="C4682" s="83"/>
      <c r="D4682" s="83"/>
      <c r="E4682" s="83"/>
      <c r="F4682" s="83" t="s">
        <v>9</v>
      </c>
      <c r="G4682" s="83">
        <v>0</v>
      </c>
      <c r="H4682" s="83" t="s">
        <v>2</v>
      </c>
      <c r="I4682" s="83"/>
      <c r="J4682" s="83"/>
      <c r="K4682" s="83" t="s">
        <v>10</v>
      </c>
      <c r="L4682" s="83" t="s">
        <v>4</v>
      </c>
      <c r="M4682" s="83"/>
      <c r="N4682" s="83" t="s">
        <v>11</v>
      </c>
      <c r="O4682" s="83"/>
      <c r="P4682" s="83"/>
      <c r="Q4682" s="83"/>
      <c r="R4682" s="83"/>
      <c r="S4682" s="83"/>
      <c r="T4682" s="83"/>
      <c r="U4682" s="83"/>
      <c r="V4682" s="83"/>
      <c r="W4682" s="83"/>
      <c r="X4682" s="83"/>
      <c r="Y4682" s="83"/>
      <c r="Z4682" s="83"/>
      <c r="AA4682" s="83"/>
      <c r="AB4682" s="83"/>
      <c r="AC4682" s="83"/>
      <c r="AD4682" s="83"/>
      <c r="AE4682" s="83"/>
      <c r="AF4682" s="83"/>
      <c r="AG4682" s="83"/>
      <c r="AH4682" s="83"/>
      <c r="AI4682" s="83"/>
      <c r="AJ4682" s="83"/>
      <c r="AK4682" s="83"/>
    </row>
    <row r="4683" spans="1:50">
      <c r="A4683" s="84"/>
      <c r="B4683" s="84">
        <v>1</v>
      </c>
      <c r="C4683" s="84" t="s">
        <v>22</v>
      </c>
      <c r="D4683" s="84" t="s">
        <v>23</v>
      </c>
      <c r="E4683" s="84">
        <v>2</v>
      </c>
      <c r="F4683" s="84" t="s">
        <v>24</v>
      </c>
      <c r="G4683" s="84" t="s">
        <v>25</v>
      </c>
      <c r="H4683" s="84">
        <v>3</v>
      </c>
      <c r="I4683" s="84" t="s">
        <v>26</v>
      </c>
      <c r="J4683" s="84" t="s">
        <v>27</v>
      </c>
      <c r="K4683" s="84">
        <v>4</v>
      </c>
      <c r="L4683" s="84" t="s">
        <v>28</v>
      </c>
      <c r="M4683" s="84" t="s">
        <v>29</v>
      </c>
      <c r="N4683" s="84">
        <v>5</v>
      </c>
      <c r="O4683" s="84" t="s">
        <v>30</v>
      </c>
      <c r="P4683" s="84" t="s">
        <v>30</v>
      </c>
      <c r="Q4683" s="84">
        <v>6</v>
      </c>
      <c r="R4683" s="84" t="s">
        <v>31</v>
      </c>
      <c r="S4683" s="84" t="s">
        <v>32</v>
      </c>
      <c r="T4683" s="84">
        <v>7</v>
      </c>
      <c r="U4683" s="84" t="s">
        <v>33</v>
      </c>
      <c r="V4683" s="84" t="s">
        <v>34</v>
      </c>
      <c r="W4683" s="84">
        <v>8</v>
      </c>
      <c r="X4683" s="84" t="s">
        <v>35</v>
      </c>
      <c r="Y4683" s="84" t="s">
        <v>36</v>
      </c>
      <c r="Z4683" s="84">
        <v>9</v>
      </c>
      <c r="AA4683" s="84" t="s">
        <v>37</v>
      </c>
      <c r="AB4683" s="84" t="s">
        <v>38</v>
      </c>
      <c r="AC4683" s="84">
        <v>10</v>
      </c>
      <c r="AD4683" s="84" t="s">
        <v>39</v>
      </c>
      <c r="AE4683" s="84" t="s">
        <v>40</v>
      </c>
      <c r="AF4683" s="84">
        <v>11</v>
      </c>
      <c r="AG4683" s="84" t="s">
        <v>41</v>
      </c>
      <c r="AH4683" s="84" t="s">
        <v>42</v>
      </c>
      <c r="AI4683" s="84">
        <v>12</v>
      </c>
      <c r="AJ4683" s="84" t="s">
        <v>43</v>
      </c>
      <c r="AK4683" s="84" t="s">
        <v>44</v>
      </c>
    </row>
    <row r="4684" spans="1:50">
      <c r="A4684" s="83"/>
      <c r="B4684" s="84">
        <v>31</v>
      </c>
      <c r="C4684" s="83"/>
      <c r="D4684" s="83"/>
      <c r="E4684" s="84">
        <v>28</v>
      </c>
      <c r="F4684" s="83"/>
      <c r="G4684" s="83"/>
      <c r="H4684" s="84">
        <v>31</v>
      </c>
      <c r="I4684" s="83"/>
      <c r="J4684" s="83"/>
      <c r="K4684" s="84">
        <v>30</v>
      </c>
      <c r="L4684" s="83"/>
      <c r="M4684" s="83"/>
      <c r="N4684" s="84">
        <v>31</v>
      </c>
      <c r="O4684" s="83"/>
      <c r="P4684" s="83"/>
      <c r="Q4684" s="84">
        <v>30</v>
      </c>
      <c r="R4684" s="83"/>
      <c r="S4684" s="83"/>
      <c r="T4684" s="84">
        <v>31</v>
      </c>
      <c r="U4684" s="83"/>
      <c r="V4684" s="83"/>
      <c r="W4684" s="84">
        <v>31</v>
      </c>
      <c r="X4684" s="83"/>
      <c r="Y4684" s="83"/>
      <c r="Z4684" s="84">
        <v>30</v>
      </c>
      <c r="AA4684" s="83"/>
      <c r="AB4684" s="83"/>
      <c r="AC4684" s="84">
        <v>31</v>
      </c>
      <c r="AD4684" s="83"/>
      <c r="AE4684" s="83"/>
      <c r="AF4684" s="84">
        <v>30</v>
      </c>
      <c r="AG4684" s="83"/>
      <c r="AH4684" s="83"/>
      <c r="AI4684" s="84">
        <v>31</v>
      </c>
      <c r="AJ4684" s="83"/>
      <c r="AK4684" s="83"/>
    </row>
    <row r="4685" spans="1:50">
      <c r="A4685" s="84" t="s">
        <v>47</v>
      </c>
      <c r="B4685" s="84" t="s">
        <v>48</v>
      </c>
      <c r="C4685" s="84" t="s">
        <v>49</v>
      </c>
      <c r="D4685" s="84" t="s">
        <v>50</v>
      </c>
      <c r="E4685" s="84" t="s">
        <v>48</v>
      </c>
      <c r="F4685" s="84" t="s">
        <v>49</v>
      </c>
      <c r="G4685" s="84" t="s">
        <v>50</v>
      </c>
      <c r="H4685" s="84" t="s">
        <v>48</v>
      </c>
      <c r="I4685" s="84" t="s">
        <v>49</v>
      </c>
      <c r="J4685" s="84" t="s">
        <v>50</v>
      </c>
      <c r="K4685" s="84" t="s">
        <v>48</v>
      </c>
      <c r="L4685" s="84" t="s">
        <v>49</v>
      </c>
      <c r="M4685" s="84" t="s">
        <v>50</v>
      </c>
      <c r="N4685" s="84" t="s">
        <v>48</v>
      </c>
      <c r="O4685" s="84" t="s">
        <v>49</v>
      </c>
      <c r="P4685" s="84" t="s">
        <v>50</v>
      </c>
      <c r="Q4685" s="84" t="s">
        <v>48</v>
      </c>
      <c r="R4685" s="84" t="s">
        <v>49</v>
      </c>
      <c r="S4685" s="84" t="s">
        <v>50</v>
      </c>
      <c r="T4685" s="84" t="s">
        <v>48</v>
      </c>
      <c r="U4685" s="84" t="s">
        <v>49</v>
      </c>
      <c r="V4685" s="84" t="s">
        <v>50</v>
      </c>
      <c r="W4685" s="84" t="s">
        <v>48</v>
      </c>
      <c r="X4685" s="84" t="s">
        <v>49</v>
      </c>
      <c r="Y4685" s="84" t="s">
        <v>50</v>
      </c>
      <c r="Z4685" s="84" t="s">
        <v>48</v>
      </c>
      <c r="AA4685" s="84" t="s">
        <v>49</v>
      </c>
      <c r="AB4685" s="84" t="s">
        <v>50</v>
      </c>
      <c r="AC4685" s="84" t="s">
        <v>48</v>
      </c>
      <c r="AD4685" s="84" t="s">
        <v>49</v>
      </c>
      <c r="AE4685" s="84" t="s">
        <v>50</v>
      </c>
      <c r="AF4685" s="84" t="s">
        <v>48</v>
      </c>
      <c r="AG4685" s="84" t="s">
        <v>49</v>
      </c>
      <c r="AH4685" s="84" t="s">
        <v>50</v>
      </c>
      <c r="AI4685" s="84" t="s">
        <v>48</v>
      </c>
      <c r="AJ4685" s="84" t="s">
        <v>49</v>
      </c>
      <c r="AK4685" s="84" t="s">
        <v>50</v>
      </c>
    </row>
    <row r="4686" spans="1:50">
      <c r="A4686" s="83"/>
      <c r="B4686" s="168">
        <v>6.2759497814661017E-2</v>
      </c>
      <c r="C4686" s="169">
        <v>1.037183354907897</v>
      </c>
      <c r="D4686" s="169">
        <v>0.99417508435744817</v>
      </c>
      <c r="E4686" s="168">
        <v>5.5597554883041363E-2</v>
      </c>
      <c r="F4686" s="169">
        <v>1.0198657004512821</v>
      </c>
      <c r="G4686" s="169">
        <v>0.99079537453310618</v>
      </c>
      <c r="H4686" s="168">
        <v>6.0883357090252728E-2</v>
      </c>
      <c r="I4686" s="169">
        <v>1.052781135220749</v>
      </c>
      <c r="J4686" s="169">
        <v>0.9934790996510392</v>
      </c>
      <c r="K4686" s="168">
        <v>5.8216247426829702E-2</v>
      </c>
      <c r="L4686" s="169">
        <v>1.0369764399082939</v>
      </c>
      <c r="M4686" s="169">
        <v>0.99512508890210383</v>
      </c>
      <c r="N4686" s="168">
        <v>6.7756193287899391E-2</v>
      </c>
      <c r="O4686" s="169">
        <v>1.5686717941021471</v>
      </c>
      <c r="P4686" s="169">
        <v>0.91798177829719563</v>
      </c>
      <c r="Q4686" s="168">
        <v>9.4553808933414904E-2</v>
      </c>
      <c r="R4686" s="169">
        <v>1.4701228823091821</v>
      </c>
      <c r="S4686" s="169">
        <v>0.99059668628545305</v>
      </c>
      <c r="T4686" s="168">
        <v>0.13217357443487029</v>
      </c>
      <c r="U4686" s="169">
        <v>1.4885167139688289</v>
      </c>
      <c r="V4686" s="169">
        <v>0.95165977314335015</v>
      </c>
      <c r="W4686" s="168">
        <v>0.1143069560006866</v>
      </c>
      <c r="X4686" s="169">
        <v>1.1740481534263021</v>
      </c>
      <c r="Y4686" s="169">
        <v>0.88906231789569645</v>
      </c>
      <c r="Z4686" s="168">
        <v>0.13372029269581051</v>
      </c>
      <c r="AA4686" s="169">
        <v>1.627086982751728</v>
      </c>
      <c r="AB4686" s="169">
        <v>0.75435643642319461</v>
      </c>
      <c r="AC4686" s="168">
        <v>9.2829482257387602E-2</v>
      </c>
      <c r="AD4686" s="169">
        <v>2.0000000000000009</v>
      </c>
      <c r="AE4686" s="169">
        <v>0.95008738565917883</v>
      </c>
      <c r="AF4686" s="168">
        <v>6.3762340337641901E-2</v>
      </c>
      <c r="AG4686" s="169">
        <v>1.3618821919324571</v>
      </c>
      <c r="AH4686" s="169">
        <v>0.97912636956245169</v>
      </c>
      <c r="AI4686" s="168">
        <v>6.3440694837503947E-2</v>
      </c>
      <c r="AJ4686" s="169">
        <v>1.0490534720976139</v>
      </c>
      <c r="AK4686" s="169">
        <v>0.98381831050501445</v>
      </c>
      <c r="AM4686" t="str">
        <f>A4681</f>
        <v>RefgChg-Res-16pct-Inc-NTXV_eff_meter_B-cDXGF-SFm1985-CZ06</v>
      </c>
      <c r="AN4686" s="165">
        <f>1/($B4686*(1/$B4684)*(1/(5/7+2/7*$D4686))*$B4696/SUM($B4688:$B4711))</f>
        <v>12996.41644754243</v>
      </c>
      <c r="AO4686" s="165">
        <f>1/(B4686*(1/B4684)*(1/(5/7+2/7*D4686)))</f>
        <v>493.12707984724136</v>
      </c>
      <c r="AP4686" s="165"/>
      <c r="AR4686" s="170">
        <f>CHOOSE(AV$3,C4686,F4686,I4686,L4686,O4686,R4686,U4686,X4686,AA4686,AD4686,AG4686,AJ4686)</f>
        <v>1.4885167139688289</v>
      </c>
      <c r="AS4686" s="166"/>
      <c r="AT4686" s="166"/>
      <c r="AV4686" s="116">
        <f>AN4686/AR4686</f>
        <v>8731.1189223331676</v>
      </c>
      <c r="AW4686" s="167">
        <f>AO4686/AR4686</f>
        <v>331.2875664878614</v>
      </c>
      <c r="AX4686" s="165"/>
    </row>
    <row r="4687" spans="1:50">
      <c r="A4687" s="84" t="s">
        <v>51</v>
      </c>
      <c r="B4687" s="84" t="s">
        <v>52</v>
      </c>
      <c r="C4687" s="84" t="s">
        <v>53</v>
      </c>
      <c r="D4687" s="84" t="s">
        <v>54</v>
      </c>
      <c r="E4687" s="84" t="s">
        <v>52</v>
      </c>
      <c r="F4687" s="84" t="s">
        <v>53</v>
      </c>
      <c r="G4687" s="84" t="s">
        <v>54</v>
      </c>
      <c r="H4687" s="84" t="s">
        <v>52</v>
      </c>
      <c r="I4687" s="84" t="s">
        <v>53</v>
      </c>
      <c r="J4687" s="84" t="s">
        <v>54</v>
      </c>
      <c r="K4687" s="84" t="s">
        <v>52</v>
      </c>
      <c r="L4687" s="84" t="s">
        <v>53</v>
      </c>
      <c r="M4687" s="84" t="s">
        <v>54</v>
      </c>
      <c r="N4687" s="84" t="s">
        <v>52</v>
      </c>
      <c r="O4687" s="84" t="s">
        <v>53</v>
      </c>
      <c r="P4687" s="84" t="s">
        <v>54</v>
      </c>
      <c r="Q4687" s="84" t="s">
        <v>52</v>
      </c>
      <c r="R4687" s="84" t="s">
        <v>53</v>
      </c>
      <c r="S4687" s="84" t="s">
        <v>54</v>
      </c>
      <c r="T4687" s="84" t="s">
        <v>52</v>
      </c>
      <c r="U4687" s="84" t="s">
        <v>53</v>
      </c>
      <c r="V4687" s="84" t="s">
        <v>54</v>
      </c>
      <c r="W4687" s="84" t="s">
        <v>52</v>
      </c>
      <c r="X4687" s="84" t="s">
        <v>53</v>
      </c>
      <c r="Y4687" s="84" t="s">
        <v>54</v>
      </c>
      <c r="Z4687" s="84" t="s">
        <v>52</v>
      </c>
      <c r="AA4687" s="84" t="s">
        <v>53</v>
      </c>
      <c r="AB4687" s="84" t="s">
        <v>54</v>
      </c>
      <c r="AC4687" s="84" t="s">
        <v>52</v>
      </c>
      <c r="AD4687" s="84" t="s">
        <v>53</v>
      </c>
      <c r="AE4687" s="84" t="s">
        <v>54</v>
      </c>
      <c r="AF4687" s="84" t="s">
        <v>52</v>
      </c>
      <c r="AG4687" s="84" t="s">
        <v>53</v>
      </c>
      <c r="AH4687" s="84" t="s">
        <v>54</v>
      </c>
      <c r="AI4687" s="84" t="s">
        <v>52</v>
      </c>
      <c r="AJ4687" s="84" t="s">
        <v>53</v>
      </c>
      <c r="AK4687" s="84" t="s">
        <v>54</v>
      </c>
      <c r="AP4687" t="s">
        <v>178</v>
      </c>
    </row>
    <row r="4688" spans="1:50">
      <c r="A4688" s="84">
        <v>1</v>
      </c>
      <c r="B4688" s="84">
        <v>0.60265687439248294</v>
      </c>
      <c r="C4688" s="84">
        <v>0.52642535861901274</v>
      </c>
      <c r="D4688" s="84">
        <v>0.59256308100929611</v>
      </c>
      <c r="E4688" s="84">
        <v>0.53132051144299985</v>
      </c>
      <c r="F4688" s="84">
        <v>0.52142663411988044</v>
      </c>
      <c r="G4688" s="84">
        <v>0.5760650600611803</v>
      </c>
      <c r="H4688" s="84">
        <v>0.61630772527590272</v>
      </c>
      <c r="I4688" s="84">
        <v>0.46894172354308838</v>
      </c>
      <c r="J4688" s="84">
        <v>0.53064497651506459</v>
      </c>
      <c r="K4688" s="84">
        <v>0.51638168781025928</v>
      </c>
      <c r="L4688" s="84">
        <v>0.44878158844765331</v>
      </c>
      <c r="M4688" s="84">
        <v>0.50623870579124008</v>
      </c>
      <c r="N4688" s="84">
        <v>0.1730334087581526</v>
      </c>
      <c r="O4688" s="84">
        <v>0.36890144363847999</v>
      </c>
      <c r="P4688" s="84">
        <v>0.47658274713069237</v>
      </c>
      <c r="Q4688" s="84">
        <v>0.16855865153078781</v>
      </c>
      <c r="R4688" s="84">
        <v>0.22569376145778419</v>
      </c>
      <c r="S4688" s="84">
        <v>0.24467576495132129</v>
      </c>
      <c r="T4688" s="84">
        <v>0.26311659957699401</v>
      </c>
      <c r="U4688" s="84">
        <v>0.22341666505545779</v>
      </c>
      <c r="V4688" s="84">
        <v>0.25345905989385897</v>
      </c>
      <c r="W4688" s="84">
        <v>0.1902246335427375</v>
      </c>
      <c r="X4688" s="84">
        <v>0.21119114730138841</v>
      </c>
      <c r="Y4688" s="84">
        <v>0.23526862362687731</v>
      </c>
      <c r="Z4688" s="84">
        <v>0.23712497544273251</v>
      </c>
      <c r="AA4688" s="84">
        <v>0.2120144119745131</v>
      </c>
      <c r="AB4688" s="84">
        <v>0.26845300096979269</v>
      </c>
      <c r="AC4688" s="84">
        <v>0.12194662480376769</v>
      </c>
      <c r="AD4688" s="84">
        <v>0.28384554767533487</v>
      </c>
      <c r="AE4688" s="84">
        <v>0.31120911429621467</v>
      </c>
      <c r="AF4688" s="84">
        <v>0.36767116378766868</v>
      </c>
      <c r="AG4688" s="84">
        <v>0.53598733245897434</v>
      </c>
      <c r="AH4688" s="84">
        <v>0.58077539036434001</v>
      </c>
      <c r="AI4688" s="84">
        <v>0.61519405450041287</v>
      </c>
      <c r="AJ4688" s="84">
        <v>0.5373202858208741</v>
      </c>
      <c r="AK4688" s="84">
        <v>0.5851086878024121</v>
      </c>
      <c r="AP4688" s="84">
        <v>0.72368876287678718</v>
      </c>
    </row>
    <row r="4689" spans="1:42">
      <c r="A4689" s="84">
        <v>2</v>
      </c>
      <c r="B4689" s="84">
        <v>0.53731504482125492</v>
      </c>
      <c r="C4689" s="84">
        <v>0.44569049355701429</v>
      </c>
      <c r="D4689" s="84">
        <v>0.51328021248339972</v>
      </c>
      <c r="E4689" s="84">
        <v>0.4577199957021596</v>
      </c>
      <c r="F4689" s="84">
        <v>0.42895646867371839</v>
      </c>
      <c r="G4689" s="84">
        <v>0.49604566141908518</v>
      </c>
      <c r="H4689" s="84">
        <v>0.5332690453230472</v>
      </c>
      <c r="I4689" s="84">
        <v>0.41758043951098772</v>
      </c>
      <c r="J4689" s="84">
        <v>0.46488715775002859</v>
      </c>
      <c r="K4689" s="84">
        <v>0.48472145615002771</v>
      </c>
      <c r="L4689" s="84">
        <v>0.41212394705174488</v>
      </c>
      <c r="M4689" s="84">
        <v>0.44987522588417522</v>
      </c>
      <c r="N4689" s="84">
        <v>0.15413283641687739</v>
      </c>
      <c r="O4689" s="84">
        <v>0.32860164378894768</v>
      </c>
      <c r="P4689" s="84">
        <v>0.41330371467357763</v>
      </c>
      <c r="Q4689" s="84">
        <v>0.14993980048159619</v>
      </c>
      <c r="R4689" s="84">
        <v>0.20077578542373151</v>
      </c>
      <c r="S4689" s="84">
        <v>0.21155684979137701</v>
      </c>
      <c r="T4689" s="84">
        <v>0.2029405744695367</v>
      </c>
      <c r="U4689" s="84">
        <v>0.18312999877548131</v>
      </c>
      <c r="V4689" s="84">
        <v>0.18751579479403591</v>
      </c>
      <c r="W4689" s="84">
        <v>0.16609556443936799</v>
      </c>
      <c r="X4689" s="84">
        <v>0.1817517486167658</v>
      </c>
      <c r="Y4689" s="84">
        <v>0.20364721374872899</v>
      </c>
      <c r="Z4689" s="84">
        <v>0.18402514664196909</v>
      </c>
      <c r="AA4689" s="84">
        <v>0.17389885018559051</v>
      </c>
      <c r="AB4689" s="84">
        <v>0.22380661614166161</v>
      </c>
      <c r="AC4689" s="84">
        <v>0.10907378335949761</v>
      </c>
      <c r="AD4689" s="84">
        <v>0.25121158392435</v>
      </c>
      <c r="AE4689" s="84">
        <v>0.26992527257135862</v>
      </c>
      <c r="AF4689" s="84">
        <v>0.25154457193292151</v>
      </c>
      <c r="AG4689" s="84">
        <v>0.4325517417868911</v>
      </c>
      <c r="AH4689" s="84">
        <v>0.49983317763245688</v>
      </c>
      <c r="AI4689" s="84">
        <v>0.54304293971924034</v>
      </c>
      <c r="AJ4689" s="84">
        <v>0.45772950325709533</v>
      </c>
      <c r="AK4689" s="84">
        <v>0.50761897884018214</v>
      </c>
      <c r="AP4689" s="84">
        <v>0.76423490213075185</v>
      </c>
    </row>
    <row r="4690" spans="1:42">
      <c r="A4690" s="84">
        <v>3</v>
      </c>
      <c r="B4690" s="84">
        <v>0.50955826763149359</v>
      </c>
      <c r="C4690" s="84">
        <v>0.41613481643569161</v>
      </c>
      <c r="D4690" s="84">
        <v>0.46640106241699869</v>
      </c>
      <c r="E4690" s="84">
        <v>0.43988395831094868</v>
      </c>
      <c r="F4690" s="84">
        <v>0.39640968266883653</v>
      </c>
      <c r="G4690" s="84">
        <v>0.44881742893382082</v>
      </c>
      <c r="H4690" s="84">
        <v>0.49458909246758809</v>
      </c>
      <c r="I4690" s="84">
        <v>0.39839495987399681</v>
      </c>
      <c r="J4690" s="84">
        <v>0.43937831748577538</v>
      </c>
      <c r="K4690" s="84">
        <v>0.47545504688361828</v>
      </c>
      <c r="L4690" s="84">
        <v>0.40260228640192541</v>
      </c>
      <c r="M4690" s="84">
        <v>0.43645125204371388</v>
      </c>
      <c r="N4690" s="84">
        <v>0.14623541417099251</v>
      </c>
      <c r="O4690" s="84">
        <v>0.31176629239002368</v>
      </c>
      <c r="P4690" s="84">
        <v>0.39602616314945072</v>
      </c>
      <c r="Q4690" s="84">
        <v>0.14224286205710349</v>
      </c>
      <c r="R4690" s="84">
        <v>0.19050016916213611</v>
      </c>
      <c r="S4690" s="84">
        <v>0.203125</v>
      </c>
      <c r="T4690" s="84">
        <v>0.15951422528484691</v>
      </c>
      <c r="U4690" s="84">
        <v>0.16749482801956661</v>
      </c>
      <c r="V4690" s="84">
        <v>0.1663191811978772</v>
      </c>
      <c r="W4690" s="84">
        <v>0.1572910717685132</v>
      </c>
      <c r="X4690" s="84">
        <v>0.17221451687471101</v>
      </c>
      <c r="Y4690" s="84">
        <v>0.19362904435665351</v>
      </c>
      <c r="Z4690" s="84">
        <v>0.14630518368836129</v>
      </c>
      <c r="AA4690" s="84">
        <v>0.1570143515215999</v>
      </c>
      <c r="AB4690" s="84">
        <v>0.2010344456018103</v>
      </c>
      <c r="AC4690" s="84">
        <v>0.1030455259026688</v>
      </c>
      <c r="AD4690" s="84">
        <v>0.23737194641449971</v>
      </c>
      <c r="AE4690" s="84">
        <v>0.25088815386500057</v>
      </c>
      <c r="AF4690" s="84">
        <v>0.2229227083596016</v>
      </c>
      <c r="AG4690" s="84">
        <v>0.39699625731742427</v>
      </c>
      <c r="AH4690" s="84">
        <v>0.450453756839717</v>
      </c>
      <c r="AI4690" s="84">
        <v>0.50846407927332793</v>
      </c>
      <c r="AJ4690" s="84">
        <v>0.42673687835394719</v>
      </c>
      <c r="AK4690" s="84">
        <v>0.45677764136636101</v>
      </c>
      <c r="AP4690" s="84">
        <v>0.8067218282244214</v>
      </c>
    </row>
    <row r="4691" spans="1:42">
      <c r="A4691" s="84">
        <v>4</v>
      </c>
      <c r="B4691" s="84">
        <v>0.49929798034344958</v>
      </c>
      <c r="C4691" s="84">
        <v>0.40811147580841228</v>
      </c>
      <c r="D4691" s="84">
        <v>0.44588313413014607</v>
      </c>
      <c r="E4691" s="84">
        <v>0.43569356398409792</v>
      </c>
      <c r="F4691" s="84">
        <v>0.39039191754814201</v>
      </c>
      <c r="G4691" s="84">
        <v>0.4335596508244422</v>
      </c>
      <c r="H4691" s="84">
        <v>0.48023143683702979</v>
      </c>
      <c r="I4691" s="84">
        <v>0.3900697517437936</v>
      </c>
      <c r="J4691" s="84">
        <v>0.41841371672967498</v>
      </c>
      <c r="K4691" s="84">
        <v>0.46685052399338117</v>
      </c>
      <c r="L4691" s="84">
        <v>0.39675090252707579</v>
      </c>
      <c r="M4691" s="84">
        <v>0.41343257895189761</v>
      </c>
      <c r="N4691" s="84">
        <v>0.13966901814632421</v>
      </c>
      <c r="O4691" s="84">
        <v>0.29842292787485619</v>
      </c>
      <c r="P4691" s="84">
        <v>0.36634579785264731</v>
      </c>
      <c r="Q4691" s="84">
        <v>0.13557791537667699</v>
      </c>
      <c r="R4691" s="84">
        <v>0.18162505802654669</v>
      </c>
      <c r="S4691" s="84">
        <v>0.18736961057023641</v>
      </c>
      <c r="T4691" s="84">
        <v>0.14774510472811619</v>
      </c>
      <c r="U4691" s="84">
        <v>0.15678351153303299</v>
      </c>
      <c r="V4691" s="84">
        <v>0.1534938084407379</v>
      </c>
      <c r="W4691" s="84">
        <v>0.15058062059775371</v>
      </c>
      <c r="X4691" s="84">
        <v>0.16486212399146941</v>
      </c>
      <c r="Y4691" s="84">
        <v>0.17887683152472869</v>
      </c>
      <c r="Z4691" s="84">
        <v>0.11094271841935389</v>
      </c>
      <c r="AA4691" s="84">
        <v>0.143720755903227</v>
      </c>
      <c r="AB4691" s="84">
        <v>0.17881900793793321</v>
      </c>
      <c r="AC4691" s="84">
        <v>9.9623233908948172E-2</v>
      </c>
      <c r="AD4691" s="84">
        <v>0.22909771473601259</v>
      </c>
      <c r="AE4691" s="84">
        <v>0.23275756462085009</v>
      </c>
      <c r="AF4691" s="84">
        <v>0.20873786407766989</v>
      </c>
      <c r="AG4691" s="84">
        <v>0.38253734685390739</v>
      </c>
      <c r="AH4691" s="84">
        <v>0.42659815828106229</v>
      </c>
      <c r="AI4691" s="84">
        <v>0.49298100743187451</v>
      </c>
      <c r="AJ4691" s="84">
        <v>0.41550205182655597</v>
      </c>
      <c r="AK4691" s="84">
        <v>0.43063479454033382</v>
      </c>
      <c r="AP4691" s="84">
        <v>0.8530395241375579</v>
      </c>
    </row>
    <row r="4692" spans="1:42">
      <c r="A4692" s="84">
        <v>5</v>
      </c>
      <c r="B4692" s="84">
        <v>0.49076574144076041</v>
      </c>
      <c r="C4692" s="84">
        <v>0.40650072939460241</v>
      </c>
      <c r="D4692" s="84">
        <v>0.42968127490039831</v>
      </c>
      <c r="E4692" s="84">
        <v>0.43472654990867082</v>
      </c>
      <c r="F4692" s="84">
        <v>0.39171413072959038</v>
      </c>
      <c r="G4692" s="84">
        <v>0.41576512721032599</v>
      </c>
      <c r="H4692" s="84">
        <v>0.46598092789028178</v>
      </c>
      <c r="I4692" s="84">
        <v>0.4239555988899722</v>
      </c>
      <c r="J4692" s="84">
        <v>0.44243326841562608</v>
      </c>
      <c r="K4692" s="84">
        <v>0.50987313844456705</v>
      </c>
      <c r="L4692" s="84">
        <v>0.44408844765342959</v>
      </c>
      <c r="M4692" s="84">
        <v>0.44475518457964042</v>
      </c>
      <c r="N4692" s="84">
        <v>0.1566617862371889</v>
      </c>
      <c r="O4692" s="84">
        <v>0.33508879015430038</v>
      </c>
      <c r="P4692" s="84">
        <v>0.39229297790941642</v>
      </c>
      <c r="Q4692" s="84">
        <v>0.15213278293773649</v>
      </c>
      <c r="R4692" s="84">
        <v>0.20386004390347531</v>
      </c>
      <c r="S4692" s="84">
        <v>0.19990872739916549</v>
      </c>
      <c r="T4692" s="84">
        <v>0.15832025653271481</v>
      </c>
      <c r="U4692" s="84">
        <v>0.17477104722130921</v>
      </c>
      <c r="V4692" s="84">
        <v>0.1639657568865302</v>
      </c>
      <c r="W4692" s="84">
        <v>0.1685227489053874</v>
      </c>
      <c r="X4692" s="84">
        <v>0.18456295766035821</v>
      </c>
      <c r="Y4692" s="84">
        <v>0.19221216515810699</v>
      </c>
      <c r="Z4692" s="84">
        <v>0.1140299177682355</v>
      </c>
      <c r="AA4692" s="84">
        <v>0.15776396764560091</v>
      </c>
      <c r="AB4692" s="84">
        <v>0.1911030494594303</v>
      </c>
      <c r="AC4692" s="84">
        <v>0.1109576138147567</v>
      </c>
      <c r="AD4692" s="84">
        <v>0.25507289204097727</v>
      </c>
      <c r="AE4692" s="84">
        <v>0.25453877251010648</v>
      </c>
      <c r="AF4692" s="84">
        <v>0.19978565124196199</v>
      </c>
      <c r="AG4692" s="84">
        <v>0.37565976776174792</v>
      </c>
      <c r="AH4692" s="84">
        <v>0.40768050180168158</v>
      </c>
      <c r="AI4692" s="84">
        <v>0.48080099091659778</v>
      </c>
      <c r="AJ4692" s="84">
        <v>0.41327804402100621</v>
      </c>
      <c r="AK4692" s="84">
        <v>0.409294432006933</v>
      </c>
      <c r="AP4692" s="84">
        <v>0.89674307389490537</v>
      </c>
    </row>
    <row r="4693" spans="1:42">
      <c r="A4693" s="84">
        <v>6</v>
      </c>
      <c r="B4693" s="84">
        <v>0.52683875148504156</v>
      </c>
      <c r="C4693" s="84">
        <v>0.44713408704108931</v>
      </c>
      <c r="D4693" s="84">
        <v>0.47081673306772898</v>
      </c>
      <c r="E4693" s="84">
        <v>0.47372945095089708</v>
      </c>
      <c r="F4693" s="84">
        <v>0.43580485489557902</v>
      </c>
      <c r="G4693" s="84">
        <v>0.45254793702902318</v>
      </c>
      <c r="H4693" s="84">
        <v>0.50016072002571521</v>
      </c>
      <c r="I4693" s="84">
        <v>0.48646216155403882</v>
      </c>
      <c r="J4693" s="84">
        <v>0.49723145071982278</v>
      </c>
      <c r="K4693" s="84">
        <v>0.57341423055708773</v>
      </c>
      <c r="L4693" s="84">
        <v>0.51084536702767747</v>
      </c>
      <c r="M4693" s="84">
        <v>0.50339901901729633</v>
      </c>
      <c r="N4693" s="84">
        <v>0.18665424375526871</v>
      </c>
      <c r="O4693" s="84">
        <v>0.39865430749357678</v>
      </c>
      <c r="P4693" s="84">
        <v>0.45254843884980872</v>
      </c>
      <c r="Q4693" s="84">
        <v>0.1816735466116271</v>
      </c>
      <c r="R4693" s="84">
        <v>0.2433731716720301</v>
      </c>
      <c r="S4693" s="84">
        <v>0.23115872739916549</v>
      </c>
      <c r="T4693" s="84">
        <v>0.19888108071228769</v>
      </c>
      <c r="U4693" s="84">
        <v>0.21376230157962919</v>
      </c>
      <c r="V4693" s="84">
        <v>0.18941117007834221</v>
      </c>
      <c r="W4693" s="84">
        <v>0.20012373881591469</v>
      </c>
      <c r="X4693" s="84">
        <v>0.21920719430897939</v>
      </c>
      <c r="Y4693" s="84">
        <v>0.2214165458152057</v>
      </c>
      <c r="Z4693" s="84">
        <v>0.1550335382111083</v>
      </c>
      <c r="AA4693" s="84">
        <v>0.19121860982480751</v>
      </c>
      <c r="AB4693" s="84">
        <v>0.21953234438418151</v>
      </c>
      <c r="AC4693" s="84">
        <v>0.13017268445839869</v>
      </c>
      <c r="AD4693" s="84">
        <v>0.29890661938534302</v>
      </c>
      <c r="AE4693" s="84">
        <v>0.29111846134999392</v>
      </c>
      <c r="AF4693" s="84">
        <v>0.22140965830286219</v>
      </c>
      <c r="AG4693" s="84">
        <v>0.41473401362720319</v>
      </c>
      <c r="AH4693" s="84">
        <v>0.44574936607500332</v>
      </c>
      <c r="AI4693" s="84">
        <v>0.51362510322047905</v>
      </c>
      <c r="AJ4693" s="84">
        <v>0.45320974545871962</v>
      </c>
      <c r="AK4693" s="84">
        <v>0.44612551455188848</v>
      </c>
      <c r="AP4693" s="84">
        <v>0.93982686118313752</v>
      </c>
    </row>
    <row r="4694" spans="1:42">
      <c r="A4694" s="84">
        <v>7</v>
      </c>
      <c r="B4694" s="84">
        <v>0.57716816070849974</v>
      </c>
      <c r="C4694" s="84">
        <v>0.50457391198638457</v>
      </c>
      <c r="D4694" s="84">
        <v>0.52347277556440908</v>
      </c>
      <c r="E4694" s="84">
        <v>0.52960137530890727</v>
      </c>
      <c r="F4694" s="84">
        <v>0.49615202061296437</v>
      </c>
      <c r="G4694" s="84">
        <v>0.50432738939043487</v>
      </c>
      <c r="H4694" s="84">
        <v>0.54955534126218786</v>
      </c>
      <c r="I4694" s="84">
        <v>0.57320933023325571</v>
      </c>
      <c r="J4694" s="84">
        <v>0.54026807194409443</v>
      </c>
      <c r="K4694" s="84">
        <v>0.64147821290678431</v>
      </c>
      <c r="L4694" s="84">
        <v>0.59163658243080619</v>
      </c>
      <c r="M4694" s="84">
        <v>0.53979864039239311</v>
      </c>
      <c r="N4694" s="84">
        <v>0.22454412351923339</v>
      </c>
      <c r="O4694" s="84">
        <v>0.47870029951594822</v>
      </c>
      <c r="P4694" s="84">
        <v>0.50271504381093424</v>
      </c>
      <c r="Q4694" s="84">
        <v>0.21779325765393881</v>
      </c>
      <c r="R4694" s="84">
        <v>0.29158044643067899</v>
      </c>
      <c r="S4694" s="84">
        <v>0.25762778164116829</v>
      </c>
      <c r="T4694" s="84">
        <v>0.30715698983420892</v>
      </c>
      <c r="U4694" s="84">
        <v>0.28385633172856939</v>
      </c>
      <c r="V4694" s="84">
        <v>0.22316464493303009</v>
      </c>
      <c r="W4694" s="84">
        <v>0.24190938511326859</v>
      </c>
      <c r="X4694" s="84">
        <v>0.26505898319240001</v>
      </c>
      <c r="Y4694" s="84">
        <v>0.24667033388341589</v>
      </c>
      <c r="Z4694" s="84">
        <v>0.2352445903847773</v>
      </c>
      <c r="AA4694" s="84">
        <v>0.2472342792199157</v>
      </c>
      <c r="AB4694" s="84">
        <v>0.2725476814769584</v>
      </c>
      <c r="AC4694" s="84">
        <v>0.16097331240188381</v>
      </c>
      <c r="AD4694" s="84">
        <v>0.36788810086682422</v>
      </c>
      <c r="AE4694" s="84">
        <v>0.32421903711870642</v>
      </c>
      <c r="AF4694" s="84">
        <v>0.25652502836968849</v>
      </c>
      <c r="AG4694" s="84">
        <v>0.47351332331019469</v>
      </c>
      <c r="AH4694" s="84">
        <v>0.49659682370212188</v>
      </c>
      <c r="AI4694" s="84">
        <v>0.55966143682906699</v>
      </c>
      <c r="AJ4694" s="84">
        <v>0.5089390765345656</v>
      </c>
      <c r="AK4694" s="84">
        <v>0.49718350545244472</v>
      </c>
      <c r="AP4694" s="84">
        <v>0.9796512516954039</v>
      </c>
    </row>
    <row r="4695" spans="1:42">
      <c r="A4695" s="84">
        <v>8</v>
      </c>
      <c r="B4695" s="84">
        <v>0.62544551247434932</v>
      </c>
      <c r="C4695" s="84">
        <v>0.58743617797228309</v>
      </c>
      <c r="D4695" s="84">
        <v>0.54990039840637461</v>
      </c>
      <c r="E4695" s="84">
        <v>0.61233480176211441</v>
      </c>
      <c r="F4695" s="84">
        <v>0.58367236235421738</v>
      </c>
      <c r="G4695" s="84">
        <v>0.52503170931880916</v>
      </c>
      <c r="H4695" s="84">
        <v>0.60623593699774991</v>
      </c>
      <c r="I4695" s="84">
        <v>0.57191929798244967</v>
      </c>
      <c r="J4695" s="84">
        <v>0.53251613395959818</v>
      </c>
      <c r="K4695" s="84">
        <v>0.58444567015995597</v>
      </c>
      <c r="L4695" s="84">
        <v>0.55938628158844772</v>
      </c>
      <c r="M4695" s="84">
        <v>0.52078134411840638</v>
      </c>
      <c r="N4695" s="84">
        <v>0.21713474422112791</v>
      </c>
      <c r="O4695" s="84">
        <v>0.46260309168594838</v>
      </c>
      <c r="P4695" s="84">
        <v>0.49339750709613728</v>
      </c>
      <c r="Q4695" s="84">
        <v>0.23249914000687999</v>
      </c>
      <c r="R4695" s="84">
        <v>0.28517588928141507</v>
      </c>
      <c r="S4695" s="84">
        <v>0.25339012517385262</v>
      </c>
      <c r="T4695" s="84">
        <v>0.44002865525005108</v>
      </c>
      <c r="U4695" s="84">
        <v>0.31698278584456352</v>
      </c>
      <c r="V4695" s="84">
        <v>0.26609489512256762</v>
      </c>
      <c r="W4695" s="84">
        <v>0.23467542356748519</v>
      </c>
      <c r="X4695" s="84">
        <v>0.25711750406394929</v>
      </c>
      <c r="Y4695" s="84">
        <v>0.24305312463536199</v>
      </c>
      <c r="Z4695" s="84">
        <v>0.37313013948527962</v>
      </c>
      <c r="AA4695" s="84">
        <v>0.28351811773809388</v>
      </c>
      <c r="AB4695" s="84">
        <v>0.29630760389353827</v>
      </c>
      <c r="AC4695" s="84">
        <v>0.1585243328100471</v>
      </c>
      <c r="AD4695" s="84">
        <v>0.36170212765957449</v>
      </c>
      <c r="AE4695" s="84">
        <v>0.32061742006615213</v>
      </c>
      <c r="AF4695" s="84">
        <v>0.30872525532719708</v>
      </c>
      <c r="AG4695" s="84">
        <v>0.56440932791657328</v>
      </c>
      <c r="AH4695" s="84">
        <v>0.52101961831042309</v>
      </c>
      <c r="AI4695" s="84">
        <v>0.61312964492155253</v>
      </c>
      <c r="AJ4695" s="84">
        <v>0.59501535282807683</v>
      </c>
      <c r="AK4695" s="84">
        <v>0.53007871741171375</v>
      </c>
      <c r="AP4695" s="84">
        <v>1</v>
      </c>
    </row>
    <row r="4696" spans="1:42">
      <c r="A4696" s="84">
        <v>9</v>
      </c>
      <c r="B4696" s="84">
        <v>0.56053569499945999</v>
      </c>
      <c r="C4696" s="84">
        <v>0.55089046924386098</v>
      </c>
      <c r="D4696" s="84">
        <v>0.51354581673306776</v>
      </c>
      <c r="E4696" s="84">
        <v>0.57354679273664977</v>
      </c>
      <c r="F4696" s="84">
        <v>0.55812652563059395</v>
      </c>
      <c r="G4696" s="84">
        <v>0.49518764455718861</v>
      </c>
      <c r="H4696" s="84">
        <v>0.55919854280510006</v>
      </c>
      <c r="I4696" s="84">
        <v>0.51212780319507978</v>
      </c>
      <c r="J4696" s="84">
        <v>0.49910260816435631</v>
      </c>
      <c r="K4696" s="84">
        <v>0.48670711527854382</v>
      </c>
      <c r="L4696" s="84">
        <v>0.48766546329723209</v>
      </c>
      <c r="M4696" s="84">
        <v>0.49242750193615009</v>
      </c>
      <c r="N4696" s="84">
        <v>0.19486223878610409</v>
      </c>
      <c r="O4696" s="84">
        <v>0.41462375970587823</v>
      </c>
      <c r="P4696" s="84">
        <v>0.48037763791188443</v>
      </c>
      <c r="Q4696" s="84">
        <v>0.35646714826281389</v>
      </c>
      <c r="R4696" s="84">
        <v>0.28287843143425889</v>
      </c>
      <c r="S4696" s="84">
        <v>0.24584926981919331</v>
      </c>
      <c r="T4696" s="84">
        <v>0.53981032953537567</v>
      </c>
      <c r="U4696" s="84">
        <v>0.36142637097761721</v>
      </c>
      <c r="V4696" s="84">
        <v>0.3443265099823099</v>
      </c>
      <c r="W4696" s="84">
        <v>0.21235484485056161</v>
      </c>
      <c r="X4696" s="84">
        <v>0.241406051929071</v>
      </c>
      <c r="Y4696" s="84">
        <v>0.25243786567985199</v>
      </c>
      <c r="Z4696" s="84">
        <v>0.52299963514916781</v>
      </c>
      <c r="AA4696" s="84">
        <v>0.36854514019030582</v>
      </c>
      <c r="AB4696" s="84">
        <v>0.37651305628389792</v>
      </c>
      <c r="AC4696" s="84">
        <v>0.2173312401883831</v>
      </c>
      <c r="AD4696" s="84">
        <v>0.34966509062253748</v>
      </c>
      <c r="AE4696" s="84">
        <v>0.32686512311650129</v>
      </c>
      <c r="AF4696" s="84">
        <v>0.3053208926995335</v>
      </c>
      <c r="AG4696" s="84">
        <v>0.54703944211637512</v>
      </c>
      <c r="AH4696" s="84">
        <v>0.4958961697584412</v>
      </c>
      <c r="AI4696" s="84">
        <v>0.56544178364987618</v>
      </c>
      <c r="AJ4696" s="84">
        <v>0.56172697793210313</v>
      </c>
      <c r="AK4696" s="84">
        <v>0.50974940420307646</v>
      </c>
      <c r="AP4696" s="84">
        <v>0.98162494032567982</v>
      </c>
    </row>
    <row r="4697" spans="1:42">
      <c r="A4697" s="84">
        <v>10</v>
      </c>
      <c r="B4697" s="84">
        <v>0.48687763257371203</v>
      </c>
      <c r="C4697" s="84">
        <v>0.48491064916119619</v>
      </c>
      <c r="D4697" s="84">
        <v>0.48784860557768928</v>
      </c>
      <c r="E4697" s="84">
        <v>0.48576340388954542</v>
      </c>
      <c r="F4697" s="84">
        <v>0.48591334418226201</v>
      </c>
      <c r="G4697" s="84">
        <v>0.4905618145191375</v>
      </c>
      <c r="H4697" s="84">
        <v>0.47294546233794049</v>
      </c>
      <c r="I4697" s="84">
        <v>0.48428710717767931</v>
      </c>
      <c r="J4697" s="84">
        <v>0.50421965097185628</v>
      </c>
      <c r="K4697" s="84">
        <v>0.47688913403199118</v>
      </c>
      <c r="L4697" s="84">
        <v>0.47787304452466922</v>
      </c>
      <c r="M4697" s="84">
        <v>0.50856208587901219</v>
      </c>
      <c r="N4697" s="84">
        <v>0.1981010692577311</v>
      </c>
      <c r="O4697" s="84">
        <v>0.40893153718398229</v>
      </c>
      <c r="P4697" s="84">
        <v>0.50046279155868212</v>
      </c>
      <c r="Q4697" s="84">
        <v>0.52162882696938428</v>
      </c>
      <c r="R4697" s="84">
        <v>0.31049513363808751</v>
      </c>
      <c r="S4697" s="84">
        <v>0.32499565368567462</v>
      </c>
      <c r="T4697" s="84">
        <v>0.67295490209456232</v>
      </c>
      <c r="U4697" s="84">
        <v>0.46497554184953888</v>
      </c>
      <c r="V4697" s="84">
        <v>0.46899481930755621</v>
      </c>
      <c r="W4697" s="84">
        <v>0.39877213021130781</v>
      </c>
      <c r="X4697" s="84">
        <v>0.3512147107511967</v>
      </c>
      <c r="Y4697" s="84">
        <v>0.34708539614275469</v>
      </c>
      <c r="Z4697" s="84">
        <v>0.7173809323342033</v>
      </c>
      <c r="AA4697" s="84">
        <v>0.51485932607092344</v>
      </c>
      <c r="AB4697" s="84">
        <v>0.49563593261736288</v>
      </c>
      <c r="AC4697" s="84">
        <v>0.44232339089481942</v>
      </c>
      <c r="AD4697" s="84">
        <v>0.44125295508274248</v>
      </c>
      <c r="AE4697" s="84">
        <v>0.38877863530564738</v>
      </c>
      <c r="AF4697" s="84">
        <v>0.28502080443828021</v>
      </c>
      <c r="AG4697" s="84">
        <v>0.48502926969706661</v>
      </c>
      <c r="AH4697" s="84">
        <v>0.49039103162952091</v>
      </c>
      <c r="AI4697" s="84">
        <v>0.46531791907514453</v>
      </c>
      <c r="AJ4697" s="84">
        <v>0.48140442505811099</v>
      </c>
      <c r="AK4697" s="84">
        <v>0.47862352856214352</v>
      </c>
      <c r="AP4697" s="84">
        <v>0.91922165846473713</v>
      </c>
    </row>
    <row r="4698" spans="1:42">
      <c r="A4698" s="84">
        <v>11</v>
      </c>
      <c r="B4698" s="84">
        <v>0.47964142996003889</v>
      </c>
      <c r="C4698" s="84">
        <v>0.47403051300753701</v>
      </c>
      <c r="D4698" s="84">
        <v>0.4895750332005312</v>
      </c>
      <c r="E4698" s="84">
        <v>0.47448157300956267</v>
      </c>
      <c r="F4698" s="84">
        <v>0.47462367778681852</v>
      </c>
      <c r="G4698" s="84">
        <v>0.49570991569051698</v>
      </c>
      <c r="H4698" s="84">
        <v>0.46887388835315552</v>
      </c>
      <c r="I4698" s="84">
        <v>0.48262206555163861</v>
      </c>
      <c r="J4698" s="84">
        <v>0.51055867415129652</v>
      </c>
      <c r="K4698" s="84">
        <v>0.47269718698290131</v>
      </c>
      <c r="L4698" s="84">
        <v>0.47384175691937419</v>
      </c>
      <c r="M4698" s="84">
        <v>0.51312279494019442</v>
      </c>
      <c r="N4698" s="84">
        <v>0.21704600913971339</v>
      </c>
      <c r="O4698" s="84">
        <v>0.40941416951750981</v>
      </c>
      <c r="P4698" s="84">
        <v>0.50897815623843035</v>
      </c>
      <c r="Q4698" s="84">
        <v>0.68386652906776746</v>
      </c>
      <c r="R4698" s="84">
        <v>0.39272366774982898</v>
      </c>
      <c r="S4698" s="84">
        <v>0.40233831710709328</v>
      </c>
      <c r="T4698" s="84">
        <v>0.80702053626253667</v>
      </c>
      <c r="U4698" s="84">
        <v>0.58604177542326463</v>
      </c>
      <c r="V4698" s="84">
        <v>0.55712977002779884</v>
      </c>
      <c r="W4698" s="84">
        <v>0.64339425090424507</v>
      </c>
      <c r="X4698" s="84">
        <v>0.5454565791239766</v>
      </c>
      <c r="Y4698" s="84">
        <v>0.45195112600223381</v>
      </c>
      <c r="Z4698" s="84">
        <v>0.81302798125228037</v>
      </c>
      <c r="AA4698" s="84">
        <v>0.6560229237446954</v>
      </c>
      <c r="AB4698" s="84">
        <v>0.61614166157824779</v>
      </c>
      <c r="AC4698" s="84">
        <v>0.68238618524332817</v>
      </c>
      <c r="AD4698" s="84">
        <v>0.60767336485421597</v>
      </c>
      <c r="AE4698" s="84">
        <v>0.58005635183143445</v>
      </c>
      <c r="AF4698" s="84">
        <v>0.31786659941999751</v>
      </c>
      <c r="AG4698" s="84">
        <v>0.48341383832890822</v>
      </c>
      <c r="AH4698" s="84">
        <v>0.49296009608968372</v>
      </c>
      <c r="AI4698" s="84">
        <v>0.45747316267547478</v>
      </c>
      <c r="AJ4698" s="84">
        <v>0.46966740321978939</v>
      </c>
      <c r="AK4698" s="84">
        <v>0.47876796417996681</v>
      </c>
      <c r="AP4698" s="84">
        <v>0.82343557918577415</v>
      </c>
    </row>
    <row r="4699" spans="1:42">
      <c r="A4699" s="84">
        <v>12</v>
      </c>
      <c r="B4699" s="84">
        <v>0.48741764769413543</v>
      </c>
      <c r="C4699" s="84">
        <v>0.48202346219304648</v>
      </c>
      <c r="D4699" s="84">
        <v>0.49611553784860563</v>
      </c>
      <c r="E4699" s="84">
        <v>0.47953153540345972</v>
      </c>
      <c r="F4699" s="84">
        <v>0.47964130729590437</v>
      </c>
      <c r="G4699" s="84">
        <v>0.50193986420950532</v>
      </c>
      <c r="H4699" s="84">
        <v>0.47037394192649751</v>
      </c>
      <c r="I4699" s="84">
        <v>0.47123678091952292</v>
      </c>
      <c r="J4699" s="84">
        <v>0.50563256577691218</v>
      </c>
      <c r="K4699" s="84">
        <v>0.45769442912300062</v>
      </c>
      <c r="L4699" s="84">
        <v>0.45902527075812272</v>
      </c>
      <c r="M4699" s="84">
        <v>0.50271061010240092</v>
      </c>
      <c r="N4699" s="84">
        <v>0.2331070588757265</v>
      </c>
      <c r="O4699" s="84">
        <v>0.40376453220151332</v>
      </c>
      <c r="P4699" s="84">
        <v>0.50820683697396019</v>
      </c>
      <c r="Q4699" s="84">
        <v>0.7515479876160992</v>
      </c>
      <c r="R4699" s="84">
        <v>0.45626568683761232</v>
      </c>
      <c r="S4699" s="84">
        <v>0.45721053546592488</v>
      </c>
      <c r="T4699" s="84">
        <v>0.836255713993314</v>
      </c>
      <c r="U4699" s="84">
        <v>0.66011226903321041</v>
      </c>
      <c r="V4699" s="84">
        <v>0.60517753348496328</v>
      </c>
      <c r="W4699" s="84">
        <v>0.80601561012754608</v>
      </c>
      <c r="X4699" s="84">
        <v>0.64908356076536478</v>
      </c>
      <c r="Y4699" s="84">
        <v>0.55329966161590904</v>
      </c>
      <c r="Z4699" s="84">
        <v>0.86006567314978544</v>
      </c>
      <c r="AA4699" s="84">
        <v>0.74111644440145574</v>
      </c>
      <c r="AB4699" s="84">
        <v>0.690546316583456</v>
      </c>
      <c r="AC4699" s="84">
        <v>0.84427001569858706</v>
      </c>
      <c r="AD4699" s="84">
        <v>0.7196414499605992</v>
      </c>
      <c r="AE4699" s="84">
        <v>0.72657111356119075</v>
      </c>
      <c r="AF4699" s="84">
        <v>0.49571302483923851</v>
      </c>
      <c r="AG4699" s="84">
        <v>0.51951313137775501</v>
      </c>
      <c r="AH4699" s="84">
        <v>0.53102896036300551</v>
      </c>
      <c r="AI4699" s="84">
        <v>0.46490503715937243</v>
      </c>
      <c r="AJ4699" s="84">
        <v>0.47853473756707898</v>
      </c>
      <c r="AK4699" s="84">
        <v>0.48519534917310608</v>
      </c>
      <c r="AP4699" s="84">
        <v>0.71983970345850501</v>
      </c>
    </row>
    <row r="4700" spans="1:42">
      <c r="A4700" s="84">
        <v>13</v>
      </c>
      <c r="B4700" s="84">
        <v>0.47650934226158331</v>
      </c>
      <c r="C4700" s="84">
        <v>0.46805859469973249</v>
      </c>
      <c r="D4700" s="84">
        <v>0.49239707835325358</v>
      </c>
      <c r="E4700" s="84">
        <v>0.46513377028043401</v>
      </c>
      <c r="F4700" s="84">
        <v>0.46501220504475183</v>
      </c>
      <c r="G4700" s="84">
        <v>0.49638140714765339</v>
      </c>
      <c r="H4700" s="84">
        <v>0.45794492660452157</v>
      </c>
      <c r="I4700" s="84">
        <v>0.47026175654391361</v>
      </c>
      <c r="J4700" s="84">
        <v>0.51426280215374032</v>
      </c>
      <c r="K4700" s="84">
        <v>0.46111417539988969</v>
      </c>
      <c r="L4700" s="84">
        <v>0.46257521058965101</v>
      </c>
      <c r="M4700" s="84">
        <v>0.51419843386971875</v>
      </c>
      <c r="N4700" s="84">
        <v>0.28989751098096628</v>
      </c>
      <c r="O4700" s="84">
        <v>0.44681817536587792</v>
      </c>
      <c r="P4700" s="84">
        <v>0.56531531531531531</v>
      </c>
      <c r="Q4700" s="84">
        <v>0.80667354661162705</v>
      </c>
      <c r="R4700" s="84">
        <v>0.52677089152379697</v>
      </c>
      <c r="S4700" s="84">
        <v>0.54465837969401942</v>
      </c>
      <c r="T4700" s="84">
        <v>0.88687998908371435</v>
      </c>
      <c r="U4700" s="84">
        <v>0.75111334532072738</v>
      </c>
      <c r="V4700" s="84">
        <v>0.66393416729845844</v>
      </c>
      <c r="W4700" s="84">
        <v>0.92271083190557779</v>
      </c>
      <c r="X4700" s="84">
        <v>0.72262240317360882</v>
      </c>
      <c r="Y4700" s="84">
        <v>0.67531796436132097</v>
      </c>
      <c r="Z4700" s="84">
        <v>0.90292161320198683</v>
      </c>
      <c r="AA4700" s="84">
        <v>0.81914301950210988</v>
      </c>
      <c r="AB4700" s="84">
        <v>0.7565101828238926</v>
      </c>
      <c r="AC4700" s="84">
        <v>0.89726844583987453</v>
      </c>
      <c r="AD4700" s="84">
        <v>0.81281520882584724</v>
      </c>
      <c r="AE4700" s="84">
        <v>0.86595614357466622</v>
      </c>
      <c r="AF4700" s="84">
        <v>0.72689446475854247</v>
      </c>
      <c r="AG4700" s="84">
        <v>0.5664726016442212</v>
      </c>
      <c r="AH4700" s="84">
        <v>0.57837314827172026</v>
      </c>
      <c r="AI4700" s="84">
        <v>0.45406688687035512</v>
      </c>
      <c r="AJ4700" s="84">
        <v>0.46420064854937299</v>
      </c>
      <c r="AK4700" s="84">
        <v>0.48176500324980143</v>
      </c>
      <c r="AP4700" s="84">
        <v>0.63067044007256801</v>
      </c>
    </row>
    <row r="4701" spans="1:42">
      <c r="A4701" s="84">
        <v>14</v>
      </c>
      <c r="B4701" s="84">
        <v>0.48374554487525651</v>
      </c>
      <c r="C4701" s="84">
        <v>0.47117371748115727</v>
      </c>
      <c r="D4701" s="84">
        <v>0.50839973439575026</v>
      </c>
      <c r="E4701" s="84">
        <v>0.46814225851509622</v>
      </c>
      <c r="F4701" s="84">
        <v>0.46780919446704627</v>
      </c>
      <c r="G4701" s="84">
        <v>0.51152727001417586</v>
      </c>
      <c r="H4701" s="84">
        <v>0.46383799421407901</v>
      </c>
      <c r="I4701" s="84">
        <v>0.4743418585464636</v>
      </c>
      <c r="J4701" s="84">
        <v>0.5186161072287776</v>
      </c>
      <c r="K4701" s="84">
        <v>0.4681742967457253</v>
      </c>
      <c r="L4701" s="84">
        <v>0.46961492178098668</v>
      </c>
      <c r="M4701" s="84">
        <v>0.51996385853196814</v>
      </c>
      <c r="N4701" s="84">
        <v>0.42712631438839349</v>
      </c>
      <c r="O4701" s="84">
        <v>0.55417547943844325</v>
      </c>
      <c r="P4701" s="84">
        <v>0.66355053683820797</v>
      </c>
      <c r="Q4701" s="84">
        <v>0.85289817681458557</v>
      </c>
      <c r="R4701" s="84">
        <v>0.64214733628645837</v>
      </c>
      <c r="S4701" s="84">
        <v>0.67917680806675929</v>
      </c>
      <c r="T4701" s="84">
        <v>0.96247526779013437</v>
      </c>
      <c r="U4701" s="84">
        <v>0.85529411006489953</v>
      </c>
      <c r="V4701" s="84">
        <v>0.79378316906747537</v>
      </c>
      <c r="W4701" s="84">
        <v>0.99614505996573388</v>
      </c>
      <c r="X4701" s="84">
        <v>0.85618093150194607</v>
      </c>
      <c r="Y4701" s="84">
        <v>0.80323715223950265</v>
      </c>
      <c r="Z4701" s="84">
        <v>0.94252196121354992</v>
      </c>
      <c r="AA4701" s="84">
        <v>0.91607322056849927</v>
      </c>
      <c r="AB4701" s="84">
        <v>0.77184727560073252</v>
      </c>
      <c r="AC4701" s="84">
        <v>0.94841444270015707</v>
      </c>
      <c r="AD4701" s="84">
        <v>0.91161347517730495</v>
      </c>
      <c r="AE4701" s="84">
        <v>0.9550165380374861</v>
      </c>
      <c r="AF4701" s="84">
        <v>0.93084100365653766</v>
      </c>
      <c r="AG4701" s="84">
        <v>0.64220594350788551</v>
      </c>
      <c r="AH4701" s="84">
        <v>0.62791939143200315</v>
      </c>
      <c r="AI4701" s="84">
        <v>0.46036333608587948</v>
      </c>
      <c r="AJ4701" s="84">
        <v>0.46658248916692968</v>
      </c>
      <c r="AK4701" s="84">
        <v>0.49761681230591459</v>
      </c>
      <c r="AP4701" s="84">
        <v>0.57164448101290055</v>
      </c>
    </row>
    <row r="4702" spans="1:42">
      <c r="A4702" s="84">
        <v>15</v>
      </c>
      <c r="B4702" s="84">
        <v>0.48244950858624042</v>
      </c>
      <c r="C4702" s="84">
        <v>0.47117371748115727</v>
      </c>
      <c r="D4702" s="84">
        <v>0.5035192563081009</v>
      </c>
      <c r="E4702" s="84">
        <v>0.4700762866659503</v>
      </c>
      <c r="F4702" s="84">
        <v>0.46960604827773261</v>
      </c>
      <c r="G4702" s="84">
        <v>0.50936357531895826</v>
      </c>
      <c r="H4702" s="84">
        <v>0.46694524804457299</v>
      </c>
      <c r="I4702" s="84">
        <v>0.48950723768094179</v>
      </c>
      <c r="J4702" s="84">
        <v>0.52327490739679983</v>
      </c>
      <c r="K4702" s="84">
        <v>0.48516271373414238</v>
      </c>
      <c r="L4702" s="84">
        <v>0.48661251504211789</v>
      </c>
      <c r="M4702" s="84">
        <v>0.52658979433783681</v>
      </c>
      <c r="N4702" s="84">
        <v>0.56484316074359997</v>
      </c>
      <c r="O4702" s="84">
        <v>0.64932502448649354</v>
      </c>
      <c r="P4702" s="84">
        <v>0.70850302357151662</v>
      </c>
      <c r="Q4702" s="84">
        <v>0.89267285861713097</v>
      </c>
      <c r="R4702" s="84">
        <v>0.74409309425084802</v>
      </c>
      <c r="S4702" s="84">
        <v>0.77347009735744088</v>
      </c>
      <c r="T4702" s="84">
        <v>0.95391280616770147</v>
      </c>
      <c r="U4702" s="84">
        <v>0.88985776248203508</v>
      </c>
      <c r="V4702" s="84">
        <v>0.87245703816022235</v>
      </c>
      <c r="W4702" s="84">
        <v>0.99781077479535507</v>
      </c>
      <c r="X4702" s="84">
        <v>0.91690901227387267</v>
      </c>
      <c r="Y4702" s="84">
        <v>0.86217932689903509</v>
      </c>
      <c r="Z4702" s="84">
        <v>0.96573208722741422</v>
      </c>
      <c r="AA4702" s="84">
        <v>0.95597818858890815</v>
      </c>
      <c r="AB4702" s="84">
        <v>0.82892137495061224</v>
      </c>
      <c r="AC4702" s="84">
        <v>0.97858712715855567</v>
      </c>
      <c r="AD4702" s="84">
        <v>0.97383766745468903</v>
      </c>
      <c r="AE4702" s="84">
        <v>0.98373147127281635</v>
      </c>
      <c r="AF4702" s="84">
        <v>1</v>
      </c>
      <c r="AG4702" s="84">
        <v>0.68940532932407783</v>
      </c>
      <c r="AH4702" s="84">
        <v>0.64620312291472048</v>
      </c>
      <c r="AI4702" s="84">
        <v>0.45819570602807602</v>
      </c>
      <c r="AJ4702" s="84">
        <v>0.46630986885528158</v>
      </c>
      <c r="AK4702" s="84">
        <v>0.49234491225536209</v>
      </c>
      <c r="AP4702" s="84">
        <v>0.54798956529106368</v>
      </c>
    </row>
    <row r="4703" spans="1:42">
      <c r="A4703" s="84">
        <v>16</v>
      </c>
      <c r="B4703" s="84">
        <v>0.49681391078950199</v>
      </c>
      <c r="C4703" s="84">
        <v>0.48995562849501578</v>
      </c>
      <c r="D4703" s="84">
        <v>0.50703851261620192</v>
      </c>
      <c r="E4703" s="84">
        <v>0.48930912216611139</v>
      </c>
      <c r="F4703" s="84">
        <v>0.48865947925142389</v>
      </c>
      <c r="G4703" s="84">
        <v>0.51369096470939335</v>
      </c>
      <c r="H4703" s="84">
        <v>0.48044573020465009</v>
      </c>
      <c r="I4703" s="84">
        <v>0.54419860496512407</v>
      </c>
      <c r="J4703" s="84">
        <v>0.57593462405010121</v>
      </c>
      <c r="K4703" s="84">
        <v>0.54837286265857699</v>
      </c>
      <c r="L4703" s="84">
        <v>0.54969915764139587</v>
      </c>
      <c r="M4703" s="84">
        <v>0.59117115566646583</v>
      </c>
      <c r="N4703" s="84">
        <v>0.70282621234304987</v>
      </c>
      <c r="O4703" s="84">
        <v>0.7558164293724362</v>
      </c>
      <c r="P4703" s="84">
        <v>0.8403060594841415</v>
      </c>
      <c r="Q4703" s="84">
        <v>0.93722050223598219</v>
      </c>
      <c r="R4703" s="84">
        <v>0.83555866778916887</v>
      </c>
      <c r="S4703" s="84">
        <v>0.86882823365785822</v>
      </c>
      <c r="T4703" s="84">
        <v>0.99031179641127121</v>
      </c>
      <c r="U4703" s="84">
        <v>0.94454863595058103</v>
      </c>
      <c r="V4703" s="84">
        <v>0.93459375789739707</v>
      </c>
      <c r="W4703" s="84">
        <v>1</v>
      </c>
      <c r="X4703" s="84">
        <v>0.95583344518515179</v>
      </c>
      <c r="Y4703" s="84">
        <v>0.9160207364438</v>
      </c>
      <c r="Z4703" s="84">
        <v>0.96859476298728631</v>
      </c>
      <c r="AA4703" s="84">
        <v>0.99095019889008495</v>
      </c>
      <c r="AB4703" s="84">
        <v>0.91891455048310033</v>
      </c>
      <c r="AC4703" s="84">
        <v>1</v>
      </c>
      <c r="AD4703" s="84">
        <v>1</v>
      </c>
      <c r="AE4703" s="84">
        <v>1</v>
      </c>
      <c r="AF4703" s="84">
        <v>0.95208674820325312</v>
      </c>
      <c r="AG4703" s="84">
        <v>0.70034547839160632</v>
      </c>
      <c r="AH4703" s="84">
        <v>0.65277592419591601</v>
      </c>
      <c r="AI4703" s="84">
        <v>0.4720272502064411</v>
      </c>
      <c r="AJ4703" s="84">
        <v>0.48572330473211472</v>
      </c>
      <c r="AK4703" s="84">
        <v>0.49541416913410852</v>
      </c>
      <c r="AP4703" s="84">
        <v>0.54940968409218127</v>
      </c>
    </row>
    <row r="4704" spans="1:42">
      <c r="A4704" s="84">
        <v>17</v>
      </c>
      <c r="B4704" s="84">
        <v>0.56291176152932276</v>
      </c>
      <c r="C4704" s="84">
        <v>0.55581388281060062</v>
      </c>
      <c r="D4704" s="84">
        <v>0.57241035856573708</v>
      </c>
      <c r="E4704" s="84">
        <v>0.55528097131191578</v>
      </c>
      <c r="F4704" s="84">
        <v>0.55439720640086787</v>
      </c>
      <c r="G4704" s="84">
        <v>0.57949712750876659</v>
      </c>
      <c r="H4704" s="84">
        <v>0.54323368691738994</v>
      </c>
      <c r="I4704" s="84">
        <v>0.63247581189529722</v>
      </c>
      <c r="J4704" s="84">
        <v>0.66158781074578976</v>
      </c>
      <c r="K4704" s="84">
        <v>0.63552123552123541</v>
      </c>
      <c r="L4704" s="84">
        <v>0.63694344163658245</v>
      </c>
      <c r="M4704" s="84">
        <v>0.66926254194991841</v>
      </c>
      <c r="N4704" s="84">
        <v>0.8502151825724299</v>
      </c>
      <c r="O4704" s="84">
        <v>0.88334492597271719</v>
      </c>
      <c r="P4704" s="84">
        <v>0.95273355547328142</v>
      </c>
      <c r="Q4704" s="84">
        <v>0.99634502923976609</v>
      </c>
      <c r="R4704" s="84">
        <v>0.95455439546173415</v>
      </c>
      <c r="S4704" s="84">
        <v>0.993806502086231</v>
      </c>
      <c r="T4704" s="84">
        <v>1</v>
      </c>
      <c r="U4704" s="84">
        <v>0.99506970089518776</v>
      </c>
      <c r="V4704" s="84">
        <v>1</v>
      </c>
      <c r="W4704" s="84">
        <v>0.9815343613173424</v>
      </c>
      <c r="X4704" s="84">
        <v>0.99443723621612734</v>
      </c>
      <c r="Y4704" s="84">
        <v>1</v>
      </c>
      <c r="Z4704" s="84">
        <v>1</v>
      </c>
      <c r="AA4704" s="84">
        <v>1</v>
      </c>
      <c r="AB4704" s="84">
        <v>1</v>
      </c>
      <c r="AC4704" s="84">
        <v>0.97626373626373619</v>
      </c>
      <c r="AD4704" s="84">
        <v>0.97004531126871596</v>
      </c>
      <c r="AE4704" s="84">
        <v>0.95011637878231048</v>
      </c>
      <c r="AF4704" s="84">
        <v>0.83558189383432113</v>
      </c>
      <c r="AG4704" s="84">
        <v>0.70519177249608123</v>
      </c>
      <c r="AH4704" s="84">
        <v>0.69338048845589206</v>
      </c>
      <c r="AI4704" s="84">
        <v>0.53550784475639979</v>
      </c>
      <c r="AJ4704" s="84">
        <v>0.55151089046402857</v>
      </c>
      <c r="AK4704" s="84">
        <v>0.56069906839026507</v>
      </c>
      <c r="AP4704" s="84">
        <v>0.56903841038201575</v>
      </c>
    </row>
    <row r="4705" spans="1:42">
      <c r="A4705" s="84">
        <v>18</v>
      </c>
      <c r="B4705" s="84">
        <v>0.66810670698779551</v>
      </c>
      <c r="C4705" s="84">
        <v>0.65955506929248697</v>
      </c>
      <c r="D4705" s="84">
        <v>0.68017928286852591</v>
      </c>
      <c r="E4705" s="84">
        <v>0.65499086708928755</v>
      </c>
      <c r="F4705" s="84">
        <v>0.6540886899918632</v>
      </c>
      <c r="G4705" s="84">
        <v>0.68033276132209208</v>
      </c>
      <c r="H4705" s="84">
        <v>0.63312975463409416</v>
      </c>
      <c r="I4705" s="84">
        <v>0.73494337358433948</v>
      </c>
      <c r="J4705" s="84">
        <v>0.7548020009928591</v>
      </c>
      <c r="K4705" s="84">
        <v>0.7354660783232212</v>
      </c>
      <c r="L4705" s="84">
        <v>0.73704873646209368</v>
      </c>
      <c r="M4705" s="84">
        <v>0.75342053179588686</v>
      </c>
      <c r="N4705" s="84">
        <v>0.95487821110075877</v>
      </c>
      <c r="O4705" s="84">
        <v>0.96540661774099679</v>
      </c>
      <c r="P4705" s="84">
        <v>1</v>
      </c>
      <c r="Q4705" s="84">
        <v>1</v>
      </c>
      <c r="R4705" s="84">
        <v>1</v>
      </c>
      <c r="S4705" s="84">
        <v>1</v>
      </c>
      <c r="T4705" s="84">
        <v>0.96980964726751739</v>
      </c>
      <c r="U4705" s="84">
        <v>1</v>
      </c>
      <c r="V4705" s="84">
        <v>0.98458428102097539</v>
      </c>
      <c r="W4705" s="84">
        <v>0.96540072339615457</v>
      </c>
      <c r="X4705" s="84">
        <v>1</v>
      </c>
      <c r="Y4705" s="84">
        <v>0.95082595722691743</v>
      </c>
      <c r="Z4705" s="84">
        <v>0.97547079790070435</v>
      </c>
      <c r="AA4705" s="84">
        <v>0.94108259077004941</v>
      </c>
      <c r="AB4705" s="84">
        <v>0.9306957365037174</v>
      </c>
      <c r="AC4705" s="84">
        <v>0.92637362637362619</v>
      </c>
      <c r="AD4705" s="84">
        <v>0.94175531914893607</v>
      </c>
      <c r="AE4705" s="84">
        <v>0.87450692147494802</v>
      </c>
      <c r="AF4705" s="84">
        <v>0.71844660194174759</v>
      </c>
      <c r="AG4705" s="84">
        <v>0.71208534595822259</v>
      </c>
      <c r="AH4705" s="84">
        <v>0.77428933671426636</v>
      </c>
      <c r="AI4705" s="84">
        <v>0.63800578034682098</v>
      </c>
      <c r="AJ4705" s="84">
        <v>0.6556518495135879</v>
      </c>
      <c r="AK4705" s="84">
        <v>0.66808695024192988</v>
      </c>
      <c r="AP4705" s="84">
        <v>0.59583308584241812</v>
      </c>
    </row>
    <row r="4706" spans="1:42">
      <c r="A4706" s="84">
        <v>19</v>
      </c>
      <c r="B4706" s="84">
        <v>0.77610973107246994</v>
      </c>
      <c r="C4706" s="84">
        <v>0.76818927789934344</v>
      </c>
      <c r="D4706" s="84">
        <v>0.78585657370517925</v>
      </c>
      <c r="E4706" s="84">
        <v>0.76189964542817223</v>
      </c>
      <c r="F4706" s="84">
        <v>0.7610523460808245</v>
      </c>
      <c r="G4706" s="84">
        <v>0.78109378497351334</v>
      </c>
      <c r="H4706" s="84">
        <v>0.73041894353369763</v>
      </c>
      <c r="I4706" s="84">
        <v>0.82338558463961575</v>
      </c>
      <c r="J4706" s="84">
        <v>0.82999198075380909</v>
      </c>
      <c r="K4706" s="84">
        <v>0.81224489795918375</v>
      </c>
      <c r="L4706" s="84">
        <v>0.81379362214199769</v>
      </c>
      <c r="M4706" s="84">
        <v>0.81688322863781093</v>
      </c>
      <c r="N4706" s="84">
        <v>1</v>
      </c>
      <c r="O4706" s="84">
        <v>0.97037489176260183</v>
      </c>
      <c r="P4706" s="84">
        <v>0.82873627051709253</v>
      </c>
      <c r="Q4706" s="84">
        <v>0.885405916752666</v>
      </c>
      <c r="R4706" s="84">
        <v>0.87393093464047178</v>
      </c>
      <c r="S4706" s="84">
        <v>0.87093619610570239</v>
      </c>
      <c r="T4706" s="84">
        <v>0.87200654977144032</v>
      </c>
      <c r="U4706" s="84">
        <v>0.90426841450603568</v>
      </c>
      <c r="V4706" s="84">
        <v>0.85078658074298719</v>
      </c>
      <c r="W4706" s="84">
        <v>0.90638682657529024</v>
      </c>
      <c r="X4706" s="84">
        <v>0.89608220362996416</v>
      </c>
      <c r="Y4706" s="84">
        <v>0.83872580887133064</v>
      </c>
      <c r="Z4706" s="84">
        <v>0.90356711852038929</v>
      </c>
      <c r="AA4706" s="84">
        <v>0.85930188975806776</v>
      </c>
      <c r="AB4706" s="84">
        <v>0.81001041629251791</v>
      </c>
      <c r="AC4706" s="84">
        <v>0.86552590266875973</v>
      </c>
      <c r="AD4706" s="84">
        <v>0.86932624113475176</v>
      </c>
      <c r="AE4706" s="84">
        <v>0.76895749111846123</v>
      </c>
      <c r="AF4706" s="84">
        <v>0.64638759298953485</v>
      </c>
      <c r="AG4706" s="84">
        <v>0.79359265538530432</v>
      </c>
      <c r="AH4706" s="84">
        <v>0.83884959295342298</v>
      </c>
      <c r="AI4706" s="84">
        <v>0.74256812551610241</v>
      </c>
      <c r="AJ4706" s="84">
        <v>0.76441300542370927</v>
      </c>
      <c r="AK4706" s="84">
        <v>0.77338051563515564</v>
      </c>
      <c r="AP4706" s="84">
        <v>0.618721467239016</v>
      </c>
    </row>
    <row r="4707" spans="1:42">
      <c r="A4707" s="84">
        <v>20</v>
      </c>
      <c r="B4707" s="84">
        <v>0.86283615941246361</v>
      </c>
      <c r="C4707" s="84">
        <v>0.85878616581570633</v>
      </c>
      <c r="D4707" s="84">
        <v>0.86281540504648069</v>
      </c>
      <c r="E4707" s="84">
        <v>0.84979048028365745</v>
      </c>
      <c r="F4707" s="84">
        <v>0.84908123135340374</v>
      </c>
      <c r="G4707" s="84">
        <v>0.85506976050138006</v>
      </c>
      <c r="H4707" s="84">
        <v>0.80660023572270423</v>
      </c>
      <c r="I4707" s="84">
        <v>0.92456311407785186</v>
      </c>
      <c r="J4707" s="84">
        <v>0.92775041050903106</v>
      </c>
      <c r="K4707" s="84">
        <v>0.91097628240485373</v>
      </c>
      <c r="L4707" s="84">
        <v>0.91265042117930184</v>
      </c>
      <c r="M4707" s="84">
        <v>0.91816539024180377</v>
      </c>
      <c r="N4707" s="84">
        <v>0.95714095567682689</v>
      </c>
      <c r="O4707" s="84">
        <v>0.95105540335287531</v>
      </c>
      <c r="P4707" s="84">
        <v>0.89602616314945061</v>
      </c>
      <c r="Q4707" s="84">
        <v>0.81372549019607843</v>
      </c>
      <c r="R4707" s="84">
        <v>0.80327623783409541</v>
      </c>
      <c r="S4707" s="84">
        <v>0.78853007649513207</v>
      </c>
      <c r="T4707" s="84">
        <v>0.77362352459575623</v>
      </c>
      <c r="U4707" s="84">
        <v>0.82951476834039051</v>
      </c>
      <c r="V4707" s="84">
        <v>0.79556798079353053</v>
      </c>
      <c r="W4707" s="84">
        <v>0.94374643061107921</v>
      </c>
      <c r="X4707" s="84">
        <v>0.85185599451180394</v>
      </c>
      <c r="Y4707" s="84">
        <v>0.76793185644513362</v>
      </c>
      <c r="Z4707" s="84">
        <v>0.87502455726754791</v>
      </c>
      <c r="AA4707" s="84">
        <v>0.81108464616909914</v>
      </c>
      <c r="AB4707" s="84">
        <v>0.73653963578894421</v>
      </c>
      <c r="AC4707" s="84">
        <v>0.81149136577708003</v>
      </c>
      <c r="AD4707" s="84">
        <v>0.89304570527974791</v>
      </c>
      <c r="AE4707" s="84">
        <v>0.80034301114786222</v>
      </c>
      <c r="AF4707" s="84">
        <v>0.56443071491615182</v>
      </c>
      <c r="AG4707" s="84">
        <v>0.86377595086529524</v>
      </c>
      <c r="AH4707" s="84">
        <v>0.87955425063392489</v>
      </c>
      <c r="AI4707" s="84">
        <v>0.82679603633360865</v>
      </c>
      <c r="AJ4707" s="84">
        <v>0.85618561138691984</v>
      </c>
      <c r="AK4707" s="84">
        <v>0.85014804650826903</v>
      </c>
      <c r="AP4707" s="84">
        <v>0.63664663670350152</v>
      </c>
    </row>
    <row r="4708" spans="1:42">
      <c r="A4708" s="84">
        <v>21</v>
      </c>
      <c r="B4708" s="84">
        <v>0.97699535586996411</v>
      </c>
      <c r="C4708" s="84">
        <v>0.97719122295161687</v>
      </c>
      <c r="D4708" s="84">
        <v>0.97360557768924305</v>
      </c>
      <c r="E4708" s="84">
        <v>0.96196411303320073</v>
      </c>
      <c r="F4708" s="84">
        <v>0.96235082723081089</v>
      </c>
      <c r="G4708" s="84">
        <v>0.96198612250988569</v>
      </c>
      <c r="H4708" s="84">
        <v>0.93603342976534887</v>
      </c>
      <c r="I4708" s="84">
        <v>1</v>
      </c>
      <c r="J4708" s="84">
        <v>1</v>
      </c>
      <c r="K4708" s="84">
        <v>1</v>
      </c>
      <c r="L4708" s="84">
        <v>1</v>
      </c>
      <c r="M4708" s="84">
        <v>1</v>
      </c>
      <c r="N4708" s="84">
        <v>0.87288699587381879</v>
      </c>
      <c r="O4708" s="84">
        <v>1</v>
      </c>
      <c r="P4708" s="84">
        <v>0.9730346785141305</v>
      </c>
      <c r="Q4708" s="84">
        <v>0.77730478156174754</v>
      </c>
      <c r="R4708" s="84">
        <v>0.79360645805959251</v>
      </c>
      <c r="S4708" s="84">
        <v>0.72644297635605004</v>
      </c>
      <c r="T4708" s="84">
        <v>0.73210752541447777</v>
      </c>
      <c r="U4708" s="84">
        <v>0.81652198011123789</v>
      </c>
      <c r="V4708" s="84">
        <v>0.77558756633813486</v>
      </c>
      <c r="W4708" s="84">
        <v>0.9095754806777081</v>
      </c>
      <c r="X4708" s="84">
        <v>0.82583180469181083</v>
      </c>
      <c r="Y4708" s="84">
        <v>0.7426613992098815</v>
      </c>
      <c r="Z4708" s="84">
        <v>0.81215795234486821</v>
      </c>
      <c r="AA4708" s="84">
        <v>0.7751937515868893</v>
      </c>
      <c r="AB4708" s="84">
        <v>0.6963111957185445</v>
      </c>
      <c r="AC4708" s="84">
        <v>0.7235792778649921</v>
      </c>
      <c r="AD4708" s="84">
        <v>0.86327817178881006</v>
      </c>
      <c r="AE4708" s="84">
        <v>0.79514884233737593</v>
      </c>
      <c r="AF4708" s="84">
        <v>0.61020047913251807</v>
      </c>
      <c r="AG4708" s="84">
        <v>0.97652026486676669</v>
      </c>
      <c r="AH4708" s="84">
        <v>0.98211664219938599</v>
      </c>
      <c r="AI4708" s="84">
        <v>0.98751032204789446</v>
      </c>
      <c r="AJ4708" s="84">
        <v>0.98304014692799946</v>
      </c>
      <c r="AK4708" s="84">
        <v>0.98100671625622893</v>
      </c>
      <c r="AP4708" s="84">
        <v>0.65384655653973356</v>
      </c>
    </row>
    <row r="4709" spans="1:42">
      <c r="A4709" s="84">
        <v>22</v>
      </c>
      <c r="B4709" s="84">
        <v>1</v>
      </c>
      <c r="C4709" s="84">
        <v>1</v>
      </c>
      <c r="D4709" s="84">
        <v>1</v>
      </c>
      <c r="E4709" s="84">
        <v>1</v>
      </c>
      <c r="F4709" s="84">
        <v>1</v>
      </c>
      <c r="G4709" s="84">
        <v>1</v>
      </c>
      <c r="H4709" s="84">
        <v>1</v>
      </c>
      <c r="I4709" s="84">
        <v>0.92742818570464236</v>
      </c>
      <c r="J4709" s="84">
        <v>0.94787489975942274</v>
      </c>
      <c r="K4709" s="84">
        <v>0.90998345284059556</v>
      </c>
      <c r="L4709" s="84">
        <v>0.90726534296028882</v>
      </c>
      <c r="M4709" s="84">
        <v>0.92655537389209197</v>
      </c>
      <c r="N4709" s="84">
        <v>0.67323306269133509</v>
      </c>
      <c r="O4709" s="84">
        <v>0.87663065850923405</v>
      </c>
      <c r="P4709" s="84">
        <v>0.90657781068739973</v>
      </c>
      <c r="Q4709" s="84">
        <v>0.65613175094599241</v>
      </c>
      <c r="R4709" s="84">
        <v>0.65098310739041854</v>
      </c>
      <c r="S4709" s="84">
        <v>0.59661856745479824</v>
      </c>
      <c r="T4709" s="84">
        <v>0.61970389574947127</v>
      </c>
      <c r="U4709" s="84">
        <v>0.69133749669702194</v>
      </c>
      <c r="V4709" s="84">
        <v>0.63995766995198389</v>
      </c>
      <c r="W4709" s="84">
        <v>0.76613363792118794</v>
      </c>
      <c r="X4709" s="84">
        <v>0.69384665861333572</v>
      </c>
      <c r="Y4709" s="84">
        <v>0.62237668983680894</v>
      </c>
      <c r="Z4709" s="84">
        <v>0.66501080519772104</v>
      </c>
      <c r="AA4709" s="84">
        <v>0.6240372873568778</v>
      </c>
      <c r="AB4709" s="84">
        <v>0.56373693473653952</v>
      </c>
      <c r="AC4709" s="84">
        <v>0.56627943485086341</v>
      </c>
      <c r="AD4709" s="84">
        <v>0.71168242710795904</v>
      </c>
      <c r="AE4709" s="84">
        <v>0.66916574788680627</v>
      </c>
      <c r="AF4709" s="84">
        <v>0.59488084730803181</v>
      </c>
      <c r="AG4709" s="84">
        <v>1</v>
      </c>
      <c r="AH4709" s="84">
        <v>1</v>
      </c>
      <c r="AI4709" s="84">
        <v>1</v>
      </c>
      <c r="AJ4709" s="84">
        <v>1</v>
      </c>
      <c r="AK4709" s="84">
        <v>1</v>
      </c>
      <c r="AP4709" s="84">
        <v>0.67398841035730428</v>
      </c>
    </row>
    <row r="4710" spans="1:42">
      <c r="A4710" s="84">
        <v>23</v>
      </c>
      <c r="B4710" s="84">
        <v>0.87838859488065668</v>
      </c>
      <c r="C4710" s="84">
        <v>0.86343605640651588</v>
      </c>
      <c r="D4710" s="84">
        <v>0.90710491367861878</v>
      </c>
      <c r="E4710" s="84">
        <v>0.87074245191791133</v>
      </c>
      <c r="F4710" s="84">
        <v>0.8714740981828043</v>
      </c>
      <c r="G4710" s="84">
        <v>0.9057300604342311</v>
      </c>
      <c r="H4710" s="84">
        <v>0.91685417336333419</v>
      </c>
      <c r="I4710" s="84">
        <v>0.77814445361134033</v>
      </c>
      <c r="J4710" s="84">
        <v>0.79940428456867907</v>
      </c>
      <c r="K4710" s="84">
        <v>0.75752895752895766</v>
      </c>
      <c r="L4710" s="84">
        <v>0.74413357400722013</v>
      </c>
      <c r="M4710" s="84">
        <v>0.76921091128130115</v>
      </c>
      <c r="N4710" s="84">
        <v>0.404898176494077</v>
      </c>
      <c r="O4710" s="84">
        <v>0.66790636932729563</v>
      </c>
      <c r="P4710" s="84">
        <v>0.75657164013328415</v>
      </c>
      <c r="Q4710" s="84">
        <v>0.44994840041279671</v>
      </c>
      <c r="R4710" s="84">
        <v>0.46846109664272179</v>
      </c>
      <c r="S4710" s="84">
        <v>0.43723922114047292</v>
      </c>
      <c r="T4710" s="84">
        <v>0.47001432762502549</v>
      </c>
      <c r="U4710" s="84">
        <v>0.50496574569968355</v>
      </c>
      <c r="V4710" s="84">
        <v>0.48973338387667431</v>
      </c>
      <c r="W4710" s="84">
        <v>0.54192842185417855</v>
      </c>
      <c r="X4710" s="84">
        <v>0.48129091912367827</v>
      </c>
      <c r="Y4710" s="84">
        <v>0.43999933323331841</v>
      </c>
      <c r="Z4710" s="84">
        <v>0.51227863377396088</v>
      </c>
      <c r="AA4710" s="84">
        <v>0.45883761138449281</v>
      </c>
      <c r="AB4710" s="84">
        <v>0.43162961100535169</v>
      </c>
      <c r="AC4710" s="84">
        <v>0.38135007849293562</v>
      </c>
      <c r="AD4710" s="84">
        <v>0.5383963750985028</v>
      </c>
      <c r="AE4710" s="84">
        <v>0.48634080607619751</v>
      </c>
      <c r="AF4710" s="84">
        <v>0.50983482536880598</v>
      </c>
      <c r="AG4710" s="84">
        <v>0.86344006909567828</v>
      </c>
      <c r="AH4710" s="84">
        <v>0.9038435873481917</v>
      </c>
      <c r="AI4710" s="84">
        <v>0.88377374071015691</v>
      </c>
      <c r="AJ4710" s="84">
        <v>0.86231239418027361</v>
      </c>
      <c r="AK4710" s="84">
        <v>0.90543077923015836</v>
      </c>
      <c r="AP4710" s="84">
        <v>0.69637582607660942</v>
      </c>
    </row>
    <row r="4711" spans="1:42">
      <c r="A4711" s="84">
        <v>24</v>
      </c>
      <c r="B4711" s="84">
        <v>0.7245922885840802</v>
      </c>
      <c r="C4711" s="84">
        <v>0.71081023583758818</v>
      </c>
      <c r="D4711" s="84">
        <v>0.73745019920318722</v>
      </c>
      <c r="E4711" s="84">
        <v>0.7139787256903406</v>
      </c>
      <c r="F4711" s="84">
        <v>0.71563940873338727</v>
      </c>
      <c r="G4711" s="84">
        <v>0.72834440050734894</v>
      </c>
      <c r="H4711" s="84">
        <v>0.7785278045644487</v>
      </c>
      <c r="I4711" s="84">
        <v>0.5935048376209402</v>
      </c>
      <c r="J4711" s="84">
        <v>0.62233169129720856</v>
      </c>
      <c r="K4711" s="84">
        <v>0.58268063982349694</v>
      </c>
      <c r="L4711" s="84">
        <v>0.55278279181708778</v>
      </c>
      <c r="M4711" s="84">
        <v>0.58932105670768442</v>
      </c>
      <c r="N4711" s="84">
        <v>0.21669106881405559</v>
      </c>
      <c r="O4711" s="84">
        <v>0.46872116626683891</v>
      </c>
      <c r="P4711" s="84">
        <v>0.57105393064297183</v>
      </c>
      <c r="Q4711" s="84">
        <v>0.22742518059855521</v>
      </c>
      <c r="R4711" s="84">
        <v>0.29788271949770662</v>
      </c>
      <c r="S4711" s="84">
        <v>0.29713577885952708</v>
      </c>
      <c r="T4711" s="84">
        <v>0.33233267380773701</v>
      </c>
      <c r="U4711" s="84">
        <v>0.33166412095667142</v>
      </c>
      <c r="V4711" s="84">
        <v>0.31636972453879197</v>
      </c>
      <c r="W4711" s="84">
        <v>0.33342851703788312</v>
      </c>
      <c r="X4711" s="84">
        <v>0.28616169298912802</v>
      </c>
      <c r="Y4711" s="84">
        <v>0.29262722741744601</v>
      </c>
      <c r="Z4711" s="84">
        <v>0.36748898431141419</v>
      </c>
      <c r="AA4711" s="84">
        <v>0.30867257493138611</v>
      </c>
      <c r="AB4711" s="84">
        <v>0.30521532990912681</v>
      </c>
      <c r="AC4711" s="84">
        <v>0.23962323390894821</v>
      </c>
      <c r="AD4711" s="84">
        <v>0.37895981087470459</v>
      </c>
      <c r="AE4711" s="84">
        <v>0.36687492343501171</v>
      </c>
      <c r="AF4711" s="84">
        <v>0.4140083217753121</v>
      </c>
      <c r="AG4711" s="84">
        <v>0.71013403282044718</v>
      </c>
      <c r="AH4711" s="84">
        <v>0.73328439877218732</v>
      </c>
      <c r="AI4711" s="84">
        <v>0.74432287365813388</v>
      </c>
      <c r="AJ4711" s="84">
        <v>0.71864148994174537</v>
      </c>
      <c r="AK4711" s="84">
        <v>0.73340795840254214</v>
      </c>
      <c r="AP4711" s="84">
        <v>0.72182589647411466</v>
      </c>
    </row>
    <row r="4713" spans="1:42">
      <c r="A4713" s="131"/>
      <c r="B4713" s="127"/>
      <c r="C4713" s="127"/>
    </row>
    <row r="4714" spans="1:42">
      <c r="B4714" s="127"/>
    </row>
    <row r="4721" spans="1:50">
      <c r="A4721" s="84" t="s">
        <v>179</v>
      </c>
      <c r="B4721" s="83"/>
      <c r="C4721" s="83"/>
      <c r="D4721" s="83">
        <v>2015</v>
      </c>
      <c r="E4721" s="83"/>
      <c r="F4721" s="84" t="s">
        <v>1</v>
      </c>
      <c r="G4721" s="164">
        <v>21002.469000000081</v>
      </c>
      <c r="H4721" s="83" t="s">
        <v>2</v>
      </c>
      <c r="I4721" s="83"/>
      <c r="J4721" s="83"/>
      <c r="K4721" s="83" t="s">
        <v>3</v>
      </c>
      <c r="L4721" s="83" t="s">
        <v>4</v>
      </c>
      <c r="M4721" s="83"/>
      <c r="N4721" s="83"/>
      <c r="O4721" s="83"/>
      <c r="P4721" s="83"/>
      <c r="Q4721" s="83"/>
      <c r="R4721" s="83"/>
      <c r="S4721" s="83"/>
      <c r="T4721" s="105"/>
      <c r="U4721" s="83"/>
      <c r="V4721" s="83"/>
      <c r="W4721" s="83"/>
      <c r="X4721" s="83"/>
      <c r="Y4721" s="83"/>
      <c r="Z4721" s="83"/>
      <c r="AA4721" s="83"/>
      <c r="AB4721" s="83"/>
      <c r="AC4721" s="83"/>
      <c r="AD4721" s="83"/>
      <c r="AE4721" s="83"/>
      <c r="AF4721" s="83"/>
      <c r="AH4721" s="105"/>
      <c r="AI4721" s="130"/>
      <c r="AJ4721" s="130"/>
      <c r="AK4721" s="83"/>
    </row>
    <row r="4722" spans="1:50">
      <c r="A4722" s="83">
        <v>119</v>
      </c>
      <c r="B4722" s="84" t="s">
        <v>172</v>
      </c>
      <c r="C4722" s="83"/>
      <c r="D4722" s="83"/>
      <c r="E4722" s="83"/>
      <c r="F4722" s="83" t="s">
        <v>9</v>
      </c>
      <c r="G4722" s="83">
        <v>0</v>
      </c>
      <c r="H4722" s="83" t="s">
        <v>2</v>
      </c>
      <c r="I4722" s="83"/>
      <c r="J4722" s="83"/>
      <c r="K4722" s="83" t="s">
        <v>10</v>
      </c>
      <c r="L4722" s="83" t="s">
        <v>4</v>
      </c>
      <c r="M4722" s="83"/>
      <c r="N4722" s="83" t="s">
        <v>11</v>
      </c>
      <c r="O4722" s="83"/>
      <c r="P4722" s="83"/>
      <c r="Q4722" s="83"/>
      <c r="R4722" s="83"/>
      <c r="S4722" s="83"/>
      <c r="T4722" s="83"/>
      <c r="U4722" s="83"/>
      <c r="V4722" s="83"/>
      <c r="W4722" s="83"/>
      <c r="X4722" s="83"/>
      <c r="Y4722" s="83"/>
      <c r="Z4722" s="83"/>
      <c r="AA4722" s="83"/>
      <c r="AB4722" s="83"/>
      <c r="AC4722" s="83"/>
      <c r="AD4722" s="83"/>
      <c r="AE4722" s="83"/>
      <c r="AF4722" s="83"/>
      <c r="AG4722" s="83"/>
      <c r="AH4722" s="83"/>
      <c r="AI4722" s="83"/>
      <c r="AJ4722" s="83"/>
      <c r="AK4722" s="83"/>
    </row>
    <row r="4723" spans="1:50">
      <c r="A4723" s="84"/>
      <c r="B4723" s="84">
        <v>1</v>
      </c>
      <c r="C4723" s="84" t="s">
        <v>22</v>
      </c>
      <c r="D4723" s="84" t="s">
        <v>23</v>
      </c>
      <c r="E4723" s="84">
        <v>2</v>
      </c>
      <c r="F4723" s="84" t="s">
        <v>24</v>
      </c>
      <c r="G4723" s="84" t="s">
        <v>25</v>
      </c>
      <c r="H4723" s="84">
        <v>3</v>
      </c>
      <c r="I4723" s="84" t="s">
        <v>26</v>
      </c>
      <c r="J4723" s="84" t="s">
        <v>27</v>
      </c>
      <c r="K4723" s="84">
        <v>4</v>
      </c>
      <c r="L4723" s="84" t="s">
        <v>28</v>
      </c>
      <c r="M4723" s="84" t="s">
        <v>29</v>
      </c>
      <c r="N4723" s="84">
        <v>5</v>
      </c>
      <c r="O4723" s="84" t="s">
        <v>30</v>
      </c>
      <c r="P4723" s="84" t="s">
        <v>30</v>
      </c>
      <c r="Q4723" s="84">
        <v>6</v>
      </c>
      <c r="R4723" s="84" t="s">
        <v>31</v>
      </c>
      <c r="S4723" s="84" t="s">
        <v>32</v>
      </c>
      <c r="T4723" s="84">
        <v>7</v>
      </c>
      <c r="U4723" s="84" t="s">
        <v>33</v>
      </c>
      <c r="V4723" s="84" t="s">
        <v>34</v>
      </c>
      <c r="W4723" s="84">
        <v>8</v>
      </c>
      <c r="X4723" s="84" t="s">
        <v>35</v>
      </c>
      <c r="Y4723" s="84" t="s">
        <v>36</v>
      </c>
      <c r="Z4723" s="84">
        <v>9</v>
      </c>
      <c r="AA4723" s="84" t="s">
        <v>37</v>
      </c>
      <c r="AB4723" s="84" t="s">
        <v>38</v>
      </c>
      <c r="AC4723" s="84">
        <v>10</v>
      </c>
      <c r="AD4723" s="84" t="s">
        <v>39</v>
      </c>
      <c r="AE4723" s="84" t="s">
        <v>40</v>
      </c>
      <c r="AF4723" s="84">
        <v>11</v>
      </c>
      <c r="AG4723" s="84" t="s">
        <v>41</v>
      </c>
      <c r="AH4723" s="84" t="s">
        <v>42</v>
      </c>
      <c r="AI4723" s="84">
        <v>12</v>
      </c>
      <c r="AJ4723" s="84" t="s">
        <v>43</v>
      </c>
      <c r="AK4723" s="84" t="s">
        <v>44</v>
      </c>
    </row>
    <row r="4724" spans="1:50">
      <c r="A4724" s="83"/>
      <c r="B4724" s="84">
        <v>31</v>
      </c>
      <c r="C4724" s="83"/>
      <c r="D4724" s="83"/>
      <c r="E4724" s="84">
        <v>28</v>
      </c>
      <c r="F4724" s="83"/>
      <c r="G4724" s="83"/>
      <c r="H4724" s="84">
        <v>31</v>
      </c>
      <c r="I4724" s="83"/>
      <c r="J4724" s="83"/>
      <c r="K4724" s="84">
        <v>30</v>
      </c>
      <c r="L4724" s="83"/>
      <c r="M4724" s="83"/>
      <c r="N4724" s="84">
        <v>31</v>
      </c>
      <c r="O4724" s="83"/>
      <c r="P4724" s="83"/>
      <c r="Q4724" s="84">
        <v>30</v>
      </c>
      <c r="R4724" s="83"/>
      <c r="S4724" s="83"/>
      <c r="T4724" s="84">
        <v>31</v>
      </c>
      <c r="U4724" s="83"/>
      <c r="V4724" s="83"/>
      <c r="W4724" s="84">
        <v>31</v>
      </c>
      <c r="X4724" s="83"/>
      <c r="Y4724" s="83"/>
      <c r="Z4724" s="84">
        <v>30</v>
      </c>
      <c r="AA4724" s="83"/>
      <c r="AB4724" s="83"/>
      <c r="AC4724" s="84">
        <v>31</v>
      </c>
      <c r="AD4724" s="83"/>
      <c r="AE4724" s="83"/>
      <c r="AF4724" s="84">
        <v>30</v>
      </c>
      <c r="AG4724" s="83"/>
      <c r="AH4724" s="83"/>
      <c r="AI4724" s="84">
        <v>31</v>
      </c>
      <c r="AJ4724" s="83"/>
      <c r="AK4724" s="83"/>
    </row>
    <row r="4725" spans="1:50">
      <c r="A4725" s="84" t="s">
        <v>47</v>
      </c>
      <c r="B4725" s="84" t="s">
        <v>48</v>
      </c>
      <c r="C4725" s="84" t="s">
        <v>49</v>
      </c>
      <c r="D4725" s="84" t="s">
        <v>50</v>
      </c>
      <c r="E4725" s="84" t="s">
        <v>48</v>
      </c>
      <c r="F4725" s="84" t="s">
        <v>49</v>
      </c>
      <c r="G4725" s="84" t="s">
        <v>50</v>
      </c>
      <c r="H4725" s="84" t="s">
        <v>48</v>
      </c>
      <c r="I4725" s="84" t="s">
        <v>49</v>
      </c>
      <c r="J4725" s="84" t="s">
        <v>50</v>
      </c>
      <c r="K4725" s="84" t="s">
        <v>48</v>
      </c>
      <c r="L4725" s="84" t="s">
        <v>49</v>
      </c>
      <c r="M4725" s="84" t="s">
        <v>50</v>
      </c>
      <c r="N4725" s="84" t="s">
        <v>48</v>
      </c>
      <c r="O4725" s="84" t="s">
        <v>49</v>
      </c>
      <c r="P4725" s="84" t="s">
        <v>50</v>
      </c>
      <c r="Q4725" s="84" t="s">
        <v>48</v>
      </c>
      <c r="R4725" s="84" t="s">
        <v>49</v>
      </c>
      <c r="S4725" s="84" t="s">
        <v>50</v>
      </c>
      <c r="T4725" s="84" t="s">
        <v>48</v>
      </c>
      <c r="U4725" s="84" t="s">
        <v>49</v>
      </c>
      <c r="V4725" s="84" t="s">
        <v>50</v>
      </c>
      <c r="W4725" s="84" t="s">
        <v>48</v>
      </c>
      <c r="X4725" s="84" t="s">
        <v>49</v>
      </c>
      <c r="Y4725" s="84" t="s">
        <v>50</v>
      </c>
      <c r="Z4725" s="84" t="s">
        <v>48</v>
      </c>
      <c r="AA4725" s="84" t="s">
        <v>49</v>
      </c>
      <c r="AB4725" s="84" t="s">
        <v>50</v>
      </c>
      <c r="AC4725" s="84" t="s">
        <v>48</v>
      </c>
      <c r="AD4725" s="84" t="s">
        <v>49</v>
      </c>
      <c r="AE4725" s="84" t="s">
        <v>50</v>
      </c>
      <c r="AF4725" s="84" t="s">
        <v>48</v>
      </c>
      <c r="AG4725" s="84" t="s">
        <v>49</v>
      </c>
      <c r="AH4725" s="84" t="s">
        <v>50</v>
      </c>
      <c r="AI4725" s="84" t="s">
        <v>48</v>
      </c>
      <c r="AJ4725" s="84" t="s">
        <v>49</v>
      </c>
      <c r="AK4725" s="84" t="s">
        <v>50</v>
      </c>
    </row>
    <row r="4726" spans="1:50">
      <c r="A4726" s="83"/>
      <c r="B4726" s="168">
        <v>6.5627224376873614E-2</v>
      </c>
      <c r="C4726" s="169">
        <v>1.0289573558856051</v>
      </c>
      <c r="D4726" s="169">
        <v>0.99059259480620354</v>
      </c>
      <c r="E4726" s="168">
        <v>5.8162664603275287E-2</v>
      </c>
      <c r="F4726" s="169">
        <v>1.0473398691708671</v>
      </c>
      <c r="G4726" s="169">
        <v>0.99557240220793897</v>
      </c>
      <c r="H4726" s="168">
        <v>6.4444700792663998E-2</v>
      </c>
      <c r="I4726" s="169">
        <v>1.0594343778409261</v>
      </c>
      <c r="J4726" s="169">
        <v>0.99727109380027346</v>
      </c>
      <c r="K4726" s="168">
        <v>6.5318643860995659E-2</v>
      </c>
      <c r="L4726" s="169">
        <v>1.553198496002401</v>
      </c>
      <c r="M4726" s="169">
        <v>1.1711951424379099</v>
      </c>
      <c r="N4726" s="168">
        <v>6.701728924735019E-2</v>
      </c>
      <c r="O4726" s="169">
        <v>1.450823319982198</v>
      </c>
      <c r="P4726" s="169">
        <v>0.87544735623409009</v>
      </c>
      <c r="Q4726" s="168">
        <v>6.6070738251487265E-2</v>
      </c>
      <c r="R4726" s="169">
        <v>1.534135273566738</v>
      </c>
      <c r="S4726" s="169">
        <v>0.90109037910335799</v>
      </c>
      <c r="T4726" s="168">
        <v>0.1016798092492211</v>
      </c>
      <c r="U4726" s="169">
        <v>1.6771763349485991</v>
      </c>
      <c r="V4726" s="169">
        <v>1.031790591839463</v>
      </c>
      <c r="W4726" s="168">
        <v>0.13427030801074391</v>
      </c>
      <c r="X4726" s="169">
        <v>1.299962735569028</v>
      </c>
      <c r="Y4726" s="169">
        <v>0.93828866313211445</v>
      </c>
      <c r="Z4726" s="168">
        <v>0.13561001370832099</v>
      </c>
      <c r="AA4726" s="169">
        <v>1.4630373687662619</v>
      </c>
      <c r="AB4726" s="169">
        <v>0.8830574044392191</v>
      </c>
      <c r="AC4726" s="168">
        <v>9.8548106709803018E-2</v>
      </c>
      <c r="AD4726" s="169">
        <v>1.8515832194171931</v>
      </c>
      <c r="AE4726" s="169">
        <v>0.9911183872641981</v>
      </c>
      <c r="AF4726" s="168">
        <v>7.2958778936201535E-2</v>
      </c>
      <c r="AG4726" s="169">
        <v>1.5561090133276201</v>
      </c>
      <c r="AH4726" s="169">
        <v>1.042994147035281</v>
      </c>
      <c r="AI4726" s="168">
        <v>7.0291722253063557E-2</v>
      </c>
      <c r="AJ4726" s="169">
        <v>1.5915232161087061</v>
      </c>
      <c r="AK4726" s="169">
        <v>1.0199669095645441</v>
      </c>
      <c r="AM4726" t="str">
        <f>A4721</f>
        <v>RefgChg-Res-16pct-Inc-NTXV_eff_meter_B-cDXGF-SFm1985-CZ07</v>
      </c>
      <c r="AN4726" s="165">
        <f>1/($B4726*(1/$B4724)*(1/(5/7+2/7*$D4726))*$B4736/SUM($B4728:$B4751))</f>
        <v>12290.777445309874</v>
      </c>
      <c r="AO4726" s="165">
        <f>1/(B4726*(1/B4724)*(1/(5/7+2/7*D4726)))</f>
        <v>471.09530475858804</v>
      </c>
      <c r="AP4726" s="165"/>
      <c r="AR4726" s="170">
        <f>CHOOSE(AV$3,C4726,F4726,I4726,L4726,O4726,R4726,U4726,X4726,AA4726,AD4726,AG4726,AJ4726)</f>
        <v>1.6771763349485991</v>
      </c>
      <c r="AS4726" s="166"/>
      <c r="AT4726" s="166"/>
      <c r="AV4726" s="116">
        <f>AN4726/AR4726</f>
        <v>7328.2559437535547</v>
      </c>
      <c r="AW4726" s="167">
        <f>AO4726/AR4726</f>
        <v>280.88597182181553</v>
      </c>
      <c r="AX4726" s="165"/>
    </row>
    <row r="4727" spans="1:50">
      <c r="A4727" s="84" t="s">
        <v>51</v>
      </c>
      <c r="B4727" s="84" t="s">
        <v>52</v>
      </c>
      <c r="C4727" s="84" t="s">
        <v>53</v>
      </c>
      <c r="D4727" s="84" t="s">
        <v>54</v>
      </c>
      <c r="E4727" s="84" t="s">
        <v>52</v>
      </c>
      <c r="F4727" s="84" t="s">
        <v>53</v>
      </c>
      <c r="G4727" s="84" t="s">
        <v>54</v>
      </c>
      <c r="H4727" s="84" t="s">
        <v>52</v>
      </c>
      <c r="I4727" s="84" t="s">
        <v>53</v>
      </c>
      <c r="J4727" s="84" t="s">
        <v>54</v>
      </c>
      <c r="K4727" s="84" t="s">
        <v>52</v>
      </c>
      <c r="L4727" s="84" t="s">
        <v>53</v>
      </c>
      <c r="M4727" s="84" t="s">
        <v>54</v>
      </c>
      <c r="N4727" s="84" t="s">
        <v>52</v>
      </c>
      <c r="O4727" s="84" t="s">
        <v>53</v>
      </c>
      <c r="P4727" s="84" t="s">
        <v>54</v>
      </c>
      <c r="Q4727" s="84" t="s">
        <v>52</v>
      </c>
      <c r="R4727" s="84" t="s">
        <v>53</v>
      </c>
      <c r="S4727" s="84" t="s">
        <v>54</v>
      </c>
      <c r="T4727" s="84" t="s">
        <v>52</v>
      </c>
      <c r="U4727" s="84" t="s">
        <v>53</v>
      </c>
      <c r="V4727" s="84" t="s">
        <v>54</v>
      </c>
      <c r="W4727" s="84" t="s">
        <v>52</v>
      </c>
      <c r="X4727" s="84" t="s">
        <v>53</v>
      </c>
      <c r="Y4727" s="84" t="s">
        <v>54</v>
      </c>
      <c r="Z4727" s="84" t="s">
        <v>52</v>
      </c>
      <c r="AA4727" s="84" t="s">
        <v>53</v>
      </c>
      <c r="AB4727" s="84" t="s">
        <v>54</v>
      </c>
      <c r="AC4727" s="84" t="s">
        <v>52</v>
      </c>
      <c r="AD4727" s="84" t="s">
        <v>53</v>
      </c>
      <c r="AE4727" s="84" t="s">
        <v>54</v>
      </c>
      <c r="AF4727" s="84" t="s">
        <v>52</v>
      </c>
      <c r="AG4727" s="84" t="s">
        <v>53</v>
      </c>
      <c r="AH4727" s="84" t="s">
        <v>54</v>
      </c>
      <c r="AI4727" s="84" t="s">
        <v>52</v>
      </c>
      <c r="AJ4727" s="84" t="s">
        <v>53</v>
      </c>
      <c r="AK4727" s="84" t="s">
        <v>54</v>
      </c>
      <c r="AP4727" t="s">
        <v>180</v>
      </c>
    </row>
    <row r="4728" spans="1:50">
      <c r="A4728" s="84">
        <v>1</v>
      </c>
      <c r="B4728" s="84">
        <v>0.59777254230027854</v>
      </c>
      <c r="C4728" s="84">
        <v>0.53849071489258393</v>
      </c>
      <c r="D4728" s="84">
        <v>0.59386466563088836</v>
      </c>
      <c r="E4728" s="84">
        <v>0.60474727137861606</v>
      </c>
      <c r="F4728" s="84">
        <v>0.5398373162229072</v>
      </c>
      <c r="G4728" s="84">
        <v>0.60624837668361098</v>
      </c>
      <c r="H4728" s="84">
        <v>0.60017516969564266</v>
      </c>
      <c r="I4728" s="84">
        <v>0.48378523650262772</v>
      </c>
      <c r="J4728" s="84">
        <v>0.54849117479597642</v>
      </c>
      <c r="K4728" s="84">
        <v>0.83427435387673943</v>
      </c>
      <c r="L4728" s="84">
        <v>0.47101978736412009</v>
      </c>
      <c r="M4728" s="84">
        <v>0.76242325010233314</v>
      </c>
      <c r="N4728" s="84">
        <v>0.2487919633774161</v>
      </c>
      <c r="O4728" s="84">
        <v>0.4382355610685868</v>
      </c>
      <c r="P4728" s="84">
        <v>0.51349724352068948</v>
      </c>
      <c r="Q4728" s="84">
        <v>0.21099434114793861</v>
      </c>
      <c r="R4728" s="84">
        <v>0.37681976020441599</v>
      </c>
      <c r="S4728" s="84">
        <v>0.46207010037847618</v>
      </c>
      <c r="T4728" s="84">
        <v>0.2784600752594798</v>
      </c>
      <c r="U4728" s="84">
        <v>0.26019601100412648</v>
      </c>
      <c r="V4728" s="84">
        <v>0.35354653813586912</v>
      </c>
      <c r="W4728" s="84">
        <v>0.32332751127178189</v>
      </c>
      <c r="X4728" s="84">
        <v>0.28049064909697818</v>
      </c>
      <c r="Y4728" s="84">
        <v>0.29060071562554179</v>
      </c>
      <c r="Z4728" s="84">
        <v>0.28953920665779859</v>
      </c>
      <c r="AA4728" s="84">
        <v>0.27161228625119538</v>
      </c>
      <c r="AB4728" s="84">
        <v>0.32848568371806258</v>
      </c>
      <c r="AC4728" s="84">
        <v>0.23394925227690119</v>
      </c>
      <c r="AD4728" s="84">
        <v>0.30827510326989138</v>
      </c>
      <c r="AE4728" s="84">
        <v>0.30544756419486441</v>
      </c>
      <c r="AF4728" s="84">
        <v>0.28406995585852368</v>
      </c>
      <c r="AG4728" s="84">
        <v>0.49169180888908898</v>
      </c>
      <c r="AH4728" s="84">
        <v>0.50410326801203242</v>
      </c>
      <c r="AI4728" s="84">
        <v>0.98360429870487731</v>
      </c>
      <c r="AJ4728" s="84">
        <v>0.58812665651609974</v>
      </c>
      <c r="AK4728" s="84">
        <v>0.74141967083228288</v>
      </c>
      <c r="AP4728" s="84">
        <v>0.80668645877012002</v>
      </c>
    </row>
    <row r="4729" spans="1:50">
      <c r="A4729" s="84">
        <v>2</v>
      </c>
      <c r="B4729" s="84">
        <v>0.52655814949668034</v>
      </c>
      <c r="C4729" s="84">
        <v>0.45950661488044658</v>
      </c>
      <c r="D4729" s="84">
        <v>0.51565237512809492</v>
      </c>
      <c r="E4729" s="84">
        <v>0.51531206951361674</v>
      </c>
      <c r="F4729" s="84">
        <v>0.43506963741390048</v>
      </c>
      <c r="G4729" s="84">
        <v>0.51968387072835875</v>
      </c>
      <c r="H4729" s="84">
        <v>0.52507116268885479</v>
      </c>
      <c r="I4729" s="84">
        <v>0.43611144290492088</v>
      </c>
      <c r="J4729" s="84">
        <v>0.48665780983108758</v>
      </c>
      <c r="K4729" s="84">
        <v>0.70703777335984075</v>
      </c>
      <c r="L4729" s="84">
        <v>0.43323442136498491</v>
      </c>
      <c r="M4729" s="84">
        <v>0.65927138763814974</v>
      </c>
      <c r="N4729" s="84">
        <v>0.22157934893184131</v>
      </c>
      <c r="O4729" s="84">
        <v>0.38190179408828251</v>
      </c>
      <c r="P4729" s="84">
        <v>0.44902097458969642</v>
      </c>
      <c r="Q4729" s="84">
        <v>0.1877661007814605</v>
      </c>
      <c r="R4729" s="84">
        <v>0.33397104107973541</v>
      </c>
      <c r="S4729" s="84">
        <v>0.39949810761889087</v>
      </c>
      <c r="T4729" s="84">
        <v>0.2126700574783939</v>
      </c>
      <c r="U4729" s="84">
        <v>0.22248108665749661</v>
      </c>
      <c r="V4729" s="84">
        <v>0.28721856748952418</v>
      </c>
      <c r="W4729" s="84">
        <v>0.26581095901539459</v>
      </c>
      <c r="X4729" s="84">
        <v>0.21830677958689851</v>
      </c>
      <c r="Y4729" s="84">
        <v>0.23346101101811129</v>
      </c>
      <c r="Z4729" s="84">
        <v>0.2406630512636857</v>
      </c>
      <c r="AA4729" s="84">
        <v>0.2159255816441856</v>
      </c>
      <c r="AB4729" s="84">
        <v>0.24490906123633199</v>
      </c>
      <c r="AC4729" s="84">
        <v>0.17634271579026281</v>
      </c>
      <c r="AD4729" s="84">
        <v>0.25847392193954372</v>
      </c>
      <c r="AE4729" s="84">
        <v>0.2649868010559156</v>
      </c>
      <c r="AF4729" s="84">
        <v>0.230709057383919</v>
      </c>
      <c r="AG4729" s="84">
        <v>0.40289098032152032</v>
      </c>
      <c r="AH4729" s="84">
        <v>0.42434508337957422</v>
      </c>
      <c r="AI4729" s="84">
        <v>0.68703499586662975</v>
      </c>
      <c r="AJ4729" s="84">
        <v>0.47948739637963123</v>
      </c>
      <c r="AK4729" s="84">
        <v>0.60496272553750841</v>
      </c>
      <c r="AP4729" s="84">
        <v>0.71649043684640912</v>
      </c>
    </row>
    <row r="4730" spans="1:50">
      <c r="A4730" s="84">
        <v>3</v>
      </c>
      <c r="B4730" s="84">
        <v>0.49989291068751351</v>
      </c>
      <c r="C4730" s="84">
        <v>0.43386636727758221</v>
      </c>
      <c r="D4730" s="84">
        <v>0.46930679977521389</v>
      </c>
      <c r="E4730" s="84">
        <v>0.47303168379781718</v>
      </c>
      <c r="F4730" s="84">
        <v>0.40177503831320838</v>
      </c>
      <c r="G4730" s="84">
        <v>0.4672553894104115</v>
      </c>
      <c r="H4730" s="84">
        <v>0.49638712502737042</v>
      </c>
      <c r="I4730" s="84">
        <v>0.42233038700429998</v>
      </c>
      <c r="J4730" s="84">
        <v>0.46616056177642817</v>
      </c>
      <c r="K4730" s="84">
        <v>0.57614314115308141</v>
      </c>
      <c r="L4730" s="84">
        <v>0.4226324500842491</v>
      </c>
      <c r="M4730" s="84">
        <v>0.58301268931641426</v>
      </c>
      <c r="N4730" s="84">
        <v>0.2102619532044761</v>
      </c>
      <c r="O4730" s="84">
        <v>0.35819744047438967</v>
      </c>
      <c r="P4730" s="84">
        <v>0.43149990494898921</v>
      </c>
      <c r="Q4730" s="84">
        <v>0.1781729991915926</v>
      </c>
      <c r="R4730" s="84">
        <v>0.31708052152263649</v>
      </c>
      <c r="S4730" s="84">
        <v>0.38394767154846138</v>
      </c>
      <c r="T4730" s="84">
        <v>0.17996112971922429</v>
      </c>
      <c r="U4730" s="84">
        <v>0.20862276478679509</v>
      </c>
      <c r="V4730" s="84">
        <v>0.25280618337349919</v>
      </c>
      <c r="W4730" s="84">
        <v>0.2095942158495471</v>
      </c>
      <c r="X4730" s="84">
        <v>0.1878124863344168</v>
      </c>
      <c r="Y4730" s="84">
        <v>0.19908261219085449</v>
      </c>
      <c r="Z4730" s="84">
        <v>0.20341757904430571</v>
      </c>
      <c r="AA4730" s="84">
        <v>0.1876308239652785</v>
      </c>
      <c r="AB4730" s="84">
        <v>0.21299436052731791</v>
      </c>
      <c r="AC4730" s="84">
        <v>0.13893782092125481</v>
      </c>
      <c r="AD4730" s="84">
        <v>0.237057483689148</v>
      </c>
      <c r="AE4730" s="84">
        <v>0.2462922966162707</v>
      </c>
      <c r="AF4730" s="84">
        <v>0.20226853662625019</v>
      </c>
      <c r="AG4730" s="84">
        <v>0.36390927785533089</v>
      </c>
      <c r="AH4730" s="84">
        <v>0.3736456295084839</v>
      </c>
      <c r="AI4730" s="84">
        <v>0.47058418297051507</v>
      </c>
      <c r="AJ4730" s="84">
        <v>0.42980601139119151</v>
      </c>
      <c r="AK4730" s="84">
        <v>0.50686066193683144</v>
      </c>
      <c r="AP4730" s="84">
        <v>0.70736234756234218</v>
      </c>
    </row>
    <row r="4731" spans="1:50">
      <c r="A4731" s="84">
        <v>4</v>
      </c>
      <c r="B4731" s="84">
        <v>0.48896980081387892</v>
      </c>
      <c r="C4731" s="84">
        <v>0.42435368369947812</v>
      </c>
      <c r="D4731" s="84">
        <v>0.44967108525338001</v>
      </c>
      <c r="E4731" s="84">
        <v>0.45565327964395458</v>
      </c>
      <c r="F4731" s="84">
        <v>0.39082840734939961</v>
      </c>
      <c r="G4731" s="84">
        <v>0.44784980149159581</v>
      </c>
      <c r="H4731" s="84">
        <v>0.48226406831618118</v>
      </c>
      <c r="I4731" s="84">
        <v>0.4179706163401814</v>
      </c>
      <c r="J4731" s="84">
        <v>0.45154678307079149</v>
      </c>
      <c r="K4731" s="84">
        <v>0.48159045725646121</v>
      </c>
      <c r="L4731" s="84">
        <v>0.41635477088707618</v>
      </c>
      <c r="M4731" s="84">
        <v>0.51592304543593936</v>
      </c>
      <c r="N4731" s="84">
        <v>0.2007248219735504</v>
      </c>
      <c r="O4731" s="84">
        <v>0.33645962545003483</v>
      </c>
      <c r="P4731" s="84">
        <v>0.4020974589696471</v>
      </c>
      <c r="Q4731" s="84">
        <v>0.16987334950148211</v>
      </c>
      <c r="R4731" s="84">
        <v>0.30231278254602639</v>
      </c>
      <c r="S4731" s="84">
        <v>0.35424551587954578</v>
      </c>
      <c r="T4731" s="84">
        <v>0.15610139354091709</v>
      </c>
      <c r="U4731" s="84">
        <v>0.1990801237964237</v>
      </c>
      <c r="V4731" s="84">
        <v>0.22362621854577819</v>
      </c>
      <c r="W4731" s="84">
        <v>0.17210284739428899</v>
      </c>
      <c r="X4731" s="84">
        <v>0.1694532309082693</v>
      </c>
      <c r="Y4731" s="84">
        <v>0.1764631705048785</v>
      </c>
      <c r="Z4731" s="84">
        <v>0.17950816876428249</v>
      </c>
      <c r="AA4731" s="84">
        <v>0.1715607926009643</v>
      </c>
      <c r="AB4731" s="84">
        <v>0.18608446515676291</v>
      </c>
      <c r="AC4731" s="84">
        <v>0.1210224504328923</v>
      </c>
      <c r="AD4731" s="84">
        <v>0.22535999691155451</v>
      </c>
      <c r="AE4731" s="84">
        <v>0.2284137269018478</v>
      </c>
      <c r="AF4731" s="84">
        <v>0.18762921159970941</v>
      </c>
      <c r="AG4731" s="84">
        <v>0.34528151783972022</v>
      </c>
      <c r="AH4731" s="84">
        <v>0.34826669781840469</v>
      </c>
      <c r="AI4731" s="84">
        <v>0.31303389363460998</v>
      </c>
      <c r="AJ4731" s="84">
        <v>0.40153950262222959</v>
      </c>
      <c r="AK4731" s="84">
        <v>0.44945438830266132</v>
      </c>
      <c r="AP4731" s="84">
        <v>0.70773607015444651</v>
      </c>
    </row>
    <row r="4732" spans="1:50">
      <c r="A4732" s="84">
        <v>5</v>
      </c>
      <c r="B4732" s="84">
        <v>0.48190190618976231</v>
      </c>
      <c r="C4732" s="84">
        <v>0.42464194683820861</v>
      </c>
      <c r="D4732" s="84">
        <v>0.43608475752867681</v>
      </c>
      <c r="E4732" s="84">
        <v>0.43933453427996177</v>
      </c>
      <c r="F4732" s="84">
        <v>0.38799912426952282</v>
      </c>
      <c r="G4732" s="84">
        <v>0.43144966791584732</v>
      </c>
      <c r="H4732" s="84">
        <v>0.48773812130501432</v>
      </c>
      <c r="I4732" s="84">
        <v>0.45441650740563783</v>
      </c>
      <c r="J4732" s="84">
        <v>0.47849686847599171</v>
      </c>
      <c r="K4732" s="84">
        <v>0.44302186878727629</v>
      </c>
      <c r="L4732" s="84">
        <v>0.46125285179607228</v>
      </c>
      <c r="M4732" s="84">
        <v>0.511788784281621</v>
      </c>
      <c r="N4732" s="84">
        <v>0.2249491353001018</v>
      </c>
      <c r="O4732" s="84">
        <v>0.37644086769733448</v>
      </c>
      <c r="P4732" s="84">
        <v>0.42934541537291698</v>
      </c>
      <c r="Q4732" s="84">
        <v>0.19062247372675831</v>
      </c>
      <c r="R4732" s="84">
        <v>0.33942213195308912</v>
      </c>
      <c r="S4732" s="84">
        <v>0.37814711206187263</v>
      </c>
      <c r="T4732" s="84">
        <v>0.15254517636356121</v>
      </c>
      <c r="U4732" s="84">
        <v>0.2232290233837689</v>
      </c>
      <c r="V4732" s="84">
        <v>0.22903232810091401</v>
      </c>
      <c r="W4732" s="84">
        <v>0.17360575165522571</v>
      </c>
      <c r="X4732" s="84">
        <v>0.18789994606649851</v>
      </c>
      <c r="Y4732" s="84">
        <v>0.18522721899087341</v>
      </c>
      <c r="Z4732" s="84">
        <v>0.1624543811180463</v>
      </c>
      <c r="AA4732" s="84">
        <v>0.18027458821798531</v>
      </c>
      <c r="AB4732" s="84">
        <v>0.19979327977949851</v>
      </c>
      <c r="AC4732" s="84">
        <v>0.13327836287995201</v>
      </c>
      <c r="AD4732" s="84">
        <v>0.2503860556692275</v>
      </c>
      <c r="AE4732" s="84">
        <v>0.24967602591792651</v>
      </c>
      <c r="AF4732" s="84">
        <v>0.17656590490026261</v>
      </c>
      <c r="AG4732" s="84">
        <v>0.33689077017757169</v>
      </c>
      <c r="AH4732" s="84">
        <v>0.32811541718991849</v>
      </c>
      <c r="AI4732" s="84">
        <v>0.25392670157068048</v>
      </c>
      <c r="AJ4732" s="84">
        <v>0.39381379349235868</v>
      </c>
      <c r="AK4732" s="84">
        <v>0.41941873446897388</v>
      </c>
      <c r="AP4732" s="84">
        <v>0.71606549424542965</v>
      </c>
    </row>
    <row r="4733" spans="1:50">
      <c r="A4733" s="84">
        <v>6</v>
      </c>
      <c r="B4733" s="84">
        <v>0.52334547012208199</v>
      </c>
      <c r="C4733" s="84">
        <v>0.46885240927297012</v>
      </c>
      <c r="D4733" s="84">
        <v>0.47767015966414328</v>
      </c>
      <c r="E4733" s="84">
        <v>0.47568083077249118</v>
      </c>
      <c r="F4733" s="84">
        <v>0.43171828424190373</v>
      </c>
      <c r="G4733" s="84">
        <v>0.47237579310600719</v>
      </c>
      <c r="H4733" s="84">
        <v>0.53087365885701776</v>
      </c>
      <c r="I4733" s="84">
        <v>0.51579670329670313</v>
      </c>
      <c r="J4733" s="84">
        <v>0.53319415448851792</v>
      </c>
      <c r="K4733" s="84">
        <v>0.47578528827037769</v>
      </c>
      <c r="L4733" s="84">
        <v>0.52716102769038065</v>
      </c>
      <c r="M4733" s="84">
        <v>0.5597216537044617</v>
      </c>
      <c r="N4733" s="84">
        <v>0.26799338758901331</v>
      </c>
      <c r="O4733" s="84">
        <v>0.44097358787402058</v>
      </c>
      <c r="P4733" s="84">
        <v>0.48777010328876491</v>
      </c>
      <c r="Q4733" s="84">
        <v>0.22748585286984641</v>
      </c>
      <c r="R4733" s="84">
        <v>0.40513660486142972</v>
      </c>
      <c r="S4733" s="84">
        <v>0.43705775876254732</v>
      </c>
      <c r="T4733" s="84">
        <v>0.19869329694413429</v>
      </c>
      <c r="U4733" s="84">
        <v>0.26615371389270981</v>
      </c>
      <c r="V4733" s="84">
        <v>0.27440891031068843</v>
      </c>
      <c r="W4733" s="84">
        <v>0.20768512124781671</v>
      </c>
      <c r="X4733" s="84">
        <v>0.2318193081935192</v>
      </c>
      <c r="Y4733" s="84">
        <v>0.20989580870415031</v>
      </c>
      <c r="Z4733" s="84">
        <v>0.1909000989119683</v>
      </c>
      <c r="AA4733" s="84">
        <v>0.21184621454795921</v>
      </c>
      <c r="AB4733" s="84">
        <v>0.228607177180989</v>
      </c>
      <c r="AC4733" s="84">
        <v>0.15621603388178851</v>
      </c>
      <c r="AD4733" s="84">
        <v>0.29332509747905661</v>
      </c>
      <c r="AE4733" s="84">
        <v>0.28540916726661869</v>
      </c>
      <c r="AF4733" s="84">
        <v>0.19511649997206229</v>
      </c>
      <c r="AG4733" s="84">
        <v>0.37335074526050349</v>
      </c>
      <c r="AH4733" s="84">
        <v>0.36053269472270078</v>
      </c>
      <c r="AI4733" s="84">
        <v>0.26625792229264261</v>
      </c>
      <c r="AJ4733" s="84">
        <v>0.43189251677663121</v>
      </c>
      <c r="AK4733" s="84">
        <v>0.45633305722620371</v>
      </c>
      <c r="AP4733" s="84">
        <v>0.70882285007982548</v>
      </c>
    </row>
    <row r="4734" spans="1:50">
      <c r="A4734" s="84">
        <v>7</v>
      </c>
      <c r="B4734" s="84">
        <v>0.58031698436496038</v>
      </c>
      <c r="C4734" s="84">
        <v>0.52720293724966638</v>
      </c>
      <c r="D4734" s="84">
        <v>0.53502363558229471</v>
      </c>
      <c r="E4734" s="84">
        <v>0.53004132669280501</v>
      </c>
      <c r="F4734" s="84">
        <v>0.49562976809983311</v>
      </c>
      <c r="G4734" s="84">
        <v>0.52662238877963718</v>
      </c>
      <c r="H4734" s="84">
        <v>0.58046857893584403</v>
      </c>
      <c r="I4734" s="84">
        <v>0.59767677974199696</v>
      </c>
      <c r="J4734" s="84">
        <v>0.56784968684759929</v>
      </c>
      <c r="K4734" s="84">
        <v>0.5732007952286281</v>
      </c>
      <c r="L4734" s="84">
        <v>0.60942695674216774</v>
      </c>
      <c r="M4734" s="84">
        <v>0.61805157593123206</v>
      </c>
      <c r="N4734" s="84">
        <v>0.32241861648016279</v>
      </c>
      <c r="O4734" s="84">
        <v>0.52232777660121621</v>
      </c>
      <c r="P4734" s="84">
        <v>0.53485203725999619</v>
      </c>
      <c r="Q4734" s="84">
        <v>0.27254109404473192</v>
      </c>
      <c r="R4734" s="84">
        <v>0.48534364148594639</v>
      </c>
      <c r="S4734" s="84">
        <v>0.4870824419944052</v>
      </c>
      <c r="T4734" s="84">
        <v>0.32163089773808051</v>
      </c>
      <c r="U4734" s="84">
        <v>0.33008940852819818</v>
      </c>
      <c r="V4734" s="84">
        <v>0.32616860982652679</v>
      </c>
      <c r="W4734" s="84">
        <v>0.35777245217108739</v>
      </c>
      <c r="X4734" s="84">
        <v>0.32036499861522089</v>
      </c>
      <c r="Y4734" s="84">
        <v>0.25505587869043672</v>
      </c>
      <c r="Z4734" s="84">
        <v>0.31788260172584332</v>
      </c>
      <c r="AA4734" s="84">
        <v>0.29208268408979959</v>
      </c>
      <c r="AB4734" s="84">
        <v>0.26449308212595429</v>
      </c>
      <c r="AC4734" s="84">
        <v>0.21404744949589591</v>
      </c>
      <c r="AD4734" s="84">
        <v>0.3663282245299771</v>
      </c>
      <c r="AE4734" s="84">
        <v>0.31787856971442291</v>
      </c>
      <c r="AF4734" s="84">
        <v>0.22417164887970051</v>
      </c>
      <c r="AG4734" s="84">
        <v>0.43091517689617392</v>
      </c>
      <c r="AH4734" s="84">
        <v>0.40936304430361259</v>
      </c>
      <c r="AI4734" s="84">
        <v>0.30070267291264807</v>
      </c>
      <c r="AJ4734" s="84">
        <v>0.49183725257993571</v>
      </c>
      <c r="AK4734" s="84">
        <v>0.50858933266107242</v>
      </c>
      <c r="AP4734" s="84">
        <v>0.71951082704572311</v>
      </c>
    </row>
    <row r="4735" spans="1:50">
      <c r="A4735" s="84">
        <v>8</v>
      </c>
      <c r="B4735" s="84">
        <v>0.63075605054615569</v>
      </c>
      <c r="C4735" s="84">
        <v>0.60262167738803252</v>
      </c>
      <c r="D4735" s="84">
        <v>0.5521800932200589</v>
      </c>
      <c r="E4735" s="84">
        <v>0.58440182261311857</v>
      </c>
      <c r="F4735" s="84">
        <v>0.58256285892318838</v>
      </c>
      <c r="G4735" s="84">
        <v>0.53753107491373231</v>
      </c>
      <c r="H4735" s="84">
        <v>0.62513685132472085</v>
      </c>
      <c r="I4735" s="84">
        <v>0.59031593406593386</v>
      </c>
      <c r="J4735" s="84">
        <v>0.54746631239324361</v>
      </c>
      <c r="K4735" s="84">
        <v>0.60874751491053658</v>
      </c>
      <c r="L4735" s="84">
        <v>0.57878412835691828</v>
      </c>
      <c r="M4735" s="84">
        <v>0.62095783872288179</v>
      </c>
      <c r="N4735" s="84">
        <v>0.33990335707019342</v>
      </c>
      <c r="O4735" s="84">
        <v>0.51016549178591963</v>
      </c>
      <c r="P4735" s="84">
        <v>0.52046765097268877</v>
      </c>
      <c r="Q4735" s="84">
        <v>0.2628940986257074</v>
      </c>
      <c r="R4735" s="84">
        <v>0.46770621765052761</v>
      </c>
      <c r="S4735" s="84">
        <v>0.47869014316274477</v>
      </c>
      <c r="T4735" s="84">
        <v>0.42029524872844559</v>
      </c>
      <c r="U4735" s="84">
        <v>0.34516850068775801</v>
      </c>
      <c r="V4735" s="84">
        <v>0.36190538222714341</v>
      </c>
      <c r="W4735" s="84">
        <v>0.45351151549616148</v>
      </c>
      <c r="X4735" s="84">
        <v>0.36973601737533351</v>
      </c>
      <c r="Y4735" s="84">
        <v>0.30235967276682268</v>
      </c>
      <c r="Z4735" s="84">
        <v>0.41945496094682622</v>
      </c>
      <c r="AA4735" s="84">
        <v>0.34675289066627418</v>
      </c>
      <c r="AB4735" s="84">
        <v>0.291076577148349</v>
      </c>
      <c r="AC4735" s="84">
        <v>0.31745436827705109</v>
      </c>
      <c r="AD4735" s="84">
        <v>0.39443307724973931</v>
      </c>
      <c r="AE4735" s="84">
        <v>0.31451883849292062</v>
      </c>
      <c r="AF4735" s="84">
        <v>0.26015533329608309</v>
      </c>
      <c r="AG4735" s="84">
        <v>0.52222272256495705</v>
      </c>
      <c r="AH4735" s="84">
        <v>0.44151747904558858</v>
      </c>
      <c r="AI4735" s="84">
        <v>0.34672085974097538</v>
      </c>
      <c r="AJ4735" s="84">
        <v>0.57524107596007423</v>
      </c>
      <c r="AK4735" s="84">
        <v>0.53271869485360301</v>
      </c>
      <c r="AP4735" s="84">
        <v>0.78349341065732914</v>
      </c>
    </row>
    <row r="4736" spans="1:50">
      <c r="A4736" s="84">
        <v>9</v>
      </c>
      <c r="B4736" s="84">
        <v>0.56532448061683449</v>
      </c>
      <c r="C4736" s="84">
        <v>0.56205243354776058</v>
      </c>
      <c r="D4736" s="84">
        <v>0.51023106674159535</v>
      </c>
      <c r="E4736" s="84">
        <v>0.55208222952209385</v>
      </c>
      <c r="F4736" s="84">
        <v>0.55802556459354324</v>
      </c>
      <c r="G4736" s="84">
        <v>0.49627101035212062</v>
      </c>
      <c r="H4736" s="84">
        <v>0.61035690825487199</v>
      </c>
      <c r="I4736" s="84">
        <v>0.52936872909698995</v>
      </c>
      <c r="J4736" s="84">
        <v>0.52328715126209913</v>
      </c>
      <c r="K4736" s="84">
        <v>0.63896620278330007</v>
      </c>
      <c r="L4736" s="84">
        <v>0.51144446266943</v>
      </c>
      <c r="M4736" s="84">
        <v>0.62762996316004904</v>
      </c>
      <c r="N4736" s="84">
        <v>0.39153102746693802</v>
      </c>
      <c r="O4736" s="84">
        <v>0.47715789792152002</v>
      </c>
      <c r="P4736" s="84">
        <v>0.50364362207718127</v>
      </c>
      <c r="Q4736" s="84">
        <v>0.23578550255995689</v>
      </c>
      <c r="R4736" s="84">
        <v>0.41932778614951188</v>
      </c>
      <c r="S4736" s="84">
        <v>0.4641681750863913</v>
      </c>
      <c r="T4736" s="84">
        <v>0.50932473224992769</v>
      </c>
      <c r="U4736" s="84">
        <v>0.34726616231086671</v>
      </c>
      <c r="V4736" s="84">
        <v>0.40276601749929442</v>
      </c>
      <c r="W4736" s="84">
        <v>0.5472602461513465</v>
      </c>
      <c r="X4736" s="84">
        <v>0.4326560062971006</v>
      </c>
      <c r="Y4736" s="84">
        <v>0.38246559795715712</v>
      </c>
      <c r="Z4736" s="84">
        <v>0.54575531225485174</v>
      </c>
      <c r="AA4736" s="84">
        <v>0.43062735315950312</v>
      </c>
      <c r="AB4736" s="84">
        <v>0.44783941102870523</v>
      </c>
      <c r="AC4736" s="84">
        <v>0.49319740639406318</v>
      </c>
      <c r="AD4736" s="84">
        <v>0.4184071343087673</v>
      </c>
      <c r="AE4736" s="84">
        <v>0.3701703863690905</v>
      </c>
      <c r="AF4736" s="84">
        <v>0.25803207241437109</v>
      </c>
      <c r="AG4736" s="84">
        <v>0.50992930157157657</v>
      </c>
      <c r="AH4736" s="84">
        <v>0.42717794456937591</v>
      </c>
      <c r="AI4736" s="84">
        <v>0.39446128410030312</v>
      </c>
      <c r="AJ4736" s="84">
        <v>0.55780183838042074</v>
      </c>
      <c r="AK4736" s="84">
        <v>0.51806100767097629</v>
      </c>
      <c r="AP4736" s="84">
        <f>0.934930707535543</f>
        <v>0.93493070753554297</v>
      </c>
    </row>
    <row r="4737" spans="1:42">
      <c r="A4737" s="84">
        <v>10</v>
      </c>
      <c r="B4737" s="84">
        <v>0.49057614050117798</v>
      </c>
      <c r="C4737" s="84">
        <v>0.49396164583080449</v>
      </c>
      <c r="D4737" s="84">
        <v>0.50285940960629405</v>
      </c>
      <c r="E4737" s="84">
        <v>0.5025961640351807</v>
      </c>
      <c r="F4737" s="84">
        <v>0.4967917950790684</v>
      </c>
      <c r="G4737" s="84">
        <v>0.49441579162183219</v>
      </c>
      <c r="H4737" s="84">
        <v>0.55539741624698935</v>
      </c>
      <c r="I4737" s="84">
        <v>0.49829789775441929</v>
      </c>
      <c r="J4737" s="84">
        <v>0.51732776617954079</v>
      </c>
      <c r="K4737" s="84">
        <v>0.71459244532803168</v>
      </c>
      <c r="L4737" s="84">
        <v>0.49466919165560752</v>
      </c>
      <c r="M4737" s="84">
        <v>0.66839950880065502</v>
      </c>
      <c r="N4737" s="84">
        <v>0.47622075279755849</v>
      </c>
      <c r="O4737" s="84">
        <v>0.49996974556016099</v>
      </c>
      <c r="P4737" s="84">
        <v>0.52065775299410699</v>
      </c>
      <c r="Q4737" s="84">
        <v>0.30428455941794658</v>
      </c>
      <c r="R4737" s="84">
        <v>0.42919478477363571</v>
      </c>
      <c r="S4737" s="84">
        <v>0.48551917064340949</v>
      </c>
      <c r="T4737" s="84">
        <v>0.62738287226564116</v>
      </c>
      <c r="U4737" s="84">
        <v>0.42167297111416779</v>
      </c>
      <c r="V4737" s="84">
        <v>0.48459584446036602</v>
      </c>
      <c r="W4737" s="84">
        <v>0.63897802510256307</v>
      </c>
      <c r="X4737" s="84">
        <v>0.56100316312697684</v>
      </c>
      <c r="Y4737" s="84">
        <v>0.51395785060134613</v>
      </c>
      <c r="Z4737" s="84">
        <v>0.70145639346498845</v>
      </c>
      <c r="AA4737" s="84">
        <v>0.53857008152046693</v>
      </c>
      <c r="AB4737" s="84">
        <v>0.60984278383230273</v>
      </c>
      <c r="AC4737" s="84">
        <v>0.67853528728308521</v>
      </c>
      <c r="AD4737" s="84">
        <v>0.50580048643014319</v>
      </c>
      <c r="AE4737" s="84">
        <v>0.4802495800335973</v>
      </c>
      <c r="AF4737" s="84">
        <v>0.30865508185729451</v>
      </c>
      <c r="AG4737" s="84">
        <v>0.45808378739436523</v>
      </c>
      <c r="AH4737" s="84">
        <v>0.46114307409246219</v>
      </c>
      <c r="AI4737" s="84">
        <v>0.51550013777900228</v>
      </c>
      <c r="AJ4737" s="84">
        <v>0.51863756837534514</v>
      </c>
      <c r="AK4737" s="84">
        <v>0.52875715777721743</v>
      </c>
      <c r="AP4737" s="84">
        <v>0.97583604241143185</v>
      </c>
    </row>
    <row r="4738" spans="1:42">
      <c r="A4738" s="84">
        <v>11</v>
      </c>
      <c r="B4738" s="84">
        <v>0.48115228100235602</v>
      </c>
      <c r="C4738" s="84">
        <v>0.4789719626168224</v>
      </c>
      <c r="D4738" s="84">
        <v>0.49770255528742852</v>
      </c>
      <c r="E4738" s="84">
        <v>0.49178764437851008</v>
      </c>
      <c r="F4738" s="84">
        <v>0.48246012900183571</v>
      </c>
      <c r="G4738" s="84">
        <v>0.49953619531742788</v>
      </c>
      <c r="H4738" s="84">
        <v>0.53733304138384053</v>
      </c>
      <c r="I4738" s="84">
        <v>0.49271380793119912</v>
      </c>
      <c r="J4738" s="84">
        <v>0.5215031315240084</v>
      </c>
      <c r="K4738" s="84">
        <v>0.71896620278330015</v>
      </c>
      <c r="L4738" s="84">
        <v>0.48669161832903368</v>
      </c>
      <c r="M4738" s="84">
        <v>0.67290216946377401</v>
      </c>
      <c r="N4738" s="84">
        <v>0.55061037639877941</v>
      </c>
      <c r="O4738" s="84">
        <v>0.50953014854929946</v>
      </c>
      <c r="P4738" s="84">
        <v>0.52341423230467021</v>
      </c>
      <c r="Q4738" s="84">
        <v>0.3570466181622205</v>
      </c>
      <c r="R4738" s="84">
        <v>0.43472449714997052</v>
      </c>
      <c r="S4738" s="84">
        <v>0.48876912950468981</v>
      </c>
      <c r="T4738" s="84">
        <v>0.68854153744365876</v>
      </c>
      <c r="U4738" s="84">
        <v>0.47959938101788169</v>
      </c>
      <c r="V4738" s="84">
        <v>0.54312946438263954</v>
      </c>
      <c r="W4738" s="84">
        <v>0.74978675007108331</v>
      </c>
      <c r="X4738" s="84">
        <v>0.68061163505969136</v>
      </c>
      <c r="Y4738" s="84">
        <v>0.63515707507763108</v>
      </c>
      <c r="Z4738" s="84">
        <v>0.80244892390599942</v>
      </c>
      <c r="AA4738" s="84">
        <v>0.65102017614840868</v>
      </c>
      <c r="AB4738" s="84">
        <v>0.68886793479246389</v>
      </c>
      <c r="AC4738" s="84">
        <v>0.83478880101945208</v>
      </c>
      <c r="AD4738" s="84">
        <v>0.60644519939775299</v>
      </c>
      <c r="AE4738" s="84">
        <v>0.62452603791696659</v>
      </c>
      <c r="AF4738" s="84">
        <v>0.56344638766273669</v>
      </c>
      <c r="AG4738" s="84">
        <v>0.51123519610933488</v>
      </c>
      <c r="AH4738" s="84">
        <v>0.55547443123740559</v>
      </c>
      <c r="AI4738" s="84">
        <v>0.60863874345549729</v>
      </c>
      <c r="AJ4738" s="84">
        <v>0.51660745502734995</v>
      </c>
      <c r="AK4738" s="84">
        <v>0.54309071919904917</v>
      </c>
      <c r="AP4738" s="84">
        <v>0.92220134760608852</v>
      </c>
    </row>
    <row r="4739" spans="1:42">
      <c r="A4739" s="84">
        <v>12</v>
      </c>
      <c r="B4739" s="84">
        <v>0.48650674662668669</v>
      </c>
      <c r="C4739" s="84">
        <v>0.48479791236800568</v>
      </c>
      <c r="D4739" s="84">
        <v>0.5000826418961356</v>
      </c>
      <c r="E4739" s="84">
        <v>0.5055632086468157</v>
      </c>
      <c r="F4739" s="84">
        <v>0.48739453342090638</v>
      </c>
      <c r="G4739" s="84">
        <v>0.50291269340655254</v>
      </c>
      <c r="H4739" s="84">
        <v>0.53185898839500778</v>
      </c>
      <c r="I4739" s="84">
        <v>0.48006748686096512</v>
      </c>
      <c r="J4739" s="84">
        <v>0.51732776617954079</v>
      </c>
      <c r="K4739" s="84">
        <v>0.67793240556660017</v>
      </c>
      <c r="L4739" s="84">
        <v>0.46900675484246129</v>
      </c>
      <c r="M4739" s="84">
        <v>0.64637740483012696</v>
      </c>
      <c r="N4739" s="84">
        <v>0.55874872838250267</v>
      </c>
      <c r="O4739" s="84">
        <v>0.49966720116177038</v>
      </c>
      <c r="P4739" s="84">
        <v>0.5104872948482353</v>
      </c>
      <c r="Q4739" s="84">
        <v>0.39267043923470762</v>
      </c>
      <c r="R4739" s="84">
        <v>0.43230033414138791</v>
      </c>
      <c r="S4739" s="84">
        <v>0.47572815533980578</v>
      </c>
      <c r="T4739" s="84">
        <v>0.72034073522722586</v>
      </c>
      <c r="U4739" s="84">
        <v>0.49752407152682249</v>
      </c>
      <c r="V4739" s="84">
        <v>0.55976030743177219</v>
      </c>
      <c r="W4739" s="84">
        <v>0.79170559324099277</v>
      </c>
      <c r="X4739" s="84">
        <v>0.72554407241665797</v>
      </c>
      <c r="Y4739" s="84">
        <v>0.67164767264072134</v>
      </c>
      <c r="Z4739" s="84">
        <v>0.79320577100173928</v>
      </c>
      <c r="AA4739" s="84">
        <v>0.69793958524205357</v>
      </c>
      <c r="AB4739" s="84">
        <v>0.74491812791266976</v>
      </c>
      <c r="AC4739" s="84">
        <v>0.88429968891720712</v>
      </c>
      <c r="AD4739" s="84">
        <v>0.6333918851098328</v>
      </c>
      <c r="AE4739" s="84">
        <v>0.68526517878569715</v>
      </c>
      <c r="AF4739" s="84">
        <v>0.70509023858747266</v>
      </c>
      <c r="AG4739" s="84">
        <v>0.58586631842812342</v>
      </c>
      <c r="AH4739" s="84">
        <v>0.62436844718320139</v>
      </c>
      <c r="AI4739" s="84">
        <v>0.7168641499035544</v>
      </c>
      <c r="AJ4739" s="84">
        <v>0.53008515197654071</v>
      </c>
      <c r="AK4739" s="84">
        <v>0.58637951525191767</v>
      </c>
      <c r="AP4739" s="84">
        <v>0.87667269504632828</v>
      </c>
    </row>
    <row r="4740" spans="1:42">
      <c r="A4740" s="84">
        <v>13</v>
      </c>
      <c r="B4740" s="84">
        <v>0.4753694581280789</v>
      </c>
      <c r="C4740" s="84">
        <v>0.47030889671076592</v>
      </c>
      <c r="D4740" s="84">
        <v>0.49661168225843788</v>
      </c>
      <c r="E4740" s="84">
        <v>0.4907279855886405</v>
      </c>
      <c r="F4740" s="84">
        <v>0.47193452230586569</v>
      </c>
      <c r="G4740" s="84">
        <v>0.49705020221884161</v>
      </c>
      <c r="H4740" s="84">
        <v>0.51904970440113851</v>
      </c>
      <c r="I4740" s="84">
        <v>0.4773650262780697</v>
      </c>
      <c r="J4740" s="84">
        <v>0.52503321313342199</v>
      </c>
      <c r="K4740" s="84">
        <v>0.66226640159045713</v>
      </c>
      <c r="L4740" s="84">
        <v>0.47076629437991152</v>
      </c>
      <c r="M4740" s="84">
        <v>0.6464183381088825</v>
      </c>
      <c r="N4740" s="84">
        <v>0.59257375381485267</v>
      </c>
      <c r="O4740" s="84">
        <v>0.50653495900523415</v>
      </c>
      <c r="P4740" s="84">
        <v>0.51923198783347058</v>
      </c>
      <c r="Q4740" s="84">
        <v>0.47803826461870119</v>
      </c>
      <c r="R4740" s="84">
        <v>0.45604402804166949</v>
      </c>
      <c r="S4740" s="84">
        <v>0.48461411880862271</v>
      </c>
      <c r="T4740" s="84">
        <v>0.73390398213621144</v>
      </c>
      <c r="U4740" s="84">
        <v>0.53382909215955998</v>
      </c>
      <c r="V4740" s="84">
        <v>0.61848932890423147</v>
      </c>
      <c r="W4740" s="84">
        <v>0.80482554124862915</v>
      </c>
      <c r="X4740" s="84">
        <v>0.75813011092809335</v>
      </c>
      <c r="Y4740" s="84">
        <v>0.72710077079491198</v>
      </c>
      <c r="Z4740" s="84">
        <v>0.80019782393669625</v>
      </c>
      <c r="AA4740" s="84">
        <v>0.74621655420542599</v>
      </c>
      <c r="AB4740" s="84">
        <v>0.80252778936297564</v>
      </c>
      <c r="AC4740" s="84">
        <v>0.9299501517934109</v>
      </c>
      <c r="AD4740" s="84">
        <v>0.7172142222908543</v>
      </c>
      <c r="AE4740" s="84">
        <v>0.76337892968562504</v>
      </c>
      <c r="AF4740" s="84">
        <v>0.85388612616639659</v>
      </c>
      <c r="AG4740" s="84">
        <v>0.63516008465799068</v>
      </c>
      <c r="AH4740" s="84">
        <v>0.70430186034286379</v>
      </c>
      <c r="AI4740" s="84">
        <v>0.8420363736566544</v>
      </c>
      <c r="AJ4740" s="84">
        <v>0.529591721648903</v>
      </c>
      <c r="AK4740" s="84">
        <v>0.60510678143119523</v>
      </c>
      <c r="AP4740" s="84">
        <v>0.83978757166910489</v>
      </c>
    </row>
    <row r="4741" spans="1:42">
      <c r="A4741" s="84">
        <v>14</v>
      </c>
      <c r="B4741" s="84">
        <v>0.48190190618976231</v>
      </c>
      <c r="C4741" s="84">
        <v>0.47343427600436949</v>
      </c>
      <c r="D4741" s="84">
        <v>0.51201613169812554</v>
      </c>
      <c r="E4741" s="84">
        <v>0.49401292783723638</v>
      </c>
      <c r="F4741" s="84">
        <v>0.47409016655720038</v>
      </c>
      <c r="G4741" s="84">
        <v>0.5121516826833884</v>
      </c>
      <c r="H4741" s="84">
        <v>0.5172980074447121</v>
      </c>
      <c r="I4741" s="84">
        <v>0.48042582417582408</v>
      </c>
      <c r="J4741" s="84">
        <v>0.52803188460808514</v>
      </c>
      <c r="K4741" s="84">
        <v>0.65996023856858832</v>
      </c>
      <c r="L4741" s="84">
        <v>0.47249601121333662</v>
      </c>
      <c r="M4741" s="84">
        <v>0.64920180106426528</v>
      </c>
      <c r="N4741" s="84">
        <v>0.68629196337741627</v>
      </c>
      <c r="O4741" s="84">
        <v>0.54297643179136534</v>
      </c>
      <c r="P4741" s="84">
        <v>0.52553703821050624</v>
      </c>
      <c r="Q4741" s="84">
        <v>0.6043654001616815</v>
      </c>
      <c r="R4741" s="84">
        <v>0.52109021817467094</v>
      </c>
      <c r="S4741" s="84">
        <v>0.49469310515056769</v>
      </c>
      <c r="T4741" s="84">
        <v>0.81503535541496097</v>
      </c>
      <c r="U4741" s="84">
        <v>0.62650447042641</v>
      </c>
      <c r="V4741" s="84">
        <v>0.69489133502681333</v>
      </c>
      <c r="W4741" s="84">
        <v>0.88789146594094004</v>
      </c>
      <c r="X4741" s="84">
        <v>0.84408845094237839</v>
      </c>
      <c r="Y4741" s="84">
        <v>0.83368799356882772</v>
      </c>
      <c r="Z4741" s="84">
        <v>0.90746614823152205</v>
      </c>
      <c r="AA4741" s="84">
        <v>0.83029164130994482</v>
      </c>
      <c r="AB4741" s="84">
        <v>0.84675503653870587</v>
      </c>
      <c r="AC4741" s="84">
        <v>1</v>
      </c>
      <c r="AD4741" s="84">
        <v>0.81411419526695716</v>
      </c>
      <c r="AE4741" s="84">
        <v>0.84986801055915528</v>
      </c>
      <c r="AF4741" s="84">
        <v>0.93702855227133008</v>
      </c>
      <c r="AG4741" s="84">
        <v>0.72355563561039316</v>
      </c>
      <c r="AH4741" s="84">
        <v>0.77448088548815741</v>
      </c>
      <c r="AI4741" s="84">
        <v>0.9301460457426286</v>
      </c>
      <c r="AJ4741" s="84">
        <v>0.55336096543168101</v>
      </c>
      <c r="AK4741" s="84">
        <v>0.63417005798249715</v>
      </c>
      <c r="AP4741" s="84">
        <v>0.81930309933818213</v>
      </c>
    </row>
    <row r="4742" spans="1:42">
      <c r="A4742" s="84">
        <v>15</v>
      </c>
      <c r="B4742" s="84">
        <v>0.48018847718997648</v>
      </c>
      <c r="C4742" s="84">
        <v>0.47344944774851311</v>
      </c>
      <c r="D4742" s="84">
        <v>0.50821460447588518</v>
      </c>
      <c r="E4742" s="84">
        <v>0.48405213521246171</v>
      </c>
      <c r="F4742" s="84">
        <v>0.47383755199649702</v>
      </c>
      <c r="G4742" s="84">
        <v>0.50948016771177329</v>
      </c>
      <c r="H4742" s="84">
        <v>0.50437924239106635</v>
      </c>
      <c r="I4742" s="84">
        <v>0.49431139512661237</v>
      </c>
      <c r="J4742" s="84">
        <v>0.53144809261719494</v>
      </c>
      <c r="K4742" s="84">
        <v>0.67578528827037765</v>
      </c>
      <c r="L4742" s="84">
        <v>0.4883915124584346</v>
      </c>
      <c r="M4742" s="84">
        <v>0.6593941874744168</v>
      </c>
      <c r="N4742" s="84">
        <v>0.77174465920651092</v>
      </c>
      <c r="O4742" s="84">
        <v>0.57610504341512114</v>
      </c>
      <c r="P4742" s="84">
        <v>0.53222229263037824</v>
      </c>
      <c r="Q4742" s="84">
        <v>0.72077607113985442</v>
      </c>
      <c r="R4742" s="84">
        <v>0.59996068924850954</v>
      </c>
      <c r="S4742" s="84">
        <v>0.52966101694915257</v>
      </c>
      <c r="T4742" s="84">
        <v>0.87759996691890996</v>
      </c>
      <c r="U4742" s="84">
        <v>0.70159044016506211</v>
      </c>
      <c r="V4742" s="84">
        <v>0.76538787207711834</v>
      </c>
      <c r="W4742" s="84">
        <v>0.91543117104675253</v>
      </c>
      <c r="X4742" s="84">
        <v>0.88963310642391713</v>
      </c>
      <c r="Y4742" s="84">
        <v>0.87536451190870257</v>
      </c>
      <c r="Z4742" s="84">
        <v>0.96391418534056406</v>
      </c>
      <c r="AA4742" s="84">
        <v>0.92048577905880302</v>
      </c>
      <c r="AB4742" s="84">
        <v>0.87600413440441016</v>
      </c>
      <c r="AC4742" s="84">
        <v>0.98875604362655078</v>
      </c>
      <c r="AD4742" s="84">
        <v>0.89742500868625219</v>
      </c>
      <c r="AE4742" s="84">
        <v>0.91329493640508763</v>
      </c>
      <c r="AF4742" s="84">
        <v>0.99111582946862586</v>
      </c>
      <c r="AG4742" s="84">
        <v>0.76471382897284623</v>
      </c>
      <c r="AH4742" s="84">
        <v>0.80958500043807113</v>
      </c>
      <c r="AI4742" s="84">
        <v>1</v>
      </c>
      <c r="AJ4742" s="84">
        <v>0.56431511870523865</v>
      </c>
      <c r="AK4742" s="84">
        <v>0.64176900637447321</v>
      </c>
      <c r="AP4742" s="84">
        <v>0.78869407515068812</v>
      </c>
    </row>
    <row r="4743" spans="1:42">
      <c r="A4743" s="84">
        <v>16</v>
      </c>
      <c r="B4743" s="84">
        <v>0.49518098093810242</v>
      </c>
      <c r="C4743" s="84">
        <v>0.49241412792814648</v>
      </c>
      <c r="D4743" s="84">
        <v>0.51155333707976602</v>
      </c>
      <c r="E4743" s="84">
        <v>0.5040796863409982</v>
      </c>
      <c r="F4743" s="84">
        <v>0.49268259822496158</v>
      </c>
      <c r="G4743" s="84">
        <v>0.5136358576676191</v>
      </c>
      <c r="H4743" s="84">
        <v>0.53065469673746435</v>
      </c>
      <c r="I4743" s="84">
        <v>0.5489279741997134</v>
      </c>
      <c r="J4743" s="84">
        <v>0.57874359460998293</v>
      </c>
      <c r="K4743" s="84">
        <v>0.69025844930417479</v>
      </c>
      <c r="L4743" s="84">
        <v>0.55018415519735164</v>
      </c>
      <c r="M4743" s="84">
        <v>0.70442079410560787</v>
      </c>
      <c r="N4743" s="84">
        <v>0.85611648016276698</v>
      </c>
      <c r="O4743" s="84">
        <v>0.66889541040147649</v>
      </c>
      <c r="P4743" s="84">
        <v>0.59612825549711679</v>
      </c>
      <c r="Q4743" s="84">
        <v>0.84144435462139588</v>
      </c>
      <c r="R4743" s="84">
        <v>0.70308589399200683</v>
      </c>
      <c r="S4743" s="84">
        <v>0.60025506006253093</v>
      </c>
      <c r="T4743" s="84">
        <v>0.92846214282760597</v>
      </c>
      <c r="U4743" s="84">
        <v>0.8186984181568091</v>
      </c>
      <c r="V4743" s="84">
        <v>0.88271564732191299</v>
      </c>
      <c r="W4743" s="84">
        <v>0.94455501848166035</v>
      </c>
      <c r="X4743" s="84">
        <v>0.94557818171217001</v>
      </c>
      <c r="Y4743" s="84">
        <v>0.92862659794139424</v>
      </c>
      <c r="Z4743" s="84">
        <v>0.99965892424707503</v>
      </c>
      <c r="AA4743" s="84">
        <v>0.97722910661860563</v>
      </c>
      <c r="AB4743" s="84">
        <v>0.93437539666708991</v>
      </c>
      <c r="AC4743" s="84">
        <v>0.99670177279712147</v>
      </c>
      <c r="AD4743" s="84">
        <v>1</v>
      </c>
      <c r="AE4743" s="84">
        <v>0.97792176625869931</v>
      </c>
      <c r="AF4743" s="84">
        <v>1</v>
      </c>
      <c r="AG4743" s="84">
        <v>0.8031401510034375</v>
      </c>
      <c r="AH4743" s="84">
        <v>0.82567682018632627</v>
      </c>
      <c r="AI4743" s="84">
        <v>0.99745108845411945</v>
      </c>
      <c r="AJ4743" s="84">
        <v>0.57973834094625831</v>
      </c>
      <c r="AK4743" s="84">
        <v>0.64018439154391893</v>
      </c>
      <c r="AP4743" s="84">
        <v>0.76512686649350703</v>
      </c>
    </row>
    <row r="4744" spans="1:42">
      <c r="A4744" s="84">
        <v>17</v>
      </c>
      <c r="B4744" s="84">
        <v>0.56243306917969604</v>
      </c>
      <c r="C4744" s="84">
        <v>0.55822915402354656</v>
      </c>
      <c r="D4744" s="84">
        <v>0.57677432151003272</v>
      </c>
      <c r="E4744" s="84">
        <v>0.56617569142736035</v>
      </c>
      <c r="F4744" s="84">
        <v>0.5557520335472137</v>
      </c>
      <c r="G4744" s="84">
        <v>0.57912507884679609</v>
      </c>
      <c r="H4744" s="84">
        <v>0.5944821545872564</v>
      </c>
      <c r="I4744" s="84">
        <v>0.63495879120879106</v>
      </c>
      <c r="J4744" s="84">
        <v>0.66194723856519266</v>
      </c>
      <c r="K4744" s="84">
        <v>0.7256461232604372</v>
      </c>
      <c r="L4744" s="84">
        <v>0.63459731893890803</v>
      </c>
      <c r="M4744" s="84">
        <v>0.76958657388456819</v>
      </c>
      <c r="N4744" s="84">
        <v>0.95129704984740604</v>
      </c>
      <c r="O4744" s="84">
        <v>0.77287992012827877</v>
      </c>
      <c r="P4744" s="84">
        <v>0.6644382485267093</v>
      </c>
      <c r="Q4744" s="84">
        <v>0.95241174885475632</v>
      </c>
      <c r="R4744" s="84">
        <v>0.83413483587761261</v>
      </c>
      <c r="S4744" s="84">
        <v>0.82199275958532181</v>
      </c>
      <c r="T4744" s="84">
        <v>0.99234999793243173</v>
      </c>
      <c r="U4744" s="84">
        <v>0.92649587345254503</v>
      </c>
      <c r="V4744" s="84">
        <v>0.98100262706528585</v>
      </c>
      <c r="W4744" s="84">
        <v>1</v>
      </c>
      <c r="X4744" s="84">
        <v>0.99375391746716601</v>
      </c>
      <c r="Y4744" s="84">
        <v>1</v>
      </c>
      <c r="Z4744" s="84">
        <v>1</v>
      </c>
      <c r="AA4744" s="84">
        <v>1</v>
      </c>
      <c r="AB4744" s="84">
        <v>1</v>
      </c>
      <c r="AC4744" s="84">
        <v>0.95007683370188534</v>
      </c>
      <c r="AD4744" s="84">
        <v>0.94942670733119694</v>
      </c>
      <c r="AE4744" s="84">
        <v>1</v>
      </c>
      <c r="AF4744" s="84">
        <v>0.89853047996870972</v>
      </c>
      <c r="AG4744" s="84">
        <v>0.78949580462616908</v>
      </c>
      <c r="AH4744" s="84">
        <v>0.81887211237989543</v>
      </c>
      <c r="AI4744" s="84">
        <v>0.87110774317993922</v>
      </c>
      <c r="AJ4744" s="84">
        <v>0.61753510404330902</v>
      </c>
      <c r="AK4744" s="84">
        <v>0.66694277379623279</v>
      </c>
      <c r="AP4744" s="84">
        <v>0.77450325727149305</v>
      </c>
    </row>
    <row r="4745" spans="1:42">
      <c r="A4745" s="84">
        <v>18</v>
      </c>
      <c r="B4745" s="84">
        <v>0.66705932747911756</v>
      </c>
      <c r="C4745" s="84">
        <v>0.66180665129263272</v>
      </c>
      <c r="D4745" s="84">
        <v>0.68351459455885744</v>
      </c>
      <c r="E4745" s="84">
        <v>0.66663134470700436</v>
      </c>
      <c r="F4745" s="84">
        <v>0.65565267182000364</v>
      </c>
      <c r="G4745" s="84">
        <v>0.67923268153315275</v>
      </c>
      <c r="H4745" s="84">
        <v>0.69345303262535574</v>
      </c>
      <c r="I4745" s="84">
        <v>0.73754777830864771</v>
      </c>
      <c r="J4745" s="84">
        <v>0.75555133801480368</v>
      </c>
      <c r="K4745" s="84">
        <v>0.75618290258449294</v>
      </c>
      <c r="L4745" s="84">
        <v>0.73490598392556239</v>
      </c>
      <c r="M4745" s="84">
        <v>0.83065902578796547</v>
      </c>
      <c r="N4745" s="84">
        <v>1</v>
      </c>
      <c r="O4745" s="84">
        <v>0.87804435300880412</v>
      </c>
      <c r="P4745" s="84">
        <v>0.74152461821177373</v>
      </c>
      <c r="Q4745" s="84">
        <v>1</v>
      </c>
      <c r="R4745" s="84">
        <v>0.94151870536591775</v>
      </c>
      <c r="S4745" s="84">
        <v>0.88604574625637655</v>
      </c>
      <c r="T4745" s="84">
        <v>1</v>
      </c>
      <c r="U4745" s="84">
        <v>1</v>
      </c>
      <c r="V4745" s="84">
        <v>1</v>
      </c>
      <c r="W4745" s="84">
        <v>0.99110443153661798</v>
      </c>
      <c r="X4745" s="84">
        <v>1</v>
      </c>
      <c r="Y4745" s="84">
        <v>0.9849151179836384</v>
      </c>
      <c r="Z4745" s="84">
        <v>0.96132200961833625</v>
      </c>
      <c r="AA4745" s="84">
        <v>0.95885857971150168</v>
      </c>
      <c r="AB4745" s="84">
        <v>0.95397755090938774</v>
      </c>
      <c r="AC4745" s="84">
        <v>0.89809227540197145</v>
      </c>
      <c r="AD4745" s="84">
        <v>0.92168860749720105</v>
      </c>
      <c r="AE4745" s="84">
        <v>0.9581473482121432</v>
      </c>
      <c r="AF4745" s="84">
        <v>0.84086718444432007</v>
      </c>
      <c r="AG4745" s="84">
        <v>0.79994296092823614</v>
      </c>
      <c r="AH4745" s="84">
        <v>0.86048888759089981</v>
      </c>
      <c r="AI4745" s="84">
        <v>0.83066960595205264</v>
      </c>
      <c r="AJ4745" s="84">
        <v>0.70244741442508318</v>
      </c>
      <c r="AK4745" s="84">
        <v>0.75269204451327099</v>
      </c>
      <c r="AP4745" s="84">
        <v>0.84687957683806558</v>
      </c>
    </row>
    <row r="4746" spans="1:42">
      <c r="A4746" s="84">
        <v>19</v>
      </c>
      <c r="B4746" s="84">
        <v>0.77382737202827179</v>
      </c>
      <c r="C4746" s="84">
        <v>0.77023910668770468</v>
      </c>
      <c r="D4746" s="84">
        <v>0.78880037023569471</v>
      </c>
      <c r="E4746" s="84">
        <v>0.76740489562360925</v>
      </c>
      <c r="F4746" s="84">
        <v>0.76131292207682855</v>
      </c>
      <c r="G4746" s="84">
        <v>0.77967422359096139</v>
      </c>
      <c r="H4746" s="84">
        <v>0.79132910006568868</v>
      </c>
      <c r="I4746" s="84">
        <v>0.82631091734352591</v>
      </c>
      <c r="J4746" s="84">
        <v>0.83112545074966815</v>
      </c>
      <c r="K4746" s="84">
        <v>0.74170974155069569</v>
      </c>
      <c r="L4746" s="84">
        <v>0.81301164576592155</v>
      </c>
      <c r="M4746" s="84">
        <v>0.8581661891117478</v>
      </c>
      <c r="N4746" s="84">
        <v>0.93368514750762976</v>
      </c>
      <c r="O4746" s="84">
        <v>0.90481953226636014</v>
      </c>
      <c r="P4746" s="84">
        <v>0.80105823458589442</v>
      </c>
      <c r="Q4746" s="84">
        <v>0.94071678792778224</v>
      </c>
      <c r="R4746" s="84">
        <v>0.95434711393566141</v>
      </c>
      <c r="S4746" s="84">
        <v>0.91007075859799247</v>
      </c>
      <c r="T4746" s="84">
        <v>0.94152917338626296</v>
      </c>
      <c r="U4746" s="84">
        <v>0.95996389270976634</v>
      </c>
      <c r="V4746" s="84">
        <v>0.92672441868038802</v>
      </c>
      <c r="W4746" s="84">
        <v>0.91608107559202234</v>
      </c>
      <c r="X4746" s="84">
        <v>0.92742299899421288</v>
      </c>
      <c r="Y4746" s="84">
        <v>0.9065903753093425</v>
      </c>
      <c r="Z4746" s="84">
        <v>0.89904157713428134</v>
      </c>
      <c r="AA4746" s="84">
        <v>0.89725344907144233</v>
      </c>
      <c r="AB4746" s="84">
        <v>0.89197961811159265</v>
      </c>
      <c r="AC4746" s="84">
        <v>0.84951838386867062</v>
      </c>
      <c r="AD4746" s="84">
        <v>0.90133382233718085</v>
      </c>
      <c r="AE4746" s="84">
        <v>0.92529397648188161</v>
      </c>
      <c r="AF4746" s="84">
        <v>0.81253841425937279</v>
      </c>
      <c r="AG4746" s="84">
        <v>0.87308806532474736</v>
      </c>
      <c r="AH4746" s="84">
        <v>0.90739172337256491</v>
      </c>
      <c r="AI4746" s="84">
        <v>0.82164508128961145</v>
      </c>
      <c r="AJ4746" s="84">
        <v>0.79976597304460584</v>
      </c>
      <c r="AK4746" s="84">
        <v>0.83804516152267083</v>
      </c>
      <c r="AP4746" s="84">
        <v>0.99277184389951312</v>
      </c>
    </row>
    <row r="4747" spans="1:42">
      <c r="A4747" s="84">
        <v>20</v>
      </c>
      <c r="B4747" s="84">
        <v>0.86131934032983504</v>
      </c>
      <c r="C4747" s="84">
        <v>0.86090544969049654</v>
      </c>
      <c r="D4747" s="84">
        <v>0.86578956067568025</v>
      </c>
      <c r="E4747" s="84">
        <v>0.85281339408710388</v>
      </c>
      <c r="F4747" s="84">
        <v>0.84961013152798137</v>
      </c>
      <c r="G4747" s="84">
        <v>0.85466216466921441</v>
      </c>
      <c r="H4747" s="84">
        <v>0.88657762207138158</v>
      </c>
      <c r="I4747" s="84">
        <v>0.9281235069278545</v>
      </c>
      <c r="J4747" s="84">
        <v>0.92943632567849688</v>
      </c>
      <c r="K4747" s="84">
        <v>0.77176938369781301</v>
      </c>
      <c r="L4747" s="84">
        <v>0.91200811177549468</v>
      </c>
      <c r="M4747" s="84">
        <v>0.93487515349979544</v>
      </c>
      <c r="N4747" s="84">
        <v>0.87690742624618512</v>
      </c>
      <c r="O4747" s="84">
        <v>0.94097358787402063</v>
      </c>
      <c r="P4747" s="84">
        <v>0.90019643875546551</v>
      </c>
      <c r="Q4747" s="84">
        <v>0.88978711937483157</v>
      </c>
      <c r="R4747" s="84">
        <v>0.94461115114983951</v>
      </c>
      <c r="S4747" s="84">
        <v>0.93133947671548456</v>
      </c>
      <c r="T4747" s="84">
        <v>0.87234834387793081</v>
      </c>
      <c r="U4747" s="84">
        <v>0.91375515818431918</v>
      </c>
      <c r="V4747" s="84">
        <v>0.89463514188323656</v>
      </c>
      <c r="W4747" s="84">
        <v>0.85604614322271433</v>
      </c>
      <c r="X4747" s="84">
        <v>0.89144060755360566</v>
      </c>
      <c r="Y4747" s="84">
        <v>0.86920130514966654</v>
      </c>
      <c r="Z4747" s="84">
        <v>0.85425833077526525</v>
      </c>
      <c r="AA4747" s="84">
        <v>0.86721994476135689</v>
      </c>
      <c r="AB4747" s="84">
        <v>0.87081799553919548</v>
      </c>
      <c r="AC4747" s="84">
        <v>0.78190472620966234</v>
      </c>
      <c r="AD4747" s="84">
        <v>0.90354399104350835</v>
      </c>
      <c r="AE4747" s="84">
        <v>0.92939764818814496</v>
      </c>
      <c r="AF4747" s="84">
        <v>0.77778398614292898</v>
      </c>
      <c r="AG4747" s="84">
        <v>0.91220486032932557</v>
      </c>
      <c r="AH4747" s="84">
        <v>0.93326713588972288</v>
      </c>
      <c r="AI4747" s="84">
        <v>0.77369798842656357</v>
      </c>
      <c r="AJ4747" s="84">
        <v>0.88030790052444574</v>
      </c>
      <c r="AK4747" s="84">
        <v>0.88223430691108129</v>
      </c>
      <c r="AP4747" s="84">
        <v>1</v>
      </c>
    </row>
    <row r="4748" spans="1:42">
      <c r="A4748" s="84">
        <v>21</v>
      </c>
      <c r="B4748" s="84">
        <v>0.97526236881559225</v>
      </c>
      <c r="C4748" s="84">
        <v>0.9770299793664281</v>
      </c>
      <c r="D4748" s="84">
        <v>0.97398433109649252</v>
      </c>
      <c r="E4748" s="84">
        <v>0.9621701812016531</v>
      </c>
      <c r="F4748" s="84">
        <v>0.96148469997810693</v>
      </c>
      <c r="G4748" s="84">
        <v>0.96148565915921491</v>
      </c>
      <c r="H4748" s="84">
        <v>0.97733742062623163</v>
      </c>
      <c r="I4748" s="84">
        <v>1</v>
      </c>
      <c r="J4748" s="84">
        <v>1</v>
      </c>
      <c r="K4748" s="84">
        <v>0.80699801192842935</v>
      </c>
      <c r="L4748" s="84">
        <v>1</v>
      </c>
      <c r="M4748" s="84">
        <v>1</v>
      </c>
      <c r="N4748" s="84">
        <v>0.8512843336724315</v>
      </c>
      <c r="O4748" s="84">
        <v>1</v>
      </c>
      <c r="P4748" s="84">
        <v>1</v>
      </c>
      <c r="Q4748" s="84">
        <v>0.8672056049582324</v>
      </c>
      <c r="R4748" s="84">
        <v>1</v>
      </c>
      <c r="S4748" s="84">
        <v>1</v>
      </c>
      <c r="T4748" s="84">
        <v>0.84203779514535004</v>
      </c>
      <c r="U4748" s="84">
        <v>0.91895632737276478</v>
      </c>
      <c r="V4748" s="84">
        <v>0.88573351570811332</v>
      </c>
      <c r="W4748" s="84">
        <v>0.80539420772574022</v>
      </c>
      <c r="X4748" s="84">
        <v>0.86970686413130627</v>
      </c>
      <c r="Y4748" s="84">
        <v>0.84547847606437465</v>
      </c>
      <c r="Z4748" s="84">
        <v>0.81234012074081641</v>
      </c>
      <c r="AA4748" s="84">
        <v>0.83597600529648963</v>
      </c>
      <c r="AB4748" s="84">
        <v>0.86064518468819706</v>
      </c>
      <c r="AC4748" s="84">
        <v>0.74629886436040627</v>
      </c>
      <c r="AD4748" s="84">
        <v>0.89728023781029198</v>
      </c>
      <c r="AE4748" s="84">
        <v>0.90789536837053042</v>
      </c>
      <c r="AF4748" s="84">
        <v>0.78482427222439499</v>
      </c>
      <c r="AG4748" s="84">
        <v>0.99978985605139525</v>
      </c>
      <c r="AH4748" s="84">
        <v>1</v>
      </c>
      <c r="AI4748" s="84">
        <v>0.79684486084320738</v>
      </c>
      <c r="AJ4748" s="84">
        <v>0.98877798454858146</v>
      </c>
      <c r="AK4748" s="84">
        <v>0.98328951633233674</v>
      </c>
      <c r="AP4748" s="84">
        <v>0.94844669560010941</v>
      </c>
    </row>
    <row r="4749" spans="1:42">
      <c r="A4749" s="84">
        <v>22</v>
      </c>
      <c r="B4749" s="84">
        <v>1</v>
      </c>
      <c r="C4749" s="84">
        <v>1</v>
      </c>
      <c r="D4749" s="84">
        <v>1</v>
      </c>
      <c r="E4749" s="84">
        <v>1</v>
      </c>
      <c r="F4749" s="84">
        <v>1</v>
      </c>
      <c r="G4749" s="84">
        <v>1</v>
      </c>
      <c r="H4749" s="84">
        <v>1</v>
      </c>
      <c r="I4749" s="84">
        <v>0.92813843764930692</v>
      </c>
      <c r="J4749" s="84">
        <v>0.95122414120326448</v>
      </c>
      <c r="K4749" s="84">
        <v>0.66727634194831009</v>
      </c>
      <c r="L4749" s="84">
        <v>0.91343960156867421</v>
      </c>
      <c r="M4749" s="84">
        <v>0.89209987720016393</v>
      </c>
      <c r="N4749" s="84">
        <v>0.69366734486266546</v>
      </c>
      <c r="O4749" s="84">
        <v>0.89050918222249109</v>
      </c>
      <c r="P4749" s="84">
        <v>0.93267220074773471</v>
      </c>
      <c r="Q4749" s="84">
        <v>0.72142279708973334</v>
      </c>
      <c r="R4749" s="84">
        <v>0.86736552447094306</v>
      </c>
      <c r="S4749" s="84">
        <v>0.8785996379792661</v>
      </c>
      <c r="T4749" s="84">
        <v>0.72422776330480088</v>
      </c>
      <c r="U4749" s="84">
        <v>0.77580811554332874</v>
      </c>
      <c r="V4749" s="84">
        <v>0.77491912546950636</v>
      </c>
      <c r="W4749" s="84">
        <v>0.69357000690523574</v>
      </c>
      <c r="X4749" s="84">
        <v>0.73753334402285597</v>
      </c>
      <c r="Y4749" s="84">
        <v>0.73094686401538433</v>
      </c>
      <c r="Z4749" s="84">
        <v>0.70558341007537762</v>
      </c>
      <c r="AA4749" s="84">
        <v>0.70530919596343278</v>
      </c>
      <c r="AB4749" s="84">
        <v>0.74504506138139892</v>
      </c>
      <c r="AC4749" s="84">
        <v>0.62437689741763802</v>
      </c>
      <c r="AD4749" s="84">
        <v>0.74450835810523852</v>
      </c>
      <c r="AE4749" s="84">
        <v>0.78195344372450193</v>
      </c>
      <c r="AF4749" s="84">
        <v>0.73403363692238932</v>
      </c>
      <c r="AG4749" s="84">
        <v>1</v>
      </c>
      <c r="AH4749" s="84">
        <v>0.98916503606787198</v>
      </c>
      <c r="AI4749" s="84">
        <v>0.76522457977404235</v>
      </c>
      <c r="AJ4749" s="84">
        <v>1</v>
      </c>
      <c r="AK4749" s="84">
        <v>1</v>
      </c>
      <c r="AP4749" s="84">
        <v>0.88843295171276127</v>
      </c>
    </row>
    <row r="4750" spans="1:42">
      <c r="A4750" s="84">
        <v>23</v>
      </c>
      <c r="B4750" s="84">
        <v>0.88445063182694383</v>
      </c>
      <c r="C4750" s="84">
        <v>0.86384876805437549</v>
      </c>
      <c r="D4750" s="84">
        <v>0.90945753859376544</v>
      </c>
      <c r="E4750" s="84">
        <v>0.89265656458620324</v>
      </c>
      <c r="F4750" s="84">
        <v>0.87566311322184598</v>
      </c>
      <c r="G4750" s="84">
        <v>0.90783273347927729</v>
      </c>
      <c r="H4750" s="84">
        <v>0.88964309174512801</v>
      </c>
      <c r="I4750" s="84">
        <v>0.78238473483038673</v>
      </c>
      <c r="J4750" s="84">
        <v>0.80694628961852366</v>
      </c>
      <c r="K4750" s="84">
        <v>0.55395626242544715</v>
      </c>
      <c r="L4750" s="84">
        <v>0.75684058273563648</v>
      </c>
      <c r="M4750" s="84">
        <v>0.75047073270568976</v>
      </c>
      <c r="N4750" s="84">
        <v>0.50483214649033581</v>
      </c>
      <c r="O4750" s="84">
        <v>0.70538226484736632</v>
      </c>
      <c r="P4750" s="84">
        <v>0.78157277739053299</v>
      </c>
      <c r="Q4750" s="84">
        <v>0.50315278900565885</v>
      </c>
      <c r="R4750" s="84">
        <v>0.67866081373255593</v>
      </c>
      <c r="S4750" s="84">
        <v>0.73679447095606387</v>
      </c>
      <c r="T4750" s="84">
        <v>0.56593474754993156</v>
      </c>
      <c r="U4750" s="84">
        <v>0.55904401650618984</v>
      </c>
      <c r="V4750" s="84">
        <v>0.6123884582817688</v>
      </c>
      <c r="W4750" s="84">
        <v>0.55071286404809305</v>
      </c>
      <c r="X4750" s="84">
        <v>0.57026660641662896</v>
      </c>
      <c r="Y4750" s="84">
        <v>0.56149808483472829</v>
      </c>
      <c r="Z4750" s="84">
        <v>0.5773048194003888</v>
      </c>
      <c r="AA4750" s="84">
        <v>0.54326469742464867</v>
      </c>
      <c r="AB4750" s="84">
        <v>0.57865341723031172</v>
      </c>
      <c r="AC4750" s="84">
        <v>0.477418387616656</v>
      </c>
      <c r="AD4750" s="84">
        <v>0.57376558699764491</v>
      </c>
      <c r="AE4750" s="84">
        <v>0.56721862251019928</v>
      </c>
      <c r="AF4750" s="84">
        <v>0.54539867016818444</v>
      </c>
      <c r="AG4750" s="84">
        <v>0.83304063283349128</v>
      </c>
      <c r="AH4750" s="84">
        <v>0.83400017522852721</v>
      </c>
      <c r="AI4750" s="84">
        <v>0.61793882612289885</v>
      </c>
      <c r="AJ4750" s="84">
        <v>0.85338070264478638</v>
      </c>
      <c r="AK4750" s="84">
        <v>0.89141787013361162</v>
      </c>
      <c r="AP4750" s="84">
        <v>0.8625464165475657</v>
      </c>
    </row>
    <row r="4751" spans="1:42">
      <c r="A4751" s="84">
        <v>24</v>
      </c>
      <c r="B4751" s="84">
        <v>0.73913043478260887</v>
      </c>
      <c r="C4751" s="84">
        <v>0.71439191649472011</v>
      </c>
      <c r="D4751" s="84">
        <v>0.74324815708571601</v>
      </c>
      <c r="E4751" s="84">
        <v>0.74229098230369839</v>
      </c>
      <c r="F4751" s="84">
        <v>0.72427962747772767</v>
      </c>
      <c r="G4751" s="84">
        <v>0.7355200178100999</v>
      </c>
      <c r="H4751" s="84">
        <v>0.74447120648127885</v>
      </c>
      <c r="I4751" s="84">
        <v>0.60243967988533187</v>
      </c>
      <c r="J4751" s="84">
        <v>0.63488327955968882</v>
      </c>
      <c r="K4751" s="84">
        <v>1</v>
      </c>
      <c r="L4751" s="84">
        <v>0.68025587880053084</v>
      </c>
      <c r="M4751" s="84">
        <v>0.58657388456815396</v>
      </c>
      <c r="N4751" s="84">
        <v>0.35719735503560529</v>
      </c>
      <c r="O4751" s="84">
        <v>0.57200556681693049</v>
      </c>
      <c r="P4751" s="84">
        <v>0.61022748875229726</v>
      </c>
      <c r="Q4751" s="84">
        <v>0.30304500134734569</v>
      </c>
      <c r="R4751" s="84">
        <v>0.48458363362379631</v>
      </c>
      <c r="S4751" s="84">
        <v>0.55401513904887278</v>
      </c>
      <c r="T4751" s="84">
        <v>0.43691849646445852</v>
      </c>
      <c r="U4751" s="84">
        <v>0.36913686382393401</v>
      </c>
      <c r="V4751" s="84">
        <v>0.42054755856618681</v>
      </c>
      <c r="W4751" s="84">
        <v>0.4191884316990942</v>
      </c>
      <c r="X4751" s="84">
        <v>0.38655743917904462</v>
      </c>
      <c r="Y4751" s="84">
        <v>0.38342712126227507</v>
      </c>
      <c r="Z4751" s="84">
        <v>0.44261400457041511</v>
      </c>
      <c r="AA4751" s="84">
        <v>0.37833120448329122</v>
      </c>
      <c r="AB4751" s="84">
        <v>0.41046657116434271</v>
      </c>
      <c r="AC4751" s="84">
        <v>0.31707956973126938</v>
      </c>
      <c r="AD4751" s="84">
        <v>0.40146894182141052</v>
      </c>
      <c r="AE4751" s="84">
        <v>0.38836093112551001</v>
      </c>
      <c r="AF4751" s="84">
        <v>0.37732580879477001</v>
      </c>
      <c r="AG4751" s="84">
        <v>0.66707194428183303</v>
      </c>
      <c r="AH4751" s="84">
        <v>0.63990537659530955</v>
      </c>
      <c r="AI4751" s="84">
        <v>0.46851749793331487</v>
      </c>
      <c r="AJ4751" s="84">
        <v>0.70024812496475497</v>
      </c>
      <c r="AK4751" s="84">
        <v>0.72024345446033056</v>
      </c>
      <c r="AP4751" s="84">
        <v>0.82758162617586439</v>
      </c>
    </row>
    <row r="4753" spans="1:50">
      <c r="A4753" s="131"/>
      <c r="B4753" s="127"/>
    </row>
    <row r="4754" spans="1:50">
      <c r="B4754" s="127"/>
    </row>
    <row r="4755" spans="1:50">
      <c r="B4755" s="181"/>
    </row>
    <row r="4761" spans="1:50">
      <c r="A4761" s="84" t="s">
        <v>181</v>
      </c>
      <c r="B4761" s="83"/>
      <c r="C4761" s="83"/>
      <c r="D4761" s="83">
        <v>2015</v>
      </c>
      <c r="E4761" s="83"/>
      <c r="F4761" s="84" t="s">
        <v>1</v>
      </c>
      <c r="G4761" s="164">
        <v>20994.38199999995</v>
      </c>
      <c r="H4761" s="83" t="s">
        <v>2</v>
      </c>
      <c r="I4761" s="83"/>
      <c r="J4761" s="83"/>
      <c r="K4761" s="83" t="s">
        <v>3</v>
      </c>
      <c r="L4761" s="83" t="s">
        <v>4</v>
      </c>
      <c r="M4761" s="83"/>
      <c r="N4761" s="83"/>
      <c r="O4761" s="83"/>
      <c r="P4761" s="83"/>
      <c r="Q4761" s="83"/>
      <c r="R4761" s="83"/>
      <c r="S4761" s="83"/>
      <c r="T4761" s="105"/>
      <c r="U4761" s="83"/>
      <c r="V4761" s="83"/>
      <c r="W4761" s="83"/>
      <c r="X4761" s="83"/>
      <c r="Y4761" s="83"/>
      <c r="Z4761" s="83"/>
      <c r="AA4761" s="83"/>
      <c r="AB4761" s="83"/>
      <c r="AC4761" s="83"/>
      <c r="AD4761" s="83"/>
      <c r="AE4761" s="83"/>
      <c r="AF4761" s="83"/>
      <c r="AH4761" s="105"/>
      <c r="AI4761" s="130"/>
      <c r="AJ4761" s="130"/>
      <c r="AK4761" s="83"/>
    </row>
    <row r="4762" spans="1:50">
      <c r="A4762" s="83">
        <v>120</v>
      </c>
      <c r="B4762" s="84" t="s">
        <v>172</v>
      </c>
      <c r="C4762" s="83"/>
      <c r="D4762" s="83"/>
      <c r="E4762" s="83"/>
      <c r="F4762" s="83" t="s">
        <v>9</v>
      </c>
      <c r="G4762" s="83">
        <v>0</v>
      </c>
      <c r="H4762" s="83" t="s">
        <v>2</v>
      </c>
      <c r="I4762" s="83"/>
      <c r="J4762" s="83"/>
      <c r="K4762" s="83" t="s">
        <v>10</v>
      </c>
      <c r="L4762" s="83" t="s">
        <v>4</v>
      </c>
      <c r="M4762" s="83"/>
      <c r="N4762" s="83" t="s">
        <v>11</v>
      </c>
      <c r="O4762" s="83"/>
      <c r="P4762" s="83"/>
      <c r="Q4762" s="83"/>
      <c r="R4762" s="83"/>
      <c r="S4762" s="83"/>
      <c r="T4762" s="83"/>
      <c r="U4762" s="83"/>
      <c r="V4762" s="83"/>
      <c r="W4762" s="83"/>
      <c r="X4762" s="83"/>
      <c r="Y4762" s="83"/>
      <c r="Z4762" s="83"/>
      <c r="AA4762" s="83"/>
      <c r="AB4762" s="83"/>
      <c r="AC4762" s="83"/>
      <c r="AD4762" s="83"/>
      <c r="AE4762" s="83"/>
      <c r="AF4762" s="83"/>
      <c r="AG4762" s="83"/>
      <c r="AH4762" s="83"/>
      <c r="AI4762" s="83"/>
      <c r="AJ4762" s="83"/>
      <c r="AK4762" s="83"/>
    </row>
    <row r="4763" spans="1:50">
      <c r="A4763" s="84"/>
      <c r="B4763" s="84">
        <v>1</v>
      </c>
      <c r="C4763" s="84" t="s">
        <v>22</v>
      </c>
      <c r="D4763" s="84" t="s">
        <v>23</v>
      </c>
      <c r="E4763" s="84">
        <v>2</v>
      </c>
      <c r="F4763" s="84" t="s">
        <v>24</v>
      </c>
      <c r="G4763" s="84" t="s">
        <v>25</v>
      </c>
      <c r="H4763" s="84">
        <v>3</v>
      </c>
      <c r="I4763" s="84" t="s">
        <v>26</v>
      </c>
      <c r="J4763" s="84" t="s">
        <v>27</v>
      </c>
      <c r="K4763" s="84">
        <v>4</v>
      </c>
      <c r="L4763" s="84" t="s">
        <v>28</v>
      </c>
      <c r="M4763" s="84" t="s">
        <v>29</v>
      </c>
      <c r="N4763" s="84">
        <v>5</v>
      </c>
      <c r="O4763" s="84" t="s">
        <v>30</v>
      </c>
      <c r="P4763" s="84" t="s">
        <v>30</v>
      </c>
      <c r="Q4763" s="84">
        <v>6</v>
      </c>
      <c r="R4763" s="84" t="s">
        <v>31</v>
      </c>
      <c r="S4763" s="84" t="s">
        <v>32</v>
      </c>
      <c r="T4763" s="84">
        <v>7</v>
      </c>
      <c r="U4763" s="84" t="s">
        <v>33</v>
      </c>
      <c r="V4763" s="84" t="s">
        <v>34</v>
      </c>
      <c r="W4763" s="84">
        <v>8</v>
      </c>
      <c r="X4763" s="84" t="s">
        <v>35</v>
      </c>
      <c r="Y4763" s="84" t="s">
        <v>36</v>
      </c>
      <c r="Z4763" s="84">
        <v>9</v>
      </c>
      <c r="AA4763" s="84" t="s">
        <v>37</v>
      </c>
      <c r="AB4763" s="84" t="s">
        <v>38</v>
      </c>
      <c r="AC4763" s="84">
        <v>10</v>
      </c>
      <c r="AD4763" s="84" t="s">
        <v>39</v>
      </c>
      <c r="AE4763" s="84" t="s">
        <v>40</v>
      </c>
      <c r="AF4763" s="84">
        <v>11</v>
      </c>
      <c r="AG4763" s="84" t="s">
        <v>41</v>
      </c>
      <c r="AH4763" s="84" t="s">
        <v>42</v>
      </c>
      <c r="AI4763" s="84">
        <v>12</v>
      </c>
      <c r="AJ4763" s="84" t="s">
        <v>43</v>
      </c>
      <c r="AK4763" s="84" t="s">
        <v>44</v>
      </c>
    </row>
    <row r="4764" spans="1:50">
      <c r="A4764" s="83"/>
      <c r="B4764" s="84">
        <v>31</v>
      </c>
      <c r="C4764" s="83"/>
      <c r="D4764" s="83"/>
      <c r="E4764" s="84">
        <v>28</v>
      </c>
      <c r="F4764" s="83"/>
      <c r="G4764" s="83"/>
      <c r="H4764" s="84">
        <v>31</v>
      </c>
      <c r="I4764" s="83"/>
      <c r="J4764" s="83"/>
      <c r="K4764" s="84">
        <v>30</v>
      </c>
      <c r="L4764" s="83"/>
      <c r="M4764" s="83"/>
      <c r="N4764" s="84">
        <v>31</v>
      </c>
      <c r="O4764" s="83"/>
      <c r="P4764" s="83"/>
      <c r="Q4764" s="84">
        <v>30</v>
      </c>
      <c r="R4764" s="83"/>
      <c r="S4764" s="83"/>
      <c r="T4764" s="84">
        <v>31</v>
      </c>
      <c r="U4764" s="83"/>
      <c r="V4764" s="83"/>
      <c r="W4764" s="84">
        <v>31</v>
      </c>
      <c r="X4764" s="83"/>
      <c r="Y4764" s="83"/>
      <c r="Z4764" s="84">
        <v>30</v>
      </c>
      <c r="AA4764" s="83"/>
      <c r="AB4764" s="83"/>
      <c r="AC4764" s="84">
        <v>31</v>
      </c>
      <c r="AD4764" s="83"/>
      <c r="AE4764" s="83"/>
      <c r="AF4764" s="84">
        <v>30</v>
      </c>
      <c r="AG4764" s="83"/>
      <c r="AH4764" s="83"/>
      <c r="AI4764" s="84">
        <v>31</v>
      </c>
      <c r="AJ4764" s="83"/>
      <c r="AK4764" s="83"/>
    </row>
    <row r="4765" spans="1:50">
      <c r="A4765" s="84" t="s">
        <v>47</v>
      </c>
      <c r="B4765" s="84" t="s">
        <v>48</v>
      </c>
      <c r="C4765" s="84" t="s">
        <v>49</v>
      </c>
      <c r="D4765" s="84" t="s">
        <v>50</v>
      </c>
      <c r="E4765" s="84" t="s">
        <v>48</v>
      </c>
      <c r="F4765" s="84" t="s">
        <v>49</v>
      </c>
      <c r="G4765" s="84" t="s">
        <v>50</v>
      </c>
      <c r="H4765" s="84" t="s">
        <v>48</v>
      </c>
      <c r="I4765" s="84" t="s">
        <v>49</v>
      </c>
      <c r="J4765" s="84" t="s">
        <v>50</v>
      </c>
      <c r="K4765" s="84" t="s">
        <v>48</v>
      </c>
      <c r="L4765" s="84" t="s">
        <v>49</v>
      </c>
      <c r="M4765" s="84" t="s">
        <v>50</v>
      </c>
      <c r="N4765" s="84" t="s">
        <v>48</v>
      </c>
      <c r="O4765" s="84" t="s">
        <v>49</v>
      </c>
      <c r="P4765" s="84" t="s">
        <v>50</v>
      </c>
      <c r="Q4765" s="84" t="s">
        <v>48</v>
      </c>
      <c r="R4765" s="84" t="s">
        <v>49</v>
      </c>
      <c r="S4765" s="84" t="s">
        <v>50</v>
      </c>
      <c r="T4765" s="84" t="s">
        <v>48</v>
      </c>
      <c r="U4765" s="84" t="s">
        <v>49</v>
      </c>
      <c r="V4765" s="84" t="s">
        <v>50</v>
      </c>
      <c r="W4765" s="84" t="s">
        <v>48</v>
      </c>
      <c r="X4765" s="84" t="s">
        <v>49</v>
      </c>
      <c r="Y4765" s="84" t="s">
        <v>50</v>
      </c>
      <c r="Z4765" s="84" t="s">
        <v>48</v>
      </c>
      <c r="AA4765" s="84" t="s">
        <v>49</v>
      </c>
      <c r="AB4765" s="84" t="s">
        <v>50</v>
      </c>
      <c r="AC4765" s="84" t="s">
        <v>48</v>
      </c>
      <c r="AD4765" s="84" t="s">
        <v>49</v>
      </c>
      <c r="AE4765" s="84" t="s">
        <v>50</v>
      </c>
      <c r="AF4765" s="84" t="s">
        <v>48</v>
      </c>
      <c r="AG4765" s="84" t="s">
        <v>49</v>
      </c>
      <c r="AH4765" s="84" t="s">
        <v>50</v>
      </c>
      <c r="AI4765" s="84" t="s">
        <v>48</v>
      </c>
      <c r="AJ4765" s="84" t="s">
        <v>49</v>
      </c>
      <c r="AK4765" s="84" t="s">
        <v>50</v>
      </c>
    </row>
    <row r="4766" spans="1:50">
      <c r="A4766" s="83"/>
      <c r="B4766" s="182">
        <v>6.5088828688332392E-2</v>
      </c>
      <c r="C4766" s="183">
        <v>1.0575388632597591</v>
      </c>
      <c r="D4766" s="183">
        <v>0.99531560125794183</v>
      </c>
      <c r="E4766" s="182">
        <v>5.7945437542144478E-2</v>
      </c>
      <c r="F4766" s="183">
        <v>1.035455646174583</v>
      </c>
      <c r="G4766" s="183">
        <v>0.97843673294293509</v>
      </c>
      <c r="H4766" s="182">
        <v>6.4010711369740333E-2</v>
      </c>
      <c r="I4766" s="183">
        <v>1.149286935490597</v>
      </c>
      <c r="J4766" s="183">
        <v>0.98160024834475446</v>
      </c>
      <c r="K4766" s="182">
        <v>6.7161465100885734E-2</v>
      </c>
      <c r="L4766" s="183">
        <v>1.9148659535682</v>
      </c>
      <c r="M4766" s="183">
        <v>1.0647178699587989</v>
      </c>
      <c r="N4766" s="182">
        <v>7.1259860788811913E-2</v>
      </c>
      <c r="O4766" s="183">
        <v>1.6696422360060039</v>
      </c>
      <c r="P4766" s="183">
        <v>0.8590213162863708</v>
      </c>
      <c r="Q4766" s="182">
        <v>8.0419440427845199E-2</v>
      </c>
      <c r="R4766" s="183">
        <v>1.421998509512326</v>
      </c>
      <c r="S4766" s="183">
        <v>0.90356994825160786</v>
      </c>
      <c r="T4766" s="182">
        <v>0.1115541760095581</v>
      </c>
      <c r="U4766" s="183">
        <v>1.559888399889259</v>
      </c>
      <c r="V4766" s="183">
        <v>0.97548557875386788</v>
      </c>
      <c r="W4766" s="182">
        <v>0.1271930238175599</v>
      </c>
      <c r="X4766" s="183">
        <v>1.3605715581716269</v>
      </c>
      <c r="Y4766" s="183">
        <v>0.87246579893350618</v>
      </c>
      <c r="Z4766" s="182">
        <v>0.13276907748703601</v>
      </c>
      <c r="AA4766" s="183">
        <v>1.5880099286136591</v>
      </c>
      <c r="AB4766" s="183">
        <v>0.85538036069402579</v>
      </c>
      <c r="AC4766" s="182">
        <v>9.0555848349134341E-2</v>
      </c>
      <c r="AD4766" s="183">
        <v>1.9406783195959929</v>
      </c>
      <c r="AE4766" s="183">
        <v>0.91750852832238883</v>
      </c>
      <c r="AF4766" s="182">
        <v>6.4461688078529492E-2</v>
      </c>
      <c r="AG4766" s="183">
        <v>1.328961660034844</v>
      </c>
      <c r="AH4766" s="183">
        <v>1.0513138664763071</v>
      </c>
      <c r="AI4766" s="182">
        <v>6.758044234042207E-2</v>
      </c>
      <c r="AJ4766" s="183">
        <v>1.2049079689243649</v>
      </c>
      <c r="AK4766" s="183">
        <v>1.019331497417022</v>
      </c>
      <c r="AM4766" t="str">
        <f>A4761</f>
        <v>RefgChg-Res-16pct-Inc-NTXV_eff_meter_B-cDXGF-SFm1985-CZ08</v>
      </c>
      <c r="AN4766" s="165">
        <f>1/($B4766*(1/$B4764)*(1/(5/7+2/7*$D4766))*$B4776/SUM($B4768:$B4791))</f>
        <v>12054.833601484173</v>
      </c>
      <c r="AO4766" s="165">
        <f>1/(B4766*(1/B4764)*(1/(5/7+2/7*D4766)))</f>
        <v>475.63476306174937</v>
      </c>
      <c r="AP4766" s="165"/>
      <c r="AR4766" s="170">
        <f>CHOOSE(AV$3,C4766,F4766,I4766,L4766,O4766,R4766,U4766,X4766,AA4766,AD4766,AG4766,AJ4766)</f>
        <v>1.559888399889259</v>
      </c>
      <c r="AS4766" s="166"/>
      <c r="AT4766" s="166"/>
      <c r="AV4766" s="116">
        <f>AN4766/AR4766</f>
        <v>7728.0102873641354</v>
      </c>
      <c r="AW4766" s="167">
        <f>AO4766/AR4766</f>
        <v>304.91589212120306</v>
      </c>
      <c r="AX4766" s="165"/>
    </row>
    <row r="4767" spans="1:50">
      <c r="A4767" s="84" t="s">
        <v>51</v>
      </c>
      <c r="B4767" s="84" t="s">
        <v>52</v>
      </c>
      <c r="C4767" s="84" t="s">
        <v>53</v>
      </c>
      <c r="D4767" s="84" t="s">
        <v>54</v>
      </c>
      <c r="E4767" s="84" t="s">
        <v>52</v>
      </c>
      <c r="F4767" s="84" t="s">
        <v>53</v>
      </c>
      <c r="G4767" s="84" t="s">
        <v>54</v>
      </c>
      <c r="H4767" s="84" t="s">
        <v>52</v>
      </c>
      <c r="I4767" s="84" t="s">
        <v>53</v>
      </c>
      <c r="J4767" s="84" t="s">
        <v>54</v>
      </c>
      <c r="K4767" s="84" t="s">
        <v>52</v>
      </c>
      <c r="L4767" s="84" t="s">
        <v>53</v>
      </c>
      <c r="M4767" s="84" t="s">
        <v>54</v>
      </c>
      <c r="N4767" s="84" t="s">
        <v>52</v>
      </c>
      <c r="O4767" s="84" t="s">
        <v>53</v>
      </c>
      <c r="P4767" s="84" t="s">
        <v>54</v>
      </c>
      <c r="Q4767" s="84" t="s">
        <v>52</v>
      </c>
      <c r="R4767" s="84" t="s">
        <v>53</v>
      </c>
      <c r="S4767" s="84" t="s">
        <v>54</v>
      </c>
      <c r="T4767" s="84" t="s">
        <v>52</v>
      </c>
      <c r="U4767" s="84" t="s">
        <v>53</v>
      </c>
      <c r="V4767" s="84" t="s">
        <v>54</v>
      </c>
      <c r="W4767" s="84" t="s">
        <v>52</v>
      </c>
      <c r="X4767" s="84" t="s">
        <v>53</v>
      </c>
      <c r="Y4767" s="84" t="s">
        <v>54</v>
      </c>
      <c r="Z4767" s="84" t="s">
        <v>52</v>
      </c>
      <c r="AA4767" s="84" t="s">
        <v>53</v>
      </c>
      <c r="AB4767" s="84" t="s">
        <v>54</v>
      </c>
      <c r="AC4767" s="84" t="s">
        <v>52</v>
      </c>
      <c r="AD4767" s="84" t="s">
        <v>53</v>
      </c>
      <c r="AE4767" s="84" t="s">
        <v>54</v>
      </c>
      <c r="AF4767" s="84" t="s">
        <v>52</v>
      </c>
      <c r="AG4767" s="84" t="s">
        <v>53</v>
      </c>
      <c r="AH4767" s="84" t="s">
        <v>54</v>
      </c>
      <c r="AI4767" s="84" t="s">
        <v>52</v>
      </c>
      <c r="AJ4767" s="84" t="s">
        <v>53</v>
      </c>
      <c r="AK4767" s="84" t="s">
        <v>54</v>
      </c>
    </row>
    <row r="4768" spans="1:50">
      <c r="A4768" s="84">
        <v>1</v>
      </c>
      <c r="B4768" s="84">
        <v>0.59647071329860735</v>
      </c>
      <c r="C4768" s="84">
        <v>0.52291002882718862</v>
      </c>
      <c r="D4768" s="84">
        <v>0.59506867449942069</v>
      </c>
      <c r="E4768" s="84">
        <v>0.54990484246140836</v>
      </c>
      <c r="F4768" s="84">
        <v>0.52647302064169865</v>
      </c>
      <c r="G4768" s="84">
        <v>0.58041932000148955</v>
      </c>
      <c r="H4768" s="84">
        <v>0.51423033765173931</v>
      </c>
      <c r="I4768" s="84">
        <v>0.46887886212872781</v>
      </c>
      <c r="J4768" s="84">
        <v>0.54245750438295604</v>
      </c>
      <c r="K4768" s="84">
        <v>0.1633005215890819</v>
      </c>
      <c r="L4768" s="84">
        <v>0.44139135027287107</v>
      </c>
      <c r="M4768" s="84">
        <v>0.46444099378881992</v>
      </c>
      <c r="N4768" s="84">
        <v>0.13132221223321011</v>
      </c>
      <c r="O4768" s="84">
        <v>0.30774672798019098</v>
      </c>
      <c r="P4768" s="84">
        <v>0.48238296812749021</v>
      </c>
      <c r="Q4768" s="84">
        <v>0.1352129080881094</v>
      </c>
      <c r="R4768" s="84">
        <v>0.2195027254179481</v>
      </c>
      <c r="S4768" s="84">
        <v>0.28361833704714451</v>
      </c>
      <c r="T4768" s="84">
        <v>0.12191349016403009</v>
      </c>
      <c r="U4768" s="84">
        <v>0.15878361700610499</v>
      </c>
      <c r="V4768" s="84">
        <v>0.1859516133716709</v>
      </c>
      <c r="W4768" s="84">
        <v>0.11108988181346729</v>
      </c>
      <c r="X4768" s="84">
        <v>0.1343089304534924</v>
      </c>
      <c r="Y4768" s="84">
        <v>0.1618449781659389</v>
      </c>
      <c r="Z4768" s="84">
        <v>0.14281677114376731</v>
      </c>
      <c r="AA4768" s="84">
        <v>0.14666740378139859</v>
      </c>
      <c r="AB4768" s="84">
        <v>0.1661513383443084</v>
      </c>
      <c r="AC4768" s="84">
        <v>0.1065114390144849</v>
      </c>
      <c r="AD4768" s="84">
        <v>0.24727980166655189</v>
      </c>
      <c r="AE4768" s="84">
        <v>0.26403227474914648</v>
      </c>
      <c r="AF4768" s="84">
        <v>0.33355561483062163</v>
      </c>
      <c r="AG4768" s="84">
        <v>0.52524007682458385</v>
      </c>
      <c r="AH4768" s="84">
        <v>0.59807864907090391</v>
      </c>
      <c r="AI4768" s="84">
        <v>0.42143142742902828</v>
      </c>
      <c r="AJ4768" s="84">
        <v>0.53832587749483829</v>
      </c>
      <c r="AK4768" s="84">
        <v>0.59021695679034791</v>
      </c>
    </row>
    <row r="4769" spans="1:37">
      <c r="A4769" s="84">
        <v>2</v>
      </c>
      <c r="B4769" s="84">
        <v>0.52545976400552774</v>
      </c>
      <c r="C4769" s="84">
        <v>0.43990289789106363</v>
      </c>
      <c r="D4769" s="84">
        <v>0.51381764024491139</v>
      </c>
      <c r="E4769" s="84">
        <v>0.46172552336646222</v>
      </c>
      <c r="F4769" s="84">
        <v>0.43656433019966601</v>
      </c>
      <c r="G4769" s="84">
        <v>0.49402301418835881</v>
      </c>
      <c r="H4769" s="84">
        <v>0.44588391308783021</v>
      </c>
      <c r="I4769" s="84">
        <v>0.41612382716787188</v>
      </c>
      <c r="J4769" s="84">
        <v>0.47305434865462309</v>
      </c>
      <c r="K4769" s="84">
        <v>0.14624102905996311</v>
      </c>
      <c r="L4769" s="84">
        <v>0.40179566926823529</v>
      </c>
      <c r="M4769" s="84">
        <v>0.41168478260869568</v>
      </c>
      <c r="N4769" s="84">
        <v>0.11703792494922249</v>
      </c>
      <c r="O4769" s="84">
        <v>0.27418936446173792</v>
      </c>
      <c r="P4769" s="84">
        <v>0.41739292828685259</v>
      </c>
      <c r="Q4769" s="84">
        <v>0.1205165975814463</v>
      </c>
      <c r="R4769" s="84">
        <v>0.19548402813727581</v>
      </c>
      <c r="S4769" s="84">
        <v>0.24531183495656089</v>
      </c>
      <c r="T4769" s="84">
        <v>0.1066195785418248</v>
      </c>
      <c r="U4769" s="84">
        <v>0.1414944792140902</v>
      </c>
      <c r="V4769" s="84">
        <v>0.16101768754901111</v>
      </c>
      <c r="W4769" s="84">
        <v>9.815214127794307E-2</v>
      </c>
      <c r="X4769" s="84">
        <v>0.1198643942668694</v>
      </c>
      <c r="Y4769" s="84">
        <v>0.14026109898107719</v>
      </c>
      <c r="Z4769" s="84">
        <v>0.1195406433049019</v>
      </c>
      <c r="AA4769" s="84">
        <v>0.12955461517585209</v>
      </c>
      <c r="AB4769" s="84">
        <v>0.1442099952132683</v>
      </c>
      <c r="AC4769" s="84">
        <v>9.535670772979557E-2</v>
      </c>
      <c r="AD4769" s="84">
        <v>0.22100750637008459</v>
      </c>
      <c r="AE4769" s="84">
        <v>0.22906796317368361</v>
      </c>
      <c r="AF4769" s="84">
        <v>0.27660709522539351</v>
      </c>
      <c r="AG4769" s="84">
        <v>0.43437900128040968</v>
      </c>
      <c r="AH4769" s="84">
        <v>0.50909151347937376</v>
      </c>
      <c r="AI4769" s="84">
        <v>0.35705717712914831</v>
      </c>
      <c r="AJ4769" s="84">
        <v>0.45539401238816257</v>
      </c>
      <c r="AK4769" s="84">
        <v>0.5115019805938148</v>
      </c>
    </row>
    <row r="4770" spans="1:37">
      <c r="A4770" s="84">
        <v>3</v>
      </c>
      <c r="B4770" s="84">
        <v>0.49399383437865418</v>
      </c>
      <c r="C4770" s="84">
        <v>0.41062054316492202</v>
      </c>
      <c r="D4770" s="84">
        <v>0.46245242429256989</v>
      </c>
      <c r="E4770" s="84">
        <v>0.42768027067033199</v>
      </c>
      <c r="F4770" s="84">
        <v>0.40263970699927432</v>
      </c>
      <c r="G4770" s="84">
        <v>0.44412169962387821</v>
      </c>
      <c r="H4770" s="84">
        <v>0.41874936244006927</v>
      </c>
      <c r="I4770" s="84">
        <v>0.39611844857467288</v>
      </c>
      <c r="J4770" s="84">
        <v>0.4426404451558808</v>
      </c>
      <c r="K4770" s="84">
        <v>0.1409074865681007</v>
      </c>
      <c r="L4770" s="84">
        <v>0.38892964027932642</v>
      </c>
      <c r="M4770" s="84">
        <v>0.39681677018633549</v>
      </c>
      <c r="N4770" s="84">
        <v>0.110911330869377</v>
      </c>
      <c r="O4770" s="84">
        <v>0.25998113430020048</v>
      </c>
      <c r="P4770" s="84">
        <v>0.39915338645418319</v>
      </c>
      <c r="Q4770" s="84">
        <v>0.11428179918468021</v>
      </c>
      <c r="R4770" s="84">
        <v>0.18547306556228871</v>
      </c>
      <c r="S4770" s="84">
        <v>0.23562254325129561</v>
      </c>
      <c r="T4770" s="84">
        <v>0.1019204950090479</v>
      </c>
      <c r="U4770" s="84">
        <v>0.13433089610610441</v>
      </c>
      <c r="V4770" s="84">
        <v>0.1544393134094276</v>
      </c>
      <c r="W4770" s="84">
        <v>9.3129896006769131E-2</v>
      </c>
      <c r="X4770" s="84">
        <v>0.1136038000689685</v>
      </c>
      <c r="Y4770" s="84">
        <v>0.1333924672489083</v>
      </c>
      <c r="Z4770" s="84">
        <v>8.6142225876066181E-2</v>
      </c>
      <c r="AA4770" s="84">
        <v>0.1173721189703177</v>
      </c>
      <c r="AB4770" s="84">
        <v>0.13567150083444379</v>
      </c>
      <c r="AC4770" s="84">
        <v>9.010423717341276E-2</v>
      </c>
      <c r="AD4770" s="84">
        <v>0.20876661386956821</v>
      </c>
      <c r="AE4770" s="84">
        <v>0.21290989965863241</v>
      </c>
      <c r="AF4770" s="84">
        <v>0.2424646572419312</v>
      </c>
      <c r="AG4770" s="84">
        <v>0.39673495518565932</v>
      </c>
      <c r="AH4770" s="84">
        <v>0.45022105508094279</v>
      </c>
      <c r="AI4770" s="84">
        <v>0.3186725309876049</v>
      </c>
      <c r="AJ4770" s="84">
        <v>0.42293243863271401</v>
      </c>
      <c r="AK4770" s="84">
        <v>0.46236871752007858</v>
      </c>
    </row>
    <row r="4771" spans="1:37">
      <c r="A4771" s="84">
        <v>4</v>
      </c>
      <c r="B4771" s="84">
        <v>0.47390241309663012</v>
      </c>
      <c r="C4771" s="84">
        <v>0.40138067061143978</v>
      </c>
      <c r="D4771" s="84">
        <v>0.43938441171603498</v>
      </c>
      <c r="E4771" s="84">
        <v>0.41679001903150781</v>
      </c>
      <c r="F4771" s="84">
        <v>0.39362689665648382</v>
      </c>
      <c r="G4771" s="84">
        <v>0.42263434253156063</v>
      </c>
      <c r="H4771" s="84">
        <v>0.40548811588289302</v>
      </c>
      <c r="I4771" s="84">
        <v>0.38649674296300718</v>
      </c>
      <c r="J4771" s="84">
        <v>0.41996341184541508</v>
      </c>
      <c r="K4771" s="84">
        <v>0.13604455076669669</v>
      </c>
      <c r="L4771" s="84">
        <v>0.38096355847661523</v>
      </c>
      <c r="M4771" s="84">
        <v>0.37387422360248462</v>
      </c>
      <c r="N4771" s="84">
        <v>0.1058502314121133</v>
      </c>
      <c r="O4771" s="84">
        <v>0.24829619148685289</v>
      </c>
      <c r="P4771" s="84">
        <v>0.36846364541832671</v>
      </c>
      <c r="Q4771" s="84">
        <v>0.1090062005412628</v>
      </c>
      <c r="R4771" s="84">
        <v>0.17686287645787019</v>
      </c>
      <c r="S4771" s="84">
        <v>0.21737062166695881</v>
      </c>
      <c r="T4771" s="84">
        <v>9.5149144825170742E-2</v>
      </c>
      <c r="U4771" s="84">
        <v>0.1282040030497337</v>
      </c>
      <c r="V4771" s="84">
        <v>0.14257500508262899</v>
      </c>
      <c r="W4771" s="84">
        <v>8.8107650735595164E-2</v>
      </c>
      <c r="X4771" s="84">
        <v>0.1087711458975866</v>
      </c>
      <c r="Y4771" s="84">
        <v>0.1232828420669578</v>
      </c>
      <c r="Z4771" s="84">
        <v>8.2879457404172227E-2</v>
      </c>
      <c r="AA4771" s="84">
        <v>0.1129041985385025</v>
      </c>
      <c r="AB4771" s="84">
        <v>0.12560642715758699</v>
      </c>
      <c r="AC4771" s="84">
        <v>8.7180181399756335E-2</v>
      </c>
      <c r="AD4771" s="84">
        <v>0.20140658356862459</v>
      </c>
      <c r="AE4771" s="84">
        <v>0.19735181545463951</v>
      </c>
      <c r="AF4771" s="84">
        <v>0.22452654041077619</v>
      </c>
      <c r="AG4771" s="84">
        <v>0.3801696542893726</v>
      </c>
      <c r="AH4771" s="84">
        <v>0.42229830801449331</v>
      </c>
      <c r="AI4771" s="84">
        <v>0.29820071971211509</v>
      </c>
      <c r="AJ4771" s="84">
        <v>0.40949759119064022</v>
      </c>
      <c r="AK4771" s="84">
        <v>0.4355489333866337</v>
      </c>
    </row>
    <row r="4772" spans="1:37">
      <c r="A4772" s="84">
        <v>5</v>
      </c>
      <c r="B4772" s="84">
        <v>0.46295312001700872</v>
      </c>
      <c r="C4772" s="84">
        <v>0.40069792140798061</v>
      </c>
      <c r="D4772" s="84">
        <v>0.42306801257653481</v>
      </c>
      <c r="E4772" s="84">
        <v>0.41340663988158183</v>
      </c>
      <c r="F4772" s="84">
        <v>0.39474083950783978</v>
      </c>
      <c r="G4772" s="84">
        <v>0.40591367817376089</v>
      </c>
      <c r="H4772" s="84">
        <v>0.41334285422829747</v>
      </c>
      <c r="I4772" s="84">
        <v>0.41951532899061739</v>
      </c>
      <c r="J4772" s="84">
        <v>0.44088726274868523</v>
      </c>
      <c r="K4772" s="84">
        <v>0.14977057923840151</v>
      </c>
      <c r="L4772" s="84">
        <v>0.42673552021594968</v>
      </c>
      <c r="M4772" s="84">
        <v>0.4030279503105591</v>
      </c>
      <c r="N4772" s="84">
        <v>0.1185029800552725</v>
      </c>
      <c r="O4772" s="84">
        <v>0.27822190779389222</v>
      </c>
      <c r="P4772" s="84">
        <v>0.39439118525896422</v>
      </c>
      <c r="Q4772" s="84">
        <v>0.12212668288171009</v>
      </c>
      <c r="R4772" s="84">
        <v>0.19827034927981971</v>
      </c>
      <c r="S4772" s="84">
        <v>0.2316667083948824</v>
      </c>
      <c r="T4772" s="84">
        <v>0.1031171560329228</v>
      </c>
      <c r="U4772" s="84">
        <v>0.14357882958241691</v>
      </c>
      <c r="V4772" s="84">
        <v>0.15210130405739011</v>
      </c>
      <c r="W4772" s="84">
        <v>9.7142233261457003E-2</v>
      </c>
      <c r="X4772" s="84">
        <v>0.1215691798087337</v>
      </c>
      <c r="Y4772" s="84">
        <v>0.1323235080058224</v>
      </c>
      <c r="Z4772" s="84">
        <v>9.2385160826225485E-2</v>
      </c>
      <c r="AA4772" s="84">
        <v>0.12582548473669919</v>
      </c>
      <c r="AB4772" s="84">
        <v>0.13598199153912829</v>
      </c>
      <c r="AC4772" s="84">
        <v>9.6818735616623783E-2</v>
      </c>
      <c r="AD4772" s="84">
        <v>0.2239429102678879</v>
      </c>
      <c r="AE4772" s="84">
        <v>0.21551670632047171</v>
      </c>
      <c r="AF4772" s="84">
        <v>0.21138970392104561</v>
      </c>
      <c r="AG4772" s="84">
        <v>0.37287131882202312</v>
      </c>
      <c r="AH4772" s="84">
        <v>0.39886314529800893</v>
      </c>
      <c r="AI4772" s="84">
        <v>0.2834866053578568</v>
      </c>
      <c r="AJ4772" s="84">
        <v>0.40826451020876359</v>
      </c>
      <c r="AK4772" s="84">
        <v>0.41348984264272998</v>
      </c>
    </row>
    <row r="4773" spans="1:37">
      <c r="A4773" s="84">
        <v>6</v>
      </c>
      <c r="B4773" s="84">
        <v>0.50058467098968851</v>
      </c>
      <c r="C4773" s="84">
        <v>0.44504627522379009</v>
      </c>
      <c r="D4773" s="84">
        <v>0.46586132715538631</v>
      </c>
      <c r="E4773" s="84">
        <v>0.45569887925565661</v>
      </c>
      <c r="F4773" s="84">
        <v>0.44071629900926612</v>
      </c>
      <c r="G4773" s="84">
        <v>0.44963318809816422</v>
      </c>
      <c r="H4773" s="84">
        <v>0.45812506375599299</v>
      </c>
      <c r="I4773" s="84">
        <v>0.48352058805952319</v>
      </c>
      <c r="J4773" s="84">
        <v>0.495197804710725</v>
      </c>
      <c r="K4773" s="84">
        <v>0.1728303070708655</v>
      </c>
      <c r="L4773" s="84">
        <v>0.49567220233554371</v>
      </c>
      <c r="M4773" s="84">
        <v>0.45524068322981381</v>
      </c>
      <c r="N4773" s="84">
        <v>0.14104485066426931</v>
      </c>
      <c r="O4773" s="84">
        <v>0.33129347954250671</v>
      </c>
      <c r="P4773" s="84">
        <v>0.4552415338645418</v>
      </c>
      <c r="Q4773" s="84">
        <v>0.1456270768387517</v>
      </c>
      <c r="R4773" s="84">
        <v>0.23648710374859161</v>
      </c>
      <c r="S4773" s="84">
        <v>0.26766981297413689</v>
      </c>
      <c r="T4773" s="84">
        <v>0.1201622789095791</v>
      </c>
      <c r="U4773" s="84">
        <v>0.17091673020278539</v>
      </c>
      <c r="V4773" s="84">
        <v>0.17542331038889369</v>
      </c>
      <c r="W4773" s="84">
        <v>0.11395583699538719</v>
      </c>
      <c r="X4773" s="84">
        <v>0.14408109145130191</v>
      </c>
      <c r="Y4773" s="84">
        <v>0.152224344978166</v>
      </c>
      <c r="Z4773" s="84">
        <v>0.1087760764566848</v>
      </c>
      <c r="AA4773" s="84">
        <v>0.14826560254103549</v>
      </c>
      <c r="AB4773" s="84">
        <v>0.15580164818815739</v>
      </c>
      <c r="AC4773" s="84">
        <v>0.1133883850006769</v>
      </c>
      <c r="AD4773" s="84">
        <v>0.26220645961021971</v>
      </c>
      <c r="AE4773" s="84">
        <v>0.2463225406020482</v>
      </c>
      <c r="AF4773" s="84">
        <v>0.23346225660176051</v>
      </c>
      <c r="AG4773" s="84">
        <v>0.41256402048655572</v>
      </c>
      <c r="AH4773" s="84">
        <v>0.43709071568660041</v>
      </c>
      <c r="AI4773" s="84">
        <v>0.31003598560575768</v>
      </c>
      <c r="AJ4773" s="84">
        <v>0.45000286763019059</v>
      </c>
      <c r="AK4773" s="84">
        <v>0.45273830722825892</v>
      </c>
    </row>
    <row r="4774" spans="1:37">
      <c r="A4774" s="84">
        <v>7</v>
      </c>
      <c r="B4774" s="84">
        <v>0.55107898373551611</v>
      </c>
      <c r="C4774" s="84">
        <v>0.50670611439842206</v>
      </c>
      <c r="D4774" s="84">
        <v>0.52622869435710729</v>
      </c>
      <c r="E4774" s="84">
        <v>0.51459082258405586</v>
      </c>
      <c r="F4774" s="84">
        <v>0.50500430387010753</v>
      </c>
      <c r="G4774" s="84">
        <v>0.50754105686515472</v>
      </c>
      <c r="H4774" s="84">
        <v>0.52708354585331019</v>
      </c>
      <c r="I4774" s="84">
        <v>0.57361202414390711</v>
      </c>
      <c r="J4774" s="84">
        <v>0.54409634880707369</v>
      </c>
      <c r="K4774" s="84">
        <v>0.20067453625632381</v>
      </c>
      <c r="L4774" s="84">
        <v>0.58145061909512341</v>
      </c>
      <c r="M4774" s="84">
        <v>0.49297360248447208</v>
      </c>
      <c r="N4774" s="84">
        <v>0.16961342523224451</v>
      </c>
      <c r="O4774" s="84">
        <v>0.39839641551703808</v>
      </c>
      <c r="P4774" s="84">
        <v>0.5070966135458167</v>
      </c>
      <c r="Q4774" s="84">
        <v>0.17426604090301809</v>
      </c>
      <c r="R4774" s="84">
        <v>0.28307804744358828</v>
      </c>
      <c r="S4774" s="84">
        <v>0.29808968228136512</v>
      </c>
      <c r="T4774" s="84">
        <v>0.1373825229116806</v>
      </c>
      <c r="U4774" s="84">
        <v>0.2049190668692509</v>
      </c>
      <c r="V4774" s="84">
        <v>0.19530365077982051</v>
      </c>
      <c r="W4774" s="84">
        <v>0.13412670251385209</v>
      </c>
      <c r="X4774" s="84">
        <v>0.17391240996449581</v>
      </c>
      <c r="Y4774" s="84">
        <v>0.1694186681222708</v>
      </c>
      <c r="Z4774" s="84">
        <v>0.14142945226595419</v>
      </c>
      <c r="AA4774" s="84">
        <v>0.18260677274417761</v>
      </c>
      <c r="AB4774" s="84">
        <v>0.17335731011552849</v>
      </c>
      <c r="AC4774" s="84">
        <v>0.13994855827805611</v>
      </c>
      <c r="AD4774" s="84">
        <v>0.32244680118449121</v>
      </c>
      <c r="AE4774" s="84">
        <v>0.27429398986241849</v>
      </c>
      <c r="AF4774" s="84">
        <v>0.26813817017871439</v>
      </c>
      <c r="AG4774" s="84">
        <v>0.47498399487836102</v>
      </c>
      <c r="AH4774" s="84">
        <v>0.49183924475617469</v>
      </c>
      <c r="AI4774" s="84">
        <v>0.35097960815673729</v>
      </c>
      <c r="AJ4774" s="84">
        <v>0.5092911218169307</v>
      </c>
      <c r="AK4774" s="84">
        <v>0.50561471090598542</v>
      </c>
    </row>
    <row r="4775" spans="1:37">
      <c r="A4775" s="84">
        <v>8</v>
      </c>
      <c r="B4775" s="84">
        <v>0.62038907196768367</v>
      </c>
      <c r="C4775" s="84">
        <v>0.59437111212259153</v>
      </c>
      <c r="D4775" s="84">
        <v>0.55260632136356114</v>
      </c>
      <c r="E4775" s="84">
        <v>0.61450623810530769</v>
      </c>
      <c r="F4775" s="84">
        <v>0.59334334756704765</v>
      </c>
      <c r="G4775" s="84">
        <v>0.52519271589766514</v>
      </c>
      <c r="H4775" s="84">
        <v>0.57492604304804651</v>
      </c>
      <c r="I4775" s="84">
        <v>0.57425446722046258</v>
      </c>
      <c r="J4775" s="84">
        <v>0.5354447747541734</v>
      </c>
      <c r="K4775" s="84">
        <v>0.19510569041923209</v>
      </c>
      <c r="L4775" s="84">
        <v>0.55090663693445241</v>
      </c>
      <c r="M4775" s="84">
        <v>0.47895962732919262</v>
      </c>
      <c r="N4775" s="84">
        <v>0.16401957846368989</v>
      </c>
      <c r="O4775" s="84">
        <v>0.38507251503360451</v>
      </c>
      <c r="P4775" s="84">
        <v>0.49884835657370519</v>
      </c>
      <c r="Q4775" s="84">
        <v>0.1680997567743483</v>
      </c>
      <c r="R4775" s="84">
        <v>0.27287676238618719</v>
      </c>
      <c r="S4775" s="84">
        <v>0.29310733331664202</v>
      </c>
      <c r="T4775" s="84">
        <v>0.1343470900706322</v>
      </c>
      <c r="U4775" s="84">
        <v>0.19790358234006719</v>
      </c>
      <c r="V4775" s="84">
        <v>0.19213789898637859</v>
      </c>
      <c r="W4775" s="84">
        <v>0.1308240303518301</v>
      </c>
      <c r="X4775" s="84">
        <v>0.1687057715004541</v>
      </c>
      <c r="Y4775" s="84">
        <v>0.16692822052401751</v>
      </c>
      <c r="Z4775" s="84">
        <v>0.1686620080156202</v>
      </c>
      <c r="AA4775" s="84">
        <v>0.185511674892197</v>
      </c>
      <c r="AB4775" s="84">
        <v>0.17122268652082229</v>
      </c>
      <c r="AC4775" s="84">
        <v>0.1377555164478137</v>
      </c>
      <c r="AD4775" s="84">
        <v>0.31708387852076292</v>
      </c>
      <c r="AE4775" s="84">
        <v>0.27141822695769108</v>
      </c>
      <c r="AF4775" s="84">
        <v>0.31068284875966928</v>
      </c>
      <c r="AG4775" s="84">
        <v>0.57067861715749035</v>
      </c>
      <c r="AH4775" s="84">
        <v>0.52381743842037043</v>
      </c>
      <c r="AI4775" s="84">
        <v>0.40055977608956422</v>
      </c>
      <c r="AJ4775" s="84">
        <v>0.59817331956870856</v>
      </c>
      <c r="AK4775" s="84">
        <v>0.54326416397136312</v>
      </c>
    </row>
    <row r="4776" spans="1:37">
      <c r="A4776" s="84">
        <v>9</v>
      </c>
      <c r="B4776" s="84">
        <v>0.58775380036143299</v>
      </c>
      <c r="C4776" s="84">
        <v>0.55857988165680472</v>
      </c>
      <c r="D4776" s="84">
        <v>0.51567102432566603</v>
      </c>
      <c r="E4776" s="84">
        <v>0.59875237893846478</v>
      </c>
      <c r="F4776" s="84">
        <v>0.56809397626964153</v>
      </c>
      <c r="G4776" s="84">
        <v>0.49733735523032813</v>
      </c>
      <c r="H4776" s="84">
        <v>0.54972967458941124</v>
      </c>
      <c r="I4776" s="84">
        <v>0.51927329229665942</v>
      </c>
      <c r="J4776" s="84">
        <v>0.52176232944584189</v>
      </c>
      <c r="K4776" s="84">
        <v>0.26208870936115142</v>
      </c>
      <c r="L4776" s="84">
        <v>0.50090957103456368</v>
      </c>
      <c r="M4776" s="84">
        <v>0.50822981366459641</v>
      </c>
      <c r="N4776" s="84">
        <v>0.14733792827889319</v>
      </c>
      <c r="O4776" s="84">
        <v>0.34534842589317288</v>
      </c>
      <c r="P4776" s="84">
        <v>0.48583789840637448</v>
      </c>
      <c r="Q4776" s="84">
        <v>0.15107396115241001</v>
      </c>
      <c r="R4776" s="84">
        <v>0.24496026066567181</v>
      </c>
      <c r="S4776" s="84">
        <v>0.28431937107233168</v>
      </c>
      <c r="T4776" s="84">
        <v>0.35100110910046112</v>
      </c>
      <c r="U4776" s="84">
        <v>0.20174317512382689</v>
      </c>
      <c r="V4776" s="84">
        <v>0.2647468850744969</v>
      </c>
      <c r="W4776" s="84">
        <v>0.23779239566558399</v>
      </c>
      <c r="X4776" s="84">
        <v>0.17371813240986739</v>
      </c>
      <c r="Y4776" s="84">
        <v>0.17861854075691419</v>
      </c>
      <c r="Z4776" s="84">
        <v>0.35659233377864552</v>
      </c>
      <c r="AA4776" s="84">
        <v>0.25145496396514111</v>
      </c>
      <c r="AB4776" s="84">
        <v>0.2197368591277799</v>
      </c>
      <c r="AC4776" s="84">
        <v>0.18800595640990919</v>
      </c>
      <c r="AD4776" s="84">
        <v>0.31025755801942012</v>
      </c>
      <c r="AE4776" s="84">
        <v>0.27216302886107369</v>
      </c>
      <c r="AF4776" s="84">
        <v>0.30834889303814361</v>
      </c>
      <c r="AG4776" s="84">
        <v>0.54979193341869392</v>
      </c>
      <c r="AH4776" s="84">
        <v>0.49978393112389069</v>
      </c>
      <c r="AI4776" s="84">
        <v>0.39480207916833249</v>
      </c>
      <c r="AJ4776" s="84">
        <v>0.56446432668043134</v>
      </c>
      <c r="AK4776" s="84">
        <v>0.523312861140386</v>
      </c>
    </row>
    <row r="4777" spans="1:37">
      <c r="A4777" s="84">
        <v>10</v>
      </c>
      <c r="B4777" s="84">
        <v>0.5368342723503774</v>
      </c>
      <c r="C4777" s="84">
        <v>0.49444697314519798</v>
      </c>
      <c r="D4777" s="84">
        <v>0.50564289260301187</v>
      </c>
      <c r="E4777" s="84">
        <v>0.54578134912243614</v>
      </c>
      <c r="F4777" s="84">
        <v>0.50436294283447825</v>
      </c>
      <c r="G4777" s="84">
        <v>0.49633188098164083</v>
      </c>
      <c r="H4777" s="84">
        <v>0.49841885137202901</v>
      </c>
      <c r="I4777" s="84">
        <v>0.49324687742783702</v>
      </c>
      <c r="J4777" s="84">
        <v>0.52237213202225774</v>
      </c>
      <c r="K4777" s="84">
        <v>0.34326836346523393</v>
      </c>
      <c r="L4777" s="84">
        <v>0.50457719617393348</v>
      </c>
      <c r="M4777" s="84">
        <v>0.55007763975155288</v>
      </c>
      <c r="N4777" s="84">
        <v>0.17913628342156959</v>
      </c>
      <c r="O4777" s="84">
        <v>0.35112604645678569</v>
      </c>
      <c r="P4777" s="84">
        <v>0.5061628486055777</v>
      </c>
      <c r="Q4777" s="84">
        <v>0.19711554931314451</v>
      </c>
      <c r="R4777" s="84">
        <v>0.25538993270197008</v>
      </c>
      <c r="S4777" s="84">
        <v>0.30868030344758518</v>
      </c>
      <c r="T4777" s="84">
        <v>0.47519117389527749</v>
      </c>
      <c r="U4777" s="84">
        <v>0.24836680178376511</v>
      </c>
      <c r="V4777" s="84">
        <v>0.33234585112253501</v>
      </c>
      <c r="W4777" s="84">
        <v>0.37391161940115192</v>
      </c>
      <c r="X4777" s="84">
        <v>0.23509041191698521</v>
      </c>
      <c r="Y4777" s="84">
        <v>0.22028520742358079</v>
      </c>
      <c r="Z4777" s="84">
        <v>0.5067567567567568</v>
      </c>
      <c r="AA4777" s="84">
        <v>0.33585292550785528</v>
      </c>
      <c r="AB4777" s="84">
        <v>0.29756652910203502</v>
      </c>
      <c r="AC4777" s="84">
        <v>0.35865710031135778</v>
      </c>
      <c r="AD4777" s="84">
        <v>0.37383788995248263</v>
      </c>
      <c r="AE4777" s="84">
        <v>0.27613530567911448</v>
      </c>
      <c r="AF4777" s="84">
        <v>0.29947986129634568</v>
      </c>
      <c r="AG4777" s="84">
        <v>0.49166133162612041</v>
      </c>
      <c r="AH4777" s="84">
        <v>0.49353455439949478</v>
      </c>
      <c r="AI4777" s="84">
        <v>0.38184726109556177</v>
      </c>
      <c r="AJ4777" s="84">
        <v>0.49691729754530861</v>
      </c>
      <c r="AK4777" s="84">
        <v>0.51978776756187095</v>
      </c>
    </row>
    <row r="4778" spans="1:37">
      <c r="A4778" s="84">
        <v>11</v>
      </c>
      <c r="B4778" s="84">
        <v>0.5233336876793877</v>
      </c>
      <c r="C4778" s="84">
        <v>0.48208162646032471</v>
      </c>
      <c r="D4778" s="84">
        <v>0.50220089359589604</v>
      </c>
      <c r="E4778" s="84">
        <v>0.51617678156058366</v>
      </c>
      <c r="F4778" s="84">
        <v>0.48880149875947282</v>
      </c>
      <c r="G4778" s="84">
        <v>0.49919934457974902</v>
      </c>
      <c r="H4778" s="84">
        <v>0.48454554728144439</v>
      </c>
      <c r="I4778" s="84">
        <v>0.48810733281539459</v>
      </c>
      <c r="J4778" s="84">
        <v>0.5259547221587012</v>
      </c>
      <c r="K4778" s="84">
        <v>0.48158751323581311</v>
      </c>
      <c r="L4778" s="84">
        <v>0.53026524265007902</v>
      </c>
      <c r="M4778" s="84">
        <v>0.60166925465838517</v>
      </c>
      <c r="N4778" s="84">
        <v>0.244031565278194</v>
      </c>
      <c r="O4778" s="84">
        <v>0.36943756632472591</v>
      </c>
      <c r="P4778" s="84">
        <v>0.51017803784860571</v>
      </c>
      <c r="Q4778" s="84">
        <v>0.25559247713336308</v>
      </c>
      <c r="R4778" s="84">
        <v>0.27445263254057672</v>
      </c>
      <c r="S4778" s="84">
        <v>0.33001176735685128</v>
      </c>
      <c r="T4778" s="84">
        <v>0.60267935321930999</v>
      </c>
      <c r="U4778" s="84">
        <v>0.3238202851171898</v>
      </c>
      <c r="V4778" s="84">
        <v>0.4035897882721966</v>
      </c>
      <c r="W4778" s="84">
        <v>0.52880967328110917</v>
      </c>
      <c r="X4778" s="84">
        <v>0.33942717263017808</v>
      </c>
      <c r="Y4778" s="84">
        <v>0.2890625</v>
      </c>
      <c r="Z4778" s="84">
        <v>0.65938752440653581</v>
      </c>
      <c r="AA4778" s="84">
        <v>0.46540754068370732</v>
      </c>
      <c r="AB4778" s="84">
        <v>0.42105126977761098</v>
      </c>
      <c r="AC4778" s="84">
        <v>0.52527413022878022</v>
      </c>
      <c r="AD4778" s="84">
        <v>0.44554438399559249</v>
      </c>
      <c r="AE4778" s="84">
        <v>0.27944553636081509</v>
      </c>
      <c r="AF4778" s="84">
        <v>0.29841291010936249</v>
      </c>
      <c r="AG4778" s="84">
        <v>0.47743277848911653</v>
      </c>
      <c r="AH4778" s="84">
        <v>0.49606089818169741</v>
      </c>
      <c r="AI4778" s="84">
        <v>0.37808876449420231</v>
      </c>
      <c r="AJ4778" s="84">
        <v>0.48174753383803642</v>
      </c>
      <c r="AK4778" s="84">
        <v>0.50841298106624999</v>
      </c>
    </row>
    <row r="4779" spans="1:37">
      <c r="A4779" s="84">
        <v>12</v>
      </c>
      <c r="B4779" s="84">
        <v>0.51482938237482723</v>
      </c>
      <c r="C4779" s="84">
        <v>0.48793809740555311</v>
      </c>
      <c r="D4779" s="84">
        <v>0.50114181697832205</v>
      </c>
      <c r="E4779" s="84">
        <v>0.52135758088390782</v>
      </c>
      <c r="F4779" s="84">
        <v>0.4940336545764486</v>
      </c>
      <c r="G4779" s="84">
        <v>0.50366811901835917</v>
      </c>
      <c r="H4779" s="84">
        <v>0.48005712536978479</v>
      </c>
      <c r="I4779" s="84">
        <v>0.47591585489750787</v>
      </c>
      <c r="J4779" s="84">
        <v>0.51574052900373502</v>
      </c>
      <c r="K4779" s="84">
        <v>0.54221734185654324</v>
      </c>
      <c r="L4779" s="84">
        <v>0.54349803415292519</v>
      </c>
      <c r="M4779" s="84">
        <v>0.58233695652173911</v>
      </c>
      <c r="N4779" s="84">
        <v>0.27170112875836577</v>
      </c>
      <c r="O4779" s="84">
        <v>0.37034547812757929</v>
      </c>
      <c r="P4779" s="84">
        <v>0.49779008964143429</v>
      </c>
      <c r="Q4779" s="84">
        <v>0.29875646603405159</v>
      </c>
      <c r="R4779" s="84">
        <v>0.2930890100185754</v>
      </c>
      <c r="S4779" s="84">
        <v>0.33534463333416792</v>
      </c>
      <c r="T4779" s="84">
        <v>0.66041095090771107</v>
      </c>
      <c r="U4779" s="84">
        <v>0.38120574183675149</v>
      </c>
      <c r="V4779" s="84">
        <v>0.43571200371758012</v>
      </c>
      <c r="W4779" s="84">
        <v>0.62256734994677498</v>
      </c>
      <c r="X4779" s="84">
        <v>0.42204855967477928</v>
      </c>
      <c r="Y4779" s="84">
        <v>0.3409411390101893</v>
      </c>
      <c r="Z4779" s="84">
        <v>0.83218579796526559</v>
      </c>
      <c r="AA4779" s="84">
        <v>0.58873521163569109</v>
      </c>
      <c r="AB4779" s="84">
        <v>0.52752370725901387</v>
      </c>
      <c r="AC4779" s="84">
        <v>0.64061188574522809</v>
      </c>
      <c r="AD4779" s="84">
        <v>0.51452207148268014</v>
      </c>
      <c r="AE4779" s="84">
        <v>0.2977138719354504</v>
      </c>
      <c r="AF4779" s="84">
        <v>0.34795945585489468</v>
      </c>
      <c r="AG4779" s="84">
        <v>0.48405889884763131</v>
      </c>
      <c r="AH4779" s="84">
        <v>0.52474819665591865</v>
      </c>
      <c r="AI4779" s="84">
        <v>0.3845661735305877</v>
      </c>
      <c r="AJ4779" s="84">
        <v>0.49109600825877509</v>
      </c>
      <c r="AK4779" s="84">
        <v>0.51375513319039146</v>
      </c>
    </row>
    <row r="4780" spans="1:37">
      <c r="A4780" s="84">
        <v>13</v>
      </c>
      <c r="B4780" s="84">
        <v>0.49580099925587318</v>
      </c>
      <c r="C4780" s="84">
        <v>0.47308450917918382</v>
      </c>
      <c r="D4780" s="84">
        <v>0.49382756908820119</v>
      </c>
      <c r="E4780" s="84">
        <v>0.50021146119687032</v>
      </c>
      <c r="F4780" s="84">
        <v>0.47534979493324792</v>
      </c>
      <c r="G4780" s="84">
        <v>0.49770975310021243</v>
      </c>
      <c r="H4780" s="84">
        <v>0.47046822401305721</v>
      </c>
      <c r="I4780" s="84">
        <v>0.47510906591764779</v>
      </c>
      <c r="J4780" s="84">
        <v>0.52237213202225774</v>
      </c>
      <c r="K4780" s="84">
        <v>0.62167143809561143</v>
      </c>
      <c r="L4780" s="84">
        <v>0.56537175048412669</v>
      </c>
      <c r="M4780" s="84">
        <v>0.61871118012422377</v>
      </c>
      <c r="N4780" s="84">
        <v>0.38564245996070989</v>
      </c>
      <c r="O4780" s="84">
        <v>0.41325315410918528</v>
      </c>
      <c r="P4780" s="84">
        <v>0.50771912350597614</v>
      </c>
      <c r="Q4780" s="84">
        <v>0.40317221061286013</v>
      </c>
      <c r="R4780" s="84">
        <v>0.34692743384390501</v>
      </c>
      <c r="S4780" s="84">
        <v>0.34818857815277532</v>
      </c>
      <c r="T4780" s="84">
        <v>0.71128363784951254</v>
      </c>
      <c r="U4780" s="84">
        <v>0.45952246436035132</v>
      </c>
      <c r="V4780" s="84">
        <v>0.49817025355057942</v>
      </c>
      <c r="W4780" s="84">
        <v>0.69394328138220918</v>
      </c>
      <c r="X4780" s="84">
        <v>0.52266004827797252</v>
      </c>
      <c r="Y4780" s="84">
        <v>0.46106259097525482</v>
      </c>
      <c r="Z4780" s="84">
        <v>0.96518857260302149</v>
      </c>
      <c r="AA4780" s="84">
        <v>0.71040940022314469</v>
      </c>
      <c r="AB4780" s="84">
        <v>0.62038630218507851</v>
      </c>
      <c r="AC4780" s="84">
        <v>0.75394612156491136</v>
      </c>
      <c r="AD4780" s="84">
        <v>0.62220232766338379</v>
      </c>
      <c r="AE4780" s="84">
        <v>0.44166752870590659</v>
      </c>
      <c r="AF4780" s="84">
        <v>0.40350760202720731</v>
      </c>
      <c r="AG4780" s="84">
        <v>0.47173495518565939</v>
      </c>
      <c r="AH4780" s="84">
        <v>0.54515839510687103</v>
      </c>
      <c r="AI4780" s="84">
        <v>0.46533386645341862</v>
      </c>
      <c r="AJ4780" s="84">
        <v>0.48134606561137883</v>
      </c>
      <c r="AK4780" s="84">
        <v>0.52534796671148754</v>
      </c>
    </row>
    <row r="4781" spans="1:37">
      <c r="A4781" s="84">
        <v>14</v>
      </c>
      <c r="B4781" s="84">
        <v>0.50217922823429362</v>
      </c>
      <c r="C4781" s="84">
        <v>0.47622515551509642</v>
      </c>
      <c r="D4781" s="84">
        <v>0.51037564123779577</v>
      </c>
      <c r="E4781" s="84">
        <v>0.48794671177838872</v>
      </c>
      <c r="F4781" s="84">
        <v>0.47445526506776481</v>
      </c>
      <c r="G4781" s="84">
        <v>0.51238222917364917</v>
      </c>
      <c r="H4781" s="84">
        <v>0.52249311435274914</v>
      </c>
      <c r="I4781" s="84">
        <v>0.48613518197573657</v>
      </c>
      <c r="J4781" s="84">
        <v>0.52408720176842749</v>
      </c>
      <c r="K4781" s="84">
        <v>0.70861602415781</v>
      </c>
      <c r="L4781" s="84">
        <v>0.58946071239950704</v>
      </c>
      <c r="M4781" s="84">
        <v>0.65970496894409947</v>
      </c>
      <c r="N4781" s="84">
        <v>0.54846335697399518</v>
      </c>
      <c r="O4781" s="84">
        <v>0.49871477420115562</v>
      </c>
      <c r="P4781" s="84">
        <v>0.51715014940239035</v>
      </c>
      <c r="Q4781" s="84">
        <v>0.53386317700661168</v>
      </c>
      <c r="R4781" s="84">
        <v>0.43539693656932299</v>
      </c>
      <c r="S4781" s="84">
        <v>0.41866753461355499</v>
      </c>
      <c r="T4781" s="84">
        <v>0.75967544218084171</v>
      </c>
      <c r="U4781" s="84">
        <v>0.57365710242388024</v>
      </c>
      <c r="V4781" s="84">
        <v>0.55868258255641723</v>
      </c>
      <c r="W4781" s="84">
        <v>0.77659196986652834</v>
      </c>
      <c r="X4781" s="84">
        <v>0.6471142497729383</v>
      </c>
      <c r="Y4781" s="84">
        <v>0.59153247816593912</v>
      </c>
      <c r="Z4781" s="84">
        <v>0.96066694070496361</v>
      </c>
      <c r="AA4781" s="84">
        <v>0.79179189240805337</v>
      </c>
      <c r="AB4781" s="84">
        <v>0.72063598846009558</v>
      </c>
      <c r="AC4781" s="84">
        <v>0.82731826181128998</v>
      </c>
      <c r="AD4781" s="84">
        <v>0.72870325735142172</v>
      </c>
      <c r="AE4781" s="84">
        <v>0.62056480811006509</v>
      </c>
      <c r="AF4781" s="84">
        <v>0.60702854094425185</v>
      </c>
      <c r="AG4781" s="84">
        <v>0.50488156209987212</v>
      </c>
      <c r="AH4781" s="84">
        <v>0.61965229531629162</v>
      </c>
      <c r="AI4781" s="84">
        <v>0.60527788884446221</v>
      </c>
      <c r="AJ4781" s="84">
        <v>0.49427907777013091</v>
      </c>
      <c r="AK4781" s="84">
        <v>0.56641348984264284</v>
      </c>
    </row>
    <row r="4782" spans="1:37">
      <c r="A4782" s="84">
        <v>15</v>
      </c>
      <c r="B4782" s="84">
        <v>0.50005315190815347</v>
      </c>
      <c r="C4782" s="84">
        <v>0.47617963890153248</v>
      </c>
      <c r="D4782" s="84">
        <v>0.50557670031441337</v>
      </c>
      <c r="E4782" s="84">
        <v>0.47673926834425878</v>
      </c>
      <c r="F4782" s="84">
        <v>0.4739489274080575</v>
      </c>
      <c r="G4782" s="84">
        <v>0.51011060216735549</v>
      </c>
      <c r="H4782" s="84">
        <v>0.65836988676935615</v>
      </c>
      <c r="I4782" s="84">
        <v>0.52033407039980883</v>
      </c>
      <c r="J4782" s="84">
        <v>0.52523058159920721</v>
      </c>
      <c r="K4782" s="84">
        <v>0.78469743911525935</v>
      </c>
      <c r="L4782" s="84">
        <v>0.61932985153453435</v>
      </c>
      <c r="M4782" s="84">
        <v>0.7014751552795031</v>
      </c>
      <c r="N4782" s="84">
        <v>0.67805414044550982</v>
      </c>
      <c r="O4782" s="84">
        <v>0.57962504421648375</v>
      </c>
      <c r="P4782" s="84">
        <v>0.54544322709163351</v>
      </c>
      <c r="Q4782" s="84">
        <v>0.62995443801171591</v>
      </c>
      <c r="R4782" s="84">
        <v>0.51061999451871243</v>
      </c>
      <c r="S4782" s="84">
        <v>0.48233644625823091</v>
      </c>
      <c r="T4782" s="84">
        <v>0.79359056680870921</v>
      </c>
      <c r="U4782" s="84">
        <v>0.63418005496102814</v>
      </c>
      <c r="V4782" s="84">
        <v>0.61753942667944572</v>
      </c>
      <c r="W4782" s="84">
        <v>0.86224308758904944</v>
      </c>
      <c r="X4782" s="84">
        <v>0.7303913235644105</v>
      </c>
      <c r="Y4782" s="84">
        <v>0.66347116084425051</v>
      </c>
      <c r="Z4782" s="84">
        <v>0.95277977597369234</v>
      </c>
      <c r="AA4782" s="84">
        <v>0.84079829525465632</v>
      </c>
      <c r="AB4782" s="84">
        <v>0.77656312664139615</v>
      </c>
      <c r="AC4782" s="84">
        <v>0.87718965750643019</v>
      </c>
      <c r="AD4782" s="84">
        <v>0.79125921079815398</v>
      </c>
      <c r="AE4782" s="84">
        <v>0.75454639495189801</v>
      </c>
      <c r="AF4782" s="84">
        <v>0.85462790077353956</v>
      </c>
      <c r="AG4782" s="84">
        <v>0.54030089628681166</v>
      </c>
      <c r="AH4782" s="84">
        <v>0.68636771598577273</v>
      </c>
      <c r="AI4782" s="84">
        <v>0.72019192323070769</v>
      </c>
      <c r="AJ4782" s="84">
        <v>0.50230844230328064</v>
      </c>
      <c r="AK4782" s="84">
        <v>0.60635243667550964</v>
      </c>
    </row>
    <row r="4783" spans="1:37">
      <c r="A4783" s="84">
        <v>16</v>
      </c>
      <c r="B4783" s="84">
        <v>0.5140852556606782</v>
      </c>
      <c r="C4783" s="84">
        <v>0.49491731148535889</v>
      </c>
      <c r="D4783" s="84">
        <v>0.50954823763031609</v>
      </c>
      <c r="E4783" s="84">
        <v>0.49703954324381472</v>
      </c>
      <c r="F4783" s="84">
        <v>0.49096187277422398</v>
      </c>
      <c r="G4783" s="84">
        <v>0.51435593788403533</v>
      </c>
      <c r="H4783" s="84">
        <v>0.73956951953483618</v>
      </c>
      <c r="I4783" s="84">
        <v>0.58224765433574377</v>
      </c>
      <c r="J4783" s="84">
        <v>0.57755926518789547</v>
      </c>
      <c r="K4783" s="84">
        <v>0.84756264951566718</v>
      </c>
      <c r="L4783" s="84">
        <v>0.68054985036089422</v>
      </c>
      <c r="M4783" s="84">
        <v>0.80194099378882011</v>
      </c>
      <c r="N4783" s="84">
        <v>0.79422635101388472</v>
      </c>
      <c r="O4783" s="84">
        <v>0.67821011673151765</v>
      </c>
      <c r="P4783" s="84">
        <v>0.68009213147410363</v>
      </c>
      <c r="Q4783" s="84">
        <v>0.71758418690692349</v>
      </c>
      <c r="R4783" s="84">
        <v>0.62300161393465092</v>
      </c>
      <c r="S4783" s="84">
        <v>0.61408076913447329</v>
      </c>
      <c r="T4783" s="84">
        <v>0.8234195318428581</v>
      </c>
      <c r="U4783" s="84">
        <v>0.71202505608548039</v>
      </c>
      <c r="V4783" s="84">
        <v>0.68826057912927319</v>
      </c>
      <c r="W4783" s="84">
        <v>0.91099162049294413</v>
      </c>
      <c r="X4783" s="84">
        <v>0.78938855996619584</v>
      </c>
      <c r="Y4783" s="84">
        <v>0.76453329694323169</v>
      </c>
      <c r="Z4783" s="84">
        <v>0.96136060014387026</v>
      </c>
      <c r="AA4783" s="84">
        <v>0.87285776031039231</v>
      </c>
      <c r="AB4783" s="84">
        <v>0.82857031967605466</v>
      </c>
      <c r="AC4783" s="84">
        <v>0.9157980235548937</v>
      </c>
      <c r="AD4783" s="84">
        <v>0.82743096205495459</v>
      </c>
      <c r="AE4783" s="84">
        <v>0.83343332988517616</v>
      </c>
      <c r="AF4783" s="84">
        <v>0.88170178714323844</v>
      </c>
      <c r="AG4783" s="84">
        <v>0.55432138284250976</v>
      </c>
      <c r="AH4783" s="84">
        <v>0.69909915899345154</v>
      </c>
      <c r="AI4783" s="84">
        <v>0.83886445421831257</v>
      </c>
      <c r="AJ4783" s="84">
        <v>0.5283465244322092</v>
      </c>
      <c r="AK4783" s="84">
        <v>0.62223352836428392</v>
      </c>
    </row>
    <row r="4784" spans="1:37">
      <c r="A4784" s="84">
        <v>17</v>
      </c>
      <c r="B4784" s="84">
        <v>0.5778675454448815</v>
      </c>
      <c r="C4784" s="84">
        <v>0.56041571840388404</v>
      </c>
      <c r="D4784" s="84">
        <v>0.57507860334271055</v>
      </c>
      <c r="E4784" s="84">
        <v>0.54800169168957491</v>
      </c>
      <c r="F4784" s="84">
        <v>0.55408530101773878</v>
      </c>
      <c r="G4784" s="84">
        <v>0.58000968234461703</v>
      </c>
      <c r="H4784" s="84">
        <v>1</v>
      </c>
      <c r="I4784" s="84">
        <v>0.69767824060240224</v>
      </c>
      <c r="J4784" s="84">
        <v>0.66266483725893743</v>
      </c>
      <c r="K4784" s="84">
        <v>1</v>
      </c>
      <c r="L4784" s="84">
        <v>0.79154685757878063</v>
      </c>
      <c r="M4784" s="84">
        <v>0.95842391304347863</v>
      </c>
      <c r="N4784" s="84">
        <v>1</v>
      </c>
      <c r="O4784" s="84">
        <v>0.94599693432378251</v>
      </c>
      <c r="P4784" s="84">
        <v>0.97556648406374491</v>
      </c>
      <c r="Q4784" s="84">
        <v>1</v>
      </c>
      <c r="R4784" s="84">
        <v>0.97369743293035715</v>
      </c>
      <c r="S4784" s="84">
        <v>1</v>
      </c>
      <c r="T4784" s="84">
        <v>1</v>
      </c>
      <c r="U4784" s="84">
        <v>1</v>
      </c>
      <c r="V4784" s="84">
        <v>1</v>
      </c>
      <c r="W4784" s="84">
        <v>1</v>
      </c>
      <c r="X4784" s="84">
        <v>1</v>
      </c>
      <c r="Y4784" s="84">
        <v>1</v>
      </c>
      <c r="Z4784" s="84">
        <v>1</v>
      </c>
      <c r="AA4784" s="84">
        <v>1</v>
      </c>
      <c r="AB4784" s="84">
        <v>1</v>
      </c>
      <c r="AC4784" s="84">
        <v>1</v>
      </c>
      <c r="AD4784" s="84">
        <v>1</v>
      </c>
      <c r="AE4784" s="84">
        <v>1</v>
      </c>
      <c r="AF4784" s="84">
        <v>0.7898106161643107</v>
      </c>
      <c r="AG4784" s="84">
        <v>0.59475032010243267</v>
      </c>
      <c r="AH4784" s="84">
        <v>0.72499418276102789</v>
      </c>
      <c r="AI4784" s="84">
        <v>0.78944422231107547</v>
      </c>
      <c r="AJ4784" s="84">
        <v>0.58697522367515509</v>
      </c>
      <c r="AK4784" s="84">
        <v>0.66355343969182701</v>
      </c>
    </row>
    <row r="4785" spans="1:37">
      <c r="A4785" s="84">
        <v>18</v>
      </c>
      <c r="B4785" s="84">
        <v>0.67832465185500146</v>
      </c>
      <c r="C4785" s="84">
        <v>0.66361705355788203</v>
      </c>
      <c r="D4785" s="84">
        <v>0.68217772629488671</v>
      </c>
      <c r="E4785" s="84">
        <v>0.64664834002960447</v>
      </c>
      <c r="F4785" s="84">
        <v>0.65361440699421081</v>
      </c>
      <c r="G4785" s="84">
        <v>0.68070606636130049</v>
      </c>
      <c r="H4785" s="84">
        <v>0.98021013975313664</v>
      </c>
      <c r="I4785" s="84">
        <v>0.78349668320086041</v>
      </c>
      <c r="J4785" s="84">
        <v>0.75588840612851582</v>
      </c>
      <c r="K4785" s="84">
        <v>0.96462606376720639</v>
      </c>
      <c r="L4785" s="84">
        <v>0.87826418637403914</v>
      </c>
      <c r="M4785" s="84">
        <v>1</v>
      </c>
      <c r="N4785" s="84">
        <v>0.97575999733626329</v>
      </c>
      <c r="O4785" s="84">
        <v>1</v>
      </c>
      <c r="P4785" s="84">
        <v>1</v>
      </c>
      <c r="Q4785" s="84">
        <v>0.99369668733513772</v>
      </c>
      <c r="R4785" s="84">
        <v>1</v>
      </c>
      <c r="S4785" s="84">
        <v>0.9903858190831476</v>
      </c>
      <c r="T4785" s="84">
        <v>0.97212655419998828</v>
      </c>
      <c r="U4785" s="84">
        <v>0.97436249046958223</v>
      </c>
      <c r="V4785" s="84">
        <v>0.98483924370480114</v>
      </c>
      <c r="W4785" s="84">
        <v>0.94685700248382776</v>
      </c>
      <c r="X4785" s="84">
        <v>0.96147961785605029</v>
      </c>
      <c r="Y4785" s="84">
        <v>0.93357669213973826</v>
      </c>
      <c r="Z4785" s="84">
        <v>0.9776744425033399</v>
      </c>
      <c r="AA4785" s="84">
        <v>0.92369354790073066</v>
      </c>
      <c r="AB4785" s="84">
        <v>0.87971072616013557</v>
      </c>
      <c r="AC4785" s="84">
        <v>0.89126844456477583</v>
      </c>
      <c r="AD4785" s="84">
        <v>0.93616142138971126</v>
      </c>
      <c r="AE4785" s="84">
        <v>0.90983759180717894</v>
      </c>
      <c r="AF4785" s="84">
        <v>1</v>
      </c>
      <c r="AG4785" s="84">
        <v>0.72701664532650445</v>
      </c>
      <c r="AH4785" s="84">
        <v>0.88269122095535679</v>
      </c>
      <c r="AI4785" s="84">
        <v>1</v>
      </c>
      <c r="AJ4785" s="84">
        <v>0.70305689378297809</v>
      </c>
      <c r="AK4785" s="84">
        <v>0.80114111276665345</v>
      </c>
    </row>
    <row r="4786" spans="1:37">
      <c r="A4786" s="84">
        <v>19</v>
      </c>
      <c r="B4786" s="84">
        <v>0.7804826193260338</v>
      </c>
      <c r="C4786" s="84">
        <v>0.77156728872705205</v>
      </c>
      <c r="D4786" s="84">
        <v>0.78801919576369339</v>
      </c>
      <c r="E4786" s="84">
        <v>0.75047578769295831</v>
      </c>
      <c r="F4786" s="84">
        <v>0.75977653631284925</v>
      </c>
      <c r="G4786" s="84">
        <v>0.78136521059099528</v>
      </c>
      <c r="H4786" s="84">
        <v>0.9859226767316126</v>
      </c>
      <c r="I4786" s="84">
        <v>0.85902109603776955</v>
      </c>
      <c r="J4786" s="84">
        <v>0.83199939019742375</v>
      </c>
      <c r="K4786" s="84">
        <v>0.87705400211772999</v>
      </c>
      <c r="L4786" s="84">
        <v>0.93116601138430832</v>
      </c>
      <c r="M4786" s="84">
        <v>0.99293478260869583</v>
      </c>
      <c r="N4786" s="84">
        <v>0.87067559018413065</v>
      </c>
      <c r="O4786" s="84">
        <v>0.97065204574932218</v>
      </c>
      <c r="P4786" s="84">
        <v>0.98913720119521908</v>
      </c>
      <c r="Q4786" s="84">
        <v>0.89191874207803779</v>
      </c>
      <c r="R4786" s="84">
        <v>0.90951307896099121</v>
      </c>
      <c r="S4786" s="84">
        <v>0.87969755389199056</v>
      </c>
      <c r="T4786" s="84">
        <v>0.89279668437335824</v>
      </c>
      <c r="U4786" s="84">
        <v>0.86925089544788858</v>
      </c>
      <c r="V4786" s="84">
        <v>0.87843803549127253</v>
      </c>
      <c r="W4786" s="84">
        <v>0.85173458525534285</v>
      </c>
      <c r="X4786" s="84">
        <v>0.86486053300047139</v>
      </c>
      <c r="Y4786" s="84">
        <v>0.82520241994177601</v>
      </c>
      <c r="Z4786" s="84">
        <v>0.92153941013256624</v>
      </c>
      <c r="AA4786" s="84">
        <v>0.8264597384582909</v>
      </c>
      <c r="AB4786" s="84">
        <v>0.77508829579414473</v>
      </c>
      <c r="AC4786" s="84">
        <v>0.79087586300257207</v>
      </c>
      <c r="AD4786" s="84">
        <v>0.87926107017423027</v>
      </c>
      <c r="AE4786" s="84">
        <v>0.83635047067342483</v>
      </c>
      <c r="AF4786" s="84">
        <v>0.91364363830354778</v>
      </c>
      <c r="AG4786" s="84">
        <v>0.8171895006402049</v>
      </c>
      <c r="AH4786" s="84">
        <v>0.93767243958381807</v>
      </c>
      <c r="AI4786" s="84">
        <v>0.92179128348660533</v>
      </c>
      <c r="AJ4786" s="84">
        <v>0.79872103693507701</v>
      </c>
      <c r="AK4786" s="84">
        <v>0.8686266671512155</v>
      </c>
    </row>
    <row r="4787" spans="1:37">
      <c r="A4787" s="84">
        <v>20</v>
      </c>
      <c r="B4787" s="84">
        <v>0.86393111512703302</v>
      </c>
      <c r="C4787" s="84">
        <v>0.86179638901532429</v>
      </c>
      <c r="D4787" s="84">
        <v>0.86503392354790687</v>
      </c>
      <c r="E4787" s="84">
        <v>0.84404736730809893</v>
      </c>
      <c r="F4787" s="84">
        <v>0.8488244527333797</v>
      </c>
      <c r="G4787" s="84">
        <v>0.85524894797601758</v>
      </c>
      <c r="H4787" s="84">
        <v>0.84586351117004988</v>
      </c>
      <c r="I4787" s="84">
        <v>0.92747863503257022</v>
      </c>
      <c r="J4787" s="84">
        <v>0.92991081637319917</v>
      </c>
      <c r="K4787" s="84">
        <v>0.39507431663986819</v>
      </c>
      <c r="L4787" s="84">
        <v>0.91871075641100897</v>
      </c>
      <c r="M4787" s="84">
        <v>0.83291925465838512</v>
      </c>
      <c r="N4787" s="84">
        <v>0.30190124196716939</v>
      </c>
      <c r="O4787" s="84">
        <v>0.64095035962740243</v>
      </c>
      <c r="P4787" s="84">
        <v>0.88598730079681287</v>
      </c>
      <c r="Q4787" s="84">
        <v>0.28693775478743461</v>
      </c>
      <c r="R4787" s="84">
        <v>0.44375589999695481</v>
      </c>
      <c r="S4787" s="84">
        <v>0.51300668486016865</v>
      </c>
      <c r="T4787" s="84">
        <v>0.36007822076936541</v>
      </c>
      <c r="U4787" s="84">
        <v>0.33674874253336329</v>
      </c>
      <c r="V4787" s="84">
        <v>0.37872847143562488</v>
      </c>
      <c r="W4787" s="84">
        <v>0.34151267843982858</v>
      </c>
      <c r="X4787" s="84">
        <v>0.31453536094341178</v>
      </c>
      <c r="Y4787" s="84">
        <v>0.32334879912663761</v>
      </c>
      <c r="Z4787" s="84">
        <v>0.50696228547939581</v>
      </c>
      <c r="AA4787" s="84">
        <v>0.36750027641802452</v>
      </c>
      <c r="AB4787" s="84">
        <v>0.31976661448697891</v>
      </c>
      <c r="AC4787" s="84">
        <v>0.32944361716529041</v>
      </c>
      <c r="AD4787" s="84">
        <v>0.58893154741408971</v>
      </c>
      <c r="AE4787" s="84">
        <v>0.52829212785766</v>
      </c>
      <c r="AF4787" s="84">
        <v>0.81688450253400913</v>
      </c>
      <c r="AG4787" s="84">
        <v>0.88096991037131878</v>
      </c>
      <c r="AH4787" s="84">
        <v>0.96596084167137597</v>
      </c>
      <c r="AI4787" s="84">
        <v>0.82518992403038782</v>
      </c>
      <c r="AJ4787" s="84">
        <v>0.87349449415003466</v>
      </c>
      <c r="AK4787" s="84">
        <v>0.9212123414616421</v>
      </c>
    </row>
    <row r="4788" spans="1:37">
      <c r="A4788" s="84">
        <v>21</v>
      </c>
      <c r="B4788" s="84">
        <v>0.97512490698416066</v>
      </c>
      <c r="C4788" s="84">
        <v>0.97754513730845105</v>
      </c>
      <c r="D4788" s="84">
        <v>0.97299354625186152</v>
      </c>
      <c r="E4788" s="84">
        <v>0.95749629942905479</v>
      </c>
      <c r="F4788" s="84">
        <v>0.9611132677344767</v>
      </c>
      <c r="G4788" s="84">
        <v>0.96186645812385962</v>
      </c>
      <c r="H4788" s="84">
        <v>0.93308170968070991</v>
      </c>
      <c r="I4788" s="84">
        <v>1</v>
      </c>
      <c r="J4788" s="84">
        <v>1</v>
      </c>
      <c r="K4788" s="84">
        <v>0.41483979763912299</v>
      </c>
      <c r="L4788" s="84">
        <v>1</v>
      </c>
      <c r="M4788" s="84">
        <v>0.90683229813664612</v>
      </c>
      <c r="N4788" s="84">
        <v>0.30826091299570468</v>
      </c>
      <c r="O4788" s="84">
        <v>0.70736941398419995</v>
      </c>
      <c r="P4788" s="84">
        <v>0.98372136454183268</v>
      </c>
      <c r="Q4788" s="84">
        <v>0.32085231749511839</v>
      </c>
      <c r="R4788" s="84">
        <v>0.50197174091781105</v>
      </c>
      <c r="S4788" s="84">
        <v>0.57449738364087033</v>
      </c>
      <c r="T4788" s="84">
        <v>0.37359173428287901</v>
      </c>
      <c r="U4788" s="84">
        <v>0.37889650103394751</v>
      </c>
      <c r="V4788" s="84">
        <v>0.41056025093665599</v>
      </c>
      <c r="W4788" s="84">
        <v>0.35344051095886669</v>
      </c>
      <c r="X4788" s="84">
        <v>0.33898519119339843</v>
      </c>
      <c r="Y4788" s="84">
        <v>0.34950418486171769</v>
      </c>
      <c r="Z4788" s="84">
        <v>0.49080258966190532</v>
      </c>
      <c r="AA4788" s="84">
        <v>0.38269321619910129</v>
      </c>
      <c r="AB4788" s="84">
        <v>0.34266530395746281</v>
      </c>
      <c r="AC4788" s="84">
        <v>0.33694327873290908</v>
      </c>
      <c r="AD4788" s="84">
        <v>0.61281075683492858</v>
      </c>
      <c r="AE4788" s="84">
        <v>0.5533671252715423</v>
      </c>
      <c r="AF4788" s="84">
        <v>0.59409175780208057</v>
      </c>
      <c r="AG4788" s="84">
        <v>0.97291933418693977</v>
      </c>
      <c r="AH4788" s="84">
        <v>0.97008277100023255</v>
      </c>
      <c r="AI4788" s="84">
        <v>0.73786485405837654</v>
      </c>
      <c r="AJ4788" s="84">
        <v>0.98060048176187209</v>
      </c>
      <c r="AK4788" s="84">
        <v>0.9788494385289096</v>
      </c>
    </row>
    <row r="4789" spans="1:37">
      <c r="A4789" s="84">
        <v>22</v>
      </c>
      <c r="B4789" s="84">
        <v>1</v>
      </c>
      <c r="C4789" s="84">
        <v>1</v>
      </c>
      <c r="D4789" s="84">
        <v>1</v>
      </c>
      <c r="E4789" s="84">
        <v>1</v>
      </c>
      <c r="F4789" s="84">
        <v>1</v>
      </c>
      <c r="G4789" s="84">
        <v>1</v>
      </c>
      <c r="H4789" s="84">
        <v>0.936244006936652</v>
      </c>
      <c r="I4789" s="84">
        <v>0.92720970537261738</v>
      </c>
      <c r="J4789" s="84">
        <v>0.94755697842823383</v>
      </c>
      <c r="K4789" s="84">
        <v>0.36146515549629388</v>
      </c>
      <c r="L4789" s="84">
        <v>0.90076873422921178</v>
      </c>
      <c r="M4789" s="84">
        <v>0.84103260869565233</v>
      </c>
      <c r="N4789" s="84">
        <v>0.2755302500582692</v>
      </c>
      <c r="O4789" s="84">
        <v>0.6481075344888575</v>
      </c>
      <c r="P4789" s="84">
        <v>0.91661479083665343</v>
      </c>
      <c r="Q4789" s="84">
        <v>0.28782844027268678</v>
      </c>
      <c r="R4789" s="84">
        <v>0.4629099546271202</v>
      </c>
      <c r="S4789" s="84">
        <v>0.53736761723542226</v>
      </c>
      <c r="T4789" s="84">
        <v>0.31291226431615199</v>
      </c>
      <c r="U4789" s="84">
        <v>0.34192670765889072</v>
      </c>
      <c r="V4789" s="84">
        <v>0.37262931660422288</v>
      </c>
      <c r="W4789" s="84">
        <v>0.27038240030570188</v>
      </c>
      <c r="X4789" s="84">
        <v>0.29787120369515913</v>
      </c>
      <c r="Y4789" s="84">
        <v>0.30658660844250368</v>
      </c>
      <c r="Z4789" s="84">
        <v>0.40468605487616899</v>
      </c>
      <c r="AA4789" s="84">
        <v>0.33206851146380928</v>
      </c>
      <c r="AB4789" s="84">
        <v>0.31477288898663602</v>
      </c>
      <c r="AC4789" s="84">
        <v>0.27180181399756331</v>
      </c>
      <c r="AD4789" s="84">
        <v>0.53037841746436198</v>
      </c>
      <c r="AE4789" s="84">
        <v>0.5031136857349745</v>
      </c>
      <c r="AF4789" s="84">
        <v>0.61069618564950667</v>
      </c>
      <c r="AG4789" s="84">
        <v>1</v>
      </c>
      <c r="AH4789" s="84">
        <v>1</v>
      </c>
      <c r="AI4789" s="84">
        <v>0.75225909636145538</v>
      </c>
      <c r="AJ4789" s="84">
        <v>1</v>
      </c>
      <c r="AK4789" s="84">
        <v>1</v>
      </c>
    </row>
    <row r="4790" spans="1:37">
      <c r="A4790" s="84">
        <v>23</v>
      </c>
      <c r="B4790" s="84">
        <v>0.88455405549059207</v>
      </c>
      <c r="C4790" s="84">
        <v>0.86331360946745583</v>
      </c>
      <c r="D4790" s="84">
        <v>0.90713221909647523</v>
      </c>
      <c r="E4790" s="84">
        <v>0.88411926411503483</v>
      </c>
      <c r="F4790" s="84">
        <v>0.87424260325068781</v>
      </c>
      <c r="G4790" s="84">
        <v>0.90589505828026662</v>
      </c>
      <c r="H4790" s="84">
        <v>0.82342140161175148</v>
      </c>
      <c r="I4790" s="84">
        <v>0.77849160341839474</v>
      </c>
      <c r="J4790" s="84">
        <v>0.79998475493558963</v>
      </c>
      <c r="K4790" s="84">
        <v>0.28248166594768409</v>
      </c>
      <c r="L4790" s="84">
        <v>0.73276216184496223</v>
      </c>
      <c r="M4790" s="84">
        <v>0.69930124223602497</v>
      </c>
      <c r="N4790" s="84">
        <v>0.22448639829520861</v>
      </c>
      <c r="O4790" s="84">
        <v>0.5278151161419643</v>
      </c>
      <c r="P4790" s="84">
        <v>0.76525149402390436</v>
      </c>
      <c r="Q4790" s="84">
        <v>0.23161248329964709</v>
      </c>
      <c r="R4790" s="84">
        <v>0.37625232193428532</v>
      </c>
      <c r="S4790" s="84">
        <v>0.45083998898375099</v>
      </c>
      <c r="T4790" s="84">
        <v>0.23790204891716771</v>
      </c>
      <c r="U4790" s="84">
        <v>0.27532622825830588</v>
      </c>
      <c r="V4790" s="84">
        <v>0.30469634922017952</v>
      </c>
      <c r="W4790" s="84">
        <v>0.18415809154679699</v>
      </c>
      <c r="X4790" s="84">
        <v>0.23130685654059671</v>
      </c>
      <c r="Y4790" s="84">
        <v>0.25454876273653571</v>
      </c>
      <c r="Z4790" s="84">
        <v>0.29783681019422459</v>
      </c>
      <c r="AA4790" s="84">
        <v>0.26086825414375753</v>
      </c>
      <c r="AB4790" s="84">
        <v>0.25813420960709998</v>
      </c>
      <c r="AC4790" s="84">
        <v>0.1996751049140382</v>
      </c>
      <c r="AD4790" s="84">
        <v>0.42661490255492052</v>
      </c>
      <c r="AE4790" s="84">
        <v>0.40678597289748619</v>
      </c>
      <c r="AF4790" s="84">
        <v>0.54214457188583642</v>
      </c>
      <c r="AG4790" s="84">
        <v>0.86664532650448167</v>
      </c>
      <c r="AH4790" s="84">
        <v>0.90619286640295182</v>
      </c>
      <c r="AI4790" s="84">
        <v>0.67173130747700915</v>
      </c>
      <c r="AJ4790" s="84">
        <v>0.86312801101170022</v>
      </c>
      <c r="AK4790" s="84">
        <v>0.90613075553294342</v>
      </c>
    </row>
    <row r="4791" spans="1:37">
      <c r="A4791" s="84">
        <v>24</v>
      </c>
      <c r="B4791" s="84">
        <v>0.73647283937493346</v>
      </c>
      <c r="C4791" s="84">
        <v>0.70958883325747257</v>
      </c>
      <c r="D4791" s="84">
        <v>0.73681946053284797</v>
      </c>
      <c r="E4791" s="84">
        <v>0.74762106153520824</v>
      </c>
      <c r="F4791" s="84">
        <v>0.72237506118246753</v>
      </c>
      <c r="G4791" s="84">
        <v>0.72885711093732553</v>
      </c>
      <c r="H4791" s="84">
        <v>0.66918290319290019</v>
      </c>
      <c r="I4791" s="84">
        <v>0.59929480666945545</v>
      </c>
      <c r="J4791" s="84">
        <v>0.6240185989785807</v>
      </c>
      <c r="K4791" s="84">
        <v>0.2095376289266245</v>
      </c>
      <c r="L4791" s="84">
        <v>0.54660818027111091</v>
      </c>
      <c r="M4791" s="84">
        <v>0.5340838509316771</v>
      </c>
      <c r="N4791" s="84">
        <v>0.16734924915925811</v>
      </c>
      <c r="O4791" s="84">
        <v>0.39074401603584491</v>
      </c>
      <c r="P4791" s="84">
        <v>0.5779071215139443</v>
      </c>
      <c r="Q4791" s="84">
        <v>0.17282724127299509</v>
      </c>
      <c r="R4791" s="84">
        <v>0.2777642437345838</v>
      </c>
      <c r="S4791" s="84">
        <v>0.33937557897899401</v>
      </c>
      <c r="T4791" s="84">
        <v>0.1579008814429981</v>
      </c>
      <c r="U4791" s="84">
        <v>0.2018309372445985</v>
      </c>
      <c r="V4791" s="84">
        <v>0.22460863756498509</v>
      </c>
      <c r="W4791" s="84">
        <v>0.1433523487185086</v>
      </c>
      <c r="X4791" s="84">
        <v>0.16911375436517381</v>
      </c>
      <c r="Y4791" s="84">
        <v>0.19223071324599711</v>
      </c>
      <c r="Z4791" s="84">
        <v>0.19109032987359989</v>
      </c>
      <c r="AA4791" s="84">
        <v>0.18651683134479879</v>
      </c>
      <c r="AB4791" s="84">
        <v>0.19615250268445089</v>
      </c>
      <c r="AC4791" s="84">
        <v>0.13158250981453909</v>
      </c>
      <c r="AD4791" s="84">
        <v>0.30868225328834098</v>
      </c>
      <c r="AE4791" s="84">
        <v>0.31132719561394429</v>
      </c>
      <c r="AF4791" s="84">
        <v>0.43704987996799161</v>
      </c>
      <c r="AG4791" s="84">
        <v>0.71352432778489117</v>
      </c>
      <c r="AH4791" s="84">
        <v>0.73569790246983335</v>
      </c>
      <c r="AI4791" s="84">
        <v>0.54802079168332651</v>
      </c>
      <c r="AJ4791" s="84">
        <v>0.71779651296168867</v>
      </c>
      <c r="AK4791" s="84">
        <v>0.73340117018570328</v>
      </c>
    </row>
    <row r="4793" spans="1:37">
      <c r="A4793" s="131"/>
      <c r="B4793" s="127"/>
      <c r="C4793" s="127"/>
    </row>
    <row r="4797" spans="1:37">
      <c r="B4797" s="128"/>
      <c r="C4797" s="128"/>
    </row>
    <row r="4798" spans="1:37">
      <c r="B4798" s="129"/>
      <c r="C4798" s="184"/>
      <c r="D4798" s="184"/>
    </row>
    <row r="4799" spans="1:37">
      <c r="B4799" s="185"/>
      <c r="C4799" s="185"/>
      <c r="D4799" s="181"/>
      <c r="E4799" s="181"/>
    </row>
    <row r="4800" spans="1:37">
      <c r="B4800" s="185"/>
      <c r="C4800" s="185"/>
    </row>
    <row r="4801" spans="1:50">
      <c r="A4801" s="84" t="s">
        <v>182</v>
      </c>
      <c r="B4801" s="83"/>
      <c r="C4801" s="83"/>
      <c r="D4801" s="83">
        <v>2015</v>
      </c>
      <c r="E4801" s="83"/>
      <c r="F4801" s="84" t="s">
        <v>1</v>
      </c>
      <c r="G4801" s="164">
        <v>23819.162000000091</v>
      </c>
      <c r="H4801" s="83" t="s">
        <v>2</v>
      </c>
      <c r="I4801" s="83"/>
      <c r="J4801" s="83"/>
      <c r="K4801" s="83" t="s">
        <v>3</v>
      </c>
      <c r="L4801" s="83" t="s">
        <v>4</v>
      </c>
      <c r="M4801" s="83"/>
      <c r="N4801" s="83"/>
      <c r="O4801" s="83"/>
      <c r="P4801" s="83"/>
      <c r="Q4801" s="83"/>
      <c r="R4801" s="83"/>
      <c r="S4801" s="83"/>
      <c r="T4801" s="105"/>
      <c r="U4801" s="83"/>
      <c r="V4801" s="83"/>
      <c r="W4801" s="83"/>
      <c r="X4801" s="83"/>
      <c r="Y4801" s="83"/>
      <c r="Z4801" s="83"/>
      <c r="AA4801" s="83"/>
      <c r="AB4801" s="83"/>
      <c r="AC4801" s="83"/>
      <c r="AD4801" s="83"/>
      <c r="AE4801" s="83"/>
      <c r="AF4801" s="83"/>
      <c r="AH4801" s="105"/>
      <c r="AI4801" s="130"/>
      <c r="AJ4801" s="130"/>
      <c r="AK4801" s="83"/>
    </row>
    <row r="4802" spans="1:50">
      <c r="A4802" s="83">
        <v>121</v>
      </c>
      <c r="B4802" s="84" t="s">
        <v>172</v>
      </c>
      <c r="C4802" s="83"/>
      <c r="D4802" s="83"/>
      <c r="E4802" s="83"/>
      <c r="F4802" s="83" t="s">
        <v>9</v>
      </c>
      <c r="G4802" s="83">
        <v>0</v>
      </c>
      <c r="H4802" s="83" t="s">
        <v>2</v>
      </c>
      <c r="I4802" s="83"/>
      <c r="J4802" s="83"/>
      <c r="K4802" s="83" t="s">
        <v>10</v>
      </c>
      <c r="L4802" s="83" t="s">
        <v>4</v>
      </c>
      <c r="M4802" s="83"/>
      <c r="N4802" s="83" t="s">
        <v>11</v>
      </c>
      <c r="O4802" s="83"/>
      <c r="P4802" s="83"/>
      <c r="Q4802" s="83"/>
      <c r="R4802" s="83"/>
      <c r="S4802" s="83"/>
      <c r="T4802" s="83"/>
      <c r="U4802" s="83"/>
      <c r="V4802" s="83"/>
      <c r="W4802" s="83"/>
      <c r="X4802" s="83"/>
      <c r="Y4802" s="83"/>
      <c r="Z4802" s="83"/>
      <c r="AA4802" s="83"/>
      <c r="AB4802" s="83"/>
      <c r="AC4802" s="83"/>
      <c r="AD4802" s="83"/>
      <c r="AE4802" s="83"/>
      <c r="AF4802" s="83"/>
      <c r="AG4802" s="83"/>
      <c r="AH4802" s="83"/>
      <c r="AI4802" s="83"/>
      <c r="AJ4802" s="83"/>
      <c r="AK4802" s="83"/>
    </row>
    <row r="4803" spans="1:50">
      <c r="A4803" s="84"/>
      <c r="B4803" s="84">
        <v>1</v>
      </c>
      <c r="C4803" s="84" t="s">
        <v>22</v>
      </c>
      <c r="D4803" s="84" t="s">
        <v>23</v>
      </c>
      <c r="E4803" s="84">
        <v>2</v>
      </c>
      <c r="F4803" s="84" t="s">
        <v>24</v>
      </c>
      <c r="G4803" s="84" t="s">
        <v>25</v>
      </c>
      <c r="H4803" s="84">
        <v>3</v>
      </c>
      <c r="I4803" s="84" t="s">
        <v>26</v>
      </c>
      <c r="J4803" s="84" t="s">
        <v>27</v>
      </c>
      <c r="K4803" s="84">
        <v>4</v>
      </c>
      <c r="L4803" s="84" t="s">
        <v>28</v>
      </c>
      <c r="M4803" s="84" t="s">
        <v>29</v>
      </c>
      <c r="N4803" s="84">
        <v>5</v>
      </c>
      <c r="O4803" s="84" t="s">
        <v>30</v>
      </c>
      <c r="P4803" s="84" t="s">
        <v>30</v>
      </c>
      <c r="Q4803" s="84">
        <v>6</v>
      </c>
      <c r="R4803" s="84" t="s">
        <v>31</v>
      </c>
      <c r="S4803" s="84" t="s">
        <v>32</v>
      </c>
      <c r="T4803" s="84">
        <v>7</v>
      </c>
      <c r="U4803" s="84" t="s">
        <v>33</v>
      </c>
      <c r="V4803" s="84" t="s">
        <v>34</v>
      </c>
      <c r="W4803" s="84">
        <v>8</v>
      </c>
      <c r="X4803" s="84" t="s">
        <v>35</v>
      </c>
      <c r="Y4803" s="84" t="s">
        <v>36</v>
      </c>
      <c r="Z4803" s="84">
        <v>9</v>
      </c>
      <c r="AA4803" s="84" t="s">
        <v>37</v>
      </c>
      <c r="AB4803" s="84" t="s">
        <v>38</v>
      </c>
      <c r="AC4803" s="84">
        <v>10</v>
      </c>
      <c r="AD4803" s="84" t="s">
        <v>39</v>
      </c>
      <c r="AE4803" s="84" t="s">
        <v>40</v>
      </c>
      <c r="AF4803" s="84">
        <v>11</v>
      </c>
      <c r="AG4803" s="84" t="s">
        <v>41</v>
      </c>
      <c r="AH4803" s="84" t="s">
        <v>42</v>
      </c>
      <c r="AI4803" s="84">
        <v>12</v>
      </c>
      <c r="AJ4803" s="84" t="s">
        <v>43</v>
      </c>
      <c r="AK4803" s="84" t="s">
        <v>44</v>
      </c>
    </row>
    <row r="4804" spans="1:50">
      <c r="A4804" s="83"/>
      <c r="B4804" s="84">
        <v>31</v>
      </c>
      <c r="C4804" s="83"/>
      <c r="D4804" s="83"/>
      <c r="E4804" s="84">
        <v>28</v>
      </c>
      <c r="F4804" s="83"/>
      <c r="G4804" s="83"/>
      <c r="H4804" s="84">
        <v>31</v>
      </c>
      <c r="I4804" s="83"/>
      <c r="J4804" s="83"/>
      <c r="K4804" s="84">
        <v>30</v>
      </c>
      <c r="L4804" s="83"/>
      <c r="M4804" s="83"/>
      <c r="N4804" s="84">
        <v>31</v>
      </c>
      <c r="O4804" s="83"/>
      <c r="P4804" s="83"/>
      <c r="Q4804" s="84">
        <v>30</v>
      </c>
      <c r="R4804" s="83"/>
      <c r="S4804" s="83"/>
      <c r="T4804" s="84">
        <v>31</v>
      </c>
      <c r="U4804" s="83"/>
      <c r="V4804" s="83"/>
      <c r="W4804" s="84">
        <v>31</v>
      </c>
      <c r="X4804" s="83"/>
      <c r="Y4804" s="83"/>
      <c r="Z4804" s="84">
        <v>30</v>
      </c>
      <c r="AA4804" s="83"/>
      <c r="AB4804" s="83"/>
      <c r="AC4804" s="84">
        <v>31</v>
      </c>
      <c r="AD4804" s="83"/>
      <c r="AE4804" s="83"/>
      <c r="AF4804" s="84">
        <v>30</v>
      </c>
      <c r="AG4804" s="83"/>
      <c r="AH4804" s="83"/>
      <c r="AI4804" s="84">
        <v>31</v>
      </c>
      <c r="AJ4804" s="83"/>
      <c r="AK4804" s="83"/>
    </row>
    <row r="4805" spans="1:50">
      <c r="A4805" s="84" t="s">
        <v>47</v>
      </c>
      <c r="B4805" s="84" t="s">
        <v>48</v>
      </c>
      <c r="C4805" s="84" t="s">
        <v>49</v>
      </c>
      <c r="D4805" s="84" t="s">
        <v>50</v>
      </c>
      <c r="E4805" s="84" t="s">
        <v>48</v>
      </c>
      <c r="F4805" s="84" t="s">
        <v>49</v>
      </c>
      <c r="G4805" s="84" t="s">
        <v>50</v>
      </c>
      <c r="H4805" s="84" t="s">
        <v>48</v>
      </c>
      <c r="I4805" s="84" t="s">
        <v>49</v>
      </c>
      <c r="J4805" s="84" t="s">
        <v>50</v>
      </c>
      <c r="K4805" s="84" t="s">
        <v>48</v>
      </c>
      <c r="L4805" s="84" t="s">
        <v>49</v>
      </c>
      <c r="M4805" s="84" t="s">
        <v>50</v>
      </c>
      <c r="N4805" s="84" t="s">
        <v>48</v>
      </c>
      <c r="O4805" s="84" t="s">
        <v>49</v>
      </c>
      <c r="P4805" s="84" t="s">
        <v>50</v>
      </c>
      <c r="Q4805" s="84" t="s">
        <v>48</v>
      </c>
      <c r="R4805" s="84" t="s">
        <v>49</v>
      </c>
      <c r="S4805" s="84" t="s">
        <v>50</v>
      </c>
      <c r="T4805" s="84" t="s">
        <v>48</v>
      </c>
      <c r="U4805" s="84" t="s">
        <v>49</v>
      </c>
      <c r="V4805" s="84" t="s">
        <v>50</v>
      </c>
      <c r="W4805" s="84" t="s">
        <v>48</v>
      </c>
      <c r="X4805" s="84" t="s">
        <v>49</v>
      </c>
      <c r="Y4805" s="84" t="s">
        <v>50</v>
      </c>
      <c r="Z4805" s="84" t="s">
        <v>48</v>
      </c>
      <c r="AA4805" s="84" t="s">
        <v>49</v>
      </c>
      <c r="AB4805" s="84" t="s">
        <v>50</v>
      </c>
      <c r="AC4805" s="84" t="s">
        <v>48</v>
      </c>
      <c r="AD4805" s="84" t="s">
        <v>49</v>
      </c>
      <c r="AE4805" s="84" t="s">
        <v>50</v>
      </c>
      <c r="AF4805" s="84" t="s">
        <v>48</v>
      </c>
      <c r="AG4805" s="84" t="s">
        <v>49</v>
      </c>
      <c r="AH4805" s="84" t="s">
        <v>50</v>
      </c>
      <c r="AI4805" s="84" t="s">
        <v>48</v>
      </c>
      <c r="AJ4805" s="84" t="s">
        <v>49</v>
      </c>
      <c r="AK4805" s="84" t="s">
        <v>50</v>
      </c>
    </row>
    <row r="4806" spans="1:50">
      <c r="A4806" s="83"/>
      <c r="B4806" s="168">
        <v>5.9027876032576788E-2</v>
      </c>
      <c r="C4806" s="169">
        <v>1.08038838091318</v>
      </c>
      <c r="D4806" s="169">
        <v>1.0041285684885191</v>
      </c>
      <c r="E4806" s="168">
        <v>5.2872969006091307E-2</v>
      </c>
      <c r="F4806" s="169">
        <v>1.038805595609682</v>
      </c>
      <c r="G4806" s="169">
        <v>0.97195735023778351</v>
      </c>
      <c r="H4806" s="168">
        <v>5.8121938852826488E-2</v>
      </c>
      <c r="I4806" s="169">
        <v>1.2195604332790311</v>
      </c>
      <c r="J4806" s="169">
        <v>0.97294488632001452</v>
      </c>
      <c r="K4806" s="168">
        <v>6.2967690762991899E-2</v>
      </c>
      <c r="L4806" s="169">
        <v>2.0000000000000009</v>
      </c>
      <c r="M4806" s="169">
        <v>1.1454839304630751</v>
      </c>
      <c r="N4806" s="168">
        <v>7.6431652365262517E-2</v>
      </c>
      <c r="O4806" s="169">
        <v>2.0000000000000009</v>
      </c>
      <c r="P4806" s="169">
        <v>0.70340451633903045</v>
      </c>
      <c r="Q4806" s="168">
        <v>7.8252090397566421E-2</v>
      </c>
      <c r="R4806" s="169">
        <v>1.7207993681743119</v>
      </c>
      <c r="S4806" s="169">
        <v>0.83691620623135998</v>
      </c>
      <c r="T4806" s="168">
        <v>0.1203802136148671</v>
      </c>
      <c r="U4806" s="169">
        <v>1.591078525855443</v>
      </c>
      <c r="V4806" s="169">
        <v>0.96121721140966565</v>
      </c>
      <c r="W4806" s="168">
        <v>0.14567938734797209</v>
      </c>
      <c r="X4806" s="169">
        <v>1.446899737857724</v>
      </c>
      <c r="Y4806" s="169">
        <v>0.78514961811298223</v>
      </c>
      <c r="Z4806" s="168">
        <v>0.15023972734575489</v>
      </c>
      <c r="AA4806" s="169">
        <v>1.8030661061017581</v>
      </c>
      <c r="AB4806" s="169">
        <v>0.75012579442512384</v>
      </c>
      <c r="AC4806" s="168">
        <v>7.9770071589068625E-2</v>
      </c>
      <c r="AD4806" s="169">
        <v>2.0000000000000009</v>
      </c>
      <c r="AE4806" s="169">
        <v>0.85344372206660468</v>
      </c>
      <c r="AF4806" s="168">
        <v>5.6212888738838812E-2</v>
      </c>
      <c r="AG4806" s="180">
        <v>1.1245573298828331</v>
      </c>
      <c r="AH4806" s="169">
        <v>0.98226871842342134</v>
      </c>
      <c r="AI4806" s="168">
        <v>6.0043493946183038E-2</v>
      </c>
      <c r="AJ4806" s="180">
        <v>1.077524389022338</v>
      </c>
      <c r="AK4806" s="169">
        <v>0.99359882958007639</v>
      </c>
      <c r="AM4806" t="str">
        <f>A4801</f>
        <v>RefgChg-Res-16pct-Inc-NTXV_eff_meter_B-cDXGF-SFm1985-CZ09</v>
      </c>
      <c r="AN4806" s="165">
        <f>1/($B4806*(1/$B4804)*(1/(5/7+2/7*$D4806))*$B4816/SUM($B4808:$B4831))</f>
        <v>12597.570384564318</v>
      </c>
      <c r="AO4806" s="165">
        <f>1/(B4806*(1/B4804)*(1/(5/7+2/7*D4806)))</f>
        <v>525.79508881142181</v>
      </c>
      <c r="AP4806" s="165"/>
      <c r="AR4806" s="170">
        <f>CHOOSE(AV$3,C4806,F4806,I4806,L4806,O4806,R4806,U4806,X4806,AA4806,AD4806,AG4806,AJ4806)</f>
        <v>1.591078525855443</v>
      </c>
      <c r="AS4806" s="166"/>
      <c r="AT4806" s="166"/>
      <c r="AV4806" s="116">
        <f>AN4806/AR4806</f>
        <v>7917.6295700372411</v>
      </c>
      <c r="AW4806" s="167">
        <f>AO4806/AR4806</f>
        <v>330.4645749830155</v>
      </c>
      <c r="AX4806" s="165"/>
    </row>
    <row r="4807" spans="1:50">
      <c r="A4807" s="84" t="s">
        <v>51</v>
      </c>
      <c r="B4807" s="84" t="s">
        <v>52</v>
      </c>
      <c r="C4807" s="84" t="s">
        <v>53</v>
      </c>
      <c r="D4807" s="84" t="s">
        <v>54</v>
      </c>
      <c r="E4807" s="84" t="s">
        <v>52</v>
      </c>
      <c r="F4807" s="84" t="s">
        <v>53</v>
      </c>
      <c r="G4807" s="84" t="s">
        <v>54</v>
      </c>
      <c r="H4807" s="84" t="s">
        <v>52</v>
      </c>
      <c r="I4807" s="84" t="s">
        <v>53</v>
      </c>
      <c r="J4807" s="84" t="s">
        <v>54</v>
      </c>
      <c r="K4807" s="84" t="s">
        <v>52</v>
      </c>
      <c r="L4807" s="84" t="s">
        <v>53</v>
      </c>
      <c r="M4807" s="84" t="s">
        <v>54</v>
      </c>
      <c r="N4807" s="84" t="s">
        <v>52</v>
      </c>
      <c r="O4807" s="84" t="s">
        <v>53</v>
      </c>
      <c r="P4807" s="84" t="s">
        <v>54</v>
      </c>
      <c r="Q4807" s="84" t="s">
        <v>52</v>
      </c>
      <c r="R4807" s="84" t="s">
        <v>53</v>
      </c>
      <c r="S4807" s="84" t="s">
        <v>54</v>
      </c>
      <c r="T4807" s="84" t="s">
        <v>52</v>
      </c>
      <c r="U4807" s="84" t="s">
        <v>53</v>
      </c>
      <c r="V4807" s="84" t="s">
        <v>54</v>
      </c>
      <c r="W4807" s="84" t="s">
        <v>52</v>
      </c>
      <c r="X4807" s="84" t="s">
        <v>53</v>
      </c>
      <c r="Y4807" s="84" t="s">
        <v>54</v>
      </c>
      <c r="Z4807" s="84" t="s">
        <v>52</v>
      </c>
      <c r="AA4807" s="84" t="s">
        <v>53</v>
      </c>
      <c r="AB4807" s="84" t="s">
        <v>54</v>
      </c>
      <c r="AC4807" s="84" t="s">
        <v>52</v>
      </c>
      <c r="AD4807" s="84" t="s">
        <v>53</v>
      </c>
      <c r="AE4807" s="84" t="s">
        <v>54</v>
      </c>
      <c r="AF4807" s="84" t="s">
        <v>52</v>
      </c>
      <c r="AG4807" s="84" t="s">
        <v>53</v>
      </c>
      <c r="AH4807" s="84" t="s">
        <v>54</v>
      </c>
      <c r="AI4807" s="84" t="s">
        <v>52</v>
      </c>
      <c r="AJ4807" s="84" t="s">
        <v>53</v>
      </c>
      <c r="AK4807" s="84" t="s">
        <v>54</v>
      </c>
    </row>
    <row r="4808" spans="1:50">
      <c r="A4808" s="84">
        <v>1</v>
      </c>
      <c r="B4808" s="84">
        <v>0.62072538860103643</v>
      </c>
      <c r="C4808" s="84">
        <v>0.54999774072567897</v>
      </c>
      <c r="D4808" s="84">
        <v>0.60133406728620908</v>
      </c>
      <c r="E4808" s="84">
        <v>0.56998348472336924</v>
      </c>
      <c r="F4808" s="84">
        <v>0.54969746470421554</v>
      </c>
      <c r="G4808" s="84">
        <v>0.60759493670886089</v>
      </c>
      <c r="H4808" s="84">
        <v>0.48569325604931463</v>
      </c>
      <c r="I4808" s="84">
        <v>0.47279813390127651</v>
      </c>
      <c r="J4808" s="84">
        <v>0.54603258211369876</v>
      </c>
      <c r="K4808" s="84">
        <v>0.20585259844879911</v>
      </c>
      <c r="L4808" s="84">
        <v>0.45487110951902021</v>
      </c>
      <c r="M4808" s="84">
        <v>0.43172600270392081</v>
      </c>
      <c r="N4808" s="84">
        <v>0.10475837219160659</v>
      </c>
      <c r="O4808" s="84">
        <v>0.26792690359387328</v>
      </c>
      <c r="P4808" s="84">
        <v>0.45782536588204481</v>
      </c>
      <c r="Q4808" s="84">
        <v>0.13509050286565419</v>
      </c>
      <c r="R4808" s="84">
        <v>0.234546639734108</v>
      </c>
      <c r="S4808" s="84">
        <v>0.30828888647001201</v>
      </c>
      <c r="T4808" s="84">
        <v>0.1647635056805008</v>
      </c>
      <c r="U4808" s="84">
        <v>0.16138024197655279</v>
      </c>
      <c r="V4808" s="84">
        <v>0.2507713555287826</v>
      </c>
      <c r="W4808" s="84">
        <v>0.1803914327917282</v>
      </c>
      <c r="X4808" s="84">
        <v>0.16775404170224029</v>
      </c>
      <c r="Y4808" s="84">
        <v>0.21186229188700989</v>
      </c>
      <c r="Z4808" s="84">
        <v>0.2438843305602619</v>
      </c>
      <c r="AA4808" s="84">
        <v>0.20583403852854801</v>
      </c>
      <c r="AB4808" s="84">
        <v>0.20935759786648969</v>
      </c>
      <c r="AC4808" s="84">
        <v>0.13981808389683439</v>
      </c>
      <c r="AD4808" s="84">
        <v>0.30600359789005088</v>
      </c>
      <c r="AE4808" s="84">
        <v>0.32960792917430243</v>
      </c>
      <c r="AF4808" s="84">
        <v>0.66029457850203688</v>
      </c>
      <c r="AG4808" s="84">
        <v>0.54674049676197756</v>
      </c>
      <c r="AH4808" s="84">
        <v>0.60208580076325824</v>
      </c>
      <c r="AI4808" s="84">
        <v>0.60545120457329527</v>
      </c>
      <c r="AJ4808" s="84">
        <v>0.56352869335529776</v>
      </c>
      <c r="AK4808" s="84">
        <v>0.59198908908190373</v>
      </c>
    </row>
    <row r="4809" spans="1:50">
      <c r="A4809" s="84">
        <v>2</v>
      </c>
      <c r="B4809" s="84">
        <v>0.54290155440414523</v>
      </c>
      <c r="C4809" s="84">
        <v>0.46839275224797788</v>
      </c>
      <c r="D4809" s="84">
        <v>0.52731276106595859</v>
      </c>
      <c r="E4809" s="84">
        <v>0.48668455821635009</v>
      </c>
      <c r="F4809" s="84">
        <v>0.46758788525327949</v>
      </c>
      <c r="G4809" s="84">
        <v>0.5262417647494263</v>
      </c>
      <c r="H4809" s="84">
        <v>0.42598215107185572</v>
      </c>
      <c r="I4809" s="84">
        <v>0.4225090914359399</v>
      </c>
      <c r="J4809" s="84">
        <v>0.48327627074005802</v>
      </c>
      <c r="K4809" s="84">
        <v>0.15845479410993291</v>
      </c>
      <c r="L4809" s="84">
        <v>0.41046554883509462</v>
      </c>
      <c r="M4809" s="84">
        <v>0.38385274031961741</v>
      </c>
      <c r="N4809" s="84">
        <v>9.3365832980076308E-2</v>
      </c>
      <c r="O4809" s="84">
        <v>0.2376732242948634</v>
      </c>
      <c r="P4809" s="84">
        <v>0.39928423870348267</v>
      </c>
      <c r="Q4809" s="84">
        <v>0.1141404656283392</v>
      </c>
      <c r="R4809" s="84">
        <v>0.20674226024255399</v>
      </c>
      <c r="S4809" s="84">
        <v>0.26657233046696421</v>
      </c>
      <c r="T4809" s="84">
        <v>0.13186876883839549</v>
      </c>
      <c r="U4809" s="84">
        <v>0.14032388620562111</v>
      </c>
      <c r="V4809" s="84">
        <v>0.1943228233081602</v>
      </c>
      <c r="W4809" s="84">
        <v>0.13233936484490399</v>
      </c>
      <c r="X4809" s="84">
        <v>0.13065849727661641</v>
      </c>
      <c r="Y4809" s="84">
        <v>0.1682848281025324</v>
      </c>
      <c r="Z4809" s="84">
        <v>0.20244055664490099</v>
      </c>
      <c r="AA4809" s="84">
        <v>0.16659501581598249</v>
      </c>
      <c r="AB4809" s="84">
        <v>0.17485387389628149</v>
      </c>
      <c r="AC4809" s="84">
        <v>0.1055592124947639</v>
      </c>
      <c r="AD4809" s="84">
        <v>0.26105029931599433</v>
      </c>
      <c r="AE4809" s="84">
        <v>0.28588390160803251</v>
      </c>
      <c r="AF4809" s="84">
        <v>0.54799958215815303</v>
      </c>
      <c r="AG4809" s="84">
        <v>0.45504160898690482</v>
      </c>
      <c r="AH4809" s="84">
        <v>0.51628503750493493</v>
      </c>
      <c r="AI4809" s="84">
        <v>0.47335647202939979</v>
      </c>
      <c r="AJ4809" s="84">
        <v>0.47201670051266043</v>
      </c>
      <c r="AK4809" s="84">
        <v>0.51615103007680696</v>
      </c>
    </row>
    <row r="4810" spans="1:50">
      <c r="A4810" s="84">
        <v>3</v>
      </c>
      <c r="B4810" s="84">
        <v>0.50455958549222801</v>
      </c>
      <c r="C4810" s="84">
        <v>0.43835946560631389</v>
      </c>
      <c r="D4810" s="84">
        <v>0.48379367289447273</v>
      </c>
      <c r="E4810" s="84">
        <v>0.45251857968620979</v>
      </c>
      <c r="F4810" s="84">
        <v>0.44156818295467798</v>
      </c>
      <c r="G4810" s="84">
        <v>0.47605300170256859</v>
      </c>
      <c r="H4810" s="84">
        <v>0.40095684975618739</v>
      </c>
      <c r="I4810" s="84">
        <v>0.40326857043508502</v>
      </c>
      <c r="J4810" s="84">
        <v>0.45761691561006812</v>
      </c>
      <c r="K4810" s="84">
        <v>0.12945408220615229</v>
      </c>
      <c r="L4810" s="84">
        <v>0.39207230542428467</v>
      </c>
      <c r="M4810" s="84">
        <v>0.37040246819426631</v>
      </c>
      <c r="N4810" s="84">
        <v>8.8517380245866903E-2</v>
      </c>
      <c r="O4810" s="84">
        <v>0.2256336986821465</v>
      </c>
      <c r="P4810" s="84">
        <v>0.3841252291309028</v>
      </c>
      <c r="Q4810" s="84">
        <v>0.1083120163196581</v>
      </c>
      <c r="R4810" s="84">
        <v>0.1960953155052671</v>
      </c>
      <c r="S4810" s="84">
        <v>0.2560411450963318</v>
      </c>
      <c r="T4810" s="84">
        <v>0.104567586366798</v>
      </c>
      <c r="U4810" s="84">
        <v>0.13129667054415239</v>
      </c>
      <c r="V4810" s="84">
        <v>0.1661573271428991</v>
      </c>
      <c r="W4810" s="84">
        <v>9.7004246676514028E-2</v>
      </c>
      <c r="X4810" s="84">
        <v>0.112414337827411</v>
      </c>
      <c r="Y4810" s="84">
        <v>0.14839154357152201</v>
      </c>
      <c r="Z4810" s="84">
        <v>0.16438538711949591</v>
      </c>
      <c r="AA4810" s="84">
        <v>0.14016263988885819</v>
      </c>
      <c r="AB4810" s="84">
        <v>0.15664165595766141</v>
      </c>
      <c r="AC4810" s="84">
        <v>9.9754652624020126E-2</v>
      </c>
      <c r="AD4810" s="84">
        <v>0.24663841204988271</v>
      </c>
      <c r="AE4810" s="84">
        <v>0.26562217690937712</v>
      </c>
      <c r="AF4810" s="84">
        <v>0.50141021623315563</v>
      </c>
      <c r="AG4810" s="84">
        <v>0.41718777348162989</v>
      </c>
      <c r="AH4810" s="84">
        <v>0.4596657454928279</v>
      </c>
      <c r="AI4810" s="84">
        <v>0.43527970600244997</v>
      </c>
      <c r="AJ4810" s="84">
        <v>0.43820384282204589</v>
      </c>
      <c r="AK4810" s="84">
        <v>0.46791328691407641</v>
      </c>
    </row>
    <row r="4811" spans="1:50">
      <c r="A4811" s="84">
        <v>4</v>
      </c>
      <c r="B4811" s="84">
        <v>0.4858031088082902</v>
      </c>
      <c r="C4811" s="84">
        <v>0.42921693552031093</v>
      </c>
      <c r="D4811" s="84">
        <v>0.46478645209338459</v>
      </c>
      <c r="E4811" s="84">
        <v>0.43218414533443439</v>
      </c>
      <c r="F4811" s="84">
        <v>0.43553414565032578</v>
      </c>
      <c r="G4811" s="84">
        <v>0.4582500555185432</v>
      </c>
      <c r="H4811" s="84">
        <v>0.39074431870457271</v>
      </c>
      <c r="I4811" s="84">
        <v>0.39454658727054098</v>
      </c>
      <c r="J4811" s="84">
        <v>0.43459121863125028</v>
      </c>
      <c r="K4811" s="84">
        <v>0.1210611113192701</v>
      </c>
      <c r="L4811" s="84">
        <v>0.38682299775423329</v>
      </c>
      <c r="M4811" s="84">
        <v>0.3521683363954658</v>
      </c>
      <c r="N4811" s="84">
        <v>8.4569732937685466E-2</v>
      </c>
      <c r="O4811" s="84">
        <v>0.21583222596341181</v>
      </c>
      <c r="P4811" s="84">
        <v>0.35831708807355461</v>
      </c>
      <c r="Q4811" s="84">
        <v>0.1032283133115306</v>
      </c>
      <c r="R4811" s="84">
        <v>0.1869774104505838</v>
      </c>
      <c r="S4811" s="84">
        <v>0.23609448133231739</v>
      </c>
      <c r="T4811" s="84">
        <v>9.4336888476698355E-2</v>
      </c>
      <c r="U4811" s="84">
        <v>0.12532498512439219</v>
      </c>
      <c r="V4811" s="84">
        <v>0.1445593723369869</v>
      </c>
      <c r="W4811" s="84">
        <v>7.4639955686853762E-2</v>
      </c>
      <c r="X4811" s="84">
        <v>0.1034063982395025</v>
      </c>
      <c r="Y4811" s="84">
        <v>0.1289379552935864</v>
      </c>
      <c r="Z4811" s="84">
        <v>0.13118467893925259</v>
      </c>
      <c r="AA4811" s="84">
        <v>0.1243964358604211</v>
      </c>
      <c r="AB4811" s="84">
        <v>0.13460183227625089</v>
      </c>
      <c r="AC4811" s="84">
        <v>9.6403566513075231E-2</v>
      </c>
      <c r="AD4811" s="84">
        <v>0.2379282657966684</v>
      </c>
      <c r="AE4811" s="84">
        <v>0.2462380300957592</v>
      </c>
      <c r="AF4811" s="84">
        <v>0.47592186357463689</v>
      </c>
      <c r="AG4811" s="84">
        <v>0.40049644374433152</v>
      </c>
      <c r="AH4811" s="84">
        <v>0.43351098828793261</v>
      </c>
      <c r="AI4811" s="84">
        <v>0.41435279706002448</v>
      </c>
      <c r="AJ4811" s="84">
        <v>0.42413053666018158</v>
      </c>
      <c r="AK4811" s="84">
        <v>0.44060010049529819</v>
      </c>
    </row>
    <row r="4812" spans="1:50">
      <c r="A4812" s="84">
        <v>5</v>
      </c>
      <c r="B4812" s="84">
        <v>0.48010362694300518</v>
      </c>
      <c r="C4812" s="84">
        <v>0.42990977964544452</v>
      </c>
      <c r="D4812" s="84">
        <v>0.45235242690153149</v>
      </c>
      <c r="E4812" s="84">
        <v>0.42640379851362509</v>
      </c>
      <c r="F4812" s="84">
        <v>0.43496741286483409</v>
      </c>
      <c r="G4812" s="84">
        <v>0.44607298837811821</v>
      </c>
      <c r="H4812" s="84">
        <v>0.39525255313276297</v>
      </c>
      <c r="I4812" s="84">
        <v>0.42559510873502271</v>
      </c>
      <c r="J4812" s="84">
        <v>0.45618721547086039</v>
      </c>
      <c r="K4812" s="84">
        <v>0.13177713664805721</v>
      </c>
      <c r="L4812" s="84">
        <v>0.43091167109849698</v>
      </c>
      <c r="M4812" s="84">
        <v>0.37636495996117447</v>
      </c>
      <c r="N4812" s="84">
        <v>9.4558075455701565E-2</v>
      </c>
      <c r="O4812" s="84">
        <v>0.24098034709802479</v>
      </c>
      <c r="P4812" s="84">
        <v>0.38514358869911819</v>
      </c>
      <c r="Q4812" s="84">
        <v>0.1155651976815724</v>
      </c>
      <c r="R4812" s="84">
        <v>0.20955891228945531</v>
      </c>
      <c r="S4812" s="84">
        <v>0.25176880374442151</v>
      </c>
      <c r="T4812" s="84">
        <v>0.1032923718989103</v>
      </c>
      <c r="U4812" s="84">
        <v>0.14030780446750679</v>
      </c>
      <c r="V4812" s="84">
        <v>0.15396256354500309</v>
      </c>
      <c r="W4812" s="84">
        <v>8.225627769571639E-2</v>
      </c>
      <c r="X4812" s="84">
        <v>0.1143592857566806</v>
      </c>
      <c r="Y4812" s="84">
        <v>0.13837359921092349</v>
      </c>
      <c r="Z4812" s="84">
        <v>0.13653410497058771</v>
      </c>
      <c r="AA4812" s="84">
        <v>0.13375026586236699</v>
      </c>
      <c r="AB4812" s="84">
        <v>0.14517265680056371</v>
      </c>
      <c r="AC4812" s="84">
        <v>0.10708515349171201</v>
      </c>
      <c r="AD4812" s="84">
        <v>0.2645058999298715</v>
      </c>
      <c r="AE4812" s="84">
        <v>0.26895181064966572</v>
      </c>
      <c r="AF4812" s="84">
        <v>0.46902747310143111</v>
      </c>
      <c r="AG4812" s="84">
        <v>0.39484780498671368</v>
      </c>
      <c r="AH4812" s="84">
        <v>0.41206079747335173</v>
      </c>
      <c r="AI4812" s="84">
        <v>0.40506329113924061</v>
      </c>
      <c r="AJ4812" s="84">
        <v>0.42261101722595401</v>
      </c>
      <c r="AK4812" s="84">
        <v>0.42240327327542893</v>
      </c>
    </row>
    <row r="4813" spans="1:50">
      <c r="A4813" s="84">
        <v>6</v>
      </c>
      <c r="B4813" s="84">
        <v>0.51834196891191719</v>
      </c>
      <c r="C4813" s="84">
        <v>0.47571280104830332</v>
      </c>
      <c r="D4813" s="84">
        <v>0.49512676877246381</v>
      </c>
      <c r="E4813" s="84">
        <v>0.46490503715937248</v>
      </c>
      <c r="F4813" s="84">
        <v>0.48020602403613749</v>
      </c>
      <c r="G4813" s="84">
        <v>0.49085794655414899</v>
      </c>
      <c r="H4813" s="84">
        <v>0.43849480172969002</v>
      </c>
      <c r="I4813" s="84">
        <v>0.48559134176554952</v>
      </c>
      <c r="J4813" s="84">
        <v>0.51175740246058932</v>
      </c>
      <c r="K4813" s="84">
        <v>0.15294690696541649</v>
      </c>
      <c r="L4813" s="84">
        <v>0.49506069081440052</v>
      </c>
      <c r="M4813" s="84">
        <v>0.42527819183970611</v>
      </c>
      <c r="N4813" s="84">
        <v>0.112547689699025</v>
      </c>
      <c r="O4813" s="84">
        <v>0.28540170052054709</v>
      </c>
      <c r="P4813" s="84">
        <v>0.44007681340743099</v>
      </c>
      <c r="Q4813" s="84">
        <v>0.13784282615030921</v>
      </c>
      <c r="R4813" s="84">
        <v>0.2500382259920651</v>
      </c>
      <c r="S4813" s="84">
        <v>0.29079133558288889</v>
      </c>
      <c r="T4813" s="84">
        <v>0.121580106654301</v>
      </c>
      <c r="U4813" s="84">
        <v>0.16706245611025641</v>
      </c>
      <c r="V4813" s="84">
        <v>0.1775146190238312</v>
      </c>
      <c r="W4813" s="84">
        <v>0.103189623338257</v>
      </c>
      <c r="X4813" s="84">
        <v>0.13686772071278239</v>
      </c>
      <c r="Y4813" s="84">
        <v>0.15914627624808381</v>
      </c>
      <c r="Z4813" s="84">
        <v>0.1532106074739667</v>
      </c>
      <c r="AA4813" s="84">
        <v>0.15413229311382531</v>
      </c>
      <c r="AB4813" s="84">
        <v>0.16635576006301039</v>
      </c>
      <c r="AC4813" s="84">
        <v>0.12536652504338461</v>
      </c>
      <c r="AD4813" s="84">
        <v>0.30970312325314298</v>
      </c>
      <c r="AE4813" s="84">
        <v>0.3074361820199778</v>
      </c>
      <c r="AF4813" s="84">
        <v>0.4994254674605661</v>
      </c>
      <c r="AG4813" s="84">
        <v>0.43399048482823349</v>
      </c>
      <c r="AH4813" s="84">
        <v>0.44792077904987498</v>
      </c>
      <c r="AI4813" s="84">
        <v>0.43966925275622709</v>
      </c>
      <c r="AJ4813" s="84">
        <v>0.46206171805103891</v>
      </c>
      <c r="AK4813" s="84">
        <v>0.46109396310386902</v>
      </c>
    </row>
    <row r="4814" spans="1:50">
      <c r="A4814" s="84">
        <v>7</v>
      </c>
      <c r="B4814" s="84">
        <v>0.57005181347150258</v>
      </c>
      <c r="C4814" s="84">
        <v>0.53478529363035254</v>
      </c>
      <c r="D4814" s="84">
        <v>0.5506265583006833</v>
      </c>
      <c r="E4814" s="84">
        <v>0.52229562345169289</v>
      </c>
      <c r="F4814" s="84">
        <v>0.5435634157318352</v>
      </c>
      <c r="G4814" s="84">
        <v>0.54918942926937597</v>
      </c>
      <c r="H4814" s="84">
        <v>0.5008740454503634</v>
      </c>
      <c r="I4814" s="84">
        <v>0.57381086915576429</v>
      </c>
      <c r="J4814" s="84">
        <v>0.55803453854546836</v>
      </c>
      <c r="K4814" s="84">
        <v>0.17561542208400471</v>
      </c>
      <c r="L4814" s="84">
        <v>0.56837188795965909</v>
      </c>
      <c r="M4814" s="84">
        <v>0.45814122785731631</v>
      </c>
      <c r="N4814" s="84">
        <v>0.1353062738448495</v>
      </c>
      <c r="O4814" s="84">
        <v>0.34177265778772459</v>
      </c>
      <c r="P4814" s="84">
        <v>0.48331345107509671</v>
      </c>
      <c r="Q4814" s="84">
        <v>0.16504225625748789</v>
      </c>
      <c r="R4814" s="84">
        <v>0.29936987469922183</v>
      </c>
      <c r="S4814" s="84">
        <v>0.32390878415151841</v>
      </c>
      <c r="T4814" s="84">
        <v>0.163807094829585</v>
      </c>
      <c r="U4814" s="84">
        <v>0.20246908285847531</v>
      </c>
      <c r="V4814" s="84">
        <v>0.202594693073962</v>
      </c>
      <c r="W4814" s="84">
        <v>0.1426560192023634</v>
      </c>
      <c r="X4814" s="84">
        <v>0.16937026603783059</v>
      </c>
      <c r="Y4814" s="84">
        <v>0.17710252052906161</v>
      </c>
      <c r="Z4814" s="84">
        <v>0.19385482305012469</v>
      </c>
      <c r="AA4814" s="84">
        <v>0.1941315690631237</v>
      </c>
      <c r="AB4814" s="84">
        <v>0.19371554118476139</v>
      </c>
      <c r="AC4814" s="84">
        <v>0.15486805098438161</v>
      </c>
      <c r="AD4814" s="84">
        <v>0.38107143946092642</v>
      </c>
      <c r="AE4814" s="84">
        <v>0.34230699739307752</v>
      </c>
      <c r="AF4814" s="84">
        <v>0.56011699571712104</v>
      </c>
      <c r="AG4814" s="84">
        <v>0.49491622511814398</v>
      </c>
      <c r="AH4814" s="84">
        <v>0.50049348598499788</v>
      </c>
      <c r="AI4814" s="84">
        <v>0.49305839118007361</v>
      </c>
      <c r="AJ4814" s="84">
        <v>0.52057031682690269</v>
      </c>
      <c r="AK4814" s="84">
        <v>0.51331562701887867</v>
      </c>
    </row>
    <row r="4815" spans="1:50">
      <c r="A4815" s="84">
        <v>8</v>
      </c>
      <c r="B4815" s="84">
        <v>0.64673575129533689</v>
      </c>
      <c r="C4815" s="84">
        <v>0.61661620954016227</v>
      </c>
      <c r="D4815" s="84">
        <v>0.57779360813392489</v>
      </c>
      <c r="E4815" s="84">
        <v>0.60755573905862925</v>
      </c>
      <c r="F4815" s="84">
        <v>0.6267731235310785</v>
      </c>
      <c r="G4815" s="84">
        <v>0.56306906506773258</v>
      </c>
      <c r="H4815" s="84">
        <v>0.55037261937620763</v>
      </c>
      <c r="I4815" s="84">
        <v>0.57328928876718688</v>
      </c>
      <c r="J4815" s="84">
        <v>0.54825237969825802</v>
      </c>
      <c r="K4815" s="84">
        <v>0.18835475289445089</v>
      </c>
      <c r="L4815" s="84">
        <v>0.53660048773094893</v>
      </c>
      <c r="M4815" s="84">
        <v>0.45571463237078391</v>
      </c>
      <c r="N4815" s="84">
        <v>0.13975731242051709</v>
      </c>
      <c r="O4815" s="84">
        <v>0.33325007243697979</v>
      </c>
      <c r="P4815" s="84">
        <v>0.47211149582472572</v>
      </c>
      <c r="Q4815" s="84">
        <v>0.15918142667486959</v>
      </c>
      <c r="R4815" s="84">
        <v>0.28856197841639769</v>
      </c>
      <c r="S4815" s="84">
        <v>0.31849352345705889</v>
      </c>
      <c r="T4815" s="84">
        <v>0.2490725712960816</v>
      </c>
      <c r="U4815" s="84">
        <v>0.20580872380686899</v>
      </c>
      <c r="V4815" s="84">
        <v>0.2545767094707766</v>
      </c>
      <c r="W4815" s="84">
        <v>0.16795144017725261</v>
      </c>
      <c r="X4815" s="84">
        <v>0.1810810440626584</v>
      </c>
      <c r="Y4815" s="84">
        <v>0.19414372125634291</v>
      </c>
      <c r="Z4815" s="84">
        <v>0.26459669896628529</v>
      </c>
      <c r="AA4815" s="84">
        <v>0.21829223591381991</v>
      </c>
      <c r="AB4815" s="84">
        <v>0.22270585471679849</v>
      </c>
      <c r="AC4815" s="84">
        <v>0.15244449763628751</v>
      </c>
      <c r="AD4815" s="84">
        <v>0.3747090689189051</v>
      </c>
      <c r="AE4815" s="84">
        <v>0.33882249696719402</v>
      </c>
      <c r="AF4815" s="84">
        <v>0.63491068630523351</v>
      </c>
      <c r="AG4815" s="84">
        <v>0.58500803538752855</v>
      </c>
      <c r="AH4815" s="84">
        <v>0.52707593104355832</v>
      </c>
      <c r="AI4815" s="84">
        <v>0.5707431604736628</v>
      </c>
      <c r="AJ4815" s="84">
        <v>0.60985273442492582</v>
      </c>
      <c r="AK4815" s="84">
        <v>0.55114492857655584</v>
      </c>
    </row>
    <row r="4816" spans="1:50">
      <c r="A4816" s="84">
        <v>9</v>
      </c>
      <c r="B4816" s="84">
        <v>0.63575129533678765</v>
      </c>
      <c r="C4816" s="84">
        <v>0.57495519105929838</v>
      </c>
      <c r="D4816" s="84">
        <v>0.535666871741735</v>
      </c>
      <c r="E4816" s="84">
        <v>0.5975433526011561</v>
      </c>
      <c r="F4816" s="84">
        <v>0.59028553331221967</v>
      </c>
      <c r="G4816" s="84">
        <v>0.52128210822414689</v>
      </c>
      <c r="H4816" s="84">
        <v>0.52727941852976357</v>
      </c>
      <c r="I4816" s="84">
        <v>0.51545181901160531</v>
      </c>
      <c r="J4816" s="84">
        <v>0.52643064073140455</v>
      </c>
      <c r="K4816" s="84">
        <v>0.25467421034883292</v>
      </c>
      <c r="L4816" s="84">
        <v>0.48846116752318092</v>
      </c>
      <c r="M4816" s="84">
        <v>0.47207681907997368</v>
      </c>
      <c r="N4816" s="84">
        <v>0.18050551080966509</v>
      </c>
      <c r="O4816" s="84">
        <v>0.32930350594982361</v>
      </c>
      <c r="P4816" s="84">
        <v>0.45724344612877882</v>
      </c>
      <c r="Q4816" s="84">
        <v>0.1712268885794774</v>
      </c>
      <c r="R4816" s="84">
        <v>0.26602876204118753</v>
      </c>
      <c r="S4816" s="84">
        <v>0.30894198323718303</v>
      </c>
      <c r="T4816" s="84">
        <v>0.3460758172965453</v>
      </c>
      <c r="U4816" s="84">
        <v>0.20265670313647491</v>
      </c>
      <c r="V4816" s="84">
        <v>0.29166054479739068</v>
      </c>
      <c r="W4816" s="84">
        <v>0.25184638109305763</v>
      </c>
      <c r="X4816" s="84">
        <v>0.2072921850531208</v>
      </c>
      <c r="Y4816" s="84">
        <v>0.2399315499887105</v>
      </c>
      <c r="Z4816" s="84">
        <v>0.37512612080945762</v>
      </c>
      <c r="AA4816" s="84">
        <v>0.27232451952447978</v>
      </c>
      <c r="AB4816" s="84">
        <v>0.28081084442233539</v>
      </c>
      <c r="AC4816" s="84">
        <v>0.18296331757524981</v>
      </c>
      <c r="AD4816" s="84">
        <v>0.35669929160187408</v>
      </c>
      <c r="AE4816" s="84">
        <v>0.33957101928090228</v>
      </c>
      <c r="AF4816" s="84">
        <v>0.59302204115742185</v>
      </c>
      <c r="AG4816" s="84">
        <v>0.5594539118812355</v>
      </c>
      <c r="AH4816" s="84">
        <v>0.50559284116331105</v>
      </c>
      <c r="AI4816" s="84">
        <v>0.56206614944875466</v>
      </c>
      <c r="AJ4816" s="84">
        <v>0.57599727338568818</v>
      </c>
      <c r="AK4816" s="84">
        <v>0.5283181394013351</v>
      </c>
    </row>
    <row r="4817" spans="1:37">
      <c r="A4817" s="84">
        <v>10</v>
      </c>
      <c r="B4817" s="84">
        <v>0.58818652849740938</v>
      </c>
      <c r="C4817" s="84">
        <v>0.50118235356136942</v>
      </c>
      <c r="D4817" s="84">
        <v>0.518893889842308</v>
      </c>
      <c r="E4817" s="84">
        <v>0.53230800990916605</v>
      </c>
      <c r="F4817" s="84">
        <v>0.51290983948127267</v>
      </c>
      <c r="G4817" s="84">
        <v>0.5056628914057294</v>
      </c>
      <c r="H4817" s="84">
        <v>0.4849572177753243</v>
      </c>
      <c r="I4817" s="84">
        <v>0.48806884861129229</v>
      </c>
      <c r="J4817" s="84">
        <v>0.52605440385266566</v>
      </c>
      <c r="K4817" s="84">
        <v>0.3593990033347072</v>
      </c>
      <c r="L4817" s="84">
        <v>0.48505807304942061</v>
      </c>
      <c r="M4817" s="84">
        <v>0.53745623461711789</v>
      </c>
      <c r="N4817" s="84">
        <v>0.27837537091988129</v>
      </c>
      <c r="O4817" s="84">
        <v>0.37200635447160968</v>
      </c>
      <c r="P4817" s="84">
        <v>0.47478832668974941</v>
      </c>
      <c r="Q4817" s="84">
        <v>0.23812453453356211</v>
      </c>
      <c r="R4817" s="84">
        <v>0.28110992185802469</v>
      </c>
      <c r="S4817" s="84">
        <v>0.33139218460868619</v>
      </c>
      <c r="T4817" s="84">
        <v>0.51440412705773242</v>
      </c>
      <c r="U4817" s="84">
        <v>0.25700761738328681</v>
      </c>
      <c r="V4817" s="84">
        <v>0.38226910757838439</v>
      </c>
      <c r="W4817" s="84">
        <v>0.40426514032496302</v>
      </c>
      <c r="X4817" s="84">
        <v>0.29679174903779859</v>
      </c>
      <c r="Y4817" s="84">
        <v>0.31565437497771809</v>
      </c>
      <c r="Z4817" s="84">
        <v>0.50836680690666092</v>
      </c>
      <c r="AA4817" s="84">
        <v>0.39159377135383899</v>
      </c>
      <c r="AB4817" s="84">
        <v>0.37703989277176692</v>
      </c>
      <c r="AC4817" s="84">
        <v>0.35940398539883922</v>
      </c>
      <c r="AD4817" s="84">
        <v>0.42293502454492782</v>
      </c>
      <c r="AE4817" s="84">
        <v>0.34432026430580998</v>
      </c>
      <c r="AF4817" s="84">
        <v>0.50914029040008346</v>
      </c>
      <c r="AG4817" s="84">
        <v>0.49497987175203267</v>
      </c>
      <c r="AH4817" s="84">
        <v>0.50039478878799848</v>
      </c>
      <c r="AI4817" s="84">
        <v>0.52347897100857499</v>
      </c>
      <c r="AJ4817" s="84">
        <v>0.50392660863143857</v>
      </c>
      <c r="AK4817" s="84">
        <v>0.51948890962601391</v>
      </c>
    </row>
    <row r="4818" spans="1:37">
      <c r="A4818" s="84">
        <v>11</v>
      </c>
      <c r="B4818" s="84">
        <v>0.55450777202072543</v>
      </c>
      <c r="C4818" s="84">
        <v>0.48587953549319962</v>
      </c>
      <c r="D4818" s="84">
        <v>0.50312469643493185</v>
      </c>
      <c r="E4818" s="84">
        <v>0.52425681255161027</v>
      </c>
      <c r="F4818" s="84">
        <v>0.4971913389895487</v>
      </c>
      <c r="G4818" s="84">
        <v>0.50747649715004806</v>
      </c>
      <c r="H4818" s="84">
        <v>0.47253657190173892</v>
      </c>
      <c r="I4818" s="84">
        <v>0.48422943741759761</v>
      </c>
      <c r="J4818" s="84">
        <v>0.5288385567553332</v>
      </c>
      <c r="K4818" s="84">
        <v>0.49398628648506882</v>
      </c>
      <c r="L4818" s="84">
        <v>0.50539397362946226</v>
      </c>
      <c r="M4818" s="84">
        <v>0.58855340243352861</v>
      </c>
      <c r="N4818" s="84">
        <v>0.41908647732089871</v>
      </c>
      <c r="O4818" s="84">
        <v>0.44587209128058591</v>
      </c>
      <c r="P4818" s="84">
        <v>0.47778521341906938</v>
      </c>
      <c r="Q4818" s="84">
        <v>0.3711426998672408</v>
      </c>
      <c r="R4818" s="84">
        <v>0.33531035481768212</v>
      </c>
      <c r="S4818" s="84">
        <v>0.37441493414607602</v>
      </c>
      <c r="T4818" s="84">
        <v>0.68322513331787615</v>
      </c>
      <c r="U4818" s="84">
        <v>0.35723973047006918</v>
      </c>
      <c r="V4818" s="84">
        <v>0.47450853633451862</v>
      </c>
      <c r="W4818" s="84">
        <v>0.57090103397341208</v>
      </c>
      <c r="X4818" s="84">
        <v>0.43335357418424048</v>
      </c>
      <c r="Y4818" s="84">
        <v>0.38511449928103719</v>
      </c>
      <c r="Z4818" s="84">
        <v>0.65935007329284767</v>
      </c>
      <c r="AA4818" s="84">
        <v>0.54246783631023765</v>
      </c>
      <c r="AB4818" s="84">
        <v>0.51382498030924828</v>
      </c>
      <c r="AC4818" s="84">
        <v>0.53895637603973423</v>
      </c>
      <c r="AD4818" s="84">
        <v>0.52512933093473968</v>
      </c>
      <c r="AE4818" s="84">
        <v>0.34852747593113592</v>
      </c>
      <c r="AF4818" s="84">
        <v>0.47487725895748462</v>
      </c>
      <c r="AG4818" s="84">
        <v>0.47973650293570091</v>
      </c>
      <c r="AH4818" s="84">
        <v>0.49684168969601261</v>
      </c>
      <c r="AI4818" s="84">
        <v>0.50979991833401395</v>
      </c>
      <c r="AJ4818" s="84">
        <v>0.48576338100174687</v>
      </c>
      <c r="AK4818" s="84">
        <v>0.5154690976957863</v>
      </c>
    </row>
    <row r="4819" spans="1:37">
      <c r="A4819" s="84">
        <v>12</v>
      </c>
      <c r="B4819" s="84">
        <v>0.53533678756476699</v>
      </c>
      <c r="C4819" s="84">
        <v>0.48975042549666381</v>
      </c>
      <c r="D4819" s="84">
        <v>0.50276851342162354</v>
      </c>
      <c r="E4819" s="84">
        <v>0.52487613542526845</v>
      </c>
      <c r="F4819" s="84">
        <v>0.4956911639691296</v>
      </c>
      <c r="G4819" s="84">
        <v>0.50858686801391662</v>
      </c>
      <c r="H4819" s="84">
        <v>0.46462416045634369</v>
      </c>
      <c r="I4819" s="84">
        <v>0.47276915721302232</v>
      </c>
      <c r="J4819" s="84">
        <v>0.52116332442906044</v>
      </c>
      <c r="K4819" s="84">
        <v>0.58027651841582684</v>
      </c>
      <c r="L4819" s="84">
        <v>0.50736418621953405</v>
      </c>
      <c r="M4819" s="84">
        <v>0.61451797413942522</v>
      </c>
      <c r="N4819" s="84">
        <v>0.51849300551080968</v>
      </c>
      <c r="O4819" s="84">
        <v>0.49997502173109393</v>
      </c>
      <c r="P4819" s="84">
        <v>0.46617591434141231</v>
      </c>
      <c r="Q4819" s="84">
        <v>0.46183984716510712</v>
      </c>
      <c r="R4819" s="84">
        <v>0.38664585026677722</v>
      </c>
      <c r="S4819" s="84">
        <v>0.41485250898008058</v>
      </c>
      <c r="T4819" s="84">
        <v>0.83123695803385111</v>
      </c>
      <c r="U4819" s="84">
        <v>0.44911470031681028</v>
      </c>
      <c r="V4819" s="84">
        <v>0.51843907025946923</v>
      </c>
      <c r="W4819" s="84">
        <v>0.6885385893648448</v>
      </c>
      <c r="X4819" s="84">
        <v>0.54067726191508891</v>
      </c>
      <c r="Y4819" s="84">
        <v>0.43002293550725501</v>
      </c>
      <c r="Z4819" s="84">
        <v>0.77736107673856336</v>
      </c>
      <c r="AA4819" s="84">
        <v>0.65953325881644853</v>
      </c>
      <c r="AB4819" s="84">
        <v>0.64862026558332975</v>
      </c>
      <c r="AC4819" s="84">
        <v>0.67398719406379026</v>
      </c>
      <c r="AD4819" s="84">
        <v>0.61310485715156859</v>
      </c>
      <c r="AE4819" s="84">
        <v>0.34408796427741789</v>
      </c>
      <c r="AF4819" s="84">
        <v>0.50726000208920918</v>
      </c>
      <c r="AG4819" s="84">
        <v>0.49001543430871802</v>
      </c>
      <c r="AH4819" s="84">
        <v>0.50078957757599685</v>
      </c>
      <c r="AI4819" s="84">
        <v>0.51755818701510836</v>
      </c>
      <c r="AJ4819" s="84">
        <v>0.49194086655211111</v>
      </c>
      <c r="AK4819" s="84">
        <v>0.51877108606704458</v>
      </c>
    </row>
    <row r="4820" spans="1:37">
      <c r="A4820" s="84">
        <v>13</v>
      </c>
      <c r="B4820" s="84">
        <v>0.50611398963730581</v>
      </c>
      <c r="C4820" s="84">
        <v>0.47520069886885669</v>
      </c>
      <c r="D4820" s="84">
        <v>0.4943172619240358</v>
      </c>
      <c r="E4820" s="84">
        <v>0.50949628406275815</v>
      </c>
      <c r="F4820" s="84">
        <v>0.47825579650959271</v>
      </c>
      <c r="G4820" s="84">
        <v>0.50177659338218961</v>
      </c>
      <c r="H4820" s="84">
        <v>0.45183549544576312</v>
      </c>
      <c r="I4820" s="84">
        <v>0.4708422074441112</v>
      </c>
      <c r="J4820" s="84">
        <v>0.52740885661612558</v>
      </c>
      <c r="K4820" s="84">
        <v>0.67334857057214581</v>
      </c>
      <c r="L4820" s="84">
        <v>0.53224673123820276</v>
      </c>
      <c r="M4820" s="84">
        <v>0.64953028044510697</v>
      </c>
      <c r="N4820" s="84">
        <v>0.63504133107248839</v>
      </c>
      <c r="O4820" s="84">
        <v>0.58642980606872019</v>
      </c>
      <c r="P4820" s="84">
        <v>0.47569030230731169</v>
      </c>
      <c r="Q4820" s="84">
        <v>0.60777774179969557</v>
      </c>
      <c r="R4820" s="84">
        <v>0.47186969362873299</v>
      </c>
      <c r="S4820" s="84">
        <v>0.4681615326004136</v>
      </c>
      <c r="T4820" s="84">
        <v>0.87537676791096686</v>
      </c>
      <c r="U4820" s="84">
        <v>0.55020986668239125</v>
      </c>
      <c r="V4820" s="84">
        <v>0.59210719637977138</v>
      </c>
      <c r="W4820" s="84">
        <v>0.82034711964549478</v>
      </c>
      <c r="X4820" s="84">
        <v>0.66494847714229621</v>
      </c>
      <c r="Y4820" s="84">
        <v>0.52914473136935669</v>
      </c>
      <c r="Z4820" s="84">
        <v>0.91294332654343302</v>
      </c>
      <c r="AA4820" s="84">
        <v>0.78072124500518159</v>
      </c>
      <c r="AB4820" s="84">
        <v>0.78370573035415692</v>
      </c>
      <c r="AC4820" s="84">
        <v>0.79184369576925384</v>
      </c>
      <c r="AD4820" s="84">
        <v>0.71421166570113104</v>
      </c>
      <c r="AE4820" s="84">
        <v>0.41535245076529947</v>
      </c>
      <c r="AF4820" s="84">
        <v>0.56732476757547268</v>
      </c>
      <c r="AG4820" s="84">
        <v>0.48667398602956391</v>
      </c>
      <c r="AH4820" s="84">
        <v>0.49411106724569009</v>
      </c>
      <c r="AI4820" s="84">
        <v>0.58217639853001224</v>
      </c>
      <c r="AJ4820" s="84">
        <v>0.48546515756138442</v>
      </c>
      <c r="AK4820" s="84">
        <v>0.51216710932452802</v>
      </c>
    </row>
    <row r="4821" spans="1:37">
      <c r="A4821" s="84">
        <v>14</v>
      </c>
      <c r="B4821" s="84">
        <v>0.5072538860103627</v>
      </c>
      <c r="C4821" s="84">
        <v>0.47813775548627119</v>
      </c>
      <c r="D4821" s="84">
        <v>0.50840268108668185</v>
      </c>
      <c r="E4821" s="84">
        <v>0.50794797687861282</v>
      </c>
      <c r="F4821" s="84">
        <v>0.47718900538396131</v>
      </c>
      <c r="G4821" s="84">
        <v>0.51521208083499881</v>
      </c>
      <c r="H4821" s="84">
        <v>0.54264421749931002</v>
      </c>
      <c r="I4821" s="84">
        <v>0.4881847553643095</v>
      </c>
      <c r="J4821" s="84">
        <v>0.53000489107942361</v>
      </c>
      <c r="K4821" s="84">
        <v>0.74746150099291853</v>
      </c>
      <c r="L4821" s="84">
        <v>0.55029553188851088</v>
      </c>
      <c r="M4821" s="84">
        <v>0.6854438936457864</v>
      </c>
      <c r="N4821" s="84">
        <v>0.7737918609580331</v>
      </c>
      <c r="O4821" s="84">
        <v>0.70061046889206402</v>
      </c>
      <c r="P4821" s="84">
        <v>0.52963426343507214</v>
      </c>
      <c r="Q4821" s="84">
        <v>0.75915552245571993</v>
      </c>
      <c r="R4821" s="84">
        <v>0.59492519776921138</v>
      </c>
      <c r="S4821" s="84">
        <v>0.53284532491564174</v>
      </c>
      <c r="T4821" s="84">
        <v>0.96264201252028758</v>
      </c>
      <c r="U4821" s="84">
        <v>0.69778125619816966</v>
      </c>
      <c r="V4821" s="84">
        <v>0.70900061708442308</v>
      </c>
      <c r="W4821" s="84">
        <v>0.9128969719350073</v>
      </c>
      <c r="X4821" s="84">
        <v>0.81037670810714568</v>
      </c>
      <c r="Y4821" s="84">
        <v>0.71287834674208839</v>
      </c>
      <c r="Z4821" s="84">
        <v>0.98022044965638022</v>
      </c>
      <c r="AA4821" s="84">
        <v>0.89115255295752083</v>
      </c>
      <c r="AB4821" s="84">
        <v>0.88533764457157038</v>
      </c>
      <c r="AC4821" s="84">
        <v>0.8781042427143797</v>
      </c>
      <c r="AD4821" s="84">
        <v>0.8126454655405474</v>
      </c>
      <c r="AE4821" s="84">
        <v>0.61802131998038345</v>
      </c>
      <c r="AF4821" s="84">
        <v>0.61715240781364245</v>
      </c>
      <c r="AG4821" s="84">
        <v>0.49728706223049629</v>
      </c>
      <c r="AH4821" s="84">
        <v>0.50835636267929984</v>
      </c>
      <c r="AI4821" s="84">
        <v>0.62790935075541032</v>
      </c>
      <c r="AJ4821" s="84">
        <v>0.49117400627689362</v>
      </c>
      <c r="AK4821" s="84">
        <v>0.54525877539300827</v>
      </c>
    </row>
    <row r="4822" spans="1:37">
      <c r="A4822" s="84">
        <v>15</v>
      </c>
      <c r="B4822" s="84">
        <v>0.5024870466321244</v>
      </c>
      <c r="C4822" s="84">
        <v>0.47727923124425758</v>
      </c>
      <c r="D4822" s="84">
        <v>0.50004857041090567</v>
      </c>
      <c r="E4822" s="84">
        <v>0.49927745664739892</v>
      </c>
      <c r="F4822" s="84">
        <v>0.47773906955811513</v>
      </c>
      <c r="G4822" s="84">
        <v>0.5113998075357169</v>
      </c>
      <c r="H4822" s="84">
        <v>0.71966142239396458</v>
      </c>
      <c r="I4822" s="84">
        <v>0.52972283797684783</v>
      </c>
      <c r="J4822" s="84">
        <v>0.53297716242146054</v>
      </c>
      <c r="K4822" s="84">
        <v>0.82194911761399836</v>
      </c>
      <c r="L4822" s="84">
        <v>0.57695540155137026</v>
      </c>
      <c r="M4822" s="84">
        <v>0.73012791624779028</v>
      </c>
      <c r="N4822" s="84">
        <v>0.85083721916066124</v>
      </c>
      <c r="O4822" s="84">
        <v>0.78058089462167912</v>
      </c>
      <c r="P4822" s="84">
        <v>0.60865896592859825</v>
      </c>
      <c r="Q4822" s="84">
        <v>0.84567561441569783</v>
      </c>
      <c r="R4822" s="84">
        <v>0.68524315754742027</v>
      </c>
      <c r="S4822" s="84">
        <v>0.59072602590617174</v>
      </c>
      <c r="T4822" s="84">
        <v>1</v>
      </c>
      <c r="U4822" s="84">
        <v>0.81683436345800231</v>
      </c>
      <c r="V4822" s="84">
        <v>0.82257353589374405</v>
      </c>
      <c r="W4822" s="84">
        <v>0.96228766617429817</v>
      </c>
      <c r="X4822" s="84">
        <v>0.89398207543293362</v>
      </c>
      <c r="Y4822" s="84">
        <v>0.85062211077968841</v>
      </c>
      <c r="Z4822" s="84">
        <v>1</v>
      </c>
      <c r="AA4822" s="84">
        <v>0.95396395132569178</v>
      </c>
      <c r="AB4822" s="84">
        <v>0.92102972267130923</v>
      </c>
      <c r="AC4822" s="84">
        <v>0.94599365687271852</v>
      </c>
      <c r="AD4822" s="84">
        <v>0.91266477624986053</v>
      </c>
      <c r="AE4822" s="84">
        <v>0.80651988746354186</v>
      </c>
      <c r="AF4822" s="84">
        <v>0.68400710331139658</v>
      </c>
      <c r="AG4822" s="84">
        <v>0.52306394895539976</v>
      </c>
      <c r="AH4822" s="84">
        <v>0.53046453480721145</v>
      </c>
      <c r="AI4822" s="84">
        <v>0.66047366271947738</v>
      </c>
      <c r="AJ4822" s="84">
        <v>0.50581535708706715</v>
      </c>
      <c r="AK4822" s="84">
        <v>0.56036896130931013</v>
      </c>
    </row>
    <row r="4823" spans="1:37">
      <c r="A4823" s="84">
        <v>16</v>
      </c>
      <c r="B4823" s="84">
        <v>0.51243523316062189</v>
      </c>
      <c r="C4823" s="84">
        <v>0.49557935324507107</v>
      </c>
      <c r="D4823" s="84">
        <v>0.50247709095618942</v>
      </c>
      <c r="E4823" s="84">
        <v>0.5093930635838152</v>
      </c>
      <c r="F4823" s="84">
        <v>0.49109062723984459</v>
      </c>
      <c r="G4823" s="84">
        <v>0.51380561107409872</v>
      </c>
      <c r="H4823" s="84">
        <v>0.83843959885914066</v>
      </c>
      <c r="I4823" s="84">
        <v>0.6146824879384537</v>
      </c>
      <c r="J4823" s="84">
        <v>0.58181270928176365</v>
      </c>
      <c r="K4823" s="84">
        <v>0.91989209037431141</v>
      </c>
      <c r="L4823" s="84">
        <v>0.64784172166269427</v>
      </c>
      <c r="M4823" s="84">
        <v>0.85020972718133603</v>
      </c>
      <c r="N4823" s="84">
        <v>0.92814752013565083</v>
      </c>
      <c r="O4823" s="84">
        <v>0.88321160590286441</v>
      </c>
      <c r="P4823" s="84">
        <v>0.76973435363263398</v>
      </c>
      <c r="Q4823" s="84">
        <v>0.90107826312210604</v>
      </c>
      <c r="R4823" s="84">
        <v>0.79641239004997544</v>
      </c>
      <c r="S4823" s="84">
        <v>0.74224447588984432</v>
      </c>
      <c r="T4823" s="84">
        <v>0.98063992580570369</v>
      </c>
      <c r="U4823" s="84">
        <v>0.91190423861010883</v>
      </c>
      <c r="V4823" s="84">
        <v>0.90568893068084988</v>
      </c>
      <c r="W4823" s="84">
        <v>0.99623799852289519</v>
      </c>
      <c r="X4823" s="84">
        <v>0.95348561149436828</v>
      </c>
      <c r="Y4823" s="84">
        <v>0.93217982388382503</v>
      </c>
      <c r="Z4823" s="84">
        <v>0.97907822345751871</v>
      </c>
      <c r="AA4823" s="84">
        <v>0.99742962000914126</v>
      </c>
      <c r="AB4823" s="84">
        <v>0.97433984164490273</v>
      </c>
      <c r="AC4823" s="84">
        <v>1</v>
      </c>
      <c r="AD4823" s="84">
        <v>0.99084265837322494</v>
      </c>
      <c r="AE4823" s="84">
        <v>0.95405621660687101</v>
      </c>
      <c r="AF4823" s="84">
        <v>0.72871618092551971</v>
      </c>
      <c r="AG4823" s="84">
        <v>0.55636705013763588</v>
      </c>
      <c r="AH4823" s="84">
        <v>0.54836162652980647</v>
      </c>
      <c r="AI4823" s="84">
        <v>0.67313189056757872</v>
      </c>
      <c r="AJ4823" s="84">
        <v>0.52777028274422377</v>
      </c>
      <c r="AK4823" s="84">
        <v>0.56650635273849692</v>
      </c>
    </row>
    <row r="4824" spans="1:37">
      <c r="A4824" s="84">
        <v>17</v>
      </c>
      <c r="B4824" s="84">
        <v>0.57730569948186539</v>
      </c>
      <c r="C4824" s="84">
        <v>0.56102299941258882</v>
      </c>
      <c r="D4824" s="84">
        <v>0.56969853964964545</v>
      </c>
      <c r="E4824" s="84">
        <v>0.56771263418662266</v>
      </c>
      <c r="F4824" s="84">
        <v>0.55411464670878263</v>
      </c>
      <c r="G4824" s="84">
        <v>0.57842919535124726</v>
      </c>
      <c r="H4824" s="84">
        <v>0.93412457447787278</v>
      </c>
      <c r="I4824" s="84">
        <v>0.70658205473696412</v>
      </c>
      <c r="J4824" s="84">
        <v>0.66496105948305062</v>
      </c>
      <c r="K4824" s="84">
        <v>1</v>
      </c>
      <c r="L4824" s="84">
        <v>0.73603284606164143</v>
      </c>
      <c r="M4824" s="84">
        <v>0.96055049051894481</v>
      </c>
      <c r="N4824" s="84">
        <v>0.98068567189487066</v>
      </c>
      <c r="O4824" s="84">
        <v>0.96049436989818837</v>
      </c>
      <c r="P4824" s="84">
        <v>0.93942215368500659</v>
      </c>
      <c r="Q4824" s="84">
        <v>0.9829355956351391</v>
      </c>
      <c r="R4824" s="84">
        <v>0.9204416510409541</v>
      </c>
      <c r="S4824" s="84">
        <v>0.94135735278110366</v>
      </c>
      <c r="T4824" s="84">
        <v>0.99205889172269901</v>
      </c>
      <c r="U4824" s="84">
        <v>0.98186515998649115</v>
      </c>
      <c r="V4824" s="84">
        <v>0.99841321148364748</v>
      </c>
      <c r="W4824" s="84">
        <v>1</v>
      </c>
      <c r="X4824" s="84">
        <v>1</v>
      </c>
      <c r="Y4824" s="84">
        <v>1</v>
      </c>
      <c r="Z4824" s="84">
        <v>0.95636695920348769</v>
      </c>
      <c r="AA4824" s="84">
        <v>1</v>
      </c>
      <c r="AB4824" s="84">
        <v>1</v>
      </c>
      <c r="AC4824" s="84">
        <v>0.96409550595416205</v>
      </c>
      <c r="AD4824" s="84">
        <v>1</v>
      </c>
      <c r="AE4824" s="84">
        <v>1</v>
      </c>
      <c r="AF4824" s="84">
        <v>0.72652251122949962</v>
      </c>
      <c r="AG4824" s="84">
        <v>0.60395882062787387</v>
      </c>
      <c r="AH4824" s="84">
        <v>0.5899460455323069</v>
      </c>
      <c r="AI4824" s="84">
        <v>0.71498570845242959</v>
      </c>
      <c r="AJ4824" s="84">
        <v>0.58629308263629532</v>
      </c>
      <c r="AK4824" s="84">
        <v>0.61338023113918594</v>
      </c>
    </row>
    <row r="4825" spans="1:37">
      <c r="A4825" s="84">
        <v>18</v>
      </c>
      <c r="B4825" s="84">
        <v>0.67606217616580311</v>
      </c>
      <c r="C4825" s="84">
        <v>0.66356392993237234</v>
      </c>
      <c r="D4825" s="84">
        <v>0.67610011980701357</v>
      </c>
      <c r="E4825" s="84">
        <v>0.66257225433526012</v>
      </c>
      <c r="F4825" s="84">
        <v>0.65307619222242563</v>
      </c>
      <c r="G4825" s="84">
        <v>0.67806647420238364</v>
      </c>
      <c r="H4825" s="84">
        <v>0.92492409605299497</v>
      </c>
      <c r="I4825" s="84">
        <v>0.7815302589067098</v>
      </c>
      <c r="J4825" s="84">
        <v>0.75668761051958322</v>
      </c>
      <c r="K4825" s="84">
        <v>0.99070778223238043</v>
      </c>
      <c r="L4825" s="84">
        <v>0.8253261872941956</v>
      </c>
      <c r="M4825" s="84">
        <v>1</v>
      </c>
      <c r="N4825" s="84">
        <v>1</v>
      </c>
      <c r="O4825" s="84">
        <v>1</v>
      </c>
      <c r="P4825" s="84">
        <v>1</v>
      </c>
      <c r="Q4825" s="84">
        <v>1</v>
      </c>
      <c r="R4825" s="84">
        <v>1</v>
      </c>
      <c r="S4825" s="84">
        <v>1</v>
      </c>
      <c r="T4825" s="84">
        <v>0.9773649431949919</v>
      </c>
      <c r="U4825" s="84">
        <v>1</v>
      </c>
      <c r="V4825" s="84">
        <v>1</v>
      </c>
      <c r="W4825" s="84">
        <v>0.94188515509601178</v>
      </c>
      <c r="X4825" s="84">
        <v>0.98149103543366412</v>
      </c>
      <c r="Y4825" s="84">
        <v>0.96639294584605873</v>
      </c>
      <c r="Z4825" s="84">
        <v>0.9211863922785507</v>
      </c>
      <c r="AA4825" s="84">
        <v>0.93018341109336156</v>
      </c>
      <c r="AB4825" s="84">
        <v>0.91732647956998148</v>
      </c>
      <c r="AC4825" s="84">
        <v>0.88953383998563806</v>
      </c>
      <c r="AD4825" s="84">
        <v>0.97487575083086841</v>
      </c>
      <c r="AE4825" s="84">
        <v>0.94166688175928548</v>
      </c>
      <c r="AF4825" s="84">
        <v>0.77645461192938459</v>
      </c>
      <c r="AG4825" s="84">
        <v>0.68168727226438819</v>
      </c>
      <c r="AH4825" s="84">
        <v>0.69032109488090543</v>
      </c>
      <c r="AI4825" s="84">
        <v>0.75367496937525524</v>
      </c>
      <c r="AJ4825" s="84">
        <v>0.67848672905690388</v>
      </c>
      <c r="AK4825" s="84">
        <v>0.7109324528031008</v>
      </c>
    </row>
    <row r="4826" spans="1:37">
      <c r="A4826" s="84">
        <v>19</v>
      </c>
      <c r="B4826" s="84">
        <v>0.77865284974093274</v>
      </c>
      <c r="C4826" s="84">
        <v>0.77099995481451356</v>
      </c>
      <c r="D4826" s="84">
        <v>0.78211313667713633</v>
      </c>
      <c r="E4826" s="84">
        <v>0.76372832369942212</v>
      </c>
      <c r="F4826" s="84">
        <v>0.7590552231093628</v>
      </c>
      <c r="G4826" s="84">
        <v>0.7782219261233253</v>
      </c>
      <c r="H4826" s="84">
        <v>0.94930536387892184</v>
      </c>
      <c r="I4826" s="84">
        <v>0.84991524318685652</v>
      </c>
      <c r="J4826" s="84">
        <v>0.83231122314609285</v>
      </c>
      <c r="K4826" s="84">
        <v>0.86567499718985352</v>
      </c>
      <c r="L4826" s="84">
        <v>0.87396150507708636</v>
      </c>
      <c r="M4826" s="84">
        <v>0.96148646306375019</v>
      </c>
      <c r="N4826" s="84">
        <v>0.91890101738024588</v>
      </c>
      <c r="O4826" s="84">
        <v>0.96015466544106631</v>
      </c>
      <c r="P4826" s="84">
        <v>0.98617940585993169</v>
      </c>
      <c r="Q4826" s="84">
        <v>0.90221157270990504</v>
      </c>
      <c r="R4826" s="84">
        <v>0.90836223754838596</v>
      </c>
      <c r="S4826" s="84">
        <v>0.87452378360727145</v>
      </c>
      <c r="T4826" s="84">
        <v>0.87215974959425002</v>
      </c>
      <c r="U4826" s="84">
        <v>0.88329482650484858</v>
      </c>
      <c r="V4826" s="84">
        <v>0.88663277599835455</v>
      </c>
      <c r="W4826" s="84">
        <v>0.84051883308714914</v>
      </c>
      <c r="X4826" s="84">
        <v>0.8933565874838495</v>
      </c>
      <c r="Y4826" s="84">
        <v>0.85832273704975715</v>
      </c>
      <c r="Z4826" s="84">
        <v>0.86586457004702166</v>
      </c>
      <c r="AA4826" s="84">
        <v>0.85018033387787972</v>
      </c>
      <c r="AB4826" s="84">
        <v>0.81970180602191534</v>
      </c>
      <c r="AC4826" s="84">
        <v>0.81984920112500748</v>
      </c>
      <c r="AD4826" s="84">
        <v>0.96316736286855487</v>
      </c>
      <c r="AE4826" s="84">
        <v>0.90178871021862006</v>
      </c>
      <c r="AF4826" s="84">
        <v>0.8230439778543821</v>
      </c>
      <c r="AG4826" s="84">
        <v>0.77702992982958619</v>
      </c>
      <c r="AH4826" s="84">
        <v>0.78809711804184746</v>
      </c>
      <c r="AI4826" s="84">
        <v>0.82962433646386291</v>
      </c>
      <c r="AJ4826" s="84">
        <v>0.78104719030915837</v>
      </c>
      <c r="AK4826" s="84">
        <v>0.80697724499318069</v>
      </c>
    </row>
    <row r="4827" spans="1:37">
      <c r="A4827" s="84">
        <v>20</v>
      </c>
      <c r="B4827" s="84">
        <v>0.86455958549222811</v>
      </c>
      <c r="C4827" s="84">
        <v>0.86120524754115646</v>
      </c>
      <c r="D4827" s="84">
        <v>0.86202765275394222</v>
      </c>
      <c r="E4827" s="84">
        <v>0.85115606936416199</v>
      </c>
      <c r="F4827" s="84">
        <v>0.84844898571499994</v>
      </c>
      <c r="G4827" s="84">
        <v>0.85383818195277206</v>
      </c>
      <c r="H4827" s="84">
        <v>0.99411169380807807</v>
      </c>
      <c r="I4827" s="84">
        <v>0.94136567131742543</v>
      </c>
      <c r="J4827" s="84">
        <v>0.93013281161819483</v>
      </c>
      <c r="K4827" s="84">
        <v>0.77406422121473273</v>
      </c>
      <c r="L4827" s="84">
        <v>0.94630826249293909</v>
      </c>
      <c r="M4827" s="84">
        <v>0.96058515616875262</v>
      </c>
      <c r="N4827" s="84">
        <v>0.77403030945315821</v>
      </c>
      <c r="O4827" s="84">
        <v>0.88097355300888225</v>
      </c>
      <c r="P4827" s="84">
        <v>0.96653961418720313</v>
      </c>
      <c r="Q4827" s="84">
        <v>0.79160055694071174</v>
      </c>
      <c r="R4827" s="84">
        <v>0.84118106244115187</v>
      </c>
      <c r="S4827" s="84">
        <v>0.81133667138347665</v>
      </c>
      <c r="T4827" s="84">
        <v>0.76495478785068394</v>
      </c>
      <c r="U4827" s="84">
        <v>0.77806665344390402</v>
      </c>
      <c r="V4827" s="84">
        <v>0.78889835738003589</v>
      </c>
      <c r="W4827" s="84">
        <v>0.75283881093057592</v>
      </c>
      <c r="X4827" s="84">
        <v>0.78812394705723887</v>
      </c>
      <c r="Y4827" s="84">
        <v>0.76831572567707274</v>
      </c>
      <c r="Z4827" s="84">
        <v>0.78063545850863325</v>
      </c>
      <c r="AA4827" s="84">
        <v>0.76378298390344801</v>
      </c>
      <c r="AB4827" s="84">
        <v>0.73560502425071483</v>
      </c>
      <c r="AC4827" s="84">
        <v>0.74651427203638343</v>
      </c>
      <c r="AD4827" s="84">
        <v>0.95983372462928507</v>
      </c>
      <c r="AE4827" s="84">
        <v>0.87600340706708302</v>
      </c>
      <c r="AF4827" s="84">
        <v>0.89083881750757332</v>
      </c>
      <c r="AG4827" s="84">
        <v>0.86325520709023484</v>
      </c>
      <c r="AH4827" s="84">
        <v>0.8578431372549018</v>
      </c>
      <c r="AI4827" s="84">
        <v>0.87066149448754604</v>
      </c>
      <c r="AJ4827" s="84">
        <v>0.86412372012440197</v>
      </c>
      <c r="AK4827" s="84">
        <v>0.8707199770296461</v>
      </c>
    </row>
    <row r="4828" spans="1:37">
      <c r="A4828" s="84">
        <v>21</v>
      </c>
      <c r="B4828" s="84">
        <v>0.97492227979274615</v>
      </c>
      <c r="C4828" s="84">
        <v>0.97656379437591312</v>
      </c>
      <c r="D4828" s="84">
        <v>0.97215296441407895</v>
      </c>
      <c r="E4828" s="84">
        <v>0.95995045417010749</v>
      </c>
      <c r="F4828" s="84">
        <v>0.95986198389812116</v>
      </c>
      <c r="G4828" s="84">
        <v>0.9612110444888593</v>
      </c>
      <c r="H4828" s="84">
        <v>1</v>
      </c>
      <c r="I4828" s="84">
        <v>1</v>
      </c>
      <c r="J4828" s="84">
        <v>1</v>
      </c>
      <c r="K4828" s="84">
        <v>0.69849001461276183</v>
      </c>
      <c r="L4828" s="84">
        <v>1</v>
      </c>
      <c r="M4828" s="84">
        <v>0.98464311713523089</v>
      </c>
      <c r="N4828" s="84">
        <v>0.66500635862653668</v>
      </c>
      <c r="O4828" s="84">
        <v>0.85395705736009664</v>
      </c>
      <c r="P4828" s="84">
        <v>0.96374639937152651</v>
      </c>
      <c r="Q4828" s="84">
        <v>0.68351520253861353</v>
      </c>
      <c r="R4828" s="84">
        <v>0.77927909802753881</v>
      </c>
      <c r="S4828" s="84">
        <v>0.75019048655709164</v>
      </c>
      <c r="T4828" s="84">
        <v>0.70232436818919552</v>
      </c>
      <c r="U4828" s="84">
        <v>0.7107913823326022</v>
      </c>
      <c r="V4828" s="84">
        <v>0.70528341806000416</v>
      </c>
      <c r="W4828" s="84">
        <v>0.65200332348596746</v>
      </c>
      <c r="X4828" s="84">
        <v>0.69157052262485785</v>
      </c>
      <c r="Y4828" s="84">
        <v>0.67910492103292985</v>
      </c>
      <c r="Z4828" s="84">
        <v>0.73228121609015973</v>
      </c>
      <c r="AA4828" s="84">
        <v>0.6969123762891497</v>
      </c>
      <c r="AB4828" s="84">
        <v>0.65887327446834953</v>
      </c>
      <c r="AC4828" s="84">
        <v>0.68033032134522176</v>
      </c>
      <c r="AD4828" s="84">
        <v>0.92938378510229591</v>
      </c>
      <c r="AE4828" s="84">
        <v>0.83439589087060884</v>
      </c>
      <c r="AF4828" s="84">
        <v>0.9637522197848114</v>
      </c>
      <c r="AG4828" s="84">
        <v>0.97143857304246795</v>
      </c>
      <c r="AH4828" s="84">
        <v>0.96808790630346098</v>
      </c>
      <c r="AI4828" s="84">
        <v>0.97856267864434476</v>
      </c>
      <c r="AJ4828" s="84">
        <v>0.98018944289021104</v>
      </c>
      <c r="AK4828" s="84">
        <v>0.9779269255616968</v>
      </c>
    </row>
    <row r="4829" spans="1:37">
      <c r="A4829" s="84">
        <v>22</v>
      </c>
      <c r="B4829" s="84">
        <v>1</v>
      </c>
      <c r="C4829" s="84">
        <v>1</v>
      </c>
      <c r="D4829" s="84">
        <v>1</v>
      </c>
      <c r="E4829" s="84">
        <v>1</v>
      </c>
      <c r="F4829" s="84">
        <v>1</v>
      </c>
      <c r="G4829" s="84">
        <v>1</v>
      </c>
      <c r="H4829" s="84">
        <v>0.89511454595638973</v>
      </c>
      <c r="I4829" s="84">
        <v>0.9127511916663047</v>
      </c>
      <c r="J4829" s="84">
        <v>0.94969712931261518</v>
      </c>
      <c r="K4829" s="84">
        <v>0.54183371426430371</v>
      </c>
      <c r="L4829" s="84">
        <v>0.89724583568702576</v>
      </c>
      <c r="M4829" s="84">
        <v>0.85759351059035593</v>
      </c>
      <c r="N4829" s="84">
        <v>0.50066235693090289</v>
      </c>
      <c r="O4829" s="84">
        <v>0.6998910947475695</v>
      </c>
      <c r="P4829" s="84">
        <v>0.86182315458698222</v>
      </c>
      <c r="Q4829" s="84">
        <v>0.5384191950263898</v>
      </c>
      <c r="R4829" s="84">
        <v>0.63080129726945688</v>
      </c>
      <c r="S4829" s="84">
        <v>0.62659192336997938</v>
      </c>
      <c r="T4829" s="84">
        <v>0.58210642244377464</v>
      </c>
      <c r="U4829" s="84">
        <v>0.55074592461953287</v>
      </c>
      <c r="V4829" s="84">
        <v>0.5743292880021158</v>
      </c>
      <c r="W4829" s="84">
        <v>0.52850350812407676</v>
      </c>
      <c r="X4829" s="84">
        <v>0.541485374082884</v>
      </c>
      <c r="Y4829" s="84">
        <v>0.52615004337544125</v>
      </c>
      <c r="Z4829" s="84">
        <v>0.59647052104551768</v>
      </c>
      <c r="AA4829" s="84">
        <v>0.5670855601663507</v>
      </c>
      <c r="AB4829" s="84">
        <v>0.54426619132501475</v>
      </c>
      <c r="AC4829" s="84">
        <v>0.53548560828197</v>
      </c>
      <c r="AD4829" s="84">
        <v>0.7634743015113169</v>
      </c>
      <c r="AE4829" s="84">
        <v>0.6921508401517692</v>
      </c>
      <c r="AF4829" s="84">
        <v>1</v>
      </c>
      <c r="AG4829" s="84">
        <v>1</v>
      </c>
      <c r="AH4829" s="84">
        <v>1</v>
      </c>
      <c r="AI4829" s="84">
        <v>1</v>
      </c>
      <c r="AJ4829" s="84">
        <v>1</v>
      </c>
      <c r="AK4829" s="84">
        <v>1</v>
      </c>
    </row>
    <row r="4830" spans="1:37">
      <c r="A4830" s="84">
        <v>23</v>
      </c>
      <c r="B4830" s="84">
        <v>0.89222797927461162</v>
      </c>
      <c r="C4830" s="84">
        <v>0.86834455439579483</v>
      </c>
      <c r="D4830" s="84">
        <v>0.91318848557458787</v>
      </c>
      <c r="E4830" s="84">
        <v>0.89203137902559881</v>
      </c>
      <c r="F4830" s="84">
        <v>0.88168619672295068</v>
      </c>
      <c r="G4830" s="84">
        <v>0.9123547264786438</v>
      </c>
      <c r="H4830" s="84">
        <v>0.75977550832643292</v>
      </c>
      <c r="I4830" s="84">
        <v>0.76401385085698581</v>
      </c>
      <c r="J4830" s="84">
        <v>0.80616276007374243</v>
      </c>
      <c r="K4830" s="84">
        <v>0.34621004908389219</v>
      </c>
      <c r="L4830" s="84">
        <v>0.73137597993965386</v>
      </c>
      <c r="M4830" s="84">
        <v>0.66003397233681149</v>
      </c>
      <c r="N4830" s="84">
        <v>0.31385120813904188</v>
      </c>
      <c r="O4830" s="84">
        <v>0.51396285231848282</v>
      </c>
      <c r="P4830" s="84">
        <v>0.71677965608542571</v>
      </c>
      <c r="Q4830" s="84">
        <v>0.38668523135705718</v>
      </c>
      <c r="R4830" s="84">
        <v>0.46386235423825661</v>
      </c>
      <c r="S4830" s="84">
        <v>0.49880265592685319</v>
      </c>
      <c r="T4830" s="84">
        <v>0.43821006260143752</v>
      </c>
      <c r="U4830" s="84">
        <v>0.38851335052292452</v>
      </c>
      <c r="V4830" s="84">
        <v>0.43469189856307489</v>
      </c>
      <c r="W4830" s="84">
        <v>0.38760155096011811</v>
      </c>
      <c r="X4830" s="84">
        <v>0.3782649786101383</v>
      </c>
      <c r="Y4830" s="84">
        <v>0.36866748267953281</v>
      </c>
      <c r="Z4830" s="84">
        <v>0.47229149612594951</v>
      </c>
      <c r="AA4830" s="84">
        <v>0.41928871069196622</v>
      </c>
      <c r="AB4830" s="84">
        <v>0.38468128618607411</v>
      </c>
      <c r="AC4830" s="84">
        <v>0.39647537550116702</v>
      </c>
      <c r="AD4830" s="84">
        <v>0.59200536634448286</v>
      </c>
      <c r="AE4830" s="84">
        <v>0.50801435097953185</v>
      </c>
      <c r="AF4830" s="84">
        <v>0.88070615272119512</v>
      </c>
      <c r="AG4830" s="84">
        <v>0.86957213550368351</v>
      </c>
      <c r="AH4830" s="84">
        <v>0.90706013949203856</v>
      </c>
      <c r="AI4830" s="84">
        <v>0.88893425888117605</v>
      </c>
      <c r="AJ4830" s="84">
        <v>0.86625388755556221</v>
      </c>
      <c r="AK4830" s="84">
        <v>0.90689828440169395</v>
      </c>
    </row>
    <row r="4831" spans="1:37">
      <c r="A4831" s="84">
        <v>24</v>
      </c>
      <c r="B4831" s="84">
        <v>0.75699481865284979</v>
      </c>
      <c r="C4831" s="84">
        <v>0.72168752729956465</v>
      </c>
      <c r="D4831" s="84">
        <v>0.75118997506718899</v>
      </c>
      <c r="E4831" s="84">
        <v>0.75319983484723385</v>
      </c>
      <c r="F4831" s="84">
        <v>0.73543580084343152</v>
      </c>
      <c r="G4831" s="84">
        <v>0.74838996224739052</v>
      </c>
      <c r="H4831" s="84">
        <v>0.620756279326525</v>
      </c>
      <c r="I4831" s="84">
        <v>0.59157357905565</v>
      </c>
      <c r="J4831" s="84">
        <v>0.63523834606268115</v>
      </c>
      <c r="K4831" s="84">
        <v>0.23099404248941521</v>
      </c>
      <c r="L4831" s="84">
        <v>0.58785357049365561</v>
      </c>
      <c r="M4831" s="84">
        <v>0.50025999237355712</v>
      </c>
      <c r="N4831" s="84">
        <v>0.14306909707503179</v>
      </c>
      <c r="O4831" s="84">
        <v>0.3571492801262901</v>
      </c>
      <c r="P4831" s="84">
        <v>0.54133085047571927</v>
      </c>
      <c r="Q4831" s="84">
        <v>0.2267590583816339</v>
      </c>
      <c r="R4831" s="84">
        <v>0.31826558614529088</v>
      </c>
      <c r="S4831" s="84">
        <v>0.3692445847393056</v>
      </c>
      <c r="T4831" s="84">
        <v>0.31523881289125899</v>
      </c>
      <c r="U4831" s="84">
        <v>0.24795359882496101</v>
      </c>
      <c r="V4831" s="84">
        <v>0.28894243483882343</v>
      </c>
      <c r="W4831" s="84">
        <v>0.27074870753323482</v>
      </c>
      <c r="X4831" s="84">
        <v>0.25676508590186692</v>
      </c>
      <c r="Y4831" s="84">
        <v>0.2519103019643727</v>
      </c>
      <c r="Z4831" s="84">
        <v>0.35635553694149891</v>
      </c>
      <c r="AA4831" s="84">
        <v>0.27913964675376401</v>
      </c>
      <c r="AB4831" s="84">
        <v>0.25814920753361242</v>
      </c>
      <c r="AC4831" s="84">
        <v>0.2480701334450362</v>
      </c>
      <c r="AD4831" s="84">
        <v>0.40865526318464079</v>
      </c>
      <c r="AE4831" s="84">
        <v>0.38871538084299101</v>
      </c>
      <c r="AF4831" s="84">
        <v>0.74574323618510385</v>
      </c>
      <c r="AG4831" s="84">
        <v>0.71876143650452684</v>
      </c>
      <c r="AH4831" s="84">
        <v>0.73743255691538367</v>
      </c>
      <c r="AI4831" s="84">
        <v>0.74377296855859543</v>
      </c>
      <c r="AJ4831" s="84">
        <v>0.72357527301645919</v>
      </c>
      <c r="AK4831" s="84">
        <v>0.7377431627306007</v>
      </c>
    </row>
    <row r="4833" spans="1:50">
      <c r="A4833" s="131"/>
      <c r="B4833" s="127"/>
      <c r="C4833" s="127"/>
    </row>
    <row r="4837" spans="1:50">
      <c r="B4837" s="128"/>
      <c r="C4837" s="128"/>
    </row>
    <row r="4838" spans="1:50">
      <c r="B4838" s="129"/>
      <c r="C4838" s="184"/>
      <c r="D4838" s="184"/>
    </row>
    <row r="4839" spans="1:50">
      <c r="B4839" s="185"/>
      <c r="C4839" s="185"/>
      <c r="D4839" s="181"/>
      <c r="E4839" s="181"/>
    </row>
    <row r="4840" spans="1:50">
      <c r="B4840" s="185"/>
      <c r="C4840" s="185"/>
    </row>
    <row r="4841" spans="1:50">
      <c r="A4841" s="84" t="s">
        <v>183</v>
      </c>
      <c r="B4841" s="83"/>
      <c r="C4841" s="83"/>
      <c r="D4841" s="83">
        <v>2015</v>
      </c>
      <c r="E4841" s="83"/>
      <c r="F4841" s="84" t="s">
        <v>1</v>
      </c>
      <c r="G4841" s="164">
        <v>19532.67600000005</v>
      </c>
      <c r="H4841" s="83" t="s">
        <v>2</v>
      </c>
      <c r="I4841" s="83"/>
      <c r="J4841" s="83"/>
      <c r="K4841" s="83" t="s">
        <v>3</v>
      </c>
      <c r="L4841" s="83" t="s">
        <v>4</v>
      </c>
      <c r="M4841" s="83"/>
      <c r="N4841" s="83"/>
      <c r="O4841" s="83"/>
      <c r="P4841" s="83"/>
      <c r="Q4841" s="83"/>
      <c r="R4841" s="83"/>
      <c r="S4841" s="83"/>
      <c r="T4841" s="105"/>
      <c r="U4841" s="83"/>
      <c r="V4841" s="83"/>
      <c r="W4841" s="83"/>
      <c r="X4841" s="83"/>
      <c r="Y4841" s="83"/>
      <c r="Z4841" s="83"/>
      <c r="AA4841" s="83"/>
      <c r="AB4841" s="83"/>
      <c r="AC4841" s="83"/>
      <c r="AD4841" s="83"/>
      <c r="AE4841" s="83"/>
      <c r="AF4841" s="83"/>
      <c r="AH4841" s="105"/>
      <c r="AI4841" s="130"/>
      <c r="AJ4841" s="130"/>
      <c r="AK4841" s="83"/>
    </row>
    <row r="4842" spans="1:50">
      <c r="A4842" s="83">
        <v>122</v>
      </c>
      <c r="B4842" s="84" t="s">
        <v>172</v>
      </c>
      <c r="C4842" s="83"/>
      <c r="D4842" s="83"/>
      <c r="E4842" s="83"/>
      <c r="F4842" s="83" t="s">
        <v>9</v>
      </c>
      <c r="G4842" s="83">
        <v>0</v>
      </c>
      <c r="H4842" s="83" t="s">
        <v>2</v>
      </c>
      <c r="I4842" s="83"/>
      <c r="J4842" s="83"/>
      <c r="K4842" s="83" t="s">
        <v>10</v>
      </c>
      <c r="L4842" s="83" t="s">
        <v>4</v>
      </c>
      <c r="M4842" s="83"/>
      <c r="N4842" s="83" t="s">
        <v>11</v>
      </c>
      <c r="O4842" s="83"/>
      <c r="P4842" s="83"/>
      <c r="Q4842" s="83"/>
      <c r="R4842" s="83"/>
      <c r="S4842" s="83"/>
      <c r="T4842" s="83"/>
      <c r="U4842" s="83"/>
      <c r="V4842" s="83"/>
      <c r="W4842" s="83"/>
      <c r="X4842" s="83"/>
      <c r="Y4842" s="83"/>
      <c r="Z4842" s="83"/>
      <c r="AA4842" s="83"/>
      <c r="AB4842" s="83"/>
      <c r="AC4842" s="83"/>
      <c r="AD4842" s="83"/>
      <c r="AE4842" s="83"/>
      <c r="AF4842" s="83"/>
      <c r="AG4842" s="83"/>
      <c r="AH4842" s="83"/>
      <c r="AI4842" s="83"/>
      <c r="AJ4842" s="83"/>
      <c r="AK4842" s="83"/>
    </row>
    <row r="4843" spans="1:50">
      <c r="A4843" s="84"/>
      <c r="B4843" s="84">
        <v>1</v>
      </c>
      <c r="C4843" s="84" t="s">
        <v>22</v>
      </c>
      <c r="D4843" s="84" t="s">
        <v>23</v>
      </c>
      <c r="E4843" s="84">
        <v>2</v>
      </c>
      <c r="F4843" s="84" t="s">
        <v>24</v>
      </c>
      <c r="G4843" s="84" t="s">
        <v>25</v>
      </c>
      <c r="H4843" s="84">
        <v>3</v>
      </c>
      <c r="I4843" s="84" t="s">
        <v>26</v>
      </c>
      <c r="J4843" s="84" t="s">
        <v>27</v>
      </c>
      <c r="K4843" s="84">
        <v>4</v>
      </c>
      <c r="L4843" s="84" t="s">
        <v>28</v>
      </c>
      <c r="M4843" s="84" t="s">
        <v>29</v>
      </c>
      <c r="N4843" s="84">
        <v>5</v>
      </c>
      <c r="O4843" s="84" t="s">
        <v>30</v>
      </c>
      <c r="P4843" s="84" t="s">
        <v>30</v>
      </c>
      <c r="Q4843" s="84">
        <v>6</v>
      </c>
      <c r="R4843" s="84" t="s">
        <v>31</v>
      </c>
      <c r="S4843" s="84" t="s">
        <v>32</v>
      </c>
      <c r="T4843" s="84">
        <v>7</v>
      </c>
      <c r="U4843" s="84" t="s">
        <v>33</v>
      </c>
      <c r="V4843" s="84" t="s">
        <v>34</v>
      </c>
      <c r="W4843" s="84">
        <v>8</v>
      </c>
      <c r="X4843" s="84" t="s">
        <v>35</v>
      </c>
      <c r="Y4843" s="84" t="s">
        <v>36</v>
      </c>
      <c r="Z4843" s="84">
        <v>9</v>
      </c>
      <c r="AA4843" s="84" t="s">
        <v>37</v>
      </c>
      <c r="AB4843" s="84" t="s">
        <v>38</v>
      </c>
      <c r="AC4843" s="84">
        <v>10</v>
      </c>
      <c r="AD4843" s="84" t="s">
        <v>39</v>
      </c>
      <c r="AE4843" s="84" t="s">
        <v>40</v>
      </c>
      <c r="AF4843" s="84">
        <v>11</v>
      </c>
      <c r="AG4843" s="84" t="s">
        <v>41</v>
      </c>
      <c r="AH4843" s="84" t="s">
        <v>42</v>
      </c>
      <c r="AI4843" s="84">
        <v>12</v>
      </c>
      <c r="AJ4843" s="84" t="s">
        <v>43</v>
      </c>
      <c r="AK4843" s="84" t="s">
        <v>44</v>
      </c>
    </row>
    <row r="4844" spans="1:50">
      <c r="A4844" s="83"/>
      <c r="B4844" s="84">
        <v>31</v>
      </c>
      <c r="C4844" s="83"/>
      <c r="D4844" s="83"/>
      <c r="E4844" s="84">
        <v>28</v>
      </c>
      <c r="F4844" s="83"/>
      <c r="G4844" s="83"/>
      <c r="H4844" s="84">
        <v>31</v>
      </c>
      <c r="I4844" s="83"/>
      <c r="J4844" s="83"/>
      <c r="K4844" s="84">
        <v>30</v>
      </c>
      <c r="L4844" s="83"/>
      <c r="M4844" s="83"/>
      <c r="N4844" s="84">
        <v>31</v>
      </c>
      <c r="O4844" s="83"/>
      <c r="P4844" s="83"/>
      <c r="Q4844" s="84">
        <v>30</v>
      </c>
      <c r="R4844" s="83"/>
      <c r="S4844" s="83"/>
      <c r="T4844" s="84">
        <v>31</v>
      </c>
      <c r="U4844" s="83"/>
      <c r="V4844" s="83"/>
      <c r="W4844" s="84">
        <v>31</v>
      </c>
      <c r="X4844" s="83"/>
      <c r="Y4844" s="83"/>
      <c r="Z4844" s="84">
        <v>30</v>
      </c>
      <c r="AA4844" s="83"/>
      <c r="AB4844" s="83"/>
      <c r="AC4844" s="84">
        <v>31</v>
      </c>
      <c r="AD4844" s="83"/>
      <c r="AE4844" s="83"/>
      <c r="AF4844" s="84">
        <v>30</v>
      </c>
      <c r="AG4844" s="83"/>
      <c r="AH4844" s="83"/>
      <c r="AI4844" s="84">
        <v>31</v>
      </c>
      <c r="AJ4844" s="83"/>
      <c r="AK4844" s="83"/>
    </row>
    <row r="4845" spans="1:50">
      <c r="A4845" s="84" t="s">
        <v>47</v>
      </c>
      <c r="B4845" s="84" t="s">
        <v>48</v>
      </c>
      <c r="C4845" s="84" t="s">
        <v>49</v>
      </c>
      <c r="D4845" s="84" t="s">
        <v>50</v>
      </c>
      <c r="E4845" s="84" t="s">
        <v>48</v>
      </c>
      <c r="F4845" s="84" t="s">
        <v>49</v>
      </c>
      <c r="G4845" s="84" t="s">
        <v>50</v>
      </c>
      <c r="H4845" s="84" t="s">
        <v>48</v>
      </c>
      <c r="I4845" s="84" t="s">
        <v>49</v>
      </c>
      <c r="J4845" s="84" t="s">
        <v>50</v>
      </c>
      <c r="K4845" s="84" t="s">
        <v>48</v>
      </c>
      <c r="L4845" s="84" t="s">
        <v>49</v>
      </c>
      <c r="M4845" s="84" t="s">
        <v>50</v>
      </c>
      <c r="N4845" s="84" t="s">
        <v>48</v>
      </c>
      <c r="O4845" s="84" t="s">
        <v>49</v>
      </c>
      <c r="P4845" s="84" t="s">
        <v>50</v>
      </c>
      <c r="Q4845" s="84" t="s">
        <v>48</v>
      </c>
      <c r="R4845" s="84" t="s">
        <v>49</v>
      </c>
      <c r="S4845" s="84" t="s">
        <v>50</v>
      </c>
      <c r="T4845" s="84" t="s">
        <v>48</v>
      </c>
      <c r="U4845" s="84" t="s">
        <v>49</v>
      </c>
      <c r="V4845" s="84" t="s">
        <v>50</v>
      </c>
      <c r="W4845" s="84" t="s">
        <v>48</v>
      </c>
      <c r="X4845" s="84" t="s">
        <v>49</v>
      </c>
      <c r="Y4845" s="84" t="s">
        <v>50</v>
      </c>
      <c r="Z4845" s="84" t="s">
        <v>48</v>
      </c>
      <c r="AA4845" s="84" t="s">
        <v>49</v>
      </c>
      <c r="AB4845" s="84" t="s">
        <v>50</v>
      </c>
      <c r="AC4845" s="84" t="s">
        <v>48</v>
      </c>
      <c r="AD4845" s="84" t="s">
        <v>49</v>
      </c>
      <c r="AE4845" s="84" t="s">
        <v>50</v>
      </c>
      <c r="AF4845" s="84" t="s">
        <v>48</v>
      </c>
      <c r="AG4845" s="84" t="s">
        <v>49</v>
      </c>
      <c r="AH4845" s="84" t="s">
        <v>50</v>
      </c>
      <c r="AI4845" s="84" t="s">
        <v>48</v>
      </c>
      <c r="AJ4845" s="84" t="s">
        <v>49</v>
      </c>
      <c r="AK4845" s="84" t="s">
        <v>50</v>
      </c>
    </row>
    <row r="4846" spans="1:50">
      <c r="A4846" s="83"/>
      <c r="B4846" s="168">
        <v>7.0596142354985916E-2</v>
      </c>
      <c r="C4846" s="183">
        <v>1.049922113713978</v>
      </c>
      <c r="D4846" s="186">
        <v>1.0002958181055659</v>
      </c>
      <c r="E4846" s="168">
        <v>6.2979849660693754E-2</v>
      </c>
      <c r="F4846" s="183">
        <v>1.0287547105478609</v>
      </c>
      <c r="G4846" s="169">
        <v>0.98000923772878734</v>
      </c>
      <c r="H4846" s="168">
        <v>6.8221516946340877E-2</v>
      </c>
      <c r="I4846" s="183">
        <v>1.0763578470393731</v>
      </c>
      <c r="J4846" s="169">
        <v>0.99689258915946455</v>
      </c>
      <c r="K4846" s="168">
        <v>6.6508189687655983E-2</v>
      </c>
      <c r="L4846" s="169">
        <v>1.162411405450879</v>
      </c>
      <c r="M4846" s="169">
        <v>1.039751516225228</v>
      </c>
      <c r="N4846" s="168">
        <v>7.7151482838510824E-2</v>
      </c>
      <c r="O4846" s="169">
        <v>1.809816918886997</v>
      </c>
      <c r="P4846" s="169">
        <v>0.81083202939142751</v>
      </c>
      <c r="Q4846" s="168">
        <v>7.5658923816496707E-2</v>
      </c>
      <c r="R4846" s="169">
        <v>1.5068209876265151</v>
      </c>
      <c r="S4846" s="169">
        <v>0.91969006676690845</v>
      </c>
      <c r="T4846" s="168">
        <v>0.11126778721417339</v>
      </c>
      <c r="U4846" s="169">
        <v>1.6627418107284859</v>
      </c>
      <c r="V4846" s="169">
        <v>0.99963621952186832</v>
      </c>
      <c r="W4846" s="168">
        <v>0.1279386670077893</v>
      </c>
      <c r="X4846" s="169">
        <v>1.4603585664086161</v>
      </c>
      <c r="Y4846" s="169">
        <v>0.83150255597121825</v>
      </c>
      <c r="Z4846" s="168">
        <v>0.12701212133412121</v>
      </c>
      <c r="AA4846" s="169">
        <v>1.8097924981106051</v>
      </c>
      <c r="AB4846" s="169">
        <v>0.75454210365813223</v>
      </c>
      <c r="AC4846" s="168">
        <v>7.4753844709176606E-2</v>
      </c>
      <c r="AD4846" s="169">
        <v>1.5571504268725671</v>
      </c>
      <c r="AE4846" s="169">
        <v>0.84849470821122941</v>
      </c>
      <c r="AF4846" s="168">
        <v>6.7213341379499247E-2</v>
      </c>
      <c r="AG4846" s="183">
        <v>1.072848591670196</v>
      </c>
      <c r="AH4846" s="169">
        <v>1.007656827624094</v>
      </c>
      <c r="AI4846" s="168">
        <v>7.0698133050556472E-2</v>
      </c>
      <c r="AJ4846" s="183">
        <v>1.059401235545699</v>
      </c>
      <c r="AK4846" s="169">
        <v>0.98685681380121426</v>
      </c>
      <c r="AM4846" t="str">
        <f>A4841</f>
        <v>RefgChg-Res-16pct-Inc-NTXV_eff_meter_B-cDXGF-SFm1985-CZ10</v>
      </c>
      <c r="AN4846" s="165">
        <f>1/($B4846*(1/$B4844)*(1/(5/7+2/7*$D4846))*$B4856/SUM($B4848:$B4871))</f>
        <v>10935.495362661608</v>
      </c>
      <c r="AO4846" s="165">
        <f>1/(B4846*(1/B4844)*(1/(5/7+2/7*D4846)))</f>
        <v>439.15459214934208</v>
      </c>
      <c r="AP4846" s="165"/>
      <c r="AR4846" s="170">
        <f>CHOOSE(AV$3,C4846,F4846,I4846,L4846,O4846,R4846,U4846,X4846,AA4846,AD4846,AG4846,AJ4846)</f>
        <v>1.6627418107284859</v>
      </c>
      <c r="AS4846" s="166"/>
      <c r="AT4846" s="166"/>
      <c r="AV4846" s="116">
        <f>AN4846/AR4846</f>
        <v>6576.7849777413803</v>
      </c>
      <c r="AW4846" s="167">
        <f>AO4846/AR4846</f>
        <v>264.11472263209538</v>
      </c>
      <c r="AX4846" s="165"/>
    </row>
    <row r="4847" spans="1:50">
      <c r="A4847" s="84" t="s">
        <v>51</v>
      </c>
      <c r="B4847" s="84" t="s">
        <v>52</v>
      </c>
      <c r="C4847" s="84" t="s">
        <v>53</v>
      </c>
      <c r="D4847" s="84" t="s">
        <v>54</v>
      </c>
      <c r="E4847" s="84" t="s">
        <v>52</v>
      </c>
      <c r="F4847" s="84" t="s">
        <v>53</v>
      </c>
      <c r="G4847" s="84" t="s">
        <v>54</v>
      </c>
      <c r="H4847" s="84" t="s">
        <v>52</v>
      </c>
      <c r="I4847" s="84" t="s">
        <v>53</v>
      </c>
      <c r="J4847" s="84" t="s">
        <v>54</v>
      </c>
      <c r="K4847" s="84" t="s">
        <v>52</v>
      </c>
      <c r="L4847" s="84" t="s">
        <v>53</v>
      </c>
      <c r="M4847" s="84" t="s">
        <v>54</v>
      </c>
      <c r="N4847" s="84" t="s">
        <v>52</v>
      </c>
      <c r="O4847" s="84" t="s">
        <v>53</v>
      </c>
      <c r="P4847" s="84" t="s">
        <v>54</v>
      </c>
      <c r="Q4847" s="84" t="s">
        <v>52</v>
      </c>
      <c r="R4847" s="84" t="s">
        <v>53</v>
      </c>
      <c r="S4847" s="84" t="s">
        <v>54</v>
      </c>
      <c r="T4847" s="84" t="s">
        <v>52</v>
      </c>
      <c r="U4847" s="84" t="s">
        <v>53</v>
      </c>
      <c r="V4847" s="84" t="s">
        <v>54</v>
      </c>
      <c r="W4847" s="84" t="s">
        <v>52</v>
      </c>
      <c r="X4847" s="84" t="s">
        <v>53</v>
      </c>
      <c r="Y4847" s="84" t="s">
        <v>54</v>
      </c>
      <c r="Z4847" s="84" t="s">
        <v>52</v>
      </c>
      <c r="AA4847" s="84" t="s">
        <v>53</v>
      </c>
      <c r="AB4847" s="84" t="s">
        <v>54</v>
      </c>
      <c r="AC4847" s="84" t="s">
        <v>52</v>
      </c>
      <c r="AD4847" s="84" t="s">
        <v>53</v>
      </c>
      <c r="AE4847" s="84" t="s">
        <v>54</v>
      </c>
      <c r="AF4847" s="84" t="s">
        <v>52</v>
      </c>
      <c r="AG4847" s="84" t="s">
        <v>53</v>
      </c>
      <c r="AH4847" s="84" t="s">
        <v>54</v>
      </c>
      <c r="AI4847" s="84" t="s">
        <v>52</v>
      </c>
      <c r="AJ4847" s="84" t="s">
        <v>53</v>
      </c>
      <c r="AK4847" s="84" t="s">
        <v>54</v>
      </c>
    </row>
    <row r="4848" spans="1:50">
      <c r="A4848" s="84">
        <v>1</v>
      </c>
      <c r="B4848" s="84">
        <v>0.60424926298668291</v>
      </c>
      <c r="C4848" s="84">
        <v>0.54045014914580125</v>
      </c>
      <c r="D4848" s="84">
        <v>0.59927329353750325</v>
      </c>
      <c r="E4848" s="84">
        <v>0.56299775372677152</v>
      </c>
      <c r="F4848" s="84">
        <v>0.53883744429903746</v>
      </c>
      <c r="G4848" s="84">
        <v>0.60528183482126174</v>
      </c>
      <c r="H4848" s="84">
        <v>0.60092295345104341</v>
      </c>
      <c r="I4848" s="84">
        <v>0.47588628417154738</v>
      </c>
      <c r="J4848" s="84">
        <v>0.53740708923168867</v>
      </c>
      <c r="K4848" s="84">
        <v>0.44617550445800103</v>
      </c>
      <c r="L4848" s="84">
        <v>0.45757589160658751</v>
      </c>
      <c r="M4848" s="84">
        <v>0.52314502529510964</v>
      </c>
      <c r="N4848" s="84">
        <v>0.14522609394404271</v>
      </c>
      <c r="O4848" s="84">
        <v>0.34791331203970122</v>
      </c>
      <c r="P4848" s="84">
        <v>0.49620877037785932</v>
      </c>
      <c r="Q4848" s="84">
        <v>0.18417849898580119</v>
      </c>
      <c r="R4848" s="84">
        <v>0.3174462206433788</v>
      </c>
      <c r="S4848" s="84">
        <v>0.46646728665656112</v>
      </c>
      <c r="T4848" s="84">
        <v>0.1302210522977387</v>
      </c>
      <c r="U4848" s="84">
        <v>0.2040296271404769</v>
      </c>
      <c r="V4848" s="84">
        <v>0.24425107584977909</v>
      </c>
      <c r="W4848" s="84">
        <v>0.11511033746981859</v>
      </c>
      <c r="X4848" s="84">
        <v>0.15936777266378141</v>
      </c>
      <c r="Y4848" s="84">
        <v>0.23347255759316071</v>
      </c>
      <c r="Z4848" s="84">
        <v>9.1848747879876291E-2</v>
      </c>
      <c r="AA4848" s="84">
        <v>0.16442598800589259</v>
      </c>
      <c r="AB4848" s="84">
        <v>0.2336159673132899</v>
      </c>
      <c r="AC4848" s="84">
        <v>0.18310316062656409</v>
      </c>
      <c r="AD4848" s="84">
        <v>0.37355374047189283</v>
      </c>
      <c r="AE4848" s="84">
        <v>0.47683628483897478</v>
      </c>
      <c r="AF4848" s="84">
        <v>0.57499245548737554</v>
      </c>
      <c r="AG4848" s="84">
        <v>0.53079542922621514</v>
      </c>
      <c r="AH4848" s="84">
        <v>0.58430036323893408</v>
      </c>
      <c r="AI4848" s="84">
        <v>0.59636830158886811</v>
      </c>
      <c r="AJ4848" s="84">
        <v>0.54008516158141107</v>
      </c>
      <c r="AK4848" s="84">
        <v>0.5899678686183506</v>
      </c>
    </row>
    <row r="4849" spans="1:37">
      <c r="A4849" s="84">
        <v>2</v>
      </c>
      <c r="B4849" s="84">
        <v>0.52892141913184909</v>
      </c>
      <c r="C4849" s="84">
        <v>0.45838982795504529</v>
      </c>
      <c r="D4849" s="84">
        <v>0.52073059953283163</v>
      </c>
      <c r="E4849" s="84">
        <v>0.47845619767204411</v>
      </c>
      <c r="F4849" s="84">
        <v>0.45276392731127951</v>
      </c>
      <c r="G4849" s="84">
        <v>0.52246834260954012</v>
      </c>
      <c r="H4849" s="84">
        <v>0.51424558587479929</v>
      </c>
      <c r="I4849" s="84">
        <v>0.42236253927976058</v>
      </c>
      <c r="J4849" s="84">
        <v>0.46946550629365402</v>
      </c>
      <c r="K4849" s="84">
        <v>0.40591271703425619</v>
      </c>
      <c r="L4849" s="84">
        <v>0.41955268550872082</v>
      </c>
      <c r="M4849" s="84">
        <v>0.46125632377740311</v>
      </c>
      <c r="N4849" s="84">
        <v>0.12955657827452699</v>
      </c>
      <c r="O4849" s="84">
        <v>0.3103370905155346</v>
      </c>
      <c r="P4849" s="84">
        <v>0.43428535321622652</v>
      </c>
      <c r="Q4849" s="84">
        <v>0.16254225828262339</v>
      </c>
      <c r="R4849" s="84">
        <v>0.28264587856062101</v>
      </c>
      <c r="S4849" s="84">
        <v>0.40345774099717319</v>
      </c>
      <c r="T4849" s="84">
        <v>0.1150930829976848</v>
      </c>
      <c r="U4849" s="84">
        <v>0.18187227846151699</v>
      </c>
      <c r="V4849" s="84">
        <v>0.2117006957477866</v>
      </c>
      <c r="W4849" s="84">
        <v>0.1018305351226908</v>
      </c>
      <c r="X4849" s="84">
        <v>0.14226832451741431</v>
      </c>
      <c r="Y4849" s="84">
        <v>0.20239182927625141</v>
      </c>
      <c r="Z4849" s="84">
        <v>7.1076523994811916E-2</v>
      </c>
      <c r="AA4849" s="84">
        <v>0.1438364903896345</v>
      </c>
      <c r="AB4849" s="84">
        <v>0.20282754506173961</v>
      </c>
      <c r="AC4849" s="84">
        <v>0.1641950134396144</v>
      </c>
      <c r="AD4849" s="84">
        <v>0.33393499461101928</v>
      </c>
      <c r="AE4849" s="84">
        <v>0.4134349547933947</v>
      </c>
      <c r="AF4849" s="84">
        <v>0.5035710693089227</v>
      </c>
      <c r="AG4849" s="84">
        <v>0.44343826590699298</v>
      </c>
      <c r="AH4849" s="84">
        <v>0.50371275193673859</v>
      </c>
      <c r="AI4849" s="84">
        <v>0.5183065232408961</v>
      </c>
      <c r="AJ4849" s="84">
        <v>0.45455699058146748</v>
      </c>
      <c r="AK4849" s="84">
        <v>0.50949660835415911</v>
      </c>
    </row>
    <row r="4850" spans="1:37">
      <c r="A4850" s="84">
        <v>3</v>
      </c>
      <c r="B4850" s="84">
        <v>0.48663210328352141</v>
      </c>
      <c r="C4850" s="84">
        <v>0.42661725270420919</v>
      </c>
      <c r="D4850" s="84">
        <v>0.47138593303919019</v>
      </c>
      <c r="E4850" s="84">
        <v>0.44517051255870937</v>
      </c>
      <c r="F4850" s="84">
        <v>0.42130634286944862</v>
      </c>
      <c r="G4850" s="84">
        <v>0.47114414851891973</v>
      </c>
      <c r="H4850" s="84">
        <v>0.47411717495987149</v>
      </c>
      <c r="I4850" s="84">
        <v>0.400100320139268</v>
      </c>
      <c r="J4850" s="84">
        <v>0.44126545400216632</v>
      </c>
      <c r="K4850" s="84">
        <v>0.39305490380103242</v>
      </c>
      <c r="L4850" s="84">
        <v>0.40783168944520631</v>
      </c>
      <c r="M4850" s="84">
        <v>0.44009274873524462</v>
      </c>
      <c r="N4850" s="84">
        <v>0.12279932792753311</v>
      </c>
      <c r="O4850" s="84">
        <v>0.29427447667819329</v>
      </c>
      <c r="P4850" s="84">
        <v>0.41735119423733102</v>
      </c>
      <c r="Q4850" s="84">
        <v>0.15469912102772149</v>
      </c>
      <c r="R4850" s="84">
        <v>0.26799771944828188</v>
      </c>
      <c r="S4850" s="84">
        <v>0.38711131140153221</v>
      </c>
      <c r="T4850" s="84">
        <v>0.1095747042593004</v>
      </c>
      <c r="U4850" s="84">
        <v>0.17257529298105601</v>
      </c>
      <c r="V4850" s="84">
        <v>0.20280953193425469</v>
      </c>
      <c r="W4850" s="84">
        <v>9.6664607782581832E-2</v>
      </c>
      <c r="X4850" s="84">
        <v>0.13484921343683451</v>
      </c>
      <c r="Y4850" s="84">
        <v>0.19240683939176401</v>
      </c>
      <c r="Z4850" s="84">
        <v>6.7365060361169307E-2</v>
      </c>
      <c r="AA4850" s="84">
        <v>0.13619807676692691</v>
      </c>
      <c r="AB4850" s="84">
        <v>0.1908231338021803</v>
      </c>
      <c r="AC4850" s="84">
        <v>0.15511168783019741</v>
      </c>
      <c r="AD4850" s="84">
        <v>0.31537872196756223</v>
      </c>
      <c r="AE4850" s="84">
        <v>0.38418142419487411</v>
      </c>
      <c r="AF4850" s="84">
        <v>0.47319183180766522</v>
      </c>
      <c r="AG4850" s="84">
        <v>0.40700894420218348</v>
      </c>
      <c r="AH4850" s="84">
        <v>0.45475585843325078</v>
      </c>
      <c r="AI4850" s="84">
        <v>0.48445672555018271</v>
      </c>
      <c r="AJ4850" s="84">
        <v>0.42094354520331628</v>
      </c>
      <c r="AK4850" s="84">
        <v>0.45647982863263109</v>
      </c>
    </row>
    <row r="4851" spans="1:37">
      <c r="A4851" s="84">
        <v>4</v>
      </c>
      <c r="B4851" s="84">
        <v>0.4683338416183796</v>
      </c>
      <c r="C4851" s="84">
        <v>0.41378167465123972</v>
      </c>
      <c r="D4851" s="84">
        <v>0.44705424344666478</v>
      </c>
      <c r="E4851" s="84">
        <v>0.43291811313048811</v>
      </c>
      <c r="F4851" s="84">
        <v>0.41002534497324689</v>
      </c>
      <c r="G4851" s="84">
        <v>0.45104777557805092</v>
      </c>
      <c r="H4851" s="84">
        <v>0.45535714285714279</v>
      </c>
      <c r="I4851" s="84">
        <v>0.3887552926249947</v>
      </c>
      <c r="J4851" s="84">
        <v>0.4180704441041348</v>
      </c>
      <c r="K4851" s="84">
        <v>0.37625527921163771</v>
      </c>
      <c r="L4851" s="84">
        <v>0.40022409954737798</v>
      </c>
      <c r="M4851" s="84">
        <v>0.41412310286677922</v>
      </c>
      <c r="N4851" s="84">
        <v>0.117283950617284</v>
      </c>
      <c r="O4851" s="84">
        <v>0.28157748858326959</v>
      </c>
      <c r="P4851" s="84">
        <v>0.38866422342979912</v>
      </c>
      <c r="Q4851" s="84">
        <v>0.14595447374352041</v>
      </c>
      <c r="R4851" s="84">
        <v>0.25545468499879398</v>
      </c>
      <c r="S4851" s="84">
        <v>0.35720430988569801</v>
      </c>
      <c r="T4851" s="84">
        <v>0.1033903142938695</v>
      </c>
      <c r="U4851" s="84">
        <v>0.16467845591632721</v>
      </c>
      <c r="V4851" s="84">
        <v>0.18726421353959319</v>
      </c>
      <c r="W4851" s="84">
        <v>9.1470604750407095E-2</v>
      </c>
      <c r="X4851" s="84">
        <v>0.12907306908474731</v>
      </c>
      <c r="Y4851" s="84">
        <v>0.17785355348169421</v>
      </c>
      <c r="Z4851" s="84">
        <v>6.4771026638730897E-2</v>
      </c>
      <c r="AA4851" s="84">
        <v>0.13099560370726951</v>
      </c>
      <c r="AB4851" s="84">
        <v>0.17679388208920149</v>
      </c>
      <c r="AC4851" s="84">
        <v>0.14987487255538051</v>
      </c>
      <c r="AD4851" s="84">
        <v>0.30425015257956861</v>
      </c>
      <c r="AE4851" s="84">
        <v>0.35623552267802439</v>
      </c>
      <c r="AF4851" s="84">
        <v>0.45790161955537673</v>
      </c>
      <c r="AG4851" s="84">
        <v>0.39166693191584168</v>
      </c>
      <c r="AH4851" s="84">
        <v>0.4298434536629272</v>
      </c>
      <c r="AI4851" s="84">
        <v>0.46550873383992908</v>
      </c>
      <c r="AJ4851" s="84">
        <v>0.40384073092324191</v>
      </c>
      <c r="AK4851" s="84">
        <v>0.42909675116029983</v>
      </c>
    </row>
    <row r="4852" spans="1:37">
      <c r="A4852" s="84">
        <v>5</v>
      </c>
      <c r="B4852" s="84">
        <v>0.44820575378672373</v>
      </c>
      <c r="C4852" s="84">
        <v>0.40884027840549569</v>
      </c>
      <c r="D4852" s="84">
        <v>0.4337529198027511</v>
      </c>
      <c r="E4852" s="84">
        <v>0.42505615683071268</v>
      </c>
      <c r="F4852" s="84">
        <v>0.406066228237282</v>
      </c>
      <c r="G4852" s="84">
        <v>0.43296851070187892</v>
      </c>
      <c r="H4852" s="84">
        <v>0.4440208667736758</v>
      </c>
      <c r="I4852" s="84">
        <v>0.42045940722600073</v>
      </c>
      <c r="J4852" s="84">
        <v>0.43790385836477053</v>
      </c>
      <c r="K4852" s="84">
        <v>0.40910370717972788</v>
      </c>
      <c r="L4852" s="84">
        <v>0.44545682397865172</v>
      </c>
      <c r="M4852" s="84">
        <v>0.44295952782462072</v>
      </c>
      <c r="N4852" s="84">
        <v>0.13105413105413111</v>
      </c>
      <c r="O4852" s="84">
        <v>0.31565609904178649</v>
      </c>
      <c r="P4852" s="84">
        <v>0.41649816757234931</v>
      </c>
      <c r="Q4852" s="84">
        <v>0.1606040117196304</v>
      </c>
      <c r="R4852" s="84">
        <v>0.28625309738394411</v>
      </c>
      <c r="S4852" s="84">
        <v>0.38039247818427629</v>
      </c>
      <c r="T4852" s="84">
        <v>0.113761060543592</v>
      </c>
      <c r="U4852" s="84">
        <v>0.1842455300261828</v>
      </c>
      <c r="V4852" s="84">
        <v>0.19968151054996289</v>
      </c>
      <c r="W4852" s="84">
        <v>0.1006794317479926</v>
      </c>
      <c r="X4852" s="84">
        <v>0.1440315083236014</v>
      </c>
      <c r="Y4852" s="84">
        <v>0.19069372838217061</v>
      </c>
      <c r="Z4852" s="84">
        <v>7.2173999800458938E-2</v>
      </c>
      <c r="AA4852" s="84">
        <v>0.1459186395851941</v>
      </c>
      <c r="AB4852" s="84">
        <v>0.19105815992623801</v>
      </c>
      <c r="AC4852" s="84">
        <v>0.16641950134396141</v>
      </c>
      <c r="AD4852" s="84">
        <v>0.33828513550364231</v>
      </c>
      <c r="AE4852" s="84">
        <v>0.38926249719793771</v>
      </c>
      <c r="AF4852" s="84">
        <v>0.45216778996076862</v>
      </c>
      <c r="AG4852" s="84">
        <v>0.38641499824935538</v>
      </c>
      <c r="AH4852" s="84">
        <v>0.40808126265710892</v>
      </c>
      <c r="AI4852" s="84">
        <v>0.45475180104608698</v>
      </c>
      <c r="AJ4852" s="84">
        <v>0.39841238508826371</v>
      </c>
      <c r="AK4852" s="84">
        <v>0.40653338093538011</v>
      </c>
    </row>
    <row r="4853" spans="1:37">
      <c r="A4853" s="84">
        <v>6</v>
      </c>
      <c r="B4853" s="84">
        <v>0.48561553319101353</v>
      </c>
      <c r="C4853" s="84">
        <v>0.45078188556449422</v>
      </c>
      <c r="D4853" s="84">
        <v>0.47719309628860618</v>
      </c>
      <c r="E4853" s="84">
        <v>0.46916479477230949</v>
      </c>
      <c r="F4853" s="84">
        <v>0.44830785031556958</v>
      </c>
      <c r="G4853" s="84">
        <v>0.47204064099211829</v>
      </c>
      <c r="H4853" s="84">
        <v>0.47983547351524869</v>
      </c>
      <c r="I4853" s="84">
        <v>0.48255462284053519</v>
      </c>
      <c r="J4853" s="84">
        <v>0.48888805886527481</v>
      </c>
      <c r="K4853" s="84">
        <v>0.46466447677146888</v>
      </c>
      <c r="L4853" s="84">
        <v>0.51625458888053433</v>
      </c>
      <c r="M4853" s="84">
        <v>0.49987352445193928</v>
      </c>
      <c r="N4853" s="84">
        <v>0.1556724377237198</v>
      </c>
      <c r="O4853" s="84">
        <v>0.37469313412348543</v>
      </c>
      <c r="P4853" s="84">
        <v>0.47605206622014418</v>
      </c>
      <c r="Q4853" s="84">
        <v>0.18913680414694611</v>
      </c>
      <c r="R4853" s="84">
        <v>0.34123851500997737</v>
      </c>
      <c r="S4853" s="84">
        <v>0.43914130034003851</v>
      </c>
      <c r="T4853" s="84">
        <v>0.13377311217531951</v>
      </c>
      <c r="U4853" s="84">
        <v>0.21913022780414729</v>
      </c>
      <c r="V4853" s="84">
        <v>0.23008966994634969</v>
      </c>
      <c r="W4853" s="84">
        <v>0.11800213375259699</v>
      </c>
      <c r="X4853" s="84">
        <v>0.17055368551212469</v>
      </c>
      <c r="Y4853" s="84">
        <v>0.21918031717026701</v>
      </c>
      <c r="Z4853" s="84">
        <v>8.4884765040407054E-2</v>
      </c>
      <c r="AA4853" s="84">
        <v>0.17175700912897721</v>
      </c>
      <c r="AB4853" s="84">
        <v>0.21870084790193989</v>
      </c>
      <c r="AC4853" s="84">
        <v>0.19455000463434979</v>
      </c>
      <c r="AD4853" s="84">
        <v>0.39591476320949481</v>
      </c>
      <c r="AE4853" s="84">
        <v>0.44485541358439812</v>
      </c>
      <c r="AF4853" s="84">
        <v>0.48445830399356199</v>
      </c>
      <c r="AG4853" s="84">
        <v>0.42693446223382242</v>
      </c>
      <c r="AH4853" s="84">
        <v>0.44260503391301548</v>
      </c>
      <c r="AI4853" s="84">
        <v>0.48939109839139439</v>
      </c>
      <c r="AJ4853" s="84">
        <v>0.43395747560769271</v>
      </c>
      <c r="AK4853" s="84">
        <v>0.44309175294537662</v>
      </c>
    </row>
    <row r="4854" spans="1:37">
      <c r="A4854" s="84">
        <v>7</v>
      </c>
      <c r="B4854" s="84">
        <v>0.53746060790891537</v>
      </c>
      <c r="C4854" s="84">
        <v>0.51224803398716434</v>
      </c>
      <c r="D4854" s="84">
        <v>0.531793407734233</v>
      </c>
      <c r="E4854" s="84">
        <v>0.52603634878497041</v>
      </c>
      <c r="F4854" s="84">
        <v>0.50830751900872995</v>
      </c>
      <c r="G4854" s="84">
        <v>0.52583018938403492</v>
      </c>
      <c r="H4854" s="84">
        <v>0.5335072231139647</v>
      </c>
      <c r="I4854" s="84">
        <v>0.57411150288420409</v>
      </c>
      <c r="J4854" s="84">
        <v>0.53785530198334142</v>
      </c>
      <c r="K4854" s="84">
        <v>0.52473017362740504</v>
      </c>
      <c r="L4854" s="84">
        <v>0.60408097070488165</v>
      </c>
      <c r="M4854" s="84">
        <v>0.54544688026981447</v>
      </c>
      <c r="N4854" s="84">
        <v>0.18693841770764849</v>
      </c>
      <c r="O4854" s="84">
        <v>0.44909326082939549</v>
      </c>
      <c r="P4854" s="84">
        <v>0.52451661822317708</v>
      </c>
      <c r="Q4854" s="84">
        <v>0.22123056118999329</v>
      </c>
      <c r="R4854" s="84">
        <v>0.40838322040216651</v>
      </c>
      <c r="S4854" s="84">
        <v>0.48871317956491461</v>
      </c>
      <c r="T4854" s="84">
        <v>0.15654435317623919</v>
      </c>
      <c r="U4854" s="84">
        <v>0.26245782052897609</v>
      </c>
      <c r="V4854" s="84">
        <v>0.25598589546721262</v>
      </c>
      <c r="W4854" s="84">
        <v>0.13866584311303271</v>
      </c>
      <c r="X4854" s="84">
        <v>0.2056914199354262</v>
      </c>
      <c r="Y4854" s="84">
        <v>0.2438654310513608</v>
      </c>
      <c r="Z4854" s="84">
        <v>0.1034021749975057</v>
      </c>
      <c r="AA4854" s="84">
        <v>0.20938069111113691</v>
      </c>
      <c r="AB4854" s="84">
        <v>0.24310740693869429</v>
      </c>
      <c r="AC4854" s="84">
        <v>0.2399202891834275</v>
      </c>
      <c r="AD4854" s="84">
        <v>0.48683920061291541</v>
      </c>
      <c r="AE4854" s="84">
        <v>0.49536725696779499</v>
      </c>
      <c r="AF4854" s="84">
        <v>0.54390906347449963</v>
      </c>
      <c r="AG4854" s="84">
        <v>0.48975077187509952</v>
      </c>
      <c r="AH4854" s="84">
        <v>0.49287987399144939</v>
      </c>
      <c r="AI4854" s="84">
        <v>0.53725451495114973</v>
      </c>
      <c r="AJ4854" s="84">
        <v>0.49137104506232021</v>
      </c>
      <c r="AK4854" s="84">
        <v>0.49750089253837909</v>
      </c>
    </row>
    <row r="4855" spans="1:37">
      <c r="A4855" s="84">
        <v>8</v>
      </c>
      <c r="B4855" s="84">
        <v>0.58971231066382024</v>
      </c>
      <c r="C4855" s="84">
        <v>0.60715899846334609</v>
      </c>
      <c r="D4855" s="84">
        <v>0.56764209706722035</v>
      </c>
      <c r="E4855" s="84">
        <v>0.60935266489687567</v>
      </c>
      <c r="F4855" s="84">
        <v>0.6018520052346481</v>
      </c>
      <c r="G4855" s="84">
        <v>0.55668447200328708</v>
      </c>
      <c r="H4855" s="84">
        <v>0.5981139646869984</v>
      </c>
      <c r="I4855" s="84">
        <v>0.58119292447958937</v>
      </c>
      <c r="J4855" s="84">
        <v>0.53849027004818284</v>
      </c>
      <c r="K4855" s="84">
        <v>0.49760675739089633</v>
      </c>
      <c r="L4855" s="84">
        <v>0.57359163754846909</v>
      </c>
      <c r="M4855" s="84">
        <v>0.52896290050590222</v>
      </c>
      <c r="N4855" s="84">
        <v>0.18083862955657831</v>
      </c>
      <c r="O4855" s="84">
        <v>0.43300424992740788</v>
      </c>
      <c r="P4855" s="84">
        <v>0.5124478705926957</v>
      </c>
      <c r="Q4855" s="84">
        <v>0.21464953797611</v>
      </c>
      <c r="R4855" s="84">
        <v>0.39352674166173279</v>
      </c>
      <c r="S4855" s="84">
        <v>0.48039657503379901</v>
      </c>
      <c r="T4855" s="84">
        <v>0.1520725635089277</v>
      </c>
      <c r="U4855" s="84">
        <v>0.25332885285840301</v>
      </c>
      <c r="V4855" s="84">
        <v>0.25177728487743839</v>
      </c>
      <c r="W4855" s="84">
        <v>0.13521253298893821</v>
      </c>
      <c r="X4855" s="84">
        <v>0.19953172585926579</v>
      </c>
      <c r="Y4855" s="84">
        <v>0.24024342491679179</v>
      </c>
      <c r="Z4855" s="84">
        <v>0.101047590541754</v>
      </c>
      <c r="AA4855" s="84">
        <v>0.20445661125868531</v>
      </c>
      <c r="AB4855" s="84">
        <v>0.23997975159546581</v>
      </c>
      <c r="AC4855" s="84">
        <v>0.23612012234683469</v>
      </c>
      <c r="AD4855" s="84">
        <v>0.47864535314054191</v>
      </c>
      <c r="AE4855" s="84">
        <v>0.49013674064111201</v>
      </c>
      <c r="AF4855" s="84">
        <v>0.61130670958656075</v>
      </c>
      <c r="AG4855" s="84">
        <v>0.58484260113951048</v>
      </c>
      <c r="AH4855" s="84">
        <v>0.52721077501687608</v>
      </c>
      <c r="AI4855" s="84">
        <v>0.60100661205960726</v>
      </c>
      <c r="AJ4855" s="84">
        <v>0.58971575207264104</v>
      </c>
      <c r="AK4855" s="84">
        <v>0.53438057836486963</v>
      </c>
    </row>
    <row r="4856" spans="1:37">
      <c r="A4856" s="84">
        <v>9</v>
      </c>
      <c r="B4856" s="84">
        <v>0.57232896208193562</v>
      </c>
      <c r="C4856" s="84">
        <v>0.58150290758986423</v>
      </c>
      <c r="D4856" s="84">
        <v>0.54181806384635345</v>
      </c>
      <c r="E4856" s="84">
        <v>0.58913620584031046</v>
      </c>
      <c r="F4856" s="84">
        <v>0.58172511471499333</v>
      </c>
      <c r="G4856" s="84">
        <v>0.52553135855963529</v>
      </c>
      <c r="H4856" s="84">
        <v>0.5717295345104334</v>
      </c>
      <c r="I4856" s="84">
        <v>0.51135240399510218</v>
      </c>
      <c r="J4856" s="84">
        <v>0.50263324991596003</v>
      </c>
      <c r="K4856" s="84">
        <v>0.41079305490380102</v>
      </c>
      <c r="L4856" s="84">
        <v>0.47715511521960291</v>
      </c>
      <c r="M4856" s="84">
        <v>0.48178752107925799</v>
      </c>
      <c r="N4856" s="84">
        <v>0.1626123164584703</v>
      </c>
      <c r="O4856" s="84">
        <v>0.3872185412982076</v>
      </c>
      <c r="P4856" s="84">
        <v>0.49349172248199169</v>
      </c>
      <c r="Q4856" s="84">
        <v>0.1976560739238224</v>
      </c>
      <c r="R4856" s="84">
        <v>0.35315659057518151</v>
      </c>
      <c r="S4856" s="84">
        <v>0.46605760170428928</v>
      </c>
      <c r="T4856" s="84">
        <v>0.34667470108781828</v>
      </c>
      <c r="U4856" s="84">
        <v>0.26022458380588348</v>
      </c>
      <c r="V4856" s="84">
        <v>0.33327646021725532</v>
      </c>
      <c r="W4856" s="84">
        <v>0.20666516929642309</v>
      </c>
      <c r="X4856" s="84">
        <v>0.2037393235785761</v>
      </c>
      <c r="Y4856" s="84">
        <v>0.27744240683939181</v>
      </c>
      <c r="Z4856" s="84">
        <v>0.22348598224084601</v>
      </c>
      <c r="AA4856" s="84">
        <v>0.24539781229338001</v>
      </c>
      <c r="AB4856" s="84">
        <v>0.27069585811653679</v>
      </c>
      <c r="AC4856" s="84">
        <v>0.21248493836314761</v>
      </c>
      <c r="AD4856" s="84">
        <v>0.43159890402420492</v>
      </c>
      <c r="AE4856" s="84">
        <v>0.49088395725920952</v>
      </c>
      <c r="AF4856" s="84">
        <v>0.57941856956040638</v>
      </c>
      <c r="AG4856" s="84">
        <v>0.5616226883534392</v>
      </c>
      <c r="AH4856" s="84">
        <v>0.51139541611752226</v>
      </c>
      <c r="AI4856" s="84">
        <v>0.57870324681732943</v>
      </c>
      <c r="AJ4856" s="84">
        <v>0.56818566352715583</v>
      </c>
      <c r="AK4856" s="84">
        <v>0.51717243841485183</v>
      </c>
    </row>
    <row r="4857" spans="1:37">
      <c r="A4857" s="84">
        <v>10</v>
      </c>
      <c r="B4857" s="84">
        <v>0.45105215004574573</v>
      </c>
      <c r="C4857" s="84">
        <v>0.47945102292928382</v>
      </c>
      <c r="D4857" s="84">
        <v>0.4756683104074747</v>
      </c>
      <c r="E4857" s="84">
        <v>0.46048601184398602</v>
      </c>
      <c r="F4857" s="84">
        <v>0.47370251958851689</v>
      </c>
      <c r="G4857" s="84">
        <v>0.49004519816219039</v>
      </c>
      <c r="H4857" s="84">
        <v>0.4420144462279294</v>
      </c>
      <c r="I4857" s="84">
        <v>0.47517814201200909</v>
      </c>
      <c r="J4857" s="84">
        <v>0.49213760131475731</v>
      </c>
      <c r="K4857" s="84">
        <v>0.40929141248240269</v>
      </c>
      <c r="L4857" s="84">
        <v>0.46726229967417099</v>
      </c>
      <c r="M4857" s="84">
        <v>0.49709106239460382</v>
      </c>
      <c r="N4857" s="84">
        <v>0.17897582000146109</v>
      </c>
      <c r="O4857" s="84">
        <v>0.38682258532851138</v>
      </c>
      <c r="P4857" s="84">
        <v>0.51396436244155197</v>
      </c>
      <c r="Q4857" s="84">
        <v>0.19837728194726159</v>
      </c>
      <c r="R4857" s="84">
        <v>0.34685218077758051</v>
      </c>
      <c r="S4857" s="84">
        <v>0.48777090417468971</v>
      </c>
      <c r="T4857" s="84">
        <v>0.48403158796105422</v>
      </c>
      <c r="U4857" s="84">
        <v>0.30215202811498021</v>
      </c>
      <c r="V4857" s="84">
        <v>0.41483250867315008</v>
      </c>
      <c r="W4857" s="84">
        <v>0.32927171654781301</v>
      </c>
      <c r="X4857" s="84">
        <v>0.24465892697671221</v>
      </c>
      <c r="Y4857" s="84">
        <v>0.35887228349539912</v>
      </c>
      <c r="Z4857" s="84">
        <v>0.32501247131597322</v>
      </c>
      <c r="AA4857" s="84">
        <v>0.29828672180398802</v>
      </c>
      <c r="AB4857" s="84">
        <v>0.28922676405185038</v>
      </c>
      <c r="AC4857" s="84">
        <v>0.20965798498470661</v>
      </c>
      <c r="AD4857" s="84">
        <v>0.42283369476294957</v>
      </c>
      <c r="AE4857" s="84">
        <v>0.49757154599118292</v>
      </c>
      <c r="AF4857" s="84">
        <v>0.45086007443919129</v>
      </c>
      <c r="AG4857" s="84">
        <v>0.48190470127637902</v>
      </c>
      <c r="AH4857" s="84">
        <v>0.47108553794721791</v>
      </c>
      <c r="AI4857" s="84">
        <v>0.44419224316589362</v>
      </c>
      <c r="AJ4857" s="84">
        <v>0.4723083864418251</v>
      </c>
      <c r="AK4857" s="84">
        <v>0.47240271331667261</v>
      </c>
    </row>
    <row r="4858" spans="1:37">
      <c r="A4858" s="84">
        <v>11</v>
      </c>
      <c r="B4858" s="84">
        <v>0.44769746874046967</v>
      </c>
      <c r="C4858" s="84">
        <v>0.46821235951670742</v>
      </c>
      <c r="D4858" s="84">
        <v>0.47683623150791582</v>
      </c>
      <c r="E4858" s="84">
        <v>0.4490504390443128</v>
      </c>
      <c r="F4858" s="84">
        <v>0.46213991087846013</v>
      </c>
      <c r="G4858" s="84">
        <v>0.49467707594038329</v>
      </c>
      <c r="H4858" s="84">
        <v>0.4379012841091493</v>
      </c>
      <c r="I4858" s="84">
        <v>0.47321599811162102</v>
      </c>
      <c r="J4858" s="84">
        <v>0.4979270160236059</v>
      </c>
      <c r="K4858" s="84">
        <v>0.40816518066635382</v>
      </c>
      <c r="L4858" s="84">
        <v>0.46308991994338539</v>
      </c>
      <c r="M4858" s="84">
        <v>0.50155986509274875</v>
      </c>
      <c r="N4858" s="84">
        <v>0.29593103952078309</v>
      </c>
      <c r="O4858" s="84">
        <v>0.43266108808700482</v>
      </c>
      <c r="P4858" s="84">
        <v>0.51803993428535322</v>
      </c>
      <c r="Q4858" s="84">
        <v>0.2032003606040117</v>
      </c>
      <c r="R4858" s="84">
        <v>0.34014209591474248</v>
      </c>
      <c r="S4858" s="84">
        <v>0.49784915400057361</v>
      </c>
      <c r="T4858" s="84">
        <v>0.62284735656972501</v>
      </c>
      <c r="U4858" s="84">
        <v>0.35920107531398338</v>
      </c>
      <c r="V4858" s="84">
        <v>0.52143168590873756</v>
      </c>
      <c r="W4858" s="84">
        <v>0.48534448874164737</v>
      </c>
      <c r="X4858" s="84">
        <v>0.32267408577774709</v>
      </c>
      <c r="Y4858" s="84">
        <v>0.44020426809371532</v>
      </c>
      <c r="Z4858" s="84">
        <v>0.46786391300009972</v>
      </c>
      <c r="AA4858" s="84">
        <v>0.40432553445695918</v>
      </c>
      <c r="AB4858" s="84">
        <v>0.34217995769529769</v>
      </c>
      <c r="AC4858" s="84">
        <v>0.32065066271202147</v>
      </c>
      <c r="AD4858" s="84">
        <v>0.4568297212014179</v>
      </c>
      <c r="AE4858" s="84">
        <v>0.50362400059777335</v>
      </c>
      <c r="AF4858" s="84">
        <v>0.44381852932300581</v>
      </c>
      <c r="AG4858" s="84">
        <v>0.4707005761212083</v>
      </c>
      <c r="AH4858" s="84">
        <v>0.47282137002153712</v>
      </c>
      <c r="AI4858" s="84">
        <v>0.43629724661995473</v>
      </c>
      <c r="AJ4858" s="84">
        <v>0.46040832440358698</v>
      </c>
      <c r="AK4858" s="84">
        <v>0.47233131024634062</v>
      </c>
    </row>
    <row r="4859" spans="1:37">
      <c r="A4859" s="84">
        <v>12</v>
      </c>
      <c r="B4859" s="84">
        <v>0.45379688929551693</v>
      </c>
      <c r="C4859" s="84">
        <v>0.47598601946428032</v>
      </c>
      <c r="D4859" s="84">
        <v>0.48309758629639238</v>
      </c>
      <c r="E4859" s="84">
        <v>0.4534408821727588</v>
      </c>
      <c r="F4859" s="84">
        <v>0.46672851061010151</v>
      </c>
      <c r="G4859" s="84">
        <v>0.50065369242837399</v>
      </c>
      <c r="H4859" s="84">
        <v>0.43930577849117169</v>
      </c>
      <c r="I4859" s="84">
        <v>0.46167918209580577</v>
      </c>
      <c r="J4859" s="84">
        <v>0.49269786725432341</v>
      </c>
      <c r="K4859" s="84">
        <v>0.39690286250586582</v>
      </c>
      <c r="L4859" s="84">
        <v>0.44852344936382271</v>
      </c>
      <c r="M4859" s="84">
        <v>0.49131534569983137</v>
      </c>
      <c r="N4859" s="84">
        <v>0.52370516473080575</v>
      </c>
      <c r="O4859" s="84">
        <v>0.51496713565451524</v>
      </c>
      <c r="P4859" s="84">
        <v>0.50543409579173515</v>
      </c>
      <c r="Q4859" s="84">
        <v>0.38593644354293438</v>
      </c>
      <c r="R4859" s="84">
        <v>0.3609850229151591</v>
      </c>
      <c r="S4859" s="84">
        <v>0.59379736982260634</v>
      </c>
      <c r="T4859" s="84">
        <v>0.77682280929878533</v>
      </c>
      <c r="U4859" s="84">
        <v>0.4413687850912198</v>
      </c>
      <c r="V4859" s="84">
        <v>0.61060873191908838</v>
      </c>
      <c r="W4859" s="84">
        <v>0.64402830029760227</v>
      </c>
      <c r="X4859" s="84">
        <v>0.44789448375352048</v>
      </c>
      <c r="Y4859" s="84">
        <v>0.52476669059583647</v>
      </c>
      <c r="Z4859" s="84">
        <v>0.61442681831786894</v>
      </c>
      <c r="AA4859" s="84">
        <v>0.54834762031806428</v>
      </c>
      <c r="AB4859" s="84">
        <v>0.4209317881872256</v>
      </c>
      <c r="AC4859" s="84">
        <v>0.4252942812123458</v>
      </c>
      <c r="AD4859" s="84">
        <v>0.48530691217909588</v>
      </c>
      <c r="AE4859" s="84">
        <v>0.49723529851303899</v>
      </c>
      <c r="AF4859" s="84">
        <v>0.44985413942259339</v>
      </c>
      <c r="AG4859" s="84">
        <v>0.47757583473915383</v>
      </c>
      <c r="AH4859" s="84">
        <v>0.47873605708958827</v>
      </c>
      <c r="AI4859" s="84">
        <v>0.44330405605447548</v>
      </c>
      <c r="AJ4859" s="84">
        <v>0.46867068975241111</v>
      </c>
      <c r="AK4859" s="84">
        <v>0.47836486968939668</v>
      </c>
    </row>
    <row r="4860" spans="1:37">
      <c r="A4860" s="84">
        <v>13</v>
      </c>
      <c r="B4860" s="84">
        <v>0.44647758462946019</v>
      </c>
      <c r="C4860" s="84">
        <v>0.46194522281478789</v>
      </c>
      <c r="D4860" s="84">
        <v>0.47926940046716843</v>
      </c>
      <c r="E4860" s="84">
        <v>0.43904431284459872</v>
      </c>
      <c r="F4860" s="84">
        <v>0.45244918581344101</v>
      </c>
      <c r="G4860" s="84">
        <v>0.4952373837361323</v>
      </c>
      <c r="H4860" s="84">
        <v>0.42987560192616381</v>
      </c>
      <c r="I4860" s="84">
        <v>0.46111856955283792</v>
      </c>
      <c r="J4860" s="84">
        <v>0.5021476861016696</v>
      </c>
      <c r="K4860" s="84">
        <v>0.40187705302674798</v>
      </c>
      <c r="L4860" s="84">
        <v>0.45206186326978942</v>
      </c>
      <c r="M4860" s="84">
        <v>0.50257166947723442</v>
      </c>
      <c r="N4860" s="84">
        <v>0.74417415443056467</v>
      </c>
      <c r="O4860" s="84">
        <v>0.6060898028139271</v>
      </c>
      <c r="P4860" s="84">
        <v>0.51567041577151518</v>
      </c>
      <c r="Q4860" s="84">
        <v>0.6417399143565472</v>
      </c>
      <c r="R4860" s="84">
        <v>0.43504813279828092</v>
      </c>
      <c r="S4860" s="84">
        <v>0.68044573722807167</v>
      </c>
      <c r="T4860" s="84">
        <v>0.90165234213948176</v>
      </c>
      <c r="U4860" s="84">
        <v>0.57976645524425585</v>
      </c>
      <c r="V4860" s="84">
        <v>0.68520730250810435</v>
      </c>
      <c r="W4860" s="84">
        <v>0.80641810320624396</v>
      </c>
      <c r="X4860" s="84">
        <v>0.61934693503698102</v>
      </c>
      <c r="Y4860" s="84">
        <v>0.64972590223846494</v>
      </c>
      <c r="Z4860" s="84">
        <v>0.76378329841364856</v>
      </c>
      <c r="AA4860" s="84">
        <v>0.72529550278973176</v>
      </c>
      <c r="AB4860" s="84">
        <v>0.56140509464321231</v>
      </c>
      <c r="AC4860" s="84">
        <v>0.62016869033274624</v>
      </c>
      <c r="AD4860" s="84">
        <v>0.56411588255918121</v>
      </c>
      <c r="AE4860" s="84">
        <v>0.5117313009041321</v>
      </c>
      <c r="AF4860" s="84">
        <v>0.44381852932300581</v>
      </c>
      <c r="AG4860" s="84">
        <v>0.46339561383964101</v>
      </c>
      <c r="AH4860" s="84">
        <v>0.47581085859397598</v>
      </c>
      <c r="AI4860" s="84">
        <v>0.4328431856311063</v>
      </c>
      <c r="AJ4860" s="84">
        <v>0.45428909818961161</v>
      </c>
      <c r="AK4860" s="84">
        <v>0.47483041770796142</v>
      </c>
    </row>
    <row r="4861" spans="1:37">
      <c r="A4861" s="84">
        <v>14</v>
      </c>
      <c r="B4861" s="84">
        <v>0.46131950798007532</v>
      </c>
      <c r="C4861" s="84">
        <v>0.46563620476663942</v>
      </c>
      <c r="D4861" s="84">
        <v>0.49480923955359452</v>
      </c>
      <c r="E4861" s="84">
        <v>0.441494792730243</v>
      </c>
      <c r="F4861" s="84">
        <v>0.45471863766627463</v>
      </c>
      <c r="G4861" s="84">
        <v>0.51014157110305924</v>
      </c>
      <c r="H4861" s="84">
        <v>0.43418940609951839</v>
      </c>
      <c r="I4861" s="84">
        <v>0.46483631589041507</v>
      </c>
      <c r="J4861" s="84">
        <v>0.50535987748851463</v>
      </c>
      <c r="K4861" s="84">
        <v>0.49160018770530278</v>
      </c>
      <c r="L4861" s="84">
        <v>0.45972842673271719</v>
      </c>
      <c r="M4861" s="84">
        <v>0.54426644182124795</v>
      </c>
      <c r="N4861" s="84">
        <v>0.94656293374242106</v>
      </c>
      <c r="O4861" s="84">
        <v>0.70990945806826278</v>
      </c>
      <c r="P4861" s="84">
        <v>0.52502211550612921</v>
      </c>
      <c r="Q4861" s="84">
        <v>0.77660581473968893</v>
      </c>
      <c r="R4861" s="84">
        <v>0.52521763919040398</v>
      </c>
      <c r="S4861" s="84">
        <v>0.70424843295505768</v>
      </c>
      <c r="T4861" s="84">
        <v>0.95864387428245201</v>
      </c>
      <c r="U4861" s="84">
        <v>0.69987818708783167</v>
      </c>
      <c r="V4861" s="84">
        <v>0.79319039223492382</v>
      </c>
      <c r="W4861" s="84">
        <v>0.92279184681902415</v>
      </c>
      <c r="X4861" s="84">
        <v>0.76136337615351124</v>
      </c>
      <c r="Y4861" s="84">
        <v>0.74614957906415225</v>
      </c>
      <c r="Z4861" s="84">
        <v>0.90414047690312271</v>
      </c>
      <c r="AA4861" s="84">
        <v>0.87884675613915009</v>
      </c>
      <c r="AB4861" s="84">
        <v>0.73272106014860905</v>
      </c>
      <c r="AC4861" s="84">
        <v>0.8039206599314116</v>
      </c>
      <c r="AD4861" s="84">
        <v>0.64079523172616182</v>
      </c>
      <c r="AE4861" s="84">
        <v>0.51090936262422482</v>
      </c>
      <c r="AF4861" s="84">
        <v>0.4527713509707274</v>
      </c>
      <c r="AG4861" s="84">
        <v>0.46640353948499219</v>
      </c>
      <c r="AH4861" s="84">
        <v>0.4917226526085699</v>
      </c>
      <c r="AI4861" s="84">
        <v>0.4385670581269121</v>
      </c>
      <c r="AJ4861" s="84">
        <v>0.4563053409283177</v>
      </c>
      <c r="AK4861" s="84">
        <v>0.49050339164584078</v>
      </c>
    </row>
    <row r="4862" spans="1:37">
      <c r="A4862" s="84">
        <v>15</v>
      </c>
      <c r="B4862" s="84">
        <v>0.46131950798007509</v>
      </c>
      <c r="C4862" s="84">
        <v>0.4660128355780529</v>
      </c>
      <c r="D4862" s="84">
        <v>0.4899753438878795</v>
      </c>
      <c r="E4862" s="84">
        <v>0.44272003267306509</v>
      </c>
      <c r="F4862" s="84">
        <v>0.45637517186542309</v>
      </c>
      <c r="G4862" s="84">
        <v>0.50778827836091289</v>
      </c>
      <c r="H4862" s="84">
        <v>0.4413121990369181</v>
      </c>
      <c r="I4862" s="84">
        <v>0.48038593747694858</v>
      </c>
      <c r="J4862" s="84">
        <v>0.50984200500504251</v>
      </c>
      <c r="K4862" s="84">
        <v>0.59755983106522759</v>
      </c>
      <c r="L4862" s="84">
        <v>0.47688973417665542</v>
      </c>
      <c r="M4862" s="84">
        <v>0.59228499156829684</v>
      </c>
      <c r="N4862" s="84">
        <v>0.98301555993863676</v>
      </c>
      <c r="O4862" s="84">
        <v>0.77445028112873837</v>
      </c>
      <c r="P4862" s="84">
        <v>0.54912801718690774</v>
      </c>
      <c r="Q4862" s="84">
        <v>0.872030651340996</v>
      </c>
      <c r="R4862" s="84">
        <v>0.64886082056005112</v>
      </c>
      <c r="S4862" s="84">
        <v>0.71526895817116642</v>
      </c>
      <c r="T4862" s="84">
        <v>0.98236655989343824</v>
      </c>
      <c r="U4862" s="84">
        <v>0.79223197658951838</v>
      </c>
      <c r="V4862" s="84">
        <v>0.85142846309882658</v>
      </c>
      <c r="W4862" s="84">
        <v>1</v>
      </c>
      <c r="X4862" s="84">
        <v>0.8718142474410937</v>
      </c>
      <c r="Y4862" s="84">
        <v>0.83723813874567654</v>
      </c>
      <c r="Z4862" s="84">
        <v>0.98252020353187663</v>
      </c>
      <c r="AA4862" s="84">
        <v>0.97564059436949724</v>
      </c>
      <c r="AB4862" s="84">
        <v>0.85932782528519513</v>
      </c>
      <c r="AC4862" s="84">
        <v>0.92140142737973851</v>
      </c>
      <c r="AD4862" s="84">
        <v>0.7316417561583709</v>
      </c>
      <c r="AE4862" s="84">
        <v>0.51557946648733466</v>
      </c>
      <c r="AF4862" s="84">
        <v>0.45297253797404702</v>
      </c>
      <c r="AG4862" s="84">
        <v>0.46662634879205522</v>
      </c>
      <c r="AH4862" s="84">
        <v>0.48764023273007812</v>
      </c>
      <c r="AI4862" s="84">
        <v>0.43679068390407583</v>
      </c>
      <c r="AJ4862" s="84">
        <v>0.45592465173989072</v>
      </c>
      <c r="AK4862" s="84">
        <v>0.48543377365226709</v>
      </c>
    </row>
    <row r="4863" spans="1:37">
      <c r="A4863" s="84">
        <v>16</v>
      </c>
      <c r="B4863" s="84">
        <v>0.47077360984039851</v>
      </c>
      <c r="C4863" s="84">
        <v>0.48479918045135428</v>
      </c>
      <c r="D4863" s="84">
        <v>0.49331689592525302</v>
      </c>
      <c r="E4863" s="84">
        <v>0.46048601184398602</v>
      </c>
      <c r="F4863" s="84">
        <v>0.47496148557986972</v>
      </c>
      <c r="G4863" s="84">
        <v>0.51208397146165618</v>
      </c>
      <c r="H4863" s="84">
        <v>0.4551565008025682</v>
      </c>
      <c r="I4863" s="84">
        <v>0.53439653010341825</v>
      </c>
      <c r="J4863" s="84">
        <v>0.56149852463302585</v>
      </c>
      <c r="K4863" s="84">
        <v>0.74096668230877538</v>
      </c>
      <c r="L4863" s="84">
        <v>0.53897415483509525</v>
      </c>
      <c r="M4863" s="84">
        <v>0.69637436762225979</v>
      </c>
      <c r="N4863" s="84">
        <v>0.98728906421214113</v>
      </c>
      <c r="O4863" s="84">
        <v>0.85156930549322918</v>
      </c>
      <c r="P4863" s="84">
        <v>0.64251864021230898</v>
      </c>
      <c r="Q4863" s="84">
        <v>0.9685372999774623</v>
      </c>
      <c r="R4863" s="84">
        <v>0.76243887463544069</v>
      </c>
      <c r="S4863" s="84">
        <v>0.79323200458847154</v>
      </c>
      <c r="T4863" s="84">
        <v>1</v>
      </c>
      <c r="U4863" s="84">
        <v>0.88922725808935776</v>
      </c>
      <c r="V4863" s="84">
        <v>0.931316233483099</v>
      </c>
      <c r="W4863" s="84">
        <v>0.98705710595766172</v>
      </c>
      <c r="X4863" s="84">
        <v>0.93140757024112109</v>
      </c>
      <c r="Y4863" s="84">
        <v>0.9201037655811527</v>
      </c>
      <c r="Z4863" s="84">
        <v>1</v>
      </c>
      <c r="AA4863" s="84">
        <v>0.99568490528831055</v>
      </c>
      <c r="AB4863" s="84">
        <v>0.92061540686637866</v>
      </c>
      <c r="AC4863" s="84">
        <v>0.97956251737881161</v>
      </c>
      <c r="AD4863" s="84">
        <v>0.82827981145060947</v>
      </c>
      <c r="AE4863" s="84">
        <v>0.58118508555630277</v>
      </c>
      <c r="AF4863" s="84">
        <v>0.46665325419977882</v>
      </c>
      <c r="AG4863" s="84">
        <v>0.4850240315752618</v>
      </c>
      <c r="AH4863" s="84">
        <v>0.49124047703237012</v>
      </c>
      <c r="AI4863" s="84">
        <v>0.44922530346392969</v>
      </c>
      <c r="AJ4863" s="84">
        <v>0.47498731036038599</v>
      </c>
      <c r="AK4863" s="84">
        <v>0.48932524098536229</v>
      </c>
    </row>
    <row r="4864" spans="1:37">
      <c r="A4864" s="84">
        <v>17</v>
      </c>
      <c r="B4864" s="84">
        <v>0.53146284436311886</v>
      </c>
      <c r="C4864" s="84">
        <v>0.55030281117237634</v>
      </c>
      <c r="D4864" s="84">
        <v>0.55755255644951973</v>
      </c>
      <c r="E4864" s="84">
        <v>0.52297324892791508</v>
      </c>
      <c r="F4864" s="84">
        <v>0.53893683635098644</v>
      </c>
      <c r="G4864" s="84">
        <v>0.57801352209480406</v>
      </c>
      <c r="H4864" s="84">
        <v>0.514747191011236</v>
      </c>
      <c r="I4864" s="84">
        <v>0.62152752164997138</v>
      </c>
      <c r="J4864" s="84">
        <v>0.64542636238000972</v>
      </c>
      <c r="K4864" s="84">
        <v>0.88850305021116849</v>
      </c>
      <c r="L4864" s="84">
        <v>0.62417621301251713</v>
      </c>
      <c r="M4864" s="84">
        <v>0.80838954468802704</v>
      </c>
      <c r="N4864" s="84">
        <v>1</v>
      </c>
      <c r="O4864" s="84">
        <v>0.93728057440012658</v>
      </c>
      <c r="P4864" s="84">
        <v>0.75998357133830419</v>
      </c>
      <c r="Q4864" s="84">
        <v>1</v>
      </c>
      <c r="R4864" s="84">
        <v>0.88272701357366845</v>
      </c>
      <c r="S4864" s="84">
        <v>0.91335163259453489</v>
      </c>
      <c r="T4864" s="84">
        <v>0.97259839523009095</v>
      </c>
      <c r="U4864" s="84">
        <v>0.9586116128309603</v>
      </c>
      <c r="V4864" s="84">
        <v>0.9922652562133879</v>
      </c>
      <c r="W4864" s="84">
        <v>0.98481105059239693</v>
      </c>
      <c r="X4864" s="84">
        <v>0.98274598703945382</v>
      </c>
      <c r="Y4864" s="84">
        <v>0.99872740325001641</v>
      </c>
      <c r="Z4864" s="84">
        <v>0.95258904519604914</v>
      </c>
      <c r="AA4864" s="84">
        <v>1</v>
      </c>
      <c r="AB4864" s="84">
        <v>1</v>
      </c>
      <c r="AC4864" s="84">
        <v>1</v>
      </c>
      <c r="AD4864" s="84">
        <v>0.90584217429131653</v>
      </c>
      <c r="AE4864" s="84">
        <v>0.68534708211910655</v>
      </c>
      <c r="AF4864" s="84">
        <v>0.52791469671059255</v>
      </c>
      <c r="AG4864" s="84">
        <v>0.5507368622083586</v>
      </c>
      <c r="AH4864" s="84">
        <v>0.55469478286026552</v>
      </c>
      <c r="AI4864" s="84">
        <v>0.5101154643244844</v>
      </c>
      <c r="AJ4864" s="84">
        <v>0.53993006598612614</v>
      </c>
      <c r="AK4864" s="84">
        <v>0.55405212424134231</v>
      </c>
    </row>
    <row r="4865" spans="1:37">
      <c r="A4865" s="84">
        <v>18</v>
      </c>
      <c r="B4865" s="84">
        <v>0.62874860221612294</v>
      </c>
      <c r="C4865" s="84">
        <v>0.65328874024526173</v>
      </c>
      <c r="D4865" s="84">
        <v>0.66331430054502982</v>
      </c>
      <c r="E4865" s="84">
        <v>0.61813355115376734</v>
      </c>
      <c r="F4865" s="84">
        <v>0.63640730862888673</v>
      </c>
      <c r="G4865" s="84">
        <v>0.67935452541929697</v>
      </c>
      <c r="H4865" s="84">
        <v>0.5987158908507223</v>
      </c>
      <c r="I4865" s="84">
        <v>0.72262956788575294</v>
      </c>
      <c r="J4865" s="84">
        <v>0.7370485190303665</v>
      </c>
      <c r="K4865" s="84">
        <v>0.97606757390896293</v>
      </c>
      <c r="L4865" s="84">
        <v>0.72272104029368833</v>
      </c>
      <c r="M4865" s="84">
        <v>0.89380269814502522</v>
      </c>
      <c r="N4865" s="84">
        <v>0.99207392797136396</v>
      </c>
      <c r="O4865" s="84">
        <v>0.99914209539899146</v>
      </c>
      <c r="P4865" s="84">
        <v>0.83220649564008609</v>
      </c>
      <c r="Q4865" s="84">
        <v>0.99801667793554205</v>
      </c>
      <c r="R4865" s="84">
        <v>0.99299388198144856</v>
      </c>
      <c r="S4865" s="84">
        <v>0.98783235691753057</v>
      </c>
      <c r="T4865" s="84">
        <v>0.9346991849291173</v>
      </c>
      <c r="U4865" s="84">
        <v>1</v>
      </c>
      <c r="V4865" s="84">
        <v>1</v>
      </c>
      <c r="W4865" s="84">
        <v>0.96249087540007872</v>
      </c>
      <c r="X4865" s="84">
        <v>1</v>
      </c>
      <c r="Y4865" s="84">
        <v>1</v>
      </c>
      <c r="Z4865" s="84">
        <v>0.8684226279557018</v>
      </c>
      <c r="AA4865" s="84">
        <v>0.96730039787029176</v>
      </c>
      <c r="AB4865" s="84">
        <v>0.98401822356408086</v>
      </c>
      <c r="AC4865" s="84">
        <v>0.99022152192047441</v>
      </c>
      <c r="AD4865" s="84">
        <v>0.97217208378241493</v>
      </c>
      <c r="AE4865" s="84">
        <v>0.78566091309870734</v>
      </c>
      <c r="AF4865" s="84">
        <v>0.62287496227743699</v>
      </c>
      <c r="AG4865" s="84">
        <v>0.6532768883088772</v>
      </c>
      <c r="AH4865" s="84">
        <v>0.65701244012986593</v>
      </c>
      <c r="AI4865" s="84">
        <v>0.60830948386460082</v>
      </c>
      <c r="AJ4865" s="84">
        <v>0.64265974846314367</v>
      </c>
      <c r="AK4865" s="84">
        <v>0.66076401285255271</v>
      </c>
    </row>
    <row r="4866" spans="1:37">
      <c r="A4866" s="84">
        <v>19</v>
      </c>
      <c r="B4866" s="84">
        <v>0.72796584324489177</v>
      </c>
      <c r="C4866" s="84">
        <v>0.76121606556389154</v>
      </c>
      <c r="D4866" s="84">
        <v>0.76693485595639754</v>
      </c>
      <c r="E4866" s="84">
        <v>0.71993056973657343</v>
      </c>
      <c r="F4866" s="84">
        <v>0.74114996604104877</v>
      </c>
      <c r="G4866" s="84">
        <v>0.78058346718464</v>
      </c>
      <c r="H4866" s="84">
        <v>0.6904093097913323</v>
      </c>
      <c r="I4866" s="84">
        <v>0.80999660681881891</v>
      </c>
      <c r="J4866" s="84">
        <v>0.81089156986516242</v>
      </c>
      <c r="K4866" s="84">
        <v>1</v>
      </c>
      <c r="L4866" s="84">
        <v>0.7987674524894216</v>
      </c>
      <c r="M4866" s="84">
        <v>0.9384064080944351</v>
      </c>
      <c r="N4866" s="84">
        <v>0.91938782964423982</v>
      </c>
      <c r="O4866" s="84">
        <v>1</v>
      </c>
      <c r="P4866" s="84">
        <v>0.86635915581953771</v>
      </c>
      <c r="Q4866" s="84">
        <v>0.94311471715122841</v>
      </c>
      <c r="R4866" s="84">
        <v>1</v>
      </c>
      <c r="S4866" s="84">
        <v>1</v>
      </c>
      <c r="T4866" s="84">
        <v>0.885890076432717</v>
      </c>
      <c r="U4866" s="84">
        <v>0.96765657159658947</v>
      </c>
      <c r="V4866" s="84">
        <v>0.95677643178069705</v>
      </c>
      <c r="W4866" s="84">
        <v>0.89845022179796741</v>
      </c>
      <c r="X4866" s="84">
        <v>0.95117469258775822</v>
      </c>
      <c r="Y4866" s="84">
        <v>0.95666644912876087</v>
      </c>
      <c r="Z4866" s="84">
        <v>0.78178190162625949</v>
      </c>
      <c r="AA4866" s="84">
        <v>0.90608289157744548</v>
      </c>
      <c r="AB4866" s="84">
        <v>0.93769999819210703</v>
      </c>
      <c r="AC4866" s="84">
        <v>0.92608212067846885</v>
      </c>
      <c r="AD4866" s="84">
        <v>1</v>
      </c>
      <c r="AE4866" s="84">
        <v>0.86430546215347825</v>
      </c>
      <c r="AF4866" s="84">
        <v>0.72266371592395129</v>
      </c>
      <c r="AG4866" s="84">
        <v>0.76103701817487346</v>
      </c>
      <c r="AH4866" s="84">
        <v>0.75823716609341352</v>
      </c>
      <c r="AI4866" s="84">
        <v>0.70857593999802626</v>
      </c>
      <c r="AJ4866" s="84">
        <v>0.74983080480514341</v>
      </c>
      <c r="AK4866" s="84">
        <v>0.76536951088896821</v>
      </c>
    </row>
    <row r="4867" spans="1:37">
      <c r="A4867" s="84">
        <v>20</v>
      </c>
      <c r="B4867" s="84">
        <v>0.80542848429399205</v>
      </c>
      <c r="C4867" s="84">
        <v>0.85136641658380774</v>
      </c>
      <c r="D4867" s="84">
        <v>0.84229820918764597</v>
      </c>
      <c r="E4867" s="84">
        <v>0.80396160914845816</v>
      </c>
      <c r="F4867" s="84">
        <v>0.82743883247469652</v>
      </c>
      <c r="G4867" s="84">
        <v>0.8547308654887753</v>
      </c>
      <c r="H4867" s="84">
        <v>0.76394462279293729</v>
      </c>
      <c r="I4867" s="84">
        <v>0.91115766490122929</v>
      </c>
      <c r="J4867" s="84">
        <v>0.9206289918948195</v>
      </c>
      <c r="K4867" s="84">
        <v>0.8324730173627406</v>
      </c>
      <c r="L4867" s="84">
        <v>0.91587420938564268</v>
      </c>
      <c r="M4867" s="84">
        <v>0.92453625632377745</v>
      </c>
      <c r="N4867" s="84">
        <v>0.29479874351669222</v>
      </c>
      <c r="O4867" s="84">
        <v>0.7051183908349391</v>
      </c>
      <c r="P4867" s="84">
        <v>0.90079615822064962</v>
      </c>
      <c r="Q4867" s="84">
        <v>0.35460897002479153</v>
      </c>
      <c r="R4867" s="84">
        <v>0.63572571979913606</v>
      </c>
      <c r="S4867" s="84">
        <v>0.84255807284198447</v>
      </c>
      <c r="T4867" s="84">
        <v>0.25733405220259431</v>
      </c>
      <c r="U4867" s="84">
        <v>0.41041150361938372</v>
      </c>
      <c r="V4867" s="84">
        <v>0.4454492028284896</v>
      </c>
      <c r="W4867" s="84">
        <v>0.30515469706328258</v>
      </c>
      <c r="X4867" s="84">
        <v>0.3472556158549151</v>
      </c>
      <c r="Y4867" s="84">
        <v>0.46619460941069002</v>
      </c>
      <c r="Z4867" s="84">
        <v>0.30406066048089392</v>
      </c>
      <c r="AA4867" s="84">
        <v>0.39404818522428042</v>
      </c>
      <c r="AB4867" s="84">
        <v>0.44833945003886982</v>
      </c>
      <c r="AC4867" s="84">
        <v>0.41449624617666131</v>
      </c>
      <c r="AD4867" s="84">
        <v>0.84522588268903642</v>
      </c>
      <c r="AE4867" s="84">
        <v>0.95471867294328649</v>
      </c>
      <c r="AF4867" s="84">
        <v>0.80344029775676495</v>
      </c>
      <c r="AG4867" s="84">
        <v>0.85049495496068994</v>
      </c>
      <c r="AH4867" s="84">
        <v>0.83242791475135813</v>
      </c>
      <c r="AI4867" s="84">
        <v>0.79334846541004633</v>
      </c>
      <c r="AJ4867" s="84">
        <v>0.84019513845806792</v>
      </c>
      <c r="AK4867" s="84">
        <v>0.84273473759371631</v>
      </c>
    </row>
    <row r="4868" spans="1:37">
      <c r="A4868" s="84">
        <v>21</v>
      </c>
      <c r="B4868" s="84">
        <v>0.99034258412117526</v>
      </c>
      <c r="C4868" s="84">
        <v>0.97904426165295722</v>
      </c>
      <c r="D4868" s="84">
        <v>0.97832857513625737</v>
      </c>
      <c r="E4868" s="84">
        <v>0.97672044108637934</v>
      </c>
      <c r="F4868" s="84">
        <v>0.96950320539367529</v>
      </c>
      <c r="G4868" s="84">
        <v>0.96178700832990927</v>
      </c>
      <c r="H4868" s="84">
        <v>0.96388443017656511</v>
      </c>
      <c r="I4868" s="84">
        <v>1</v>
      </c>
      <c r="J4868" s="84">
        <v>1</v>
      </c>
      <c r="K4868" s="84">
        <v>0.89582355701548577</v>
      </c>
      <c r="L4868" s="84">
        <v>1</v>
      </c>
      <c r="M4868" s="84">
        <v>1</v>
      </c>
      <c r="N4868" s="84">
        <v>0.3299364453210607</v>
      </c>
      <c r="O4868" s="84">
        <v>0.78981337275294972</v>
      </c>
      <c r="P4868" s="84">
        <v>1</v>
      </c>
      <c r="Q4868" s="84">
        <v>0.40004507550146501</v>
      </c>
      <c r="R4868" s="84">
        <v>0.71976624344889573</v>
      </c>
      <c r="S4868" s="84">
        <v>0.9430537916342332</v>
      </c>
      <c r="T4868" s="84">
        <v>0.30757032761409409</v>
      </c>
      <c r="U4868" s="84">
        <v>0.46811862057378079</v>
      </c>
      <c r="V4868" s="84">
        <v>0.50258772678155017</v>
      </c>
      <c r="W4868" s="84">
        <v>0.35546633724521298</v>
      </c>
      <c r="X4868" s="84">
        <v>0.39262325112775059</v>
      </c>
      <c r="Y4868" s="84">
        <v>0.51332963518893171</v>
      </c>
      <c r="Z4868" s="84">
        <v>0.3087698293923975</v>
      </c>
      <c r="AA4868" s="84">
        <v>0.42072173438968091</v>
      </c>
      <c r="AB4868" s="84">
        <v>0.48037531864118749</v>
      </c>
      <c r="AC4868" s="84">
        <v>0.43405320233571221</v>
      </c>
      <c r="AD4868" s="84">
        <v>0.88505239647313938</v>
      </c>
      <c r="AE4868" s="84">
        <v>1</v>
      </c>
      <c r="AF4868" s="84">
        <v>0.98249673071119614</v>
      </c>
      <c r="AG4868" s="84">
        <v>0.97386765127160435</v>
      </c>
      <c r="AH4868" s="84">
        <v>0.97801279372528838</v>
      </c>
      <c r="AI4868" s="84">
        <v>0.99289450310865501</v>
      </c>
      <c r="AJ4868" s="84">
        <v>0.98546331284191535</v>
      </c>
      <c r="AK4868" s="84">
        <v>0.98629061049625133</v>
      </c>
    </row>
    <row r="4869" spans="1:37">
      <c r="A4869" s="84">
        <v>22</v>
      </c>
      <c r="B4869" s="84">
        <v>1</v>
      </c>
      <c r="C4869" s="84">
        <v>1</v>
      </c>
      <c r="D4869" s="84">
        <v>1</v>
      </c>
      <c r="E4869" s="84">
        <v>1</v>
      </c>
      <c r="F4869" s="84">
        <v>1</v>
      </c>
      <c r="G4869" s="84">
        <v>1</v>
      </c>
      <c r="H4869" s="84">
        <v>1</v>
      </c>
      <c r="I4869" s="84">
        <v>0.92582210878833937</v>
      </c>
      <c r="J4869" s="84">
        <v>0.94670003361595634</v>
      </c>
      <c r="K4869" s="84">
        <v>0.8244955419990615</v>
      </c>
      <c r="L4869" s="84">
        <v>0.91074350922199143</v>
      </c>
      <c r="M4869" s="84">
        <v>0.92626475548060716</v>
      </c>
      <c r="N4869" s="84">
        <v>0.30385711154941919</v>
      </c>
      <c r="O4869" s="84">
        <v>0.7270279544914604</v>
      </c>
      <c r="P4869" s="84">
        <v>0.93166308606091242</v>
      </c>
      <c r="Q4869" s="84">
        <v>0.37227856659905351</v>
      </c>
      <c r="R4869" s="84">
        <v>0.66764247966142576</v>
      </c>
      <c r="S4869" s="84">
        <v>0.88196976525052229</v>
      </c>
      <c r="T4869" s="84">
        <v>0.27382575877707649</v>
      </c>
      <c r="U4869" s="84">
        <v>0.42902647680654171</v>
      </c>
      <c r="V4869" s="84">
        <v>0.46730743710781242</v>
      </c>
      <c r="W4869" s="84">
        <v>0.29687236790386878</v>
      </c>
      <c r="X4869" s="84">
        <v>0.35229900849534013</v>
      </c>
      <c r="Y4869" s="84">
        <v>0.46291522547803959</v>
      </c>
      <c r="Z4869" s="84">
        <v>0.26521001696098973</v>
      </c>
      <c r="AA4869" s="84">
        <v>0.37010636940458652</v>
      </c>
      <c r="AB4869" s="84">
        <v>0.44136098204761992</v>
      </c>
      <c r="AC4869" s="84">
        <v>0.38066549263138377</v>
      </c>
      <c r="AD4869" s="84">
        <v>0.77679232297523648</v>
      </c>
      <c r="AE4869" s="84">
        <v>0.90939998505566766</v>
      </c>
      <c r="AF4869" s="84">
        <v>1</v>
      </c>
      <c r="AG4869" s="84">
        <v>1</v>
      </c>
      <c r="AH4869" s="84">
        <v>1</v>
      </c>
      <c r="AI4869" s="84">
        <v>1</v>
      </c>
      <c r="AJ4869" s="84">
        <v>1</v>
      </c>
      <c r="AK4869" s="84">
        <v>1</v>
      </c>
    </row>
    <row r="4870" spans="1:37">
      <c r="A4870" s="84">
        <v>23</v>
      </c>
      <c r="B4870" s="84">
        <v>0.90301921317474843</v>
      </c>
      <c r="C4870" s="84">
        <v>0.86587423543945263</v>
      </c>
      <c r="D4870" s="84">
        <v>0.90951855696859585</v>
      </c>
      <c r="E4870" s="84">
        <v>0.87543393914641621</v>
      </c>
      <c r="F4870" s="84">
        <v>0.87486540659631895</v>
      </c>
      <c r="G4870" s="84">
        <v>0.90859512158679157</v>
      </c>
      <c r="H4870" s="84">
        <v>0.9040930979133226</v>
      </c>
      <c r="I4870" s="84">
        <v>0.7778056444831305</v>
      </c>
      <c r="J4870" s="84">
        <v>0.80259963395958633</v>
      </c>
      <c r="K4870" s="84">
        <v>0.68859690286250586</v>
      </c>
      <c r="L4870" s="84">
        <v>0.75157385701859147</v>
      </c>
      <c r="M4870" s="84">
        <v>0.77284991568296801</v>
      </c>
      <c r="N4870" s="84">
        <v>0.24797282489590181</v>
      </c>
      <c r="O4870" s="84">
        <v>0.59238972626243958</v>
      </c>
      <c r="P4870" s="84">
        <v>0.77777075698218123</v>
      </c>
      <c r="Q4870" s="84">
        <v>0.30651340996168591</v>
      </c>
      <c r="R4870" s="84">
        <v>0.5437361577089227</v>
      </c>
      <c r="S4870" s="84">
        <v>0.74021877176451301</v>
      </c>
      <c r="T4870" s="84">
        <v>0.2159462116647109</v>
      </c>
      <c r="U4870" s="84">
        <v>0.34829391915543062</v>
      </c>
      <c r="V4870" s="84">
        <v>0.3859409657055109</v>
      </c>
      <c r="W4870" s="84">
        <v>0.1934415183334269</v>
      </c>
      <c r="X4870" s="84">
        <v>0.27351675024615868</v>
      </c>
      <c r="Y4870" s="84">
        <v>0.36791098348887302</v>
      </c>
      <c r="Z4870" s="84">
        <v>0.1840766237653397</v>
      </c>
      <c r="AA4870" s="84">
        <v>0.28962753308819261</v>
      </c>
      <c r="AB4870" s="84">
        <v>0.36219333610543641</v>
      </c>
      <c r="AC4870" s="84">
        <v>0.31216980257669852</v>
      </c>
      <c r="AD4870" s="84">
        <v>0.63561401914061977</v>
      </c>
      <c r="AE4870" s="84">
        <v>0.73518643054621546</v>
      </c>
      <c r="AF4870" s="84">
        <v>0.89276732723066099</v>
      </c>
      <c r="AG4870" s="84">
        <v>0.8672852277429417</v>
      </c>
      <c r="AH4870" s="84">
        <v>0.90661866340930286</v>
      </c>
      <c r="AI4870" s="84">
        <v>0.8820684890950361</v>
      </c>
      <c r="AJ4870" s="84">
        <v>0.86398116293497285</v>
      </c>
      <c r="AK4870" s="84">
        <v>0.90485540878257753</v>
      </c>
    </row>
    <row r="4871" spans="1:37">
      <c r="A4871" s="84">
        <v>24</v>
      </c>
      <c r="B4871" s="84">
        <v>0.75083867032631912</v>
      </c>
      <c r="C4871" s="84">
        <v>0.71850613154960985</v>
      </c>
      <c r="D4871" s="84">
        <v>0.74253828185829207</v>
      </c>
      <c r="E4871" s="84">
        <v>0.74188278537880337</v>
      </c>
      <c r="F4871" s="84">
        <v>0.728825351599384</v>
      </c>
      <c r="G4871" s="84">
        <v>0.74218370624929952</v>
      </c>
      <c r="H4871" s="84">
        <v>0.75983146067415741</v>
      </c>
      <c r="I4871" s="84">
        <v>0.59745068822566139</v>
      </c>
      <c r="J4871" s="84">
        <v>0.63130766070294708</v>
      </c>
      <c r="K4871" s="84">
        <v>0.54265603003284857</v>
      </c>
      <c r="L4871" s="84">
        <v>0.56555648930366975</v>
      </c>
      <c r="M4871" s="84">
        <v>0.59806070826306923</v>
      </c>
      <c r="N4871" s="84">
        <v>0.1851486595076339</v>
      </c>
      <c r="O4871" s="84">
        <v>0.44219042842435913</v>
      </c>
      <c r="P4871" s="84">
        <v>0.5873562492101605</v>
      </c>
      <c r="Q4871" s="84">
        <v>0.22889339643903539</v>
      </c>
      <c r="R4871" s="84">
        <v>0.40180470583075673</v>
      </c>
      <c r="S4871" s="84">
        <v>0.55754025154656073</v>
      </c>
      <c r="T4871" s="84">
        <v>0.16507563984650031</v>
      </c>
      <c r="U4871" s="84">
        <v>0.25832038196048779</v>
      </c>
      <c r="V4871" s="84">
        <v>0.29225198581963641</v>
      </c>
      <c r="W4871" s="84">
        <v>0.14852041102813179</v>
      </c>
      <c r="X4871" s="84">
        <v>0.20053925946280141</v>
      </c>
      <c r="Y4871" s="84">
        <v>0.27706715395157622</v>
      </c>
      <c r="Z4871" s="84">
        <v>0.1246532974159433</v>
      </c>
      <c r="AA4871" s="84">
        <v>0.20909649804544769</v>
      </c>
      <c r="AB4871" s="84">
        <v>0.27530598593459038</v>
      </c>
      <c r="AC4871" s="84">
        <v>0.2259245527852442</v>
      </c>
      <c r="AD4871" s="84">
        <v>0.46595852432832507</v>
      </c>
      <c r="AE4871" s="84">
        <v>0.56265411342748273</v>
      </c>
      <c r="AF4871" s="84">
        <v>0.75032692888039443</v>
      </c>
      <c r="AG4871" s="84">
        <v>0.714565362701722</v>
      </c>
      <c r="AH4871" s="84">
        <v>0.73972162396734054</v>
      </c>
      <c r="AI4871" s="84">
        <v>0.73818217704529765</v>
      </c>
      <c r="AJ4871" s="84">
        <v>0.7196576617224073</v>
      </c>
      <c r="AK4871" s="84">
        <v>0.73355944305605136</v>
      </c>
    </row>
    <row r="4873" spans="1:37">
      <c r="A4873" s="131"/>
      <c r="B4873" s="127"/>
      <c r="C4873" s="127"/>
      <c r="D4873" s="127"/>
      <c r="E4873" s="127"/>
      <c r="F4873" s="127"/>
      <c r="G4873" s="127"/>
      <c r="H4873" s="127"/>
      <c r="I4873" s="127"/>
      <c r="J4873" s="127"/>
      <c r="K4873" s="127"/>
      <c r="L4873" s="127"/>
    </row>
    <row r="4874" spans="1:37">
      <c r="B4874" s="184"/>
      <c r="C4874" s="184"/>
      <c r="D4874" s="184"/>
      <c r="E4874" s="184"/>
      <c r="F4874" s="184"/>
      <c r="G4874" s="184"/>
      <c r="H4874" s="184"/>
      <c r="I4874" s="184"/>
      <c r="J4874" s="184"/>
      <c r="K4874" s="184"/>
      <c r="L4874" s="184"/>
    </row>
    <row r="4877" spans="1:37">
      <c r="B4877" s="128"/>
      <c r="C4877" s="128"/>
    </row>
    <row r="4878" spans="1:37">
      <c r="B4878" s="129"/>
      <c r="C4878" s="132"/>
      <c r="D4878" s="184"/>
    </row>
    <row r="4879" spans="1:37">
      <c r="B4879" s="184"/>
      <c r="C4879" s="184"/>
      <c r="D4879" s="181"/>
      <c r="E4879" s="181"/>
      <c r="F4879" s="187"/>
    </row>
    <row r="4880" spans="1:37">
      <c r="B4880" s="185"/>
      <c r="C4880" s="185"/>
    </row>
    <row r="4881" spans="1:50">
      <c r="A4881" s="84" t="s">
        <v>184</v>
      </c>
      <c r="B4881" s="83"/>
      <c r="C4881" s="83"/>
      <c r="D4881" s="83">
        <v>2015</v>
      </c>
      <c r="E4881" s="83"/>
      <c r="F4881" s="84" t="s">
        <v>1</v>
      </c>
      <c r="G4881" s="164">
        <v>28851.053999999898</v>
      </c>
      <c r="H4881" s="83" t="s">
        <v>2</v>
      </c>
      <c r="I4881" s="83"/>
      <c r="J4881" s="83"/>
      <c r="K4881" s="83" t="s">
        <v>3</v>
      </c>
      <c r="L4881" s="83" t="s">
        <v>4</v>
      </c>
      <c r="M4881" s="83"/>
      <c r="N4881" s="83"/>
      <c r="O4881" s="83"/>
      <c r="P4881" s="83"/>
      <c r="Q4881" s="83"/>
      <c r="R4881" s="83"/>
      <c r="S4881" s="83"/>
      <c r="T4881" s="105"/>
      <c r="U4881" s="83"/>
      <c r="V4881" s="83"/>
      <c r="W4881" s="83"/>
      <c r="X4881" s="83"/>
      <c r="Y4881" s="83"/>
      <c r="Z4881" s="83"/>
      <c r="AA4881" s="83"/>
      <c r="AB4881" s="83"/>
      <c r="AC4881" s="83"/>
      <c r="AD4881" s="83"/>
      <c r="AE4881" s="83"/>
      <c r="AF4881" s="83"/>
      <c r="AH4881" s="105"/>
      <c r="AI4881" s="130"/>
      <c r="AJ4881" s="130"/>
      <c r="AK4881" s="83"/>
    </row>
    <row r="4882" spans="1:50">
      <c r="A4882" s="83">
        <v>123</v>
      </c>
      <c r="B4882" s="84" t="s">
        <v>172</v>
      </c>
      <c r="C4882" s="83"/>
      <c r="D4882" s="83"/>
      <c r="E4882" s="83"/>
      <c r="F4882" s="83" t="s">
        <v>9</v>
      </c>
      <c r="G4882" s="83">
        <v>0</v>
      </c>
      <c r="H4882" s="83" t="s">
        <v>2</v>
      </c>
      <c r="I4882" s="83"/>
      <c r="J4882" s="83"/>
      <c r="K4882" s="83" t="s">
        <v>10</v>
      </c>
      <c r="L4882" s="83" t="s">
        <v>4</v>
      </c>
      <c r="M4882" s="83"/>
      <c r="N4882" s="83" t="s">
        <v>11</v>
      </c>
      <c r="O4882" s="83"/>
      <c r="P4882" s="83"/>
      <c r="Q4882" s="83"/>
      <c r="R4882" s="83"/>
      <c r="S4882" s="83"/>
      <c r="T4882" s="83"/>
      <c r="U4882" s="83"/>
      <c r="V4882" s="83"/>
      <c r="W4882" s="83"/>
      <c r="X4882" s="83"/>
      <c r="Y4882" s="83"/>
      <c r="Z4882" s="83"/>
      <c r="AA4882" s="83"/>
      <c r="AB4882" s="83"/>
      <c r="AC4882" s="83"/>
      <c r="AD4882" s="83"/>
      <c r="AE4882" s="83"/>
      <c r="AF4882" s="83"/>
      <c r="AG4882" s="83"/>
      <c r="AH4882" s="83"/>
      <c r="AI4882" s="83"/>
      <c r="AJ4882" s="83"/>
      <c r="AK4882" s="83"/>
    </row>
    <row r="4883" spans="1:50">
      <c r="A4883" s="84"/>
      <c r="B4883" s="84">
        <v>1</v>
      </c>
      <c r="C4883" s="84" t="s">
        <v>22</v>
      </c>
      <c r="D4883" s="84" t="s">
        <v>23</v>
      </c>
      <c r="E4883" s="84">
        <v>2</v>
      </c>
      <c r="F4883" s="84" t="s">
        <v>24</v>
      </c>
      <c r="G4883" s="84" t="s">
        <v>25</v>
      </c>
      <c r="H4883" s="84">
        <v>3</v>
      </c>
      <c r="I4883" s="84" t="s">
        <v>26</v>
      </c>
      <c r="J4883" s="84" t="s">
        <v>27</v>
      </c>
      <c r="K4883" s="84">
        <v>4</v>
      </c>
      <c r="L4883" s="84" t="s">
        <v>28</v>
      </c>
      <c r="M4883" s="84" t="s">
        <v>29</v>
      </c>
      <c r="N4883" s="84">
        <v>5</v>
      </c>
      <c r="O4883" s="84" t="s">
        <v>30</v>
      </c>
      <c r="P4883" s="84" t="s">
        <v>30</v>
      </c>
      <c r="Q4883" s="84">
        <v>6</v>
      </c>
      <c r="R4883" s="84" t="s">
        <v>31</v>
      </c>
      <c r="S4883" s="84" t="s">
        <v>32</v>
      </c>
      <c r="T4883" s="84">
        <v>7</v>
      </c>
      <c r="U4883" s="84" t="s">
        <v>33</v>
      </c>
      <c r="V4883" s="84" t="s">
        <v>34</v>
      </c>
      <c r="W4883" s="84">
        <v>8</v>
      </c>
      <c r="X4883" s="84" t="s">
        <v>35</v>
      </c>
      <c r="Y4883" s="84" t="s">
        <v>36</v>
      </c>
      <c r="Z4883" s="84">
        <v>9</v>
      </c>
      <c r="AA4883" s="84" t="s">
        <v>37</v>
      </c>
      <c r="AB4883" s="84" t="s">
        <v>38</v>
      </c>
      <c r="AC4883" s="84">
        <v>10</v>
      </c>
      <c r="AD4883" s="84" t="s">
        <v>39</v>
      </c>
      <c r="AE4883" s="84" t="s">
        <v>40</v>
      </c>
      <c r="AF4883" s="84">
        <v>11</v>
      </c>
      <c r="AG4883" s="84" t="s">
        <v>41</v>
      </c>
      <c r="AH4883" s="84" t="s">
        <v>42</v>
      </c>
      <c r="AI4883" s="84">
        <v>12</v>
      </c>
      <c r="AJ4883" s="84" t="s">
        <v>43</v>
      </c>
      <c r="AK4883" s="84" t="s">
        <v>44</v>
      </c>
    </row>
    <row r="4884" spans="1:50">
      <c r="A4884" s="83"/>
      <c r="B4884" s="84">
        <v>31</v>
      </c>
      <c r="C4884" s="83"/>
      <c r="D4884" s="83"/>
      <c r="E4884" s="84">
        <v>28</v>
      </c>
      <c r="F4884" s="83"/>
      <c r="G4884" s="83"/>
      <c r="H4884" s="84">
        <v>31</v>
      </c>
      <c r="I4884" s="83"/>
      <c r="J4884" s="83"/>
      <c r="K4884" s="84">
        <v>30</v>
      </c>
      <c r="L4884" s="83"/>
      <c r="M4884" s="83"/>
      <c r="N4884" s="84">
        <v>31</v>
      </c>
      <c r="O4884" s="83"/>
      <c r="P4884" s="83"/>
      <c r="Q4884" s="84">
        <v>30</v>
      </c>
      <c r="R4884" s="83"/>
      <c r="S4884" s="83"/>
      <c r="T4884" s="84">
        <v>31</v>
      </c>
      <c r="U4884" s="83"/>
      <c r="V4884" s="83"/>
      <c r="W4884" s="84">
        <v>31</v>
      </c>
      <c r="X4884" s="83"/>
      <c r="Y4884" s="83"/>
      <c r="Z4884" s="84">
        <v>30</v>
      </c>
      <c r="AA4884" s="83"/>
      <c r="AB4884" s="83"/>
      <c r="AC4884" s="84">
        <v>31</v>
      </c>
      <c r="AD4884" s="83"/>
      <c r="AE4884" s="83"/>
      <c r="AF4884" s="84">
        <v>30</v>
      </c>
      <c r="AG4884" s="83"/>
      <c r="AH4884" s="83"/>
      <c r="AI4884" s="84">
        <v>31</v>
      </c>
      <c r="AJ4884" s="83"/>
      <c r="AK4884" s="83"/>
    </row>
    <row r="4885" spans="1:50">
      <c r="A4885" s="84" t="s">
        <v>47</v>
      </c>
      <c r="B4885" s="84" t="s">
        <v>48</v>
      </c>
      <c r="C4885" s="84" t="s">
        <v>49</v>
      </c>
      <c r="D4885" s="84" t="s">
        <v>50</v>
      </c>
      <c r="E4885" s="84" t="s">
        <v>48</v>
      </c>
      <c r="F4885" s="84" t="s">
        <v>49</v>
      </c>
      <c r="G4885" s="84" t="s">
        <v>50</v>
      </c>
      <c r="H4885" s="84" t="s">
        <v>48</v>
      </c>
      <c r="I4885" s="84" t="s">
        <v>49</v>
      </c>
      <c r="J4885" s="84" t="s">
        <v>50</v>
      </c>
      <c r="K4885" s="84" t="s">
        <v>48</v>
      </c>
      <c r="L4885" s="84" t="s">
        <v>49</v>
      </c>
      <c r="M4885" s="84" t="s">
        <v>50</v>
      </c>
      <c r="N4885" s="84" t="s">
        <v>48</v>
      </c>
      <c r="O4885" s="84" t="s">
        <v>49</v>
      </c>
      <c r="P4885" s="84" t="s">
        <v>50</v>
      </c>
      <c r="Q4885" s="84" t="s">
        <v>48</v>
      </c>
      <c r="R4885" s="84" t="s">
        <v>49</v>
      </c>
      <c r="S4885" s="84" t="s">
        <v>50</v>
      </c>
      <c r="T4885" s="84" t="s">
        <v>48</v>
      </c>
      <c r="U4885" s="84" t="s">
        <v>49</v>
      </c>
      <c r="V4885" s="84" t="s">
        <v>50</v>
      </c>
      <c r="W4885" s="84" t="s">
        <v>48</v>
      </c>
      <c r="X4885" s="84" t="s">
        <v>49</v>
      </c>
      <c r="Y4885" s="84" t="s">
        <v>50</v>
      </c>
      <c r="Z4885" s="84" t="s">
        <v>48</v>
      </c>
      <c r="AA4885" s="84" t="s">
        <v>49</v>
      </c>
      <c r="AB4885" s="84" t="s">
        <v>50</v>
      </c>
      <c r="AC4885" s="84" t="s">
        <v>48</v>
      </c>
      <c r="AD4885" s="84" t="s">
        <v>49</v>
      </c>
      <c r="AE4885" s="84" t="s">
        <v>50</v>
      </c>
      <c r="AF4885" s="84" t="s">
        <v>48</v>
      </c>
      <c r="AG4885" s="84" t="s">
        <v>49</v>
      </c>
      <c r="AH4885" s="84" t="s">
        <v>50</v>
      </c>
      <c r="AI4885" s="84" t="s">
        <v>48</v>
      </c>
      <c r="AJ4885" s="84" t="s">
        <v>49</v>
      </c>
      <c r="AK4885" s="84" t="s">
        <v>50</v>
      </c>
    </row>
    <row r="4886" spans="1:50">
      <c r="A4886" s="84"/>
      <c r="B4886" s="168">
        <v>5.1372274679451942E-2</v>
      </c>
      <c r="C4886" s="169">
        <v>1.037970031687919</v>
      </c>
      <c r="D4886" s="169">
        <v>0.98147816861855941</v>
      </c>
      <c r="E4886" s="168">
        <v>4.4264761513988213E-2</v>
      </c>
      <c r="F4886" s="169">
        <v>1.0279265182128221</v>
      </c>
      <c r="G4886" s="169">
        <v>0.97818626467581837</v>
      </c>
      <c r="H4886" s="168">
        <v>4.8292251849921412E-2</v>
      </c>
      <c r="I4886" s="169">
        <v>1.0436303453663529</v>
      </c>
      <c r="J4886" s="169">
        <v>0.99443846750029585</v>
      </c>
      <c r="K4886" s="168">
        <v>4.5991358743695962E-2</v>
      </c>
      <c r="L4886" s="169">
        <v>1.036421023009797</v>
      </c>
      <c r="M4886" s="169">
        <v>0.98773395365801653</v>
      </c>
      <c r="N4886" s="168">
        <v>6.6006439683028398E-2</v>
      </c>
      <c r="O4886" s="169">
        <v>2.0000000000000009</v>
      </c>
      <c r="P4886" s="169">
        <v>0.98590151184142261</v>
      </c>
      <c r="Q4886" s="168">
        <v>0.13245836900446961</v>
      </c>
      <c r="R4886" s="169">
        <v>1.5677180963505799</v>
      </c>
      <c r="S4886" s="169">
        <v>1.017358850201854</v>
      </c>
      <c r="T4886" s="168">
        <v>0.19201541877481129</v>
      </c>
      <c r="U4886" s="169">
        <v>1.4803672474944369</v>
      </c>
      <c r="V4886" s="169">
        <v>1.001120711104956</v>
      </c>
      <c r="W4886" s="168">
        <v>0.16090800221722251</v>
      </c>
      <c r="X4886" s="169">
        <v>1.706946138227732</v>
      </c>
      <c r="Y4886" s="169">
        <v>1.0401627855343221</v>
      </c>
      <c r="Z4886" s="168">
        <v>0.11011732601587</v>
      </c>
      <c r="AA4886" s="169">
        <v>1.717171262089265</v>
      </c>
      <c r="AB4886" s="169">
        <v>0.85520213852345717</v>
      </c>
      <c r="AC4886" s="168">
        <v>5.1410944513991079E-2</v>
      </c>
      <c r="AD4886" s="169">
        <v>1.326001530365857</v>
      </c>
      <c r="AE4886" s="169">
        <v>1.035577645905599</v>
      </c>
      <c r="AF4886" s="168">
        <v>4.7035497619017812E-2</v>
      </c>
      <c r="AG4886" s="169">
        <v>1.034126216607727</v>
      </c>
      <c r="AH4886" s="169">
        <v>0.99108902265953125</v>
      </c>
      <c r="AI4886" s="168">
        <v>5.0127355384531801E-2</v>
      </c>
      <c r="AJ4886" s="169">
        <v>1.071684774405502</v>
      </c>
      <c r="AK4886" s="169">
        <v>1.0241751928507199</v>
      </c>
      <c r="AM4886" t="str">
        <f>A4881</f>
        <v>RefgChg-Res-16pct-Inc-NTXV_eff_meter_B-cDXGF-SFm1985-CZ11</v>
      </c>
      <c r="AN4886" s="165">
        <f>1/($B4886*(1/$B4884)*(1/(5/7+2/7*$D4886))*$B4896/SUM($B4888:$B4911))</f>
        <v>14462.203579831634</v>
      </c>
      <c r="AO4886" s="165">
        <f>1/(B4886*(1/B4884)*(1/(5/7+2/7*D4886)))</f>
        <v>600.24497038307197</v>
      </c>
      <c r="AP4886" s="165"/>
      <c r="AR4886" s="170">
        <f>CHOOSE(AV$3,C4886,F4886,I4886,L4886,O4886,R4886,U4886,X4886,AA4886,AD4886,AG4886,AJ4886)</f>
        <v>1.4803672474944369</v>
      </c>
      <c r="AS4886" s="166"/>
      <c r="AT4886" s="166"/>
      <c r="AV4886" s="116">
        <f>AN4886/AR4886</f>
        <v>9769.3350108287777</v>
      </c>
      <c r="AW4886" s="167">
        <f>AO4886/AR4886</f>
        <v>405.47031245051079</v>
      </c>
      <c r="AX4886" s="165"/>
    </row>
    <row r="4887" spans="1:50">
      <c r="A4887" s="84" t="s">
        <v>51</v>
      </c>
      <c r="B4887" s="84" t="s">
        <v>52</v>
      </c>
      <c r="C4887" s="84" t="s">
        <v>53</v>
      </c>
      <c r="D4887" s="84" t="s">
        <v>54</v>
      </c>
      <c r="E4887" s="84" t="s">
        <v>52</v>
      </c>
      <c r="F4887" s="84" t="s">
        <v>53</v>
      </c>
      <c r="G4887" s="84" t="s">
        <v>54</v>
      </c>
      <c r="H4887" s="84" t="s">
        <v>52</v>
      </c>
      <c r="I4887" s="84" t="s">
        <v>53</v>
      </c>
      <c r="J4887" s="84" t="s">
        <v>54</v>
      </c>
      <c r="K4887" s="84" t="s">
        <v>52</v>
      </c>
      <c r="L4887" s="84" t="s">
        <v>53</v>
      </c>
      <c r="M4887" s="84" t="s">
        <v>54</v>
      </c>
      <c r="N4887" s="84" t="s">
        <v>52</v>
      </c>
      <c r="O4887" s="84" t="s">
        <v>53</v>
      </c>
      <c r="P4887" s="84" t="s">
        <v>54</v>
      </c>
      <c r="Q4887" s="84" t="s">
        <v>52</v>
      </c>
      <c r="R4887" s="84" t="s">
        <v>53</v>
      </c>
      <c r="S4887" s="84" t="s">
        <v>54</v>
      </c>
      <c r="T4887" s="84" t="s">
        <v>52</v>
      </c>
      <c r="U4887" s="84" t="s">
        <v>53</v>
      </c>
      <c r="V4887" s="84" t="s">
        <v>54</v>
      </c>
      <c r="W4887" s="84" t="s">
        <v>52</v>
      </c>
      <c r="X4887" s="84" t="s">
        <v>53</v>
      </c>
      <c r="Y4887" s="84" t="s">
        <v>54</v>
      </c>
      <c r="Z4887" s="84" t="s">
        <v>52</v>
      </c>
      <c r="AA4887" s="84" t="s">
        <v>53</v>
      </c>
      <c r="AB4887" s="84" t="s">
        <v>54</v>
      </c>
      <c r="AC4887" s="84" t="s">
        <v>52</v>
      </c>
      <c r="AD4887" s="84" t="s">
        <v>53</v>
      </c>
      <c r="AE4887" s="84" t="s">
        <v>54</v>
      </c>
      <c r="AF4887" s="84" t="s">
        <v>52</v>
      </c>
      <c r="AG4887" s="84" t="s">
        <v>53</v>
      </c>
      <c r="AH4887" s="84" t="s">
        <v>54</v>
      </c>
      <c r="AI4887" s="84" t="s">
        <v>52</v>
      </c>
      <c r="AJ4887" s="84" t="s">
        <v>53</v>
      </c>
      <c r="AK4887" s="84" t="s">
        <v>54</v>
      </c>
    </row>
    <row r="4888" spans="1:50">
      <c r="A4888" s="84">
        <v>1</v>
      </c>
      <c r="B4888" s="84">
        <v>0.56899902818270176</v>
      </c>
      <c r="C4888" s="84">
        <v>0.54488177828118367</v>
      </c>
      <c r="D4888" s="84">
        <v>0.6024682239251532</v>
      </c>
      <c r="E4888" s="84">
        <v>0.555839901729962</v>
      </c>
      <c r="F4888" s="84">
        <v>0.52079315236622725</v>
      </c>
      <c r="G4888" s="84">
        <v>0.57018067005788453</v>
      </c>
      <c r="H4888" s="84">
        <v>0.55066401756770889</v>
      </c>
      <c r="I4888" s="84">
        <v>0.45943053482411911</v>
      </c>
      <c r="J4888" s="84">
        <v>0.51520770190764831</v>
      </c>
      <c r="K4888" s="84">
        <v>0.4860706860706861</v>
      </c>
      <c r="L4888" s="84">
        <v>0.43717233214950108</v>
      </c>
      <c r="M4888" s="84">
        <v>0.48269749828787828</v>
      </c>
      <c r="N4888" s="84">
        <v>0.12876691266912671</v>
      </c>
      <c r="O4888" s="84">
        <v>0.30611153071500502</v>
      </c>
      <c r="P4888" s="84">
        <v>0.38656891733160509</v>
      </c>
      <c r="Q4888" s="84">
        <v>0.34040969972861768</v>
      </c>
      <c r="R4888" s="84">
        <v>0.2387233308510146</v>
      </c>
      <c r="S4888" s="84">
        <v>0.35594981032973461</v>
      </c>
      <c r="T4888" s="84">
        <v>0.2479564904422939</v>
      </c>
      <c r="U4888" s="84">
        <v>0.30909572668126639</v>
      </c>
      <c r="V4888" s="84">
        <v>0.30879030682040248</v>
      </c>
      <c r="W4888" s="84">
        <v>0.27315232274655182</v>
      </c>
      <c r="X4888" s="84">
        <v>0.24947663155233121</v>
      </c>
      <c r="Y4888" s="84">
        <v>0.33158964475719283</v>
      </c>
      <c r="Z4888" s="84">
        <v>0.2236724629054887</v>
      </c>
      <c r="AA4888" s="84">
        <v>0.19815632466909319</v>
      </c>
      <c r="AB4888" s="84">
        <v>0.27313508633337102</v>
      </c>
      <c r="AC4888" s="84">
        <v>0.2409044081765439</v>
      </c>
      <c r="AD4888" s="84">
        <v>0.39607600325064829</v>
      </c>
      <c r="AE4888" s="84">
        <v>0.43435306077067259</v>
      </c>
      <c r="AF4888" s="84">
        <v>0.556395524644693</v>
      </c>
      <c r="AG4888" s="84">
        <v>0.51279047061120864</v>
      </c>
      <c r="AH4888" s="84">
        <v>0.56484230925514944</v>
      </c>
      <c r="AI4888" s="84">
        <v>0.56621862028068781</v>
      </c>
      <c r="AJ4888" s="84">
        <v>0.51366676162183422</v>
      </c>
      <c r="AK4888" s="84">
        <v>0.58480372042128281</v>
      </c>
    </row>
    <row r="4889" spans="1:50">
      <c r="A4889" s="84">
        <v>2</v>
      </c>
      <c r="B4889" s="84">
        <v>0.48066083576287649</v>
      </c>
      <c r="C4889" s="84">
        <v>0.45928075888432679</v>
      </c>
      <c r="D4889" s="84">
        <v>0.52346659280460406</v>
      </c>
      <c r="E4889" s="84">
        <v>0.48909816767325209</v>
      </c>
      <c r="F4889" s="84">
        <v>0.43328498334316262</v>
      </c>
      <c r="G4889" s="84">
        <v>0.48388002104893868</v>
      </c>
      <c r="H4889" s="84">
        <v>0.46920422461570632</v>
      </c>
      <c r="I4889" s="84">
        <v>0.4025966710789422</v>
      </c>
      <c r="J4889" s="84">
        <v>0.44678195756819378</v>
      </c>
      <c r="K4889" s="84">
        <v>0.45062370062370072</v>
      </c>
      <c r="L4889" s="84">
        <v>0.3932155138395626</v>
      </c>
      <c r="M4889" s="84">
        <v>0.41816057688434111</v>
      </c>
      <c r="N4889" s="84">
        <v>9.8580360803608033E-2</v>
      </c>
      <c r="O4889" s="84">
        <v>0.26112999328633768</v>
      </c>
      <c r="P4889" s="84">
        <v>0.31254809834339181</v>
      </c>
      <c r="Q4889" s="84">
        <v>0.26264991683445682</v>
      </c>
      <c r="R4889" s="84">
        <v>0.17869329058696329</v>
      </c>
      <c r="S4889" s="84">
        <v>0.24169244236941931</v>
      </c>
      <c r="T4889" s="84">
        <v>0.19542509797648561</v>
      </c>
      <c r="U4889" s="84">
        <v>0.24453943545967061</v>
      </c>
      <c r="V4889" s="84">
        <v>0.2373421926910298</v>
      </c>
      <c r="W4889" s="84">
        <v>0.21535918244664859</v>
      </c>
      <c r="X4889" s="84">
        <v>0.17520851073323651</v>
      </c>
      <c r="Y4889" s="84">
        <v>0.25442737645048707</v>
      </c>
      <c r="Z4889" s="84">
        <v>0.1792440797585137</v>
      </c>
      <c r="AA4889" s="84">
        <v>0.16018262272993841</v>
      </c>
      <c r="AB4889" s="84">
        <v>0.20477372757025161</v>
      </c>
      <c r="AC4889" s="84">
        <v>0.21108279564062241</v>
      </c>
      <c r="AD4889" s="84">
        <v>0.35389497310475598</v>
      </c>
      <c r="AE4889" s="84">
        <v>0.37669557482766292</v>
      </c>
      <c r="AF4889" s="84">
        <v>0.47505291805261562</v>
      </c>
      <c r="AG4889" s="84">
        <v>0.41803734246616492</v>
      </c>
      <c r="AH4889" s="84">
        <v>0.47760447597912042</v>
      </c>
      <c r="AI4889" s="84">
        <v>0.4976279897212888</v>
      </c>
      <c r="AJ4889" s="84">
        <v>0.42246910565797152</v>
      </c>
      <c r="AK4889" s="84">
        <v>0.50700998495417859</v>
      </c>
    </row>
    <row r="4890" spans="1:50">
      <c r="A4890" s="84">
        <v>3</v>
      </c>
      <c r="B4890" s="84">
        <v>0.44353741496598648</v>
      </c>
      <c r="C4890" s="84">
        <v>0.42385671810845249</v>
      </c>
      <c r="D4890" s="84">
        <v>0.47056289046871641</v>
      </c>
      <c r="E4890" s="84">
        <v>0.46494011669566998</v>
      </c>
      <c r="F4890" s="84">
        <v>0.40108707780097869</v>
      </c>
      <c r="G4890" s="84">
        <v>0.43104718470443781</v>
      </c>
      <c r="H4890" s="84">
        <v>0.43563735229530481</v>
      </c>
      <c r="I4890" s="84">
        <v>0.37809446024727528</v>
      </c>
      <c r="J4890" s="84">
        <v>0.41344268140488488</v>
      </c>
      <c r="K4890" s="84">
        <v>0.43929313929313929</v>
      </c>
      <c r="L4890" s="84">
        <v>0.37661367608095159</v>
      </c>
      <c r="M4890" s="84">
        <v>0.39801796720783139</v>
      </c>
      <c r="N4890" s="84">
        <v>9.3788437884378836E-2</v>
      </c>
      <c r="O4890" s="84">
        <v>0.24754531722054379</v>
      </c>
      <c r="P4890" s="84">
        <v>0.28326380169306159</v>
      </c>
      <c r="Q4890" s="84">
        <v>0.20782631532872281</v>
      </c>
      <c r="R4890" s="84">
        <v>0.1424556443300054</v>
      </c>
      <c r="S4890" s="84">
        <v>0.1660344324482054</v>
      </c>
      <c r="T4890" s="84">
        <v>0.15850595856994321</v>
      </c>
      <c r="U4890" s="84">
        <v>0.18246043046040489</v>
      </c>
      <c r="V4890" s="84">
        <v>0.174469415673246</v>
      </c>
      <c r="W4890" s="84">
        <v>0.1834652506428881</v>
      </c>
      <c r="X4890" s="84">
        <v>0.13694218963228491</v>
      </c>
      <c r="Y4890" s="84">
        <v>0.19763873255974029</v>
      </c>
      <c r="Z4890" s="84">
        <v>0.14893074274052981</v>
      </c>
      <c r="AA4890" s="84">
        <v>0.13402511547204199</v>
      </c>
      <c r="AB4890" s="84">
        <v>0.18581424218485501</v>
      </c>
      <c r="AC4890" s="84">
        <v>0.19698530607818679</v>
      </c>
      <c r="AD4890" s="84">
        <v>0.33417179417721188</v>
      </c>
      <c r="AE4890" s="84">
        <v>0.34997935131357422</v>
      </c>
      <c r="AF4890" s="84">
        <v>0.43816147565769581</v>
      </c>
      <c r="AG4890" s="84">
        <v>0.37519715199855791</v>
      </c>
      <c r="AH4890" s="84">
        <v>0.41962304254055571</v>
      </c>
      <c r="AI4890" s="84">
        <v>0.45799565131448899</v>
      </c>
      <c r="AJ4890" s="84">
        <v>0.38536876517587038</v>
      </c>
      <c r="AK4890" s="84">
        <v>0.45510190124469968</v>
      </c>
    </row>
    <row r="4891" spans="1:50">
      <c r="A4891" s="84">
        <v>4</v>
      </c>
      <c r="B4891" s="84">
        <v>0.42478134110787169</v>
      </c>
      <c r="C4891" s="84">
        <v>0.40911793855302281</v>
      </c>
      <c r="D4891" s="84">
        <v>0.44360323762041071</v>
      </c>
      <c r="E4891" s="84">
        <v>0.45634148838161531</v>
      </c>
      <c r="F4891" s="84">
        <v>0.39157116215311538</v>
      </c>
      <c r="G4891" s="84">
        <v>0.40726188388002088</v>
      </c>
      <c r="H4891" s="84">
        <v>0.41827878280874198</v>
      </c>
      <c r="I4891" s="84">
        <v>0.36537865772946188</v>
      </c>
      <c r="J4891" s="84">
        <v>0.38769834195043668</v>
      </c>
      <c r="K4891" s="84">
        <v>0.43461538461538463</v>
      </c>
      <c r="L4891" s="84">
        <v>0.36546592254354809</v>
      </c>
      <c r="M4891" s="84">
        <v>0.37082544414454338</v>
      </c>
      <c r="N4891" s="84">
        <v>8.8458384583845834E-2</v>
      </c>
      <c r="O4891" s="84">
        <v>0.23611111111111119</v>
      </c>
      <c r="P4891" s="84">
        <v>0.25877921341488108</v>
      </c>
      <c r="Q4891" s="84">
        <v>0.16475531821763109</v>
      </c>
      <c r="R4891" s="84">
        <v>0.12299678981492</v>
      </c>
      <c r="S4891" s="84">
        <v>0.13160198424277789</v>
      </c>
      <c r="T4891" s="84">
        <v>0.12504198992241861</v>
      </c>
      <c r="U4891" s="84">
        <v>0.1417575962661933</v>
      </c>
      <c r="V4891" s="84">
        <v>0.13292945085010749</v>
      </c>
      <c r="W4891" s="84">
        <v>0.15218915940286551</v>
      </c>
      <c r="X4891" s="84">
        <v>0.110976421461267</v>
      </c>
      <c r="Y4891" s="84">
        <v>0.15652709060432579</v>
      </c>
      <c r="Z4891" s="84">
        <v>0.1127077930360104</v>
      </c>
      <c r="AA4891" s="84">
        <v>0.1185690675481154</v>
      </c>
      <c r="AB4891" s="84">
        <v>0.1667560094797427</v>
      </c>
      <c r="AC4891" s="84">
        <v>0.18511088217751989</v>
      </c>
      <c r="AD4891" s="84">
        <v>0.32223985139893979</v>
      </c>
      <c r="AE4891" s="84">
        <v>0.32421614409606409</v>
      </c>
      <c r="AF4891" s="84">
        <v>0.41911097671605679</v>
      </c>
      <c r="AG4891" s="84">
        <v>0.35460321752061652</v>
      </c>
      <c r="AH4891" s="84">
        <v>0.39014784484105902</v>
      </c>
      <c r="AI4891" s="84">
        <v>0.44129274560189757</v>
      </c>
      <c r="AJ4891" s="84">
        <v>0.37092201467735592</v>
      </c>
      <c r="AK4891" s="84">
        <v>0.42760908220489668</v>
      </c>
    </row>
    <row r="4892" spans="1:50">
      <c r="A4892" s="84">
        <v>5</v>
      </c>
      <c r="B4892" s="84">
        <v>0.4162293488824102</v>
      </c>
      <c r="C4892" s="84">
        <v>0.40294492425315009</v>
      </c>
      <c r="D4892" s="84">
        <v>0.42015203274551449</v>
      </c>
      <c r="E4892" s="84">
        <v>0.44886887091821071</v>
      </c>
      <c r="F4892" s="84">
        <v>0.38892519565806472</v>
      </c>
      <c r="G4892" s="84">
        <v>0.38410805121908442</v>
      </c>
      <c r="H4892" s="84">
        <v>0.42267071002823381</v>
      </c>
      <c r="I4892" s="84">
        <v>0.39509110879544879</v>
      </c>
      <c r="J4892" s="84">
        <v>0.40695311107149218</v>
      </c>
      <c r="K4892" s="84">
        <v>0.47806652806652811</v>
      </c>
      <c r="L4892" s="84">
        <v>0.40874626529116631</v>
      </c>
      <c r="M4892" s="84">
        <v>0.40393989445272532</v>
      </c>
      <c r="N4892" s="84">
        <v>9.7529725297252956E-2</v>
      </c>
      <c r="O4892" s="84">
        <v>0.26470711648204093</v>
      </c>
      <c r="P4892" s="84">
        <v>0.27789703916724051</v>
      </c>
      <c r="Q4892" s="84">
        <v>0.1520178587061192</v>
      </c>
      <c r="R4892" s="84">
        <v>0.12914368418173941</v>
      </c>
      <c r="S4892" s="84">
        <v>0.12822877152028009</v>
      </c>
      <c r="T4892" s="84">
        <v>0.10139966408062059</v>
      </c>
      <c r="U4892" s="84">
        <v>0.1208443204382498</v>
      </c>
      <c r="V4892" s="84">
        <v>0.12802814148915381</v>
      </c>
      <c r="W4892" s="84">
        <v>0.13739438266038809</v>
      </c>
      <c r="X4892" s="84">
        <v>0.1128542265488174</v>
      </c>
      <c r="Y4892" s="84">
        <v>0.14606495914748199</v>
      </c>
      <c r="Z4892" s="84">
        <v>0.1234853960290804</v>
      </c>
      <c r="AA4892" s="84">
        <v>0.1363224396225409</v>
      </c>
      <c r="AB4892" s="84">
        <v>0.1743454463378851</v>
      </c>
      <c r="AC4892" s="84">
        <v>0.20349183972238791</v>
      </c>
      <c r="AD4892" s="84">
        <v>0.3588354423848405</v>
      </c>
      <c r="AE4892" s="84">
        <v>0.35442676069760798</v>
      </c>
      <c r="AF4892" s="84">
        <v>0.41024090313476458</v>
      </c>
      <c r="AG4892" s="84">
        <v>0.34492962612470518</v>
      </c>
      <c r="AH4892" s="84">
        <v>0.36511111805707502</v>
      </c>
      <c r="AI4892" s="84">
        <v>0.42814785530737293</v>
      </c>
      <c r="AJ4892" s="84">
        <v>0.36673042227919528</v>
      </c>
      <c r="AK4892" s="84">
        <v>0.40774175899329768</v>
      </c>
    </row>
    <row r="4893" spans="1:50">
      <c r="A4893" s="84">
        <v>6</v>
      </c>
      <c r="B4893" s="84">
        <v>0.45315840621963072</v>
      </c>
      <c r="C4893" s="84">
        <v>0.44162537165510413</v>
      </c>
      <c r="D4893" s="84">
        <v>0.4570522881851477</v>
      </c>
      <c r="E4893" s="84">
        <v>0.4914525539973385</v>
      </c>
      <c r="F4893" s="84">
        <v>0.43215327478202648</v>
      </c>
      <c r="G4893" s="84">
        <v>0.421645325381512</v>
      </c>
      <c r="H4893" s="84">
        <v>0.46920422461570632</v>
      </c>
      <c r="I4893" s="84">
        <v>0.45852930408088549</v>
      </c>
      <c r="J4893" s="84">
        <v>0.46022463897307891</v>
      </c>
      <c r="K4893" s="84">
        <v>0.54729729729729726</v>
      </c>
      <c r="L4893" s="84">
        <v>0.4814110152770732</v>
      </c>
      <c r="M4893" s="84">
        <v>0.47032993594650119</v>
      </c>
      <c r="N4893" s="84">
        <v>0.1146730217302173</v>
      </c>
      <c r="O4893" s="84">
        <v>0.31555261832829817</v>
      </c>
      <c r="P4893" s="84">
        <v>0.32075013163757132</v>
      </c>
      <c r="Q4893" s="84">
        <v>0.15372494090869299</v>
      </c>
      <c r="R4893" s="84">
        <v>0.15416040827832261</v>
      </c>
      <c r="S4893" s="84">
        <v>0.13494018091625329</v>
      </c>
      <c r="T4893" s="84">
        <v>0.1159081820363113</v>
      </c>
      <c r="U4893" s="84">
        <v>0.13880145317099021</v>
      </c>
      <c r="V4893" s="84">
        <v>0.1391674809458667</v>
      </c>
      <c r="W4893" s="84">
        <v>0.13233476939518421</v>
      </c>
      <c r="X4893" s="84">
        <v>0.12745648512071869</v>
      </c>
      <c r="Y4893" s="84">
        <v>0.14919874000955519</v>
      </c>
      <c r="Z4893" s="84">
        <v>0.1230389864376515</v>
      </c>
      <c r="AA4893" s="84">
        <v>0.16035710304516609</v>
      </c>
      <c r="AB4893" s="84">
        <v>0.18711206410111719</v>
      </c>
      <c r="AC4893" s="84">
        <v>0.2347774223282546</v>
      </c>
      <c r="AD4893" s="84">
        <v>0.42076545025347328</v>
      </c>
      <c r="AE4893" s="84">
        <v>0.40550843419422472</v>
      </c>
      <c r="AF4893" s="84">
        <v>0.44562040116923701</v>
      </c>
      <c r="AG4893" s="84">
        <v>0.38443513135955998</v>
      </c>
      <c r="AH4893" s="84">
        <v>0.40202544306567062</v>
      </c>
      <c r="AI4893" s="84">
        <v>0.46521051591223561</v>
      </c>
      <c r="AJ4893" s="84">
        <v>0.40666585276522998</v>
      </c>
      <c r="AK4893" s="84">
        <v>0.44511694706606492</v>
      </c>
    </row>
    <row r="4894" spans="1:50">
      <c r="A4894" s="84">
        <v>7</v>
      </c>
      <c r="B4894" s="84">
        <v>0.50923226433430524</v>
      </c>
      <c r="C4894" s="84">
        <v>0.50014158289678601</v>
      </c>
      <c r="D4894" s="84">
        <v>0.50841719755024184</v>
      </c>
      <c r="E4894" s="84">
        <v>0.5551233493704576</v>
      </c>
      <c r="F4894" s="84">
        <v>0.49528986084766558</v>
      </c>
      <c r="G4894" s="84">
        <v>0.4816698824767584</v>
      </c>
      <c r="H4894" s="84">
        <v>0.5272404057304193</v>
      </c>
      <c r="I4894" s="84">
        <v>0.55414425324583871</v>
      </c>
      <c r="J4894" s="84">
        <v>0.51313959707612755</v>
      </c>
      <c r="K4894" s="84">
        <v>0.64085239085239087</v>
      </c>
      <c r="L4894" s="84">
        <v>0.57873893680590782</v>
      </c>
      <c r="M4894" s="84">
        <v>0.52330499939572173</v>
      </c>
      <c r="N4894" s="84">
        <v>0.13448134481344809</v>
      </c>
      <c r="O4894" s="84">
        <v>0.37924848942598183</v>
      </c>
      <c r="P4894" s="84">
        <v>0.35594799303333458</v>
      </c>
      <c r="Q4894" s="84">
        <v>0.21754355248183491</v>
      </c>
      <c r="R4894" s="84">
        <v>0.189480858798137</v>
      </c>
      <c r="S4894" s="84">
        <v>0.16567259994163991</v>
      </c>
      <c r="T4894" s="84">
        <v>0.17378229224986011</v>
      </c>
      <c r="U4894" s="84">
        <v>0.1816687204305881</v>
      </c>
      <c r="V4894" s="84">
        <v>0.1572014852452609</v>
      </c>
      <c r="W4894" s="84">
        <v>0.14998497144574691</v>
      </c>
      <c r="X4894" s="84">
        <v>0.15100899487229069</v>
      </c>
      <c r="Y4894" s="84">
        <v>0.17503826127796721</v>
      </c>
      <c r="Z4894" s="84">
        <v>0.15399005144339101</v>
      </c>
      <c r="AA4894" s="84">
        <v>0.19376039006043799</v>
      </c>
      <c r="AB4894" s="84">
        <v>0.21464845954181239</v>
      </c>
      <c r="AC4894" s="84">
        <v>0.27067179959876381</v>
      </c>
      <c r="AD4894" s="84">
        <v>0.51681436476916509</v>
      </c>
      <c r="AE4894" s="84">
        <v>0.45096731154102743</v>
      </c>
      <c r="AF4894" s="84">
        <v>0.50186473137788534</v>
      </c>
      <c r="AG4894" s="84">
        <v>0.44740360206089541</v>
      </c>
      <c r="AH4894" s="84">
        <v>0.45716250429781508</v>
      </c>
      <c r="AI4894" s="84">
        <v>0.51749357580549515</v>
      </c>
      <c r="AJ4894" s="84">
        <v>0.46650117337457098</v>
      </c>
      <c r="AK4894" s="84">
        <v>0.49825605252359462</v>
      </c>
    </row>
    <row r="4895" spans="1:50">
      <c r="A4895" s="84">
        <v>8</v>
      </c>
      <c r="B4895" s="84">
        <v>0.6113702623906706</v>
      </c>
      <c r="C4895" s="84">
        <v>0.6029307659634715</v>
      </c>
      <c r="D4895" s="84">
        <v>0.55153417659188153</v>
      </c>
      <c r="E4895" s="84">
        <v>0.62790459617156302</v>
      </c>
      <c r="F4895" s="84">
        <v>0.59580470854519652</v>
      </c>
      <c r="G4895" s="84">
        <v>0.52499561480442014</v>
      </c>
      <c r="H4895" s="84">
        <v>0.58914566558611314</v>
      </c>
      <c r="I4895" s="84">
        <v>0.56466330582701996</v>
      </c>
      <c r="J4895" s="84">
        <v>0.51545730076662499</v>
      </c>
      <c r="K4895" s="84">
        <v>0.61361746361746372</v>
      </c>
      <c r="L4895" s="84">
        <v>0.55714809177518476</v>
      </c>
      <c r="M4895" s="84">
        <v>0.50578092897715821</v>
      </c>
      <c r="N4895" s="84">
        <v>0.13050943009430091</v>
      </c>
      <c r="O4895" s="84">
        <v>0.36560087277609937</v>
      </c>
      <c r="P4895" s="84">
        <v>0.34845477743124459</v>
      </c>
      <c r="Q4895" s="84">
        <v>0.27435874989057168</v>
      </c>
      <c r="R4895" s="84">
        <v>0.2014885497789054</v>
      </c>
      <c r="S4895" s="84">
        <v>0.1719521447330026</v>
      </c>
      <c r="T4895" s="84">
        <v>0.22623370391106129</v>
      </c>
      <c r="U4895" s="84">
        <v>0.21004577871704661</v>
      </c>
      <c r="V4895" s="84">
        <v>0.18085597029509479</v>
      </c>
      <c r="W4895" s="84">
        <v>0.2172627993187056</v>
      </c>
      <c r="X4895" s="84">
        <v>0.16098925003067699</v>
      </c>
      <c r="Y4895" s="84">
        <v>0.20252160041459849</v>
      </c>
      <c r="Z4895" s="84">
        <v>0.192891458696484</v>
      </c>
      <c r="AA4895" s="84">
        <v>0.196009247456707</v>
      </c>
      <c r="AB4895" s="84">
        <v>0.2229009141180453</v>
      </c>
      <c r="AC4895" s="84">
        <v>0.26627988938892799</v>
      </c>
      <c r="AD4895" s="84">
        <v>0.50671413644982777</v>
      </c>
      <c r="AE4895" s="84">
        <v>0.44442326630452061</v>
      </c>
      <c r="AF4895" s="84">
        <v>0.58280415280717668</v>
      </c>
      <c r="AG4895" s="84">
        <v>0.55133462514833331</v>
      </c>
      <c r="AH4895" s="84">
        <v>0.50451661300909578</v>
      </c>
      <c r="AI4895" s="84">
        <v>0.58015418066811619</v>
      </c>
      <c r="AJ4895" s="84">
        <v>0.57366486251848225</v>
      </c>
      <c r="AK4895" s="84">
        <v>0.54356449186157851</v>
      </c>
    </row>
    <row r="4896" spans="1:50">
      <c r="A4896" s="84">
        <v>9</v>
      </c>
      <c r="B4896" s="84">
        <v>0.603790087463557</v>
      </c>
      <c r="C4896" s="84">
        <v>0.58976355656236723</v>
      </c>
      <c r="D4896" s="84">
        <v>0.53300710922352512</v>
      </c>
      <c r="E4896" s="84">
        <v>0.59862831405466266</v>
      </c>
      <c r="F4896" s="84">
        <v>0.57117809267258535</v>
      </c>
      <c r="G4896" s="84">
        <v>0.50833187160147342</v>
      </c>
      <c r="H4896" s="84">
        <v>0.57429676879640279</v>
      </c>
      <c r="I4896" s="84">
        <v>0.51377193229504048</v>
      </c>
      <c r="J4896" s="84">
        <v>0.50654305580317338</v>
      </c>
      <c r="K4896" s="84">
        <v>0.53773388773388775</v>
      </c>
      <c r="L4896" s="84">
        <v>0.49385534697559058</v>
      </c>
      <c r="M4896" s="84">
        <v>0.48869999597147812</v>
      </c>
      <c r="N4896" s="84">
        <v>0.13320008200082001</v>
      </c>
      <c r="O4896" s="84">
        <v>0.32964081906680098</v>
      </c>
      <c r="P4896" s="84">
        <v>0.34815099842034908</v>
      </c>
      <c r="Q4896" s="84">
        <v>0.32876652368029419</v>
      </c>
      <c r="R4896" s="84">
        <v>0.2151328881988884</v>
      </c>
      <c r="S4896" s="84">
        <v>0.20324482054274881</v>
      </c>
      <c r="T4896" s="84">
        <v>0.29156202511397261</v>
      </c>
      <c r="U4896" s="84">
        <v>0.24382115015036099</v>
      </c>
      <c r="V4896" s="84">
        <v>0.2344342388118037</v>
      </c>
      <c r="W4896" s="84">
        <v>0.29779915172160443</v>
      </c>
      <c r="X4896" s="84">
        <v>0.18310644737869569</v>
      </c>
      <c r="Y4896" s="84">
        <v>0.23960062513664751</v>
      </c>
      <c r="Z4896" s="84">
        <v>0.26742060286552438</v>
      </c>
      <c r="AA4896" s="84">
        <v>0.19612556766685901</v>
      </c>
      <c r="AB4896" s="84">
        <v>0.23704999435729601</v>
      </c>
      <c r="AC4896" s="84">
        <v>0.25646586780892477</v>
      </c>
      <c r="AD4896" s="84">
        <v>0.45563252196122439</v>
      </c>
      <c r="AE4896" s="84">
        <v>0.44455033514406428</v>
      </c>
      <c r="AF4896" s="84">
        <v>0.56083056143533916</v>
      </c>
      <c r="AG4896" s="84">
        <v>0.5408498941012122</v>
      </c>
      <c r="AH4896" s="84">
        <v>0.49363923358234618</v>
      </c>
      <c r="AI4896" s="84">
        <v>0.56621862028068781</v>
      </c>
      <c r="AJ4896" s="84">
        <v>0.55984210312131188</v>
      </c>
      <c r="AK4896" s="84">
        <v>0.53091232389549992</v>
      </c>
    </row>
    <row r="4897" spans="1:37">
      <c r="A4897" s="84">
        <v>10</v>
      </c>
      <c r="B4897" s="84">
        <v>0.54421768707482987</v>
      </c>
      <c r="C4897" s="84">
        <v>0.52850063712303563</v>
      </c>
      <c r="D4897" s="84">
        <v>0.52303573077278198</v>
      </c>
      <c r="E4897" s="84">
        <v>0.52533524413962529</v>
      </c>
      <c r="F4897" s="84">
        <v>0.49619841560801431</v>
      </c>
      <c r="G4897" s="84">
        <v>0.49686019996491843</v>
      </c>
      <c r="H4897" s="84">
        <v>0.53738366621353129</v>
      </c>
      <c r="I4897" s="84">
        <v>0.48991748106007249</v>
      </c>
      <c r="J4897" s="84">
        <v>0.50996612586913881</v>
      </c>
      <c r="K4897" s="84">
        <v>0.50613305613305615</v>
      </c>
      <c r="L4897" s="84">
        <v>0.47924065618129552</v>
      </c>
      <c r="M4897" s="84">
        <v>0.50304153406115304</v>
      </c>
      <c r="N4897" s="84">
        <v>0.19101066010660109</v>
      </c>
      <c r="O4897" s="84">
        <v>0.34257510909701239</v>
      </c>
      <c r="P4897" s="84">
        <v>0.39104459475879938</v>
      </c>
      <c r="Q4897" s="84">
        <v>0.41676879978989761</v>
      </c>
      <c r="R4897" s="84">
        <v>0.26641591040091561</v>
      </c>
      <c r="S4897" s="84">
        <v>0.28471549460169249</v>
      </c>
      <c r="T4897" s="84">
        <v>0.38806686395265139</v>
      </c>
      <c r="U4897" s="84">
        <v>0.32711670699705669</v>
      </c>
      <c r="V4897" s="84">
        <v>0.34753175688880211</v>
      </c>
      <c r="W4897" s="84">
        <v>0.40455198209932208</v>
      </c>
      <c r="X4897" s="84">
        <v>0.25044714071639201</v>
      </c>
      <c r="Y4897" s="84">
        <v>0.32243123091997122</v>
      </c>
      <c r="Z4897" s="84">
        <v>0.37007355129458791</v>
      </c>
      <c r="AA4897" s="84">
        <v>0.21809070068386591</v>
      </c>
      <c r="AB4897" s="84">
        <v>0.27858029567768872</v>
      </c>
      <c r="AC4897" s="84">
        <v>0.2573334056281516</v>
      </c>
      <c r="AD4897" s="84">
        <v>0.44612566593140102</v>
      </c>
      <c r="AE4897" s="84">
        <v>0.45115791480034312</v>
      </c>
      <c r="AF4897" s="84">
        <v>0.5050902126801734</v>
      </c>
      <c r="AG4897" s="84">
        <v>0.48405509741186359</v>
      </c>
      <c r="AH4897" s="84">
        <v>0.49135748444972338</v>
      </c>
      <c r="AI4897" s="84">
        <v>0.54585886538841666</v>
      </c>
      <c r="AJ4897" s="84">
        <v>0.49558458470679201</v>
      </c>
      <c r="AK4897" s="84">
        <v>0.52797154971960059</v>
      </c>
    </row>
    <row r="4898" spans="1:37">
      <c r="A4898" s="84">
        <v>11</v>
      </c>
      <c r="B4898" s="84">
        <v>0.527891156462585</v>
      </c>
      <c r="C4898" s="84">
        <v>0.50655528812119488</v>
      </c>
      <c r="D4898" s="84">
        <v>0.50755547348659724</v>
      </c>
      <c r="E4898" s="84">
        <v>0.48899580305046569</v>
      </c>
      <c r="F4898" s="84">
        <v>0.47498286497601078</v>
      </c>
      <c r="G4898" s="84">
        <v>0.49265041220838451</v>
      </c>
      <c r="H4898" s="84">
        <v>0.52891352086165422</v>
      </c>
      <c r="I4898" s="84">
        <v>0.4871011349874671</v>
      </c>
      <c r="J4898" s="84">
        <v>0.51299696915671245</v>
      </c>
      <c r="K4898" s="84">
        <v>0.48253638253638248</v>
      </c>
      <c r="L4898" s="84">
        <v>0.4721376627769322</v>
      </c>
      <c r="M4898" s="84">
        <v>0.50791604560286829</v>
      </c>
      <c r="N4898" s="84">
        <v>0.27137146371463711</v>
      </c>
      <c r="O4898" s="84">
        <v>0.36936681772406837</v>
      </c>
      <c r="P4898" s="84">
        <v>0.43067762971363749</v>
      </c>
      <c r="Q4898" s="84">
        <v>0.49809594677405228</v>
      </c>
      <c r="R4898" s="84">
        <v>0.32949625758895329</v>
      </c>
      <c r="S4898" s="84">
        <v>0.37608403851765398</v>
      </c>
      <c r="T4898" s="84">
        <v>0.4794529312964888</v>
      </c>
      <c r="U4898" s="84">
        <v>0.42210594867931273</v>
      </c>
      <c r="V4898" s="84">
        <v>0.45121751025991802</v>
      </c>
      <c r="W4898" s="84">
        <v>0.49549143372407572</v>
      </c>
      <c r="X4898" s="84">
        <v>0.33585194715373079</v>
      </c>
      <c r="Y4898" s="84">
        <v>0.41016089980808629</v>
      </c>
      <c r="Z4898" s="84">
        <v>0.4734705157093661</v>
      </c>
      <c r="AA4898" s="84">
        <v>0.28973910346198029</v>
      </c>
      <c r="AB4898" s="84">
        <v>0.37013316781401651</v>
      </c>
      <c r="AC4898" s="84">
        <v>0.26047823022284877</v>
      </c>
      <c r="AD4898" s="84">
        <v>0.45002128400603703</v>
      </c>
      <c r="AE4898" s="84">
        <v>0.45684424536992918</v>
      </c>
      <c r="AF4898" s="84">
        <v>0.48765245438967841</v>
      </c>
      <c r="AG4898" s="84">
        <v>0.47230859357397142</v>
      </c>
      <c r="AH4898" s="84">
        <v>0.48957584471603172</v>
      </c>
      <c r="AI4898" s="84">
        <v>0.53192330500098828</v>
      </c>
      <c r="AJ4898" s="84">
        <v>0.47762449300723009</v>
      </c>
      <c r="AK4898" s="84">
        <v>0.51990151826015585</v>
      </c>
    </row>
    <row r="4899" spans="1:37">
      <c r="A4899" s="84">
        <v>12</v>
      </c>
      <c r="B4899" s="84">
        <v>0.52827988338192422</v>
      </c>
      <c r="C4899" s="84">
        <v>0.50647033838312339</v>
      </c>
      <c r="D4899" s="84">
        <v>0.50250823254239385</v>
      </c>
      <c r="E4899" s="84">
        <v>0.48203500870099292</v>
      </c>
      <c r="F4899" s="84">
        <v>0.47667245803911568</v>
      </c>
      <c r="G4899" s="84">
        <v>0.49496579547447811</v>
      </c>
      <c r="H4899" s="84">
        <v>0.52368503607654493</v>
      </c>
      <c r="I4899" s="84">
        <v>0.47485002957163369</v>
      </c>
      <c r="J4899" s="84">
        <v>0.50632911392405044</v>
      </c>
      <c r="K4899" s="84">
        <v>0.45997920997920988</v>
      </c>
      <c r="L4899" s="84">
        <v>0.45625458030328658</v>
      </c>
      <c r="M4899" s="84">
        <v>0.49756274422914232</v>
      </c>
      <c r="N4899" s="84">
        <v>0.38778700287002871</v>
      </c>
      <c r="O4899" s="84">
        <v>0.40002937227257468</v>
      </c>
      <c r="P4899" s="84">
        <v>0.45463566770626579</v>
      </c>
      <c r="Q4899" s="84">
        <v>0.58312177186378356</v>
      </c>
      <c r="R4899" s="84">
        <v>0.41570844956054548</v>
      </c>
      <c r="S4899" s="84">
        <v>0.46721914210679888</v>
      </c>
      <c r="T4899" s="84">
        <v>0.59131408461969126</v>
      </c>
      <c r="U4899" s="84">
        <v>0.53254311308045443</v>
      </c>
      <c r="V4899" s="84">
        <v>0.54893101426617164</v>
      </c>
      <c r="W4899" s="84">
        <v>0.5807701299135023</v>
      </c>
      <c r="X4899" s="84">
        <v>0.43890440298812711</v>
      </c>
      <c r="Y4899" s="84">
        <v>0.51262824613540858</v>
      </c>
      <c r="Z4899" s="84">
        <v>0.58632711194251952</v>
      </c>
      <c r="AA4899" s="84">
        <v>0.4013628851289458</v>
      </c>
      <c r="AB4899" s="84">
        <v>0.49301715382011058</v>
      </c>
      <c r="AC4899" s="84">
        <v>0.25592365667190797</v>
      </c>
      <c r="AD4899" s="84">
        <v>0.43673490447996077</v>
      </c>
      <c r="AE4899" s="84">
        <v>0.45125321643000099</v>
      </c>
      <c r="AF4899" s="84">
        <v>0.48654369519201701</v>
      </c>
      <c r="AG4899" s="84">
        <v>0.47861745752782647</v>
      </c>
      <c r="AH4899" s="84">
        <v>0.49448316819304222</v>
      </c>
      <c r="AI4899" s="84">
        <v>0.53172563747776236</v>
      </c>
      <c r="AJ4899" s="84">
        <v>0.48371518875730801</v>
      </c>
      <c r="AK4899" s="84">
        <v>0.51856791136643421</v>
      </c>
    </row>
    <row r="4900" spans="1:37">
      <c r="A4900" s="84">
        <v>13</v>
      </c>
      <c r="B4900" s="84">
        <v>0.50709426627793985</v>
      </c>
      <c r="C4900" s="84">
        <v>0.4871017981027892</v>
      </c>
      <c r="D4900" s="84">
        <v>0.49102883698027272</v>
      </c>
      <c r="E4900" s="84">
        <v>0.46862524311597908</v>
      </c>
      <c r="F4900" s="84">
        <v>0.46038223058163441</v>
      </c>
      <c r="G4900" s="84">
        <v>0.4893176635677951</v>
      </c>
      <c r="H4900" s="84">
        <v>0.5165742967687964</v>
      </c>
      <c r="I4900" s="84">
        <v>0.47262511617427549</v>
      </c>
      <c r="J4900" s="84">
        <v>0.51420930647174179</v>
      </c>
      <c r="K4900" s="84">
        <v>0.45935550935550939</v>
      </c>
      <c r="L4900" s="84">
        <v>0.4594819324651897</v>
      </c>
      <c r="M4900" s="84">
        <v>0.5095274543769891</v>
      </c>
      <c r="N4900" s="84">
        <v>0.52065395653956537</v>
      </c>
      <c r="O4900" s="84">
        <v>0.45523875461564289</v>
      </c>
      <c r="P4900" s="84">
        <v>0.49074486613471591</v>
      </c>
      <c r="Q4900" s="84">
        <v>0.68222008229011644</v>
      </c>
      <c r="R4900" s="84">
        <v>0.51756766422221379</v>
      </c>
      <c r="S4900" s="84">
        <v>0.56554420776189085</v>
      </c>
      <c r="T4900" s="84">
        <v>0.68492361833160031</v>
      </c>
      <c r="U4900" s="84">
        <v>0.63331056102871208</v>
      </c>
      <c r="V4900" s="84">
        <v>0.65299198749267118</v>
      </c>
      <c r="W4900" s="84">
        <v>0.67822195504792437</v>
      </c>
      <c r="X4900" s="84">
        <v>0.55633229341355228</v>
      </c>
      <c r="Y4900" s="84">
        <v>0.6191201120711296</v>
      </c>
      <c r="Z4900" s="84">
        <v>0.68338931167892536</v>
      </c>
      <c r="AA4900" s="84">
        <v>0.52987733064504416</v>
      </c>
      <c r="AB4900" s="84">
        <v>0.60532106985667522</v>
      </c>
      <c r="AC4900" s="84">
        <v>0.2617253158379873</v>
      </c>
      <c r="AD4900" s="84">
        <v>0.44003715026508272</v>
      </c>
      <c r="AE4900" s="84">
        <v>0.46462721179198829</v>
      </c>
      <c r="AF4900" s="84">
        <v>0.47283539965729271</v>
      </c>
      <c r="AG4900" s="84">
        <v>0.46394183828278729</v>
      </c>
      <c r="AH4900" s="84">
        <v>0.48948207420373208</v>
      </c>
      <c r="AI4900" s="84">
        <v>0.51531923305000993</v>
      </c>
      <c r="AJ4900" s="84">
        <v>0.46780341567302869</v>
      </c>
      <c r="AK4900" s="84">
        <v>0.51183148680071122</v>
      </c>
    </row>
    <row r="4901" spans="1:37">
      <c r="A4901" s="84">
        <v>14</v>
      </c>
      <c r="B4901" s="84">
        <v>0.4998056365403305</v>
      </c>
      <c r="C4901" s="84">
        <v>0.48507716267874829</v>
      </c>
      <c r="D4901" s="84">
        <v>0.50241590496414634</v>
      </c>
      <c r="E4901" s="84">
        <v>0.47548367284266552</v>
      </c>
      <c r="F4901" s="84">
        <v>0.4626615872611059</v>
      </c>
      <c r="G4901" s="84">
        <v>0.50443781792667941</v>
      </c>
      <c r="H4901" s="84">
        <v>0.51814284220432916</v>
      </c>
      <c r="I4901" s="84">
        <v>0.47610330357394298</v>
      </c>
      <c r="J4901" s="84">
        <v>0.51827420217507558</v>
      </c>
      <c r="K4901" s="84">
        <v>0.46496881496881509</v>
      </c>
      <c r="L4901" s="84">
        <v>0.46706409605952981</v>
      </c>
      <c r="M4901" s="84">
        <v>0.5157716633767071</v>
      </c>
      <c r="N4901" s="84">
        <v>0.66551353013530135</v>
      </c>
      <c r="O4901" s="84">
        <v>0.53988335011748911</v>
      </c>
      <c r="P4901" s="84">
        <v>0.5628214994531977</v>
      </c>
      <c r="Q4901" s="84">
        <v>0.76367854328985374</v>
      </c>
      <c r="R4901" s="84">
        <v>0.62115608736079031</v>
      </c>
      <c r="S4901" s="84">
        <v>0.68131893784651298</v>
      </c>
      <c r="T4901" s="84">
        <v>0.80483084059825638</v>
      </c>
      <c r="U4901" s="84">
        <v>0.73501976082695386</v>
      </c>
      <c r="V4901" s="84">
        <v>0.75631815516904422</v>
      </c>
      <c r="W4901" s="84">
        <v>0.74915673112246606</v>
      </c>
      <c r="X4901" s="84">
        <v>0.67692456429344339</v>
      </c>
      <c r="Y4901" s="84">
        <v>0.71468828192691103</v>
      </c>
      <c r="Z4901" s="84">
        <v>0.79426895115003615</v>
      </c>
      <c r="AA4901" s="84">
        <v>0.66334992511886459</v>
      </c>
      <c r="AB4901" s="84">
        <v>0.71720178309445881</v>
      </c>
      <c r="AC4901" s="84">
        <v>0.35531095808707908</v>
      </c>
      <c r="AD4901" s="84">
        <v>0.44287501773667171</v>
      </c>
      <c r="AE4901" s="84">
        <v>0.51891737348708655</v>
      </c>
      <c r="AF4901" s="84">
        <v>0.4731377885293821</v>
      </c>
      <c r="AG4901" s="84">
        <v>0.46611989845733248</v>
      </c>
      <c r="AH4901" s="84">
        <v>0.50495420873316044</v>
      </c>
      <c r="AI4901" s="84">
        <v>0.51601106938130059</v>
      </c>
      <c r="AJ4901" s="84">
        <v>0.46810184619975848</v>
      </c>
      <c r="AK4901" s="84">
        <v>0.52472302010668859</v>
      </c>
    </row>
    <row r="4902" spans="1:37">
      <c r="A4902" s="84">
        <v>15</v>
      </c>
      <c r="B4902" s="84">
        <v>0.49028182701652101</v>
      </c>
      <c r="C4902" s="84">
        <v>0.48227382132238422</v>
      </c>
      <c r="D4902" s="84">
        <v>0.49502969870433638</v>
      </c>
      <c r="E4902" s="84">
        <v>0.47650731907052918</v>
      </c>
      <c r="F4902" s="84">
        <v>0.46447869678180342</v>
      </c>
      <c r="G4902" s="84">
        <v>0.50247325030696366</v>
      </c>
      <c r="H4902" s="84">
        <v>0.51573773920317889</v>
      </c>
      <c r="I4902" s="84">
        <v>0.49076238488185431</v>
      </c>
      <c r="J4902" s="84">
        <v>0.52205384203957916</v>
      </c>
      <c r="K4902" s="84">
        <v>0.4811850311850312</v>
      </c>
      <c r="L4902" s="84">
        <v>0.48456790123456778</v>
      </c>
      <c r="M4902" s="84">
        <v>0.52286186198283846</v>
      </c>
      <c r="N4902" s="84">
        <v>0.80019987699876982</v>
      </c>
      <c r="O4902" s="84">
        <v>0.64398707620006712</v>
      </c>
      <c r="P4902" s="84">
        <v>0.66665316537729358</v>
      </c>
      <c r="Q4902" s="84">
        <v>0.84605620239866941</v>
      </c>
      <c r="R4902" s="84">
        <v>0.72253566755441134</v>
      </c>
      <c r="S4902" s="84">
        <v>0.79632331485264074</v>
      </c>
      <c r="T4902" s="84">
        <v>0.88041270095177149</v>
      </c>
      <c r="U4902" s="84">
        <v>0.8288661307726195</v>
      </c>
      <c r="V4902" s="84">
        <v>0.8459253468829393</v>
      </c>
      <c r="W4902" s="84">
        <v>0.86275590288214288</v>
      </c>
      <c r="X4902" s="84">
        <v>0.79097612398719386</v>
      </c>
      <c r="Y4902" s="84">
        <v>0.82137449086183023</v>
      </c>
      <c r="Z4902" s="84">
        <v>0.87045618808724123</v>
      </c>
      <c r="AA4902" s="84">
        <v>0.78286894104988669</v>
      </c>
      <c r="AB4902" s="84">
        <v>0.80651168039724641</v>
      </c>
      <c r="AC4902" s="84">
        <v>0.48327278642303312</v>
      </c>
      <c r="AD4902" s="84">
        <v>0.46512647859344958</v>
      </c>
      <c r="AE4902" s="84">
        <v>0.59013945805139945</v>
      </c>
      <c r="AF4902" s="84">
        <v>0.47051708497127298</v>
      </c>
      <c r="AG4902" s="84">
        <v>0.46664563712015378</v>
      </c>
      <c r="AH4902" s="84">
        <v>0.50079704935454639</v>
      </c>
      <c r="AI4902" s="84">
        <v>0.50830203597548917</v>
      </c>
      <c r="AJ4902" s="84">
        <v>0.46766776543360578</v>
      </c>
      <c r="AK4902" s="84">
        <v>0.51702913418137053</v>
      </c>
    </row>
    <row r="4903" spans="1:37">
      <c r="A4903" s="84">
        <v>16</v>
      </c>
      <c r="B4903" s="84">
        <v>0.50320699708454819</v>
      </c>
      <c r="C4903" s="84">
        <v>0.49670111850488458</v>
      </c>
      <c r="D4903" s="84">
        <v>0.49684547440987309</v>
      </c>
      <c r="E4903" s="84">
        <v>0.49135018937455222</v>
      </c>
      <c r="F4903" s="84">
        <v>0.48368586320672008</v>
      </c>
      <c r="G4903" s="84">
        <v>0.50706893527451324</v>
      </c>
      <c r="H4903" s="84">
        <v>0.54763149639234543</v>
      </c>
      <c r="I4903" s="84">
        <v>0.54572337848874863</v>
      </c>
      <c r="J4903" s="84">
        <v>0.57507577108218932</v>
      </c>
      <c r="K4903" s="84">
        <v>0.54573804573804574</v>
      </c>
      <c r="L4903" s="84">
        <v>0.54867805400529901</v>
      </c>
      <c r="M4903" s="84">
        <v>0.58860733996696613</v>
      </c>
      <c r="N4903" s="84">
        <v>0.89585895858958586</v>
      </c>
      <c r="O4903" s="84">
        <v>0.76173841893252781</v>
      </c>
      <c r="P4903" s="84">
        <v>0.78644335534043486</v>
      </c>
      <c r="Q4903" s="84">
        <v>0.94209051912807495</v>
      </c>
      <c r="R4903" s="84">
        <v>0.84233489424901453</v>
      </c>
      <c r="S4903" s="84">
        <v>0.9075926466297054</v>
      </c>
      <c r="T4903" s="84">
        <v>0.94332560185555447</v>
      </c>
      <c r="U4903" s="84">
        <v>0.91267566066286576</v>
      </c>
      <c r="V4903" s="84">
        <v>0.91977330467070539</v>
      </c>
      <c r="W4903" s="84">
        <v>0.92856427211702219</v>
      </c>
      <c r="X4903" s="84">
        <v>0.88707140493286363</v>
      </c>
      <c r="Y4903" s="84">
        <v>0.91295053160907924</v>
      </c>
      <c r="Z4903" s="84">
        <v>0.95174524892649126</v>
      </c>
      <c r="AA4903" s="84">
        <v>0.88607889418253549</v>
      </c>
      <c r="AB4903" s="84">
        <v>0.90130910732422964</v>
      </c>
      <c r="AC4903" s="84">
        <v>0.75410724936290197</v>
      </c>
      <c r="AD4903" s="84">
        <v>0.57749313107077915</v>
      </c>
      <c r="AE4903" s="84">
        <v>0.72492772959750951</v>
      </c>
      <c r="AF4903" s="84">
        <v>0.48503175083156941</v>
      </c>
      <c r="AG4903" s="84">
        <v>0.48549712345845902</v>
      </c>
      <c r="AH4903" s="84">
        <v>0.50457912668396232</v>
      </c>
      <c r="AI4903" s="84">
        <v>0.51146471634710411</v>
      </c>
      <c r="AJ4903" s="84">
        <v>0.48764904570056561</v>
      </c>
      <c r="AK4903" s="84">
        <v>0.51737108466694026</v>
      </c>
    </row>
    <row r="4904" spans="1:37">
      <c r="A4904" s="84">
        <v>17</v>
      </c>
      <c r="B4904" s="84">
        <v>0.56336248785228382</v>
      </c>
      <c r="C4904" s="84">
        <v>0.56102222851479544</v>
      </c>
      <c r="D4904" s="84">
        <v>0.56325977902932955</v>
      </c>
      <c r="E4904" s="84">
        <v>0.5585013819224075</v>
      </c>
      <c r="F4904" s="84">
        <v>0.55034509141336052</v>
      </c>
      <c r="G4904" s="84">
        <v>0.5743202946851429</v>
      </c>
      <c r="H4904" s="84">
        <v>0.61382411377182888</v>
      </c>
      <c r="I4904" s="84">
        <v>0.63414256343819508</v>
      </c>
      <c r="J4904" s="84">
        <v>0.66100909252986262</v>
      </c>
      <c r="K4904" s="84">
        <v>0.63471933471933473</v>
      </c>
      <c r="L4904" s="84">
        <v>0.63660578386605793</v>
      </c>
      <c r="M4904" s="84">
        <v>0.66821093340853244</v>
      </c>
      <c r="N4904" s="84">
        <v>0.96563653136531358</v>
      </c>
      <c r="O4904" s="84">
        <v>0.86720585767035929</v>
      </c>
      <c r="P4904" s="84">
        <v>0.90070476730527749</v>
      </c>
      <c r="Q4904" s="84">
        <v>0.98430797513787982</v>
      </c>
      <c r="R4904" s="84">
        <v>0.93338550410003351</v>
      </c>
      <c r="S4904" s="84">
        <v>0.9904056025678436</v>
      </c>
      <c r="T4904" s="84">
        <v>0.98881868351595614</v>
      </c>
      <c r="U4904" s="84">
        <v>0.95958447992951212</v>
      </c>
      <c r="V4904" s="84">
        <v>0.9940277506351376</v>
      </c>
      <c r="W4904" s="84">
        <v>0.97840897705640728</v>
      </c>
      <c r="X4904" s="84">
        <v>0.95551647076759449</v>
      </c>
      <c r="Y4904" s="84">
        <v>0.9894164041686575</v>
      </c>
      <c r="Z4904" s="84">
        <v>0.99430296330938317</v>
      </c>
      <c r="AA4904" s="84">
        <v>0.97402666640817737</v>
      </c>
      <c r="AB4904" s="84">
        <v>0.98389008012639645</v>
      </c>
      <c r="AC4904" s="84">
        <v>0.96041858699777694</v>
      </c>
      <c r="AD4904" s="84">
        <v>0.72159230163951338</v>
      </c>
      <c r="AE4904" s="84">
        <v>0.88566981162044522</v>
      </c>
      <c r="AF4904" s="84">
        <v>0.5516580989819575</v>
      </c>
      <c r="AG4904" s="84">
        <v>0.55270154567166863</v>
      </c>
      <c r="AH4904" s="84">
        <v>0.57124996092895319</v>
      </c>
      <c r="AI4904" s="84">
        <v>0.57709033405811427</v>
      </c>
      <c r="AJ4904" s="84">
        <v>0.55472808909507709</v>
      </c>
      <c r="AK4904" s="84">
        <v>0.58220489673095333</v>
      </c>
    </row>
    <row r="4905" spans="1:37">
      <c r="A4905" s="84">
        <v>18</v>
      </c>
      <c r="B4905" s="84">
        <v>0.66073858114674444</v>
      </c>
      <c r="C4905" s="84">
        <v>0.66245221577233471</v>
      </c>
      <c r="D4905" s="84">
        <v>0.67079063182839382</v>
      </c>
      <c r="E4905" s="84">
        <v>0.6605589108404134</v>
      </c>
      <c r="F4905" s="84">
        <v>0.65173661475684208</v>
      </c>
      <c r="G4905" s="84">
        <v>0.67710927907384666</v>
      </c>
      <c r="H4905" s="84">
        <v>0.70845968838230677</v>
      </c>
      <c r="I4905" s="84">
        <v>0.73706593066155979</v>
      </c>
      <c r="J4905" s="84">
        <v>0.75457300766625068</v>
      </c>
      <c r="K4905" s="84">
        <v>0.7361746361746363</v>
      </c>
      <c r="L4905" s="84">
        <v>0.73699193866621593</v>
      </c>
      <c r="M4905" s="84">
        <v>0.75313217580469727</v>
      </c>
      <c r="N4905" s="84">
        <v>1</v>
      </c>
      <c r="O4905" s="84">
        <v>0.97262084592145026</v>
      </c>
      <c r="P4905" s="84">
        <v>0.96259467779172891</v>
      </c>
      <c r="Q4905" s="84">
        <v>1</v>
      </c>
      <c r="R4905" s="84">
        <v>0.99215334839553881</v>
      </c>
      <c r="S4905" s="84">
        <v>1</v>
      </c>
      <c r="T4905" s="84">
        <v>1</v>
      </c>
      <c r="U4905" s="84">
        <v>1</v>
      </c>
      <c r="V4905" s="84">
        <v>1</v>
      </c>
      <c r="W4905" s="84">
        <v>1</v>
      </c>
      <c r="X4905" s="84">
        <v>1</v>
      </c>
      <c r="Y4905" s="84">
        <v>1</v>
      </c>
      <c r="Z4905" s="84">
        <v>1</v>
      </c>
      <c r="AA4905" s="84">
        <v>1</v>
      </c>
      <c r="AB4905" s="84">
        <v>1</v>
      </c>
      <c r="AC4905" s="84">
        <v>1</v>
      </c>
      <c r="AD4905" s="84">
        <v>0.85679088786553681</v>
      </c>
      <c r="AE4905" s="84">
        <v>0.9608945646303888</v>
      </c>
      <c r="AF4905" s="84">
        <v>0.65658703759701642</v>
      </c>
      <c r="AG4905" s="84">
        <v>0.65688792753819092</v>
      </c>
      <c r="AH4905" s="84">
        <v>0.67930484793548596</v>
      </c>
      <c r="AI4905" s="84">
        <v>0.67809843842656659</v>
      </c>
      <c r="AJ4905" s="84">
        <v>0.66030467043774332</v>
      </c>
      <c r="AK4905" s="84">
        <v>0.68721789084940499</v>
      </c>
    </row>
    <row r="4906" spans="1:37">
      <c r="A4906" s="84">
        <v>19</v>
      </c>
      <c r="B4906" s="84">
        <v>0.76171039844509225</v>
      </c>
      <c r="C4906" s="84">
        <v>0.76696871017981039</v>
      </c>
      <c r="D4906" s="84">
        <v>0.77739820884498212</v>
      </c>
      <c r="E4906" s="84">
        <v>0.76660866004708783</v>
      </c>
      <c r="F4906" s="84">
        <v>0.759695235666353</v>
      </c>
      <c r="G4906" s="84">
        <v>0.77912646904051908</v>
      </c>
      <c r="H4906" s="84">
        <v>0.79995817212171905</v>
      </c>
      <c r="I4906" s="84">
        <v>0.82518939927338242</v>
      </c>
      <c r="J4906" s="84">
        <v>0.83116420039222683</v>
      </c>
      <c r="K4906" s="84">
        <v>0.81392931392931389</v>
      </c>
      <c r="L4906" s="84">
        <v>0.81496984046451348</v>
      </c>
      <c r="M4906" s="84">
        <v>0.81706481891793914</v>
      </c>
      <c r="N4906" s="84">
        <v>0.96053710537105363</v>
      </c>
      <c r="O4906" s="84">
        <v>1</v>
      </c>
      <c r="P4906" s="84">
        <v>0.97494835756814768</v>
      </c>
      <c r="Q4906" s="84">
        <v>0.99028276284688788</v>
      </c>
      <c r="R4906" s="84">
        <v>1</v>
      </c>
      <c r="S4906" s="84">
        <v>0.96500729501021298</v>
      </c>
      <c r="T4906" s="84">
        <v>0.98309205790610255</v>
      </c>
      <c r="U4906" s="84">
        <v>0.98862874545884061</v>
      </c>
      <c r="V4906" s="84">
        <v>0.96973226499902287</v>
      </c>
      <c r="W4906" s="84">
        <v>0.98325151120462206</v>
      </c>
      <c r="X4906" s="84">
        <v>0.98605218438930431</v>
      </c>
      <c r="Y4906" s="84">
        <v>0.98038755233090147</v>
      </c>
      <c r="Z4906" s="84">
        <v>0.97814718761957409</v>
      </c>
      <c r="AA4906" s="84">
        <v>0.98230478803065036</v>
      </c>
      <c r="AB4906" s="84">
        <v>0.95240379189707691</v>
      </c>
      <c r="AC4906" s="84">
        <v>0.96399718050208738</v>
      </c>
      <c r="AD4906" s="84">
        <v>0.94181081743482586</v>
      </c>
      <c r="AE4906" s="84">
        <v>1</v>
      </c>
      <c r="AF4906" s="84">
        <v>0.76383429089809507</v>
      </c>
      <c r="AG4906" s="84">
        <v>0.7657759151608009</v>
      </c>
      <c r="AH4906" s="84">
        <v>0.78489044478479664</v>
      </c>
      <c r="AI4906" s="84">
        <v>0.78523423601502274</v>
      </c>
      <c r="AJ4906" s="84">
        <v>0.76928607278991834</v>
      </c>
      <c r="AK4906" s="84">
        <v>0.79376966215292022</v>
      </c>
    </row>
    <row r="4907" spans="1:37">
      <c r="A4907" s="84">
        <v>20</v>
      </c>
      <c r="B4907" s="84">
        <v>0.85510204081632657</v>
      </c>
      <c r="C4907" s="84">
        <v>0.85834631176553855</v>
      </c>
      <c r="D4907" s="84">
        <v>0.8584618225463948</v>
      </c>
      <c r="E4907" s="84">
        <v>0.85044528610912062</v>
      </c>
      <c r="F4907" s="84">
        <v>0.84833511325055355</v>
      </c>
      <c r="G4907" s="84">
        <v>0.85367479389580758</v>
      </c>
      <c r="H4907" s="84">
        <v>0.89344348007947305</v>
      </c>
      <c r="I4907" s="84">
        <v>0.92777480496803422</v>
      </c>
      <c r="J4907" s="84">
        <v>0.9302549474059546</v>
      </c>
      <c r="K4907" s="84">
        <v>0.91257796257796264</v>
      </c>
      <c r="L4907" s="84">
        <v>0.91312926320536669</v>
      </c>
      <c r="M4907" s="84">
        <v>0.9188655682230189</v>
      </c>
      <c r="N4907" s="84">
        <v>0.88076568265682653</v>
      </c>
      <c r="O4907" s="84">
        <v>0.9965592480698221</v>
      </c>
      <c r="P4907" s="84">
        <v>0.9968406982866862</v>
      </c>
      <c r="Q4907" s="84">
        <v>0.89271644926901861</v>
      </c>
      <c r="R4907" s="84">
        <v>0.96652235559426303</v>
      </c>
      <c r="S4907" s="84">
        <v>0.90622702071782912</v>
      </c>
      <c r="T4907" s="84">
        <v>0.91443653523154433</v>
      </c>
      <c r="U4907" s="84">
        <v>0.9369505117383784</v>
      </c>
      <c r="V4907" s="84">
        <v>0.91943717021692384</v>
      </c>
      <c r="W4907" s="84">
        <v>0.86123634906322033</v>
      </c>
      <c r="X4907" s="84">
        <v>0.92109128363781023</v>
      </c>
      <c r="Y4907" s="84">
        <v>0.90368684864729198</v>
      </c>
      <c r="Z4907" s="84">
        <v>0.89369074444113772</v>
      </c>
      <c r="AA4907" s="84">
        <v>0.90531534893639709</v>
      </c>
      <c r="AB4907" s="84">
        <v>0.88621487416770095</v>
      </c>
      <c r="AC4907" s="84">
        <v>0.81217806213739618</v>
      </c>
      <c r="AD4907" s="84">
        <v>1</v>
      </c>
      <c r="AE4907" s="84">
        <v>0.98510117856348678</v>
      </c>
      <c r="AF4907" s="84">
        <v>0.84951113799012201</v>
      </c>
      <c r="AG4907" s="84">
        <v>0.85608279632884188</v>
      </c>
      <c r="AH4907" s="84">
        <v>0.86178226487044018</v>
      </c>
      <c r="AI4907" s="84">
        <v>0.86637675429926864</v>
      </c>
      <c r="AJ4907" s="84">
        <v>0.86240996215358323</v>
      </c>
      <c r="AK4907" s="84">
        <v>0.87111886198878419</v>
      </c>
    </row>
    <row r="4908" spans="1:37">
      <c r="A4908" s="84">
        <v>21</v>
      </c>
      <c r="B4908" s="84">
        <v>0.97366375121477156</v>
      </c>
      <c r="C4908" s="84">
        <v>0.97519467648308089</v>
      </c>
      <c r="D4908" s="84">
        <v>0.97020896808543422</v>
      </c>
      <c r="E4908" s="84">
        <v>0.96192036032347217</v>
      </c>
      <c r="F4908" s="84">
        <v>0.96164942537896281</v>
      </c>
      <c r="G4908" s="84">
        <v>0.96169093141554085</v>
      </c>
      <c r="H4908" s="84">
        <v>0.98420997594897008</v>
      </c>
      <c r="I4908" s="84">
        <v>1</v>
      </c>
      <c r="J4908" s="84">
        <v>1</v>
      </c>
      <c r="K4908" s="84">
        <v>1</v>
      </c>
      <c r="L4908" s="84">
        <v>1</v>
      </c>
      <c r="M4908" s="84">
        <v>1</v>
      </c>
      <c r="N4908" s="84">
        <v>0.77905904059040587</v>
      </c>
      <c r="O4908" s="84">
        <v>0.99097851628063105</v>
      </c>
      <c r="P4908" s="84">
        <v>1</v>
      </c>
      <c r="Q4908" s="84">
        <v>0.79515013569114934</v>
      </c>
      <c r="R4908" s="84">
        <v>0.90119529958221345</v>
      </c>
      <c r="S4908" s="84">
        <v>0.8320280128392179</v>
      </c>
      <c r="T4908" s="84">
        <v>0.82241062145085164</v>
      </c>
      <c r="U4908" s="84">
        <v>0.85722722716331579</v>
      </c>
      <c r="V4908" s="84">
        <v>0.82910299003322252</v>
      </c>
      <c r="W4908" s="84">
        <v>0.7656714424072405</v>
      </c>
      <c r="X4908" s="84">
        <v>0.81963775094726887</v>
      </c>
      <c r="Y4908" s="84">
        <v>0.82459734559853615</v>
      </c>
      <c r="Z4908" s="84">
        <v>0.71372390629650118</v>
      </c>
      <c r="AA4908" s="84">
        <v>0.77659249637710992</v>
      </c>
      <c r="AB4908" s="84">
        <v>0.77097675205958682</v>
      </c>
      <c r="AC4908" s="84">
        <v>0.63661009597137119</v>
      </c>
      <c r="AD4908" s="84">
        <v>0.99376959096010253</v>
      </c>
      <c r="AE4908" s="84">
        <v>0.93449601321515963</v>
      </c>
      <c r="AF4908" s="84">
        <v>0.96683802036085076</v>
      </c>
      <c r="AG4908" s="84">
        <v>0.97239120964955739</v>
      </c>
      <c r="AH4908" s="84">
        <v>0.97152502109836525</v>
      </c>
      <c r="AI4908" s="84">
        <v>0.97736706859063038</v>
      </c>
      <c r="AJ4908" s="84">
        <v>0.9812124418399597</v>
      </c>
      <c r="AK4908" s="84">
        <v>0.97886745999179303</v>
      </c>
    </row>
    <row r="4909" spans="1:37">
      <c r="A4909" s="84">
        <v>22</v>
      </c>
      <c r="B4909" s="84">
        <v>1</v>
      </c>
      <c r="C4909" s="84">
        <v>1</v>
      </c>
      <c r="D4909" s="84">
        <v>1</v>
      </c>
      <c r="E4909" s="84">
        <v>1</v>
      </c>
      <c r="F4909" s="84">
        <v>1</v>
      </c>
      <c r="G4909" s="84">
        <v>1</v>
      </c>
      <c r="H4909" s="84">
        <v>1</v>
      </c>
      <c r="I4909" s="84">
        <v>0.92573295406539557</v>
      </c>
      <c r="J4909" s="84">
        <v>0.94662150115885157</v>
      </c>
      <c r="K4909" s="84">
        <v>0.90779625779625772</v>
      </c>
      <c r="L4909" s="84">
        <v>0.90630813461863691</v>
      </c>
      <c r="M4909" s="84">
        <v>0.92337751279055724</v>
      </c>
      <c r="N4909" s="84">
        <v>0.61726117261172597</v>
      </c>
      <c r="O4909" s="84">
        <v>0.83123531386371263</v>
      </c>
      <c r="P4909" s="84">
        <v>0.86275264287739473</v>
      </c>
      <c r="Q4909" s="84">
        <v>0.65411888295544085</v>
      </c>
      <c r="R4909" s="84">
        <v>0.71620365111220519</v>
      </c>
      <c r="S4909" s="84">
        <v>0.68587102421943413</v>
      </c>
      <c r="T4909" s="84">
        <v>0.64085419499320162</v>
      </c>
      <c r="U4909" s="84">
        <v>0.68805028635640986</v>
      </c>
      <c r="V4909" s="84">
        <v>0.68510455344928656</v>
      </c>
      <c r="W4909" s="84">
        <v>0.65218915940286548</v>
      </c>
      <c r="X4909" s="84">
        <v>0.66090930387348434</v>
      </c>
      <c r="Y4909" s="84">
        <v>0.67539050796401434</v>
      </c>
      <c r="Z4909" s="84">
        <v>0.56132817482249908</v>
      </c>
      <c r="AA4909" s="84">
        <v>0.61765546923088099</v>
      </c>
      <c r="AB4909" s="84">
        <v>0.62814580747094007</v>
      </c>
      <c r="AC4909" s="84">
        <v>0.4735672070704332</v>
      </c>
      <c r="AD4909" s="84">
        <v>0.82815422519768322</v>
      </c>
      <c r="AE4909" s="84">
        <v>0.82801232567743599</v>
      </c>
      <c r="AF4909" s="84">
        <v>1</v>
      </c>
      <c r="AG4909" s="84">
        <v>1</v>
      </c>
      <c r="AH4909" s="84">
        <v>1</v>
      </c>
      <c r="AI4909" s="84">
        <v>1</v>
      </c>
      <c r="AJ4909" s="84">
        <v>1</v>
      </c>
      <c r="AK4909" s="84">
        <v>1</v>
      </c>
    </row>
    <row r="4910" spans="1:37">
      <c r="A4910" s="84">
        <v>23</v>
      </c>
      <c r="B4910" s="84">
        <v>0.87725947521865888</v>
      </c>
      <c r="C4910" s="84">
        <v>0.87212232762282305</v>
      </c>
      <c r="D4910" s="84">
        <v>0.9104114732403904</v>
      </c>
      <c r="E4910" s="84">
        <v>0.88074521445388465</v>
      </c>
      <c r="F4910" s="84">
        <v>0.87031576262811416</v>
      </c>
      <c r="G4910" s="84">
        <v>0.90464830731450641</v>
      </c>
      <c r="H4910" s="84">
        <v>0.87629404998431448</v>
      </c>
      <c r="I4910" s="84">
        <v>0.77426986228067707</v>
      </c>
      <c r="J4910" s="84">
        <v>0.79622036013549635</v>
      </c>
      <c r="K4910" s="84">
        <v>0.74844074844074848</v>
      </c>
      <c r="L4910" s="84">
        <v>0.74090985963132083</v>
      </c>
      <c r="M4910" s="84">
        <v>0.76191435362365545</v>
      </c>
      <c r="N4910" s="84">
        <v>0.45202952029520288</v>
      </c>
      <c r="O4910" s="84">
        <v>0.625</v>
      </c>
      <c r="P4910" s="84">
        <v>0.68854550609583209</v>
      </c>
      <c r="Q4910" s="84">
        <v>0.50770375558084568</v>
      </c>
      <c r="R4910" s="84">
        <v>0.5475995136338202</v>
      </c>
      <c r="S4910" s="84">
        <v>0.51223810913335288</v>
      </c>
      <c r="T4910" s="84">
        <v>0.51238902663360797</v>
      </c>
      <c r="U4910" s="84">
        <v>0.53742745318375962</v>
      </c>
      <c r="V4910" s="84">
        <v>0.54709400039085399</v>
      </c>
      <c r="W4910" s="84">
        <v>0.5319774237718331</v>
      </c>
      <c r="X4910" s="84">
        <v>0.51080760492468336</v>
      </c>
      <c r="Y4910" s="84">
        <v>0.52993287068902717</v>
      </c>
      <c r="Z4910" s="84">
        <v>0.42885081416606441</v>
      </c>
      <c r="AA4910" s="84">
        <v>0.46438420565413158</v>
      </c>
      <c r="AB4910" s="84">
        <v>0.47408588195463258</v>
      </c>
      <c r="AC4910" s="84">
        <v>0.38448191725858039</v>
      </c>
      <c r="AD4910" s="84">
        <v>0.67550275402138726</v>
      </c>
      <c r="AE4910" s="84">
        <v>0.66911274182788527</v>
      </c>
      <c r="AF4910" s="84">
        <v>0.88589859893155953</v>
      </c>
      <c r="AG4910" s="84">
        <v>0.86422423505024548</v>
      </c>
      <c r="AH4910" s="84">
        <v>0.90335385865658113</v>
      </c>
      <c r="AI4910" s="84">
        <v>0.89859656058509585</v>
      </c>
      <c r="AJ4910" s="84">
        <v>0.85923574655109247</v>
      </c>
      <c r="AK4910" s="84">
        <v>0.90473259472028456</v>
      </c>
    </row>
    <row r="4911" spans="1:37">
      <c r="A4911" s="84">
        <v>24</v>
      </c>
      <c r="B4911" s="84">
        <v>0.7432458697764821</v>
      </c>
      <c r="C4911" s="84">
        <v>0.72993062438057499</v>
      </c>
      <c r="D4911" s="84">
        <v>0.7416366602037362</v>
      </c>
      <c r="E4911" s="84">
        <v>0.71767837035520521</v>
      </c>
      <c r="F4911" s="84">
        <v>0.71324736598817273</v>
      </c>
      <c r="G4911" s="84">
        <v>0.72825820031573407</v>
      </c>
      <c r="H4911" s="84">
        <v>0.7109693610791592</v>
      </c>
      <c r="I4911" s="84">
        <v>0.58675754076660935</v>
      </c>
      <c r="J4911" s="84">
        <v>0.61533250133713657</v>
      </c>
      <c r="K4911" s="84">
        <v>0.55769230769230771</v>
      </c>
      <c r="L4911" s="84">
        <v>0.54697277185861648</v>
      </c>
      <c r="M4911" s="84">
        <v>0.57329895661281871</v>
      </c>
      <c r="N4911" s="84">
        <v>0.28859163591635922</v>
      </c>
      <c r="O4911" s="84">
        <v>0.43852802954011422</v>
      </c>
      <c r="P4911" s="84">
        <v>0.48505407266393941</v>
      </c>
      <c r="Q4911" s="84">
        <v>0.38313052613148912</v>
      </c>
      <c r="R4911" s="84">
        <v>0.38297970809614579</v>
      </c>
      <c r="S4911" s="84">
        <v>0.36627954479136271</v>
      </c>
      <c r="T4911" s="84">
        <v>0.41498840278333188</v>
      </c>
      <c r="U4911" s="84">
        <v>0.40827017743243332</v>
      </c>
      <c r="V4911" s="84">
        <v>0.41615790502247407</v>
      </c>
      <c r="W4911" s="84">
        <v>0.42332097652205858</v>
      </c>
      <c r="X4911" s="84">
        <v>0.3574708754290134</v>
      </c>
      <c r="Y4911" s="84">
        <v>0.39552039386847848</v>
      </c>
      <c r="Z4911" s="84">
        <v>0.32813230729985982</v>
      </c>
      <c r="AA4911" s="84">
        <v>0.31041017414104788</v>
      </c>
      <c r="AB4911" s="84">
        <v>0.31556822029116349</v>
      </c>
      <c r="AC4911" s="84">
        <v>0.28666702814075801</v>
      </c>
      <c r="AD4911" s="84">
        <v>0.49458870270758359</v>
      </c>
      <c r="AE4911" s="84">
        <v>0.51135677753422926</v>
      </c>
      <c r="AF4911" s="84">
        <v>0.73389779256123377</v>
      </c>
      <c r="AG4911" s="84">
        <v>0.70719360701786005</v>
      </c>
      <c r="AH4911" s="84">
        <v>0.72447097802644334</v>
      </c>
      <c r="AI4911" s="84">
        <v>0.7407590432891874</v>
      </c>
      <c r="AJ4911" s="84">
        <v>0.70903023643836738</v>
      </c>
      <c r="AK4911" s="84">
        <v>0.73057721241964169</v>
      </c>
    </row>
    <row r="4913" spans="1:50">
      <c r="A4913" s="131"/>
      <c r="B4913" s="127"/>
    </row>
    <row r="4914" spans="1:50">
      <c r="B4914" s="127"/>
    </row>
    <row r="4915" spans="1:50">
      <c r="B4915" s="181"/>
    </row>
    <row r="4917" spans="1:50">
      <c r="B4917" s="128"/>
      <c r="C4917" s="128"/>
    </row>
    <row r="4918" spans="1:50">
      <c r="B4918" s="129"/>
      <c r="C4918" s="132"/>
      <c r="D4918" s="184"/>
    </row>
    <row r="4919" spans="1:50">
      <c r="B4919" s="184"/>
      <c r="C4919" s="184"/>
      <c r="D4919" s="181"/>
      <c r="E4919" s="181"/>
    </row>
    <row r="4920" spans="1:50">
      <c r="B4920" s="185"/>
      <c r="C4920" s="185"/>
    </row>
    <row r="4921" spans="1:50">
      <c r="A4921" s="84" t="s">
        <v>185</v>
      </c>
      <c r="B4921" s="83"/>
      <c r="C4921" s="83"/>
      <c r="D4921" s="83">
        <v>2015</v>
      </c>
      <c r="E4921" s="83"/>
      <c r="F4921" s="84" t="s">
        <v>1</v>
      </c>
      <c r="G4921" s="164">
        <v>25719.558000000012</v>
      </c>
      <c r="H4921" s="83" t="s">
        <v>2</v>
      </c>
      <c r="I4921" s="83"/>
      <c r="J4921" s="83"/>
      <c r="K4921" s="83" t="s">
        <v>3</v>
      </c>
      <c r="L4921" s="83" t="s">
        <v>4</v>
      </c>
      <c r="M4921" s="83"/>
      <c r="N4921" s="83"/>
      <c r="O4921" s="83"/>
      <c r="P4921" s="83"/>
      <c r="Q4921" s="83"/>
      <c r="R4921" s="83"/>
      <c r="S4921" s="83"/>
      <c r="T4921" s="105"/>
      <c r="U4921" s="83"/>
      <c r="V4921" s="83"/>
      <c r="W4921" s="83"/>
      <c r="X4921" s="83"/>
      <c r="Y4921" s="83"/>
      <c r="Z4921" s="83"/>
      <c r="AA4921" s="83"/>
      <c r="AB4921" s="83"/>
      <c r="AC4921" s="83"/>
      <c r="AD4921" s="83"/>
      <c r="AE4921" s="83"/>
      <c r="AF4921" s="83"/>
      <c r="AH4921" s="105"/>
      <c r="AI4921" s="130"/>
      <c r="AJ4921" s="130"/>
      <c r="AK4921" s="83"/>
    </row>
    <row r="4922" spans="1:50">
      <c r="A4922" s="83">
        <v>124</v>
      </c>
      <c r="B4922" s="84" t="s">
        <v>172</v>
      </c>
      <c r="C4922" s="83"/>
      <c r="D4922" s="83"/>
      <c r="E4922" s="83"/>
      <c r="F4922" s="83" t="s">
        <v>9</v>
      </c>
      <c r="G4922" s="83">
        <v>0</v>
      </c>
      <c r="H4922" s="83" t="s">
        <v>2</v>
      </c>
      <c r="I4922" s="83"/>
      <c r="J4922" s="83"/>
      <c r="K4922" s="83" t="s">
        <v>10</v>
      </c>
      <c r="L4922" s="83" t="s">
        <v>4</v>
      </c>
      <c r="M4922" s="83"/>
      <c r="N4922" s="83" t="s">
        <v>11</v>
      </c>
      <c r="O4922" s="83"/>
      <c r="P4922" s="83"/>
      <c r="Q4922" s="83"/>
      <c r="R4922" s="83"/>
      <c r="S4922" s="83"/>
      <c r="T4922" s="83"/>
      <c r="U4922" s="83"/>
      <c r="V4922" s="83"/>
      <c r="W4922" s="83"/>
      <c r="X4922" s="83"/>
      <c r="Y4922" s="83"/>
      <c r="Z4922" s="83"/>
      <c r="AA4922" s="83"/>
      <c r="AB4922" s="83"/>
      <c r="AC4922" s="83"/>
      <c r="AD4922" s="83"/>
      <c r="AE4922" s="83"/>
      <c r="AF4922" s="83"/>
      <c r="AG4922" s="83"/>
      <c r="AH4922" s="83"/>
      <c r="AI4922" s="83"/>
      <c r="AJ4922" s="83"/>
      <c r="AK4922" s="83"/>
    </row>
    <row r="4923" spans="1:50">
      <c r="A4923" s="84"/>
      <c r="B4923" s="84">
        <v>1</v>
      </c>
      <c r="C4923" s="84" t="s">
        <v>22</v>
      </c>
      <c r="D4923" s="84" t="s">
        <v>23</v>
      </c>
      <c r="E4923" s="84">
        <v>2</v>
      </c>
      <c r="F4923" s="84" t="s">
        <v>24</v>
      </c>
      <c r="G4923" s="84" t="s">
        <v>25</v>
      </c>
      <c r="H4923" s="84">
        <v>3</v>
      </c>
      <c r="I4923" s="84" t="s">
        <v>26</v>
      </c>
      <c r="J4923" s="84" t="s">
        <v>27</v>
      </c>
      <c r="K4923" s="84">
        <v>4</v>
      </c>
      <c r="L4923" s="84" t="s">
        <v>28</v>
      </c>
      <c r="M4923" s="84" t="s">
        <v>29</v>
      </c>
      <c r="N4923" s="84">
        <v>5</v>
      </c>
      <c r="O4923" s="84" t="s">
        <v>30</v>
      </c>
      <c r="P4923" s="84" t="s">
        <v>30</v>
      </c>
      <c r="Q4923" s="84">
        <v>6</v>
      </c>
      <c r="R4923" s="84" t="s">
        <v>31</v>
      </c>
      <c r="S4923" s="84" t="s">
        <v>32</v>
      </c>
      <c r="T4923" s="84">
        <v>7</v>
      </c>
      <c r="U4923" s="84" t="s">
        <v>33</v>
      </c>
      <c r="V4923" s="84" t="s">
        <v>34</v>
      </c>
      <c r="W4923" s="84">
        <v>8</v>
      </c>
      <c r="X4923" s="84" t="s">
        <v>35</v>
      </c>
      <c r="Y4923" s="84" t="s">
        <v>36</v>
      </c>
      <c r="Z4923" s="84">
        <v>9</v>
      </c>
      <c r="AA4923" s="84" t="s">
        <v>37</v>
      </c>
      <c r="AB4923" s="84" t="s">
        <v>38</v>
      </c>
      <c r="AC4923" s="84">
        <v>10</v>
      </c>
      <c r="AD4923" s="84" t="s">
        <v>39</v>
      </c>
      <c r="AE4923" s="84" t="s">
        <v>40</v>
      </c>
      <c r="AF4923" s="84">
        <v>11</v>
      </c>
      <c r="AG4923" s="84" t="s">
        <v>41</v>
      </c>
      <c r="AH4923" s="84" t="s">
        <v>42</v>
      </c>
      <c r="AI4923" s="84">
        <v>12</v>
      </c>
      <c r="AJ4923" s="84" t="s">
        <v>43</v>
      </c>
      <c r="AK4923" s="84" t="s">
        <v>44</v>
      </c>
    </row>
    <row r="4924" spans="1:50">
      <c r="A4924" s="83"/>
      <c r="B4924" s="84">
        <v>31</v>
      </c>
      <c r="C4924" s="83"/>
      <c r="D4924" s="83"/>
      <c r="E4924" s="84">
        <v>28</v>
      </c>
      <c r="F4924" s="83"/>
      <c r="G4924" s="83"/>
      <c r="H4924" s="84">
        <v>31</v>
      </c>
      <c r="I4924" s="83"/>
      <c r="J4924" s="83"/>
      <c r="K4924" s="84">
        <v>30</v>
      </c>
      <c r="L4924" s="83"/>
      <c r="M4924" s="83"/>
      <c r="N4924" s="84">
        <v>31</v>
      </c>
      <c r="O4924" s="83"/>
      <c r="P4924" s="83"/>
      <c r="Q4924" s="84">
        <v>30</v>
      </c>
      <c r="R4924" s="83"/>
      <c r="S4924" s="83"/>
      <c r="T4924" s="84">
        <v>31</v>
      </c>
      <c r="U4924" s="83"/>
      <c r="V4924" s="83"/>
      <c r="W4924" s="84">
        <v>31</v>
      </c>
      <c r="X4924" s="83"/>
      <c r="Y4924" s="83"/>
      <c r="Z4924" s="84">
        <v>30</v>
      </c>
      <c r="AA4924" s="83"/>
      <c r="AB4924" s="83"/>
      <c r="AC4924" s="84">
        <v>31</v>
      </c>
      <c r="AD4924" s="83"/>
      <c r="AE4924" s="83"/>
      <c r="AF4924" s="84">
        <v>30</v>
      </c>
      <c r="AG4924" s="83"/>
      <c r="AH4924" s="83"/>
      <c r="AI4924" s="84">
        <v>31</v>
      </c>
      <c r="AJ4924" s="83"/>
      <c r="AK4924" s="83"/>
    </row>
    <row r="4925" spans="1:50">
      <c r="A4925" s="84" t="s">
        <v>47</v>
      </c>
      <c r="B4925" s="84" t="s">
        <v>48</v>
      </c>
      <c r="C4925" s="84" t="s">
        <v>49</v>
      </c>
      <c r="D4925" s="84" t="s">
        <v>50</v>
      </c>
      <c r="E4925" s="84" t="s">
        <v>48</v>
      </c>
      <c r="F4925" s="84" t="s">
        <v>49</v>
      </c>
      <c r="G4925" s="84" t="s">
        <v>50</v>
      </c>
      <c r="H4925" s="84" t="s">
        <v>48</v>
      </c>
      <c r="I4925" s="84" t="s">
        <v>49</v>
      </c>
      <c r="J4925" s="84" t="s">
        <v>50</v>
      </c>
      <c r="K4925" s="84" t="s">
        <v>48</v>
      </c>
      <c r="L4925" s="84" t="s">
        <v>49</v>
      </c>
      <c r="M4925" s="84" t="s">
        <v>50</v>
      </c>
      <c r="N4925" s="84" t="s">
        <v>48</v>
      </c>
      <c r="O4925" s="84" t="s">
        <v>49</v>
      </c>
      <c r="P4925" s="84" t="s">
        <v>50</v>
      </c>
      <c r="Q4925" s="84" t="s">
        <v>48</v>
      </c>
      <c r="R4925" s="84" t="s">
        <v>49</v>
      </c>
      <c r="S4925" s="84" t="s">
        <v>50</v>
      </c>
      <c r="T4925" s="84" t="s">
        <v>48</v>
      </c>
      <c r="U4925" s="84" t="s">
        <v>49</v>
      </c>
      <c r="V4925" s="84" t="s">
        <v>50</v>
      </c>
      <c r="W4925" s="84" t="s">
        <v>48</v>
      </c>
      <c r="X4925" s="84" t="s">
        <v>49</v>
      </c>
      <c r="Y4925" s="84" t="s">
        <v>50</v>
      </c>
      <c r="Z4925" s="84" t="s">
        <v>48</v>
      </c>
      <c r="AA4925" s="84" t="s">
        <v>49</v>
      </c>
      <c r="AB4925" s="84" t="s">
        <v>50</v>
      </c>
      <c r="AC4925" s="84" t="s">
        <v>48</v>
      </c>
      <c r="AD4925" s="84" t="s">
        <v>49</v>
      </c>
      <c r="AE4925" s="84" t="s">
        <v>50</v>
      </c>
      <c r="AF4925" s="84" t="s">
        <v>48</v>
      </c>
      <c r="AG4925" s="84" t="s">
        <v>49</v>
      </c>
      <c r="AH4925" s="84" t="s">
        <v>50</v>
      </c>
      <c r="AI4925" s="84" t="s">
        <v>48</v>
      </c>
      <c r="AJ4925" s="84" t="s">
        <v>49</v>
      </c>
      <c r="AK4925" s="84" t="s">
        <v>50</v>
      </c>
    </row>
    <row r="4926" spans="1:50">
      <c r="A4926" s="83"/>
      <c r="B4926" s="182">
        <v>5.9328421387335482E-2</v>
      </c>
      <c r="C4926" s="183">
        <v>1.0346442351889009</v>
      </c>
      <c r="D4926" s="183">
        <v>0.9751322081129864</v>
      </c>
      <c r="E4926" s="182">
        <v>5.0935851590031479E-2</v>
      </c>
      <c r="F4926" s="183">
        <v>1.0267444388843221</v>
      </c>
      <c r="G4926" s="183">
        <v>0.97867010302113266</v>
      </c>
      <c r="H4926" s="182">
        <v>5.4880487145944012E-2</v>
      </c>
      <c r="I4926" s="183">
        <v>1.054553711444294</v>
      </c>
      <c r="J4926" s="183">
        <v>0.99736842076100685</v>
      </c>
      <c r="K4926" s="182">
        <v>5.2631772283884729E-2</v>
      </c>
      <c r="L4926" s="183">
        <v>1.0954650834831909</v>
      </c>
      <c r="M4926" s="183">
        <v>0.97560389541547587</v>
      </c>
      <c r="N4926" s="182">
        <v>8.191876661586002E-2</v>
      </c>
      <c r="O4926" s="183">
        <v>2.0000000000000009</v>
      </c>
      <c r="P4926" s="183">
        <v>0.80647044866714745</v>
      </c>
      <c r="Q4926" s="182">
        <v>0.10888416345139849</v>
      </c>
      <c r="R4926" s="183">
        <v>1.903215009412218</v>
      </c>
      <c r="S4926" s="183">
        <v>0.83740944657086547</v>
      </c>
      <c r="T4926" s="182">
        <v>0.14627476853843671</v>
      </c>
      <c r="U4926" s="183">
        <v>1.940327806200002</v>
      </c>
      <c r="V4926" s="183">
        <v>1.026630534964287</v>
      </c>
      <c r="W4926" s="182">
        <v>0.13891726724976541</v>
      </c>
      <c r="X4926" s="183">
        <v>1.7167210589588719</v>
      </c>
      <c r="Y4926" s="183">
        <v>0.92727367601825772</v>
      </c>
      <c r="Z4926" s="182">
        <v>0.12852900539220311</v>
      </c>
      <c r="AA4926" s="183">
        <v>1.5809433380207769</v>
      </c>
      <c r="AB4926" s="183">
        <v>0.77195573236966974</v>
      </c>
      <c r="AC4926" s="182">
        <v>6.4259872976159052E-2</v>
      </c>
      <c r="AD4926" s="183">
        <v>1.42551646200897</v>
      </c>
      <c r="AE4926" s="183">
        <v>0.93031631482103438</v>
      </c>
      <c r="AF4926" s="182">
        <v>5.4177485907010277E-2</v>
      </c>
      <c r="AG4926" s="183">
        <v>1.051602439604661</v>
      </c>
      <c r="AH4926" s="183">
        <v>0.98187845563993581</v>
      </c>
      <c r="AI4926" s="182">
        <v>5.9262137461971037E-2</v>
      </c>
      <c r="AJ4926" s="183">
        <v>1.0772790389121349</v>
      </c>
      <c r="AK4926" s="183">
        <v>1.008258151808759</v>
      </c>
      <c r="AM4926" t="str">
        <f>A4921</f>
        <v>RefgChg-Res-16pct-Inc-NTXV_eff_meter_B-cDXGF-SFm1985-CZ12</v>
      </c>
      <c r="AN4926" s="165">
        <f>1/($B4926*(1/$B4924)*(1/(5/7+2/7*$D4926))*$B4936/SUM($B4928:$B4951))</f>
        <v>12282.688694022814</v>
      </c>
      <c r="AO4926" s="165">
        <f>1/(B4926*(1/B4924)*(1/(5/7+2/7*D4926)))</f>
        <v>518.80265301118243</v>
      </c>
      <c r="AP4926" s="165"/>
      <c r="AR4926" s="170">
        <f>CHOOSE(AV$3,C4926,F4926,I4926,L4926,O4926,R4926,U4926,X4926,AA4926,AD4926,AG4926,AJ4926)</f>
        <v>1.940327806200002</v>
      </c>
      <c r="AS4926" s="166"/>
      <c r="AT4926" s="166"/>
      <c r="AV4926" s="116">
        <f>AN4926/AR4926</f>
        <v>6330.2132014886765</v>
      </c>
      <c r="AW4926" s="167">
        <f>AO4926/AR4926</f>
        <v>267.37886833010015</v>
      </c>
      <c r="AX4926" s="165"/>
    </row>
    <row r="4927" spans="1:50">
      <c r="A4927" s="84" t="s">
        <v>51</v>
      </c>
      <c r="B4927" s="84" t="s">
        <v>52</v>
      </c>
      <c r="C4927" s="84" t="s">
        <v>53</v>
      </c>
      <c r="D4927" s="84" t="s">
        <v>54</v>
      </c>
      <c r="E4927" s="84" t="s">
        <v>52</v>
      </c>
      <c r="F4927" s="84" t="s">
        <v>53</v>
      </c>
      <c r="G4927" s="84" t="s">
        <v>54</v>
      </c>
      <c r="H4927" s="84" t="s">
        <v>52</v>
      </c>
      <c r="I4927" s="84" t="s">
        <v>53</v>
      </c>
      <c r="J4927" s="84" t="s">
        <v>54</v>
      </c>
      <c r="K4927" s="84" t="s">
        <v>52</v>
      </c>
      <c r="L4927" s="84" t="s">
        <v>53</v>
      </c>
      <c r="M4927" s="84" t="s">
        <v>54</v>
      </c>
      <c r="N4927" s="84" t="s">
        <v>52</v>
      </c>
      <c r="O4927" s="84" t="s">
        <v>53</v>
      </c>
      <c r="P4927" s="84" t="s">
        <v>54</v>
      </c>
      <c r="Q4927" s="84" t="s">
        <v>52</v>
      </c>
      <c r="R4927" s="84" t="s">
        <v>53</v>
      </c>
      <c r="S4927" s="84" t="s">
        <v>54</v>
      </c>
      <c r="T4927" s="84" t="s">
        <v>52</v>
      </c>
      <c r="U4927" s="84" t="s">
        <v>53</v>
      </c>
      <c r="V4927" s="84" t="s">
        <v>54</v>
      </c>
      <c r="W4927" s="84" t="s">
        <v>52</v>
      </c>
      <c r="X4927" s="84" t="s">
        <v>53</v>
      </c>
      <c r="Y4927" s="84" t="s">
        <v>54</v>
      </c>
      <c r="Z4927" s="84" t="s">
        <v>52</v>
      </c>
      <c r="AA4927" s="84" t="s">
        <v>53</v>
      </c>
      <c r="AB4927" s="84" t="s">
        <v>54</v>
      </c>
      <c r="AC4927" s="84" t="s">
        <v>52</v>
      </c>
      <c r="AD4927" s="84" t="s">
        <v>53</v>
      </c>
      <c r="AE4927" s="84" t="s">
        <v>54</v>
      </c>
      <c r="AF4927" s="84" t="s">
        <v>52</v>
      </c>
      <c r="AG4927" s="84" t="s">
        <v>53</v>
      </c>
      <c r="AH4927" s="84" t="s">
        <v>54</v>
      </c>
      <c r="AI4927" s="84" t="s">
        <v>52</v>
      </c>
      <c r="AJ4927" s="84" t="s">
        <v>53</v>
      </c>
      <c r="AK4927" s="84" t="s">
        <v>54</v>
      </c>
    </row>
    <row r="4928" spans="1:50">
      <c r="A4928" s="84">
        <v>1</v>
      </c>
      <c r="B4928" s="84">
        <v>0.56458552442872179</v>
      </c>
      <c r="C4928" s="84">
        <v>0.56375642579512686</v>
      </c>
      <c r="D4928" s="84">
        <v>0.61606735767044596</v>
      </c>
      <c r="E4928" s="84">
        <v>0.57546310355299135</v>
      </c>
      <c r="F4928" s="84">
        <v>0.53288431061806651</v>
      </c>
      <c r="G4928" s="84">
        <v>0.58197179164921098</v>
      </c>
      <c r="H4928" s="84">
        <v>0.59032462057335588</v>
      </c>
      <c r="I4928" s="84">
        <v>0.46344572541218992</v>
      </c>
      <c r="J4928" s="84">
        <v>0.51905401583710409</v>
      </c>
      <c r="K4928" s="84">
        <v>0.44440231301545169</v>
      </c>
      <c r="L4928" s="84">
        <v>0.4429801834605418</v>
      </c>
      <c r="M4928" s="84">
        <v>0.48567076836746959</v>
      </c>
      <c r="N4928" s="84">
        <v>0.1049822064056939</v>
      </c>
      <c r="O4928" s="84">
        <v>0.25930410019865802</v>
      </c>
      <c r="P4928" s="84">
        <v>0.33745879593116129</v>
      </c>
      <c r="Q4928" s="84">
        <v>0.1370304184749524</v>
      </c>
      <c r="R4928" s="84">
        <v>0.14777596193919071</v>
      </c>
      <c r="S4928" s="84">
        <v>0.2446386554621848</v>
      </c>
      <c r="T4928" s="84">
        <v>0.2193154336351921</v>
      </c>
      <c r="U4928" s="84">
        <v>0.15639497888586801</v>
      </c>
      <c r="V4928" s="84">
        <v>0.18406727112136551</v>
      </c>
      <c r="W4928" s="84">
        <v>0.16033845659508381</v>
      </c>
      <c r="X4928" s="84">
        <v>0.14461797953259051</v>
      </c>
      <c r="Y4928" s="84">
        <v>0.18182231931549239</v>
      </c>
      <c r="Z4928" s="84">
        <v>0.12022990671817579</v>
      </c>
      <c r="AA4928" s="84">
        <v>0.14850080952520411</v>
      </c>
      <c r="AB4928" s="84">
        <v>0.18921063070210231</v>
      </c>
      <c r="AC4928" s="84">
        <v>0.17360051401493859</v>
      </c>
      <c r="AD4928" s="84">
        <v>0.33939340387461631</v>
      </c>
      <c r="AE4928" s="84">
        <v>0.42922574978039912</v>
      </c>
      <c r="AF4928" s="84">
        <v>0.57718848580441617</v>
      </c>
      <c r="AG4928" s="84">
        <v>0.52496706981199837</v>
      </c>
      <c r="AH4928" s="84">
        <v>0.57445488663502986</v>
      </c>
      <c r="AI4928" s="84">
        <v>0.5616476742013824</v>
      </c>
      <c r="AJ4928" s="84">
        <v>0.55167086213556038</v>
      </c>
      <c r="AK4928" s="84">
        <v>0.62310884991297366</v>
      </c>
    </row>
    <row r="4929" spans="1:37">
      <c r="A4929" s="84">
        <v>2</v>
      </c>
      <c r="B4929" s="84">
        <v>0.48847882206711929</v>
      </c>
      <c r="C4929" s="84">
        <v>0.48177094217132671</v>
      </c>
      <c r="D4929" s="84">
        <v>0.53831423447521198</v>
      </c>
      <c r="E4929" s="84">
        <v>0.50106286061342253</v>
      </c>
      <c r="F4929" s="84">
        <v>0.45191759112519808</v>
      </c>
      <c r="G4929" s="84">
        <v>0.50198994553833254</v>
      </c>
      <c r="H4929" s="84">
        <v>0.51507166947723437</v>
      </c>
      <c r="I4929" s="84">
        <v>0.40760922857102838</v>
      </c>
      <c r="J4929" s="84">
        <v>0.45209983031674222</v>
      </c>
      <c r="K4929" s="84">
        <v>0.40866432837235761</v>
      </c>
      <c r="L4929" s="84">
        <v>0.39906169035781802</v>
      </c>
      <c r="M4929" s="84">
        <v>0.42350394805403019</v>
      </c>
      <c r="N4929" s="84">
        <v>8.4530556653925559E-2</v>
      </c>
      <c r="O4929" s="84">
        <v>0.22166139469847471</v>
      </c>
      <c r="P4929" s="84">
        <v>0.29116867884082598</v>
      </c>
      <c r="Q4929" s="84">
        <v>9.5006185809948338E-2</v>
      </c>
      <c r="R4929" s="84">
        <v>0.12923723853095009</v>
      </c>
      <c r="S4929" s="84">
        <v>0.1931596638655462</v>
      </c>
      <c r="T4929" s="84">
        <v>0.14949954985966221</v>
      </c>
      <c r="U4929" s="84">
        <v>0.12577466689805439</v>
      </c>
      <c r="V4929" s="84">
        <v>0.15055788885484081</v>
      </c>
      <c r="W4929" s="84">
        <v>0.11071243685178241</v>
      </c>
      <c r="X4929" s="84">
        <v>0.11391281078188099</v>
      </c>
      <c r="Y4929" s="84">
        <v>0.1381121427271072</v>
      </c>
      <c r="Z4929" s="84">
        <v>8.8306793555073954E-2</v>
      </c>
      <c r="AA4929" s="84">
        <v>0.1206046128294056</v>
      </c>
      <c r="AB4929" s="84">
        <v>0.15213456961523211</v>
      </c>
      <c r="AC4929" s="84">
        <v>0.1536021203116216</v>
      </c>
      <c r="AD4929" s="84">
        <v>0.30333119795003211</v>
      </c>
      <c r="AE4929" s="84">
        <v>0.37225498807880542</v>
      </c>
      <c r="AF4929" s="84">
        <v>0.5085764984227128</v>
      </c>
      <c r="AG4929" s="84">
        <v>0.43885462818824089</v>
      </c>
      <c r="AH4929" s="84">
        <v>0.48857045377004432</v>
      </c>
      <c r="AI4929" s="84">
        <v>0.48729684289183628</v>
      </c>
      <c r="AJ4929" s="84">
        <v>0.47145083310025171</v>
      </c>
      <c r="AK4929" s="84">
        <v>0.54314499933056637</v>
      </c>
    </row>
    <row r="4930" spans="1:37">
      <c r="A4930" s="84">
        <v>3</v>
      </c>
      <c r="B4930" s="84">
        <v>0.45845683143703991</v>
      </c>
      <c r="C4930" s="84">
        <v>0.44769507251222462</v>
      </c>
      <c r="D4930" s="84">
        <v>0.48673211951731038</v>
      </c>
      <c r="E4930" s="84">
        <v>0.47656645409454412</v>
      </c>
      <c r="F4930" s="84">
        <v>0.42771790808240889</v>
      </c>
      <c r="G4930" s="84">
        <v>0.4564306661080853</v>
      </c>
      <c r="H4930" s="84">
        <v>0.47870994940978079</v>
      </c>
      <c r="I4930" s="84">
        <v>0.38691918696681449</v>
      </c>
      <c r="J4930" s="84">
        <v>0.42261736425339369</v>
      </c>
      <c r="K4930" s="84">
        <v>0.39700445539861601</v>
      </c>
      <c r="L4930" s="84">
        <v>0.38190602898956638</v>
      </c>
      <c r="M4930" s="84">
        <v>0.4052266623912783</v>
      </c>
      <c r="N4930" s="84">
        <v>8.0400685382891773E-2</v>
      </c>
      <c r="O4930" s="84">
        <v>0.20250326123099749</v>
      </c>
      <c r="P4930" s="84">
        <v>0.27929786244413451</v>
      </c>
      <c r="Q4930" s="84">
        <v>7.2089232763191485E-2</v>
      </c>
      <c r="R4930" s="84">
        <v>0.1225737873033861</v>
      </c>
      <c r="S4930" s="84">
        <v>0.16949579831932771</v>
      </c>
      <c r="T4930" s="84">
        <v>0.1000194178184964</v>
      </c>
      <c r="U4930" s="84">
        <v>0.10423246755750951</v>
      </c>
      <c r="V4930" s="84">
        <v>0.1333705860086162</v>
      </c>
      <c r="W4930" s="84">
        <v>8.4150020528749175E-2</v>
      </c>
      <c r="X4930" s="84">
        <v>0.1013842261470345</v>
      </c>
      <c r="Y4930" s="84">
        <v>0.1239031494629529</v>
      </c>
      <c r="Z4930" s="84">
        <v>6.7822481861867512E-2</v>
      </c>
      <c r="AA4930" s="84">
        <v>0.10806220165753951</v>
      </c>
      <c r="AB4930" s="84">
        <v>0.13879660848869499</v>
      </c>
      <c r="AC4930" s="84">
        <v>0.1444462292185367</v>
      </c>
      <c r="AD4930" s="84">
        <v>0.28658684751154212</v>
      </c>
      <c r="AE4930" s="84">
        <v>0.34593424520015059</v>
      </c>
      <c r="AF4930" s="84">
        <v>0.48038249211356449</v>
      </c>
      <c r="AG4930" s="84">
        <v>0.40659801221410602</v>
      </c>
      <c r="AH4930" s="84">
        <v>0.43382649421544012</v>
      </c>
      <c r="AI4930" s="84">
        <v>0.45563235568839899</v>
      </c>
      <c r="AJ4930" s="84">
        <v>0.44012466536140971</v>
      </c>
      <c r="AK4930" s="84">
        <v>0.48995849511313438</v>
      </c>
    </row>
    <row r="4931" spans="1:37">
      <c r="A4931" s="84">
        <v>4</v>
      </c>
      <c r="B4931" s="84">
        <v>0.44631417917582938</v>
      </c>
      <c r="C4931" s="84">
        <v>0.43278862094426102</v>
      </c>
      <c r="D4931" s="84">
        <v>0.45934526885315657</v>
      </c>
      <c r="E4931" s="84">
        <v>0.46755744508553498</v>
      </c>
      <c r="F4931" s="84">
        <v>0.42074484944532492</v>
      </c>
      <c r="G4931" s="84">
        <v>0.43925429409300359</v>
      </c>
      <c r="H4931" s="84">
        <v>0.46321669477234401</v>
      </c>
      <c r="I4931" s="84">
        <v>0.37695939036519271</v>
      </c>
      <c r="J4931" s="84">
        <v>0.40193721719457021</v>
      </c>
      <c r="K4931" s="84">
        <v>0.38771447530571618</v>
      </c>
      <c r="L4931" s="84">
        <v>0.3724809187031719</v>
      </c>
      <c r="M4931" s="84">
        <v>0.38105735700829702</v>
      </c>
      <c r="N4931" s="84">
        <v>7.5919335705812566E-2</v>
      </c>
      <c r="O4931" s="84">
        <v>0.19284319660320409</v>
      </c>
      <c r="P4931" s="84">
        <v>0.25830653804930331</v>
      </c>
      <c r="Q4931" s="84">
        <v>6.7926084480490131E-2</v>
      </c>
      <c r="R4931" s="84">
        <v>0.11667361263948529</v>
      </c>
      <c r="S4931" s="84">
        <v>0.15616806722689069</v>
      </c>
      <c r="T4931" s="84">
        <v>8.6903564052322205E-2</v>
      </c>
      <c r="U4931" s="84">
        <v>9.6492547386282587E-2</v>
      </c>
      <c r="V4931" s="84">
        <v>0.11568758224128919</v>
      </c>
      <c r="W4931" s="84">
        <v>7.2350452525036149E-2</v>
      </c>
      <c r="X4931" s="84">
        <v>9.6944484990025781E-2</v>
      </c>
      <c r="Y4931" s="84">
        <v>0.1108774804296377</v>
      </c>
      <c r="Z4931" s="84">
        <v>6.4995759917082813E-2</v>
      </c>
      <c r="AA4931" s="84">
        <v>0.10096264470001549</v>
      </c>
      <c r="AB4931" s="84">
        <v>0.1283592820309401</v>
      </c>
      <c r="AC4931" s="84">
        <v>0.13729820897919839</v>
      </c>
      <c r="AD4931" s="84">
        <v>0.27623760189091878</v>
      </c>
      <c r="AE4931" s="84">
        <v>0.32036641987702352</v>
      </c>
      <c r="AF4931" s="84">
        <v>0.4706230283911671</v>
      </c>
      <c r="AG4931" s="84">
        <v>0.39429409651538722</v>
      </c>
      <c r="AH4931" s="84">
        <v>0.40578766167302499</v>
      </c>
      <c r="AI4931" s="84">
        <v>0.43966000373622272</v>
      </c>
      <c r="AJ4931" s="84">
        <v>0.42825748191952689</v>
      </c>
      <c r="AK4931" s="84">
        <v>0.4617753380639979</v>
      </c>
    </row>
    <row r="4932" spans="1:37">
      <c r="A4932" s="84">
        <v>5</v>
      </c>
      <c r="B4932" s="84">
        <v>0.44354144755712782</v>
      </c>
      <c r="C4932" s="84">
        <v>0.42677031526448489</v>
      </c>
      <c r="D4932" s="84">
        <v>0.43858475941517983</v>
      </c>
      <c r="E4932" s="84">
        <v>0.4619900799676081</v>
      </c>
      <c r="F4932" s="84">
        <v>0.42123613312202851</v>
      </c>
      <c r="G4932" s="84">
        <v>0.42476609412093269</v>
      </c>
      <c r="H4932" s="84">
        <v>0.46532462057335577</v>
      </c>
      <c r="I4932" s="84">
        <v>0.40874388894336511</v>
      </c>
      <c r="J4932" s="84">
        <v>0.42689479638009059</v>
      </c>
      <c r="K4932" s="84">
        <v>0.42724428855815721</v>
      </c>
      <c r="L4932" s="84">
        <v>0.41800994328128271</v>
      </c>
      <c r="M4932" s="84">
        <v>0.41773217363421378</v>
      </c>
      <c r="N4932" s="84">
        <v>8.3585958437678479E-2</v>
      </c>
      <c r="O4932" s="84">
        <v>0.21631553369086079</v>
      </c>
      <c r="P4932" s="84">
        <v>0.27814515965944708</v>
      </c>
      <c r="Q4932" s="84">
        <v>7.4818844137226781E-2</v>
      </c>
      <c r="R4932" s="84">
        <v>0.13082934915454239</v>
      </c>
      <c r="S4932" s="84">
        <v>0.1666386554621849</v>
      </c>
      <c r="T4932" s="84">
        <v>8.7874454977139929E-2</v>
      </c>
      <c r="U4932" s="84">
        <v>0.1080387960124178</v>
      </c>
      <c r="V4932" s="84">
        <v>0.11124429943940729</v>
      </c>
      <c r="W4932" s="84">
        <v>6.82268516039201E-2</v>
      </c>
      <c r="X4932" s="84">
        <v>0.1084229390681004</v>
      </c>
      <c r="Y4932" s="84">
        <v>0.1133169488439832</v>
      </c>
      <c r="Z4932" s="84">
        <v>7.2458305851314408E-2</v>
      </c>
      <c r="AA4932" s="84">
        <v>0.11221650929385139</v>
      </c>
      <c r="AB4932" s="84">
        <v>0.13899494248314159</v>
      </c>
      <c r="AC4932" s="84">
        <v>0.15199582362862421</v>
      </c>
      <c r="AD4932" s="84">
        <v>0.30760564624798409</v>
      </c>
      <c r="AE4932" s="84">
        <v>0.35004392019073921</v>
      </c>
      <c r="AF4932" s="84">
        <v>0.46175078864353308</v>
      </c>
      <c r="AG4932" s="84">
        <v>0.39037241048976151</v>
      </c>
      <c r="AH4932" s="84">
        <v>0.38643342328091562</v>
      </c>
      <c r="AI4932" s="84">
        <v>0.43442929198580238</v>
      </c>
      <c r="AJ4932" s="84">
        <v>0.4252074426286277</v>
      </c>
      <c r="AK4932" s="84">
        <v>0.43948319721515611</v>
      </c>
    </row>
    <row r="4933" spans="1:37">
      <c r="A4933" s="84">
        <v>6</v>
      </c>
      <c r="B4933" s="84">
        <v>0.48121235299741838</v>
      </c>
      <c r="C4933" s="84">
        <v>0.46441258828938009</v>
      </c>
      <c r="D4933" s="84">
        <v>0.47591112191859919</v>
      </c>
      <c r="E4933" s="84">
        <v>0.50521307824678618</v>
      </c>
      <c r="F4933" s="84">
        <v>0.46717908082408871</v>
      </c>
      <c r="G4933" s="84">
        <v>0.46728808825583013</v>
      </c>
      <c r="H4933" s="84">
        <v>0.51275295109612151</v>
      </c>
      <c r="I4933" s="84">
        <v>0.47248098393264881</v>
      </c>
      <c r="J4933" s="84">
        <v>0.48083993212669679</v>
      </c>
      <c r="K4933" s="84">
        <v>0.49322210636079261</v>
      </c>
      <c r="L4933" s="84">
        <v>0.49264057138855799</v>
      </c>
      <c r="M4933" s="84">
        <v>0.48462864243055842</v>
      </c>
      <c r="N4933" s="84">
        <v>9.850182329423135E-2</v>
      </c>
      <c r="O4933" s="84">
        <v>0.25778645544689532</v>
      </c>
      <c r="P4933" s="84">
        <v>0.32103783696333599</v>
      </c>
      <c r="Q4933" s="84">
        <v>8.8329438564106577E-2</v>
      </c>
      <c r="R4933" s="84">
        <v>0.15613454271305011</v>
      </c>
      <c r="S4933" s="84">
        <v>0.19263865546218489</v>
      </c>
      <c r="T4933" s="84">
        <v>9.4194072269589951E-2</v>
      </c>
      <c r="U4933" s="84">
        <v>0.1287210042228264</v>
      </c>
      <c r="V4933" s="84">
        <v>0.1239702939957099</v>
      </c>
      <c r="W4933" s="84">
        <v>8.0079972866348936E-2</v>
      </c>
      <c r="X4933" s="84">
        <v>0.12863491136735919</v>
      </c>
      <c r="Y4933" s="84">
        <v>0.13041143273256869</v>
      </c>
      <c r="Z4933" s="84">
        <v>8.5385847545463106E-2</v>
      </c>
      <c r="AA4933" s="84">
        <v>0.13213459454710519</v>
      </c>
      <c r="AB4933" s="84">
        <v>0.15944813566045221</v>
      </c>
      <c r="AC4933" s="84">
        <v>0.17669263512970851</v>
      </c>
      <c r="AD4933" s="84">
        <v>0.36050056329938829</v>
      </c>
      <c r="AE4933" s="84">
        <v>0.40048939641109299</v>
      </c>
      <c r="AF4933" s="84">
        <v>0.50581624605678233</v>
      </c>
      <c r="AG4933" s="84">
        <v>0.43258292420069439</v>
      </c>
      <c r="AH4933" s="84">
        <v>0.4320895753853789</v>
      </c>
      <c r="AI4933" s="84">
        <v>0.47272557444423691</v>
      </c>
      <c r="AJ4933" s="84">
        <v>0.46569704718903582</v>
      </c>
      <c r="AK4933" s="84">
        <v>0.47479582273396709</v>
      </c>
    </row>
    <row r="4934" spans="1:37">
      <c r="A4934" s="84">
        <v>7</v>
      </c>
      <c r="B4934" s="84">
        <v>0.53513720240940821</v>
      </c>
      <c r="C4934" s="84">
        <v>0.51984508435379839</v>
      </c>
      <c r="D4934" s="84">
        <v>0.5294993768807561</v>
      </c>
      <c r="E4934" s="84">
        <v>0.56918716469278274</v>
      </c>
      <c r="F4934" s="84">
        <v>0.53126782884310608</v>
      </c>
      <c r="G4934" s="84">
        <v>0.52737047898338207</v>
      </c>
      <c r="H4934" s="84">
        <v>0.58484401349072512</v>
      </c>
      <c r="I4934" s="84">
        <v>0.56776443890344175</v>
      </c>
      <c r="J4934" s="84">
        <v>0.53026018099547512</v>
      </c>
      <c r="K4934" s="84">
        <v>0.57114418428287039</v>
      </c>
      <c r="L4934" s="84">
        <v>0.5843568377564593</v>
      </c>
      <c r="M4934" s="84">
        <v>0.53032185658743836</v>
      </c>
      <c r="N4934" s="84">
        <v>0.1154386889855455</v>
      </c>
      <c r="O4934" s="84">
        <v>0.30951426841849478</v>
      </c>
      <c r="P4934" s="84">
        <v>0.3550324576836742</v>
      </c>
      <c r="Q4934" s="84">
        <v>0.1032735698996524</v>
      </c>
      <c r="R4934" s="84">
        <v>0.18680608560872469</v>
      </c>
      <c r="S4934" s="84">
        <v>0.214436974789916</v>
      </c>
      <c r="T4934" s="84">
        <v>0.12828117001182721</v>
      </c>
      <c r="U4934" s="84">
        <v>0.15533445170744881</v>
      </c>
      <c r="V4934" s="84">
        <v>0.14805234601726841</v>
      </c>
      <c r="W4934" s="84">
        <v>0.1071957728627787</v>
      </c>
      <c r="X4934" s="84">
        <v>0.15518010347232361</v>
      </c>
      <c r="Y4934" s="84">
        <v>0.15176588385217549</v>
      </c>
      <c r="Z4934" s="84">
        <v>0.1040233675680769</v>
      </c>
      <c r="AA4934" s="84">
        <v>0.16106413866099931</v>
      </c>
      <c r="AB4934" s="84">
        <v>0.17728579928599769</v>
      </c>
      <c r="AC4934" s="84">
        <v>0.21098706931170191</v>
      </c>
      <c r="AD4934" s="84">
        <v>0.44318407740396287</v>
      </c>
      <c r="AE4934" s="84">
        <v>0.4459781653908898</v>
      </c>
      <c r="AF4934" s="84">
        <v>0.56299290220820186</v>
      </c>
      <c r="AG4934" s="84">
        <v>0.49323434319243192</v>
      </c>
      <c r="AH4934" s="84">
        <v>0.49204429143016659</v>
      </c>
      <c r="AI4934" s="84">
        <v>0.52251074164020173</v>
      </c>
      <c r="AJ4934" s="84">
        <v>0.52358119897177713</v>
      </c>
      <c r="AK4934" s="84">
        <v>0.52513723390012068</v>
      </c>
    </row>
    <row r="4935" spans="1:37">
      <c r="A4935" s="84">
        <v>8</v>
      </c>
      <c r="B4935" s="84">
        <v>0.6370589922554738</v>
      </c>
      <c r="C4935" s="84">
        <v>0.61856201501790165</v>
      </c>
      <c r="D4935" s="84">
        <v>0.57004772181525276</v>
      </c>
      <c r="E4935" s="84">
        <v>0.63781759287377271</v>
      </c>
      <c r="F4935" s="84">
        <v>0.62339144215530906</v>
      </c>
      <c r="G4935" s="84">
        <v>0.55791788856304969</v>
      </c>
      <c r="H4935" s="84">
        <v>0.62036256323777395</v>
      </c>
      <c r="I4935" s="84">
        <v>0.57289142280807437</v>
      </c>
      <c r="J4935" s="84">
        <v>0.52364960407239824</v>
      </c>
      <c r="K4935" s="84">
        <v>0.53550099535500995</v>
      </c>
      <c r="L4935" s="84">
        <v>0.55727189972690983</v>
      </c>
      <c r="M4935" s="84">
        <v>0.5096797466832339</v>
      </c>
      <c r="N4935" s="84">
        <v>0.1120337419269803</v>
      </c>
      <c r="O4935" s="84">
        <v>0.30827798477239587</v>
      </c>
      <c r="P4935" s="84">
        <v>0.34714554389370877</v>
      </c>
      <c r="Q4935" s="84">
        <v>0.1385621428431161</v>
      </c>
      <c r="R4935" s="84">
        <v>0.1836780565011964</v>
      </c>
      <c r="S4935" s="84">
        <v>0.22867226890756309</v>
      </c>
      <c r="T4935" s="84">
        <v>0.20755882716376281</v>
      </c>
      <c r="U4935" s="84">
        <v>0.16714293978133871</v>
      </c>
      <c r="V4935" s="84">
        <v>0.16814175243794729</v>
      </c>
      <c r="W4935" s="84">
        <v>0.12520751887752371</v>
      </c>
      <c r="X4935" s="84">
        <v>0.15012001492077401</v>
      </c>
      <c r="Y4935" s="84">
        <v>0.15967595121063169</v>
      </c>
      <c r="Z4935" s="84">
        <v>0.11239046452463961</v>
      </c>
      <c r="AA4935" s="84">
        <v>0.15933631484045871</v>
      </c>
      <c r="AB4935" s="84">
        <v>0.17449672748909159</v>
      </c>
      <c r="AC4935" s="84">
        <v>0.2072122721066581</v>
      </c>
      <c r="AD4935" s="84">
        <v>0.43419337736640962</v>
      </c>
      <c r="AE4935" s="84">
        <v>0.43929602208558172</v>
      </c>
      <c r="AF4935" s="84">
        <v>0.63515378548895884</v>
      </c>
      <c r="AG4935" s="84">
        <v>0.58813315770566366</v>
      </c>
      <c r="AH4935" s="84">
        <v>0.53183834248317352</v>
      </c>
      <c r="AI4935" s="84">
        <v>0.60564169624509623</v>
      </c>
      <c r="AJ4935" s="84">
        <v>0.62503163250356275</v>
      </c>
      <c r="AK4935" s="84">
        <v>0.56550408354532078</v>
      </c>
    </row>
    <row r="4936" spans="1:37">
      <c r="A4936" s="84">
        <v>9</v>
      </c>
      <c r="B4936" s="84">
        <v>0.62204799694043411</v>
      </c>
      <c r="C4936" s="84">
        <v>0.60068820439949289</v>
      </c>
      <c r="D4936" s="84">
        <v>0.54104987993556031</v>
      </c>
      <c r="E4936" s="84">
        <v>0.59591051725883193</v>
      </c>
      <c r="F4936" s="84">
        <v>0.58461172741679879</v>
      </c>
      <c r="G4936" s="84">
        <v>0.51965507610668893</v>
      </c>
      <c r="H4936" s="84">
        <v>0.58505480607082638</v>
      </c>
      <c r="I4936" s="84">
        <v>0.51856780646336187</v>
      </c>
      <c r="J4936" s="84">
        <v>0.50555005656108598</v>
      </c>
      <c r="K4936" s="84">
        <v>0.47464214617499279</v>
      </c>
      <c r="L4936" s="84">
        <v>0.49342483019396388</v>
      </c>
      <c r="M4936" s="84">
        <v>0.49104172511924332</v>
      </c>
      <c r="N4936" s="84">
        <v>0.15917578313782349</v>
      </c>
      <c r="O4936" s="84">
        <v>0.30382736364643992</v>
      </c>
      <c r="P4936" s="84">
        <v>0.36779307973872077</v>
      </c>
      <c r="Q4936" s="84">
        <v>0.2106121006225084</v>
      </c>
      <c r="R4936" s="84">
        <v>0.1788689458822868</v>
      </c>
      <c r="S4936" s="84">
        <v>0.24847058823529411</v>
      </c>
      <c r="T4936" s="84">
        <v>0.2866246535684655</v>
      </c>
      <c r="U4936" s="84">
        <v>0.1905362411060334</v>
      </c>
      <c r="V4936" s="84">
        <v>0.18552733565261281</v>
      </c>
      <c r="W4936" s="84">
        <v>0.17579749727770941</v>
      </c>
      <c r="X4936" s="84">
        <v>0.14608978413532489</v>
      </c>
      <c r="Y4936" s="84">
        <v>0.16690333151283451</v>
      </c>
      <c r="Z4936" s="84">
        <v>0.1487421087345708</v>
      </c>
      <c r="AA4936" s="84">
        <v>0.16154525183136781</v>
      </c>
      <c r="AB4936" s="84">
        <v>0.19767701309004371</v>
      </c>
      <c r="AC4936" s="84">
        <v>0.19251465745723231</v>
      </c>
      <c r="AD4936" s="84">
        <v>0.39075305396629029</v>
      </c>
      <c r="AE4936" s="84">
        <v>0.43948425147446363</v>
      </c>
      <c r="AF4936" s="84">
        <v>0.58793375394321756</v>
      </c>
      <c r="AG4936" s="84">
        <v>0.56334570710094589</v>
      </c>
      <c r="AH4936" s="84">
        <v>0.50823485623895037</v>
      </c>
      <c r="AI4936" s="84">
        <v>0.59779562861946567</v>
      </c>
      <c r="AJ4936" s="84">
        <v>0.59831382107324105</v>
      </c>
      <c r="AK4936" s="84">
        <v>0.54609050743071375</v>
      </c>
    </row>
    <row r="4937" spans="1:37">
      <c r="A4937" s="84">
        <v>10</v>
      </c>
      <c r="B4937" s="84">
        <v>0.55856200401568035</v>
      </c>
      <c r="C4937" s="84">
        <v>0.53820648918237401</v>
      </c>
      <c r="D4937" s="84">
        <v>0.51879996352472713</v>
      </c>
      <c r="E4937" s="84">
        <v>0.51442453689644707</v>
      </c>
      <c r="F4937" s="84">
        <v>0.50212361331220279</v>
      </c>
      <c r="G4937" s="84">
        <v>0.50129171903365444</v>
      </c>
      <c r="H4937" s="84">
        <v>0.5493254637436763</v>
      </c>
      <c r="I4937" s="84">
        <v>0.49392746578508678</v>
      </c>
      <c r="J4937" s="84">
        <v>0.50519654977375572</v>
      </c>
      <c r="K4937" s="84">
        <v>0.45833728315480138</v>
      </c>
      <c r="L4937" s="84">
        <v>0.48040053217561768</v>
      </c>
      <c r="M4937" s="84">
        <v>0.50535091586837155</v>
      </c>
      <c r="N4937" s="84">
        <v>0.26374060893633838</v>
      </c>
      <c r="O4937" s="84">
        <v>0.3422033132401715</v>
      </c>
      <c r="P4937" s="84">
        <v>0.4254686646848268</v>
      </c>
      <c r="Q4937" s="84">
        <v>0.31981619307582032</v>
      </c>
      <c r="R4937" s="84">
        <v>0.21533296184085449</v>
      </c>
      <c r="S4937" s="84">
        <v>0.30282352941176471</v>
      </c>
      <c r="T4937" s="84">
        <v>0.39873607654151011</v>
      </c>
      <c r="U4937" s="84">
        <v>0.2362777424268718</v>
      </c>
      <c r="V4937" s="84">
        <v>0.2239306379220217</v>
      </c>
      <c r="W4937" s="84">
        <v>0.29893429015155581</v>
      </c>
      <c r="X4937" s="84">
        <v>0.18723949463987419</v>
      </c>
      <c r="Y4937" s="84">
        <v>0.1909248133988713</v>
      </c>
      <c r="Z4937" s="84">
        <v>0.26313012343352488</v>
      </c>
      <c r="AA4937" s="84">
        <v>0.212083052683984</v>
      </c>
      <c r="AB4937" s="84">
        <v>0.2576482546608489</v>
      </c>
      <c r="AC4937" s="84">
        <v>0.19070757368886029</v>
      </c>
      <c r="AD4937" s="84">
        <v>0.38282268218869442</v>
      </c>
      <c r="AE4937" s="84">
        <v>0.4459467938260761</v>
      </c>
      <c r="AF4937" s="84">
        <v>0.51606861198738163</v>
      </c>
      <c r="AG4937" s="84">
        <v>0.49893725302358988</v>
      </c>
      <c r="AH4937" s="84">
        <v>0.49737911355106862</v>
      </c>
      <c r="AI4937" s="84">
        <v>0.56043340183074908</v>
      </c>
      <c r="AJ4937" s="84">
        <v>0.52022482385690128</v>
      </c>
      <c r="AK4937" s="84">
        <v>0.5356808140313295</v>
      </c>
    </row>
    <row r="4938" spans="1:37">
      <c r="A4938" s="84">
        <v>11</v>
      </c>
      <c r="B4938" s="84">
        <v>0.53714504254708872</v>
      </c>
      <c r="C4938" s="84">
        <v>0.51671055014558165</v>
      </c>
      <c r="D4938" s="84">
        <v>0.50372351743214072</v>
      </c>
      <c r="E4938" s="84">
        <v>0.4951918210345177</v>
      </c>
      <c r="F4938" s="84">
        <v>0.48318541996830427</v>
      </c>
      <c r="G4938" s="84">
        <v>0.5005585812037423</v>
      </c>
      <c r="H4938" s="84">
        <v>0.54089376053962901</v>
      </c>
      <c r="I4938" s="84">
        <v>0.4901172482384748</v>
      </c>
      <c r="J4938" s="84">
        <v>0.5107466063348417</v>
      </c>
      <c r="K4938" s="84">
        <v>0.44402313015451711</v>
      </c>
      <c r="L4938" s="84">
        <v>0.47451859113507439</v>
      </c>
      <c r="M4938" s="84">
        <v>0.51040121848571096</v>
      </c>
      <c r="N4938" s="84">
        <v>0.39769781644040242</v>
      </c>
      <c r="O4938" s="84">
        <v>0.40299436425179258</v>
      </c>
      <c r="P4938" s="84">
        <v>0.46538858217557488</v>
      </c>
      <c r="Q4938" s="84">
        <v>0.4437680419456827</v>
      </c>
      <c r="R4938" s="84">
        <v>0.28186445519379261</v>
      </c>
      <c r="S4938" s="84">
        <v>0.36299159663865538</v>
      </c>
      <c r="T4938" s="84">
        <v>0.5314127345584212</v>
      </c>
      <c r="U4938" s="84">
        <v>0.30071151732515761</v>
      </c>
      <c r="V4938" s="84">
        <v>0.26866989923752188</v>
      </c>
      <c r="W4938" s="84">
        <v>0.42467734161623738</v>
      </c>
      <c r="X4938" s="84">
        <v>0.26361520621482681</v>
      </c>
      <c r="Y4938" s="84">
        <v>0.23291461860549789</v>
      </c>
      <c r="Z4938" s="84">
        <v>0.41969282954866671</v>
      </c>
      <c r="AA4938" s="84">
        <v>0.31944241075350699</v>
      </c>
      <c r="AB4938" s="84">
        <v>0.31921856406188032</v>
      </c>
      <c r="AC4938" s="84">
        <v>0.1928359167938318</v>
      </c>
      <c r="AD4938" s="84">
        <v>0.38631292937771988</v>
      </c>
      <c r="AE4938" s="84">
        <v>0.45156230392772001</v>
      </c>
      <c r="AF4938" s="84">
        <v>0.48156545741324908</v>
      </c>
      <c r="AG4938" s="84">
        <v>0.48064603041551901</v>
      </c>
      <c r="AH4938" s="84">
        <v>0.48962501163115291</v>
      </c>
      <c r="AI4938" s="84">
        <v>0.5487577059592752</v>
      </c>
      <c r="AJ4938" s="84">
        <v>0.49463912308040647</v>
      </c>
      <c r="AK4938" s="84">
        <v>0.526743874682019</v>
      </c>
    </row>
    <row r="4939" spans="1:37">
      <c r="A4939" s="84">
        <v>12</v>
      </c>
      <c r="B4939" s="84">
        <v>0.53198202505019609</v>
      </c>
      <c r="C4939" s="84">
        <v>0.51350635962162683</v>
      </c>
      <c r="D4939" s="84">
        <v>0.50496975591963278</v>
      </c>
      <c r="E4939" s="84">
        <v>0.4988359145662517</v>
      </c>
      <c r="F4939" s="84">
        <v>0.48350237717908079</v>
      </c>
      <c r="G4939" s="84">
        <v>0.50310710794581737</v>
      </c>
      <c r="H4939" s="84">
        <v>0.5268760539629006</v>
      </c>
      <c r="I4939" s="84">
        <v>0.47564682645299561</v>
      </c>
      <c r="J4939" s="84">
        <v>0.50498444570135759</v>
      </c>
      <c r="K4939" s="84">
        <v>0.43274244004171009</v>
      </c>
      <c r="L4939" s="84">
        <v>0.46047195574539579</v>
      </c>
      <c r="M4939" s="84">
        <v>0.50026053148422789</v>
      </c>
      <c r="N4939" s="84">
        <v>0.49329994288475898</v>
      </c>
      <c r="O4939" s="84">
        <v>0.44654565297091747</v>
      </c>
      <c r="P4939" s="84">
        <v>0.48350826103662359</v>
      </c>
      <c r="Q4939" s="84">
        <v>0.52294640928460612</v>
      </c>
      <c r="R4939" s="84">
        <v>0.33062050170215351</v>
      </c>
      <c r="S4939" s="84">
        <v>0.39885714285714291</v>
      </c>
      <c r="T4939" s="84">
        <v>0.63829899909971932</v>
      </c>
      <c r="U4939" s="84">
        <v>0.35830778426948962</v>
      </c>
      <c r="V4939" s="84">
        <v>0.30266596968112908</v>
      </c>
      <c r="W4939" s="84">
        <v>0.54683232474696097</v>
      </c>
      <c r="X4939" s="84">
        <v>0.34966509349811059</v>
      </c>
      <c r="Y4939" s="84">
        <v>0.31076825050063722</v>
      </c>
      <c r="Z4939" s="84">
        <v>0.53896165080561564</v>
      </c>
      <c r="AA4939" s="84">
        <v>0.41614197440477951</v>
      </c>
      <c r="AB4939" s="84">
        <v>0.38113595795319333</v>
      </c>
      <c r="AC4939" s="84">
        <v>0.18833828608143921</v>
      </c>
      <c r="AD4939" s="84">
        <v>0.37502485144359271</v>
      </c>
      <c r="AE4939" s="84">
        <v>0.44638599573346721</v>
      </c>
      <c r="AF4939" s="84">
        <v>0.47870662460567809</v>
      </c>
      <c r="AG4939" s="84">
        <v>0.48468746257933171</v>
      </c>
      <c r="AH4939" s="84">
        <v>0.49399832511398539</v>
      </c>
      <c r="AI4939" s="84">
        <v>0.54754343358864188</v>
      </c>
      <c r="AJ4939" s="84">
        <v>0.49716972336543203</v>
      </c>
      <c r="AK4939" s="84">
        <v>0.52584013924220119</v>
      </c>
    </row>
    <row r="4940" spans="1:37">
      <c r="A4940" s="84">
        <v>13</v>
      </c>
      <c r="B4940" s="84">
        <v>0.50674060617649874</v>
      </c>
      <c r="C4940" s="84">
        <v>0.49194076426909622</v>
      </c>
      <c r="D4940" s="84">
        <v>0.49870816742150209</v>
      </c>
      <c r="E4940" s="84">
        <v>0.48446199007996771</v>
      </c>
      <c r="F4940" s="84">
        <v>0.46627575277337557</v>
      </c>
      <c r="G4940" s="84">
        <v>0.49277335567658143</v>
      </c>
      <c r="H4940" s="84">
        <v>0.51696880269814494</v>
      </c>
      <c r="I4940" s="84">
        <v>0.47410592965105691</v>
      </c>
      <c r="J4940" s="84">
        <v>0.51293834841628971</v>
      </c>
      <c r="K4940" s="84">
        <v>0.43757702151862737</v>
      </c>
      <c r="L4940" s="84">
        <v>0.46435123590784938</v>
      </c>
      <c r="M4940" s="84">
        <v>0.51212473445829498</v>
      </c>
      <c r="N4940" s="84">
        <v>0.60304907517244399</v>
      </c>
      <c r="O4940" s="84">
        <v>0.51299803047226034</v>
      </c>
      <c r="P4940" s="84">
        <v>0.52146656150781623</v>
      </c>
      <c r="Q4940" s="84">
        <v>0.60909608624786438</v>
      </c>
      <c r="R4940" s="84">
        <v>0.3976062148506459</v>
      </c>
      <c r="S4940" s="84">
        <v>0.46867226890756303</v>
      </c>
      <c r="T4940" s="84">
        <v>0.74181362424755959</v>
      </c>
      <c r="U4940" s="84">
        <v>0.44783556044040812</v>
      </c>
      <c r="V4940" s="84">
        <v>0.37522757178650618</v>
      </c>
      <c r="W4940" s="84">
        <v>0.6615255538299506</v>
      </c>
      <c r="X4940" s="84">
        <v>0.44785027327721832</v>
      </c>
      <c r="Y4940" s="84">
        <v>0.42071727653377022</v>
      </c>
      <c r="Z4940" s="84">
        <v>0.63961179685291603</v>
      </c>
      <c r="AA4940" s="84">
        <v>0.53700596998690542</v>
      </c>
      <c r="AB4940" s="84">
        <v>0.468613645378818</v>
      </c>
      <c r="AC4940" s="84">
        <v>0.2566460525259015</v>
      </c>
      <c r="AD4940" s="84">
        <v>0.39882701186242242</v>
      </c>
      <c r="AE4940" s="84">
        <v>0.45981302547371072</v>
      </c>
      <c r="AF4940" s="84">
        <v>0.46293375394321762</v>
      </c>
      <c r="AG4940" s="84">
        <v>0.46898575020955557</v>
      </c>
      <c r="AH4940" s="84">
        <v>0.48956297881579358</v>
      </c>
      <c r="AI4940" s="84">
        <v>0.53026340369886038</v>
      </c>
      <c r="AJ4940" s="84">
        <v>0.47616574099972031</v>
      </c>
      <c r="AK4940" s="84">
        <v>0.5175726335520151</v>
      </c>
    </row>
    <row r="4941" spans="1:37">
      <c r="A4941" s="84">
        <v>14</v>
      </c>
      <c r="B4941" s="84">
        <v>0.49354622812888421</v>
      </c>
      <c r="C4941" s="84">
        <v>0.485783145957844</v>
      </c>
      <c r="D4941" s="84">
        <v>0.51101857199306955</v>
      </c>
      <c r="E4941" s="84">
        <v>0.49063670411985022</v>
      </c>
      <c r="F4941" s="84">
        <v>0.46709984152139472</v>
      </c>
      <c r="G4941" s="84">
        <v>0.50750593492528973</v>
      </c>
      <c r="H4941" s="84">
        <v>0.51728499156829688</v>
      </c>
      <c r="I4941" s="84">
        <v>0.47819631025256681</v>
      </c>
      <c r="J4941" s="84">
        <v>0.51732183257918563</v>
      </c>
      <c r="K4941" s="84">
        <v>0.43956773153853451</v>
      </c>
      <c r="L4941" s="84">
        <v>0.47097542188922331</v>
      </c>
      <c r="M4941" s="84">
        <v>0.51857789891378414</v>
      </c>
      <c r="N4941" s="84">
        <v>0.75482184438293554</v>
      </c>
      <c r="O4941" s="84">
        <v>0.62121974302352356</v>
      </c>
      <c r="P4941" s="84">
        <v>0.600295253695727</v>
      </c>
      <c r="Q4941" s="84">
        <v>0.73234098540934345</v>
      </c>
      <c r="R4941" s="84">
        <v>0.51175118120560237</v>
      </c>
      <c r="S4941" s="84">
        <v>0.58942857142857141</v>
      </c>
      <c r="T4941" s="84">
        <v>0.87994492400571944</v>
      </c>
      <c r="U4941" s="84">
        <v>0.59248375465185787</v>
      </c>
      <c r="V4941" s="84">
        <v>0.54783063251437536</v>
      </c>
      <c r="W4941" s="84">
        <v>0.78789339331298314</v>
      </c>
      <c r="X4941" s="84">
        <v>0.5955780988987821</v>
      </c>
      <c r="Y4941" s="84">
        <v>0.60141998907700711</v>
      </c>
      <c r="Z4941" s="84">
        <v>0.7787430509752189</v>
      </c>
      <c r="AA4941" s="84">
        <v>0.68798765003409645</v>
      </c>
      <c r="AB4941" s="84">
        <v>0.62429343514478386</v>
      </c>
      <c r="AC4941" s="84">
        <v>0.43137097421893827</v>
      </c>
      <c r="AD4941" s="84">
        <v>0.49764739667322022</v>
      </c>
      <c r="AE4941" s="84">
        <v>0.48004768477851678</v>
      </c>
      <c r="AF4941" s="84">
        <v>0.46677839116719227</v>
      </c>
      <c r="AG4941" s="84">
        <v>0.47117111723146898</v>
      </c>
      <c r="AH4941" s="84">
        <v>0.50410967401755524</v>
      </c>
      <c r="AI4941" s="84">
        <v>0.52195030823837096</v>
      </c>
      <c r="AJ4941" s="84">
        <v>0.47382160599885448</v>
      </c>
      <c r="AK4941" s="84">
        <v>0.52734636497523102</v>
      </c>
    </row>
    <row r="4942" spans="1:37">
      <c r="A4942" s="84">
        <v>15</v>
      </c>
      <c r="B4942" s="84">
        <v>0.48255091308920561</v>
      </c>
      <c r="C4942" s="84">
        <v>0.47911007091012942</v>
      </c>
      <c r="D4942" s="84">
        <v>0.50293321985470674</v>
      </c>
      <c r="E4942" s="84">
        <v>0.48982690555724268</v>
      </c>
      <c r="F4942" s="84">
        <v>0.46860538827258319</v>
      </c>
      <c r="G4942" s="84">
        <v>0.50569054601312657</v>
      </c>
      <c r="H4942" s="84">
        <v>0.51475548060708265</v>
      </c>
      <c r="I4942" s="84">
        <v>0.49223247930295438</v>
      </c>
      <c r="J4942" s="84">
        <v>0.52269513574660642</v>
      </c>
      <c r="K4942" s="84">
        <v>0.45113280879704237</v>
      </c>
      <c r="L4942" s="84">
        <v>0.48773895385477178</v>
      </c>
      <c r="M4942" s="84">
        <v>0.52587278047216324</v>
      </c>
      <c r="N4942" s="84">
        <v>0.88179341856684668</v>
      </c>
      <c r="O4942" s="84">
        <v>0.71347208130483342</v>
      </c>
      <c r="P4942" s="84">
        <v>0.67362332908653366</v>
      </c>
      <c r="Q4942" s="84">
        <v>0.8357323802603932</v>
      </c>
      <c r="R4942" s="84">
        <v>0.63349613444905939</v>
      </c>
      <c r="S4942" s="84">
        <v>0.70411764705882351</v>
      </c>
      <c r="T4942" s="84">
        <v>0.93565641052798798</v>
      </c>
      <c r="U4942" s="84">
        <v>0.71847823991052995</v>
      </c>
      <c r="V4942" s="84">
        <v>0.70818537411900417</v>
      </c>
      <c r="W4942" s="84">
        <v>0.87814848533533274</v>
      </c>
      <c r="X4942" s="84">
        <v>0.73797012601566669</v>
      </c>
      <c r="Y4942" s="84">
        <v>0.74925359548516302</v>
      </c>
      <c r="Z4942" s="84">
        <v>0.87566192405540377</v>
      </c>
      <c r="AA4942" s="84">
        <v>0.82237720109275458</v>
      </c>
      <c r="AB4942" s="84">
        <v>0.7599290955969854</v>
      </c>
      <c r="AC4942" s="84">
        <v>0.71693036703879209</v>
      </c>
      <c r="AD4942" s="84">
        <v>0.67301022774967423</v>
      </c>
      <c r="AE4942" s="84">
        <v>0.63150959969883291</v>
      </c>
      <c r="AF4942" s="84">
        <v>0.4655954258675078</v>
      </c>
      <c r="AG4942" s="84">
        <v>0.47081187881690789</v>
      </c>
      <c r="AH4942" s="84">
        <v>0.50029465587295685</v>
      </c>
      <c r="AI4942" s="84">
        <v>0.50140108350457691</v>
      </c>
      <c r="AJ4942" s="84">
        <v>0.4699058350314993</v>
      </c>
      <c r="AK4942" s="84">
        <v>0.51837595394296421</v>
      </c>
    </row>
    <row r="4943" spans="1:37">
      <c r="A4943" s="84">
        <v>16</v>
      </c>
      <c r="B4943" s="84">
        <v>0.49249450234248021</v>
      </c>
      <c r="C4943" s="84">
        <v>0.49437873531993137</v>
      </c>
      <c r="D4943" s="84">
        <v>0.5003799507583816</v>
      </c>
      <c r="E4943" s="84">
        <v>0.50278368255896355</v>
      </c>
      <c r="F4943" s="84">
        <v>0.48771790808240878</v>
      </c>
      <c r="G4943" s="84">
        <v>0.51036866359446997</v>
      </c>
      <c r="H4943" s="84">
        <v>0.54521500843170323</v>
      </c>
      <c r="I4943" s="84">
        <v>0.54704638099373837</v>
      </c>
      <c r="J4943" s="84">
        <v>0.57738263574660653</v>
      </c>
      <c r="K4943" s="84">
        <v>0.62005877334344495</v>
      </c>
      <c r="L4943" s="84">
        <v>0.56843358308241687</v>
      </c>
      <c r="M4943" s="84">
        <v>0.59144655096396659</v>
      </c>
      <c r="N4943" s="84">
        <v>0.9614032775361363</v>
      </c>
      <c r="O4943" s="84">
        <v>0.82087528882143812</v>
      </c>
      <c r="P4943" s="84">
        <v>0.77880240247527777</v>
      </c>
      <c r="Q4943" s="84">
        <v>0.93087602851363827</v>
      </c>
      <c r="R4943" s="84">
        <v>0.785102527241481</v>
      </c>
      <c r="S4943" s="84">
        <v>0.84694117647058809</v>
      </c>
      <c r="T4943" s="84">
        <v>0.97177355293120804</v>
      </c>
      <c r="U4943" s="84">
        <v>0.83981026204662468</v>
      </c>
      <c r="V4943" s="84">
        <v>0.86616075130234149</v>
      </c>
      <c r="W4943" s="84">
        <v>0.97795390849533204</v>
      </c>
      <c r="X4943" s="84">
        <v>0.88211777680468395</v>
      </c>
      <c r="Y4943" s="84">
        <v>0.89954487529583105</v>
      </c>
      <c r="Z4943" s="84">
        <v>0.95993592763591806</v>
      </c>
      <c r="AA4943" s="84">
        <v>0.93996125993080348</v>
      </c>
      <c r="AB4943" s="84">
        <v>0.9074400039666799</v>
      </c>
      <c r="AC4943" s="84">
        <v>0.93679222552405428</v>
      </c>
      <c r="AD4943" s="84">
        <v>0.8736331706023992</v>
      </c>
      <c r="AE4943" s="84">
        <v>0.88731333918935884</v>
      </c>
      <c r="AF4943" s="84">
        <v>0.47969242902208192</v>
      </c>
      <c r="AG4943" s="84">
        <v>0.48905819662315891</v>
      </c>
      <c r="AH4943" s="84">
        <v>0.5039856083868367</v>
      </c>
      <c r="AI4943" s="84">
        <v>0.50485708948253316</v>
      </c>
      <c r="AJ4943" s="84">
        <v>0.48719383066288419</v>
      </c>
      <c r="AK4943" s="84">
        <v>0.51686972820993438</v>
      </c>
    </row>
    <row r="4944" spans="1:37">
      <c r="A4944" s="84">
        <v>17</v>
      </c>
      <c r="B4944" s="84">
        <v>0.56037862128310545</v>
      </c>
      <c r="C4944" s="84">
        <v>0.56073334169209099</v>
      </c>
      <c r="D4944" s="84">
        <v>0.56807197787166774</v>
      </c>
      <c r="E4944" s="84">
        <v>0.5644295981374633</v>
      </c>
      <c r="F4944" s="84">
        <v>0.55356576862123619</v>
      </c>
      <c r="G4944" s="84">
        <v>0.57708420611646416</v>
      </c>
      <c r="H4944" s="84">
        <v>0.61836003372681281</v>
      </c>
      <c r="I4944" s="84">
        <v>0.63553588188325616</v>
      </c>
      <c r="J4944" s="84">
        <v>0.66289592760181015</v>
      </c>
      <c r="K4944" s="84">
        <v>0.81268366669826531</v>
      </c>
      <c r="L4944" s="84">
        <v>0.67206778236818143</v>
      </c>
      <c r="M4944" s="84">
        <v>0.6706481221692252</v>
      </c>
      <c r="N4944" s="84">
        <v>1</v>
      </c>
      <c r="O4944" s="84">
        <v>0.92607023796328669</v>
      </c>
      <c r="P4944" s="84">
        <v>0.90683330299904952</v>
      </c>
      <c r="Q4944" s="84">
        <v>0.99650452644188281</v>
      </c>
      <c r="R4944" s="84">
        <v>0.91508899430118018</v>
      </c>
      <c r="S4944" s="84">
        <v>0.96433613445378152</v>
      </c>
      <c r="T4944" s="84">
        <v>1</v>
      </c>
      <c r="U4944" s="84">
        <v>0.94785291452150955</v>
      </c>
      <c r="V4944" s="84">
        <v>0.98382212448402029</v>
      </c>
      <c r="W4944" s="84">
        <v>1</v>
      </c>
      <c r="X4944" s="84">
        <v>0.97446439287046505</v>
      </c>
      <c r="Y4944" s="84">
        <v>1</v>
      </c>
      <c r="Z4944" s="84">
        <v>1</v>
      </c>
      <c r="AA4944" s="84">
        <v>1</v>
      </c>
      <c r="AB4944" s="84">
        <v>1</v>
      </c>
      <c r="AC4944" s="84">
        <v>1</v>
      </c>
      <c r="AD4944" s="84">
        <v>0.98471360091895155</v>
      </c>
      <c r="AE4944" s="84">
        <v>0.99529426527795206</v>
      </c>
      <c r="AF4944" s="84">
        <v>0.5446569400630914</v>
      </c>
      <c r="AG4944" s="84">
        <v>0.55560711292060816</v>
      </c>
      <c r="AH4944" s="84">
        <v>0.5703607208213145</v>
      </c>
      <c r="AI4944" s="84">
        <v>0.57444423687651791</v>
      </c>
      <c r="AJ4944" s="84">
        <v>0.55482745301740788</v>
      </c>
      <c r="AK4944" s="84">
        <v>0.58100147275405034</v>
      </c>
    </row>
    <row r="4945" spans="1:37">
      <c r="A4945" s="84">
        <v>18</v>
      </c>
      <c r="B4945" s="84">
        <v>0.66124868534276704</v>
      </c>
      <c r="C4945" s="84">
        <v>0.66234797509090126</v>
      </c>
      <c r="D4945" s="84">
        <v>0.67281680294233859</v>
      </c>
      <c r="E4945" s="84">
        <v>0.66302257313493274</v>
      </c>
      <c r="F4945" s="84">
        <v>0.65399366085578448</v>
      </c>
      <c r="G4945" s="84">
        <v>0.6793045664013404</v>
      </c>
      <c r="H4945" s="84">
        <v>0.71627318718381106</v>
      </c>
      <c r="I4945" s="84">
        <v>0.73793547844845708</v>
      </c>
      <c r="J4945" s="84">
        <v>0.75622171945701377</v>
      </c>
      <c r="K4945" s="84">
        <v>0.93989951654185222</v>
      </c>
      <c r="L4945" s="84">
        <v>0.77990336811147654</v>
      </c>
      <c r="M4945" s="84">
        <v>0.75498015952543207</v>
      </c>
      <c r="N4945" s="84">
        <v>0.98789596239181054</v>
      </c>
      <c r="O4945" s="84">
        <v>1</v>
      </c>
      <c r="P4945" s="84">
        <v>1</v>
      </c>
      <c r="Q4945" s="84">
        <v>1</v>
      </c>
      <c r="R4945" s="84">
        <v>1</v>
      </c>
      <c r="S4945" s="84">
        <v>1</v>
      </c>
      <c r="T4945" s="84">
        <v>0.99399812882839944</v>
      </c>
      <c r="U4945" s="84">
        <v>1</v>
      </c>
      <c r="V4945" s="84">
        <v>1</v>
      </c>
      <c r="W4945" s="84">
        <v>0.98612970599260985</v>
      </c>
      <c r="X4945" s="84">
        <v>1</v>
      </c>
      <c r="Y4945" s="84">
        <v>0.99365556162388502</v>
      </c>
      <c r="Z4945" s="84">
        <v>0.96638085367002724</v>
      </c>
      <c r="AA4945" s="84">
        <v>0.95273376870588922</v>
      </c>
      <c r="AB4945" s="84">
        <v>0.92243901229670788</v>
      </c>
      <c r="AC4945" s="84">
        <v>0.90964581158139923</v>
      </c>
      <c r="AD4945" s="84">
        <v>1</v>
      </c>
      <c r="AE4945" s="84">
        <v>1</v>
      </c>
      <c r="AF4945" s="84">
        <v>0.64816640378548895</v>
      </c>
      <c r="AG4945" s="84">
        <v>0.65870853789965245</v>
      </c>
      <c r="AH4945" s="84">
        <v>0.67724326168543147</v>
      </c>
      <c r="AI4945" s="84">
        <v>0.67812441621520636</v>
      </c>
      <c r="AJ4945" s="84">
        <v>0.65916809845367008</v>
      </c>
      <c r="AK4945" s="84">
        <v>0.68489757665015394</v>
      </c>
    </row>
    <row r="4946" spans="1:37">
      <c r="A4946" s="84">
        <v>19</v>
      </c>
      <c r="B4946" s="84">
        <v>0.76412658954010892</v>
      </c>
      <c r="C4946" s="84">
        <v>0.76704141764533784</v>
      </c>
      <c r="D4946" s="84">
        <v>0.77832152952977285</v>
      </c>
      <c r="E4946" s="84">
        <v>0.76505719202348421</v>
      </c>
      <c r="F4946" s="84">
        <v>0.76077654516640247</v>
      </c>
      <c r="G4946" s="84">
        <v>0.78058232090490132</v>
      </c>
      <c r="H4946" s="84">
        <v>0.81176222596964598</v>
      </c>
      <c r="I4946" s="84">
        <v>0.82569655539524001</v>
      </c>
      <c r="J4946" s="84">
        <v>0.8321903280542986</v>
      </c>
      <c r="K4946" s="84">
        <v>1</v>
      </c>
      <c r="L4946" s="84">
        <v>0.85873538267628269</v>
      </c>
      <c r="M4946" s="84">
        <v>0.81838951460980414</v>
      </c>
      <c r="N4946" s="84">
        <v>0.88761477966697411</v>
      </c>
      <c r="O4946" s="84">
        <v>0.94632823757108631</v>
      </c>
      <c r="P4946" s="84">
        <v>0.92511476470707199</v>
      </c>
      <c r="Q4946" s="84">
        <v>0.9464289220980695</v>
      </c>
      <c r="R4946" s="84">
        <v>0.96659845565269498</v>
      </c>
      <c r="S4946" s="84">
        <v>0.9101512605042017</v>
      </c>
      <c r="T4946" s="84">
        <v>0.96910801602852659</v>
      </c>
      <c r="U4946" s="84">
        <v>0.95141628584099791</v>
      </c>
      <c r="V4946" s="84">
        <v>0.93066496025379886</v>
      </c>
      <c r="W4946" s="84">
        <v>0.88334315143076447</v>
      </c>
      <c r="X4946" s="84">
        <v>0.91477724257610393</v>
      </c>
      <c r="Y4946" s="84">
        <v>0.89465683597305656</v>
      </c>
      <c r="Z4946" s="84">
        <v>0.879280128144728</v>
      </c>
      <c r="AA4946" s="84">
        <v>0.87635391521530892</v>
      </c>
      <c r="AB4946" s="84">
        <v>0.82199523998413326</v>
      </c>
      <c r="AC4946" s="84">
        <v>0.8220223275238937</v>
      </c>
      <c r="AD4946" s="84">
        <v>0.96573814310013506</v>
      </c>
      <c r="AE4946" s="84">
        <v>0.98785920441711628</v>
      </c>
      <c r="AF4946" s="84">
        <v>0.7554219242902207</v>
      </c>
      <c r="AG4946" s="84">
        <v>0.76646509400071827</v>
      </c>
      <c r="AH4946" s="84">
        <v>0.78245091653484677</v>
      </c>
      <c r="AI4946" s="84">
        <v>0.78189800112086671</v>
      </c>
      <c r="AJ4946" s="84">
        <v>0.76645223158988296</v>
      </c>
      <c r="AK4946" s="84">
        <v>0.7894631142053824</v>
      </c>
    </row>
    <row r="4947" spans="1:37">
      <c r="A4947" s="84">
        <v>20</v>
      </c>
      <c r="B4947" s="84">
        <v>0.85792140740032519</v>
      </c>
      <c r="C4947" s="84">
        <v>0.85870912915674069</v>
      </c>
      <c r="D4947" s="84">
        <v>0.85871911000334344</v>
      </c>
      <c r="E4947" s="84">
        <v>0.85089583965988469</v>
      </c>
      <c r="F4947" s="84">
        <v>0.84922345483359751</v>
      </c>
      <c r="G4947" s="84">
        <v>0.85462924172601595</v>
      </c>
      <c r="H4947" s="84">
        <v>0.90377318718381106</v>
      </c>
      <c r="I4947" s="84">
        <v>0.92775995629456365</v>
      </c>
      <c r="J4947" s="84">
        <v>0.93028846153846145</v>
      </c>
      <c r="K4947" s="84">
        <v>0.99194236420513782</v>
      </c>
      <c r="L4947" s="84">
        <v>0.93871577620614766</v>
      </c>
      <c r="M4947" s="84">
        <v>0.91947573049020004</v>
      </c>
      <c r="N4947" s="84">
        <v>0.77169280787311612</v>
      </c>
      <c r="O4947" s="84">
        <v>0.90790965750679975</v>
      </c>
      <c r="P4947" s="84">
        <v>0.88048292179821641</v>
      </c>
      <c r="Q4947" s="84">
        <v>0.80969306600161028</v>
      </c>
      <c r="R4947" s="84">
        <v>0.84106989833905388</v>
      </c>
      <c r="S4947" s="84">
        <v>0.79831932773109249</v>
      </c>
      <c r="T4947" s="84">
        <v>0.88464050556938356</v>
      </c>
      <c r="U4947" s="84">
        <v>0.83280692620659058</v>
      </c>
      <c r="V4947" s="84">
        <v>0.79811453395100673</v>
      </c>
      <c r="W4947" s="84">
        <v>0.72939538370909873</v>
      </c>
      <c r="X4947" s="84">
        <v>0.79170113041080781</v>
      </c>
      <c r="Y4947" s="84">
        <v>0.75895685417804482</v>
      </c>
      <c r="Z4947" s="84">
        <v>0.74404975030622822</v>
      </c>
      <c r="AA4947" s="84">
        <v>0.74762894878864061</v>
      </c>
      <c r="AB4947" s="84">
        <v>0.67722381991273306</v>
      </c>
      <c r="AC4947" s="84">
        <v>0.68508553529836969</v>
      </c>
      <c r="AD4947" s="84">
        <v>0.93420442245245106</v>
      </c>
      <c r="AE4947" s="84">
        <v>0.98801606224118466</v>
      </c>
      <c r="AF4947" s="84">
        <v>0.84503154574132466</v>
      </c>
      <c r="AG4947" s="84">
        <v>0.85661896778828839</v>
      </c>
      <c r="AH4947" s="84">
        <v>0.85977482088024559</v>
      </c>
      <c r="AI4947" s="84">
        <v>0.86614982252942274</v>
      </c>
      <c r="AJ4947" s="84">
        <v>0.85916543466389617</v>
      </c>
      <c r="AK4947" s="84">
        <v>0.86992904003213301</v>
      </c>
    </row>
    <row r="4948" spans="1:37">
      <c r="A4948" s="84">
        <v>21</v>
      </c>
      <c r="B4948" s="84">
        <v>0.97590591834783447</v>
      </c>
      <c r="C4948" s="84">
        <v>0.97410178180855667</v>
      </c>
      <c r="D4948" s="84">
        <v>0.9697559196328156</v>
      </c>
      <c r="E4948" s="84">
        <v>0.96153456827614125</v>
      </c>
      <c r="F4948" s="84">
        <v>0.96174326465927085</v>
      </c>
      <c r="G4948" s="84">
        <v>0.96194665549504232</v>
      </c>
      <c r="H4948" s="84">
        <v>0.99736509274873542</v>
      </c>
      <c r="I4948" s="84">
        <v>1</v>
      </c>
      <c r="J4948" s="84">
        <v>1</v>
      </c>
      <c r="K4948" s="84">
        <v>0.91980282491231391</v>
      </c>
      <c r="L4948" s="84">
        <v>1</v>
      </c>
      <c r="M4948" s="84">
        <v>1</v>
      </c>
      <c r="N4948" s="84">
        <v>0.65425508545318745</v>
      </c>
      <c r="O4948" s="84">
        <v>0.86201369290714236</v>
      </c>
      <c r="P4948" s="84">
        <v>0.85263604926287695</v>
      </c>
      <c r="Q4948" s="84">
        <v>0.68935451564126227</v>
      </c>
      <c r="R4948" s="84">
        <v>0.71651533811278678</v>
      </c>
      <c r="S4948" s="84">
        <v>0.67151260504201682</v>
      </c>
      <c r="T4948" s="84">
        <v>0.74170770887394299</v>
      </c>
      <c r="U4948" s="84">
        <v>0.70134783363220909</v>
      </c>
      <c r="V4948" s="84">
        <v>0.65827279773599867</v>
      </c>
      <c r="W4948" s="84">
        <v>0.59799353790678167</v>
      </c>
      <c r="X4948" s="84">
        <v>0.6633135470896383</v>
      </c>
      <c r="Y4948" s="84">
        <v>0.62114509375568905</v>
      </c>
      <c r="Z4948" s="84">
        <v>0.60199755017431444</v>
      </c>
      <c r="AA4948" s="84">
        <v>0.63777198582598771</v>
      </c>
      <c r="AB4948" s="84">
        <v>0.58119297897659661</v>
      </c>
      <c r="AC4948" s="84">
        <v>0.54798811340454578</v>
      </c>
      <c r="AD4948" s="84">
        <v>0.87077249331772322</v>
      </c>
      <c r="AE4948" s="84">
        <v>0.97832224871376605</v>
      </c>
      <c r="AF4948" s="84">
        <v>0.96046924290220814</v>
      </c>
      <c r="AG4948" s="84">
        <v>0.97200934019877827</v>
      </c>
      <c r="AH4948" s="84">
        <v>0.96916969076641535</v>
      </c>
      <c r="AI4948" s="84">
        <v>0.97702223052493931</v>
      </c>
      <c r="AJ4948" s="84">
        <v>0.97840998388407185</v>
      </c>
      <c r="AK4948" s="84">
        <v>0.97703842549203379</v>
      </c>
    </row>
    <row r="4949" spans="1:37">
      <c r="A4949" s="84">
        <v>22</v>
      </c>
      <c r="B4949" s="84">
        <v>1</v>
      </c>
      <c r="C4949" s="84">
        <v>1</v>
      </c>
      <c r="D4949" s="84">
        <v>1</v>
      </c>
      <c r="E4949" s="84">
        <v>1</v>
      </c>
      <c r="F4949" s="84">
        <v>1</v>
      </c>
      <c r="G4949" s="84">
        <v>1</v>
      </c>
      <c r="H4949" s="84">
        <v>1</v>
      </c>
      <c r="I4949" s="84">
        <v>0.92619104318713474</v>
      </c>
      <c r="J4949" s="84">
        <v>0.9476102941176473</v>
      </c>
      <c r="K4949" s="84">
        <v>0.8389420798179924</v>
      </c>
      <c r="L4949" s="84">
        <v>0.90761151179889321</v>
      </c>
      <c r="M4949" s="84">
        <v>0.92356407070423696</v>
      </c>
      <c r="N4949" s="84">
        <v>0.4774834146127146</v>
      </c>
      <c r="O4949" s="84">
        <v>0.68906187386496365</v>
      </c>
      <c r="P4949" s="84">
        <v>0.70515076139052346</v>
      </c>
      <c r="Q4949" s="84">
        <v>0.52302495925220427</v>
      </c>
      <c r="R4949" s="84">
        <v>0.53259378233974686</v>
      </c>
      <c r="S4949" s="84">
        <v>0.5319663865546217</v>
      </c>
      <c r="T4949" s="84">
        <v>0.57128987272502607</v>
      </c>
      <c r="U4949" s="84">
        <v>0.50150980505582221</v>
      </c>
      <c r="V4949" s="84">
        <v>0.49325846747300678</v>
      </c>
      <c r="W4949" s="84">
        <v>0.46926935504025419</v>
      </c>
      <c r="X4949" s="84">
        <v>0.50054736534812438</v>
      </c>
      <c r="Y4949" s="84">
        <v>0.4704259967231022</v>
      </c>
      <c r="Z4949" s="84">
        <v>0.47149722039008762</v>
      </c>
      <c r="AA4949" s="84">
        <v>0.49683929565031859</v>
      </c>
      <c r="AB4949" s="84">
        <v>0.47301418088060287</v>
      </c>
      <c r="AC4949" s="84">
        <v>0.42193398120632891</v>
      </c>
      <c r="AD4949" s="84">
        <v>0.73350416399743756</v>
      </c>
      <c r="AE4949" s="84">
        <v>0.82911908646003274</v>
      </c>
      <c r="AF4949" s="84">
        <v>1</v>
      </c>
      <c r="AG4949" s="84">
        <v>1</v>
      </c>
      <c r="AH4949" s="84">
        <v>1</v>
      </c>
      <c r="AI4949" s="84">
        <v>1</v>
      </c>
      <c r="AJ4949" s="84">
        <v>1</v>
      </c>
      <c r="AK4949" s="84">
        <v>1</v>
      </c>
    </row>
    <row r="4950" spans="1:37">
      <c r="A4950" s="84">
        <v>23</v>
      </c>
      <c r="B4950" s="84">
        <v>0.88058131752557622</v>
      </c>
      <c r="C4950" s="84">
        <v>0.87851938535266971</v>
      </c>
      <c r="D4950" s="84">
        <v>0.91443508921243788</v>
      </c>
      <c r="E4950" s="84">
        <v>0.88581840267233525</v>
      </c>
      <c r="F4950" s="84">
        <v>0.8718541996830429</v>
      </c>
      <c r="G4950" s="84">
        <v>0.90497137271330796</v>
      </c>
      <c r="H4950" s="84">
        <v>0.89333895446880263</v>
      </c>
      <c r="I4950" s="84">
        <v>0.77617773544202728</v>
      </c>
      <c r="J4950" s="84">
        <v>0.79864253393665174</v>
      </c>
      <c r="K4950" s="84">
        <v>0.70196227130533695</v>
      </c>
      <c r="L4950" s="84">
        <v>0.74447167565296524</v>
      </c>
      <c r="M4950" s="84">
        <v>0.76259569521824511</v>
      </c>
      <c r="N4950" s="84">
        <v>0.31591318483370678</v>
      </c>
      <c r="O4950" s="84">
        <v>0.52074825001918368</v>
      </c>
      <c r="P4950" s="84">
        <v>0.53768529191692449</v>
      </c>
      <c r="Q4950" s="84">
        <v>0.38124226773756448</v>
      </c>
      <c r="R4950" s="84">
        <v>0.37105074618478778</v>
      </c>
      <c r="S4950" s="84">
        <v>0.39635294117647057</v>
      </c>
      <c r="T4950" s="84">
        <v>0.43148157955127192</v>
      </c>
      <c r="U4950" s="84">
        <v>0.33323692177165892</v>
      </c>
      <c r="V4950" s="84">
        <v>0.32523388070732012</v>
      </c>
      <c r="W4950" s="84">
        <v>0.34845320337742558</v>
      </c>
      <c r="X4950" s="84">
        <v>0.34368462025008523</v>
      </c>
      <c r="Y4950" s="84">
        <v>0.30375022756235198</v>
      </c>
      <c r="Z4950" s="84">
        <v>0.36304532177518128</v>
      </c>
      <c r="AA4950" s="84">
        <v>0.35996887406967382</v>
      </c>
      <c r="AB4950" s="84">
        <v>0.35039418881396278</v>
      </c>
      <c r="AC4950" s="84">
        <v>0.28672395791502697</v>
      </c>
      <c r="AD4950" s="84">
        <v>0.57866310278557076</v>
      </c>
      <c r="AE4950" s="84">
        <v>0.66131258627180334</v>
      </c>
      <c r="AF4950" s="84">
        <v>0.89087145110410093</v>
      </c>
      <c r="AG4950" s="84">
        <v>0.86714165968147505</v>
      </c>
      <c r="AH4950" s="84">
        <v>0.90639248162277875</v>
      </c>
      <c r="AI4950" s="84">
        <v>0.88716607509807588</v>
      </c>
      <c r="AJ4950" s="84">
        <v>0.87039330856008845</v>
      </c>
      <c r="AK4950" s="84">
        <v>0.91076449323872</v>
      </c>
    </row>
    <row r="4951" spans="1:37">
      <c r="A4951" s="84">
        <v>24</v>
      </c>
      <c r="B4951" s="84">
        <v>0.74701214265226112</v>
      </c>
      <c r="C4951" s="84">
        <v>0.74048843008595588</v>
      </c>
      <c r="D4951" s="84">
        <v>0.75047873795556075</v>
      </c>
      <c r="E4951" s="84">
        <v>0.73387994736309348</v>
      </c>
      <c r="F4951" s="84">
        <v>0.71740095087163225</v>
      </c>
      <c r="G4951" s="84">
        <v>0.73268398268398249</v>
      </c>
      <c r="H4951" s="84">
        <v>0.72860455311973016</v>
      </c>
      <c r="I4951" s="84">
        <v>0.58933699413058405</v>
      </c>
      <c r="J4951" s="84">
        <v>0.6198034502262445</v>
      </c>
      <c r="K4951" s="84">
        <v>0.53028723101715802</v>
      </c>
      <c r="L4951" s="84">
        <v>0.55188012043974499</v>
      </c>
      <c r="M4951" s="84">
        <v>0.5748126177401901</v>
      </c>
      <c r="N4951" s="84">
        <v>0.21115065243179121</v>
      </c>
      <c r="O4951" s="84">
        <v>0.36728708211481248</v>
      </c>
      <c r="P4951" s="84">
        <v>0.40304151752310469</v>
      </c>
      <c r="Q4951" s="84">
        <v>0.2499852718810753</v>
      </c>
      <c r="R4951" s="84">
        <v>0.23575880460588231</v>
      </c>
      <c r="S4951" s="84">
        <v>0.26366386554621851</v>
      </c>
      <c r="T4951" s="84">
        <v>0.31771081572490251</v>
      </c>
      <c r="U4951" s="84">
        <v>0.2170417076415804</v>
      </c>
      <c r="V4951" s="84">
        <v>0.22047875696234481</v>
      </c>
      <c r="W4951" s="84">
        <v>0.24829075849265431</v>
      </c>
      <c r="X4951" s="84">
        <v>0.2257010331014126</v>
      </c>
      <c r="Y4951" s="84">
        <v>0.21141452758055709</v>
      </c>
      <c r="Z4951" s="84">
        <v>0.25696786959389423</v>
      </c>
      <c r="AA4951" s="84">
        <v>0.23164971614322949</v>
      </c>
      <c r="AB4951" s="84">
        <v>0.23534807616025391</v>
      </c>
      <c r="AC4951" s="84">
        <v>0.2082563649506064</v>
      </c>
      <c r="AD4951" s="84">
        <v>0.42384413174578628</v>
      </c>
      <c r="AE4951" s="84">
        <v>0.50552139540720298</v>
      </c>
      <c r="AF4951" s="84">
        <v>0.74556388012618291</v>
      </c>
      <c r="AG4951" s="84">
        <v>0.7149592863130162</v>
      </c>
      <c r="AH4951" s="84">
        <v>0.73251450017059028</v>
      </c>
      <c r="AI4951" s="84">
        <v>0.74883243041285252</v>
      </c>
      <c r="AJ4951" s="84">
        <v>0.73500619331122385</v>
      </c>
      <c r="AK4951" s="84">
        <v>0.74695407685098403</v>
      </c>
    </row>
    <row r="4961" spans="1:50">
      <c r="A4961" s="84" t="s">
        <v>186</v>
      </c>
      <c r="B4961" s="83"/>
      <c r="C4961" s="83"/>
      <c r="D4961" s="83">
        <v>2015</v>
      </c>
      <c r="E4961" s="83"/>
      <c r="F4961" s="84" t="s">
        <v>1</v>
      </c>
      <c r="G4961" s="164">
        <v>26455.611000000121</v>
      </c>
      <c r="H4961" s="83" t="s">
        <v>2</v>
      </c>
      <c r="I4961" s="83"/>
      <c r="J4961" s="83"/>
      <c r="K4961" s="83" t="s">
        <v>3</v>
      </c>
      <c r="L4961" s="83" t="s">
        <v>4</v>
      </c>
      <c r="M4961" s="83"/>
      <c r="N4961" s="83"/>
      <c r="O4961" s="83"/>
      <c r="P4961" s="83"/>
      <c r="Q4961" s="83"/>
      <c r="R4961" s="83"/>
      <c r="S4961" s="83"/>
      <c r="T4961" s="105"/>
      <c r="U4961" s="83"/>
      <c r="V4961" s="83"/>
      <c r="W4961" s="83"/>
      <c r="X4961" s="83"/>
      <c r="Y4961" s="83"/>
      <c r="Z4961" s="83"/>
      <c r="AA4961" s="83"/>
      <c r="AB4961" s="83"/>
      <c r="AC4961" s="83"/>
      <c r="AD4961" s="83"/>
      <c r="AE4961" s="83"/>
      <c r="AF4961" s="83"/>
      <c r="AG4961" s="83"/>
      <c r="AH4961" s="83"/>
      <c r="AI4961" s="83"/>
      <c r="AJ4961" s="83"/>
      <c r="AK4961" s="83"/>
    </row>
    <row r="4962" spans="1:50">
      <c r="A4962" s="83">
        <v>125</v>
      </c>
      <c r="B4962" s="84" t="s">
        <v>172</v>
      </c>
      <c r="C4962" s="83"/>
      <c r="D4962" s="83"/>
      <c r="E4962" s="83"/>
      <c r="F4962" s="83" t="s">
        <v>9</v>
      </c>
      <c r="G4962" s="83">
        <v>0</v>
      </c>
      <c r="H4962" s="83" t="s">
        <v>2</v>
      </c>
      <c r="I4962" s="83"/>
      <c r="J4962" s="83"/>
      <c r="K4962" s="83" t="s">
        <v>10</v>
      </c>
      <c r="L4962" s="83" t="s">
        <v>4</v>
      </c>
      <c r="M4962" s="83"/>
      <c r="N4962" s="83" t="s">
        <v>11</v>
      </c>
      <c r="O4962" s="83"/>
      <c r="P4962" s="83"/>
      <c r="Q4962" s="83"/>
      <c r="R4962" s="83"/>
      <c r="S4962" s="83"/>
      <c r="T4962" s="83"/>
      <c r="U4962" s="83"/>
      <c r="V4962" s="83"/>
      <c r="W4962" s="83"/>
      <c r="X4962" s="83"/>
      <c r="Y4962" s="83"/>
      <c r="Z4962" s="83"/>
      <c r="AA4962" s="83"/>
      <c r="AB4962" s="83"/>
      <c r="AC4962" s="83"/>
      <c r="AD4962" s="83"/>
      <c r="AE4962" s="83"/>
      <c r="AF4962" s="83"/>
      <c r="AG4962" s="83"/>
      <c r="AH4962" s="83"/>
      <c r="AI4962" s="83"/>
      <c r="AJ4962" s="83"/>
      <c r="AK4962" s="83"/>
    </row>
    <row r="4963" spans="1:50">
      <c r="A4963" s="84"/>
      <c r="B4963" s="84">
        <v>1</v>
      </c>
      <c r="C4963" s="84" t="s">
        <v>22</v>
      </c>
      <c r="D4963" s="84" t="s">
        <v>23</v>
      </c>
      <c r="E4963" s="84">
        <v>2</v>
      </c>
      <c r="F4963" s="84" t="s">
        <v>24</v>
      </c>
      <c r="G4963" s="84" t="s">
        <v>25</v>
      </c>
      <c r="H4963" s="84">
        <v>3</v>
      </c>
      <c r="I4963" s="84" t="s">
        <v>26</v>
      </c>
      <c r="J4963" s="84" t="s">
        <v>27</v>
      </c>
      <c r="K4963" s="84">
        <v>4</v>
      </c>
      <c r="L4963" s="84" t="s">
        <v>28</v>
      </c>
      <c r="M4963" s="84" t="s">
        <v>29</v>
      </c>
      <c r="N4963" s="84">
        <v>5</v>
      </c>
      <c r="O4963" s="84" t="s">
        <v>30</v>
      </c>
      <c r="P4963" s="84" t="s">
        <v>30</v>
      </c>
      <c r="Q4963" s="84">
        <v>6</v>
      </c>
      <c r="R4963" s="84" t="s">
        <v>31</v>
      </c>
      <c r="S4963" s="84" t="s">
        <v>32</v>
      </c>
      <c r="T4963" s="84">
        <v>7</v>
      </c>
      <c r="U4963" s="84" t="s">
        <v>33</v>
      </c>
      <c r="V4963" s="84" t="s">
        <v>34</v>
      </c>
      <c r="W4963" s="84">
        <v>8</v>
      </c>
      <c r="X4963" s="84" t="s">
        <v>35</v>
      </c>
      <c r="Y4963" s="84" t="s">
        <v>36</v>
      </c>
      <c r="Z4963" s="84">
        <v>9</v>
      </c>
      <c r="AA4963" s="84" t="s">
        <v>37</v>
      </c>
      <c r="AB4963" s="84" t="s">
        <v>38</v>
      </c>
      <c r="AC4963" s="84">
        <v>10</v>
      </c>
      <c r="AD4963" s="84" t="s">
        <v>39</v>
      </c>
      <c r="AE4963" s="84" t="s">
        <v>40</v>
      </c>
      <c r="AF4963" s="84">
        <v>11</v>
      </c>
      <c r="AG4963" s="84" t="s">
        <v>41</v>
      </c>
      <c r="AH4963" s="84" t="s">
        <v>42</v>
      </c>
      <c r="AI4963" s="84">
        <v>12</v>
      </c>
      <c r="AJ4963" s="84" t="s">
        <v>43</v>
      </c>
      <c r="AK4963" s="84" t="s">
        <v>44</v>
      </c>
    </row>
    <row r="4964" spans="1:50">
      <c r="A4964" s="83"/>
      <c r="B4964" s="84">
        <v>31</v>
      </c>
      <c r="C4964" s="83"/>
      <c r="D4964" s="83"/>
      <c r="E4964" s="84">
        <v>28</v>
      </c>
      <c r="F4964" s="83"/>
      <c r="G4964" s="83"/>
      <c r="H4964" s="84">
        <v>31</v>
      </c>
      <c r="I4964" s="83"/>
      <c r="J4964" s="83"/>
      <c r="K4964" s="84">
        <v>30</v>
      </c>
      <c r="L4964" s="83"/>
      <c r="M4964" s="83"/>
      <c r="N4964" s="84">
        <v>31</v>
      </c>
      <c r="O4964" s="83"/>
      <c r="P4964" s="83"/>
      <c r="Q4964" s="84">
        <v>30</v>
      </c>
      <c r="R4964" s="83"/>
      <c r="S4964" s="83"/>
      <c r="T4964" s="84">
        <v>31</v>
      </c>
      <c r="U4964" s="83"/>
      <c r="V4964" s="83"/>
      <c r="W4964" s="84">
        <v>31</v>
      </c>
      <c r="X4964" s="83"/>
      <c r="Y4964" s="83"/>
      <c r="Z4964" s="84">
        <v>30</v>
      </c>
      <c r="AA4964" s="83"/>
      <c r="AB4964" s="83"/>
      <c r="AC4964" s="84">
        <v>31</v>
      </c>
      <c r="AD4964" s="83"/>
      <c r="AE4964" s="83"/>
      <c r="AF4964" s="84">
        <v>30</v>
      </c>
      <c r="AG4964" s="83"/>
      <c r="AH4964" s="83"/>
      <c r="AI4964" s="84">
        <v>31</v>
      </c>
      <c r="AJ4964" s="83"/>
      <c r="AK4964" s="83"/>
    </row>
    <row r="4965" spans="1:50">
      <c r="A4965" s="84" t="s">
        <v>47</v>
      </c>
      <c r="B4965" s="84" t="s">
        <v>48</v>
      </c>
      <c r="C4965" s="84" t="s">
        <v>49</v>
      </c>
      <c r="D4965" s="84" t="s">
        <v>50</v>
      </c>
      <c r="E4965" s="84" t="s">
        <v>48</v>
      </c>
      <c r="F4965" s="84" t="s">
        <v>49</v>
      </c>
      <c r="G4965" s="84" t="s">
        <v>50</v>
      </c>
      <c r="H4965" s="84" t="s">
        <v>48</v>
      </c>
      <c r="I4965" s="84" t="s">
        <v>49</v>
      </c>
      <c r="J4965" s="84" t="s">
        <v>50</v>
      </c>
      <c r="K4965" s="84" t="s">
        <v>48</v>
      </c>
      <c r="L4965" s="84" t="s">
        <v>49</v>
      </c>
      <c r="M4965" s="84" t="s">
        <v>50</v>
      </c>
      <c r="N4965" s="84" t="s">
        <v>48</v>
      </c>
      <c r="O4965" s="84" t="s">
        <v>49</v>
      </c>
      <c r="P4965" s="84" t="s">
        <v>50</v>
      </c>
      <c r="Q4965" s="84" t="s">
        <v>48</v>
      </c>
      <c r="R4965" s="84" t="s">
        <v>49</v>
      </c>
      <c r="S4965" s="84" t="s">
        <v>50</v>
      </c>
      <c r="T4965" s="84" t="s">
        <v>48</v>
      </c>
      <c r="U4965" s="84" t="s">
        <v>49</v>
      </c>
      <c r="V4965" s="84" t="s">
        <v>50</v>
      </c>
      <c r="W4965" s="84" t="s">
        <v>48</v>
      </c>
      <c r="X4965" s="84" t="s">
        <v>49</v>
      </c>
      <c r="Y4965" s="84" t="s">
        <v>50</v>
      </c>
      <c r="Z4965" s="84" t="s">
        <v>48</v>
      </c>
      <c r="AA4965" s="84" t="s">
        <v>49</v>
      </c>
      <c r="AB4965" s="84" t="s">
        <v>50</v>
      </c>
      <c r="AC4965" s="84" t="s">
        <v>48</v>
      </c>
      <c r="AD4965" s="84" t="s">
        <v>49</v>
      </c>
      <c r="AE4965" s="84" t="s">
        <v>50</v>
      </c>
      <c r="AF4965" s="84" t="s">
        <v>48</v>
      </c>
      <c r="AG4965" s="84" t="s">
        <v>49</v>
      </c>
      <c r="AH4965" s="84" t="s">
        <v>50</v>
      </c>
      <c r="AI4965" s="84" t="s">
        <v>48</v>
      </c>
      <c r="AJ4965" s="84" t="s">
        <v>49</v>
      </c>
      <c r="AK4965" s="84" t="s">
        <v>50</v>
      </c>
    </row>
    <row r="4966" spans="1:50">
      <c r="A4966" s="83"/>
      <c r="B4966" s="168">
        <v>5.9204566151461233E-2</v>
      </c>
      <c r="C4966" s="169">
        <v>1.0291676999496511</v>
      </c>
      <c r="D4966" s="169">
        <v>0.99037722343711265</v>
      </c>
      <c r="E4966" s="168">
        <v>5.104225121232344E-2</v>
      </c>
      <c r="F4966" s="169">
        <v>1.0281275132172281</v>
      </c>
      <c r="G4966" s="169">
        <v>0.96844929142124014</v>
      </c>
      <c r="H4966" s="168">
        <v>5.409080320774011E-2</v>
      </c>
      <c r="I4966" s="169">
        <v>1.0608109128762879</v>
      </c>
      <c r="J4966" s="169">
        <v>1.0025649024752541</v>
      </c>
      <c r="K4966" s="168">
        <v>5.2515953372422861E-2</v>
      </c>
      <c r="L4966" s="169">
        <v>1.1853078238931709</v>
      </c>
      <c r="M4966" s="169">
        <v>1.0446779585557731</v>
      </c>
      <c r="N4966" s="168">
        <v>7.4623051041322011E-2</v>
      </c>
      <c r="O4966" s="169">
        <v>2.0000000000000009</v>
      </c>
      <c r="P4966" s="169">
        <v>0.85637542960585944</v>
      </c>
      <c r="Q4966" s="168">
        <v>9.9447941395469974E-2</v>
      </c>
      <c r="R4966" s="169">
        <v>1.8788261019895489</v>
      </c>
      <c r="S4966" s="169">
        <v>1.147230017262783</v>
      </c>
      <c r="T4966" s="168">
        <v>0.1709058016595903</v>
      </c>
      <c r="U4966" s="169">
        <v>1.664661931900024</v>
      </c>
      <c r="V4966" s="169">
        <v>1.0623135565599</v>
      </c>
      <c r="W4966" s="168">
        <v>0.1549212463606694</v>
      </c>
      <c r="X4966" s="169">
        <v>1.5262945804083621</v>
      </c>
      <c r="Y4966" s="169">
        <v>1.064049999358325</v>
      </c>
      <c r="Z4966" s="168">
        <v>0.1147784721640754</v>
      </c>
      <c r="AA4966" s="169">
        <v>1.660573073384229</v>
      </c>
      <c r="AB4966" s="169">
        <v>0.82489804292144331</v>
      </c>
      <c r="AC4966" s="168">
        <v>5.5446015618600977E-2</v>
      </c>
      <c r="AD4966" s="169">
        <v>1.3162569067647389</v>
      </c>
      <c r="AE4966" s="169">
        <v>0.94378392748361606</v>
      </c>
      <c r="AF4966" s="168">
        <v>5.3809357526037792E-2</v>
      </c>
      <c r="AG4966" s="169">
        <v>1.057910376631205</v>
      </c>
      <c r="AH4966" s="169">
        <v>0.99355577982423005</v>
      </c>
      <c r="AI4966" s="168">
        <v>5.9214540290286583E-2</v>
      </c>
      <c r="AJ4966" s="169">
        <v>1.067732501998516</v>
      </c>
      <c r="AK4966" s="169">
        <v>0.9916583507275476</v>
      </c>
      <c r="AM4966" t="str">
        <f>A4961</f>
        <v>RefgChg-Res-16pct-Inc-NTXV_eff_meter_B-cDXGF-SFm1985-CZ13</v>
      </c>
      <c r="AN4966" s="165">
        <f>1/($B4966*(1/$B4964)*(1/(5/7+2/7*$D4966))*$B4976/SUM($B4968:$B4991))</f>
        <v>12943.977519947708</v>
      </c>
      <c r="AO4966" s="165">
        <f>1/(B4966*(1/B4964)*(1/(5/7+2/7*D4966)))</f>
        <v>522.16867216308663</v>
      </c>
      <c r="AP4966" s="165"/>
      <c r="AR4966" s="170">
        <f>CHOOSE(AV$3,C4966,F4966,I4966,L4966,O4966,R4966,U4966,X4966,AA4966,AD4966,AG4966,AJ4966)</f>
        <v>1.664661931900024</v>
      </c>
      <c r="AS4966" s="166"/>
      <c r="AT4966" s="166"/>
      <c r="AV4966" s="116">
        <f>AN4966/AR4966</f>
        <v>7775.7394891427693</v>
      </c>
      <c r="AW4966" s="167">
        <f>AO4966/AR4966</f>
        <v>313.67850862492537</v>
      </c>
      <c r="AX4966" s="165"/>
    </row>
    <row r="4967" spans="1:50">
      <c r="A4967" s="84" t="s">
        <v>51</v>
      </c>
      <c r="B4967" s="84" t="s">
        <v>52</v>
      </c>
      <c r="C4967" s="84" t="s">
        <v>53</v>
      </c>
      <c r="D4967" s="84" t="s">
        <v>54</v>
      </c>
      <c r="E4967" s="84" t="s">
        <v>52</v>
      </c>
      <c r="F4967" s="84" t="s">
        <v>53</v>
      </c>
      <c r="G4967" s="84" t="s">
        <v>54</v>
      </c>
      <c r="H4967" s="84" t="s">
        <v>52</v>
      </c>
      <c r="I4967" s="84" t="s">
        <v>53</v>
      </c>
      <c r="J4967" s="84" t="s">
        <v>54</v>
      </c>
      <c r="K4967" s="84" t="s">
        <v>52</v>
      </c>
      <c r="L4967" s="84" t="s">
        <v>53</v>
      </c>
      <c r="M4967" s="84" t="s">
        <v>54</v>
      </c>
      <c r="N4967" s="84" t="s">
        <v>52</v>
      </c>
      <c r="O4967" s="84" t="s">
        <v>53</v>
      </c>
      <c r="P4967" s="84" t="s">
        <v>54</v>
      </c>
      <c r="Q4967" s="84" t="s">
        <v>52</v>
      </c>
      <c r="R4967" s="84" t="s">
        <v>53</v>
      </c>
      <c r="S4967" s="84" t="s">
        <v>54</v>
      </c>
      <c r="T4967" s="84" t="s">
        <v>52</v>
      </c>
      <c r="U4967" s="84" t="s">
        <v>53</v>
      </c>
      <c r="V4967" s="84" t="s">
        <v>54</v>
      </c>
      <c r="W4967" s="84" t="s">
        <v>52</v>
      </c>
      <c r="X4967" s="84" t="s">
        <v>53</v>
      </c>
      <c r="Y4967" s="84" t="s">
        <v>54</v>
      </c>
      <c r="Z4967" s="84" t="s">
        <v>52</v>
      </c>
      <c r="AA4967" s="84" t="s">
        <v>53</v>
      </c>
      <c r="AB4967" s="84" t="s">
        <v>54</v>
      </c>
      <c r="AC4967" s="84" t="s">
        <v>52</v>
      </c>
      <c r="AD4967" s="84" t="s">
        <v>53</v>
      </c>
      <c r="AE4967" s="84" t="s">
        <v>54</v>
      </c>
      <c r="AF4967" s="84" t="s">
        <v>52</v>
      </c>
      <c r="AG4967" s="84" t="s">
        <v>53</v>
      </c>
      <c r="AH4967" s="84" t="s">
        <v>54</v>
      </c>
      <c r="AI4967" s="84" t="s">
        <v>52</v>
      </c>
      <c r="AJ4967" s="84" t="s">
        <v>53</v>
      </c>
      <c r="AK4967" s="84" t="s">
        <v>54</v>
      </c>
    </row>
    <row r="4968" spans="1:50">
      <c r="A4968" s="84">
        <v>1</v>
      </c>
      <c r="B4968" s="84">
        <v>0.5551459599481916</v>
      </c>
      <c r="C4968" s="84">
        <v>0.5381665240946677</v>
      </c>
      <c r="D4968" s="84">
        <v>0.58925173887277371</v>
      </c>
      <c r="E4968" s="84">
        <v>0.5204061117812625</v>
      </c>
      <c r="F4968" s="84">
        <v>0.5219005314507813</v>
      </c>
      <c r="G4968" s="84">
        <v>0.5760315576345737</v>
      </c>
      <c r="H4968" s="84">
        <v>0.54049586776859504</v>
      </c>
      <c r="I4968" s="84">
        <v>0.45593568155623659</v>
      </c>
      <c r="J4968" s="84">
        <v>0.50784573042141756</v>
      </c>
      <c r="K4968" s="84">
        <v>0.41319107662463628</v>
      </c>
      <c r="L4968" s="84">
        <v>0.43871956362818432</v>
      </c>
      <c r="M4968" s="84">
        <v>0.48577390746017102</v>
      </c>
      <c r="N4968" s="84">
        <v>0.1188992504793446</v>
      </c>
      <c r="O4968" s="84">
        <v>0.26429237468427769</v>
      </c>
      <c r="P4968" s="84">
        <v>0.34451376449029181</v>
      </c>
      <c r="Q4968" s="84">
        <v>0.14358529202279199</v>
      </c>
      <c r="R4968" s="84">
        <v>0.16942532025291629</v>
      </c>
      <c r="S4968" s="84">
        <v>0.1890160419519</v>
      </c>
      <c r="T4968" s="84">
        <v>0.2274312730398558</v>
      </c>
      <c r="U4968" s="84">
        <v>0.15042519685039371</v>
      </c>
      <c r="V4968" s="84">
        <v>0.1790012723149019</v>
      </c>
      <c r="W4968" s="84">
        <v>0.2140637293469709</v>
      </c>
      <c r="X4968" s="84">
        <v>0.14789102964059919</v>
      </c>
      <c r="Y4968" s="84">
        <v>0.17796260386733009</v>
      </c>
      <c r="Z4968" s="84">
        <v>0.1439177155664059</v>
      </c>
      <c r="AA4968" s="84">
        <v>0.1690260679795994</v>
      </c>
      <c r="AB4968" s="84">
        <v>0.1920915712799168</v>
      </c>
      <c r="AC4968" s="84">
        <v>0.22214026028768641</v>
      </c>
      <c r="AD4968" s="84">
        <v>0.42198169104667549</v>
      </c>
      <c r="AE4968" s="84">
        <v>0.47648389904264571</v>
      </c>
      <c r="AF4968" s="84">
        <v>0.5862175207969601</v>
      </c>
      <c r="AG4968" s="84">
        <v>0.51226276496866852</v>
      </c>
      <c r="AH4968" s="84">
        <v>0.57241379310344831</v>
      </c>
      <c r="AI4968" s="84">
        <v>0.57335181152247072</v>
      </c>
      <c r="AJ4968" s="84">
        <v>0.52939265555841297</v>
      </c>
      <c r="AK4968" s="84">
        <v>0.59272827815027296</v>
      </c>
    </row>
    <row r="4969" spans="1:50">
      <c r="A4969" s="84">
        <v>2</v>
      </c>
      <c r="B4969" s="84">
        <v>0.48151838198664942</v>
      </c>
      <c r="C4969" s="84">
        <v>0.4610635871114912</v>
      </c>
      <c r="D4969" s="84">
        <v>0.51451919777923327</v>
      </c>
      <c r="E4969" s="84">
        <v>0.44611982308001602</v>
      </c>
      <c r="F4969" s="84">
        <v>0.43901007376854129</v>
      </c>
      <c r="G4969" s="84">
        <v>0.49375130908329262</v>
      </c>
      <c r="H4969" s="84">
        <v>0.45640495867768599</v>
      </c>
      <c r="I4969" s="84">
        <v>0.40235571922525509</v>
      </c>
      <c r="J4969" s="84">
        <v>0.44257783179039928</v>
      </c>
      <c r="K4969" s="84">
        <v>0.37915527731240628</v>
      </c>
      <c r="L4969" s="84">
        <v>0.3967693864927177</v>
      </c>
      <c r="M4969" s="84">
        <v>0.42686303623740912</v>
      </c>
      <c r="N4969" s="84">
        <v>9.5498518389402126E-2</v>
      </c>
      <c r="O4969" s="84">
        <v>0.2314300975004753</v>
      </c>
      <c r="P4969" s="84">
        <v>0.2995861387361789</v>
      </c>
      <c r="Q4969" s="84">
        <v>0.1035434472934473</v>
      </c>
      <c r="R4969" s="84">
        <v>0.14776949210033971</v>
      </c>
      <c r="S4969" s="84">
        <v>0.14822660225775619</v>
      </c>
      <c r="T4969" s="84">
        <v>0.1810953333443539</v>
      </c>
      <c r="U4969" s="84">
        <v>0.11800082884376289</v>
      </c>
      <c r="V4969" s="84">
        <v>0.1440560766866075</v>
      </c>
      <c r="W4969" s="84">
        <v>0.147462627852085</v>
      </c>
      <c r="X4969" s="84">
        <v>0.1122741999744413</v>
      </c>
      <c r="Y4969" s="84">
        <v>0.1361197423856583</v>
      </c>
      <c r="Z4969" s="84">
        <v>0.10999939967582489</v>
      </c>
      <c r="AA4969" s="84">
        <v>0.13858378238068</v>
      </c>
      <c r="AB4969" s="84">
        <v>0.16684009712105449</v>
      </c>
      <c r="AC4969" s="84">
        <v>0.19895674166183669</v>
      </c>
      <c r="AD4969" s="84">
        <v>0.37729032964326281</v>
      </c>
      <c r="AE4969" s="84">
        <v>0.41354221061792862</v>
      </c>
      <c r="AF4969" s="84">
        <v>0.51740782581904077</v>
      </c>
      <c r="AG4969" s="84">
        <v>0.42137139087938108</v>
      </c>
      <c r="AH4969" s="84">
        <v>0.49056014978935858</v>
      </c>
      <c r="AI4969" s="84">
        <v>0.49514947535141562</v>
      </c>
      <c r="AJ4969" s="84">
        <v>0.44781331636865701</v>
      </c>
      <c r="AK4969" s="84">
        <v>0.51938895417156272</v>
      </c>
    </row>
    <row r="4970" spans="1:50">
      <c r="A4970" s="84">
        <v>3</v>
      </c>
      <c r="B4970" s="84">
        <v>0.44983560824947688</v>
      </c>
      <c r="C4970" s="84">
        <v>0.42955517536355847</v>
      </c>
      <c r="D4970" s="84">
        <v>0.46751504943701072</v>
      </c>
      <c r="E4970" s="84">
        <v>0.42149175713711301</v>
      </c>
      <c r="F4970" s="84">
        <v>0.41246926310779741</v>
      </c>
      <c r="G4970" s="84">
        <v>0.44292396844236531</v>
      </c>
      <c r="H4970" s="84">
        <v>0.4225206611570248</v>
      </c>
      <c r="I4970" s="84">
        <v>0.38055547746886692</v>
      </c>
      <c r="J4970" s="84">
        <v>0.41498373664081212</v>
      </c>
      <c r="K4970" s="84">
        <v>0.36725156511771451</v>
      </c>
      <c r="L4970" s="84">
        <v>0.38138952932576059</v>
      </c>
      <c r="M4970" s="84">
        <v>0.41462337975039132</v>
      </c>
      <c r="N4970" s="84">
        <v>8.1445006100749506E-2</v>
      </c>
      <c r="O4970" s="84">
        <v>0.21560550782629159</v>
      </c>
      <c r="P4970" s="84">
        <v>0.28764387341198761</v>
      </c>
      <c r="Q4970" s="84">
        <v>8.8319088319088329E-2</v>
      </c>
      <c r="R4970" s="84">
        <v>0.1400155820202566</v>
      </c>
      <c r="S4970" s="84">
        <v>0.13521996331791999</v>
      </c>
      <c r="T4970" s="84">
        <v>0.14710792984312229</v>
      </c>
      <c r="U4970" s="84">
        <v>0.105193535018649</v>
      </c>
      <c r="V4970" s="84">
        <v>0.127452762345801</v>
      </c>
      <c r="W4970" s="84">
        <v>0.1238985051140834</v>
      </c>
      <c r="X4970" s="84">
        <v>9.9017492689454034E-2</v>
      </c>
      <c r="Y4970" s="84">
        <v>0.1187845088739886</v>
      </c>
      <c r="Z4970" s="84">
        <v>8.4085406119304429E-2</v>
      </c>
      <c r="AA4970" s="84">
        <v>0.1239226468877534</v>
      </c>
      <c r="AB4970" s="84">
        <v>0.15698924731182801</v>
      </c>
      <c r="AC4970" s="84">
        <v>0.18820801938985199</v>
      </c>
      <c r="AD4970" s="84">
        <v>0.35636776638979728</v>
      </c>
      <c r="AE4970" s="84">
        <v>0.38443864229765012</v>
      </c>
      <c r="AF4970" s="84">
        <v>0.47776522542877681</v>
      </c>
      <c r="AG4970" s="84">
        <v>0.38386352052289152</v>
      </c>
      <c r="AH4970" s="84">
        <v>0.43479481978467782</v>
      </c>
      <c r="AI4970" s="84">
        <v>0.46347257968719069</v>
      </c>
      <c r="AJ4970" s="84">
        <v>0.41871167720191121</v>
      </c>
      <c r="AK4970" s="84">
        <v>0.47041542821593962</v>
      </c>
    </row>
    <row r="4971" spans="1:50">
      <c r="A4971" s="84">
        <v>4</v>
      </c>
      <c r="B4971" s="84">
        <v>0.43897578957855932</v>
      </c>
      <c r="C4971" s="84">
        <v>0.41840604505275147</v>
      </c>
      <c r="D4971" s="84">
        <v>0.44580643148997218</v>
      </c>
      <c r="E4971" s="84">
        <v>0.42299959790912739</v>
      </c>
      <c r="F4971" s="84">
        <v>0.40598080431506312</v>
      </c>
      <c r="G4971" s="84">
        <v>0.42278154018012992</v>
      </c>
      <c r="H4971" s="84">
        <v>0.41642561983471071</v>
      </c>
      <c r="I4971" s="84">
        <v>0.36928288308548629</v>
      </c>
      <c r="J4971" s="84">
        <v>0.396039603960396</v>
      </c>
      <c r="K4971" s="84">
        <v>0.35473062340181638</v>
      </c>
      <c r="L4971" s="84">
        <v>0.37267333970646122</v>
      </c>
      <c r="M4971" s="84">
        <v>0.39086640715919579</v>
      </c>
      <c r="N4971" s="84">
        <v>7.6150427052466427E-2</v>
      </c>
      <c r="O4971" s="84">
        <v>0.20550239451027971</v>
      </c>
      <c r="P4971" s="84">
        <v>0.26592130458953611</v>
      </c>
      <c r="Q4971" s="84">
        <v>7.7946937321937332E-2</v>
      </c>
      <c r="R4971" s="84">
        <v>0.13339057340774541</v>
      </c>
      <c r="S4971" s="84">
        <v>0.1216708429128671</v>
      </c>
      <c r="T4971" s="84">
        <v>0.1140958458003405</v>
      </c>
      <c r="U4971" s="84">
        <v>9.3082469954413577E-2</v>
      </c>
      <c r="V4971" s="84">
        <v>0.1106992990414174</v>
      </c>
      <c r="W4971" s="84">
        <v>0.1014555468135326</v>
      </c>
      <c r="X4971" s="84">
        <v>9.1635532636231767E-2</v>
      </c>
      <c r="Y4971" s="84">
        <v>0.1042917552508002</v>
      </c>
      <c r="Z4971" s="84">
        <v>7.3619754667520465E-2</v>
      </c>
      <c r="AA4971" s="84">
        <v>0.1174092571851581</v>
      </c>
      <c r="AB4971" s="84">
        <v>0.1453208463406174</v>
      </c>
      <c r="AC4971" s="84">
        <v>0.18177986195268461</v>
      </c>
      <c r="AD4971" s="84">
        <v>0.34349129024754038</v>
      </c>
      <c r="AE4971" s="84">
        <v>0.35624020887728458</v>
      </c>
      <c r="AF4971" s="84">
        <v>0.46174386361302239</v>
      </c>
      <c r="AG4971" s="84">
        <v>0.36866248913141247</v>
      </c>
      <c r="AH4971" s="84">
        <v>0.40848806366047741</v>
      </c>
      <c r="AI4971" s="84">
        <v>0.45070283112255</v>
      </c>
      <c r="AJ4971" s="84">
        <v>0.40869529907010099</v>
      </c>
      <c r="AK4971" s="84">
        <v>0.44739752540264049</v>
      </c>
    </row>
    <row r="4972" spans="1:50">
      <c r="A4972" s="84">
        <v>5</v>
      </c>
      <c r="B4972" s="84">
        <v>0.43708279366344532</v>
      </c>
      <c r="C4972" s="84">
        <v>0.41487025948103767</v>
      </c>
      <c r="D4972" s="84">
        <v>0.42780948816318892</v>
      </c>
      <c r="E4972" s="84">
        <v>0.42068757539203849</v>
      </c>
      <c r="F4972" s="84">
        <v>0.40594907591020862</v>
      </c>
      <c r="G4972" s="84">
        <v>0.40501291628848701</v>
      </c>
      <c r="H4972" s="84">
        <v>0.40526859504132229</v>
      </c>
      <c r="I4972" s="84">
        <v>0.40044415708543007</v>
      </c>
      <c r="J4972" s="84">
        <v>0.42384816098938422</v>
      </c>
      <c r="K4972" s="84">
        <v>0.38779649060929372</v>
      </c>
      <c r="L4972" s="84">
        <v>0.41829275150424561</v>
      </c>
      <c r="M4972" s="84">
        <v>0.42594004574822419</v>
      </c>
      <c r="N4972" s="84">
        <v>8.3841729126721276E-2</v>
      </c>
      <c r="O4972" s="84">
        <v>0.23021699966504011</v>
      </c>
      <c r="P4972" s="84">
        <v>0.28474066753145139</v>
      </c>
      <c r="Q4972" s="84">
        <v>8.5714921652421658E-2</v>
      </c>
      <c r="R4972" s="84">
        <v>0.14932769412600241</v>
      </c>
      <c r="S4972" s="84">
        <v>0.12962723773604401</v>
      </c>
      <c r="T4972" s="84">
        <v>0.1114509116757311</v>
      </c>
      <c r="U4972" s="84">
        <v>9.5983423124740994E-2</v>
      </c>
      <c r="V4972" s="84">
        <v>0.11272235876119201</v>
      </c>
      <c r="W4972" s="84">
        <v>9.4118804091266703E-2</v>
      </c>
      <c r="X4972" s="84">
        <v>0.10191540063295421</v>
      </c>
      <c r="Y4972" s="84">
        <v>0.1057168890031073</v>
      </c>
      <c r="Z4972" s="84">
        <v>7.7822023892902159E-2</v>
      </c>
      <c r="AA4972" s="84">
        <v>0.12986401195964101</v>
      </c>
      <c r="AB4972" s="84">
        <v>0.15719736385709329</v>
      </c>
      <c r="AC4972" s="84">
        <v>0.20217082038042039</v>
      </c>
      <c r="AD4972" s="84">
        <v>0.38209335103107589</v>
      </c>
      <c r="AE4972" s="84">
        <v>0.38959094865100091</v>
      </c>
      <c r="AF4972" s="84">
        <v>0.45157646092225529</v>
      </c>
      <c r="AG4972" s="84">
        <v>0.36379036368542561</v>
      </c>
      <c r="AH4972" s="84">
        <v>0.39007645498517712</v>
      </c>
      <c r="AI4972" s="84">
        <v>0.44426846169075418</v>
      </c>
      <c r="AJ4972" s="84">
        <v>0.40650252439800222</v>
      </c>
      <c r="AK4972" s="84">
        <v>0.42742102716527269</v>
      </c>
    </row>
    <row r="4973" spans="1:50">
      <c r="A4973" s="84">
        <v>6</v>
      </c>
      <c r="B4973" s="84">
        <v>0.47793165288432798</v>
      </c>
      <c r="C4973" s="84">
        <v>0.45541773595665802</v>
      </c>
      <c r="D4973" s="84">
        <v>0.46648576151710791</v>
      </c>
      <c r="E4973" s="84">
        <v>0.46803377563329301</v>
      </c>
      <c r="F4973" s="84">
        <v>0.45068612675497738</v>
      </c>
      <c r="G4973" s="84">
        <v>0.44606576834462042</v>
      </c>
      <c r="H4973" s="84">
        <v>0.45154958677685952</v>
      </c>
      <c r="I4973" s="84">
        <v>0.46540915863154653</v>
      </c>
      <c r="J4973" s="84">
        <v>0.48493405297208431</v>
      </c>
      <c r="K4973" s="84">
        <v>0.44431707962260819</v>
      </c>
      <c r="L4973" s="84">
        <v>0.49169150312095822</v>
      </c>
      <c r="M4973" s="84">
        <v>0.48810144869376781</v>
      </c>
      <c r="N4973" s="84">
        <v>9.8570681540875019E-2</v>
      </c>
      <c r="O4973" s="84">
        <v>0.27416011080833957</v>
      </c>
      <c r="P4973" s="84">
        <v>0.32802108427533111</v>
      </c>
      <c r="Q4973" s="84">
        <v>0.10098379629629629</v>
      </c>
      <c r="R4973" s="84">
        <v>0.17787883124248061</v>
      </c>
      <c r="S4973" s="84">
        <v>0.1495569734700731</v>
      </c>
      <c r="T4973" s="84">
        <v>0.1164597556742102</v>
      </c>
      <c r="U4973" s="84">
        <v>0.1142876087857439</v>
      </c>
      <c r="V4973" s="84">
        <v>0.1237859666037095</v>
      </c>
      <c r="W4973" s="84">
        <v>9.5003933910306843E-2</v>
      </c>
      <c r="X4973" s="84">
        <v>0.12070106068692819</v>
      </c>
      <c r="Y4973" s="84">
        <v>0.1159653918339057</v>
      </c>
      <c r="Z4973" s="84">
        <v>9.2309847317551458E-2</v>
      </c>
      <c r="AA4973" s="84">
        <v>0.15313435849120091</v>
      </c>
      <c r="AB4973" s="84">
        <v>0.1799653139091224</v>
      </c>
      <c r="AC4973" s="84">
        <v>0.23694609831919489</v>
      </c>
      <c r="AD4973" s="84">
        <v>0.44761148893663028</v>
      </c>
      <c r="AE4973" s="84">
        <v>0.44546562228024372</v>
      </c>
      <c r="AF4973" s="84">
        <v>0.49399198931909222</v>
      </c>
      <c r="AG4973" s="84">
        <v>0.40690492609360462</v>
      </c>
      <c r="AH4973" s="84">
        <v>0.4312685286316118</v>
      </c>
      <c r="AI4973" s="84">
        <v>0.48534943575529588</v>
      </c>
      <c r="AJ4973" s="84">
        <v>0.44821938575237902</v>
      </c>
      <c r="AK4973" s="84">
        <v>0.46720121656183028</v>
      </c>
    </row>
    <row r="4974" spans="1:50">
      <c r="A4974" s="84">
        <v>7</v>
      </c>
      <c r="B4974" s="84">
        <v>0.53790973398425823</v>
      </c>
      <c r="C4974" s="84">
        <v>0.5152694610778441</v>
      </c>
      <c r="D4974" s="84">
        <v>0.5208196874707588</v>
      </c>
      <c r="E4974" s="84">
        <v>0.53478086047446727</v>
      </c>
      <c r="F4974" s="84">
        <v>0.51588799873086377</v>
      </c>
      <c r="G4974" s="84">
        <v>0.50579487537527046</v>
      </c>
      <c r="H4974" s="84">
        <v>0.51745867768595044</v>
      </c>
      <c r="I4974" s="84">
        <v>0.56219604756416397</v>
      </c>
      <c r="J4974" s="84">
        <v>0.53622618579547487</v>
      </c>
      <c r="K4974" s="84">
        <v>0.50894982805749056</v>
      </c>
      <c r="L4974" s="84">
        <v>0.58808974863633789</v>
      </c>
      <c r="M4974" s="84">
        <v>0.53669890445041935</v>
      </c>
      <c r="N4974" s="84">
        <v>0.1153913195049678</v>
      </c>
      <c r="O4974" s="84">
        <v>0.32907542028408232</v>
      </c>
      <c r="P4974" s="84">
        <v>0.36285955484176502</v>
      </c>
      <c r="Q4974" s="84">
        <v>0.11781071937321939</v>
      </c>
      <c r="R4974" s="84">
        <v>0.2125037762549091</v>
      </c>
      <c r="S4974" s="84">
        <v>0.16624473663816491</v>
      </c>
      <c r="T4974" s="84">
        <v>0.1640520390789017</v>
      </c>
      <c r="U4974" s="84">
        <v>0.1474181516784086</v>
      </c>
      <c r="V4974" s="84">
        <v>0.14536790447364881</v>
      </c>
      <c r="W4974" s="84">
        <v>0.1168568056648308</v>
      </c>
      <c r="X4974" s="84">
        <v>0.14603802235636379</v>
      </c>
      <c r="Y4974" s="84">
        <v>0.1306294730120163</v>
      </c>
      <c r="Z4974" s="84">
        <v>0.11648290076641379</v>
      </c>
      <c r="AA4974" s="84">
        <v>0.18746545019299829</v>
      </c>
      <c r="AB4974" s="84">
        <v>0.199986125563649</v>
      </c>
      <c r="AC4974" s="84">
        <v>0.29190157542547018</v>
      </c>
      <c r="AD4974" s="84">
        <v>0.5496106952749763</v>
      </c>
      <c r="AE4974" s="84">
        <v>0.49535248041775448</v>
      </c>
      <c r="AF4974" s="84">
        <v>0.55622881791106082</v>
      </c>
      <c r="AG4974" s="84">
        <v>0.46967289299313408</v>
      </c>
      <c r="AH4974" s="84">
        <v>0.49084100483694798</v>
      </c>
      <c r="AI4974" s="84">
        <v>0.54513957632152044</v>
      </c>
      <c r="AJ4974" s="84">
        <v>0.50910272201843543</v>
      </c>
      <c r="AK4974" s="84">
        <v>0.52263772724130786</v>
      </c>
    </row>
    <row r="4975" spans="1:50">
      <c r="A4975" s="84">
        <v>8</v>
      </c>
      <c r="B4975" s="84">
        <v>0.64282156022715942</v>
      </c>
      <c r="C4975" s="84">
        <v>0.61675220986598212</v>
      </c>
      <c r="D4975" s="84">
        <v>0.56454882879510926</v>
      </c>
      <c r="E4975" s="84">
        <v>0.63600723763570566</v>
      </c>
      <c r="F4975" s="84">
        <v>0.6161021654636315</v>
      </c>
      <c r="G4975" s="84">
        <v>0.54730154297284084</v>
      </c>
      <c r="H4975" s="84">
        <v>0.59411157024793382</v>
      </c>
      <c r="I4975" s="84">
        <v>0.57272369493717168</v>
      </c>
      <c r="J4975" s="84">
        <v>0.53318797583729505</v>
      </c>
      <c r="K4975" s="84">
        <v>0.49078564500484961</v>
      </c>
      <c r="L4975" s="84">
        <v>0.5663414496991509</v>
      </c>
      <c r="M4975" s="84">
        <v>0.5213291063044263</v>
      </c>
      <c r="N4975" s="84">
        <v>0.1229954680146418</v>
      </c>
      <c r="O4975" s="84">
        <v>0.3218330451471561</v>
      </c>
      <c r="P4975" s="84">
        <v>0.35472646035373823</v>
      </c>
      <c r="Q4975" s="84">
        <v>0.1217058404558405</v>
      </c>
      <c r="R4975" s="84">
        <v>0.20436826567874539</v>
      </c>
      <c r="S4975" s="84">
        <v>0.1674717780475834</v>
      </c>
      <c r="T4975" s="84">
        <v>0.19281569768402959</v>
      </c>
      <c r="U4975" s="84">
        <v>0.15019975134687111</v>
      </c>
      <c r="V4975" s="84">
        <v>0.1533811175824436</v>
      </c>
      <c r="W4975" s="84">
        <v>0.1626671911880409</v>
      </c>
      <c r="X4975" s="84">
        <v>0.14657550722785601</v>
      </c>
      <c r="Y4975" s="84">
        <v>0.14347125201504571</v>
      </c>
      <c r="Z4975" s="84">
        <v>0.11958457567086229</v>
      </c>
      <c r="AA4975" s="84">
        <v>0.1839756192527148</v>
      </c>
      <c r="AB4975" s="84">
        <v>0.19676725633021161</v>
      </c>
      <c r="AC4975" s="84">
        <v>0.28621107539912533</v>
      </c>
      <c r="AD4975" s="84">
        <v>0.53882784384022753</v>
      </c>
      <c r="AE4975" s="84">
        <v>0.48825065274151419</v>
      </c>
      <c r="AF4975" s="84">
        <v>0.61404950189996921</v>
      </c>
      <c r="AG4975" s="84">
        <v>0.57114802266662668</v>
      </c>
      <c r="AH4975" s="84">
        <v>0.53415509439850206</v>
      </c>
      <c r="AI4975" s="84">
        <v>0.65383092456939218</v>
      </c>
      <c r="AJ4975" s="84">
        <v>0.61630503932105185</v>
      </c>
      <c r="AK4975" s="84">
        <v>0.56946844542752484</v>
      </c>
    </row>
    <row r="4976" spans="1:50">
      <c r="A4976" s="84">
        <v>9</v>
      </c>
      <c r="B4976" s="84">
        <v>0.62907243200159413</v>
      </c>
      <c r="C4976" s="84">
        <v>0.60506130595950935</v>
      </c>
      <c r="D4976" s="84">
        <v>0.55385047253672681</v>
      </c>
      <c r="E4976" s="84">
        <v>0.61841576196220349</v>
      </c>
      <c r="F4976" s="84">
        <v>0.59646228285872926</v>
      </c>
      <c r="G4976" s="84">
        <v>0.52485512811561819</v>
      </c>
      <c r="H4976" s="84">
        <v>0.57530991735537196</v>
      </c>
      <c r="I4976" s="84">
        <v>0.58415090096421451</v>
      </c>
      <c r="J4976" s="84">
        <v>0.60474675626407415</v>
      </c>
      <c r="K4976" s="84">
        <v>0.52499779560885274</v>
      </c>
      <c r="L4976" s="84">
        <v>0.57736321205645846</v>
      </c>
      <c r="M4976" s="84">
        <v>0.57233436333721255</v>
      </c>
      <c r="N4976" s="84">
        <v>0.3128812968450409</v>
      </c>
      <c r="O4976" s="84">
        <v>0.36085134119734569</v>
      </c>
      <c r="P4976" s="84">
        <v>0.40451335268803917</v>
      </c>
      <c r="Q4976" s="84">
        <v>0.34537482193732189</v>
      </c>
      <c r="R4976" s="84">
        <v>0.2256265933145713</v>
      </c>
      <c r="S4976" s="84">
        <v>0.25557335124383251</v>
      </c>
      <c r="T4976" s="84">
        <v>0.46373960623543209</v>
      </c>
      <c r="U4976" s="84">
        <v>0.29991214256112719</v>
      </c>
      <c r="V4976" s="84">
        <v>0.28457970144063982</v>
      </c>
      <c r="W4976" s="84">
        <v>0.43204169944925253</v>
      </c>
      <c r="X4976" s="84">
        <v>0.26313455163237542</v>
      </c>
      <c r="Y4976" s="84">
        <v>0.32867633888590359</v>
      </c>
      <c r="Z4976" s="84">
        <v>0.31485001901026549</v>
      </c>
      <c r="AA4976" s="84">
        <v>0.28996361154239952</v>
      </c>
      <c r="AB4976" s="84">
        <v>0.2291918140825529</v>
      </c>
      <c r="AC4976" s="84">
        <v>0.25665208915116711</v>
      </c>
      <c r="AD4976" s="84">
        <v>0.48472201316383651</v>
      </c>
      <c r="AE4976" s="84">
        <v>0.48821583986074851</v>
      </c>
      <c r="AF4976" s="84">
        <v>0.58560131457327724</v>
      </c>
      <c r="AG4976" s="84">
        <v>0.55702635445087401</v>
      </c>
      <c r="AH4976" s="84">
        <v>0.51234201903573107</v>
      </c>
      <c r="AI4976" s="84">
        <v>0.64551573945753327</v>
      </c>
      <c r="AJ4976" s="84">
        <v>0.6040823508710188</v>
      </c>
      <c r="AK4976" s="84">
        <v>0.55951475772447634</v>
      </c>
    </row>
    <row r="4977" spans="1:37">
      <c r="A4977" s="84">
        <v>10</v>
      </c>
      <c r="B4977" s="84">
        <v>0.6950283949387267</v>
      </c>
      <c r="C4977" s="84">
        <v>0.67358140861134863</v>
      </c>
      <c r="D4977" s="84">
        <v>0.68600480334362612</v>
      </c>
      <c r="E4977" s="84">
        <v>0.67792521109770809</v>
      </c>
      <c r="F4977" s="84">
        <v>0.65009915126517015</v>
      </c>
      <c r="G4977" s="84">
        <v>0.63865810235285891</v>
      </c>
      <c r="H4977" s="84">
        <v>0.66311983471074376</v>
      </c>
      <c r="I4977" s="84">
        <v>0.56195710229668583</v>
      </c>
      <c r="J4977" s="84">
        <v>0.60410337062587127</v>
      </c>
      <c r="K4977" s="84">
        <v>0.49387179261088082</v>
      </c>
      <c r="L4977" s="84">
        <v>0.53887139402800432</v>
      </c>
      <c r="M4977" s="84">
        <v>0.56085717725430384</v>
      </c>
      <c r="N4977" s="84">
        <v>0.4026276799721108</v>
      </c>
      <c r="O4977" s="84">
        <v>0.39718090547795148</v>
      </c>
      <c r="P4977" s="84">
        <v>0.44003129697119447</v>
      </c>
      <c r="Q4977" s="84">
        <v>0.3995949074074075</v>
      </c>
      <c r="R4977" s="84">
        <v>0.24394341712644221</v>
      </c>
      <c r="S4977" s="84">
        <v>0.30302756322492319</v>
      </c>
      <c r="T4977" s="84">
        <v>0.49850395913576773</v>
      </c>
      <c r="U4977" s="84">
        <v>0.3518110236220473</v>
      </c>
      <c r="V4977" s="84">
        <v>0.35462024166080552</v>
      </c>
      <c r="W4977" s="84">
        <v>0.4822383949645947</v>
      </c>
      <c r="X4977" s="84">
        <v>0.31260195298698762</v>
      </c>
      <c r="Y4977" s="84">
        <v>0.38830611561494899</v>
      </c>
      <c r="Z4977" s="84">
        <v>0.39461309106917741</v>
      </c>
      <c r="AA4977" s="84">
        <v>0.35560704311335217</v>
      </c>
      <c r="AB4977" s="84">
        <v>0.32659035726673602</v>
      </c>
      <c r="AC4977" s="84">
        <v>0.25111965856999841</v>
      </c>
      <c r="AD4977" s="84">
        <v>0.47462335280997281</v>
      </c>
      <c r="AE4977" s="84">
        <v>0.49524804177545689</v>
      </c>
      <c r="AF4977" s="84">
        <v>0.6787511553866693</v>
      </c>
      <c r="AG4977" s="84">
        <v>0.61804035618984798</v>
      </c>
      <c r="AH4977" s="84">
        <v>0.62100171633640189</v>
      </c>
      <c r="AI4977" s="84">
        <v>0.72718273609186301</v>
      </c>
      <c r="AJ4977" s="84">
        <v>0.67215311522895549</v>
      </c>
      <c r="AK4977" s="84">
        <v>0.69630884081011934</v>
      </c>
    </row>
    <row r="4978" spans="1:37">
      <c r="A4978" s="84">
        <v>11</v>
      </c>
      <c r="B4978" s="84">
        <v>0.64421639932250674</v>
      </c>
      <c r="C4978" s="84">
        <v>0.62148560022811494</v>
      </c>
      <c r="D4978" s="84">
        <v>0.64395995134275286</v>
      </c>
      <c r="E4978" s="84">
        <v>0.62153196622436679</v>
      </c>
      <c r="F4978" s="84">
        <v>0.59213135559609742</v>
      </c>
      <c r="G4978" s="84">
        <v>0.59345109264818818</v>
      </c>
      <c r="H4978" s="84">
        <v>0.6180785123966942</v>
      </c>
      <c r="I4978" s="84">
        <v>0.53068338346498767</v>
      </c>
      <c r="J4978" s="84">
        <v>0.57751009758015515</v>
      </c>
      <c r="K4978" s="84">
        <v>0.47694206860065252</v>
      </c>
      <c r="L4978" s="84">
        <v>0.51622335938817965</v>
      </c>
      <c r="M4978" s="84">
        <v>0.54909908102251304</v>
      </c>
      <c r="N4978" s="84">
        <v>0.4944657486491198</v>
      </c>
      <c r="O4978" s="84">
        <v>0.4369868098242819</v>
      </c>
      <c r="P4978" s="84">
        <v>0.46928984701546322</v>
      </c>
      <c r="Q4978" s="84">
        <v>0.44529024216524221</v>
      </c>
      <c r="R4978" s="84">
        <v>0.26729524748382172</v>
      </c>
      <c r="S4978" s="84">
        <v>0.34412699232776223</v>
      </c>
      <c r="T4978" s="84">
        <v>0.56333790686525709</v>
      </c>
      <c r="U4978" s="84">
        <v>0.40592125984251959</v>
      </c>
      <c r="V4978" s="84">
        <v>0.45533068333583582</v>
      </c>
      <c r="W4978" s="84">
        <v>0.54211250983477566</v>
      </c>
      <c r="X4978" s="84">
        <v>0.38247122764551572</v>
      </c>
      <c r="Y4978" s="84">
        <v>0.45656457101916531</v>
      </c>
      <c r="Z4978" s="84">
        <v>0.46877313749424693</v>
      </c>
      <c r="AA4978" s="84">
        <v>0.43311878403907078</v>
      </c>
      <c r="AB4978" s="84">
        <v>0.42380853277835578</v>
      </c>
      <c r="AC4978" s="84">
        <v>0.25338532061752461</v>
      </c>
      <c r="AD4978" s="84">
        <v>0.47875586693851868</v>
      </c>
      <c r="AE4978" s="84">
        <v>0.50130548302872058</v>
      </c>
      <c r="AF4978" s="84">
        <v>0.6228817911060901</v>
      </c>
      <c r="AG4978" s="84">
        <v>0.565781189098432</v>
      </c>
      <c r="AH4978" s="84">
        <v>0.58327352161023549</v>
      </c>
      <c r="AI4978" s="84">
        <v>0.68045931498713141</v>
      </c>
      <c r="AJ4978" s="84">
        <v>0.62027098363540389</v>
      </c>
      <c r="AK4978" s="84">
        <v>0.6565977742448329</v>
      </c>
    </row>
    <row r="4979" spans="1:37">
      <c r="A4979" s="84">
        <v>12</v>
      </c>
      <c r="B4979" s="84">
        <v>0.62199860516090466</v>
      </c>
      <c r="C4979" s="84">
        <v>0.60108354719133139</v>
      </c>
      <c r="D4979" s="84">
        <v>0.62287514425626156</v>
      </c>
      <c r="E4979" s="84">
        <v>0.59016887816646557</v>
      </c>
      <c r="F4979" s="84">
        <v>0.56533671769651805</v>
      </c>
      <c r="G4979" s="84">
        <v>0.56891014452279542</v>
      </c>
      <c r="H4979" s="84">
        <v>0.59555785123966942</v>
      </c>
      <c r="I4979" s="84">
        <v>0.502600286734321</v>
      </c>
      <c r="J4979" s="84">
        <v>0.55177467205204278</v>
      </c>
      <c r="K4979" s="84">
        <v>0.47914645974781772</v>
      </c>
      <c r="L4979" s="84">
        <v>0.49006073215992801</v>
      </c>
      <c r="M4979" s="84">
        <v>0.53890605562020943</v>
      </c>
      <c r="N4979" s="84">
        <v>0.55396984486665501</v>
      </c>
      <c r="O4979" s="84">
        <v>0.47203990548700447</v>
      </c>
      <c r="P4979" s="84">
        <v>0.468836864537649</v>
      </c>
      <c r="Q4979" s="84">
        <v>0.51858529202279202</v>
      </c>
      <c r="R4979" s="84">
        <v>0.31513840967993262</v>
      </c>
      <c r="S4979" s="84">
        <v>0.40718400454651138</v>
      </c>
      <c r="T4979" s="84">
        <v>0.62526242705767598</v>
      </c>
      <c r="U4979" s="84">
        <v>0.48432656444260258</v>
      </c>
      <c r="V4979" s="84">
        <v>0.53828403442362549</v>
      </c>
      <c r="W4979" s="84">
        <v>0.62690794649881976</v>
      </c>
      <c r="X4979" s="84">
        <v>0.46376299548212008</v>
      </c>
      <c r="Y4979" s="84">
        <v>0.54095117943446314</v>
      </c>
      <c r="Z4979" s="84">
        <v>0.53725011506213349</v>
      </c>
      <c r="AA4979" s="84">
        <v>0.49701249321021179</v>
      </c>
      <c r="AB4979" s="84">
        <v>0.50239334027055149</v>
      </c>
      <c r="AC4979" s="84">
        <v>0.24590336687918221</v>
      </c>
      <c r="AD4979" s="84">
        <v>0.46468889831552163</v>
      </c>
      <c r="AE4979" s="84">
        <v>0.49521322889469088</v>
      </c>
      <c r="AF4979" s="84">
        <v>0.59669302659956869</v>
      </c>
      <c r="AG4979" s="84">
        <v>0.54602284652055277</v>
      </c>
      <c r="AH4979" s="84">
        <v>0.56267748478701818</v>
      </c>
      <c r="AI4979" s="84">
        <v>0.65779053652742037</v>
      </c>
      <c r="AJ4979" s="84">
        <v>0.60010287091054293</v>
      </c>
      <c r="AK4979" s="84">
        <v>0.62684039538259473</v>
      </c>
    </row>
    <row r="4980" spans="1:37">
      <c r="A4980" s="84">
        <v>13</v>
      </c>
      <c r="B4980" s="84">
        <v>0.58742652186908439</v>
      </c>
      <c r="C4980" s="84">
        <v>0.5659680638722554</v>
      </c>
      <c r="D4980" s="84">
        <v>0.5983281868937339</v>
      </c>
      <c r="E4980" s="84">
        <v>0.55036188178528345</v>
      </c>
      <c r="F4980" s="84">
        <v>0.5274688665027365</v>
      </c>
      <c r="G4980" s="84">
        <v>0.54248411645604955</v>
      </c>
      <c r="H4980" s="84">
        <v>0.56890495867768598</v>
      </c>
      <c r="I4980" s="84">
        <v>0.49148230399460258</v>
      </c>
      <c r="J4980" s="84">
        <v>0.54666333059298711</v>
      </c>
      <c r="K4980" s="84">
        <v>0.53011198307027596</v>
      </c>
      <c r="L4980" s="84">
        <v>0.48580104594275431</v>
      </c>
      <c r="M4980" s="84">
        <v>0.56623460010433802</v>
      </c>
      <c r="N4980" s="84">
        <v>0.64752919644413465</v>
      </c>
      <c r="O4980" s="84">
        <v>0.52891065624971711</v>
      </c>
      <c r="P4980" s="84">
        <v>0.50629027940782845</v>
      </c>
      <c r="Q4980" s="84">
        <v>0.60505698005698005</v>
      </c>
      <c r="R4980" s="84">
        <v>0.4032298241987714</v>
      </c>
      <c r="S4980" s="84">
        <v>0.50843429516158201</v>
      </c>
      <c r="T4980" s="84">
        <v>0.69910568164911635</v>
      </c>
      <c r="U4980" s="84">
        <v>0.58091338582677154</v>
      </c>
      <c r="V4980" s="84">
        <v>0.63874949621071431</v>
      </c>
      <c r="W4980" s="84">
        <v>0.71888276947285601</v>
      </c>
      <c r="X4980" s="84">
        <v>0.5660429837551777</v>
      </c>
      <c r="Y4980" s="84">
        <v>0.63650522938423304</v>
      </c>
      <c r="Z4980" s="84">
        <v>0.6587557280931704</v>
      </c>
      <c r="AA4980" s="84">
        <v>0.59334336379324437</v>
      </c>
      <c r="AB4980" s="84">
        <v>0.6022615331252168</v>
      </c>
      <c r="AC4980" s="84">
        <v>0.25796933452763582</v>
      </c>
      <c r="AD4980" s="84">
        <v>0.4710108239028995</v>
      </c>
      <c r="AE4980" s="84">
        <v>0.51000870322019154</v>
      </c>
      <c r="AF4980" s="84">
        <v>0.5566396220601828</v>
      </c>
      <c r="AG4980" s="84">
        <v>0.51136329565556327</v>
      </c>
      <c r="AH4980" s="84">
        <v>0.53615228584802621</v>
      </c>
      <c r="AI4980" s="84">
        <v>0.61789744605028696</v>
      </c>
      <c r="AJ4980" s="84">
        <v>0.56143152993408141</v>
      </c>
      <c r="AK4980" s="84">
        <v>0.59964056127738996</v>
      </c>
    </row>
    <row r="4981" spans="1:37">
      <c r="A4981" s="84">
        <v>14</v>
      </c>
      <c r="B4981" s="84">
        <v>0.57068845272491775</v>
      </c>
      <c r="C4981" s="84">
        <v>0.55151126318790966</v>
      </c>
      <c r="D4981" s="84">
        <v>0.59636318268301036</v>
      </c>
      <c r="E4981" s="84">
        <v>0.53528347406513854</v>
      </c>
      <c r="F4981" s="84">
        <v>0.51219163956532077</v>
      </c>
      <c r="G4981" s="84">
        <v>0.54014522097325968</v>
      </c>
      <c r="H4981" s="84">
        <v>0.56869834710743805</v>
      </c>
      <c r="I4981" s="84">
        <v>0.49002052118179529</v>
      </c>
      <c r="J4981" s="84">
        <v>0.54208814383243376</v>
      </c>
      <c r="K4981" s="84">
        <v>0.60735384886694288</v>
      </c>
      <c r="L4981" s="84">
        <v>0.48823314401394591</v>
      </c>
      <c r="M4981" s="84">
        <v>0.60138849873590439</v>
      </c>
      <c r="N4981" s="84">
        <v>0.75836674219975608</v>
      </c>
      <c r="O4981" s="84">
        <v>0.60361575578711024</v>
      </c>
      <c r="P4981" s="84">
        <v>0.57915868799802339</v>
      </c>
      <c r="Q4981" s="84">
        <v>0.71051460113960119</v>
      </c>
      <c r="R4981" s="84">
        <v>0.52701148511493057</v>
      </c>
      <c r="S4981" s="84">
        <v>0.6288393479889437</v>
      </c>
      <c r="T4981" s="84">
        <v>0.78585952093630662</v>
      </c>
      <c r="U4981" s="84">
        <v>0.69140820555325311</v>
      </c>
      <c r="V4981" s="84">
        <v>0.73037987687785</v>
      </c>
      <c r="W4981" s="84">
        <v>0.81309992132179376</v>
      </c>
      <c r="X4981" s="84">
        <v>0.69034481721755736</v>
      </c>
      <c r="Y4981" s="84">
        <v>0.73991698401202388</v>
      </c>
      <c r="Z4981" s="84">
        <v>0.78412342665039125</v>
      </c>
      <c r="AA4981" s="84">
        <v>0.71328106598472341</v>
      </c>
      <c r="AB4981" s="84">
        <v>0.71583766909469293</v>
      </c>
      <c r="AC4981" s="84">
        <v>0.39011539069497858</v>
      </c>
      <c r="AD4981" s="84">
        <v>0.50783398787613399</v>
      </c>
      <c r="AE4981" s="84">
        <v>0.50973020017406423</v>
      </c>
      <c r="AF4981" s="84">
        <v>0.54975865256239087</v>
      </c>
      <c r="AG4981" s="84">
        <v>0.49998500884478148</v>
      </c>
      <c r="AH4981" s="84">
        <v>0.53824309564674677</v>
      </c>
      <c r="AI4981" s="84">
        <v>0.59720847356959006</v>
      </c>
      <c r="AJ4981" s="84">
        <v>0.54505339812395937</v>
      </c>
      <c r="AK4981" s="84">
        <v>0.59020529480887518</v>
      </c>
    </row>
    <row r="4982" spans="1:37">
      <c r="A4982" s="84">
        <v>15</v>
      </c>
      <c r="B4982" s="84">
        <v>0.55853342632260639</v>
      </c>
      <c r="C4982" s="84">
        <v>0.53843741089250052</v>
      </c>
      <c r="D4982" s="84">
        <v>0.58036243410997779</v>
      </c>
      <c r="E4982" s="84">
        <v>0.53196622436670682</v>
      </c>
      <c r="F4982" s="84">
        <v>0.50343459982549366</v>
      </c>
      <c r="G4982" s="84">
        <v>0.52551839698387204</v>
      </c>
      <c r="H4982" s="84">
        <v>0.56673553719008263</v>
      </c>
      <c r="I4982" s="84">
        <v>0.50236134146684286</v>
      </c>
      <c r="J4982" s="84">
        <v>0.54312470958287162</v>
      </c>
      <c r="K4982" s="84">
        <v>0.67983422978573305</v>
      </c>
      <c r="L4982" s="84">
        <v>0.50177135466456735</v>
      </c>
      <c r="M4982" s="84">
        <v>0.63586018700589919</v>
      </c>
      <c r="N4982" s="84">
        <v>0.83419034338504439</v>
      </c>
      <c r="O4982" s="84">
        <v>0.69607372737889395</v>
      </c>
      <c r="P4982" s="84">
        <v>0.67593221734922893</v>
      </c>
      <c r="Q4982" s="84">
        <v>0.83838586182336194</v>
      </c>
      <c r="R4982" s="84">
        <v>0.6700268710349323</v>
      </c>
      <c r="S4982" s="84">
        <v>0.73848518508950955</v>
      </c>
      <c r="T4982" s="84">
        <v>0.84140313755310536</v>
      </c>
      <c r="U4982" s="84">
        <v>0.79846829672606712</v>
      </c>
      <c r="V4982" s="84">
        <v>0.82868003255861744</v>
      </c>
      <c r="W4982" s="84">
        <v>0.8949055861526356</v>
      </c>
      <c r="X4982" s="84">
        <v>0.80357746923556883</v>
      </c>
      <c r="Y4982" s="84">
        <v>0.83731669898527328</v>
      </c>
      <c r="Z4982" s="84">
        <v>0.88271666700018003</v>
      </c>
      <c r="AA4982" s="84">
        <v>0.83497810443535392</v>
      </c>
      <c r="AB4982" s="84">
        <v>0.82151925078043719</v>
      </c>
      <c r="AC4982" s="84">
        <v>0.66642078086305923</v>
      </c>
      <c r="AD4982" s="84">
        <v>0.59545149769427597</v>
      </c>
      <c r="AE4982" s="84">
        <v>0.51491731940818097</v>
      </c>
      <c r="AF4982" s="84">
        <v>0.53651021875320937</v>
      </c>
      <c r="AG4982" s="84">
        <v>0.49361376787695249</v>
      </c>
      <c r="AH4982" s="84">
        <v>0.52644718364799492</v>
      </c>
      <c r="AI4982" s="84">
        <v>0.58265689962383682</v>
      </c>
      <c r="AJ4982" s="84">
        <v>0.5331555651809039</v>
      </c>
      <c r="AK4982" s="84">
        <v>0.57161125319693085</v>
      </c>
    </row>
    <row r="4983" spans="1:37">
      <c r="A4983" s="84">
        <v>16</v>
      </c>
      <c r="B4983" s="84">
        <v>0.56979177044933738</v>
      </c>
      <c r="C4983" s="84">
        <v>0.54937268320501831</v>
      </c>
      <c r="D4983" s="84">
        <v>0.57948909890521194</v>
      </c>
      <c r="E4983" s="84">
        <v>0.54533574587856848</v>
      </c>
      <c r="F4983" s="84">
        <v>0.51553898627746486</v>
      </c>
      <c r="G4983" s="84">
        <v>0.52269077707184242</v>
      </c>
      <c r="H4983" s="84">
        <v>0.57221074380165282</v>
      </c>
      <c r="I4983" s="84">
        <v>0.55554774688668385</v>
      </c>
      <c r="J4983" s="84">
        <v>0.5927726346641885</v>
      </c>
      <c r="K4983" s="84">
        <v>0.81262675249096183</v>
      </c>
      <c r="L4983" s="84">
        <v>0.56185682955631777</v>
      </c>
      <c r="M4983" s="84">
        <v>0.73847265139050522</v>
      </c>
      <c r="N4983" s="84">
        <v>0.93515774795189122</v>
      </c>
      <c r="O4983" s="84">
        <v>0.81139044549660078</v>
      </c>
      <c r="P4983" s="84">
        <v>0.81353594004159202</v>
      </c>
      <c r="Q4983" s="84">
        <v>0.9303552350427351</v>
      </c>
      <c r="R4983" s="84">
        <v>0.8136623577610651</v>
      </c>
      <c r="S4983" s="84">
        <v>0.85199297357340309</v>
      </c>
      <c r="T4983" s="84">
        <v>0.92726431157323974</v>
      </c>
      <c r="U4983" s="84">
        <v>0.88988976377952755</v>
      </c>
      <c r="V4983" s="84">
        <v>0.92954852577425495</v>
      </c>
      <c r="W4983" s="84">
        <v>0.94095200629425624</v>
      </c>
      <c r="X4983" s="84">
        <v>0.89814473753448543</v>
      </c>
      <c r="Y4983" s="84">
        <v>0.91448418724544223</v>
      </c>
      <c r="Z4983" s="84">
        <v>0.94973285574210065</v>
      </c>
      <c r="AA4983" s="84">
        <v>0.92215658092706465</v>
      </c>
      <c r="AB4983" s="84">
        <v>0.92795005202913616</v>
      </c>
      <c r="AC4983" s="84">
        <v>0.86047736972443223</v>
      </c>
      <c r="AD4983" s="84">
        <v>0.70919142298061011</v>
      </c>
      <c r="AE4983" s="84">
        <v>0.61664055700609222</v>
      </c>
      <c r="AF4983" s="84">
        <v>0.54236417787819657</v>
      </c>
      <c r="AG4983" s="84">
        <v>0.5099391359098131</v>
      </c>
      <c r="AH4983" s="84">
        <v>0.5277266344203464</v>
      </c>
      <c r="AI4983" s="84">
        <v>0.59215996832310436</v>
      </c>
      <c r="AJ4983" s="84">
        <v>0.54522936152357238</v>
      </c>
      <c r="AK4983" s="84">
        <v>0.56625423377341533</v>
      </c>
    </row>
    <row r="4984" spans="1:37">
      <c r="A4984" s="84">
        <v>17</v>
      </c>
      <c r="B4984" s="84">
        <v>0.63315731792368246</v>
      </c>
      <c r="C4984" s="84">
        <v>0.61441402908468756</v>
      </c>
      <c r="D4984" s="84">
        <v>0.64467733383238202</v>
      </c>
      <c r="E4984" s="84">
        <v>0.60514676316847593</v>
      </c>
      <c r="F4984" s="84">
        <v>0.57675894344411838</v>
      </c>
      <c r="G4984" s="84">
        <v>0.58573622844376172</v>
      </c>
      <c r="H4984" s="84">
        <v>0.62913223140495866</v>
      </c>
      <c r="I4984" s="84">
        <v>0.64311415961543872</v>
      </c>
      <c r="J4984" s="84">
        <v>0.6755906637595166</v>
      </c>
      <c r="K4984" s="84">
        <v>0.92372806630808557</v>
      </c>
      <c r="L4984" s="84">
        <v>0.64804869819490529</v>
      </c>
      <c r="M4984" s="84">
        <v>0.83659055339299337</v>
      </c>
      <c r="N4984" s="84">
        <v>1</v>
      </c>
      <c r="O4984" s="84">
        <v>0.92625451516824953</v>
      </c>
      <c r="P4984" s="84">
        <v>0.93514114522206437</v>
      </c>
      <c r="Q4984" s="84">
        <v>1</v>
      </c>
      <c r="R4984" s="84">
        <v>0.93314041308253715</v>
      </c>
      <c r="S4984" s="84">
        <v>0.96325333884425612</v>
      </c>
      <c r="T4984" s="84">
        <v>0.96824425966640759</v>
      </c>
      <c r="U4984" s="84">
        <v>0.95861748860339813</v>
      </c>
      <c r="V4984" s="84">
        <v>0.99167068380999046</v>
      </c>
      <c r="W4984" s="84">
        <v>0.99118804091266688</v>
      </c>
      <c r="X4984" s="84">
        <v>0.96519879422974275</v>
      </c>
      <c r="Y4984" s="84">
        <v>1</v>
      </c>
      <c r="Z4984" s="84">
        <v>0.98715306265383318</v>
      </c>
      <c r="AA4984" s="84">
        <v>0.9879586411771214</v>
      </c>
      <c r="AB4984" s="84">
        <v>0.99708636836628528</v>
      </c>
      <c r="AC4984" s="84">
        <v>0.96338057853416925</v>
      </c>
      <c r="AD4984" s="84">
        <v>0.84522229368217949</v>
      </c>
      <c r="AE4984" s="84">
        <v>0.74558746736292436</v>
      </c>
      <c r="AF4984" s="84">
        <v>0.61168737804251816</v>
      </c>
      <c r="AG4984" s="84">
        <v>0.57591521002608459</v>
      </c>
      <c r="AH4984" s="84">
        <v>0.59450772351380854</v>
      </c>
      <c r="AI4984" s="84">
        <v>0.65699861413581462</v>
      </c>
      <c r="AJ4984" s="84">
        <v>0.61118856508615427</v>
      </c>
      <c r="AK4984" s="84">
        <v>0.63147162507776311</v>
      </c>
    </row>
    <row r="4985" spans="1:37">
      <c r="A4985" s="84">
        <v>18</v>
      </c>
      <c r="B4985" s="84">
        <v>0.7361761482514696</v>
      </c>
      <c r="C4985" s="84">
        <v>0.71745081266039334</v>
      </c>
      <c r="D4985" s="84">
        <v>0.75016375035089355</v>
      </c>
      <c r="E4985" s="84">
        <v>0.70174909529553675</v>
      </c>
      <c r="F4985" s="84">
        <v>0.67646545569921479</v>
      </c>
      <c r="G4985" s="84">
        <v>0.68648327864274239</v>
      </c>
      <c r="H4985" s="84">
        <v>0.71921487603305778</v>
      </c>
      <c r="I4985" s="84">
        <v>0.74572006859134765</v>
      </c>
      <c r="J4985" s="84">
        <v>0.7684169138935556</v>
      </c>
      <c r="K4985" s="84">
        <v>0.99038885459835979</v>
      </c>
      <c r="L4985" s="84">
        <v>0.75134960355395597</v>
      </c>
      <c r="M4985" s="84">
        <v>0.9150447449737148</v>
      </c>
      <c r="N4985" s="84">
        <v>0.97862558828656077</v>
      </c>
      <c r="O4985" s="84">
        <v>1</v>
      </c>
      <c r="P4985" s="84">
        <v>1</v>
      </c>
      <c r="Q4985" s="84">
        <v>0.98809205840455849</v>
      </c>
      <c r="R4985" s="84">
        <v>1</v>
      </c>
      <c r="S4985" s="84">
        <v>1</v>
      </c>
      <c r="T4985" s="84">
        <v>1</v>
      </c>
      <c r="U4985" s="84">
        <v>1</v>
      </c>
      <c r="V4985" s="84">
        <v>1</v>
      </c>
      <c r="W4985" s="84">
        <v>1</v>
      </c>
      <c r="X4985" s="84">
        <v>1</v>
      </c>
      <c r="Y4985" s="84">
        <v>0.99510158945245253</v>
      </c>
      <c r="Z4985" s="84">
        <v>1</v>
      </c>
      <c r="AA4985" s="84">
        <v>1</v>
      </c>
      <c r="AB4985" s="84">
        <v>1</v>
      </c>
      <c r="AC4985" s="84">
        <v>1</v>
      </c>
      <c r="AD4985" s="84">
        <v>0.95685491043938753</v>
      </c>
      <c r="AE4985" s="84">
        <v>0.84320278503046109</v>
      </c>
      <c r="AF4985" s="84">
        <v>0.7171613433295676</v>
      </c>
      <c r="AG4985" s="84">
        <v>0.67812490630527988</v>
      </c>
      <c r="AH4985" s="84">
        <v>0.69954751131221715</v>
      </c>
      <c r="AI4985" s="84">
        <v>0.76182934072460895</v>
      </c>
      <c r="AJ4985" s="84">
        <v>0.71507464908837426</v>
      </c>
      <c r="AK4985" s="84">
        <v>0.73899218912006615</v>
      </c>
    </row>
    <row r="4986" spans="1:37">
      <c r="A4986" s="84">
        <v>19</v>
      </c>
      <c r="B4986" s="84">
        <v>0.84178539404204433</v>
      </c>
      <c r="C4986" s="84">
        <v>0.82383803820929546</v>
      </c>
      <c r="D4986" s="84">
        <v>0.85805183868251134</v>
      </c>
      <c r="E4986" s="84">
        <v>0.80920788098110175</v>
      </c>
      <c r="F4986" s="84">
        <v>0.78385024192908703</v>
      </c>
      <c r="G4986" s="84">
        <v>0.79180339314389425</v>
      </c>
      <c r="H4986" s="84">
        <v>0.81580578512396695</v>
      </c>
      <c r="I4986" s="84">
        <v>0.83420009557810704</v>
      </c>
      <c r="J4986" s="84">
        <v>0.84648103799549645</v>
      </c>
      <c r="K4986" s="84">
        <v>1</v>
      </c>
      <c r="L4986" s="84">
        <v>0.82924703368385555</v>
      </c>
      <c r="M4986" s="84">
        <v>0.95521489626389489</v>
      </c>
      <c r="N4986" s="84">
        <v>0.85708994247864734</v>
      </c>
      <c r="O4986" s="84">
        <v>0.96262029132454019</v>
      </c>
      <c r="P4986" s="84">
        <v>0.97755677723557155</v>
      </c>
      <c r="Q4986" s="84">
        <v>0.92810719373219375</v>
      </c>
      <c r="R4986" s="84">
        <v>0.96381155295501886</v>
      </c>
      <c r="S4986" s="84">
        <v>0.92570587171604979</v>
      </c>
      <c r="T4986" s="84">
        <v>0.91456862777511438</v>
      </c>
      <c r="U4986" s="84">
        <v>0.93299627020306686</v>
      </c>
      <c r="V4986" s="84">
        <v>0.91929888336586563</v>
      </c>
      <c r="W4986" s="84">
        <v>0.93847364280094414</v>
      </c>
      <c r="X4986" s="84">
        <v>0.92811985536770736</v>
      </c>
      <c r="Y4986" s="84">
        <v>0.92050401451611641</v>
      </c>
      <c r="Z4986" s="84">
        <v>0.90192704060192508</v>
      </c>
      <c r="AA4986" s="84">
        <v>0.90613508433758116</v>
      </c>
      <c r="AB4986" s="84">
        <v>0.88983697537287554</v>
      </c>
      <c r="AC4986" s="84">
        <v>0.90510564307919283</v>
      </c>
      <c r="AD4986" s="84">
        <v>0.99864530165984766</v>
      </c>
      <c r="AE4986" s="84">
        <v>0.89416884247171446</v>
      </c>
      <c r="AF4986" s="84">
        <v>0.82746225736879941</v>
      </c>
      <c r="AG4986" s="84">
        <v>0.7852217191856804</v>
      </c>
      <c r="AH4986" s="84">
        <v>0.8066781089093461</v>
      </c>
      <c r="AI4986" s="84">
        <v>0.86636309641655129</v>
      </c>
      <c r="AJ4986" s="84">
        <v>0.82306203386618659</v>
      </c>
      <c r="AK4986" s="84">
        <v>0.84734222713762364</v>
      </c>
    </row>
    <row r="4987" spans="1:37">
      <c r="A4987" s="84">
        <v>20</v>
      </c>
      <c r="B4987" s="84">
        <v>0.93314735478728694</v>
      </c>
      <c r="C4987" s="84">
        <v>0.91678072426575408</v>
      </c>
      <c r="D4987" s="84">
        <v>0.93880415458033095</v>
      </c>
      <c r="E4987" s="84">
        <v>0.90239244069159619</v>
      </c>
      <c r="F4987" s="84">
        <v>0.87700483858174039</v>
      </c>
      <c r="G4987" s="84">
        <v>0.87268728618306213</v>
      </c>
      <c r="H4987" s="84">
        <v>0.8980371900826446</v>
      </c>
      <c r="I4987" s="84">
        <v>0.9363843364349369</v>
      </c>
      <c r="J4987" s="84">
        <v>0.93945026271580245</v>
      </c>
      <c r="K4987" s="84">
        <v>0.77347676571730883</v>
      </c>
      <c r="L4987" s="84">
        <v>0.91325985491761796</v>
      </c>
      <c r="M4987" s="84">
        <v>0.91909787712187485</v>
      </c>
      <c r="N4987" s="84">
        <v>0.43075649294056118</v>
      </c>
      <c r="O4987" s="84">
        <v>0.64753170802364646</v>
      </c>
      <c r="P4987" s="84">
        <v>0.71128544073136102</v>
      </c>
      <c r="Q4987" s="84">
        <v>0.50605413105413111</v>
      </c>
      <c r="R4987" s="84">
        <v>0.4939924421901748</v>
      </c>
      <c r="S4987" s="84">
        <v>0.45018211877760839</v>
      </c>
      <c r="T4987" s="84">
        <v>0.54712115451374532</v>
      </c>
      <c r="U4987" s="84">
        <v>0.50910567757977621</v>
      </c>
      <c r="V4987" s="84">
        <v>0.50325981302502742</v>
      </c>
      <c r="W4987" s="84">
        <v>0.57081038552321006</v>
      </c>
      <c r="X4987" s="84">
        <v>0.49809061318378978</v>
      </c>
      <c r="Y4987" s="84">
        <v>0.4966084931741544</v>
      </c>
      <c r="Z4987" s="84">
        <v>0.51165629439897553</v>
      </c>
      <c r="AA4987" s="84">
        <v>0.51344257882162936</v>
      </c>
      <c r="AB4987" s="84">
        <v>0.54160249739854327</v>
      </c>
      <c r="AC4987" s="84">
        <v>0.50466304863269928</v>
      </c>
      <c r="AD4987" s="84">
        <v>0.95508969745070382</v>
      </c>
      <c r="AE4987" s="84">
        <v>0.95509138381201042</v>
      </c>
      <c r="AF4987" s="84">
        <v>0.9219472116668378</v>
      </c>
      <c r="AG4987" s="84">
        <v>0.87665277486283077</v>
      </c>
      <c r="AH4987" s="84">
        <v>0.88912466843501325</v>
      </c>
      <c r="AI4987" s="84">
        <v>0.96178974460502886</v>
      </c>
      <c r="AJ4987" s="84">
        <v>0.91967947589978183</v>
      </c>
      <c r="AK4987" s="84">
        <v>0.9283541853874332</v>
      </c>
    </row>
    <row r="4988" spans="1:37">
      <c r="A4988" s="84">
        <v>21</v>
      </c>
      <c r="B4988" s="84">
        <v>0.9774833117465378</v>
      </c>
      <c r="C4988" s="84">
        <v>0.9775163957798686</v>
      </c>
      <c r="D4988" s="84">
        <v>0.97567137643866386</v>
      </c>
      <c r="E4988" s="84">
        <v>0.96190188982710068</v>
      </c>
      <c r="F4988" s="84">
        <v>0.96189418576981034</v>
      </c>
      <c r="G4988" s="84">
        <v>0.96205403895831865</v>
      </c>
      <c r="H4988" s="84">
        <v>0.93977272727272732</v>
      </c>
      <c r="I4988" s="84">
        <v>1</v>
      </c>
      <c r="J4988" s="84">
        <v>1</v>
      </c>
      <c r="K4988" s="84">
        <v>0.84516356582311958</v>
      </c>
      <c r="L4988" s="84">
        <v>1</v>
      </c>
      <c r="M4988" s="84">
        <v>1</v>
      </c>
      <c r="N4988" s="84">
        <v>0.4096217535297193</v>
      </c>
      <c r="O4988" s="84">
        <v>0.70272765953594485</v>
      </c>
      <c r="P4988" s="84">
        <v>0.76366668725677911</v>
      </c>
      <c r="Q4988" s="84">
        <v>0.50122418091168097</v>
      </c>
      <c r="R4988" s="84">
        <v>0.54419940745922968</v>
      </c>
      <c r="S4988" s="84">
        <v>0.46879439952468288</v>
      </c>
      <c r="T4988" s="84">
        <v>0.53439240903906227</v>
      </c>
      <c r="U4988" s="84">
        <v>0.51826605884790722</v>
      </c>
      <c r="V4988" s="84">
        <v>0.50432666092412737</v>
      </c>
      <c r="W4988" s="84">
        <v>0.55535011801730916</v>
      </c>
      <c r="X4988" s="84">
        <v>0.51076849060717</v>
      </c>
      <c r="Y4988" s="84">
        <v>0.49135963990062997</v>
      </c>
      <c r="Z4988" s="84">
        <v>0.49010465651451779</v>
      </c>
      <c r="AA4988" s="84">
        <v>0.52958905558252767</v>
      </c>
      <c r="AB4988" s="84">
        <v>0.56668747832119337</v>
      </c>
      <c r="AC4988" s="84">
        <v>0.52832077559407775</v>
      </c>
      <c r="AD4988" s="84">
        <v>1</v>
      </c>
      <c r="AE4988" s="84">
        <v>1</v>
      </c>
      <c r="AF4988" s="84">
        <v>0.97298962719523463</v>
      </c>
      <c r="AG4988" s="84">
        <v>0.97309087638293412</v>
      </c>
      <c r="AH4988" s="84">
        <v>0.97235138087065076</v>
      </c>
      <c r="AI4988" s="84">
        <v>0.9778261730350426</v>
      </c>
      <c r="AJ4988" s="84">
        <v>0.98146970045615134</v>
      </c>
      <c r="AK4988" s="84">
        <v>0.97936683486555587</v>
      </c>
    </row>
    <row r="4989" spans="1:37">
      <c r="A4989" s="84">
        <v>22</v>
      </c>
      <c r="B4989" s="84">
        <v>1</v>
      </c>
      <c r="C4989" s="84">
        <v>1</v>
      </c>
      <c r="D4989" s="84">
        <v>1</v>
      </c>
      <c r="E4989" s="84">
        <v>1</v>
      </c>
      <c r="F4989" s="84">
        <v>1</v>
      </c>
      <c r="G4989" s="84">
        <v>1</v>
      </c>
      <c r="H4989" s="84">
        <v>1</v>
      </c>
      <c r="I4989" s="84">
        <v>0.92556152137857373</v>
      </c>
      <c r="J4989" s="84">
        <v>0.945383708045895</v>
      </c>
      <c r="K4989" s="84">
        <v>0.76994973988184445</v>
      </c>
      <c r="L4989" s="84">
        <v>0.90542934263060237</v>
      </c>
      <c r="M4989" s="84">
        <v>0.92363256952526174</v>
      </c>
      <c r="N4989" s="84">
        <v>0.34630468886177429</v>
      </c>
      <c r="O4989" s="84">
        <v>0.62976073003141386</v>
      </c>
      <c r="P4989" s="84">
        <v>0.69320732184405054</v>
      </c>
      <c r="Q4989" s="84">
        <v>0.43547453703703698</v>
      </c>
      <c r="R4989" s="84">
        <v>0.47402201622862111</v>
      </c>
      <c r="S4989" s="84">
        <v>0.3997055100617396</v>
      </c>
      <c r="T4989" s="84">
        <v>0.47798918883176561</v>
      </c>
      <c r="U4989" s="84">
        <v>0.45087443016991291</v>
      </c>
      <c r="V4989" s="84">
        <v>0.4470645877620692</v>
      </c>
      <c r="W4989" s="84">
        <v>0.47096774193548391</v>
      </c>
      <c r="X4989" s="84">
        <v>0.43911010546731122</v>
      </c>
      <c r="Y4989" s="84">
        <v>0.4199705628110178</v>
      </c>
      <c r="Z4989" s="84">
        <v>0.41732535569207369</v>
      </c>
      <c r="AA4989" s="84">
        <v>0.45228401263261131</v>
      </c>
      <c r="AB4989" s="84">
        <v>0.48474505723205003</v>
      </c>
      <c r="AC4989" s="84">
        <v>0.46303809473628749</v>
      </c>
      <c r="AD4989" s="84">
        <v>0.87751611269995466</v>
      </c>
      <c r="AE4989" s="84">
        <v>0.90889469103568299</v>
      </c>
      <c r="AF4989" s="84">
        <v>1</v>
      </c>
      <c r="AG4989" s="84">
        <v>1</v>
      </c>
      <c r="AH4989" s="84">
        <v>1</v>
      </c>
      <c r="AI4989" s="84">
        <v>1</v>
      </c>
      <c r="AJ4989" s="84">
        <v>1</v>
      </c>
      <c r="AK4989" s="84">
        <v>1</v>
      </c>
    </row>
    <row r="4990" spans="1:37">
      <c r="A4990" s="84">
        <v>23</v>
      </c>
      <c r="B4990" s="84">
        <v>0.85892198864202451</v>
      </c>
      <c r="C4990" s="84">
        <v>0.86089250071285983</v>
      </c>
      <c r="D4990" s="84">
        <v>0.90209288543713539</v>
      </c>
      <c r="E4990" s="84">
        <v>0.87012464817048651</v>
      </c>
      <c r="F4990" s="84">
        <v>0.87023082414531605</v>
      </c>
      <c r="G4990" s="84">
        <v>0.90515255183969834</v>
      </c>
      <c r="H4990" s="84">
        <v>0.89535123966942143</v>
      </c>
      <c r="I4990" s="84">
        <v>0.77208838163775895</v>
      </c>
      <c r="J4990" s="84">
        <v>0.79218643886049256</v>
      </c>
      <c r="K4990" s="84">
        <v>0.63027951679746053</v>
      </c>
      <c r="L4990" s="84">
        <v>0.73962492267896318</v>
      </c>
      <c r="M4990" s="84">
        <v>0.76263092419438971</v>
      </c>
      <c r="N4990" s="84">
        <v>0.25283249084887571</v>
      </c>
      <c r="O4990" s="84">
        <v>0.49583110781180678</v>
      </c>
      <c r="P4990" s="84">
        <v>0.56832828875573949</v>
      </c>
      <c r="Q4990" s="84">
        <v>0.34639868233618237</v>
      </c>
      <c r="R4990" s="84">
        <v>0.36468817409462628</v>
      </c>
      <c r="S4990" s="84">
        <v>0.31274056469737288</v>
      </c>
      <c r="T4990" s="84">
        <v>0.40783231117649971</v>
      </c>
      <c r="U4990" s="84">
        <v>0.35803729796933281</v>
      </c>
      <c r="V4990" s="84">
        <v>0.35989126054006221</v>
      </c>
      <c r="W4990" s="84">
        <v>0.38235641227380007</v>
      </c>
      <c r="X4990" s="84">
        <v>0.33718342892796199</v>
      </c>
      <c r="Y4990" s="84">
        <v>0.33126182744200172</v>
      </c>
      <c r="Z4990" s="84">
        <v>0.33384027374782382</v>
      </c>
      <c r="AA4990" s="84">
        <v>0.35765479515269222</v>
      </c>
      <c r="AB4990" s="84">
        <v>0.37283385362469662</v>
      </c>
      <c r="AC4990" s="84">
        <v>0.37926128879287629</v>
      </c>
      <c r="AD4990" s="84">
        <v>0.71800380410240949</v>
      </c>
      <c r="AE4990" s="84">
        <v>0.734899912967798</v>
      </c>
      <c r="AF4990" s="84">
        <v>0.88713156002875626</v>
      </c>
      <c r="AG4990" s="84">
        <v>0.8641051779450124</v>
      </c>
      <c r="AH4990" s="84">
        <v>0.90070213761897322</v>
      </c>
      <c r="AI4990" s="84">
        <v>0.87982577707384679</v>
      </c>
      <c r="AJ4990" s="84">
        <v>0.85937817241706027</v>
      </c>
      <c r="AK4990" s="84">
        <v>0.89866592935646639</v>
      </c>
    </row>
    <row r="4991" spans="1:37">
      <c r="A4991" s="84">
        <v>24</v>
      </c>
      <c r="B4991" s="84">
        <v>0.71535319318521473</v>
      </c>
      <c r="C4991" s="84">
        <v>0.71086398631308789</v>
      </c>
      <c r="D4991" s="84">
        <v>0.73204204485200097</v>
      </c>
      <c r="E4991" s="84">
        <v>0.71783273019702443</v>
      </c>
      <c r="F4991" s="84">
        <v>0.71241373839930211</v>
      </c>
      <c r="G4991" s="84">
        <v>0.72774558402569278</v>
      </c>
      <c r="H4991" s="84">
        <v>0.73884297520661157</v>
      </c>
      <c r="I4991" s="84">
        <v>0.58264695133949918</v>
      </c>
      <c r="J4991" s="84">
        <v>0.6108946634735678</v>
      </c>
      <c r="K4991" s="84">
        <v>0.45736707521382591</v>
      </c>
      <c r="L4991" s="84">
        <v>0.5453804195017713</v>
      </c>
      <c r="M4991" s="84">
        <v>0.57470203459207836</v>
      </c>
      <c r="N4991" s="84">
        <v>0.16380512462959729</v>
      </c>
      <c r="O4991" s="84">
        <v>0.34155946442635859</v>
      </c>
      <c r="P4991" s="84">
        <v>0.41186402289620522</v>
      </c>
      <c r="Q4991" s="84">
        <v>0.2227564102564103</v>
      </c>
      <c r="R4991" s="84">
        <v>0.24093831321980719</v>
      </c>
      <c r="S4991" s="84">
        <v>0.21387977577432771</v>
      </c>
      <c r="T4991" s="84">
        <v>0.30076207164465307</v>
      </c>
      <c r="U4991" s="84">
        <v>0.22906257770410279</v>
      </c>
      <c r="V4991" s="84">
        <v>0.2264088319200892</v>
      </c>
      <c r="W4991" s="84">
        <v>0.28072383949645952</v>
      </c>
      <c r="X4991" s="84">
        <v>0.2260819232185948</v>
      </c>
      <c r="Y4991" s="84">
        <v>0.23095733165120819</v>
      </c>
      <c r="Z4991" s="84">
        <v>0.23938927020591119</v>
      </c>
      <c r="AA4991" s="84">
        <v>0.23495310840107089</v>
      </c>
      <c r="AB4991" s="84">
        <v>0.24819979188345481</v>
      </c>
      <c r="AC4991" s="84">
        <v>0.2741451077506718</v>
      </c>
      <c r="AD4991" s="84">
        <v>0.52618399266547156</v>
      </c>
      <c r="AE4991" s="84">
        <v>0.56163620539599646</v>
      </c>
      <c r="AF4991" s="84">
        <v>0.73605833418917521</v>
      </c>
      <c r="AG4991" s="84">
        <v>0.70762749977513262</v>
      </c>
      <c r="AH4991" s="84">
        <v>0.72323295365891715</v>
      </c>
      <c r="AI4991" s="84">
        <v>0.75361314591170059</v>
      </c>
      <c r="AJ4991" s="84">
        <v>0.71608982254767939</v>
      </c>
      <c r="AK4991" s="84">
        <v>0.72530586852837475</v>
      </c>
    </row>
    <row r="5001" spans="1:50">
      <c r="A5001" s="84" t="s">
        <v>187</v>
      </c>
      <c r="B5001" s="83"/>
      <c r="C5001" s="83"/>
      <c r="D5001" s="83">
        <v>2015</v>
      </c>
      <c r="E5001" s="83"/>
      <c r="F5001" s="84" t="s">
        <v>1</v>
      </c>
      <c r="G5001" s="164">
        <v>28844.239999999991</v>
      </c>
      <c r="H5001" s="83" t="s">
        <v>2</v>
      </c>
      <c r="I5001" s="83"/>
      <c r="J5001" s="83"/>
      <c r="K5001" s="83" t="s">
        <v>3</v>
      </c>
      <c r="L5001" s="83" t="s">
        <v>4</v>
      </c>
      <c r="M5001" s="83"/>
      <c r="N5001" s="83"/>
      <c r="O5001" s="83"/>
      <c r="P5001" s="83"/>
      <c r="Q5001" s="83"/>
      <c r="R5001" s="83"/>
      <c r="S5001" s="83"/>
      <c r="T5001" s="105"/>
      <c r="U5001" s="83"/>
      <c r="V5001" s="83"/>
      <c r="W5001" s="83"/>
      <c r="X5001" s="83"/>
      <c r="Y5001" s="83"/>
      <c r="Z5001" s="83"/>
      <c r="AA5001" s="83"/>
      <c r="AB5001" s="83"/>
      <c r="AC5001" s="83"/>
      <c r="AD5001" s="83"/>
      <c r="AE5001" s="83"/>
      <c r="AF5001" s="83"/>
      <c r="AG5001" s="83"/>
      <c r="AH5001" s="83"/>
      <c r="AI5001" s="83"/>
      <c r="AJ5001" s="83"/>
      <c r="AK5001" s="83"/>
    </row>
    <row r="5002" spans="1:50">
      <c r="A5002" s="83">
        <v>126</v>
      </c>
      <c r="B5002" s="84" t="s">
        <v>172</v>
      </c>
      <c r="C5002" s="83"/>
      <c r="D5002" s="83"/>
      <c r="E5002" s="83"/>
      <c r="F5002" s="83" t="s">
        <v>9</v>
      </c>
      <c r="G5002" s="83">
        <v>0</v>
      </c>
      <c r="H5002" s="83" t="s">
        <v>2</v>
      </c>
      <c r="I5002" s="83"/>
      <c r="J5002" s="83"/>
      <c r="K5002" s="83" t="s">
        <v>10</v>
      </c>
      <c r="L5002" s="83" t="s">
        <v>4</v>
      </c>
      <c r="M5002" s="83"/>
      <c r="N5002" s="83" t="s">
        <v>11</v>
      </c>
      <c r="O5002" s="83"/>
      <c r="P5002" s="83"/>
      <c r="Q5002" s="83"/>
      <c r="R5002" s="83"/>
      <c r="S5002" s="83"/>
      <c r="T5002" s="83"/>
      <c r="U5002" s="83"/>
      <c r="V5002" s="83"/>
      <c r="W5002" s="83"/>
      <c r="X5002" s="83"/>
      <c r="Y5002" s="83"/>
      <c r="Z5002" s="83"/>
      <c r="AA5002" s="83"/>
      <c r="AB5002" s="83"/>
      <c r="AC5002" s="83"/>
      <c r="AD5002" s="83"/>
      <c r="AE5002" s="83"/>
      <c r="AF5002" s="83"/>
      <c r="AG5002" s="83"/>
      <c r="AH5002" s="83"/>
      <c r="AI5002" s="83"/>
      <c r="AJ5002" s="83"/>
      <c r="AK5002" s="83"/>
    </row>
    <row r="5003" spans="1:50">
      <c r="A5003" s="84"/>
      <c r="B5003" s="84">
        <v>1</v>
      </c>
      <c r="C5003" s="84" t="s">
        <v>22</v>
      </c>
      <c r="D5003" s="84" t="s">
        <v>23</v>
      </c>
      <c r="E5003" s="84">
        <v>2</v>
      </c>
      <c r="F5003" s="84" t="s">
        <v>24</v>
      </c>
      <c r="G5003" s="84" t="s">
        <v>25</v>
      </c>
      <c r="H5003" s="84">
        <v>3</v>
      </c>
      <c r="I5003" s="84" t="s">
        <v>26</v>
      </c>
      <c r="J5003" s="84" t="s">
        <v>27</v>
      </c>
      <c r="K5003" s="84">
        <v>4</v>
      </c>
      <c r="L5003" s="84" t="s">
        <v>28</v>
      </c>
      <c r="M5003" s="84" t="s">
        <v>29</v>
      </c>
      <c r="N5003" s="84">
        <v>5</v>
      </c>
      <c r="O5003" s="84" t="s">
        <v>30</v>
      </c>
      <c r="P5003" s="84" t="s">
        <v>30</v>
      </c>
      <c r="Q5003" s="84">
        <v>6</v>
      </c>
      <c r="R5003" s="84" t="s">
        <v>31</v>
      </c>
      <c r="S5003" s="84" t="s">
        <v>32</v>
      </c>
      <c r="T5003" s="84">
        <v>7</v>
      </c>
      <c r="U5003" s="84" t="s">
        <v>33</v>
      </c>
      <c r="V5003" s="84" t="s">
        <v>34</v>
      </c>
      <c r="W5003" s="84">
        <v>8</v>
      </c>
      <c r="X5003" s="84" t="s">
        <v>35</v>
      </c>
      <c r="Y5003" s="84" t="s">
        <v>36</v>
      </c>
      <c r="Z5003" s="84">
        <v>9</v>
      </c>
      <c r="AA5003" s="84" t="s">
        <v>37</v>
      </c>
      <c r="AB5003" s="84" t="s">
        <v>38</v>
      </c>
      <c r="AC5003" s="84">
        <v>10</v>
      </c>
      <c r="AD5003" s="84" t="s">
        <v>39</v>
      </c>
      <c r="AE5003" s="84" t="s">
        <v>40</v>
      </c>
      <c r="AF5003" s="84">
        <v>11</v>
      </c>
      <c r="AG5003" s="84" t="s">
        <v>41</v>
      </c>
      <c r="AH5003" s="84" t="s">
        <v>42</v>
      </c>
      <c r="AI5003" s="84">
        <v>12</v>
      </c>
      <c r="AJ5003" s="84" t="s">
        <v>43</v>
      </c>
      <c r="AK5003" s="84" t="s">
        <v>44</v>
      </c>
    </row>
    <row r="5004" spans="1:50">
      <c r="A5004" s="83"/>
      <c r="B5004" s="84">
        <v>31</v>
      </c>
      <c r="C5004" s="83"/>
      <c r="D5004" s="83"/>
      <c r="E5004" s="84">
        <v>28</v>
      </c>
      <c r="F5004" s="83"/>
      <c r="G5004" s="83"/>
      <c r="H5004" s="84">
        <v>31</v>
      </c>
      <c r="I5004" s="83"/>
      <c r="J5004" s="83"/>
      <c r="K5004" s="84">
        <v>30</v>
      </c>
      <c r="L5004" s="83"/>
      <c r="M5004" s="83"/>
      <c r="N5004" s="84">
        <v>31</v>
      </c>
      <c r="O5004" s="83"/>
      <c r="P5004" s="83"/>
      <c r="Q5004" s="84">
        <v>30</v>
      </c>
      <c r="R5004" s="83"/>
      <c r="S5004" s="83"/>
      <c r="T5004" s="84">
        <v>31</v>
      </c>
      <c r="U5004" s="83"/>
      <c r="V5004" s="83"/>
      <c r="W5004" s="84">
        <v>31</v>
      </c>
      <c r="X5004" s="83"/>
      <c r="Y5004" s="83"/>
      <c r="Z5004" s="84">
        <v>30</v>
      </c>
      <c r="AA5004" s="83"/>
      <c r="AB5004" s="83"/>
      <c r="AC5004" s="84">
        <v>31</v>
      </c>
      <c r="AD5004" s="83"/>
      <c r="AE5004" s="83"/>
      <c r="AF5004" s="84">
        <v>30</v>
      </c>
      <c r="AG5004" s="83"/>
      <c r="AH5004" s="83"/>
      <c r="AI5004" s="84">
        <v>31</v>
      </c>
      <c r="AJ5004" s="83"/>
      <c r="AK5004" s="83"/>
    </row>
    <row r="5005" spans="1:50">
      <c r="A5005" s="84" t="s">
        <v>47</v>
      </c>
      <c r="B5005" s="84" t="s">
        <v>48</v>
      </c>
      <c r="C5005" s="84" t="s">
        <v>49</v>
      </c>
      <c r="D5005" s="84" t="s">
        <v>50</v>
      </c>
      <c r="E5005" s="84" t="s">
        <v>48</v>
      </c>
      <c r="F5005" s="84" t="s">
        <v>49</v>
      </c>
      <c r="G5005" s="84" t="s">
        <v>50</v>
      </c>
      <c r="H5005" s="84" t="s">
        <v>48</v>
      </c>
      <c r="I5005" s="84" t="s">
        <v>49</v>
      </c>
      <c r="J5005" s="84" t="s">
        <v>50</v>
      </c>
      <c r="K5005" s="84" t="s">
        <v>48</v>
      </c>
      <c r="L5005" s="84" t="s">
        <v>49</v>
      </c>
      <c r="M5005" s="84" t="s">
        <v>50</v>
      </c>
      <c r="N5005" s="84" t="s">
        <v>48</v>
      </c>
      <c r="O5005" s="84" t="s">
        <v>49</v>
      </c>
      <c r="P5005" s="84" t="s">
        <v>50</v>
      </c>
      <c r="Q5005" s="84" t="s">
        <v>48</v>
      </c>
      <c r="R5005" s="84" t="s">
        <v>49</v>
      </c>
      <c r="S5005" s="84" t="s">
        <v>50</v>
      </c>
      <c r="T5005" s="84" t="s">
        <v>48</v>
      </c>
      <c r="U5005" s="84" t="s">
        <v>49</v>
      </c>
      <c r="V5005" s="84" t="s">
        <v>50</v>
      </c>
      <c r="W5005" s="84" t="s">
        <v>48</v>
      </c>
      <c r="X5005" s="84" t="s">
        <v>49</v>
      </c>
      <c r="Y5005" s="84" t="s">
        <v>50</v>
      </c>
      <c r="Z5005" s="84" t="s">
        <v>48</v>
      </c>
      <c r="AA5005" s="84" t="s">
        <v>49</v>
      </c>
      <c r="AB5005" s="84" t="s">
        <v>50</v>
      </c>
      <c r="AC5005" s="84" t="s">
        <v>48</v>
      </c>
      <c r="AD5005" s="84" t="s">
        <v>49</v>
      </c>
      <c r="AE5005" s="84" t="s">
        <v>50</v>
      </c>
      <c r="AF5005" s="84" t="s">
        <v>48</v>
      </c>
      <c r="AG5005" s="84" t="s">
        <v>49</v>
      </c>
      <c r="AH5005" s="84" t="s">
        <v>50</v>
      </c>
      <c r="AI5005" s="84" t="s">
        <v>48</v>
      </c>
      <c r="AJ5005" s="84" t="s">
        <v>49</v>
      </c>
      <c r="AK5005" s="84" t="s">
        <v>50</v>
      </c>
    </row>
    <row r="5006" spans="1:50">
      <c r="A5006" s="83"/>
      <c r="B5006" s="168">
        <v>5.8789373945584429E-2</v>
      </c>
      <c r="C5006" s="169">
        <v>1.074678007290401</v>
      </c>
      <c r="D5006" s="169">
        <v>0.99224179829890591</v>
      </c>
      <c r="E5006" s="168">
        <v>5.1926494418323463E-2</v>
      </c>
      <c r="F5006" s="169">
        <v>1.047295396411148</v>
      </c>
      <c r="G5006" s="169">
        <v>0.96511461327338521</v>
      </c>
      <c r="H5006" s="168">
        <v>5.4989469046712147E-2</v>
      </c>
      <c r="I5006" s="169">
        <v>1.1071786585075469</v>
      </c>
      <c r="J5006" s="169">
        <v>0.99795814960968798</v>
      </c>
      <c r="K5006" s="168">
        <v>5.3055482315855128E-2</v>
      </c>
      <c r="L5006" s="169">
        <v>1.122209958085044</v>
      </c>
      <c r="M5006" s="169">
        <v>0.9870455368202129</v>
      </c>
      <c r="N5006" s="168">
        <v>7.8190434523526253E-2</v>
      </c>
      <c r="O5006" s="169">
        <v>2.0000000000000009</v>
      </c>
      <c r="P5006" s="169">
        <v>0.92783518363111062</v>
      </c>
      <c r="Q5006" s="168">
        <v>7.7333565103076179E-2</v>
      </c>
      <c r="R5006" s="169">
        <v>2.0000000000000009</v>
      </c>
      <c r="S5006" s="169">
        <v>1.056874275857701</v>
      </c>
      <c r="T5006" s="168">
        <v>0.1567843176968621</v>
      </c>
      <c r="U5006" s="169">
        <v>1.4346510902321921</v>
      </c>
      <c r="V5006" s="169">
        <v>0.96960124622441246</v>
      </c>
      <c r="W5006" s="168">
        <v>0.18461817164110891</v>
      </c>
      <c r="X5006" s="169">
        <v>1.271076195167284</v>
      </c>
      <c r="Y5006" s="169">
        <v>0.88914055482761845</v>
      </c>
      <c r="Z5006" s="168">
        <v>0.1171501632209173</v>
      </c>
      <c r="AA5006" s="169">
        <v>1.581175914127958</v>
      </c>
      <c r="AB5006" s="169">
        <v>0.84919851581571126</v>
      </c>
      <c r="AC5006" s="168">
        <v>5.3969101751053183E-2</v>
      </c>
      <c r="AD5006" s="169">
        <v>1.091210038897976</v>
      </c>
      <c r="AE5006" s="169">
        <v>0.97331926406472979</v>
      </c>
      <c r="AF5006" s="168">
        <v>5.4349138543228051E-2</v>
      </c>
      <c r="AG5006" s="169">
        <v>1.1044604563060929</v>
      </c>
      <c r="AH5006" s="169">
        <v>1.008551663825062</v>
      </c>
      <c r="AI5006" s="168">
        <v>5.8844287793752927E-2</v>
      </c>
      <c r="AJ5006" s="169">
        <v>1.055897565022847</v>
      </c>
      <c r="AK5006" s="169">
        <v>0.98418500891371063</v>
      </c>
      <c r="AM5006" t="str">
        <f>A5001</f>
        <v>RefgChg-Res-16pct-Inc-NTXV_eff_meter_B-cDXGF-SFm1985-CZ14</v>
      </c>
      <c r="AN5006" s="165">
        <f>1/($B5006*(1/$B5004)*(1/(5/7+2/7*$D5006))*$B5016/SUM($B5008:$B5031))</f>
        <v>13335.64770855733</v>
      </c>
      <c r="AO5006" s="165">
        <f>1/(B5006*(1/B5004)*(1/(5/7+2/7*D5006)))</f>
        <v>526.1373344075572</v>
      </c>
      <c r="AP5006" s="165"/>
      <c r="AR5006" s="170">
        <f>CHOOSE(AV$3,C5006,F5006,I5006,L5006,O5006,R5006,U5006,X5006,AA5006,AD5006,AG5006,AJ5006)</f>
        <v>1.4346510902321921</v>
      </c>
      <c r="AS5006" s="166"/>
      <c r="AT5006" s="166"/>
      <c r="AV5006" s="116">
        <f>AN5006/AR5006</f>
        <v>9295.3943989259533</v>
      </c>
      <c r="AW5006" s="167">
        <f>AO5006/AR5006</f>
        <v>366.73539510042417</v>
      </c>
      <c r="AX5006" s="165"/>
    </row>
    <row r="5007" spans="1:50">
      <c r="A5007" s="84" t="s">
        <v>51</v>
      </c>
      <c r="B5007" s="84" t="s">
        <v>52</v>
      </c>
      <c r="C5007" s="84" t="s">
        <v>53</v>
      </c>
      <c r="D5007" s="84" t="s">
        <v>54</v>
      </c>
      <c r="E5007" s="84" t="s">
        <v>52</v>
      </c>
      <c r="F5007" s="84" t="s">
        <v>53</v>
      </c>
      <c r="G5007" s="84" t="s">
        <v>54</v>
      </c>
      <c r="H5007" s="84" t="s">
        <v>52</v>
      </c>
      <c r="I5007" s="84" t="s">
        <v>53</v>
      </c>
      <c r="J5007" s="84" t="s">
        <v>54</v>
      </c>
      <c r="K5007" s="84" t="s">
        <v>52</v>
      </c>
      <c r="L5007" s="84" t="s">
        <v>53</v>
      </c>
      <c r="M5007" s="84" t="s">
        <v>54</v>
      </c>
      <c r="N5007" s="84" t="s">
        <v>52</v>
      </c>
      <c r="O5007" s="84" t="s">
        <v>53</v>
      </c>
      <c r="P5007" s="84" t="s">
        <v>54</v>
      </c>
      <c r="Q5007" s="84" t="s">
        <v>52</v>
      </c>
      <c r="R5007" s="84" t="s">
        <v>53</v>
      </c>
      <c r="S5007" s="84" t="s">
        <v>54</v>
      </c>
      <c r="T5007" s="84" t="s">
        <v>52</v>
      </c>
      <c r="U5007" s="84" t="s">
        <v>53</v>
      </c>
      <c r="V5007" s="84" t="s">
        <v>54</v>
      </c>
      <c r="W5007" s="84" t="s">
        <v>52</v>
      </c>
      <c r="X5007" s="84" t="s">
        <v>53</v>
      </c>
      <c r="Y5007" s="84" t="s">
        <v>54</v>
      </c>
      <c r="Z5007" s="84" t="s">
        <v>52</v>
      </c>
      <c r="AA5007" s="84" t="s">
        <v>53</v>
      </c>
      <c r="AB5007" s="84" t="s">
        <v>54</v>
      </c>
      <c r="AC5007" s="84" t="s">
        <v>52</v>
      </c>
      <c r="AD5007" s="84" t="s">
        <v>53</v>
      </c>
      <c r="AE5007" s="84" t="s">
        <v>54</v>
      </c>
      <c r="AF5007" s="84" t="s">
        <v>52</v>
      </c>
      <c r="AG5007" s="84" t="s">
        <v>53</v>
      </c>
      <c r="AH5007" s="84" t="s">
        <v>54</v>
      </c>
      <c r="AI5007" s="84" t="s">
        <v>52</v>
      </c>
      <c r="AJ5007" s="84" t="s">
        <v>53</v>
      </c>
      <c r="AK5007" s="84" t="s">
        <v>54</v>
      </c>
    </row>
    <row r="5008" spans="1:50">
      <c r="A5008" s="84">
        <v>1</v>
      </c>
      <c r="B5008" s="84">
        <v>0.644573252688172</v>
      </c>
      <c r="C5008" s="84">
        <v>0.57876668946821719</v>
      </c>
      <c r="D5008" s="84">
        <v>0.61931310725594746</v>
      </c>
      <c r="E5008" s="84">
        <v>0.58415153358241378</v>
      </c>
      <c r="F5008" s="84">
        <v>0.56766626869864456</v>
      </c>
      <c r="G5008" s="84">
        <v>0.62080515902829958</v>
      </c>
      <c r="H5008" s="84">
        <v>0.61583044982698953</v>
      </c>
      <c r="I5008" s="84">
        <v>0.47417143575875731</v>
      </c>
      <c r="J5008" s="84">
        <v>0.54249784558424552</v>
      </c>
      <c r="K5008" s="84">
        <v>0.54038649924303128</v>
      </c>
      <c r="L5008" s="84">
        <v>0.46800100704934527</v>
      </c>
      <c r="M5008" s="84">
        <v>0.52414936562860426</v>
      </c>
      <c r="N5008" s="84">
        <v>0.16031507007992579</v>
      </c>
      <c r="O5008" s="84">
        <v>0.29267571071798387</v>
      </c>
      <c r="P5008" s="84">
        <v>0.32407073877768061</v>
      </c>
      <c r="Q5008" s="84">
        <v>0.1651027071496517</v>
      </c>
      <c r="R5008" s="84">
        <v>0.23571257238803409</v>
      </c>
      <c r="S5008" s="84">
        <v>0.31470735576521669</v>
      </c>
      <c r="T5008" s="84">
        <v>0.28849572327833201</v>
      </c>
      <c r="U5008" s="84">
        <v>0.18763481069597551</v>
      </c>
      <c r="V5008" s="84">
        <v>0.23763938665120299</v>
      </c>
      <c r="W5008" s="84">
        <v>0.24538619275461379</v>
      </c>
      <c r="X5008" s="84">
        <v>0.1989882999791536</v>
      </c>
      <c r="Y5008" s="84">
        <v>0.24923848910099511</v>
      </c>
      <c r="Z5008" s="84">
        <v>0.25543352333287</v>
      </c>
      <c r="AA5008" s="84">
        <v>0.18928810302111099</v>
      </c>
      <c r="AB5008" s="84">
        <v>0.2191749543332657</v>
      </c>
      <c r="AC5008" s="84">
        <v>0.39872435786933291</v>
      </c>
      <c r="AD5008" s="84">
        <v>0.42124796742921689</v>
      </c>
      <c r="AE5008" s="84">
        <v>0.47661807948904422</v>
      </c>
      <c r="AF5008" s="84">
        <v>0.59689856791797324</v>
      </c>
      <c r="AG5008" s="84">
        <v>0.531341392741142</v>
      </c>
      <c r="AH5008" s="84">
        <v>0.58293242947736723</v>
      </c>
      <c r="AI5008" s="84">
        <v>0.614743856726364</v>
      </c>
      <c r="AJ5008" s="84">
        <v>0.56736914633277102</v>
      </c>
      <c r="AK5008" s="84">
        <v>0.6149966375252186</v>
      </c>
    </row>
    <row r="5009" spans="1:37">
      <c r="A5009" s="84">
        <v>2</v>
      </c>
      <c r="B5009" s="84">
        <v>0.567372311827957</v>
      </c>
      <c r="C5009" s="84">
        <v>0.50611841605229169</v>
      </c>
      <c r="D5009" s="84">
        <v>0.54956832390592436</v>
      </c>
      <c r="E5009" s="84">
        <v>0.50291076548787905</v>
      </c>
      <c r="F5009" s="84">
        <v>0.4865791137018049</v>
      </c>
      <c r="G5009" s="84">
        <v>0.54107187578261962</v>
      </c>
      <c r="H5009" s="84">
        <v>0.53053633217993079</v>
      </c>
      <c r="I5009" s="84">
        <v>0.4230425759386201</v>
      </c>
      <c r="J5009" s="84">
        <v>0.4812805208898534</v>
      </c>
      <c r="K5009" s="84">
        <v>0.434410900347315</v>
      </c>
      <c r="L5009" s="84">
        <v>0.41934793554884192</v>
      </c>
      <c r="M5009" s="84">
        <v>0.4652897923875432</v>
      </c>
      <c r="N5009" s="84">
        <v>0.1168307656666281</v>
      </c>
      <c r="O5009" s="84">
        <v>0.25191656732133061</v>
      </c>
      <c r="P5009" s="84">
        <v>0.28350400521449781</v>
      </c>
      <c r="Q5009" s="84">
        <v>0.12057485153096641</v>
      </c>
      <c r="R5009" s="84">
        <v>0.2100332385292806</v>
      </c>
      <c r="S5009" s="84">
        <v>0.25275528095516397</v>
      </c>
      <c r="T5009" s="84">
        <v>0.21739130434782611</v>
      </c>
      <c r="U5009" s="84">
        <v>0.13905779743259011</v>
      </c>
      <c r="V5009" s="84">
        <v>0.19037388419381521</v>
      </c>
      <c r="W5009" s="84">
        <v>0.18978615369592811</v>
      </c>
      <c r="X5009" s="84">
        <v>0.14187252449447571</v>
      </c>
      <c r="Y5009" s="84">
        <v>0.18181120667827791</v>
      </c>
      <c r="Z5009" s="84">
        <v>0.17653737429908711</v>
      </c>
      <c r="AA5009" s="84">
        <v>0.15659943666217629</v>
      </c>
      <c r="AB5009" s="84">
        <v>0.1823371219809215</v>
      </c>
      <c r="AC5009" s="84">
        <v>0.35726598862265119</v>
      </c>
      <c r="AD5009" s="84">
        <v>0.37668656827575919</v>
      </c>
      <c r="AE5009" s="84">
        <v>0.41347582761564489</v>
      </c>
      <c r="AF5009" s="84">
        <v>0.52639606812981954</v>
      </c>
      <c r="AG5009" s="84">
        <v>0.44700063343171731</v>
      </c>
      <c r="AH5009" s="84">
        <v>0.50164006122895266</v>
      </c>
      <c r="AI5009" s="84">
        <v>0.53827571845064559</v>
      </c>
      <c r="AJ5009" s="84">
        <v>0.49114970657416429</v>
      </c>
      <c r="AK5009" s="84">
        <v>0.54631044812618457</v>
      </c>
    </row>
    <row r="5010" spans="1:37">
      <c r="A5010" s="84">
        <v>3</v>
      </c>
      <c r="B5010" s="84">
        <v>0.52553763440860213</v>
      </c>
      <c r="C5010" s="84">
        <v>0.48008664589192079</v>
      </c>
      <c r="D5010" s="84">
        <v>0.50364015264283202</v>
      </c>
      <c r="E5010" s="84">
        <v>0.47215222869058998</v>
      </c>
      <c r="F5010" s="84">
        <v>0.45771472715780592</v>
      </c>
      <c r="G5010" s="84">
        <v>0.49383295767593288</v>
      </c>
      <c r="H5010" s="84">
        <v>0.49100346020761249</v>
      </c>
      <c r="I5010" s="84">
        <v>0.40358468020879179</v>
      </c>
      <c r="J5010" s="84">
        <v>0.45469343461747141</v>
      </c>
      <c r="K5010" s="84">
        <v>0.41918247395137592</v>
      </c>
      <c r="L5010" s="84">
        <v>0.40665911379657599</v>
      </c>
      <c r="M5010" s="84">
        <v>0.44697952710495958</v>
      </c>
      <c r="N5010" s="84">
        <v>9.3941851036719565E-2</v>
      </c>
      <c r="O5010" s="84">
        <v>0.2333208607802017</v>
      </c>
      <c r="P5010" s="84">
        <v>0.27316077462735211</v>
      </c>
      <c r="Q5010" s="84">
        <v>0.10496953492557271</v>
      </c>
      <c r="R5010" s="84">
        <v>0.19930781619435969</v>
      </c>
      <c r="S5010" s="84">
        <v>0.2345119812974869</v>
      </c>
      <c r="T5010" s="84">
        <v>0.1587928979233327</v>
      </c>
      <c r="U5010" s="84">
        <v>0.11748447305953889</v>
      </c>
      <c r="V5010" s="84">
        <v>0.1547916686471533</v>
      </c>
      <c r="W5010" s="84">
        <v>0.12838589981447121</v>
      </c>
      <c r="X5010" s="84">
        <v>0.1118537627683969</v>
      </c>
      <c r="Y5010" s="84">
        <v>0.1345936946130297</v>
      </c>
      <c r="Z5010" s="84">
        <v>9.2914407525835324E-2</v>
      </c>
      <c r="AA5010" s="84">
        <v>0.1310749578438668</v>
      </c>
      <c r="AB5010" s="84">
        <v>0.16507255936675461</v>
      </c>
      <c r="AC5010" s="84">
        <v>0.33778658851922078</v>
      </c>
      <c r="AD5010" s="84">
        <v>0.3559574494494992</v>
      </c>
      <c r="AE5010" s="84">
        <v>0.38470294368735569</v>
      </c>
      <c r="AF5010" s="84">
        <v>0.49944919922040509</v>
      </c>
      <c r="AG5010" s="84">
        <v>0.41922397875982143</v>
      </c>
      <c r="AH5010" s="84">
        <v>0.45178219986879531</v>
      </c>
      <c r="AI5010" s="84">
        <v>0.51170345689296137</v>
      </c>
      <c r="AJ5010" s="84">
        <v>0.46483641806647819</v>
      </c>
      <c r="AK5010" s="84">
        <v>0.50593018279635638</v>
      </c>
    </row>
    <row r="5011" spans="1:37">
      <c r="A5011" s="84">
        <v>4</v>
      </c>
      <c r="B5011" s="84">
        <v>0.50966061827956999</v>
      </c>
      <c r="C5011" s="84">
        <v>0.47304350029135322</v>
      </c>
      <c r="D5011" s="84">
        <v>0.48250290941568108</v>
      </c>
      <c r="E5011" s="84">
        <v>0.46120427491528371</v>
      </c>
      <c r="F5011" s="84">
        <v>0.44666058009691689</v>
      </c>
      <c r="G5011" s="84">
        <v>0.47329701978462302</v>
      </c>
      <c r="H5011" s="84">
        <v>0.47119377162629761</v>
      </c>
      <c r="I5011" s="84">
        <v>0.39452864599710702</v>
      </c>
      <c r="J5011" s="84">
        <v>0.43136190992946272</v>
      </c>
      <c r="K5011" s="84">
        <v>0.40938641018790622</v>
      </c>
      <c r="L5011" s="84">
        <v>0.39906847935548828</v>
      </c>
      <c r="M5011" s="84">
        <v>0.41922577854671272</v>
      </c>
      <c r="N5011" s="84">
        <v>8.8520792308583326E-2</v>
      </c>
      <c r="O5011" s="84">
        <v>0.222748196555835</v>
      </c>
      <c r="P5011" s="84">
        <v>0.25420676169402562</v>
      </c>
      <c r="Q5011" s="84">
        <v>9.8825102192971179E-2</v>
      </c>
      <c r="R5011" s="84">
        <v>0.18965150944042761</v>
      </c>
      <c r="S5011" s="84">
        <v>0.21601820155297649</v>
      </c>
      <c r="T5011" s="84">
        <v>0.11094380659598049</v>
      </c>
      <c r="U5011" s="84">
        <v>0.1065695487703097</v>
      </c>
      <c r="V5011" s="84">
        <v>0.11361022121243811</v>
      </c>
      <c r="W5011" s="84">
        <v>9.6338248217947467E-2</v>
      </c>
      <c r="X5011" s="84">
        <v>9.8717297269126522E-2</v>
      </c>
      <c r="Y5011" s="84">
        <v>0.1176294568528308</v>
      </c>
      <c r="Z5011" s="84">
        <v>8.9299782195653196E-2</v>
      </c>
      <c r="AA5011" s="84">
        <v>0.12589846730662341</v>
      </c>
      <c r="AB5011" s="84">
        <v>0.1470088289019687</v>
      </c>
      <c r="AC5011" s="84">
        <v>0.32640923978624381</v>
      </c>
      <c r="AD5011" s="84">
        <v>0.34312277348162318</v>
      </c>
      <c r="AE5011" s="84">
        <v>0.35732127612483</v>
      </c>
      <c r="AF5011" s="84">
        <v>0.48707736632488791</v>
      </c>
      <c r="AG5011" s="84">
        <v>0.41412957047938659</v>
      </c>
      <c r="AH5011" s="84">
        <v>0.43163678110649473</v>
      </c>
      <c r="AI5011" s="84">
        <v>0.50345689296126628</v>
      </c>
      <c r="AJ5011" s="84">
        <v>0.45596236546366031</v>
      </c>
      <c r="AK5011" s="84">
        <v>0.48492999938864101</v>
      </c>
    </row>
    <row r="5012" spans="1:37">
      <c r="A5012" s="84">
        <v>5</v>
      </c>
      <c r="B5012" s="84">
        <v>0.5024361559139785</v>
      </c>
      <c r="C5012" s="84">
        <v>0.47237212130424883</v>
      </c>
      <c r="D5012" s="84">
        <v>0.46856477847844319</v>
      </c>
      <c r="E5012" s="84">
        <v>0.45685984881397163</v>
      </c>
      <c r="F5012" s="84">
        <v>0.4455509516117705</v>
      </c>
      <c r="G5012" s="84">
        <v>0.45548459804658142</v>
      </c>
      <c r="H5012" s="84">
        <v>0.45484429065743942</v>
      </c>
      <c r="I5012" s="84">
        <v>0.43148229671089861</v>
      </c>
      <c r="J5012" s="84">
        <v>0.45651271903226831</v>
      </c>
      <c r="K5012" s="84">
        <v>0.45257814587229489</v>
      </c>
      <c r="L5012" s="84">
        <v>0.44661379657603228</v>
      </c>
      <c r="M5012" s="84">
        <v>0.45058391003460208</v>
      </c>
      <c r="N5012" s="84">
        <v>9.8992239082590056E-2</v>
      </c>
      <c r="O5012" s="84">
        <v>0.2497498237889296</v>
      </c>
      <c r="P5012" s="84">
        <v>0.27244035060635691</v>
      </c>
      <c r="Q5012" s="84">
        <v>0.1089030002313803</v>
      </c>
      <c r="R5012" s="84">
        <v>0.21264434773669599</v>
      </c>
      <c r="S5012" s="84">
        <v>0.23046255322701839</v>
      </c>
      <c r="T5012" s="84">
        <v>8.9905263818307282E-2</v>
      </c>
      <c r="U5012" s="84">
        <v>0.11349570231630519</v>
      </c>
      <c r="V5012" s="84">
        <v>0.1192284657724373</v>
      </c>
      <c r="W5012" s="84">
        <v>8.6749340884679241E-2</v>
      </c>
      <c r="X5012" s="84">
        <v>0.1041471232020013</v>
      </c>
      <c r="Y5012" s="84">
        <v>0.1151204990294093</v>
      </c>
      <c r="Z5012" s="84">
        <v>9.9471708605588793E-2</v>
      </c>
      <c r="AA5012" s="84">
        <v>0.14038227840946549</v>
      </c>
      <c r="AB5012" s="84">
        <v>0.15917393951694739</v>
      </c>
      <c r="AC5012" s="84">
        <v>0.36347181520427507</v>
      </c>
      <c r="AD5012" s="84">
        <v>0.38218537045542011</v>
      </c>
      <c r="AE5012" s="84">
        <v>0.39469440667783862</v>
      </c>
      <c r="AF5012" s="84">
        <v>0.47623082789594118</v>
      </c>
      <c r="AG5012" s="84">
        <v>0.41604334290219541</v>
      </c>
      <c r="AH5012" s="84">
        <v>0.41455280997157229</v>
      </c>
      <c r="AI5012" s="84">
        <v>0.49562682215743448</v>
      </c>
      <c r="AJ5012" s="84">
        <v>0.45394283542018099</v>
      </c>
      <c r="AK5012" s="84">
        <v>0.4696460231093722</v>
      </c>
    </row>
    <row r="5013" spans="1:37">
      <c r="A5013" s="84">
        <v>6</v>
      </c>
      <c r="B5013" s="84">
        <v>0.53738239247311814</v>
      </c>
      <c r="C5013" s="84">
        <v>0.51578373996098392</v>
      </c>
      <c r="D5013" s="84">
        <v>0.51013559230290395</v>
      </c>
      <c r="E5013" s="84">
        <v>0.49926144756277679</v>
      </c>
      <c r="F5013" s="84">
        <v>0.49118617880469129</v>
      </c>
      <c r="G5013" s="84">
        <v>0.49827823691460049</v>
      </c>
      <c r="H5013" s="84">
        <v>0.48797577854671281</v>
      </c>
      <c r="I5013" s="84">
        <v>0.49838374944972003</v>
      </c>
      <c r="J5013" s="84">
        <v>0.51335737767706102</v>
      </c>
      <c r="K5013" s="84">
        <v>0.52017098584023502</v>
      </c>
      <c r="L5013" s="84">
        <v>0.51827794561933516</v>
      </c>
      <c r="M5013" s="84">
        <v>0.51095732410611305</v>
      </c>
      <c r="N5013" s="84">
        <v>0.1177111085370091</v>
      </c>
      <c r="O5013" s="84">
        <v>0.29579094840713888</v>
      </c>
      <c r="P5013" s="84">
        <v>0.31048560009605658</v>
      </c>
      <c r="Q5013" s="84">
        <v>0.1284674910661491</v>
      </c>
      <c r="R5013" s="84">
        <v>0.25373676455470651</v>
      </c>
      <c r="S5013" s="84">
        <v>0.26623945896301249</v>
      </c>
      <c r="T5013" s="84">
        <v>0.1101909362778928</v>
      </c>
      <c r="U5013" s="84">
        <v>0.13733438833429079</v>
      </c>
      <c r="V5013" s="84">
        <v>0.13754717519226561</v>
      </c>
      <c r="W5013" s="84">
        <v>0.10165022946977841</v>
      </c>
      <c r="X5013" s="84">
        <v>0.12354726912653741</v>
      </c>
      <c r="Y5013" s="84">
        <v>0.1288161862306553</v>
      </c>
      <c r="Z5013" s="84">
        <v>0.11708142175262989</v>
      </c>
      <c r="AA5013" s="84">
        <v>0.16539805752074829</v>
      </c>
      <c r="AB5013" s="84">
        <v>0.18231175157296531</v>
      </c>
      <c r="AC5013" s="84">
        <v>0.42665057748664031</v>
      </c>
      <c r="AD5013" s="84">
        <v>0.44820823454935887</v>
      </c>
      <c r="AE5013" s="84">
        <v>0.45167104056660451</v>
      </c>
      <c r="AF5013" s="84">
        <v>0.50919413609016184</v>
      </c>
      <c r="AG5013" s="84">
        <v>0.46271513093168359</v>
      </c>
      <c r="AH5013" s="84">
        <v>0.45916247539908173</v>
      </c>
      <c r="AI5013" s="84">
        <v>0.54119117034568942</v>
      </c>
      <c r="AJ5013" s="84">
        <v>0.49609161538644292</v>
      </c>
      <c r="AK5013" s="84">
        <v>0.51259399645411752</v>
      </c>
    </row>
    <row r="5014" spans="1:37">
      <c r="A5014" s="84">
        <v>7</v>
      </c>
      <c r="B5014" s="84">
        <v>0.59139784946236573</v>
      </c>
      <c r="C5014" s="84">
        <v>0.57715791340477818</v>
      </c>
      <c r="D5014" s="84">
        <v>0.56559040840076868</v>
      </c>
      <c r="E5014" s="84">
        <v>0.56347206534016847</v>
      </c>
      <c r="F5014" s="84">
        <v>0.55428049722592876</v>
      </c>
      <c r="G5014" s="84">
        <v>0.55713122965189077</v>
      </c>
      <c r="H5014" s="84">
        <v>0.5405709342560554</v>
      </c>
      <c r="I5014" s="84">
        <v>0.58652914911011877</v>
      </c>
      <c r="J5014" s="84">
        <v>0.55641377549391968</v>
      </c>
      <c r="K5014" s="84">
        <v>0.60138925995191017</v>
      </c>
      <c r="L5014" s="84">
        <v>0.60036505538771423</v>
      </c>
      <c r="M5014" s="84">
        <v>0.54930795847750857</v>
      </c>
      <c r="N5014" s="84">
        <v>0.15602919031622839</v>
      </c>
      <c r="O5014" s="84">
        <v>0.35760840243997938</v>
      </c>
      <c r="P5014" s="84">
        <v>0.33942263160603092</v>
      </c>
      <c r="Q5014" s="84">
        <v>0.14996015116847061</v>
      </c>
      <c r="R5014" s="84">
        <v>0.30297090772024798</v>
      </c>
      <c r="S5014" s="84">
        <v>0.2961509559989981</v>
      </c>
      <c r="T5014" s="84">
        <v>0.20902607859129599</v>
      </c>
      <c r="U5014" s="84">
        <v>0.17911170364589549</v>
      </c>
      <c r="V5014" s="84">
        <v>0.17520177198102529</v>
      </c>
      <c r="W5014" s="84">
        <v>0.16156625329557661</v>
      </c>
      <c r="X5014" s="84">
        <v>0.16246482176360219</v>
      </c>
      <c r="Y5014" s="84">
        <v>0.17081629364780981</v>
      </c>
      <c r="Z5014" s="84">
        <v>0.14219843366235699</v>
      </c>
      <c r="AA5014" s="84">
        <v>0.201129501756898</v>
      </c>
      <c r="AB5014" s="84">
        <v>0.20235437385833169</v>
      </c>
      <c r="AC5014" s="84">
        <v>0.52559903464919844</v>
      </c>
      <c r="AD5014" s="84">
        <v>0.5498057420900414</v>
      </c>
      <c r="AE5014" s="84">
        <v>0.50004742783065115</v>
      </c>
      <c r="AF5014" s="84">
        <v>0.56079993220913493</v>
      </c>
      <c r="AG5014" s="84">
        <v>0.52092346258035815</v>
      </c>
      <c r="AH5014" s="84">
        <v>0.5132571616006999</v>
      </c>
      <c r="AI5014" s="84">
        <v>0.59816743023740127</v>
      </c>
      <c r="AJ5014" s="84">
        <v>0.55629736985910805</v>
      </c>
      <c r="AK5014" s="84">
        <v>0.56538485052271215</v>
      </c>
    </row>
    <row r="5015" spans="1:37">
      <c r="A5015" s="84">
        <v>8</v>
      </c>
      <c r="B5015" s="84">
        <v>0.63566868279569899</v>
      </c>
      <c r="C5015" s="84">
        <v>0.650249550302754</v>
      </c>
      <c r="D5015" s="84">
        <v>0.58123359224877535</v>
      </c>
      <c r="E5015" s="84">
        <v>0.6470588235294118</v>
      </c>
      <c r="F5015" s="84">
        <v>0.63393496734321242</v>
      </c>
      <c r="G5015" s="84">
        <v>0.56927748559979963</v>
      </c>
      <c r="H5015" s="84">
        <v>0.60103806228373691</v>
      </c>
      <c r="I5015" s="84">
        <v>0.58161121942016214</v>
      </c>
      <c r="J5015" s="84">
        <v>0.53675273690593972</v>
      </c>
      <c r="K5015" s="84">
        <v>0.56665776115415434</v>
      </c>
      <c r="L5015" s="84">
        <v>0.56258811681772392</v>
      </c>
      <c r="M5015" s="84">
        <v>0.52490628604382916</v>
      </c>
      <c r="N5015" s="84">
        <v>0.20111201204679721</v>
      </c>
      <c r="O5015" s="84">
        <v>0.36184616991098068</v>
      </c>
      <c r="P5015" s="84">
        <v>0.32931954235921718</v>
      </c>
      <c r="Q5015" s="84">
        <v>0.1736637786975859</v>
      </c>
      <c r="R5015" s="84">
        <v>0.29060754548881179</v>
      </c>
      <c r="S5015" s="84">
        <v>0.31310010854137088</v>
      </c>
      <c r="T5015" s="84">
        <v>0.31256666039274728</v>
      </c>
      <c r="U5015" s="84">
        <v>0.20675850955823641</v>
      </c>
      <c r="V5015" s="84">
        <v>0.2246632380481591</v>
      </c>
      <c r="W5015" s="84">
        <v>0.26938775510204083</v>
      </c>
      <c r="X5015" s="84">
        <v>0.20850596727121121</v>
      </c>
      <c r="Y5015" s="84">
        <v>0.22798523781390739</v>
      </c>
      <c r="Z5015" s="84">
        <v>0.1915056304740721</v>
      </c>
      <c r="AA5015" s="84">
        <v>0.20846796604900469</v>
      </c>
      <c r="AB5015" s="84">
        <v>0.2126674446925107</v>
      </c>
      <c r="AC5015" s="84">
        <v>0.51404930184450959</v>
      </c>
      <c r="AD5015" s="84">
        <v>0.53730620756426639</v>
      </c>
      <c r="AE5015" s="84">
        <v>0.48758971764631492</v>
      </c>
      <c r="AF5015" s="84">
        <v>0.5996102025252098</v>
      </c>
      <c r="AG5015" s="84">
        <v>0.58747422472000976</v>
      </c>
      <c r="AH5015" s="84">
        <v>0.53345724907063197</v>
      </c>
      <c r="AI5015" s="84">
        <v>0.6555601832569764</v>
      </c>
      <c r="AJ5015" s="84">
        <v>0.63181591389674252</v>
      </c>
      <c r="AK5015" s="84">
        <v>0.58632389802531026</v>
      </c>
    </row>
    <row r="5016" spans="1:37">
      <c r="A5016" s="84">
        <v>9</v>
      </c>
      <c r="B5016" s="84">
        <v>0.58627352150537637</v>
      </c>
      <c r="C5016" s="84">
        <v>0.59132020977426458</v>
      </c>
      <c r="D5016" s="84">
        <v>0.53108338520663612</v>
      </c>
      <c r="E5016" s="84">
        <v>0.61482318185767659</v>
      </c>
      <c r="F5016" s="84">
        <v>0.59292085118336968</v>
      </c>
      <c r="G5016" s="84">
        <v>0.5166228399699474</v>
      </c>
      <c r="H5016" s="84">
        <v>0.56384083044982702</v>
      </c>
      <c r="I5016" s="84">
        <v>0.5169108861077919</v>
      </c>
      <c r="J5016" s="84">
        <v>0.5108997478535634</v>
      </c>
      <c r="K5016" s="84">
        <v>0.50663460682162254</v>
      </c>
      <c r="L5016" s="84">
        <v>0.49574521651560921</v>
      </c>
      <c r="M5016" s="84">
        <v>0.50075692041522479</v>
      </c>
      <c r="N5016" s="84">
        <v>0.25055021429398822</v>
      </c>
      <c r="O5016" s="84">
        <v>0.34954185121694398</v>
      </c>
      <c r="P5016" s="84">
        <v>0.31813581708091049</v>
      </c>
      <c r="Q5016" s="84">
        <v>0.22101961590868191</v>
      </c>
      <c r="R5016" s="84">
        <v>0.26115204057156549</v>
      </c>
      <c r="S5016" s="84">
        <v>0.34845954746597652</v>
      </c>
      <c r="T5016" s="84">
        <v>0.3991885731016166</v>
      </c>
      <c r="U5016" s="84">
        <v>0.24429775595515521</v>
      </c>
      <c r="V5016" s="84">
        <v>0.29486752920821729</v>
      </c>
      <c r="W5016" s="84">
        <v>0.39494190020505809</v>
      </c>
      <c r="X5016" s="84">
        <v>0.27854323014383991</v>
      </c>
      <c r="Y5016" s="84">
        <v>0.31460950028005191</v>
      </c>
      <c r="Z5016" s="84">
        <v>0.37045275499328062</v>
      </c>
      <c r="AA5016" s="84">
        <v>0.2424519325878684</v>
      </c>
      <c r="AB5016" s="84">
        <v>0.24547138217982539</v>
      </c>
      <c r="AC5016" s="84">
        <v>0.46043785554214789</v>
      </c>
      <c r="AD5016" s="84">
        <v>0.48288916748383243</v>
      </c>
      <c r="AE5016" s="84">
        <v>0.48626173838808617</v>
      </c>
      <c r="AF5016" s="84">
        <v>0.55342767562071027</v>
      </c>
      <c r="AG5016" s="84">
        <v>0.54863273089933806</v>
      </c>
      <c r="AH5016" s="84">
        <v>0.50604089219330872</v>
      </c>
      <c r="AI5016" s="84">
        <v>0.59075385256143276</v>
      </c>
      <c r="AJ5016" s="84">
        <v>0.58104255268597471</v>
      </c>
      <c r="AK5016" s="84">
        <v>0.54206150272054787</v>
      </c>
    </row>
    <row r="5017" spans="1:37">
      <c r="A5017" s="84">
        <v>10</v>
      </c>
      <c r="B5017" s="84">
        <v>0.50814852150537637</v>
      </c>
      <c r="C5017" s="84">
        <v>0.49404626181246991</v>
      </c>
      <c r="D5017" s="84">
        <v>0.49763187095726552</v>
      </c>
      <c r="E5017" s="84">
        <v>0.54174993483360845</v>
      </c>
      <c r="F5017" s="84">
        <v>0.511932017697872</v>
      </c>
      <c r="G5017" s="84">
        <v>0.49098422238918099</v>
      </c>
      <c r="H5017" s="84">
        <v>0.50960207612456743</v>
      </c>
      <c r="I5017" s="84">
        <v>0.48861077919627682</v>
      </c>
      <c r="J5017" s="84">
        <v>0.50860170438224117</v>
      </c>
      <c r="K5017" s="84">
        <v>0.50048980318817338</v>
      </c>
      <c r="L5017" s="84">
        <v>0.48189828801611267</v>
      </c>
      <c r="M5017" s="84">
        <v>0.51074106113033446</v>
      </c>
      <c r="N5017" s="84">
        <v>0.34752693154175829</v>
      </c>
      <c r="O5017" s="84">
        <v>0.38161661692148369</v>
      </c>
      <c r="P5017" s="84">
        <v>0.35727885555498379</v>
      </c>
      <c r="Q5017" s="84">
        <v>0.3343445509936499</v>
      </c>
      <c r="R5017" s="84">
        <v>0.26904704793886852</v>
      </c>
      <c r="S5017" s="84">
        <v>0.41792602488102187</v>
      </c>
      <c r="T5017" s="84">
        <v>0.53045987828596519</v>
      </c>
      <c r="U5017" s="84">
        <v>0.32809084569888403</v>
      </c>
      <c r="V5017" s="84">
        <v>0.40458015267175562</v>
      </c>
      <c r="W5017" s="84">
        <v>0.55830485304169519</v>
      </c>
      <c r="X5017" s="84">
        <v>0.40696659370439858</v>
      </c>
      <c r="Y5017" s="84">
        <v>0.43164816278302498</v>
      </c>
      <c r="Z5017" s="84">
        <v>0.52546457203762931</v>
      </c>
      <c r="AA5017" s="84">
        <v>0.31911486250977361</v>
      </c>
      <c r="AB5017" s="84">
        <v>0.32037751167038758</v>
      </c>
      <c r="AC5017" s="84">
        <v>0.45095673159800043</v>
      </c>
      <c r="AD5017" s="84">
        <v>0.47328177947693112</v>
      </c>
      <c r="AE5017" s="84">
        <v>0.49353400575457679</v>
      </c>
      <c r="AF5017" s="84">
        <v>0.50538089992373547</v>
      </c>
      <c r="AG5017" s="84">
        <v>0.48344317308858609</v>
      </c>
      <c r="AH5017" s="84">
        <v>0.49603651869669813</v>
      </c>
      <c r="AI5017" s="84">
        <v>0.4927113702623907</v>
      </c>
      <c r="AJ5017" s="84">
        <v>0.49896647580127818</v>
      </c>
      <c r="AK5017" s="84">
        <v>0.51577306352020547</v>
      </c>
    </row>
    <row r="5018" spans="1:37">
      <c r="A5018" s="84">
        <v>11</v>
      </c>
      <c r="B5018" s="84">
        <v>0.47916666666666669</v>
      </c>
      <c r="C5018" s="84">
        <v>0.47533632286995509</v>
      </c>
      <c r="D5018" s="84">
        <v>0.48407264066686517</v>
      </c>
      <c r="E5018" s="84">
        <v>0.52280823703188806</v>
      </c>
      <c r="F5018" s="84">
        <v>0.48784324741906038</v>
      </c>
      <c r="G5018" s="84">
        <v>0.49007638367142498</v>
      </c>
      <c r="H5018" s="84">
        <v>0.51020761245674739</v>
      </c>
      <c r="I5018" s="84">
        <v>0.48490032073454481</v>
      </c>
      <c r="J5018" s="84">
        <v>0.51428297851967697</v>
      </c>
      <c r="K5018" s="84">
        <v>0.48169917178733629</v>
      </c>
      <c r="L5018" s="84">
        <v>0.47411883182275932</v>
      </c>
      <c r="M5018" s="84">
        <v>0.51088523644752015</v>
      </c>
      <c r="N5018" s="84">
        <v>0.49915440750608131</v>
      </c>
      <c r="O5018" s="84">
        <v>0.43783882560760179</v>
      </c>
      <c r="P5018" s="84">
        <v>0.43892691126777478</v>
      </c>
      <c r="Q5018" s="84">
        <v>0.43692315602745713</v>
      </c>
      <c r="R5018" s="84">
        <v>0.28542644690401942</v>
      </c>
      <c r="S5018" s="84">
        <v>0.48636970860816547</v>
      </c>
      <c r="T5018" s="84">
        <v>0.66890436455653846</v>
      </c>
      <c r="U5018" s="84">
        <v>0.4516849304674882</v>
      </c>
      <c r="V5018" s="84">
        <v>0.5389141863051724</v>
      </c>
      <c r="W5018" s="84">
        <v>0.69198320476515973</v>
      </c>
      <c r="X5018" s="84">
        <v>0.54575125078173858</v>
      </c>
      <c r="Y5018" s="84">
        <v>0.54595536049964333</v>
      </c>
      <c r="Z5018" s="84">
        <v>0.70823485796376129</v>
      </c>
      <c r="AA5018" s="84">
        <v>0.43712848435748392</v>
      </c>
      <c r="AB5018" s="84">
        <v>0.44353815709356609</v>
      </c>
      <c r="AC5018" s="84">
        <v>0.4552663333907947</v>
      </c>
      <c r="AD5018" s="84">
        <v>0.47783722056030659</v>
      </c>
      <c r="AE5018" s="84">
        <v>0.500142283491953</v>
      </c>
      <c r="AF5018" s="84">
        <v>0.48267096008812821</v>
      </c>
      <c r="AG5018" s="84">
        <v>0.47062628876399942</v>
      </c>
      <c r="AH5018" s="84">
        <v>0.49390443909905979</v>
      </c>
      <c r="AI5018" s="84">
        <v>0.45539358600583102</v>
      </c>
      <c r="AJ5018" s="84">
        <v>0.47118011832070128</v>
      </c>
      <c r="AK5018" s="84">
        <v>0.50510484807727574</v>
      </c>
    </row>
    <row r="5019" spans="1:37">
      <c r="A5019" s="84">
        <v>12</v>
      </c>
      <c r="B5019" s="84">
        <v>0.47975470430107531</v>
      </c>
      <c r="C5019" s="84">
        <v>0.4815180765625397</v>
      </c>
      <c r="D5019" s="84">
        <v>0.48821348345016108</v>
      </c>
      <c r="E5019" s="84">
        <v>0.52254757146580932</v>
      </c>
      <c r="F5019" s="84">
        <v>0.48634033288854539</v>
      </c>
      <c r="G5019" s="84">
        <v>0.49649386426245917</v>
      </c>
      <c r="H5019" s="84">
        <v>0.51107266435986154</v>
      </c>
      <c r="I5019" s="84">
        <v>0.47288849757876839</v>
      </c>
      <c r="J5019" s="84">
        <v>0.50477163193003738</v>
      </c>
      <c r="K5019" s="84">
        <v>0.4635319262623564</v>
      </c>
      <c r="L5019" s="84">
        <v>0.45827039274924469</v>
      </c>
      <c r="M5019" s="84">
        <v>0.49945934256055358</v>
      </c>
      <c r="N5019" s="84">
        <v>0.56098691069153239</v>
      </c>
      <c r="O5019" s="84">
        <v>0.46214290065176339</v>
      </c>
      <c r="P5019" s="84">
        <v>0.49973412923034699</v>
      </c>
      <c r="Q5019" s="84">
        <v>0.50435766254466941</v>
      </c>
      <c r="R5019" s="84">
        <v>0.29640544152417497</v>
      </c>
      <c r="S5019" s="84">
        <v>0.53442013859898152</v>
      </c>
      <c r="T5019" s="84">
        <v>0.74575987619465889</v>
      </c>
      <c r="U5019" s="84">
        <v>0.54729258572786033</v>
      </c>
      <c r="V5019" s="84">
        <v>0.59425056800357423</v>
      </c>
      <c r="W5019" s="84">
        <v>0.76144907723855104</v>
      </c>
      <c r="X5019" s="84">
        <v>0.6382146393579321</v>
      </c>
      <c r="Y5019" s="84">
        <v>0.60940053555124174</v>
      </c>
      <c r="Z5019" s="84">
        <v>0.80457852541823083</v>
      </c>
      <c r="AA5019" s="84">
        <v>0.52763935074844803</v>
      </c>
      <c r="AB5019" s="84">
        <v>0.52176781002638528</v>
      </c>
      <c r="AC5019" s="84">
        <v>0.44190656783313231</v>
      </c>
      <c r="AD5019" s="84">
        <v>0.46392264439010461</v>
      </c>
      <c r="AE5019" s="84">
        <v>0.49394504695355229</v>
      </c>
      <c r="AF5019" s="84">
        <v>0.48326413015846131</v>
      </c>
      <c r="AG5019" s="84">
        <v>0.47745926494966218</v>
      </c>
      <c r="AH5019" s="84">
        <v>0.49808659523288867</v>
      </c>
      <c r="AI5019" s="84">
        <v>0.45955851728446478</v>
      </c>
      <c r="AJ5019" s="84">
        <v>0.47798712252607573</v>
      </c>
      <c r="AK5019" s="84">
        <v>0.50467689674145622</v>
      </c>
    </row>
    <row r="5020" spans="1:37">
      <c r="A5020" s="84">
        <v>13</v>
      </c>
      <c r="B5020" s="84">
        <v>0.46538978494623651</v>
      </c>
      <c r="C5020" s="84">
        <v>0.46507562514250972</v>
      </c>
      <c r="D5020" s="84">
        <v>0.48231345909226242</v>
      </c>
      <c r="E5020" s="84">
        <v>0.49787123121035709</v>
      </c>
      <c r="F5020" s="84">
        <v>0.4697661352623077</v>
      </c>
      <c r="G5020" s="84">
        <v>0.49057726020535941</v>
      </c>
      <c r="H5020" s="84">
        <v>0.49731833910034601</v>
      </c>
      <c r="I5020" s="84">
        <v>0.47239796239230231</v>
      </c>
      <c r="J5020" s="84">
        <v>0.51239985956401002</v>
      </c>
      <c r="K5020" s="84">
        <v>0.47439665152729538</v>
      </c>
      <c r="L5020" s="84">
        <v>0.46291540785498481</v>
      </c>
      <c r="M5020" s="84">
        <v>0.51063292964244522</v>
      </c>
      <c r="N5020" s="84">
        <v>0.656944283563072</v>
      </c>
      <c r="O5020" s="84">
        <v>0.52347305493434504</v>
      </c>
      <c r="P5020" s="84">
        <v>0.60187996363574003</v>
      </c>
      <c r="Q5020" s="84">
        <v>0.64447129598683706</v>
      </c>
      <c r="R5020" s="84">
        <v>0.36053866977349808</v>
      </c>
      <c r="S5020" s="84">
        <v>0.62749436419804616</v>
      </c>
      <c r="T5020" s="84">
        <v>0.81728255641299108</v>
      </c>
      <c r="U5020" s="84">
        <v>0.65417285395824076</v>
      </c>
      <c r="V5020" s="84">
        <v>0.68707993877919626</v>
      </c>
      <c r="W5020" s="84">
        <v>0.83173518211112207</v>
      </c>
      <c r="X5020" s="84">
        <v>0.73799054096310202</v>
      </c>
      <c r="Y5020" s="84">
        <v>0.70527801861385819</v>
      </c>
      <c r="Z5020" s="84">
        <v>0.89846610130219218</v>
      </c>
      <c r="AA5020" s="84">
        <v>0.63585108287095038</v>
      </c>
      <c r="AB5020" s="84">
        <v>0.66403237264055204</v>
      </c>
      <c r="AC5020" s="84">
        <v>0.44518186519565589</v>
      </c>
      <c r="AD5020" s="84">
        <v>0.46783262788128538</v>
      </c>
      <c r="AE5020" s="84">
        <v>0.50880576722420723</v>
      </c>
      <c r="AF5020" s="84">
        <v>0.47038386577408697</v>
      </c>
      <c r="AG5020" s="84">
        <v>0.46326769902559328</v>
      </c>
      <c r="AH5020" s="84">
        <v>0.48698884758364308</v>
      </c>
      <c r="AI5020" s="84">
        <v>0.43956684714702221</v>
      </c>
      <c r="AJ5020" s="84">
        <v>0.45824324645394288</v>
      </c>
      <c r="AK5020" s="84">
        <v>0.49831876260928037</v>
      </c>
    </row>
    <row r="5021" spans="1:37">
      <c r="A5021" s="84">
        <v>14</v>
      </c>
      <c r="B5021" s="84">
        <v>0.46639784946236562</v>
      </c>
      <c r="C5021" s="84">
        <v>0.46663373109371442</v>
      </c>
      <c r="D5021" s="84">
        <v>0.49278735554412839</v>
      </c>
      <c r="E5021" s="84">
        <v>0.48701016595707708</v>
      </c>
      <c r="F5021" s="84">
        <v>0.46931666549617251</v>
      </c>
      <c r="G5021" s="84">
        <v>0.50435136488855492</v>
      </c>
      <c r="H5021" s="84">
        <v>0.50432525951557095</v>
      </c>
      <c r="I5021" s="84">
        <v>0.47798251682284132</v>
      </c>
      <c r="J5021" s="84">
        <v>0.51233602502313991</v>
      </c>
      <c r="K5021" s="84">
        <v>0.57565232879152195</v>
      </c>
      <c r="L5021" s="84">
        <v>0.48363544813695858</v>
      </c>
      <c r="M5021" s="84">
        <v>0.51539071510957324</v>
      </c>
      <c r="N5021" s="84">
        <v>0.80278003011699295</v>
      </c>
      <c r="O5021" s="84">
        <v>0.61848780445357154</v>
      </c>
      <c r="P5021" s="84">
        <v>0.70651297620885434</v>
      </c>
      <c r="Q5021" s="84">
        <v>0.81325037920662258</v>
      </c>
      <c r="R5021" s="84">
        <v>0.49138196895452818</v>
      </c>
      <c r="S5021" s="84">
        <v>0.75227519412206723</v>
      </c>
      <c r="T5021" s="84">
        <v>0.90344438170525132</v>
      </c>
      <c r="U5021" s="84">
        <v>0.79074128269328736</v>
      </c>
      <c r="V5021" s="84">
        <v>0.80822868441816464</v>
      </c>
      <c r="W5021" s="84">
        <v>0.92026169319402407</v>
      </c>
      <c r="X5021" s="84">
        <v>0.87056689076506133</v>
      </c>
      <c r="Y5021" s="84">
        <v>0.81779748797311469</v>
      </c>
      <c r="Z5021" s="84">
        <v>0.92738310394364909</v>
      </c>
      <c r="AA5021" s="84">
        <v>0.75971475134946731</v>
      </c>
      <c r="AB5021" s="84">
        <v>0.79236858128678722</v>
      </c>
      <c r="AC5021" s="84">
        <v>0.52335804171694533</v>
      </c>
      <c r="AD5021" s="84">
        <v>0.4822685351836451</v>
      </c>
      <c r="AE5021" s="84">
        <v>0.50921680842318273</v>
      </c>
      <c r="AF5021" s="84">
        <v>0.47623082789594112</v>
      </c>
      <c r="AG5021" s="84">
        <v>0.46652919850671842</v>
      </c>
      <c r="AH5021" s="84">
        <v>0.50027334353815889</v>
      </c>
      <c r="AI5021" s="84">
        <v>0.43256976259891722</v>
      </c>
      <c r="AJ5021" s="84">
        <v>0.45775618332580958</v>
      </c>
      <c r="AK5021" s="84">
        <v>0.51167695787736134</v>
      </c>
    </row>
    <row r="5022" spans="1:37">
      <c r="A5022" s="84">
        <v>15</v>
      </c>
      <c r="B5022" s="84">
        <v>0.46144153225806461</v>
      </c>
      <c r="C5022" s="84">
        <v>0.46583567682602428</v>
      </c>
      <c r="D5022" s="84">
        <v>0.48391025467536342</v>
      </c>
      <c r="E5022" s="84">
        <v>0.49404813624120247</v>
      </c>
      <c r="F5022" s="84">
        <v>0.470833625956879</v>
      </c>
      <c r="G5022" s="84">
        <v>0.50272351615326816</v>
      </c>
      <c r="H5022" s="84">
        <v>0.51133217993079583</v>
      </c>
      <c r="I5022" s="84">
        <v>0.49318910760329521</v>
      </c>
      <c r="J5022" s="84">
        <v>0.52168778526060444</v>
      </c>
      <c r="K5022" s="84">
        <v>0.65045863389438063</v>
      </c>
      <c r="L5022" s="84">
        <v>0.50863544813695871</v>
      </c>
      <c r="M5022" s="84">
        <v>0.52321222606689732</v>
      </c>
      <c r="N5022" s="84">
        <v>0.89055948106104488</v>
      </c>
      <c r="O5022" s="84">
        <v>0.70681958596924788</v>
      </c>
      <c r="P5022" s="84">
        <v>0.76346077977323812</v>
      </c>
      <c r="Q5022" s="84">
        <v>0.91171555646965052</v>
      </c>
      <c r="R5022" s="84">
        <v>0.61766782030634249</v>
      </c>
      <c r="S5022" s="84">
        <v>0.83831510394923603</v>
      </c>
      <c r="T5022" s="84">
        <v>0.94966225401007998</v>
      </c>
      <c r="U5022" s="84">
        <v>0.8745018552842182</v>
      </c>
      <c r="V5022" s="84">
        <v>0.87908891276035461</v>
      </c>
      <c r="W5022" s="84">
        <v>0.99291084854994638</v>
      </c>
      <c r="X5022" s="84">
        <v>0.94250312695434624</v>
      </c>
      <c r="Y5022" s="84">
        <v>0.91445758173294545</v>
      </c>
      <c r="Z5022" s="84">
        <v>0.96257935956253782</v>
      </c>
      <c r="AA5022" s="84">
        <v>0.86116737162397672</v>
      </c>
      <c r="AB5022" s="84">
        <v>0.86575248629997981</v>
      </c>
      <c r="AC5022" s="84">
        <v>0.65083606274780204</v>
      </c>
      <c r="AD5022" s="84">
        <v>0.51688740488810003</v>
      </c>
      <c r="AE5022" s="84">
        <v>0.51484491099377105</v>
      </c>
      <c r="AF5022" s="84">
        <v>0.46657062960766049</v>
      </c>
      <c r="AG5022" s="84">
        <v>0.46753999380045552</v>
      </c>
      <c r="AH5022" s="84">
        <v>0.49483380712879949</v>
      </c>
      <c r="AI5022" s="84">
        <v>0.43290295710120791</v>
      </c>
      <c r="AJ5022" s="84">
        <v>0.4577443037373185</v>
      </c>
      <c r="AK5022" s="84">
        <v>0.50400440178516837</v>
      </c>
    </row>
    <row r="5023" spans="1:37">
      <c r="A5023" s="84">
        <v>16</v>
      </c>
      <c r="B5023" s="84">
        <v>0.47563844086021512</v>
      </c>
      <c r="C5023" s="84">
        <v>0.48538167262040482</v>
      </c>
      <c r="D5023" s="84">
        <v>0.48658962353514301</v>
      </c>
      <c r="E5023" s="84">
        <v>0.49604657224780602</v>
      </c>
      <c r="F5023" s="84">
        <v>0.48306763115387319</v>
      </c>
      <c r="G5023" s="84">
        <v>0.50885925369396434</v>
      </c>
      <c r="H5023" s="84">
        <v>0.50216262975778536</v>
      </c>
      <c r="I5023" s="84">
        <v>0.5455002830010689</v>
      </c>
      <c r="J5023" s="84">
        <v>0.57412786058536269</v>
      </c>
      <c r="K5023" s="84">
        <v>0.76346958767477069</v>
      </c>
      <c r="L5023" s="84">
        <v>0.57948136958710972</v>
      </c>
      <c r="M5023" s="84">
        <v>0.58783881199538635</v>
      </c>
      <c r="N5023" s="84">
        <v>0.96341943704390132</v>
      </c>
      <c r="O5023" s="84">
        <v>0.82499847718828034</v>
      </c>
      <c r="P5023" s="84">
        <v>0.85058062745501628</v>
      </c>
      <c r="Q5023" s="84">
        <v>0.96773530092295057</v>
      </c>
      <c r="R5023" s="84">
        <v>0.75149230716513027</v>
      </c>
      <c r="S5023" s="84">
        <v>0.89425565667529439</v>
      </c>
      <c r="T5023" s="84">
        <v>0.98199385155906904</v>
      </c>
      <c r="U5023" s="84">
        <v>0.94280955426209545</v>
      </c>
      <c r="V5023" s="84">
        <v>0.93221982451303798</v>
      </c>
      <c r="W5023" s="84">
        <v>0.98748169124109009</v>
      </c>
      <c r="X5023" s="84">
        <v>0.97724489264123415</v>
      </c>
      <c r="Y5023" s="84">
        <v>0.94725817713088756</v>
      </c>
      <c r="Z5023" s="84">
        <v>0.97856712544603575</v>
      </c>
      <c r="AA5023" s="84">
        <v>0.94701986754966894</v>
      </c>
      <c r="AB5023" s="84">
        <v>0.94646843921250245</v>
      </c>
      <c r="AC5023" s="84">
        <v>0.79762109981037754</v>
      </c>
      <c r="AD5023" s="84">
        <v>0.59586907140995238</v>
      </c>
      <c r="AE5023" s="84">
        <v>0.58212919341069347</v>
      </c>
      <c r="AF5023" s="84">
        <v>0.48021354122532001</v>
      </c>
      <c r="AG5023" s="84">
        <v>0.48669119529912791</v>
      </c>
      <c r="AH5023" s="84">
        <v>0.50136671769079377</v>
      </c>
      <c r="AI5023" s="84">
        <v>0.45181174510620581</v>
      </c>
      <c r="AJ5023" s="84">
        <v>0.47633585972581899</v>
      </c>
      <c r="AK5023" s="84">
        <v>0.50614415846426608</v>
      </c>
    </row>
    <row r="5024" spans="1:37">
      <c r="A5024" s="84">
        <v>17</v>
      </c>
      <c r="B5024" s="84">
        <v>0.53746639784946237</v>
      </c>
      <c r="C5024" s="84">
        <v>0.55216488054521062</v>
      </c>
      <c r="D5024" s="84">
        <v>0.55411513166797488</v>
      </c>
      <c r="E5024" s="84">
        <v>0.55304544269701972</v>
      </c>
      <c r="F5024" s="84">
        <v>0.54880258445115526</v>
      </c>
      <c r="G5024" s="84">
        <v>0.57469321312296495</v>
      </c>
      <c r="H5024" s="84">
        <v>0.55640138408304496</v>
      </c>
      <c r="I5024" s="84">
        <v>0.63296648009559131</v>
      </c>
      <c r="J5024" s="84">
        <v>0.66209185790431191</v>
      </c>
      <c r="K5024" s="84">
        <v>0.87683676195565052</v>
      </c>
      <c r="L5024" s="84">
        <v>0.67163897280966744</v>
      </c>
      <c r="M5024" s="84">
        <v>0.66724336793540939</v>
      </c>
      <c r="N5024" s="84">
        <v>1</v>
      </c>
      <c r="O5024" s="84">
        <v>0.93614632915357765</v>
      </c>
      <c r="P5024" s="84">
        <v>0.96413317552616706</v>
      </c>
      <c r="Q5024" s="84">
        <v>1</v>
      </c>
      <c r="R5024" s="84">
        <v>0.91159236541822275</v>
      </c>
      <c r="S5024" s="84">
        <v>0.9741170576939131</v>
      </c>
      <c r="T5024" s="84">
        <v>1</v>
      </c>
      <c r="U5024" s="84">
        <v>0.99198271532677951</v>
      </c>
      <c r="V5024" s="84">
        <v>0.990332056315534</v>
      </c>
      <c r="W5024" s="84">
        <v>1</v>
      </c>
      <c r="X5024" s="84">
        <v>1</v>
      </c>
      <c r="Y5024" s="84">
        <v>1</v>
      </c>
      <c r="Z5024" s="84">
        <v>1</v>
      </c>
      <c r="AA5024" s="84">
        <v>1</v>
      </c>
      <c r="AB5024" s="84">
        <v>1</v>
      </c>
      <c r="AC5024" s="84">
        <v>0.98560593001206676</v>
      </c>
      <c r="AD5024" s="84">
        <v>0.70871243623003088</v>
      </c>
      <c r="AE5024" s="84">
        <v>0.68084231827236219</v>
      </c>
      <c r="AF5024" s="84">
        <v>0.54724175917295159</v>
      </c>
      <c r="AG5024" s="84">
        <v>0.55415841183843428</v>
      </c>
      <c r="AH5024" s="84">
        <v>0.56792586923245136</v>
      </c>
      <c r="AI5024" s="84">
        <v>0.514369012911287</v>
      </c>
      <c r="AJ5024" s="84">
        <v>0.54368124688160802</v>
      </c>
      <c r="AK5024" s="84">
        <v>0.57247661551629281</v>
      </c>
    </row>
    <row r="5025" spans="1:37">
      <c r="A5025" s="84">
        <v>18</v>
      </c>
      <c r="B5025" s="84">
        <v>0.6411290322580645</v>
      </c>
      <c r="C5025" s="84">
        <v>0.6568366648932128</v>
      </c>
      <c r="D5025" s="84">
        <v>0.66486237787220226</v>
      </c>
      <c r="E5025" s="84">
        <v>0.65548701016595712</v>
      </c>
      <c r="F5025" s="84">
        <v>0.64949785799564574</v>
      </c>
      <c r="G5025" s="84">
        <v>0.67781116954670673</v>
      </c>
      <c r="H5025" s="84">
        <v>0.64792387543252594</v>
      </c>
      <c r="I5025" s="84">
        <v>0.73561411231997953</v>
      </c>
      <c r="J5025" s="84">
        <v>0.75516261849286648</v>
      </c>
      <c r="K5025" s="84">
        <v>0.96446700507614203</v>
      </c>
      <c r="L5025" s="84">
        <v>0.76962487411883174</v>
      </c>
      <c r="M5025" s="84">
        <v>0.75151384083044981</v>
      </c>
      <c r="N5025" s="84">
        <v>0.99376809915440756</v>
      </c>
      <c r="O5025" s="84">
        <v>1</v>
      </c>
      <c r="P5025" s="84">
        <v>1</v>
      </c>
      <c r="Q5025" s="84">
        <v>0.97264570532431804</v>
      </c>
      <c r="R5025" s="84">
        <v>1</v>
      </c>
      <c r="S5025" s="84">
        <v>1</v>
      </c>
      <c r="T5025" s="84">
        <v>0.98416881025576686</v>
      </c>
      <c r="U5025" s="84">
        <v>1</v>
      </c>
      <c r="V5025" s="84">
        <v>1</v>
      </c>
      <c r="W5025" s="84">
        <v>0.96926081437359668</v>
      </c>
      <c r="X5025" s="84">
        <v>0.98023504273504269</v>
      </c>
      <c r="Y5025" s="84">
        <v>0.96777485364412674</v>
      </c>
      <c r="Z5025" s="84">
        <v>0.91419898975856162</v>
      </c>
      <c r="AA5025" s="84">
        <v>0.95306774184431886</v>
      </c>
      <c r="AB5025" s="84">
        <v>0.8779683377308708</v>
      </c>
      <c r="AC5025" s="84">
        <v>1</v>
      </c>
      <c r="AD5025" s="84">
        <v>0.80131077541799567</v>
      </c>
      <c r="AE5025" s="84">
        <v>0.7784487937521738</v>
      </c>
      <c r="AF5025" s="84">
        <v>0.65240233878484877</v>
      </c>
      <c r="AG5025" s="84">
        <v>0.6584185770697718</v>
      </c>
      <c r="AH5025" s="84">
        <v>0.67387382462278611</v>
      </c>
      <c r="AI5025" s="84">
        <v>0.61466055810079145</v>
      </c>
      <c r="AJ5025" s="84">
        <v>0.6487562070849866</v>
      </c>
      <c r="AK5025" s="84">
        <v>0.68172647796050612</v>
      </c>
    </row>
    <row r="5026" spans="1:37">
      <c r="A5026" s="84">
        <v>19</v>
      </c>
      <c r="B5026" s="84">
        <v>0.74537970430107536</v>
      </c>
      <c r="C5026" s="84">
        <v>0.76409262496516439</v>
      </c>
      <c r="D5026" s="84">
        <v>0.77420227881674752</v>
      </c>
      <c r="E5026" s="84">
        <v>0.75818924320097303</v>
      </c>
      <c r="F5026" s="84">
        <v>0.75447714024861268</v>
      </c>
      <c r="G5026" s="84">
        <v>0.77945780115201591</v>
      </c>
      <c r="H5026" s="84">
        <v>0.74714532871972317</v>
      </c>
      <c r="I5026" s="84">
        <v>0.82413684673919851</v>
      </c>
      <c r="J5026" s="84">
        <v>0.83067888034215298</v>
      </c>
      <c r="K5026" s="84">
        <v>0.97488645471546886</v>
      </c>
      <c r="L5026" s="84">
        <v>0.83710976837865048</v>
      </c>
      <c r="M5026" s="84">
        <v>0.81621251441753162</v>
      </c>
      <c r="N5026" s="84">
        <v>0.90735549635121038</v>
      </c>
      <c r="O5026" s="84">
        <v>0.97696638501901334</v>
      </c>
      <c r="P5026" s="84">
        <v>0.9436697027393266</v>
      </c>
      <c r="Q5026" s="84">
        <v>0.8496799239015862</v>
      </c>
      <c r="R5026" s="84">
        <v>0.90808347325497685</v>
      </c>
      <c r="S5026" s="84">
        <v>0.87046004842615021</v>
      </c>
      <c r="T5026" s="84">
        <v>0.88617019051801671</v>
      </c>
      <c r="U5026" s="84">
        <v>0.907553734594999</v>
      </c>
      <c r="V5026" s="84">
        <v>0.8936431131349043</v>
      </c>
      <c r="W5026" s="84">
        <v>0.90024411678547034</v>
      </c>
      <c r="X5026" s="84">
        <v>0.88677819470502406</v>
      </c>
      <c r="Y5026" s="84">
        <v>0.86468507592091015</v>
      </c>
      <c r="Z5026" s="84">
        <v>0.85119792390750282</v>
      </c>
      <c r="AA5026" s="84">
        <v>0.88170847738641378</v>
      </c>
      <c r="AB5026" s="84">
        <v>0.80476202557337129</v>
      </c>
      <c r="AC5026" s="84">
        <v>0.93035683502844346</v>
      </c>
      <c r="AD5026" s="84">
        <v>0.86440425505504992</v>
      </c>
      <c r="AE5026" s="84">
        <v>0.84996996237392097</v>
      </c>
      <c r="AF5026" s="84">
        <v>0.76366409626302867</v>
      </c>
      <c r="AG5026" s="84">
        <v>0.76656019622905958</v>
      </c>
      <c r="AH5026" s="84">
        <v>0.77954843647496175</v>
      </c>
      <c r="AI5026" s="84">
        <v>0.72852977925864237</v>
      </c>
      <c r="AJ5026" s="84">
        <v>0.75865428021573345</v>
      </c>
      <c r="AK5026" s="84">
        <v>0.78966191844470246</v>
      </c>
    </row>
    <row r="5027" spans="1:37">
      <c r="A5027" s="84">
        <v>20</v>
      </c>
      <c r="B5027" s="84">
        <v>0.84677419354838712</v>
      </c>
      <c r="C5027" s="84">
        <v>0.85627422664741204</v>
      </c>
      <c r="D5027" s="84">
        <v>0.85842647974234754</v>
      </c>
      <c r="E5027" s="84">
        <v>0.84446954557302967</v>
      </c>
      <c r="F5027" s="84">
        <v>0.84293840859610913</v>
      </c>
      <c r="G5027" s="84">
        <v>0.85424492862509371</v>
      </c>
      <c r="H5027" s="84">
        <v>0.83347750865051895</v>
      </c>
      <c r="I5027" s="84">
        <v>0.92735048110181695</v>
      </c>
      <c r="J5027" s="84">
        <v>0.92939899779770818</v>
      </c>
      <c r="K5027" s="84">
        <v>0.91664440288538585</v>
      </c>
      <c r="L5027" s="84">
        <v>0.91319234642497449</v>
      </c>
      <c r="M5027" s="84">
        <v>0.91926182237600906</v>
      </c>
      <c r="N5027" s="84">
        <v>0.77254720259469478</v>
      </c>
      <c r="O5027" s="84">
        <v>0.91746360479990241</v>
      </c>
      <c r="P5027" s="84">
        <v>0.83010000171529541</v>
      </c>
      <c r="Q5027" s="84">
        <v>0.7645576779700235</v>
      </c>
      <c r="R5027" s="84">
        <v>0.83382106020628421</v>
      </c>
      <c r="S5027" s="84">
        <v>0.83566418969691902</v>
      </c>
      <c r="T5027" s="84">
        <v>0.77945082292908385</v>
      </c>
      <c r="U5027" s="84">
        <v>0.79946671869411101</v>
      </c>
      <c r="V5027" s="84">
        <v>0.79743899308889366</v>
      </c>
      <c r="W5027" s="84">
        <v>0.80783126647788317</v>
      </c>
      <c r="X5027" s="84">
        <v>0.77525992808005006</v>
      </c>
      <c r="Y5027" s="84">
        <v>0.7639431302893358</v>
      </c>
      <c r="Z5027" s="84">
        <v>0.77295055377913713</v>
      </c>
      <c r="AA5027" s="84">
        <v>0.80470641432649082</v>
      </c>
      <c r="AB5027" s="84">
        <v>0.73396590217170687</v>
      </c>
      <c r="AC5027" s="84">
        <v>0.91018789863816585</v>
      </c>
      <c r="AD5027" s="84">
        <v>0.95583580551866221</v>
      </c>
      <c r="AE5027" s="84">
        <v>0.95541783918803569</v>
      </c>
      <c r="AF5027" s="84">
        <v>0.85263960681298223</v>
      </c>
      <c r="AG5027" s="84">
        <v>0.85649402283049614</v>
      </c>
      <c r="AH5027" s="84">
        <v>0.85810736934178877</v>
      </c>
      <c r="AI5027" s="84">
        <v>0.83673469387755106</v>
      </c>
      <c r="AJ5027" s="84">
        <v>0.85428496756872341</v>
      </c>
      <c r="AK5027" s="84">
        <v>0.86907745919178325</v>
      </c>
    </row>
    <row r="5028" spans="1:37">
      <c r="A5028" s="84">
        <v>21</v>
      </c>
      <c r="B5028" s="84">
        <v>0.96908602150537648</v>
      </c>
      <c r="C5028" s="84">
        <v>0.97367687669428216</v>
      </c>
      <c r="D5028" s="84">
        <v>0.97104116484884573</v>
      </c>
      <c r="E5028" s="84">
        <v>0.95551307672256491</v>
      </c>
      <c r="F5028" s="84">
        <v>0.95777793384366861</v>
      </c>
      <c r="G5028" s="84">
        <v>0.96102554470323054</v>
      </c>
      <c r="H5028" s="84">
        <v>0.9357266435986159</v>
      </c>
      <c r="I5028" s="84">
        <v>1</v>
      </c>
      <c r="J5028" s="84">
        <v>1</v>
      </c>
      <c r="K5028" s="84">
        <v>1</v>
      </c>
      <c r="L5028" s="84">
        <v>1</v>
      </c>
      <c r="M5028" s="84">
        <v>1</v>
      </c>
      <c r="N5028" s="84">
        <v>0.69095331866095211</v>
      </c>
      <c r="O5028" s="84">
        <v>0.89047067934806268</v>
      </c>
      <c r="P5028" s="84">
        <v>0.81502255613303831</v>
      </c>
      <c r="Q5028" s="84">
        <v>0.67835565724863112</v>
      </c>
      <c r="R5028" s="84">
        <v>0.76133365315423318</v>
      </c>
      <c r="S5028" s="84">
        <v>0.75588628204057773</v>
      </c>
      <c r="T5028" s="84">
        <v>0.71286362590710417</v>
      </c>
      <c r="U5028" s="84">
        <v>0.71659133526268448</v>
      </c>
      <c r="V5028" s="84">
        <v>0.72375538296274455</v>
      </c>
      <c r="W5028" s="84">
        <v>0.70717703349282302</v>
      </c>
      <c r="X5028" s="84">
        <v>0.68472808526162188</v>
      </c>
      <c r="Y5028" s="84">
        <v>0.65079450331074984</v>
      </c>
      <c r="Z5028" s="84">
        <v>0.71189582464433032</v>
      </c>
      <c r="AA5028" s="84">
        <v>0.73034676363362294</v>
      </c>
      <c r="AB5028" s="84">
        <v>0.64917799878222049</v>
      </c>
      <c r="AC5028" s="84">
        <v>0.9523358041716945</v>
      </c>
      <c r="AD5028" s="84">
        <v>1</v>
      </c>
      <c r="AE5028" s="84">
        <v>1</v>
      </c>
      <c r="AF5028" s="84">
        <v>0.96440979578001884</v>
      </c>
      <c r="AG5028" s="84">
        <v>0.97262766344559903</v>
      </c>
      <c r="AH5028" s="84">
        <v>0.96851082440411129</v>
      </c>
      <c r="AI5028" s="84">
        <v>0.96668054977092899</v>
      </c>
      <c r="AJ5028" s="84">
        <v>0.97550428853144544</v>
      </c>
      <c r="AK5028" s="84">
        <v>0.97713517148621387</v>
      </c>
    </row>
    <row r="5029" spans="1:37">
      <c r="A5029" s="84">
        <v>22</v>
      </c>
      <c r="B5029" s="84">
        <v>1</v>
      </c>
      <c r="C5029" s="84">
        <v>1</v>
      </c>
      <c r="D5029" s="84">
        <v>1</v>
      </c>
      <c r="E5029" s="84">
        <v>1</v>
      </c>
      <c r="F5029" s="84">
        <v>1</v>
      </c>
      <c r="G5029" s="84">
        <v>1</v>
      </c>
      <c r="H5029" s="84">
        <v>1</v>
      </c>
      <c r="I5029" s="84">
        <v>0.92927488837180006</v>
      </c>
      <c r="J5029" s="84">
        <v>0.94848552551785736</v>
      </c>
      <c r="K5029" s="84">
        <v>0.91628818238489607</v>
      </c>
      <c r="L5029" s="84">
        <v>0.91077542799597178</v>
      </c>
      <c r="M5029" s="84">
        <v>0.9287773933102651</v>
      </c>
      <c r="N5029" s="84">
        <v>0.54509440518938956</v>
      </c>
      <c r="O5029" s="84">
        <v>0.73711048651658972</v>
      </c>
      <c r="P5029" s="84">
        <v>0.65983979142009308</v>
      </c>
      <c r="Q5029" s="84">
        <v>0.55600688999151604</v>
      </c>
      <c r="R5029" s="84">
        <v>0.61999109070349168</v>
      </c>
      <c r="S5029" s="84">
        <v>0.6221507890122735</v>
      </c>
      <c r="T5029" s="84">
        <v>0.59035489470272073</v>
      </c>
      <c r="U5029" s="84">
        <v>0.575101977404192</v>
      </c>
      <c r="V5029" s="84">
        <v>0.58787181656574106</v>
      </c>
      <c r="W5029" s="84">
        <v>0.59517625231910953</v>
      </c>
      <c r="X5029" s="84">
        <v>0.55703434438190524</v>
      </c>
      <c r="Y5029" s="84">
        <v>0.53574305816638912</v>
      </c>
      <c r="Z5029" s="84">
        <v>0.60660827656517924</v>
      </c>
      <c r="AA5029" s="84">
        <v>0.58142963458404373</v>
      </c>
      <c r="AB5029" s="84">
        <v>0.51794956362898315</v>
      </c>
      <c r="AC5029" s="84">
        <v>0.83408033097741774</v>
      </c>
      <c r="AD5029" s="84">
        <v>0.87710239191688488</v>
      </c>
      <c r="AE5029" s="84">
        <v>0.90824295696714841</v>
      </c>
      <c r="AF5029" s="84">
        <v>1</v>
      </c>
      <c r="AG5029" s="84">
        <v>1</v>
      </c>
      <c r="AH5029" s="84">
        <v>1</v>
      </c>
      <c r="AI5029" s="84">
        <v>1</v>
      </c>
      <c r="AJ5029" s="84">
        <v>1</v>
      </c>
      <c r="AK5029" s="84">
        <v>1</v>
      </c>
    </row>
    <row r="5030" spans="1:37">
      <c r="A5030" s="84">
        <v>23</v>
      </c>
      <c r="B5030" s="84">
        <v>0.90608198924731176</v>
      </c>
      <c r="C5030" s="84">
        <v>0.87359073750348382</v>
      </c>
      <c r="D5030" s="84">
        <v>0.91910471190018683</v>
      </c>
      <c r="E5030" s="84">
        <v>0.88921713441654338</v>
      </c>
      <c r="F5030" s="84">
        <v>0.88513238289205687</v>
      </c>
      <c r="G5030" s="84">
        <v>0.91359879789631859</v>
      </c>
      <c r="H5030" s="84">
        <v>0.91479238754325265</v>
      </c>
      <c r="I5030" s="84">
        <v>0.78134708508898787</v>
      </c>
      <c r="J5030" s="84">
        <v>0.80105965337844287</v>
      </c>
      <c r="K5030" s="84">
        <v>0.76747706830528095</v>
      </c>
      <c r="L5030" s="84">
        <v>0.75341137965760308</v>
      </c>
      <c r="M5030" s="84">
        <v>0.77728517877739323</v>
      </c>
      <c r="N5030" s="84">
        <v>0.39710413529479888</v>
      </c>
      <c r="O5030" s="84">
        <v>0.54959580226072269</v>
      </c>
      <c r="P5030" s="84">
        <v>0.52657850048885912</v>
      </c>
      <c r="Q5030" s="84">
        <v>0.39987659716687668</v>
      </c>
      <c r="R5030" s="84">
        <v>0.45939759448994272</v>
      </c>
      <c r="S5030" s="84">
        <v>0.49010603657009272</v>
      </c>
      <c r="T5030" s="84">
        <v>0.46778342430516351</v>
      </c>
      <c r="U5030" s="84">
        <v>0.41901964397330699</v>
      </c>
      <c r="V5030" s="84">
        <v>0.44251043320373018</v>
      </c>
      <c r="W5030" s="84">
        <v>0.47302021286983698</v>
      </c>
      <c r="X5030" s="84">
        <v>0.42087502605795291</v>
      </c>
      <c r="Y5030" s="84">
        <v>0.41605733006989792</v>
      </c>
      <c r="Z5030" s="84">
        <v>0.46596227814078511</v>
      </c>
      <c r="AA5030" s="84">
        <v>0.43329439582489421</v>
      </c>
      <c r="AB5030" s="84">
        <v>0.3781332453825858</v>
      </c>
      <c r="AC5030" s="84">
        <v>0.68324426822961559</v>
      </c>
      <c r="AD5030" s="84">
        <v>0.71753782753869633</v>
      </c>
      <c r="AE5030" s="84">
        <v>0.73411958137034794</v>
      </c>
      <c r="AF5030" s="84">
        <v>0.9135666468943312</v>
      </c>
      <c r="AG5030" s="84">
        <v>0.86770711195568673</v>
      </c>
      <c r="AH5030" s="84">
        <v>0.91220205554340716</v>
      </c>
      <c r="AI5030" s="84">
        <v>0.89021241149521046</v>
      </c>
      <c r="AJ5030" s="84">
        <v>0.87356553968970496</v>
      </c>
      <c r="AK5030" s="84">
        <v>0.90582013816714557</v>
      </c>
    </row>
    <row r="5031" spans="1:37">
      <c r="A5031" s="84">
        <v>24</v>
      </c>
      <c r="B5031" s="84">
        <v>0.77772177419354838</v>
      </c>
      <c r="C5031" s="84">
        <v>0.74016366446251691</v>
      </c>
      <c r="D5031" s="84">
        <v>0.76518985628839764</v>
      </c>
      <c r="E5031" s="84">
        <v>0.75688591537057937</v>
      </c>
      <c r="F5031" s="84">
        <v>0.75123253037432403</v>
      </c>
      <c r="G5031" s="84">
        <v>0.74765214124718238</v>
      </c>
      <c r="H5031" s="84">
        <v>0.77975778546712793</v>
      </c>
      <c r="I5031" s="84">
        <v>0.59778630274825451</v>
      </c>
      <c r="J5031" s="84">
        <v>0.62535507963358949</v>
      </c>
      <c r="K5031" s="84">
        <v>0.58224240805058336</v>
      </c>
      <c r="L5031" s="84">
        <v>0.5659869083585094</v>
      </c>
      <c r="M5031" s="84">
        <v>0.67001874279123397</v>
      </c>
      <c r="N5031" s="84">
        <v>0.24744584733001279</v>
      </c>
      <c r="O5031" s="84">
        <v>0.38780358339352061</v>
      </c>
      <c r="P5031" s="84">
        <v>0.38045249489699662</v>
      </c>
      <c r="Q5031" s="84">
        <v>0.23834743039308939</v>
      </c>
      <c r="R5031" s="84">
        <v>0.31543021622177292</v>
      </c>
      <c r="S5031" s="84">
        <v>0.34779160056775482</v>
      </c>
      <c r="T5031" s="84">
        <v>0.35129765564548182</v>
      </c>
      <c r="U5031" s="84">
        <v>0.2844708917287202</v>
      </c>
      <c r="V5031" s="84">
        <v>0.2987936459650356</v>
      </c>
      <c r="W5031" s="84">
        <v>0.34711453959574268</v>
      </c>
      <c r="X5031" s="84">
        <v>0.28835404940587861</v>
      </c>
      <c r="Y5031" s="84">
        <v>0.29752250005754483</v>
      </c>
      <c r="Z5031" s="84">
        <v>0.34994670744705503</v>
      </c>
      <c r="AA5031" s="84">
        <v>0.27806562226220638</v>
      </c>
      <c r="AB5031" s="84">
        <v>0.24663842094580879</v>
      </c>
      <c r="AC5031" s="84">
        <v>0.51439406998793313</v>
      </c>
      <c r="AD5031" s="84">
        <v>0.52566314561275018</v>
      </c>
      <c r="AE5031" s="84">
        <v>0.56110285515540514</v>
      </c>
      <c r="AF5031" s="84">
        <v>0.77222269299211943</v>
      </c>
      <c r="AG5031" s="84">
        <v>0.71560263615412589</v>
      </c>
      <c r="AH5031" s="84">
        <v>0.74841460747867916</v>
      </c>
      <c r="AI5031" s="84">
        <v>0.76301541024573105</v>
      </c>
      <c r="AJ5031" s="84">
        <v>0.73863717360830616</v>
      </c>
      <c r="AK5031" s="84">
        <v>0.7381243504310081</v>
      </c>
    </row>
    <row r="5041" spans="1:50">
      <c r="A5041" s="84" t="s">
        <v>188</v>
      </c>
      <c r="B5041" s="83"/>
      <c r="C5041" s="83"/>
      <c r="D5041" s="83">
        <v>2015</v>
      </c>
      <c r="E5041" s="83"/>
      <c r="F5041" s="84" t="s">
        <v>1</v>
      </c>
      <c r="G5041" s="164">
        <v>37713.128000000033</v>
      </c>
      <c r="H5041" s="83" t="s">
        <v>2</v>
      </c>
      <c r="I5041" s="83"/>
      <c r="J5041" s="83"/>
      <c r="K5041" s="83" t="s">
        <v>3</v>
      </c>
      <c r="L5041" s="83" t="s">
        <v>4</v>
      </c>
      <c r="M5041" s="83"/>
      <c r="N5041" s="83"/>
      <c r="O5041" s="83"/>
      <c r="P5041" s="83"/>
      <c r="Q5041" s="83"/>
      <c r="R5041" s="83"/>
      <c r="S5041" s="83"/>
      <c r="T5041" s="105"/>
      <c r="U5041" s="83"/>
      <c r="V5041" s="83"/>
      <c r="W5041" s="83"/>
      <c r="X5041" s="83"/>
      <c r="Y5041" s="83"/>
      <c r="Z5041" s="83"/>
      <c r="AA5041" s="83"/>
      <c r="AB5041" s="83"/>
      <c r="AC5041" s="83"/>
      <c r="AD5041" s="83"/>
      <c r="AE5041" s="83"/>
      <c r="AF5041" s="83"/>
      <c r="AG5041" s="83"/>
      <c r="AH5041" s="83"/>
      <c r="AI5041" s="83"/>
      <c r="AJ5041" s="83"/>
      <c r="AK5041" s="83"/>
    </row>
    <row r="5042" spans="1:50">
      <c r="A5042" s="83">
        <v>127</v>
      </c>
      <c r="B5042" s="84" t="s">
        <v>172</v>
      </c>
      <c r="C5042" s="83"/>
      <c r="D5042" s="83"/>
      <c r="E5042" s="83"/>
      <c r="F5042" s="83" t="s">
        <v>9</v>
      </c>
      <c r="G5042" s="83">
        <v>0</v>
      </c>
      <c r="H5042" s="83" t="s">
        <v>2</v>
      </c>
      <c r="I5042" s="83"/>
      <c r="J5042" s="83"/>
      <c r="K5042" s="83" t="s">
        <v>10</v>
      </c>
      <c r="L5042" s="83" t="s">
        <v>4</v>
      </c>
      <c r="M5042" s="83"/>
      <c r="N5042" s="83" t="s">
        <v>11</v>
      </c>
      <c r="O5042" s="83"/>
      <c r="P5042" s="83"/>
      <c r="Q5042" s="83"/>
      <c r="R5042" s="83"/>
      <c r="S5042" s="83"/>
      <c r="T5042" s="83"/>
      <c r="U5042" s="83"/>
      <c r="V5042" s="83"/>
      <c r="W5042" s="83"/>
      <c r="X5042" s="83"/>
      <c r="Y5042" s="83"/>
      <c r="Z5042" s="83"/>
      <c r="AA5042" s="83"/>
      <c r="AB5042" s="83"/>
      <c r="AC5042" s="83"/>
      <c r="AD5042" s="83"/>
      <c r="AE5042" s="83"/>
      <c r="AF5042" s="83"/>
      <c r="AG5042" s="83"/>
      <c r="AH5042" s="83"/>
      <c r="AI5042" s="83"/>
      <c r="AJ5042" s="83"/>
      <c r="AK5042" s="83"/>
    </row>
    <row r="5043" spans="1:50">
      <c r="A5043" s="84"/>
      <c r="B5043" s="84">
        <v>1</v>
      </c>
      <c r="C5043" s="84" t="s">
        <v>22</v>
      </c>
      <c r="D5043" s="84" t="s">
        <v>23</v>
      </c>
      <c r="E5043" s="84">
        <v>2</v>
      </c>
      <c r="F5043" s="84" t="s">
        <v>24</v>
      </c>
      <c r="G5043" s="84" t="s">
        <v>25</v>
      </c>
      <c r="H5043" s="84">
        <v>3</v>
      </c>
      <c r="I5043" s="84" t="s">
        <v>26</v>
      </c>
      <c r="J5043" s="84" t="s">
        <v>27</v>
      </c>
      <c r="K5043" s="84">
        <v>4</v>
      </c>
      <c r="L5043" s="84" t="s">
        <v>28</v>
      </c>
      <c r="M5043" s="84" t="s">
        <v>29</v>
      </c>
      <c r="N5043" s="84">
        <v>5</v>
      </c>
      <c r="O5043" s="84" t="s">
        <v>30</v>
      </c>
      <c r="P5043" s="84" t="s">
        <v>30</v>
      </c>
      <c r="Q5043" s="84">
        <v>6</v>
      </c>
      <c r="R5043" s="84" t="s">
        <v>31</v>
      </c>
      <c r="S5043" s="84" t="s">
        <v>32</v>
      </c>
      <c r="T5043" s="84">
        <v>7</v>
      </c>
      <c r="U5043" s="84" t="s">
        <v>33</v>
      </c>
      <c r="V5043" s="84" t="s">
        <v>34</v>
      </c>
      <c r="W5043" s="84">
        <v>8</v>
      </c>
      <c r="X5043" s="84" t="s">
        <v>35</v>
      </c>
      <c r="Y5043" s="84" t="s">
        <v>36</v>
      </c>
      <c r="Z5043" s="84">
        <v>9</v>
      </c>
      <c r="AA5043" s="84" t="s">
        <v>37</v>
      </c>
      <c r="AB5043" s="84" t="s">
        <v>38</v>
      </c>
      <c r="AC5043" s="84">
        <v>10</v>
      </c>
      <c r="AD5043" s="84" t="s">
        <v>39</v>
      </c>
      <c r="AE5043" s="84" t="s">
        <v>40</v>
      </c>
      <c r="AF5043" s="84">
        <v>11</v>
      </c>
      <c r="AG5043" s="84" t="s">
        <v>41</v>
      </c>
      <c r="AH5043" s="84" t="s">
        <v>42</v>
      </c>
      <c r="AI5043" s="84">
        <v>12</v>
      </c>
      <c r="AJ5043" s="84" t="s">
        <v>43</v>
      </c>
      <c r="AK5043" s="84" t="s">
        <v>44</v>
      </c>
    </row>
    <row r="5044" spans="1:50">
      <c r="A5044" s="83"/>
      <c r="B5044" s="84">
        <v>31</v>
      </c>
      <c r="C5044" s="83"/>
      <c r="D5044" s="83"/>
      <c r="E5044" s="84">
        <v>28</v>
      </c>
      <c r="F5044" s="83"/>
      <c r="G5044" s="83"/>
      <c r="H5044" s="84">
        <v>31</v>
      </c>
      <c r="I5044" s="83"/>
      <c r="J5044" s="83"/>
      <c r="K5044" s="84">
        <v>30</v>
      </c>
      <c r="L5044" s="83"/>
      <c r="M5044" s="83"/>
      <c r="N5044" s="84">
        <v>31</v>
      </c>
      <c r="O5044" s="83"/>
      <c r="P5044" s="83"/>
      <c r="Q5044" s="84">
        <v>30</v>
      </c>
      <c r="R5044" s="83"/>
      <c r="S5044" s="83"/>
      <c r="T5044" s="84">
        <v>31</v>
      </c>
      <c r="U5044" s="83"/>
      <c r="V5044" s="83"/>
      <c r="W5044" s="84">
        <v>31</v>
      </c>
      <c r="X5044" s="83"/>
      <c r="Y5044" s="83"/>
      <c r="Z5044" s="84">
        <v>30</v>
      </c>
      <c r="AA5044" s="83"/>
      <c r="AB5044" s="83"/>
      <c r="AC5044" s="84">
        <v>31</v>
      </c>
      <c r="AD5044" s="83"/>
      <c r="AE5044" s="83"/>
      <c r="AF5044" s="84">
        <v>30</v>
      </c>
      <c r="AG5044" s="83"/>
      <c r="AH5044" s="83"/>
      <c r="AI5044" s="84">
        <v>31</v>
      </c>
      <c r="AJ5044" s="83"/>
      <c r="AK5044" s="83"/>
    </row>
    <row r="5045" spans="1:50">
      <c r="A5045" s="84" t="s">
        <v>47</v>
      </c>
      <c r="B5045" s="84" t="s">
        <v>48</v>
      </c>
      <c r="C5045" s="84" t="s">
        <v>49</v>
      </c>
      <c r="D5045" s="84" t="s">
        <v>50</v>
      </c>
      <c r="E5045" s="84" t="s">
        <v>48</v>
      </c>
      <c r="F5045" s="84" t="s">
        <v>49</v>
      </c>
      <c r="G5045" s="84" t="s">
        <v>50</v>
      </c>
      <c r="H5045" s="84" t="s">
        <v>48</v>
      </c>
      <c r="I5045" s="84" t="s">
        <v>49</v>
      </c>
      <c r="J5045" s="84" t="s">
        <v>50</v>
      </c>
      <c r="K5045" s="84" t="s">
        <v>48</v>
      </c>
      <c r="L5045" s="84" t="s">
        <v>49</v>
      </c>
      <c r="M5045" s="84" t="s">
        <v>50</v>
      </c>
      <c r="N5045" s="84" t="s">
        <v>48</v>
      </c>
      <c r="O5045" s="84" t="s">
        <v>49</v>
      </c>
      <c r="P5045" s="84" t="s">
        <v>50</v>
      </c>
      <c r="Q5045" s="84" t="s">
        <v>48</v>
      </c>
      <c r="R5045" s="84" t="s">
        <v>49</v>
      </c>
      <c r="S5045" s="84" t="s">
        <v>50</v>
      </c>
      <c r="T5045" s="84" t="s">
        <v>48</v>
      </c>
      <c r="U5045" s="84" t="s">
        <v>49</v>
      </c>
      <c r="V5045" s="84" t="s">
        <v>50</v>
      </c>
      <c r="W5045" s="84" t="s">
        <v>48</v>
      </c>
      <c r="X5045" s="84" t="s">
        <v>49</v>
      </c>
      <c r="Y5045" s="84" t="s">
        <v>50</v>
      </c>
      <c r="Z5045" s="84" t="s">
        <v>48</v>
      </c>
      <c r="AA5045" s="84" t="s">
        <v>49</v>
      </c>
      <c r="AB5045" s="84" t="s">
        <v>50</v>
      </c>
      <c r="AC5045" s="84" t="s">
        <v>48</v>
      </c>
      <c r="AD5045" s="84" t="s">
        <v>49</v>
      </c>
      <c r="AE5045" s="84" t="s">
        <v>50</v>
      </c>
      <c r="AF5045" s="84" t="s">
        <v>48</v>
      </c>
      <c r="AG5045" s="84" t="s">
        <v>49</v>
      </c>
      <c r="AH5045" s="84" t="s">
        <v>50</v>
      </c>
      <c r="AI5045" s="84" t="s">
        <v>48</v>
      </c>
      <c r="AJ5045" s="84" t="s">
        <v>49</v>
      </c>
      <c r="AK5045" s="84" t="s">
        <v>50</v>
      </c>
    </row>
    <row r="5046" spans="1:50">
      <c r="A5046" s="83"/>
      <c r="B5046" s="168">
        <v>4.2810041691946271E-2</v>
      </c>
      <c r="C5046" s="180">
        <v>1.0730210857719991</v>
      </c>
      <c r="D5046" s="169">
        <v>0.99214781988617873</v>
      </c>
      <c r="E5046" s="168">
        <v>3.7553092875353453E-2</v>
      </c>
      <c r="F5046" s="180">
        <v>1.078506936457327</v>
      </c>
      <c r="G5046" s="169">
        <v>0.9775008260757293</v>
      </c>
      <c r="H5046" s="168">
        <v>4.2208641216773403E-2</v>
      </c>
      <c r="I5046" s="180">
        <v>1.135543082029161</v>
      </c>
      <c r="J5046" s="169">
        <v>1.024577159125682</v>
      </c>
      <c r="K5046" s="168">
        <v>4.7161395909518268E-2</v>
      </c>
      <c r="L5046" s="169">
        <v>1.745305822181741</v>
      </c>
      <c r="M5046" s="169">
        <v>1.1398794927485461</v>
      </c>
      <c r="N5046" s="168">
        <v>8.1840849872409249E-2</v>
      </c>
      <c r="O5046" s="169">
        <v>1.989346230342897</v>
      </c>
      <c r="P5046" s="169">
        <v>0.90288197304736817</v>
      </c>
      <c r="Q5046" s="168">
        <v>0.12707864371253941</v>
      </c>
      <c r="R5046" s="169">
        <v>1.4722596245734521</v>
      </c>
      <c r="S5046" s="169">
        <v>1.1074747614660581</v>
      </c>
      <c r="T5046" s="168">
        <v>0.17166640625311899</v>
      </c>
      <c r="U5046" s="169">
        <v>1.286715583068158</v>
      </c>
      <c r="V5046" s="169">
        <v>1.039944481786889</v>
      </c>
      <c r="W5046" s="168">
        <v>0.17748474441640191</v>
      </c>
      <c r="X5046" s="169">
        <v>1.1936221956003881</v>
      </c>
      <c r="Y5046" s="169">
        <v>0.88247604194577556</v>
      </c>
      <c r="Z5046" s="168">
        <v>0.1291396355116306</v>
      </c>
      <c r="AA5046" s="169">
        <v>1.403537532183406</v>
      </c>
      <c r="AB5046" s="169">
        <v>0.91446942003059317</v>
      </c>
      <c r="AC5046" s="168">
        <v>5.963351857140238E-2</v>
      </c>
      <c r="AD5046" s="169">
        <v>1.548368035672949</v>
      </c>
      <c r="AE5046" s="169">
        <v>0.90789523913952819</v>
      </c>
      <c r="AF5046" s="168">
        <v>4.0321956165863461E-2</v>
      </c>
      <c r="AG5046" s="180">
        <v>1.0787442072920519</v>
      </c>
      <c r="AH5046" s="169">
        <v>0.9871098045331973</v>
      </c>
      <c r="AI5046" s="168">
        <v>4.3101073803042587E-2</v>
      </c>
      <c r="AJ5046" s="180">
        <v>1.079773135349275</v>
      </c>
      <c r="AK5046" s="169">
        <v>0.99289490990120866</v>
      </c>
      <c r="AM5046" t="str">
        <f>A5041</f>
        <v>RefgChg-Res-16pct-Inc-NTXV_eff_meter_B-cDXGF-SFm1985-CZ15</v>
      </c>
      <c r="AN5046" s="165">
        <f>1/($B5046*(1/$B5044)*(1/(5/7+2/7*$D5046))*$B5056/SUM($B5048:$B5071))</f>
        <v>17781.811234810742</v>
      </c>
      <c r="AO5046" s="165">
        <f>1/(B5046*(1/B5044)*(1/(5/7+2/7*D5046)))</f>
        <v>722.50460164374761</v>
      </c>
      <c r="AP5046" s="165"/>
      <c r="AR5046" s="170">
        <f>CHOOSE(AV$3,C5046,F5046,I5046,L5046,O5046,R5046,U5046,X5046,AA5046,AD5046,AG5046,AJ5046)</f>
        <v>1.286715583068158</v>
      </c>
      <c r="AS5046" s="166"/>
      <c r="AT5046" s="166"/>
      <c r="AV5046" s="116">
        <f>AN5046/AR5046</f>
        <v>13819.535155088606</v>
      </c>
      <c r="AW5046" s="167">
        <f>AO5046/AR5046</f>
        <v>561.51072634167065</v>
      </c>
      <c r="AX5046" s="165"/>
    </row>
    <row r="5047" spans="1:50">
      <c r="A5047" s="84" t="s">
        <v>51</v>
      </c>
      <c r="B5047" s="84" t="s">
        <v>52</v>
      </c>
      <c r="C5047" s="84" t="s">
        <v>53</v>
      </c>
      <c r="D5047" s="84" t="s">
        <v>54</v>
      </c>
      <c r="E5047" s="84" t="s">
        <v>52</v>
      </c>
      <c r="F5047" s="84" t="s">
        <v>53</v>
      </c>
      <c r="G5047" s="84" t="s">
        <v>54</v>
      </c>
      <c r="H5047" s="84" t="s">
        <v>52</v>
      </c>
      <c r="I5047" s="84" t="s">
        <v>53</v>
      </c>
      <c r="J5047" s="84" t="s">
        <v>54</v>
      </c>
      <c r="K5047" s="84" t="s">
        <v>52</v>
      </c>
      <c r="L5047" s="84" t="s">
        <v>53</v>
      </c>
      <c r="M5047" s="84" t="s">
        <v>54</v>
      </c>
      <c r="N5047" s="84" t="s">
        <v>52</v>
      </c>
      <c r="O5047" s="84" t="s">
        <v>53</v>
      </c>
      <c r="P5047" s="84" t="s">
        <v>54</v>
      </c>
      <c r="Q5047" s="84" t="s">
        <v>52</v>
      </c>
      <c r="R5047" s="84" t="s">
        <v>53</v>
      </c>
      <c r="S5047" s="84" t="s">
        <v>54</v>
      </c>
      <c r="T5047" s="84" t="s">
        <v>52</v>
      </c>
      <c r="U5047" s="84" t="s">
        <v>53</v>
      </c>
      <c r="V5047" s="84" t="s">
        <v>54</v>
      </c>
      <c r="W5047" s="84" t="s">
        <v>52</v>
      </c>
      <c r="X5047" s="84" t="s">
        <v>53</v>
      </c>
      <c r="Y5047" s="84" t="s">
        <v>54</v>
      </c>
      <c r="Z5047" s="84" t="s">
        <v>52</v>
      </c>
      <c r="AA5047" s="84" t="s">
        <v>53</v>
      </c>
      <c r="AB5047" s="84" t="s">
        <v>54</v>
      </c>
      <c r="AC5047" s="84" t="s">
        <v>52</v>
      </c>
      <c r="AD5047" s="84" t="s">
        <v>53</v>
      </c>
      <c r="AE5047" s="84" t="s">
        <v>54</v>
      </c>
      <c r="AF5047" s="84" t="s">
        <v>52</v>
      </c>
      <c r="AG5047" s="84" t="s">
        <v>53</v>
      </c>
      <c r="AH5047" s="84" t="s">
        <v>54</v>
      </c>
      <c r="AI5047" s="84" t="s">
        <v>52</v>
      </c>
      <c r="AJ5047" s="84" t="s">
        <v>53</v>
      </c>
      <c r="AK5047" s="84" t="s">
        <v>54</v>
      </c>
    </row>
    <row r="5048" spans="1:50">
      <c r="A5048" s="84">
        <v>1</v>
      </c>
      <c r="B5048" s="84">
        <v>0.59149722735674681</v>
      </c>
      <c r="C5048" s="84">
        <v>0.53671015605014072</v>
      </c>
      <c r="D5048" s="84">
        <v>0.60382073638029643</v>
      </c>
      <c r="E5048" s="84">
        <v>0.59897126640652709</v>
      </c>
      <c r="F5048" s="84">
        <v>0.53105089867301414</v>
      </c>
      <c r="G5048" s="84">
        <v>0.57533341721187725</v>
      </c>
      <c r="H5048" s="84">
        <v>0.29727793696275068</v>
      </c>
      <c r="I5048" s="84">
        <v>0.44591957207912669</v>
      </c>
      <c r="J5048" s="84">
        <v>0.46546636795803498</v>
      </c>
      <c r="K5048" s="84">
        <v>0.21807625237793279</v>
      </c>
      <c r="L5048" s="84">
        <v>0.29559984956750651</v>
      </c>
      <c r="M5048" s="84">
        <v>0.29722400276120498</v>
      </c>
      <c r="N5048" s="84">
        <v>0.30019910135335098</v>
      </c>
      <c r="O5048" s="84">
        <v>0.30872067107022738</v>
      </c>
      <c r="P5048" s="84">
        <v>0.32405200760203939</v>
      </c>
      <c r="Q5048" s="84">
        <v>0.35690090455831419</v>
      </c>
      <c r="R5048" s="84">
        <v>0.30270172526105499</v>
      </c>
      <c r="S5048" s="84">
        <v>0.37144834251012637</v>
      </c>
      <c r="T5048" s="84">
        <v>0.41730966770980138</v>
      </c>
      <c r="U5048" s="84">
        <v>0.37109993698190052</v>
      </c>
      <c r="V5048" s="84">
        <v>0.4166608090947006</v>
      </c>
      <c r="W5048" s="84">
        <v>0.38738507490549301</v>
      </c>
      <c r="X5048" s="84">
        <v>0.38575961314778862</v>
      </c>
      <c r="Y5048" s="84">
        <v>0.40413876244886382</v>
      </c>
      <c r="Z5048" s="84">
        <v>0.33397377645073351</v>
      </c>
      <c r="AA5048" s="84">
        <v>0.36117515657775129</v>
      </c>
      <c r="AB5048" s="84">
        <v>0.42325047326443849</v>
      </c>
      <c r="AC5048" s="84">
        <v>0.2275363454680826</v>
      </c>
      <c r="AD5048" s="84">
        <v>0.25305890252545971</v>
      </c>
      <c r="AE5048" s="84">
        <v>0.30323571945047001</v>
      </c>
      <c r="AF5048" s="84">
        <v>0.64111747851002865</v>
      </c>
      <c r="AG5048" s="84">
        <v>0.52715784357406126</v>
      </c>
      <c r="AH5048" s="84">
        <v>0.57157682167498747</v>
      </c>
      <c r="AI5048" s="84">
        <v>0.67421742620173009</v>
      </c>
      <c r="AJ5048" s="84">
        <v>0.53274490574261735</v>
      </c>
      <c r="AK5048" s="84">
        <v>0.61057263300409237</v>
      </c>
    </row>
    <row r="5049" spans="1:50">
      <c r="A5049" s="84">
        <v>2</v>
      </c>
      <c r="B5049" s="84">
        <v>0.51139864448552064</v>
      </c>
      <c r="C5049" s="84">
        <v>0.44934765924788939</v>
      </c>
      <c r="D5049" s="84">
        <v>0.51413339256955626</v>
      </c>
      <c r="E5049" s="84">
        <v>0.49946789641716921</v>
      </c>
      <c r="F5049" s="84">
        <v>0.43398566114112241</v>
      </c>
      <c r="G5049" s="84">
        <v>0.48241696024157021</v>
      </c>
      <c r="H5049" s="84">
        <v>0.25683270883843951</v>
      </c>
      <c r="I5049" s="84">
        <v>0.39285111919620258</v>
      </c>
      <c r="J5049" s="84">
        <v>0.40107097972788369</v>
      </c>
      <c r="K5049" s="84">
        <v>0.16322526949904881</v>
      </c>
      <c r="L5049" s="84">
        <v>0.25441895449417068</v>
      </c>
      <c r="M5049" s="84">
        <v>0.23332182831221329</v>
      </c>
      <c r="N5049" s="84">
        <v>0.2305405332687599</v>
      </c>
      <c r="O5049" s="84">
        <v>0.24459213032378341</v>
      </c>
      <c r="P5049" s="84">
        <v>0.25211167757700093</v>
      </c>
      <c r="Q5049" s="84">
        <v>0.27919515877345452</v>
      </c>
      <c r="R5049" s="84">
        <v>0.23291568900421139</v>
      </c>
      <c r="S5049" s="84">
        <v>0.2958069115269667</v>
      </c>
      <c r="T5049" s="84">
        <v>0.34108119729581232</v>
      </c>
      <c r="U5049" s="84">
        <v>0.30375845929161671</v>
      </c>
      <c r="V5049" s="84">
        <v>0.33612153758921087</v>
      </c>
      <c r="W5049" s="84">
        <v>0.31730993606197788</v>
      </c>
      <c r="X5049" s="84">
        <v>0.32621015258238339</v>
      </c>
      <c r="Y5049" s="84">
        <v>0.32861897944801732</v>
      </c>
      <c r="Z5049" s="84">
        <v>0.28705699078281188</v>
      </c>
      <c r="AA5049" s="84">
        <v>0.30278385212225079</v>
      </c>
      <c r="AB5049" s="84">
        <v>0.34271793439468712</v>
      </c>
      <c r="AC5049" s="84">
        <v>0.17778909831889969</v>
      </c>
      <c r="AD5049" s="84">
        <v>0.19609616891110529</v>
      </c>
      <c r="AE5049" s="84">
        <v>0.22150346038632371</v>
      </c>
      <c r="AF5049" s="84">
        <v>0.5420845272206305</v>
      </c>
      <c r="AG5049" s="84">
        <v>0.4308666477648615</v>
      </c>
      <c r="AH5049" s="84">
        <v>0.48429348740674261</v>
      </c>
      <c r="AI5049" s="84">
        <v>0.57834656202621948</v>
      </c>
      <c r="AJ5049" s="84">
        <v>0.44552201760439741</v>
      </c>
      <c r="AK5049" s="84">
        <v>0.51949290747407606</v>
      </c>
    </row>
    <row r="5050" spans="1:50">
      <c r="A5050" s="84">
        <v>3</v>
      </c>
      <c r="B5050" s="84">
        <v>0.47689463955637712</v>
      </c>
      <c r="C5050" s="84">
        <v>0.41238168329496028</v>
      </c>
      <c r="D5050" s="84">
        <v>0.45585050258232912</v>
      </c>
      <c r="E5050" s="84">
        <v>0.45769776516495209</v>
      </c>
      <c r="F5050" s="84">
        <v>0.39106885787995838</v>
      </c>
      <c r="G5050" s="84">
        <v>0.4221816809260191</v>
      </c>
      <c r="H5050" s="84">
        <v>0.23980603923297339</v>
      </c>
      <c r="I5050" s="84">
        <v>0.37122617642098149</v>
      </c>
      <c r="J5050" s="84">
        <v>0.37183760450248621</v>
      </c>
      <c r="K5050" s="84">
        <v>0.1159044071020926</v>
      </c>
      <c r="L5050" s="84">
        <v>0.22819857089131251</v>
      </c>
      <c r="M5050" s="84">
        <v>0.2061535427247177</v>
      </c>
      <c r="N5050" s="84">
        <v>0.1827427556703527</v>
      </c>
      <c r="O5050" s="84">
        <v>0.20072537180370389</v>
      </c>
      <c r="P5050" s="84">
        <v>0.20719327883194069</v>
      </c>
      <c r="Q5050" s="84">
        <v>0.22098879768595461</v>
      </c>
      <c r="R5050" s="84">
        <v>0.1775848959592857</v>
      </c>
      <c r="S5050" s="84">
        <v>0.23479267208723831</v>
      </c>
      <c r="T5050" s="84">
        <v>0.29338764004682161</v>
      </c>
      <c r="U5050" s="84">
        <v>0.25314763252033118</v>
      </c>
      <c r="V5050" s="84">
        <v>0.28188042118285461</v>
      </c>
      <c r="W5050" s="84">
        <v>0.26471274560134411</v>
      </c>
      <c r="X5050" s="84">
        <v>0.27522223790038092</v>
      </c>
      <c r="Y5050" s="84">
        <v>0.27738306821556308</v>
      </c>
      <c r="Z5050" s="84">
        <v>0.2412177073867324</v>
      </c>
      <c r="AA5050" s="84">
        <v>0.2466263654892481</v>
      </c>
      <c r="AB5050" s="84">
        <v>0.29045712689693698</v>
      </c>
      <c r="AC5050" s="84">
        <v>0.14248207218151179</v>
      </c>
      <c r="AD5050" s="84">
        <v>0.1613244674898347</v>
      </c>
      <c r="AE5050" s="84">
        <v>0.18754519161243671</v>
      </c>
      <c r="AF5050" s="84">
        <v>0.50071633237822355</v>
      </c>
      <c r="AG5050" s="84">
        <v>0.38875612621005301</v>
      </c>
      <c r="AH5050" s="84">
        <v>0.42631962753127278</v>
      </c>
      <c r="AI5050" s="84">
        <v>0.53473646660126639</v>
      </c>
      <c r="AJ5050" s="84">
        <v>0.40907825118351421</v>
      </c>
      <c r="AK5050" s="84">
        <v>0.46118342102833931</v>
      </c>
    </row>
    <row r="5051" spans="1:50">
      <c r="A5051" s="84">
        <v>4</v>
      </c>
      <c r="B5051" s="84">
        <v>0.46113898424434457</v>
      </c>
      <c r="C5051" s="84">
        <v>0.39638014837554347</v>
      </c>
      <c r="D5051" s="84">
        <v>0.42391847614816452</v>
      </c>
      <c r="E5051" s="84">
        <v>0.43703440936502308</v>
      </c>
      <c r="F5051" s="84">
        <v>0.37104291680326118</v>
      </c>
      <c r="G5051" s="84">
        <v>0.39774157020634121</v>
      </c>
      <c r="H5051" s="84">
        <v>0.2279590037469694</v>
      </c>
      <c r="I5051" s="84">
        <v>0.35886562417174661</v>
      </c>
      <c r="J5051" s="84">
        <v>0.34700289601661111</v>
      </c>
      <c r="K5051" s="84">
        <v>8.0017438173747624E-2</v>
      </c>
      <c r="L5051" s="84">
        <v>0.20981572019556219</v>
      </c>
      <c r="M5051" s="84">
        <v>0.18030011669378559</v>
      </c>
      <c r="N5051" s="84">
        <v>0.15254123281405549</v>
      </c>
      <c r="O5051" s="84">
        <v>0.16639380799935161</v>
      </c>
      <c r="P5051" s="84">
        <v>0.16742586503363599</v>
      </c>
      <c r="Q5051" s="84">
        <v>0.19490504040698781</v>
      </c>
      <c r="R5051" s="84">
        <v>0.143550260020087</v>
      </c>
      <c r="S5051" s="84">
        <v>0.18385401442436761</v>
      </c>
      <c r="T5051" s="84">
        <v>0.25943001839420943</v>
      </c>
      <c r="U5051" s="84">
        <v>0.21883736281408539</v>
      </c>
      <c r="V5051" s="84">
        <v>0.24509955529313629</v>
      </c>
      <c r="W5051" s="84">
        <v>0.23517057917580619</v>
      </c>
      <c r="X5051" s="84">
        <v>0.23828364840076419</v>
      </c>
      <c r="Y5051" s="84">
        <v>0.23797662472354331</v>
      </c>
      <c r="Z5051" s="84">
        <v>0.2133454498247436</v>
      </c>
      <c r="AA5051" s="84">
        <v>0.21325283003915371</v>
      </c>
      <c r="AB5051" s="84">
        <v>0.24618440244545831</v>
      </c>
      <c r="AC5051" s="84">
        <v>0.1166777695050747</v>
      </c>
      <c r="AD5051" s="84">
        <v>0.1423695303465512</v>
      </c>
      <c r="AE5051" s="84">
        <v>0.16200547464104939</v>
      </c>
      <c r="AF5051" s="84">
        <v>0.47546561604584542</v>
      </c>
      <c r="AG5051" s="84">
        <v>0.36813965733727561</v>
      </c>
      <c r="AH5051" s="84">
        <v>0.39703820048241439</v>
      </c>
      <c r="AI5051" s="84">
        <v>0.50236332827967534</v>
      </c>
      <c r="AJ5051" s="84">
        <v>0.39241824367682487</v>
      </c>
      <c r="AK5051" s="84">
        <v>0.42696698359949531</v>
      </c>
    </row>
    <row r="5052" spans="1:50">
      <c r="A5052" s="84">
        <v>5</v>
      </c>
      <c r="B5052" s="84">
        <v>0.45022445207288092</v>
      </c>
      <c r="C5052" s="84">
        <v>0.39026605269890002</v>
      </c>
      <c r="D5052" s="84">
        <v>0.40164935858277329</v>
      </c>
      <c r="E5052" s="84">
        <v>0.42568286626463281</v>
      </c>
      <c r="F5052" s="84">
        <v>0.35928391225644613</v>
      </c>
      <c r="G5052" s="84">
        <v>0.37279818822345262</v>
      </c>
      <c r="H5052" s="84">
        <v>0.23975093674234069</v>
      </c>
      <c r="I5052" s="84">
        <v>0.3867672216466278</v>
      </c>
      <c r="J5052" s="84">
        <v>0.36219332276924759</v>
      </c>
      <c r="K5052" s="84">
        <v>8.4476062143310091E-2</v>
      </c>
      <c r="L5052" s="84">
        <v>0.23386235426852189</v>
      </c>
      <c r="M5052" s="84">
        <v>0.19382673438193379</v>
      </c>
      <c r="N5052" s="84">
        <v>0.13183738262437111</v>
      </c>
      <c r="O5052" s="84">
        <v>0.167378530615553</v>
      </c>
      <c r="P5052" s="84">
        <v>0.15805906663851099</v>
      </c>
      <c r="Q5052" s="84">
        <v>0.1759511817616686</v>
      </c>
      <c r="R5052" s="84">
        <v>0.13211460491543631</v>
      </c>
      <c r="S5052" s="84">
        <v>0.1670673435421427</v>
      </c>
      <c r="T5052" s="84">
        <v>0.24169274503714669</v>
      </c>
      <c r="U5052" s="84">
        <v>0.20274998270274711</v>
      </c>
      <c r="V5052" s="84">
        <v>0.22744249035843661</v>
      </c>
      <c r="W5052" s="84">
        <v>0.2360923134363187</v>
      </c>
      <c r="X5052" s="84">
        <v>0.22379957211338619</v>
      </c>
      <c r="Y5052" s="84">
        <v>0.222685630454342</v>
      </c>
      <c r="Z5052" s="84">
        <v>0.21729196416980401</v>
      </c>
      <c r="AA5052" s="84">
        <v>0.2063953560363849</v>
      </c>
      <c r="AB5052" s="84">
        <v>0.21807404648853301</v>
      </c>
      <c r="AC5052" s="84">
        <v>9.5810964379481972E-2</v>
      </c>
      <c r="AD5052" s="84">
        <v>0.14659417316372589</v>
      </c>
      <c r="AE5052" s="84">
        <v>0.17028199566160521</v>
      </c>
      <c r="AF5052" s="84">
        <v>0.46104942693409739</v>
      </c>
      <c r="AG5052" s="84">
        <v>0.35713610649817051</v>
      </c>
      <c r="AH5052" s="84">
        <v>0.3709261232961239</v>
      </c>
      <c r="AI5052" s="84">
        <v>0.4781949522875234</v>
      </c>
      <c r="AJ5052" s="84">
        <v>0.38620706355260132</v>
      </c>
      <c r="AK5052" s="84">
        <v>0.39948921505277091</v>
      </c>
    </row>
    <row r="5053" spans="1:50">
      <c r="A5053" s="84">
        <v>6</v>
      </c>
      <c r="B5053" s="84">
        <v>0.49361851949652319</v>
      </c>
      <c r="C5053" s="84">
        <v>0.43064722435405473</v>
      </c>
      <c r="D5053" s="84">
        <v>0.4409118676070416</v>
      </c>
      <c r="E5053" s="84">
        <v>0.4615998581057113</v>
      </c>
      <c r="F5053" s="84">
        <v>0.39786770050884429</v>
      </c>
      <c r="G5053" s="84">
        <v>0.40966280825364881</v>
      </c>
      <c r="H5053" s="84">
        <v>0.27336345602821249</v>
      </c>
      <c r="I5053" s="84">
        <v>0.44742548731416998</v>
      </c>
      <c r="J5053" s="84">
        <v>0.40686301295011201</v>
      </c>
      <c r="K5053" s="84">
        <v>9.7297083069118592E-2</v>
      </c>
      <c r="L5053" s="84">
        <v>0.27684091763820978</v>
      </c>
      <c r="M5053" s="84">
        <v>0.22025541146886249</v>
      </c>
      <c r="N5053" s="84">
        <v>0.14678343691984819</v>
      </c>
      <c r="O5053" s="84">
        <v>0.1896259675001013</v>
      </c>
      <c r="P5053" s="84">
        <v>0.17664182931611819</v>
      </c>
      <c r="Q5053" s="84">
        <v>0.19486698044986869</v>
      </c>
      <c r="R5053" s="84">
        <v>0.14926699825491341</v>
      </c>
      <c r="S5053" s="84">
        <v>0.16763405773326259</v>
      </c>
      <c r="T5053" s="84">
        <v>0.23625809225771</v>
      </c>
      <c r="U5053" s="84">
        <v>0.21194464131107571</v>
      </c>
      <c r="V5053" s="84">
        <v>0.23013697346285589</v>
      </c>
      <c r="W5053" s="84">
        <v>0.24850655714752409</v>
      </c>
      <c r="X5053" s="84">
        <v>0.2346416544949069</v>
      </c>
      <c r="Y5053" s="84">
        <v>0.21883850493965601</v>
      </c>
      <c r="Z5053" s="84">
        <v>0.22327664546280671</v>
      </c>
      <c r="AA5053" s="84">
        <v>0.2124033849026605</v>
      </c>
      <c r="AB5053" s="84">
        <v>0.22817242342426219</v>
      </c>
      <c r="AC5053" s="84">
        <v>0.1075081311963635</v>
      </c>
      <c r="AD5053" s="84">
        <v>0.17091151564889759</v>
      </c>
      <c r="AE5053" s="84">
        <v>0.19215473608098341</v>
      </c>
      <c r="AF5053" s="84">
        <v>0.49901504297994281</v>
      </c>
      <c r="AG5053" s="84">
        <v>0.39549326960724751</v>
      </c>
      <c r="AH5053" s="84">
        <v>0.40730352835586481</v>
      </c>
      <c r="AI5053" s="84">
        <v>0.5109248194060465</v>
      </c>
      <c r="AJ5053" s="84">
        <v>0.42533870909156951</v>
      </c>
      <c r="AK5053" s="84">
        <v>0.43905966337425772</v>
      </c>
    </row>
    <row r="5054" spans="1:50">
      <c r="A5054" s="84">
        <v>7</v>
      </c>
      <c r="B5054" s="84">
        <v>0.54722295572572832</v>
      </c>
      <c r="C5054" s="84">
        <v>0.49210795599897672</v>
      </c>
      <c r="D5054" s="84">
        <v>0.49502971066807339</v>
      </c>
      <c r="E5054" s="84">
        <v>0.52057467186945727</v>
      </c>
      <c r="F5054" s="84">
        <v>0.46247808549152658</v>
      </c>
      <c r="G5054" s="84">
        <v>0.46675264217413193</v>
      </c>
      <c r="H5054" s="84">
        <v>0.31601278377782671</v>
      </c>
      <c r="I5054" s="84">
        <v>0.53619015492855937</v>
      </c>
      <c r="J5054" s="84">
        <v>0.44926506748265121</v>
      </c>
      <c r="K5054" s="84">
        <v>0.1111881737476221</v>
      </c>
      <c r="L5054" s="84">
        <v>0.33435878149680331</v>
      </c>
      <c r="M5054" s="84">
        <v>0.24068504182896969</v>
      </c>
      <c r="N5054" s="84">
        <v>0.1951865902547959</v>
      </c>
      <c r="O5054" s="84">
        <v>0.23559184665883209</v>
      </c>
      <c r="P5054" s="84">
        <v>0.20997616821020251</v>
      </c>
      <c r="Q5054" s="84">
        <v>0.2256574857592327</v>
      </c>
      <c r="R5054" s="84">
        <v>0.18438223715313409</v>
      </c>
      <c r="S5054" s="84">
        <v>0.20509088306001799</v>
      </c>
      <c r="T5054" s="84">
        <v>0.27313012111511897</v>
      </c>
      <c r="U5054" s="84">
        <v>0.2449216200700492</v>
      </c>
      <c r="V5054" s="84">
        <v>0.2545560194752553</v>
      </c>
      <c r="W5054" s="84">
        <v>0.26057077519018063</v>
      </c>
      <c r="X5054" s="84">
        <v>0.25603407838486147</v>
      </c>
      <c r="Y5054" s="84">
        <v>0.2414780408025777</v>
      </c>
      <c r="Z5054" s="84">
        <v>0.24703362326366349</v>
      </c>
      <c r="AA5054" s="84">
        <v>0.23760936915696901</v>
      </c>
      <c r="AB5054" s="84">
        <v>0.25922477733296101</v>
      </c>
      <c r="AC5054" s="84">
        <v>0.13391982444453149</v>
      </c>
      <c r="AD5054" s="84">
        <v>0.20902656022680641</v>
      </c>
      <c r="AE5054" s="84">
        <v>0.21757824604896181</v>
      </c>
      <c r="AF5054" s="84">
        <v>0.55202363896848128</v>
      </c>
      <c r="AG5054" s="84">
        <v>0.45804474327298239</v>
      </c>
      <c r="AH5054" s="84">
        <v>0.46140685477085319</v>
      </c>
      <c r="AI5054" s="84">
        <v>0.56238294836350655</v>
      </c>
      <c r="AJ5054" s="84">
        <v>0.48580388168488858</v>
      </c>
      <c r="AK5054" s="84">
        <v>0.49035354933997971</v>
      </c>
    </row>
    <row r="5055" spans="1:50">
      <c r="A5055" s="84">
        <v>8</v>
      </c>
      <c r="B5055" s="84">
        <v>0.61948772115130701</v>
      </c>
      <c r="C5055" s="84">
        <v>0.59080327449475567</v>
      </c>
      <c r="D5055" s="84">
        <v>0.53423668573332583</v>
      </c>
      <c r="E5055" s="84">
        <v>0.61981199006739984</v>
      </c>
      <c r="F5055" s="84">
        <v>0.56612836556963497</v>
      </c>
      <c r="G5055" s="84">
        <v>0.51022269753397087</v>
      </c>
      <c r="H5055" s="84">
        <v>0.33204760855190651</v>
      </c>
      <c r="I5055" s="84">
        <v>0.54365949449437379</v>
      </c>
      <c r="J5055" s="84">
        <v>0.44798098464564778</v>
      </c>
      <c r="K5055" s="84">
        <v>0.11433893468611291</v>
      </c>
      <c r="L5055" s="84">
        <v>0.32264761188416702</v>
      </c>
      <c r="M5055" s="84">
        <v>0.23813750143812759</v>
      </c>
      <c r="N5055" s="84">
        <v>0.2442623832970108</v>
      </c>
      <c r="O5055" s="84">
        <v>0.25614539854925639</v>
      </c>
      <c r="P5055" s="84">
        <v>0.2276237593894235</v>
      </c>
      <c r="Q5055" s="84">
        <v>0.25474797965060958</v>
      </c>
      <c r="R5055" s="84">
        <v>0.2133210458319445</v>
      </c>
      <c r="S5055" s="84">
        <v>0.24337093531703191</v>
      </c>
      <c r="T5055" s="84">
        <v>0.29215737798905889</v>
      </c>
      <c r="U5055" s="84">
        <v>0.27153694973698822</v>
      </c>
      <c r="V5055" s="84">
        <v>0.28086823274710759</v>
      </c>
      <c r="W5055" s="84">
        <v>0.3010920800858729</v>
      </c>
      <c r="X5055" s="84">
        <v>0.28385433549819061</v>
      </c>
      <c r="Y5055" s="84">
        <v>0.26993258666004799</v>
      </c>
      <c r="Z5055" s="84">
        <v>0.2907957938465533</v>
      </c>
      <c r="AA5055" s="84">
        <v>0.26642363785404888</v>
      </c>
      <c r="AB5055" s="84">
        <v>0.27691400552400458</v>
      </c>
      <c r="AC5055" s="84">
        <v>0.17643716446569219</v>
      </c>
      <c r="AD5055" s="84">
        <v>0.21819860484201881</v>
      </c>
      <c r="AE5055" s="84">
        <v>0.21948920566057231</v>
      </c>
      <c r="AF5055" s="84">
        <v>0.61891117478510038</v>
      </c>
      <c r="AG5055" s="84">
        <v>0.55888587360092878</v>
      </c>
      <c r="AH5055" s="84">
        <v>0.50493633252930958</v>
      </c>
      <c r="AI5055" s="84">
        <v>0.6072415945777222</v>
      </c>
      <c r="AJ5055" s="84">
        <v>0.58549756032593558</v>
      </c>
      <c r="AK5055" s="84">
        <v>0.53075479245515245</v>
      </c>
    </row>
    <row r="5056" spans="1:50">
      <c r="A5056" s="84">
        <v>9</v>
      </c>
      <c r="B5056" s="84">
        <v>0.60197165742452241</v>
      </c>
      <c r="C5056" s="84">
        <v>0.57018419033000767</v>
      </c>
      <c r="D5056" s="84">
        <v>0.51330038318431714</v>
      </c>
      <c r="E5056" s="84">
        <v>0.60313941113870162</v>
      </c>
      <c r="F5056" s="84">
        <v>0.55304380051026969</v>
      </c>
      <c r="G5056" s="84">
        <v>0.49279693004529451</v>
      </c>
      <c r="H5056" s="84">
        <v>0.31584747630592902</v>
      </c>
      <c r="I5056" s="84">
        <v>0.49322940510324542</v>
      </c>
      <c r="J5056" s="84">
        <v>0.4359597836183815</v>
      </c>
      <c r="K5056" s="84">
        <v>0.1029644895370958</v>
      </c>
      <c r="L5056" s="84">
        <v>0.28846182775479501</v>
      </c>
      <c r="M5056" s="84">
        <v>0.22595861479545709</v>
      </c>
      <c r="N5056" s="84">
        <v>7.0896225145962805E-2</v>
      </c>
      <c r="O5056" s="84">
        <v>0.14112736556307501</v>
      </c>
      <c r="P5056" s="84">
        <v>0.14018522429032551</v>
      </c>
      <c r="Q5056" s="84">
        <v>6.5957905687426266E-2</v>
      </c>
      <c r="R5056" s="84">
        <v>8.3698799354252576E-2</v>
      </c>
      <c r="S5056" s="84">
        <v>8.0992406029838995E-2</v>
      </c>
      <c r="T5056" s="84">
        <v>6.2253648981151891E-2</v>
      </c>
      <c r="U5056" s="84">
        <v>7.2113649495948701E-2</v>
      </c>
      <c r="V5056" s="84">
        <v>7.1766971729014681E-2</v>
      </c>
      <c r="W5056" s="84">
        <v>6.1324497129789518E-2</v>
      </c>
      <c r="X5056" s="84">
        <v>7.0788157990076997E-2</v>
      </c>
      <c r="Y5056" s="84">
        <v>7.5998457604056324E-2</v>
      </c>
      <c r="Z5056" s="84">
        <v>6.968713488251331E-2</v>
      </c>
      <c r="AA5056" s="84">
        <v>9.2864413201813809E-2</v>
      </c>
      <c r="AB5056" s="84">
        <v>9.6713527604506119E-2</v>
      </c>
      <c r="AC5056" s="84">
        <v>0.1050001959324425</v>
      </c>
      <c r="AD5056" s="84">
        <v>0.18387921065393359</v>
      </c>
      <c r="AE5056" s="84">
        <v>0.2016578865819646</v>
      </c>
      <c r="AF5056" s="84">
        <v>0.58667621776504297</v>
      </c>
      <c r="AG5056" s="84">
        <v>0.54588413193459973</v>
      </c>
      <c r="AH5056" s="84">
        <v>0.49242721714253662</v>
      </c>
      <c r="AI5056" s="84">
        <v>0.57932756621778281</v>
      </c>
      <c r="AJ5056" s="84">
        <v>0.56690034264404976</v>
      </c>
      <c r="AK5056" s="84">
        <v>0.51352349303055478</v>
      </c>
    </row>
    <row r="5057" spans="1:37">
      <c r="A5057" s="84">
        <v>10</v>
      </c>
      <c r="B5057" s="84">
        <v>0.54713493530499069</v>
      </c>
      <c r="C5057" s="84">
        <v>0.50199539524174985</v>
      </c>
      <c r="D5057" s="84">
        <v>0.50408174598767141</v>
      </c>
      <c r="E5057" s="84">
        <v>0.54345512593118128</v>
      </c>
      <c r="F5057" s="84">
        <v>0.4949186847018916</v>
      </c>
      <c r="G5057" s="84">
        <v>0.48921112229491698</v>
      </c>
      <c r="H5057" s="84">
        <v>0.30333921093233412</v>
      </c>
      <c r="I5057" s="84">
        <v>0.46861672650169861</v>
      </c>
      <c r="J5057" s="84">
        <v>0.43738047101251287</v>
      </c>
      <c r="K5057" s="84">
        <v>0.1045894102726696</v>
      </c>
      <c r="L5057" s="84">
        <v>0.28301617149304242</v>
      </c>
      <c r="M5057" s="84">
        <v>0.23197409726673571</v>
      </c>
      <c r="N5057" s="84">
        <v>6.9752737643608578E-2</v>
      </c>
      <c r="O5057" s="84">
        <v>0.1387364752603639</v>
      </c>
      <c r="P5057" s="84">
        <v>0.14621104709041</v>
      </c>
      <c r="Q5057" s="84">
        <v>6.6275071996752227E-2</v>
      </c>
      <c r="R5057" s="84">
        <v>8.2328437940492785E-2</v>
      </c>
      <c r="S5057" s="84">
        <v>8.4804304641687492E-2</v>
      </c>
      <c r="T5057" s="84">
        <v>6.2492534817610662E-2</v>
      </c>
      <c r="U5057" s="84">
        <v>7.0928086437644797E-2</v>
      </c>
      <c r="V5057" s="84">
        <v>7.5019095684609585E-2</v>
      </c>
      <c r="W5057" s="84">
        <v>6.1371167218929393E-2</v>
      </c>
      <c r="X5057" s="84">
        <v>6.956399040496683E-2</v>
      </c>
      <c r="Y5057" s="84">
        <v>7.8817319156291699E-2</v>
      </c>
      <c r="Z5057" s="84">
        <v>6.8401921329352203E-2</v>
      </c>
      <c r="AA5057" s="84">
        <v>9.1096180468705462E-2</v>
      </c>
      <c r="AB5057" s="84">
        <v>9.925208701858923E-2</v>
      </c>
      <c r="AC5057" s="84">
        <v>0.1040597202084721</v>
      </c>
      <c r="AD5057" s="84">
        <v>0.1803120453612862</v>
      </c>
      <c r="AE5057" s="84">
        <v>0.20466635678132419</v>
      </c>
      <c r="AF5057" s="84">
        <v>0.52444484240687683</v>
      </c>
      <c r="AG5057" s="84">
        <v>0.48811211470695459</v>
      </c>
      <c r="AH5057" s="84">
        <v>0.48951029337521751</v>
      </c>
      <c r="AI5057" s="84">
        <v>0.54775706768928911</v>
      </c>
      <c r="AJ5057" s="84">
        <v>0.49969125712832801</v>
      </c>
      <c r="AK5057" s="84">
        <v>0.50813871196036808</v>
      </c>
    </row>
    <row r="5058" spans="1:37">
      <c r="A5058" s="84">
        <v>11</v>
      </c>
      <c r="B5058" s="84">
        <v>0.52072880908370744</v>
      </c>
      <c r="C5058" s="84">
        <v>0.48142747505755951</v>
      </c>
      <c r="D5058" s="84">
        <v>0.49769534070083848</v>
      </c>
      <c r="E5058" s="84">
        <v>0.52155019510464706</v>
      </c>
      <c r="F5058" s="84">
        <v>0.48221895979133123</v>
      </c>
      <c r="G5058" s="84">
        <v>0.49298565676899853</v>
      </c>
      <c r="H5058" s="84">
        <v>0.30196164866651981</v>
      </c>
      <c r="I5058" s="84">
        <v>0.46502662458135552</v>
      </c>
      <c r="J5058" s="84">
        <v>0.43978471121796631</v>
      </c>
      <c r="K5058" s="84">
        <v>0.1050451807228916</v>
      </c>
      <c r="L5058" s="84">
        <v>0.28076720571643482</v>
      </c>
      <c r="M5058" s="84">
        <v>0.23320677810101409</v>
      </c>
      <c r="N5058" s="84">
        <v>7.1272903382032446E-2</v>
      </c>
      <c r="O5058" s="84">
        <v>0.13745187826721239</v>
      </c>
      <c r="P5058" s="84">
        <v>0.14748559534224259</v>
      </c>
      <c r="Q5058" s="84">
        <v>7.5257221876863359E-2</v>
      </c>
      <c r="R5058" s="84">
        <v>8.0840430236839442E-2</v>
      </c>
      <c r="S5058" s="84">
        <v>9.0012109787452346E-2</v>
      </c>
      <c r="T5058" s="84">
        <v>8.4075870141659292E-2</v>
      </c>
      <c r="U5058" s="84">
        <v>6.9785532764736785E-2</v>
      </c>
      <c r="V5058" s="84">
        <v>8.4320919966822727E-2</v>
      </c>
      <c r="W5058" s="84">
        <v>0.1100947402809539</v>
      </c>
      <c r="X5058" s="84">
        <v>7.6992895251678919E-2</v>
      </c>
      <c r="Y5058" s="84">
        <v>9.1768126476467385E-2</v>
      </c>
      <c r="Z5058" s="84">
        <v>0.10382967674931851</v>
      </c>
      <c r="AA5058" s="84">
        <v>0.10073230590921591</v>
      </c>
      <c r="AB5058" s="84">
        <v>0.1003817149241225</v>
      </c>
      <c r="AC5058" s="84">
        <v>0.1051177553979388</v>
      </c>
      <c r="AD5058" s="84">
        <v>0.1819580706531875</v>
      </c>
      <c r="AE5058" s="84">
        <v>0.20726164652411941</v>
      </c>
      <c r="AF5058" s="84">
        <v>0.49588108882521492</v>
      </c>
      <c r="AG5058" s="84">
        <v>0.47463782791256559</v>
      </c>
      <c r="AH5058" s="84">
        <v>0.48998709822179842</v>
      </c>
      <c r="AI5058" s="84">
        <v>0.52983144564344953</v>
      </c>
      <c r="AJ5058" s="84">
        <v>0.48274066809535909</v>
      </c>
      <c r="AK5058" s="84">
        <v>0.50238468875965414</v>
      </c>
    </row>
    <row r="5059" spans="1:37">
      <c r="A5059" s="84">
        <v>12</v>
      </c>
      <c r="B5059" s="84">
        <v>0.51509550215650024</v>
      </c>
      <c r="C5059" s="84">
        <v>0.48440777692504478</v>
      </c>
      <c r="D5059" s="84">
        <v>0.5005553395901593</v>
      </c>
      <c r="E5059" s="84">
        <v>0.51924441291238033</v>
      </c>
      <c r="F5059" s="84">
        <v>0.48611012129591369</v>
      </c>
      <c r="G5059" s="84">
        <v>0.49830145948666338</v>
      </c>
      <c r="H5059" s="84">
        <v>0.29865549922856521</v>
      </c>
      <c r="I5059" s="84">
        <v>0.4535455268293857</v>
      </c>
      <c r="J5059" s="84">
        <v>0.4331184088301186</v>
      </c>
      <c r="K5059" s="84">
        <v>0.10266724793912491</v>
      </c>
      <c r="L5059" s="84">
        <v>0.27210981572019549</v>
      </c>
      <c r="M5059" s="84">
        <v>0.22829249050835759</v>
      </c>
      <c r="N5059" s="84">
        <v>0.12881050394166871</v>
      </c>
      <c r="O5059" s="84">
        <v>0.15126230903270249</v>
      </c>
      <c r="P5059" s="84">
        <v>0.14403903586835201</v>
      </c>
      <c r="Q5059" s="84">
        <v>0.1378277913806884</v>
      </c>
      <c r="R5059" s="84">
        <v>8.501469489306171E-2</v>
      </c>
      <c r="S5059" s="84">
        <v>0.10014734568969121</v>
      </c>
      <c r="T5059" s="84">
        <v>0.15195528057141491</v>
      </c>
      <c r="U5059" s="84">
        <v>8.7828904924948645E-2</v>
      </c>
      <c r="V5059" s="84">
        <v>0.1161392508868364</v>
      </c>
      <c r="W5059" s="84">
        <v>0.19567601624119099</v>
      </c>
      <c r="X5059" s="84">
        <v>0.12690727979284491</v>
      </c>
      <c r="Y5059" s="84">
        <v>0.12686206636734729</v>
      </c>
      <c r="Z5059" s="84">
        <v>0.19279501492924839</v>
      </c>
      <c r="AA5059" s="84">
        <v>0.14376177893128411</v>
      </c>
      <c r="AB5059" s="84">
        <v>0.1243894112900723</v>
      </c>
      <c r="AC5059" s="84">
        <v>0.10266859986676601</v>
      </c>
      <c r="AD5059" s="84">
        <v>0.17671690230163761</v>
      </c>
      <c r="AE5059" s="84">
        <v>0.2047050924491271</v>
      </c>
      <c r="AF5059" s="84">
        <v>0.49104584527220629</v>
      </c>
      <c r="AG5059" s="84">
        <v>0.48074041070922258</v>
      </c>
      <c r="AH5059" s="84">
        <v>0.49548437762943848</v>
      </c>
      <c r="AI5059" s="84">
        <v>0.52153750111477748</v>
      </c>
      <c r="AJ5059" s="84">
        <v>0.48818907171309922</v>
      </c>
      <c r="AK5059" s="84">
        <v>0.50438475030000907</v>
      </c>
    </row>
    <row r="5060" spans="1:37">
      <c r="A5060" s="84">
        <v>13</v>
      </c>
      <c r="B5060" s="84">
        <v>0.49810756095414138</v>
      </c>
      <c r="C5060" s="84">
        <v>0.46832949603479151</v>
      </c>
      <c r="D5060" s="84">
        <v>0.49294718720497582</v>
      </c>
      <c r="E5060" s="84">
        <v>0.49627527492018447</v>
      </c>
      <c r="F5060" s="84">
        <v>0.46994683504610968</v>
      </c>
      <c r="G5060" s="84">
        <v>0.49263965777554097</v>
      </c>
      <c r="H5060" s="84">
        <v>0.29959224156931902</v>
      </c>
      <c r="I5060" s="84">
        <v>0.45208780088186401</v>
      </c>
      <c r="J5060" s="84">
        <v>0.44147860772635372</v>
      </c>
      <c r="K5060" s="84">
        <v>0.1046290424857324</v>
      </c>
      <c r="L5060" s="84">
        <v>0.27453930048890562</v>
      </c>
      <c r="M5060" s="84">
        <v>0.2333218283122134</v>
      </c>
      <c r="N5060" s="84">
        <v>0.20325826674200231</v>
      </c>
      <c r="O5060" s="84">
        <v>0.1809012440734287</v>
      </c>
      <c r="P5060" s="84">
        <v>0.14707834323810681</v>
      </c>
      <c r="Q5060" s="84">
        <v>0.2350836684724002</v>
      </c>
      <c r="R5060" s="84">
        <v>0.11258749942810831</v>
      </c>
      <c r="S5060" s="84">
        <v>0.1423526393967775</v>
      </c>
      <c r="T5060" s="84">
        <v>0.26215331692983918</v>
      </c>
      <c r="U5060" s="84">
        <v>0.1657993107278497</v>
      </c>
      <c r="V5060" s="84">
        <v>0.20636928945309019</v>
      </c>
      <c r="W5060" s="84">
        <v>0.28550427031315628</v>
      </c>
      <c r="X5060" s="84">
        <v>0.21541535891754601</v>
      </c>
      <c r="Y5060" s="84">
        <v>0.18772908790327231</v>
      </c>
      <c r="Z5060" s="84">
        <v>0.27659353498636902</v>
      </c>
      <c r="AA5060" s="84">
        <v>0.20836666311699301</v>
      </c>
      <c r="AB5060" s="84">
        <v>0.19854762126431441</v>
      </c>
      <c r="AC5060" s="84">
        <v>0.10415768642971911</v>
      </c>
      <c r="AD5060" s="84">
        <v>0.17816242026336401</v>
      </c>
      <c r="AE5060" s="84">
        <v>0.21074785662638151</v>
      </c>
      <c r="AF5060" s="84">
        <v>0.47152578796561612</v>
      </c>
      <c r="AG5060" s="84">
        <v>0.46574047821566972</v>
      </c>
      <c r="AH5060" s="84">
        <v>0.4907724238514613</v>
      </c>
      <c r="AI5060" s="84">
        <v>0.50539552305359847</v>
      </c>
      <c r="AJ5060" s="84">
        <v>0.47125059024372529</v>
      </c>
      <c r="AK5060" s="84">
        <v>0.49776916212806538</v>
      </c>
    </row>
    <row r="5061" spans="1:37">
      <c r="A5061" s="84">
        <v>14</v>
      </c>
      <c r="B5061" s="84">
        <v>0.50127629610069535</v>
      </c>
      <c r="C5061" s="84">
        <v>0.47090048605781543</v>
      </c>
      <c r="D5061" s="84">
        <v>0.50574776475814964</v>
      </c>
      <c r="E5061" s="84">
        <v>0.49405817665838953</v>
      </c>
      <c r="F5061" s="84">
        <v>0.47168574238515382</v>
      </c>
      <c r="G5061" s="84">
        <v>0.50720306995470565</v>
      </c>
      <c r="H5061" s="84">
        <v>0.30234736610094781</v>
      </c>
      <c r="I5061" s="84">
        <v>0.4561116063898995</v>
      </c>
      <c r="J5061" s="84">
        <v>0.4459045953773017</v>
      </c>
      <c r="K5061" s="84">
        <v>0.10615488268864939</v>
      </c>
      <c r="L5061" s="84">
        <v>0.27920270778488149</v>
      </c>
      <c r="M5061" s="84">
        <v>0.2363788767812238</v>
      </c>
      <c r="N5061" s="84">
        <v>0.30077757150160078</v>
      </c>
      <c r="O5061" s="84">
        <v>0.233837176318029</v>
      </c>
      <c r="P5061" s="84">
        <v>0.15992186792965099</v>
      </c>
      <c r="Q5061" s="84">
        <v>0.32269768976060292</v>
      </c>
      <c r="R5061" s="84">
        <v>0.18275261817460889</v>
      </c>
      <c r="S5061" s="84">
        <v>0.24036436739782741</v>
      </c>
      <c r="T5061" s="84">
        <v>0.35511574018776432</v>
      </c>
      <c r="U5061" s="84">
        <v>0.25292884564679569</v>
      </c>
      <c r="V5061" s="84">
        <v>0.299026705842108</v>
      </c>
      <c r="W5061" s="84">
        <v>0.35832127689363891</v>
      </c>
      <c r="X5061" s="84">
        <v>0.30003165293132839</v>
      </c>
      <c r="Y5061" s="84">
        <v>0.27044671864127329</v>
      </c>
      <c r="Z5061" s="84">
        <v>0.34565753602492538</v>
      </c>
      <c r="AA5061" s="84">
        <v>0.28226838999190168</v>
      </c>
      <c r="AB5061" s="84">
        <v>0.25016913384849337</v>
      </c>
      <c r="AC5061" s="84">
        <v>0.1098201340177907</v>
      </c>
      <c r="AD5061" s="84">
        <v>0.18466258812996589</v>
      </c>
      <c r="AE5061" s="84">
        <v>0.2108511517405226</v>
      </c>
      <c r="AF5061" s="84">
        <v>0.47474928366762181</v>
      </c>
      <c r="AG5061" s="84">
        <v>0.46853524511590838</v>
      </c>
      <c r="AH5061" s="84">
        <v>0.50642284175688557</v>
      </c>
      <c r="AI5061" s="84">
        <v>0.51413537857843572</v>
      </c>
      <c r="AJ5061" s="84">
        <v>0.4716864625331445</v>
      </c>
      <c r="AK5061" s="84">
        <v>0.51364657374073053</v>
      </c>
    </row>
    <row r="5062" spans="1:37">
      <c r="A5062" s="84">
        <v>15</v>
      </c>
      <c r="B5062" s="84">
        <v>0.4935304990757855</v>
      </c>
      <c r="C5062" s="84">
        <v>0.47068303914044513</v>
      </c>
      <c r="D5062" s="84">
        <v>0.50005553395901592</v>
      </c>
      <c r="E5062" s="84">
        <v>0.4955658034764101</v>
      </c>
      <c r="F5062" s="84">
        <v>0.47373822317877978</v>
      </c>
      <c r="G5062" s="84">
        <v>0.50578761952692497</v>
      </c>
      <c r="H5062" s="84">
        <v>0.30570861802953492</v>
      </c>
      <c r="I5062" s="84">
        <v>0.47005035780545978</v>
      </c>
      <c r="J5062" s="84">
        <v>0.45057647123108019</v>
      </c>
      <c r="K5062" s="84">
        <v>0.108433734939759</v>
      </c>
      <c r="L5062" s="84">
        <v>0.28969537420082742</v>
      </c>
      <c r="M5062" s="84">
        <v>0.239715332906004</v>
      </c>
      <c r="N5062" s="84">
        <v>0.3596739042699168</v>
      </c>
      <c r="O5062" s="84">
        <v>0.2839729302589456</v>
      </c>
      <c r="P5062" s="84">
        <v>0.21018733596790251</v>
      </c>
      <c r="Q5062" s="84">
        <v>0.3830607817515192</v>
      </c>
      <c r="R5062" s="84">
        <v>0.25147765918741283</v>
      </c>
      <c r="S5062" s="84">
        <v>0.31510502108773342</v>
      </c>
      <c r="T5062" s="84">
        <v>0.43785384964525448</v>
      </c>
      <c r="U5062" s="84">
        <v>0.33241579977822111</v>
      </c>
      <c r="V5062" s="84">
        <v>0.37844132353010101</v>
      </c>
      <c r="W5062" s="84">
        <v>0.41142017081252619</v>
      </c>
      <c r="X5062" s="84">
        <v>0.36459028521960651</v>
      </c>
      <c r="Y5062" s="84">
        <v>0.33405282262889868</v>
      </c>
      <c r="Z5062" s="84">
        <v>0.40167467220563419</v>
      </c>
      <c r="AA5062" s="84">
        <v>0.34421349552864949</v>
      </c>
      <c r="AB5062" s="84">
        <v>0.29253638705272639</v>
      </c>
      <c r="AC5062" s="84">
        <v>0.1908186057447393</v>
      </c>
      <c r="AD5062" s="84">
        <v>0.227379975379565</v>
      </c>
      <c r="AE5062" s="84">
        <v>0.2274945770065076</v>
      </c>
      <c r="AF5062" s="84">
        <v>0.47457020057306593</v>
      </c>
      <c r="AG5062" s="84">
        <v>0.46989887534259522</v>
      </c>
      <c r="AH5062" s="84">
        <v>0.50258035564032078</v>
      </c>
      <c r="AI5062" s="84">
        <v>0.50851690002675465</v>
      </c>
      <c r="AJ5062" s="84">
        <v>0.4705483515552164</v>
      </c>
      <c r="AK5062" s="84">
        <v>0.50801563125019233</v>
      </c>
    </row>
    <row r="5063" spans="1:37">
      <c r="A5063" s="84">
        <v>16</v>
      </c>
      <c r="B5063" s="84">
        <v>0.50409294956429884</v>
      </c>
      <c r="C5063" s="84">
        <v>0.48942184701969821</v>
      </c>
      <c r="D5063" s="84">
        <v>0.50330427056144833</v>
      </c>
      <c r="E5063" s="84">
        <v>0.5088683930471799</v>
      </c>
      <c r="F5063" s="84">
        <v>0.49156915007340479</v>
      </c>
      <c r="G5063" s="84">
        <v>0.51082033215903366</v>
      </c>
      <c r="H5063" s="84">
        <v>0.33364558078025119</v>
      </c>
      <c r="I5063" s="84">
        <v>0.52233573476616146</v>
      </c>
      <c r="J5063" s="84">
        <v>0.4963936396918201</v>
      </c>
      <c r="K5063" s="84">
        <v>0.13221306277742551</v>
      </c>
      <c r="L5063" s="84">
        <v>0.32786009778112069</v>
      </c>
      <c r="M5063" s="84">
        <v>0.27810923195766152</v>
      </c>
      <c r="N5063" s="84">
        <v>0.42249845292867322</v>
      </c>
      <c r="O5063" s="84">
        <v>0.3354054382623497</v>
      </c>
      <c r="P5063" s="84">
        <v>0.26889197260852521</v>
      </c>
      <c r="Q5063" s="84">
        <v>0.44121639622952691</v>
      </c>
      <c r="R5063" s="84">
        <v>0.31756001594760819</v>
      </c>
      <c r="S5063" s="84">
        <v>0.39241080216902408</v>
      </c>
      <c r="T5063" s="84">
        <v>0.48478297221757721</v>
      </c>
      <c r="U5063" s="84">
        <v>0.38437300730972562</v>
      </c>
      <c r="V5063" s="84">
        <v>0.43901798977502238</v>
      </c>
      <c r="W5063" s="84">
        <v>0.42505950436365331</v>
      </c>
      <c r="X5063" s="84">
        <v>0.41580129586338133</v>
      </c>
      <c r="Y5063" s="84">
        <v>0.39438798349459048</v>
      </c>
      <c r="Z5063" s="84">
        <v>0.43520706218356492</v>
      </c>
      <c r="AA5063" s="84">
        <v>0.39514305597174793</v>
      </c>
      <c r="AB5063" s="84">
        <v>0.34245104428513801</v>
      </c>
      <c r="AC5063" s="84">
        <v>0.28298522669383602</v>
      </c>
      <c r="AD5063" s="84">
        <v>0.28880982579177072</v>
      </c>
      <c r="AE5063" s="84">
        <v>0.26956151224047098</v>
      </c>
      <c r="AF5063" s="84">
        <v>0.48952363896848128</v>
      </c>
      <c r="AG5063" s="84">
        <v>0.48904370367370081</v>
      </c>
      <c r="AH5063" s="84">
        <v>0.50667526785213457</v>
      </c>
      <c r="AI5063" s="84">
        <v>0.51368946758227052</v>
      </c>
      <c r="AJ5063" s="84">
        <v>0.48896395578317781</v>
      </c>
      <c r="AK5063" s="84">
        <v>0.51029262438844269</v>
      </c>
    </row>
    <row r="5064" spans="1:37">
      <c r="A5064" s="84">
        <v>17</v>
      </c>
      <c r="B5064" s="84">
        <v>0.56958014259308154</v>
      </c>
      <c r="C5064" s="84">
        <v>0.5566513174724993</v>
      </c>
      <c r="D5064" s="84">
        <v>0.57100016660187702</v>
      </c>
      <c r="E5064" s="84">
        <v>0.57103582830791055</v>
      </c>
      <c r="F5064" s="84">
        <v>0.55717726877521079</v>
      </c>
      <c r="G5064" s="84">
        <v>0.57800704579768503</v>
      </c>
      <c r="H5064" s="84">
        <v>0.38059290279920638</v>
      </c>
      <c r="I5064" s="84">
        <v>0.60711273883815609</v>
      </c>
      <c r="J5064" s="84">
        <v>0.56914922681820657</v>
      </c>
      <c r="K5064" s="84">
        <v>0.21482641090678509</v>
      </c>
      <c r="L5064" s="84">
        <v>0.38397893945092132</v>
      </c>
      <c r="M5064" s="84">
        <v>0.36099469125454042</v>
      </c>
      <c r="N5064" s="84">
        <v>0.46117523609653721</v>
      </c>
      <c r="O5064" s="84">
        <v>0.39899906795801771</v>
      </c>
      <c r="P5064" s="84">
        <v>0.3305906663851097</v>
      </c>
      <c r="Q5064" s="84">
        <v>0.48489654034989788</v>
      </c>
      <c r="R5064" s="84">
        <v>0.37154876983374852</v>
      </c>
      <c r="S5064" s="84">
        <v>0.44763859144679152</v>
      </c>
      <c r="T5064" s="84">
        <v>0.52464107403072069</v>
      </c>
      <c r="U5064" s="84">
        <v>0.43486976571104791</v>
      </c>
      <c r="V5064" s="84">
        <v>0.48977267934713847</v>
      </c>
      <c r="W5064" s="84">
        <v>0.47643160498436549</v>
      </c>
      <c r="X5064" s="84">
        <v>0.46351522963629632</v>
      </c>
      <c r="Y5064" s="84">
        <v>0.44378454324248862</v>
      </c>
      <c r="Z5064" s="84">
        <v>0.47937167337401021</v>
      </c>
      <c r="AA5064" s="84">
        <v>0.44555007144749892</v>
      </c>
      <c r="AB5064" s="84">
        <v>0.38908233249542262</v>
      </c>
      <c r="AC5064" s="84">
        <v>0.36229867941533772</v>
      </c>
      <c r="AD5064" s="84">
        <v>0.34458816726974278</v>
      </c>
      <c r="AE5064" s="84">
        <v>0.32173845677099472</v>
      </c>
      <c r="AF5064" s="84">
        <v>0.55820200573065903</v>
      </c>
      <c r="AG5064" s="84">
        <v>0.55682017632683922</v>
      </c>
      <c r="AH5064" s="84">
        <v>0.5740730352835588</v>
      </c>
      <c r="AI5064" s="84">
        <v>0.57888165522161761</v>
      </c>
      <c r="AJ5064" s="84">
        <v>0.55654837577034366</v>
      </c>
      <c r="AK5064" s="84">
        <v>0.57709467983630258</v>
      </c>
    </row>
    <row r="5065" spans="1:37">
      <c r="A5065" s="84">
        <v>18</v>
      </c>
      <c r="B5065" s="84">
        <v>0.67089164686207192</v>
      </c>
      <c r="C5065" s="84">
        <v>0.66176771552826785</v>
      </c>
      <c r="D5065" s="84">
        <v>0.67979119231410001</v>
      </c>
      <c r="E5065" s="84">
        <v>0.66637105356509396</v>
      </c>
      <c r="F5065" s="84">
        <v>0.65756353425790004</v>
      </c>
      <c r="G5065" s="84">
        <v>0.68067438349270259</v>
      </c>
      <c r="H5065" s="84">
        <v>0.43867092792594231</v>
      </c>
      <c r="I5065" s="84">
        <v>0.70516589162229226</v>
      </c>
      <c r="J5065" s="84">
        <v>0.64805201901535425</v>
      </c>
      <c r="K5065" s="84">
        <v>0.27161937222574511</v>
      </c>
      <c r="L5065" s="84">
        <v>0.44782248965776611</v>
      </c>
      <c r="M5065" s="84">
        <v>0.42064000788915729</v>
      </c>
      <c r="N5065" s="84">
        <v>0.49390588425215909</v>
      </c>
      <c r="O5065" s="84">
        <v>0.45260769137253332</v>
      </c>
      <c r="P5065" s="84">
        <v>0.365787806570334</v>
      </c>
      <c r="Q5065" s="84">
        <v>0.50813848749730406</v>
      </c>
      <c r="R5065" s="84">
        <v>0.41491667810450039</v>
      </c>
      <c r="S5065" s="84">
        <v>0.46051791711655832</v>
      </c>
      <c r="T5065" s="84">
        <v>0.54396693820023401</v>
      </c>
      <c r="U5065" s="84">
        <v>0.47282835328283163</v>
      </c>
      <c r="V5065" s="84">
        <v>0.50080834493132587</v>
      </c>
      <c r="W5065" s="84">
        <v>0.50168012320903543</v>
      </c>
      <c r="X5065" s="84">
        <v>0.49076916623127992</v>
      </c>
      <c r="Y5065" s="84">
        <v>0.45956750863165552</v>
      </c>
      <c r="Z5065" s="84">
        <v>0.49867584058159148</v>
      </c>
      <c r="AA5065" s="84">
        <v>0.46967381802061942</v>
      </c>
      <c r="AB5065" s="84">
        <v>0.40110480091859863</v>
      </c>
      <c r="AC5065" s="84">
        <v>0.39074807006544149</v>
      </c>
      <c r="AD5065" s="84">
        <v>0.38771123214085862</v>
      </c>
      <c r="AE5065" s="84">
        <v>0.35886013841545289</v>
      </c>
      <c r="AF5065" s="84">
        <v>0.66430873925501444</v>
      </c>
      <c r="AG5065" s="84">
        <v>0.66126615091741259</v>
      </c>
      <c r="AH5065" s="84">
        <v>0.68244797217703501</v>
      </c>
      <c r="AI5065" s="84">
        <v>0.68161954873807185</v>
      </c>
      <c r="AJ5065" s="84">
        <v>0.66240480428123472</v>
      </c>
      <c r="AK5065" s="84">
        <v>0.68635958029477828</v>
      </c>
    </row>
    <row r="5066" spans="1:37">
      <c r="A5066" s="84">
        <v>19</v>
      </c>
      <c r="B5066" s="84">
        <v>0.77343543702138884</v>
      </c>
      <c r="C5066" s="84">
        <v>0.76973650550012795</v>
      </c>
      <c r="D5066" s="84">
        <v>0.78550008330093857</v>
      </c>
      <c r="E5066" s="84">
        <v>0.76525363604114949</v>
      </c>
      <c r="F5066" s="84">
        <v>0.76298122835274163</v>
      </c>
      <c r="G5066" s="84">
        <v>0.78151736285858087</v>
      </c>
      <c r="H5066" s="84">
        <v>0.48936521930791271</v>
      </c>
      <c r="I5066" s="84">
        <v>0.78909958316266304</v>
      </c>
      <c r="J5066" s="84">
        <v>0.71160045899131197</v>
      </c>
      <c r="K5066" s="84">
        <v>0.28812618896639192</v>
      </c>
      <c r="L5066" s="84">
        <v>0.49384731101918011</v>
      </c>
      <c r="M5066" s="84">
        <v>0.4496819683447561</v>
      </c>
      <c r="N5066" s="84">
        <v>0.47897328275082729</v>
      </c>
      <c r="O5066" s="84">
        <v>0.46465129472788441</v>
      </c>
      <c r="P5066" s="84">
        <v>0.37924220941808212</v>
      </c>
      <c r="Q5066" s="84">
        <v>0.49862349821752538</v>
      </c>
      <c r="R5066" s="84">
        <v>0.42224124896787157</v>
      </c>
      <c r="S5066" s="84">
        <v>0.44538366550738823</v>
      </c>
      <c r="T5066" s="84">
        <v>0.52962184372088572</v>
      </c>
      <c r="U5066" s="84">
        <v>0.47572120194402417</v>
      </c>
      <c r="V5066" s="84">
        <v>0.48479608620471498</v>
      </c>
      <c r="W5066" s="84">
        <v>0.50522704998366563</v>
      </c>
      <c r="X5066" s="84">
        <v>0.48959076192037948</v>
      </c>
      <c r="Y5066" s="84">
        <v>0.45560514663841889</v>
      </c>
      <c r="Z5066" s="84">
        <v>0.5012981955082435</v>
      </c>
      <c r="AA5066" s="84">
        <v>0.46823248545665719</v>
      </c>
      <c r="AB5066" s="84">
        <v>0.39638146665425328</v>
      </c>
      <c r="AC5066" s="84">
        <v>0.38916101728124147</v>
      </c>
      <c r="AD5066" s="84">
        <v>0.40926810161524962</v>
      </c>
      <c r="AE5066" s="84">
        <v>0.38490341906827807</v>
      </c>
      <c r="AF5066" s="84">
        <v>0.77122134670487108</v>
      </c>
      <c r="AG5066" s="84">
        <v>0.76899293882565767</v>
      </c>
      <c r="AH5066" s="84">
        <v>0.78756941717619378</v>
      </c>
      <c r="AI5066" s="84">
        <v>0.78516008204762322</v>
      </c>
      <c r="AJ5066" s="84">
        <v>0.77052534718438614</v>
      </c>
      <c r="AK5066" s="84">
        <v>0.79297824548447648</v>
      </c>
    </row>
    <row r="5067" spans="1:37">
      <c r="A5067" s="84">
        <v>20</v>
      </c>
      <c r="B5067" s="84">
        <v>0.86145585775899991</v>
      </c>
      <c r="C5067" s="84">
        <v>0.86032233307751349</v>
      </c>
      <c r="D5067" s="84">
        <v>0.86510801355028588</v>
      </c>
      <c r="E5067" s="84">
        <v>0.85074494501596309</v>
      </c>
      <c r="F5067" s="84">
        <v>0.84991234196610588</v>
      </c>
      <c r="G5067" s="84">
        <v>0.85518369401107208</v>
      </c>
      <c r="H5067" s="84">
        <v>1</v>
      </c>
      <c r="I5067" s="84">
        <v>0.95161795532853044</v>
      </c>
      <c r="J5067" s="84">
        <v>0.98016501830501068</v>
      </c>
      <c r="K5067" s="84">
        <v>1</v>
      </c>
      <c r="L5067" s="84">
        <v>1</v>
      </c>
      <c r="M5067" s="84">
        <v>1</v>
      </c>
      <c r="N5067" s="84">
        <v>1</v>
      </c>
      <c r="O5067" s="84">
        <v>1</v>
      </c>
      <c r="P5067" s="84">
        <v>1</v>
      </c>
      <c r="Q5067" s="84">
        <v>1</v>
      </c>
      <c r="R5067" s="84">
        <v>1</v>
      </c>
      <c r="S5067" s="84">
        <v>1</v>
      </c>
      <c r="T5067" s="84">
        <v>1</v>
      </c>
      <c r="U5067" s="84">
        <v>1</v>
      </c>
      <c r="V5067" s="84">
        <v>1</v>
      </c>
      <c r="W5067" s="84">
        <v>1</v>
      </c>
      <c r="X5067" s="84">
        <v>1</v>
      </c>
      <c r="Y5067" s="84">
        <v>1</v>
      </c>
      <c r="Z5067" s="84">
        <v>1</v>
      </c>
      <c r="AA5067" s="84">
        <v>1</v>
      </c>
      <c r="AB5067" s="84">
        <v>1</v>
      </c>
      <c r="AC5067" s="84">
        <v>1</v>
      </c>
      <c r="AD5067" s="84">
        <v>1</v>
      </c>
      <c r="AE5067" s="84">
        <v>1</v>
      </c>
      <c r="AF5067" s="84">
        <v>0.85941977077363896</v>
      </c>
      <c r="AG5067" s="84">
        <v>0.85849298608017044</v>
      </c>
      <c r="AH5067" s="84">
        <v>0.86377405059740853</v>
      </c>
      <c r="AI5067" s="84">
        <v>0.86827789173281</v>
      </c>
      <c r="AJ5067" s="84">
        <v>0.86288184228687637</v>
      </c>
      <c r="AK5067" s="84">
        <v>0.86953444721376028</v>
      </c>
    </row>
    <row r="5068" spans="1:37">
      <c r="A5068" s="84">
        <v>21</v>
      </c>
      <c r="B5068" s="84">
        <v>0.9742980371446176</v>
      </c>
      <c r="C5068" s="84">
        <v>0.97640061396776667</v>
      </c>
      <c r="D5068" s="84">
        <v>0.97448214583217629</v>
      </c>
      <c r="E5068" s="84">
        <v>0.95964881163533167</v>
      </c>
      <c r="F5068" s="84">
        <v>0.9615444917972038</v>
      </c>
      <c r="G5068" s="84">
        <v>0.96219174635128346</v>
      </c>
      <c r="H5068" s="84">
        <v>0.9359709058849458</v>
      </c>
      <c r="I5068" s="84">
        <v>1</v>
      </c>
      <c r="J5068" s="84">
        <v>1</v>
      </c>
      <c r="K5068" s="84">
        <v>0.81531388712745723</v>
      </c>
      <c r="L5068" s="84">
        <v>0.92897329823241825</v>
      </c>
      <c r="M5068" s="84">
        <v>0.88264878457669738</v>
      </c>
      <c r="N5068" s="84">
        <v>0.85632415852772614</v>
      </c>
      <c r="O5068" s="84">
        <v>0.89010819791708906</v>
      </c>
      <c r="P5068" s="84">
        <v>0.86787685903043854</v>
      </c>
      <c r="Q5068" s="84">
        <v>0.8412899788132906</v>
      </c>
      <c r="R5068" s="84">
        <v>0.84299666886708824</v>
      </c>
      <c r="S5068" s="84">
        <v>0.84247731651882396</v>
      </c>
      <c r="T5068" s="84">
        <v>0.85627433649458917</v>
      </c>
      <c r="U5068" s="84">
        <v>0.851209966209583</v>
      </c>
      <c r="V5068" s="84">
        <v>0.86213618620518384</v>
      </c>
      <c r="W5068" s="84">
        <v>0.84479861856536154</v>
      </c>
      <c r="X5068" s="84">
        <v>0.85775630293762062</v>
      </c>
      <c r="Y5068" s="84">
        <v>0.84842857332807387</v>
      </c>
      <c r="Z5068" s="84">
        <v>0.88800467350382961</v>
      </c>
      <c r="AA5068" s="84">
        <v>0.86681294623730509</v>
      </c>
      <c r="AB5068" s="84">
        <v>0.85549452254600766</v>
      </c>
      <c r="AC5068" s="84">
        <v>0.81668560680277447</v>
      </c>
      <c r="AD5068" s="84">
        <v>0.85568601484686824</v>
      </c>
      <c r="AE5068" s="84">
        <v>0.84222962503873555</v>
      </c>
      <c r="AF5068" s="84">
        <v>0.97358524355300857</v>
      </c>
      <c r="AG5068" s="84">
        <v>0.97355097411802827</v>
      </c>
      <c r="AH5068" s="84">
        <v>0.97254165030571615</v>
      </c>
      <c r="AI5068" s="84">
        <v>0.97699099259787736</v>
      </c>
      <c r="AJ5068" s="84">
        <v>0.98064000581163036</v>
      </c>
      <c r="AK5068" s="84">
        <v>0.9778762423459183</v>
      </c>
    </row>
    <row r="5069" spans="1:37">
      <c r="A5069" s="84">
        <v>22</v>
      </c>
      <c r="B5069" s="84">
        <v>1</v>
      </c>
      <c r="C5069" s="84">
        <v>1</v>
      </c>
      <c r="D5069" s="84">
        <v>1</v>
      </c>
      <c r="E5069" s="84">
        <v>1</v>
      </c>
      <c r="F5069" s="84">
        <v>1</v>
      </c>
      <c r="G5069" s="84">
        <v>1</v>
      </c>
      <c r="H5069" s="84">
        <v>0.78862684593343624</v>
      </c>
      <c r="I5069" s="84">
        <v>0.90804279208731897</v>
      </c>
      <c r="J5069" s="84">
        <v>0.89249221354024377</v>
      </c>
      <c r="K5069" s="84">
        <v>0.64511334812935961</v>
      </c>
      <c r="L5069" s="84">
        <v>0.77362166227905227</v>
      </c>
      <c r="M5069" s="84">
        <v>0.73540094998602956</v>
      </c>
      <c r="N5069" s="84">
        <v>0.72111012457287382</v>
      </c>
      <c r="O5069" s="84">
        <v>0.74421931353081827</v>
      </c>
      <c r="P5069" s="84">
        <v>0.70625056562792243</v>
      </c>
      <c r="Q5069" s="84">
        <v>0.69779125382185403</v>
      </c>
      <c r="R5069" s="84">
        <v>0.69093012463970838</v>
      </c>
      <c r="S5069" s="84">
        <v>0.69318093692769345</v>
      </c>
      <c r="T5069" s="84">
        <v>0.72583072549628513</v>
      </c>
      <c r="U5069" s="84">
        <v>0.70922289520482729</v>
      </c>
      <c r="V5069" s="84">
        <v>0.71931452349823566</v>
      </c>
      <c r="W5069" s="84">
        <v>0.73254538666168845</v>
      </c>
      <c r="X5069" s="84">
        <v>0.71759102124560004</v>
      </c>
      <c r="Y5069" s="84">
        <v>0.71262238335630679</v>
      </c>
      <c r="Z5069" s="84">
        <v>0.72782032974165922</v>
      </c>
      <c r="AA5069" s="84">
        <v>0.70837037789164259</v>
      </c>
      <c r="AB5069" s="84">
        <v>0.70776774353722505</v>
      </c>
      <c r="AC5069" s="84">
        <v>0.65280771190093667</v>
      </c>
      <c r="AD5069" s="84">
        <v>0.6834781959935835</v>
      </c>
      <c r="AE5069" s="84">
        <v>0.68828116930069216</v>
      </c>
      <c r="AF5069" s="84">
        <v>1</v>
      </c>
      <c r="AG5069" s="84">
        <v>1</v>
      </c>
      <c r="AH5069" s="84">
        <v>1</v>
      </c>
      <c r="AI5069" s="84">
        <v>1</v>
      </c>
      <c r="AJ5069" s="84">
        <v>1</v>
      </c>
      <c r="AK5069" s="84">
        <v>1</v>
      </c>
    </row>
    <row r="5070" spans="1:37">
      <c r="A5070" s="84">
        <v>23</v>
      </c>
      <c r="B5070" s="84">
        <v>0.88803802482175853</v>
      </c>
      <c r="C5070" s="84">
        <v>0.86666666666666636</v>
      </c>
      <c r="D5070" s="84">
        <v>0.90661964791469962</v>
      </c>
      <c r="E5070" s="84">
        <v>0.88338063142958478</v>
      </c>
      <c r="F5070" s="84">
        <v>0.8735443777704931</v>
      </c>
      <c r="G5070" s="84">
        <v>0.9056366381479618</v>
      </c>
      <c r="H5070" s="84">
        <v>0.53653295128939826</v>
      </c>
      <c r="I5070" s="84">
        <v>0.74574127171529758</v>
      </c>
      <c r="J5070" s="84">
        <v>0.7013277962952843</v>
      </c>
      <c r="K5070" s="84">
        <v>0.49181594800253647</v>
      </c>
      <c r="L5070" s="84">
        <v>0.58132380594208355</v>
      </c>
      <c r="M5070" s="84">
        <v>0.57521818450766726</v>
      </c>
      <c r="N5070" s="84">
        <v>0.58998574003820592</v>
      </c>
      <c r="O5070" s="84">
        <v>0.58292742229606531</v>
      </c>
      <c r="P5070" s="84">
        <v>0.55030317656641248</v>
      </c>
      <c r="Q5070" s="84">
        <v>0.58174644456567248</v>
      </c>
      <c r="R5070" s="84">
        <v>0.5472818260447101</v>
      </c>
      <c r="S5070" s="84">
        <v>0.56445329976794545</v>
      </c>
      <c r="T5070" s="84">
        <v>0.59604405054824294</v>
      </c>
      <c r="U5070" s="84">
        <v>0.57702139436427458</v>
      </c>
      <c r="V5070" s="84">
        <v>0.5806072193402968</v>
      </c>
      <c r="W5070" s="84">
        <v>0.61517011247491482</v>
      </c>
      <c r="X5070" s="84">
        <v>0.59397488358967121</v>
      </c>
      <c r="Y5070" s="84">
        <v>0.58782570925836453</v>
      </c>
      <c r="Z5070" s="84">
        <v>0.60479034142541876</v>
      </c>
      <c r="AA5070" s="84">
        <v>0.5729767479872111</v>
      </c>
      <c r="AB5070" s="84">
        <v>0.55791205039878355</v>
      </c>
      <c r="AC5070" s="84">
        <v>0.51287276147184457</v>
      </c>
      <c r="AD5070" s="84">
        <v>0.51639497146267743</v>
      </c>
      <c r="AE5070" s="84">
        <v>0.50454498502220835</v>
      </c>
      <c r="AF5070" s="84">
        <v>0.8933560171919771</v>
      </c>
      <c r="AG5070" s="84">
        <v>0.86631023262721596</v>
      </c>
      <c r="AH5070" s="84">
        <v>0.90511583553037545</v>
      </c>
      <c r="AI5070" s="84">
        <v>0.89967002586283784</v>
      </c>
      <c r="AJ5070" s="84">
        <v>0.86400784570120948</v>
      </c>
      <c r="AK5070" s="84">
        <v>0.90325856180190167</v>
      </c>
    </row>
    <row r="5071" spans="1:37">
      <c r="A5071" s="84">
        <v>24</v>
      </c>
      <c r="B5071" s="84">
        <v>0.74421265733650199</v>
      </c>
      <c r="C5071" s="84">
        <v>0.71747249936045021</v>
      </c>
      <c r="D5071" s="84">
        <v>0.73493641361692685</v>
      </c>
      <c r="E5071" s="84">
        <v>0.74113160695282032</v>
      </c>
      <c r="F5071" s="84">
        <v>0.71893841132285241</v>
      </c>
      <c r="G5071" s="84">
        <v>0.72914569703069965</v>
      </c>
      <c r="H5071" s="84">
        <v>0.37183160678862692</v>
      </c>
      <c r="I5071" s="84">
        <v>0.56382671132207296</v>
      </c>
      <c r="J5071" s="84">
        <v>0.52999836074531437</v>
      </c>
      <c r="K5071" s="84">
        <v>0.3455730818008878</v>
      </c>
      <c r="L5071" s="84">
        <v>0.38637833772094771</v>
      </c>
      <c r="M5071" s="84">
        <v>0.41539700540735991</v>
      </c>
      <c r="N5071" s="84">
        <v>0.44795113945166409</v>
      </c>
      <c r="O5071" s="84">
        <v>0.43330631762369831</v>
      </c>
      <c r="P5071" s="84">
        <v>0.41929620803040829</v>
      </c>
      <c r="Q5071" s="84">
        <v>0.454486634611725</v>
      </c>
      <c r="R5071" s="84">
        <v>0.41762907867704568</v>
      </c>
      <c r="S5071" s="84">
        <v>0.43478312742717729</v>
      </c>
      <c r="T5071" s="84">
        <v>0.49064761950263958</v>
      </c>
      <c r="U5071" s="84">
        <v>0.46124386882511431</v>
      </c>
      <c r="V5071" s="84">
        <v>0.47767796475147489</v>
      </c>
      <c r="W5071" s="84">
        <v>0.51274093433518453</v>
      </c>
      <c r="X5071" s="84">
        <v>0.48246503876530678</v>
      </c>
      <c r="Y5071" s="84">
        <v>0.48252172872446508</v>
      </c>
      <c r="Z5071" s="84">
        <v>0.48845904193171491</v>
      </c>
      <c r="AA5071" s="84">
        <v>0.45574341308541749</v>
      </c>
      <c r="AB5071" s="84">
        <v>0.44087142724141137</v>
      </c>
      <c r="AC5071" s="84">
        <v>0.38375328186841179</v>
      </c>
      <c r="AD5071" s="84">
        <v>0.35803614727496541</v>
      </c>
      <c r="AE5071" s="84">
        <v>0.36110680714802179</v>
      </c>
      <c r="AF5071" s="84">
        <v>0.75188037249283668</v>
      </c>
      <c r="AG5071" s="84">
        <v>0.71147744609610231</v>
      </c>
      <c r="AH5071" s="84">
        <v>0.72906265776630952</v>
      </c>
      <c r="AI5071" s="84">
        <v>0.74520645679122444</v>
      </c>
      <c r="AJ5071" s="84">
        <v>0.71940721368638993</v>
      </c>
      <c r="AK5071" s="84">
        <v>0.72836087264223515</v>
      </c>
    </row>
    <row r="5081" spans="1:50">
      <c r="A5081" s="84" t="s">
        <v>189</v>
      </c>
      <c r="B5081" s="83"/>
      <c r="C5081" s="83"/>
      <c r="D5081" s="83">
        <v>2015</v>
      </c>
      <c r="E5081" s="83"/>
      <c r="F5081" s="84" t="s">
        <v>1</v>
      </c>
      <c r="G5081" s="164">
        <v>24571.540000000059</v>
      </c>
      <c r="H5081" s="83" t="s">
        <v>2</v>
      </c>
      <c r="I5081" s="83"/>
      <c r="J5081" s="83"/>
      <c r="K5081" s="83" t="s">
        <v>3</v>
      </c>
      <c r="L5081" s="83" t="s">
        <v>4</v>
      </c>
      <c r="M5081" s="83"/>
      <c r="N5081" s="83"/>
      <c r="O5081" s="83"/>
      <c r="P5081" s="83"/>
      <c r="Q5081" s="83"/>
      <c r="R5081" s="83"/>
      <c r="S5081" s="83"/>
      <c r="T5081" s="105"/>
      <c r="U5081" s="83"/>
      <c r="V5081" s="83"/>
      <c r="W5081" s="83"/>
      <c r="X5081" s="83"/>
      <c r="Y5081" s="83"/>
      <c r="Z5081" s="83"/>
      <c r="AA5081" s="83"/>
      <c r="AB5081" s="83"/>
      <c r="AC5081" s="83"/>
      <c r="AD5081" s="83"/>
      <c r="AE5081" s="83"/>
      <c r="AF5081" s="83"/>
      <c r="AG5081" s="83"/>
      <c r="AH5081" s="83"/>
      <c r="AI5081" s="83"/>
      <c r="AJ5081" s="83"/>
      <c r="AK5081" s="83"/>
    </row>
    <row r="5082" spans="1:50">
      <c r="A5082" s="83">
        <v>128</v>
      </c>
      <c r="B5082" s="84" t="s">
        <v>172</v>
      </c>
      <c r="C5082" s="83"/>
      <c r="D5082" s="83"/>
      <c r="E5082" s="83"/>
      <c r="F5082" s="83" t="s">
        <v>9</v>
      </c>
      <c r="G5082" s="83">
        <v>0</v>
      </c>
      <c r="H5082" s="83" t="s">
        <v>2</v>
      </c>
      <c r="I5082" s="83"/>
      <c r="J5082" s="83"/>
      <c r="K5082" s="83" t="s">
        <v>10</v>
      </c>
      <c r="L5082" s="83" t="s">
        <v>4</v>
      </c>
      <c r="M5082" s="83"/>
      <c r="N5082" s="83" t="s">
        <v>11</v>
      </c>
      <c r="O5082" s="83"/>
      <c r="P5082" s="83"/>
      <c r="Q5082" s="83"/>
      <c r="R5082" s="83"/>
      <c r="S5082" s="83"/>
      <c r="T5082" s="83"/>
      <c r="U5082" s="83"/>
      <c r="V5082" s="83"/>
      <c r="W5082" s="83"/>
      <c r="X5082" s="83"/>
      <c r="Y5082" s="83"/>
      <c r="Z5082" s="83"/>
      <c r="AA5082" s="83"/>
      <c r="AB5082" s="83"/>
      <c r="AC5082" s="83"/>
      <c r="AD5082" s="83"/>
      <c r="AE5082" s="83"/>
      <c r="AF5082" s="83"/>
      <c r="AG5082" s="83"/>
      <c r="AH5082" s="83"/>
      <c r="AI5082" s="83"/>
      <c r="AJ5082" s="83"/>
      <c r="AK5082" s="83"/>
    </row>
    <row r="5083" spans="1:50">
      <c r="A5083" s="84"/>
      <c r="B5083" s="84">
        <v>1</v>
      </c>
      <c r="C5083" s="84" t="s">
        <v>22</v>
      </c>
      <c r="D5083" s="84" t="s">
        <v>23</v>
      </c>
      <c r="E5083" s="84">
        <v>2</v>
      </c>
      <c r="F5083" s="84" t="s">
        <v>24</v>
      </c>
      <c r="G5083" s="84" t="s">
        <v>25</v>
      </c>
      <c r="H5083" s="84">
        <v>3</v>
      </c>
      <c r="I5083" s="84" t="s">
        <v>26</v>
      </c>
      <c r="J5083" s="84" t="s">
        <v>27</v>
      </c>
      <c r="K5083" s="84">
        <v>4</v>
      </c>
      <c r="L5083" s="84" t="s">
        <v>28</v>
      </c>
      <c r="M5083" s="84" t="s">
        <v>29</v>
      </c>
      <c r="N5083" s="84">
        <v>5</v>
      </c>
      <c r="O5083" s="84" t="s">
        <v>30</v>
      </c>
      <c r="P5083" s="84" t="s">
        <v>30</v>
      </c>
      <c r="Q5083" s="84">
        <v>6</v>
      </c>
      <c r="R5083" s="84" t="s">
        <v>31</v>
      </c>
      <c r="S5083" s="84" t="s">
        <v>32</v>
      </c>
      <c r="T5083" s="84">
        <v>7</v>
      </c>
      <c r="U5083" s="84" t="s">
        <v>33</v>
      </c>
      <c r="V5083" s="84" t="s">
        <v>34</v>
      </c>
      <c r="W5083" s="84">
        <v>8</v>
      </c>
      <c r="X5083" s="84" t="s">
        <v>35</v>
      </c>
      <c r="Y5083" s="84" t="s">
        <v>36</v>
      </c>
      <c r="Z5083" s="84">
        <v>9</v>
      </c>
      <c r="AA5083" s="84" t="s">
        <v>37</v>
      </c>
      <c r="AB5083" s="84" t="s">
        <v>38</v>
      </c>
      <c r="AC5083" s="84">
        <v>10</v>
      </c>
      <c r="AD5083" s="84" t="s">
        <v>39</v>
      </c>
      <c r="AE5083" s="84" t="s">
        <v>40</v>
      </c>
      <c r="AF5083" s="84">
        <v>11</v>
      </c>
      <c r="AG5083" s="84" t="s">
        <v>41</v>
      </c>
      <c r="AH5083" s="84" t="s">
        <v>42</v>
      </c>
      <c r="AI5083" s="84">
        <v>12</v>
      </c>
      <c r="AJ5083" s="84" t="s">
        <v>43</v>
      </c>
      <c r="AK5083" s="84" t="s">
        <v>44</v>
      </c>
    </row>
    <row r="5084" spans="1:50">
      <c r="A5084" s="83"/>
      <c r="B5084" s="84">
        <v>31</v>
      </c>
      <c r="C5084" s="83"/>
      <c r="D5084" s="83"/>
      <c r="E5084" s="84">
        <v>28</v>
      </c>
      <c r="F5084" s="83"/>
      <c r="G5084" s="83"/>
      <c r="H5084" s="84">
        <v>31</v>
      </c>
      <c r="I5084" s="83"/>
      <c r="J5084" s="83"/>
      <c r="K5084" s="84">
        <v>30</v>
      </c>
      <c r="L5084" s="83"/>
      <c r="M5084" s="83"/>
      <c r="N5084" s="84">
        <v>31</v>
      </c>
      <c r="O5084" s="83"/>
      <c r="P5084" s="83"/>
      <c r="Q5084" s="84">
        <v>30</v>
      </c>
      <c r="R5084" s="83"/>
      <c r="S5084" s="83"/>
      <c r="T5084" s="84">
        <v>31</v>
      </c>
      <c r="U5084" s="83"/>
      <c r="V5084" s="83"/>
      <c r="W5084" s="84">
        <v>31</v>
      </c>
      <c r="X5084" s="83"/>
      <c r="Y5084" s="83"/>
      <c r="Z5084" s="84">
        <v>30</v>
      </c>
      <c r="AA5084" s="83"/>
      <c r="AB5084" s="83"/>
      <c r="AC5084" s="84">
        <v>31</v>
      </c>
      <c r="AD5084" s="83"/>
      <c r="AE5084" s="83"/>
      <c r="AF5084" s="84">
        <v>30</v>
      </c>
      <c r="AG5084" s="83"/>
      <c r="AH5084" s="83"/>
      <c r="AI5084" s="84">
        <v>31</v>
      </c>
      <c r="AJ5084" s="83"/>
      <c r="AK5084" s="83"/>
    </row>
    <row r="5085" spans="1:50">
      <c r="A5085" s="84" t="s">
        <v>47</v>
      </c>
      <c r="B5085" s="84" t="s">
        <v>48</v>
      </c>
      <c r="C5085" s="84" t="s">
        <v>49</v>
      </c>
      <c r="D5085" s="84" t="s">
        <v>50</v>
      </c>
      <c r="E5085" s="84" t="s">
        <v>48</v>
      </c>
      <c r="F5085" s="84" t="s">
        <v>49</v>
      </c>
      <c r="G5085" s="84" t="s">
        <v>50</v>
      </c>
      <c r="H5085" s="84" t="s">
        <v>48</v>
      </c>
      <c r="I5085" s="84" t="s">
        <v>49</v>
      </c>
      <c r="J5085" s="84" t="s">
        <v>50</v>
      </c>
      <c r="K5085" s="84" t="s">
        <v>48</v>
      </c>
      <c r="L5085" s="84" t="s">
        <v>49</v>
      </c>
      <c r="M5085" s="84" t="s">
        <v>50</v>
      </c>
      <c r="N5085" s="84" t="s">
        <v>48</v>
      </c>
      <c r="O5085" s="84" t="s">
        <v>49</v>
      </c>
      <c r="P5085" s="84" t="s">
        <v>50</v>
      </c>
      <c r="Q5085" s="84" t="s">
        <v>48</v>
      </c>
      <c r="R5085" s="84" t="s">
        <v>49</v>
      </c>
      <c r="S5085" s="84" t="s">
        <v>50</v>
      </c>
      <c r="T5085" s="84" t="s">
        <v>48</v>
      </c>
      <c r="U5085" s="84" t="s">
        <v>49</v>
      </c>
      <c r="V5085" s="84" t="s">
        <v>50</v>
      </c>
      <c r="W5085" s="84" t="s">
        <v>48</v>
      </c>
      <c r="X5085" s="84" t="s">
        <v>49</v>
      </c>
      <c r="Y5085" s="84" t="s">
        <v>50</v>
      </c>
      <c r="Z5085" s="84" t="s">
        <v>48</v>
      </c>
      <c r="AA5085" s="84" t="s">
        <v>49</v>
      </c>
      <c r="AB5085" s="84" t="s">
        <v>50</v>
      </c>
      <c r="AC5085" s="84" t="s">
        <v>48</v>
      </c>
      <c r="AD5085" s="84" t="s">
        <v>49</v>
      </c>
      <c r="AE5085" s="84" t="s">
        <v>50</v>
      </c>
      <c r="AF5085" s="84" t="s">
        <v>48</v>
      </c>
      <c r="AG5085" s="84" t="s">
        <v>49</v>
      </c>
      <c r="AH5085" s="84" t="s">
        <v>50</v>
      </c>
      <c r="AI5085" s="84" t="s">
        <v>48</v>
      </c>
      <c r="AJ5085" s="84" t="s">
        <v>49</v>
      </c>
      <c r="AK5085" s="84" t="s">
        <v>50</v>
      </c>
    </row>
    <row r="5086" spans="1:50">
      <c r="A5086" s="83"/>
      <c r="B5086" s="168">
        <v>6.8849747191030167E-2</v>
      </c>
      <c r="C5086" s="169">
        <v>1.1453535477534991</v>
      </c>
      <c r="D5086" s="169">
        <v>1.013998895163271</v>
      </c>
      <c r="E5086" s="168">
        <v>6.0986285642478183E-2</v>
      </c>
      <c r="F5086" s="169">
        <v>1.082746002647327</v>
      </c>
      <c r="G5086" s="169">
        <v>0.99550220730671934</v>
      </c>
      <c r="H5086" s="168">
        <v>6.5161704368112333E-2</v>
      </c>
      <c r="I5086" s="169">
        <v>1.1589519489327109</v>
      </c>
      <c r="J5086" s="169">
        <v>0.99670112729320903</v>
      </c>
      <c r="K5086" s="168">
        <v>6.286300038719983E-2</v>
      </c>
      <c r="L5086" s="169">
        <v>1.1536007251063061</v>
      </c>
      <c r="M5086" s="169">
        <v>0.99628035992987762</v>
      </c>
      <c r="N5086" s="168">
        <v>7.0744344753656208E-2</v>
      </c>
      <c r="O5086" s="169">
        <v>1.9775754579037059</v>
      </c>
      <c r="P5086" s="169">
        <v>1.0535677538576249</v>
      </c>
      <c r="Q5086" s="168">
        <v>9.2433064155449288E-2</v>
      </c>
      <c r="R5086" s="169">
        <v>1.655938199919057</v>
      </c>
      <c r="S5086" s="169">
        <v>1.1828422167684149</v>
      </c>
      <c r="T5086" s="168">
        <v>0.14837476845433681</v>
      </c>
      <c r="U5086" s="169">
        <v>1.499495554413665</v>
      </c>
      <c r="V5086" s="169">
        <v>0.89460797350814625</v>
      </c>
      <c r="W5086" s="168">
        <v>0.1394951436293215</v>
      </c>
      <c r="X5086" s="169">
        <v>1.4088971944699891</v>
      </c>
      <c r="Y5086" s="169">
        <v>0.97612545782804117</v>
      </c>
      <c r="Z5086" s="168">
        <v>0.1006358560658089</v>
      </c>
      <c r="AA5086" s="169">
        <v>1.5711591729043499</v>
      </c>
      <c r="AB5086" s="169">
        <v>0.88681417980127064</v>
      </c>
      <c r="AC5086" s="168">
        <v>6.0344783531449717E-2</v>
      </c>
      <c r="AD5086" s="169">
        <v>1.092698838924397</v>
      </c>
      <c r="AE5086" s="169">
        <v>0.98074539120641746</v>
      </c>
      <c r="AF5086" s="168">
        <v>6.3290577432251791E-2</v>
      </c>
      <c r="AG5086" s="169">
        <v>1.1120317326053799</v>
      </c>
      <c r="AH5086" s="169">
        <v>0.98779460955822984</v>
      </c>
      <c r="AI5086" s="168">
        <v>6.6820724388905309E-2</v>
      </c>
      <c r="AJ5086" s="169">
        <v>1.1290601075830919</v>
      </c>
      <c r="AK5086" s="169">
        <v>0.96349665415226837</v>
      </c>
      <c r="AM5086" t="str">
        <f>A5081</f>
        <v>RefgChg-Res-16pct-Inc-NTXV_eff_meter_B-cDXGF-SFm1985-CZ16</v>
      </c>
      <c r="AN5086" s="165">
        <f>1/($B5086*(1/$B5084)*(1/(5/7+2/7*$D5086))*$B5096/SUM($B5088:$B5111))</f>
        <v>11709.360658357409</v>
      </c>
      <c r="AO5086" s="165">
        <f>1/(B5086*(1/B5084)*(1/(5/7+2/7*D5086)))</f>
        <v>452.05671021487979</v>
      </c>
      <c r="AP5086" s="165"/>
      <c r="AR5086" s="170">
        <f>CHOOSE(AV$3,C5086,F5086,I5086,L5086,O5086,R5086,U5086,X5086,AA5086,AD5086,AG5086,AJ5086)</f>
        <v>1.499495554413665</v>
      </c>
      <c r="AS5086" s="166"/>
      <c r="AT5086" s="166"/>
      <c r="AV5086" s="116">
        <f>AN5086/AR5086</f>
        <v>7808.8665377444358</v>
      </c>
      <c r="AW5086" s="167">
        <f>AO5086/AR5086</f>
        <v>301.47252446616534</v>
      </c>
      <c r="AX5086" s="165"/>
    </row>
    <row r="5087" spans="1:50">
      <c r="A5087" s="84" t="s">
        <v>51</v>
      </c>
      <c r="B5087" s="84" t="s">
        <v>52</v>
      </c>
      <c r="C5087" s="84" t="s">
        <v>53</v>
      </c>
      <c r="D5087" s="84" t="s">
        <v>54</v>
      </c>
      <c r="E5087" s="84" t="s">
        <v>52</v>
      </c>
      <c r="F5087" s="84" t="s">
        <v>53</v>
      </c>
      <c r="G5087" s="84" t="s">
        <v>54</v>
      </c>
      <c r="H5087" s="84" t="s">
        <v>52</v>
      </c>
      <c r="I5087" s="84" t="s">
        <v>53</v>
      </c>
      <c r="J5087" s="84" t="s">
        <v>54</v>
      </c>
      <c r="K5087" s="84" t="s">
        <v>52</v>
      </c>
      <c r="L5087" s="84" t="s">
        <v>53</v>
      </c>
      <c r="M5087" s="84" t="s">
        <v>54</v>
      </c>
      <c r="N5087" s="84" t="s">
        <v>52</v>
      </c>
      <c r="O5087" s="84" t="s">
        <v>53</v>
      </c>
      <c r="P5087" s="84" t="s">
        <v>54</v>
      </c>
      <c r="Q5087" s="84" t="s">
        <v>52</v>
      </c>
      <c r="R5087" s="84" t="s">
        <v>53</v>
      </c>
      <c r="S5087" s="84" t="s">
        <v>54</v>
      </c>
      <c r="T5087" s="84" t="s">
        <v>52</v>
      </c>
      <c r="U5087" s="84" t="s">
        <v>53</v>
      </c>
      <c r="V5087" s="84" t="s">
        <v>54</v>
      </c>
      <c r="W5087" s="84" t="s">
        <v>52</v>
      </c>
      <c r="X5087" s="84" t="s">
        <v>53</v>
      </c>
      <c r="Y5087" s="84" t="s">
        <v>54</v>
      </c>
      <c r="Z5087" s="84" t="s">
        <v>52</v>
      </c>
      <c r="AA5087" s="84" t="s">
        <v>53</v>
      </c>
      <c r="AB5087" s="84" t="s">
        <v>54</v>
      </c>
      <c r="AC5087" s="84" t="s">
        <v>52</v>
      </c>
      <c r="AD5087" s="84" t="s">
        <v>53</v>
      </c>
      <c r="AE5087" s="84" t="s">
        <v>54</v>
      </c>
      <c r="AF5087" s="84" t="s">
        <v>52</v>
      </c>
      <c r="AG5087" s="84" t="s">
        <v>53</v>
      </c>
      <c r="AH5087" s="84" t="s">
        <v>54</v>
      </c>
      <c r="AI5087" s="84" t="s">
        <v>52</v>
      </c>
      <c r="AJ5087" s="84" t="s">
        <v>53</v>
      </c>
      <c r="AK5087" s="84" t="s">
        <v>54</v>
      </c>
    </row>
    <row r="5088" spans="1:50">
      <c r="A5088" s="84">
        <v>1</v>
      </c>
      <c r="B5088" s="84">
        <v>0.6379151677403162</v>
      </c>
      <c r="C5088" s="84">
        <v>0.58076108579862684</v>
      </c>
      <c r="D5088" s="84">
        <v>0.64492496104535146</v>
      </c>
      <c r="E5088" s="84">
        <v>0.58821998612074955</v>
      </c>
      <c r="F5088" s="84">
        <v>0.5854973262032086</v>
      </c>
      <c r="G5088" s="84">
        <v>0.64565677966101698</v>
      </c>
      <c r="H5088" s="84">
        <v>0.6241592682270648</v>
      </c>
      <c r="I5088" s="84">
        <v>0.51783634057314443</v>
      </c>
      <c r="J5088" s="84">
        <v>0.59813422995780596</v>
      </c>
      <c r="K5088" s="84">
        <v>0.53913419913419913</v>
      </c>
      <c r="L5088" s="84">
        <v>0.50654684502581404</v>
      </c>
      <c r="M5088" s="84">
        <v>0.55681528198024133</v>
      </c>
      <c r="N5088" s="84">
        <v>0.47255041122197639</v>
      </c>
      <c r="O5088" s="84">
        <v>0.4334705992459289</v>
      </c>
      <c r="P5088" s="84">
        <v>0.6441022513594552</v>
      </c>
      <c r="Q5088" s="84">
        <v>0.22046125259591209</v>
      </c>
      <c r="R5088" s="84">
        <v>0.26346372108636917</v>
      </c>
      <c r="S5088" s="84">
        <v>0.2779050355243235</v>
      </c>
      <c r="T5088" s="84">
        <v>0.40845070422535212</v>
      </c>
      <c r="U5088" s="84">
        <v>0.28445815374785938</v>
      </c>
      <c r="V5088" s="84">
        <v>0.31717560591477811</v>
      </c>
      <c r="W5088" s="84">
        <v>0.31185011709601879</v>
      </c>
      <c r="X5088" s="84">
        <v>0.25715955581531269</v>
      </c>
      <c r="Y5088" s="84">
        <v>0.31410051113872489</v>
      </c>
      <c r="Z5088" s="84">
        <v>0.24639435548023381</v>
      </c>
      <c r="AA5088" s="84">
        <v>0.31538058166270022</v>
      </c>
      <c r="AB5088" s="84">
        <v>0.30769071738680998</v>
      </c>
      <c r="AC5088" s="84">
        <v>0.49132894370768798</v>
      </c>
      <c r="AD5088" s="84">
        <v>0.4337161843964209</v>
      </c>
      <c r="AE5088" s="84">
        <v>0.49411056083522958</v>
      </c>
      <c r="AF5088" s="84">
        <v>0.60381392166923209</v>
      </c>
      <c r="AG5088" s="84">
        <v>0.55609285665082331</v>
      </c>
      <c r="AH5088" s="84">
        <v>0.62033301130874574</v>
      </c>
      <c r="AI5088" s="84">
        <v>0.59704127090863235</v>
      </c>
      <c r="AJ5088" s="84">
        <v>0.5681229833020478</v>
      </c>
      <c r="AK5088" s="84">
        <v>0.59446773890731575</v>
      </c>
    </row>
    <row r="5089" spans="1:37">
      <c r="A5089" s="84">
        <v>2</v>
      </c>
      <c r="B5089" s="84">
        <v>0.56462812683008456</v>
      </c>
      <c r="C5089" s="84">
        <v>0.50175190913174617</v>
      </c>
      <c r="D5089" s="84">
        <v>0.57253765616030183</v>
      </c>
      <c r="E5089" s="84">
        <v>0.51370575988896605</v>
      </c>
      <c r="F5089" s="84">
        <v>0.50680926916221025</v>
      </c>
      <c r="G5089" s="84">
        <v>0.56782776669990032</v>
      </c>
      <c r="H5089" s="84">
        <v>0.55923235584252529</v>
      </c>
      <c r="I5089" s="84">
        <v>0.47244298325092537</v>
      </c>
      <c r="J5089" s="84">
        <v>0.54090849156118137</v>
      </c>
      <c r="K5089" s="84">
        <v>0.50683982683982687</v>
      </c>
      <c r="L5089" s="84">
        <v>0.4718105856754774</v>
      </c>
      <c r="M5089" s="84">
        <v>0.5030440013123838</v>
      </c>
      <c r="N5089" s="84">
        <v>0.36980753976537378</v>
      </c>
      <c r="O5089" s="84">
        <v>0.38690269272936328</v>
      </c>
      <c r="P5089" s="84">
        <v>0.54670427402551192</v>
      </c>
      <c r="Q5089" s="84">
        <v>0.17207709403577801</v>
      </c>
      <c r="R5089" s="84">
        <v>0.23153284204805219</v>
      </c>
      <c r="S5089" s="84">
        <v>0.22188143029079471</v>
      </c>
      <c r="T5089" s="84">
        <v>0.35169842584921301</v>
      </c>
      <c r="U5089" s="84">
        <v>0.23370114533199959</v>
      </c>
      <c r="V5089" s="84">
        <v>0.26302971971884392</v>
      </c>
      <c r="W5089" s="84">
        <v>0.26601092896174872</v>
      </c>
      <c r="X5089" s="84">
        <v>0.21247490032463209</v>
      </c>
      <c r="Y5089" s="84">
        <v>0.25332752590922492</v>
      </c>
      <c r="Z5089" s="84">
        <v>0.2067927921696123</v>
      </c>
      <c r="AA5089" s="84">
        <v>0.26209511516276068</v>
      </c>
      <c r="AB5089" s="84">
        <v>0.25976845151953692</v>
      </c>
      <c r="AC5089" s="84">
        <v>0.45775758137809519</v>
      </c>
      <c r="AD5089" s="84">
        <v>0.39156768353304378</v>
      </c>
      <c r="AE5089" s="84">
        <v>0.43337571944853431</v>
      </c>
      <c r="AF5089" s="84">
        <v>0.53087053189669908</v>
      </c>
      <c r="AG5089" s="84">
        <v>0.47520837638630592</v>
      </c>
      <c r="AH5089" s="84">
        <v>0.5413138603170996</v>
      </c>
      <c r="AI5089" s="84">
        <v>0.52113978313860643</v>
      </c>
      <c r="AJ5089" s="84">
        <v>0.48827708049615381</v>
      </c>
      <c r="AK5089" s="84">
        <v>0.51711621503222971</v>
      </c>
    </row>
    <row r="5090" spans="1:37">
      <c r="A5090" s="84">
        <v>3</v>
      </c>
      <c r="B5090" s="84">
        <v>0.52329959006107252</v>
      </c>
      <c r="C5090" s="84">
        <v>0.4687415773599436</v>
      </c>
      <c r="D5090" s="84">
        <v>0.52385117957409588</v>
      </c>
      <c r="E5090" s="84">
        <v>0.47926786953504508</v>
      </c>
      <c r="F5090" s="84">
        <v>0.47458110516934049</v>
      </c>
      <c r="G5090" s="84">
        <v>0.51669990029910273</v>
      </c>
      <c r="H5090" s="84">
        <v>0.52515469464622</v>
      </c>
      <c r="I5090" s="84">
        <v>0.45724714592663529</v>
      </c>
      <c r="J5090" s="84">
        <v>0.51447125527426163</v>
      </c>
      <c r="K5090" s="84">
        <v>0.49437229437229441</v>
      </c>
      <c r="L5090" s="84">
        <v>0.45915463944071788</v>
      </c>
      <c r="M5090" s="84">
        <v>0.48809740804199631</v>
      </c>
      <c r="N5090" s="84">
        <v>0.30564021208199388</v>
      </c>
      <c r="O5090" s="84">
        <v>0.3700163114688344</v>
      </c>
      <c r="P5090" s="84">
        <v>0.49905981602886612</v>
      </c>
      <c r="Q5090" s="84">
        <v>0.1454075126607644</v>
      </c>
      <c r="R5090" s="84">
        <v>0.21720191185638699</v>
      </c>
      <c r="S5090" s="84">
        <v>0.20691462515044459</v>
      </c>
      <c r="T5090" s="84">
        <v>0.30583501006036218</v>
      </c>
      <c r="U5090" s="84">
        <v>0.20073946446433341</v>
      </c>
      <c r="V5090" s="84">
        <v>0.2271852305538542</v>
      </c>
      <c r="W5090" s="84">
        <v>0.23965651834504301</v>
      </c>
      <c r="X5090" s="84">
        <v>0.18554374432183129</v>
      </c>
      <c r="Y5090" s="84">
        <v>0.2226335814299075</v>
      </c>
      <c r="Z5090" s="84">
        <v>0.18400027669214539</v>
      </c>
      <c r="AA5090" s="84">
        <v>0.2364487112258481</v>
      </c>
      <c r="AB5090" s="84">
        <v>0.23977672110812481</v>
      </c>
      <c r="AC5090" s="84">
        <v>0.44254845590281</v>
      </c>
      <c r="AD5090" s="84">
        <v>0.37405159332321702</v>
      </c>
      <c r="AE5090" s="84">
        <v>0.40673939231695888</v>
      </c>
      <c r="AF5090" s="84">
        <v>0.49828972122455961</v>
      </c>
      <c r="AG5090" s="84">
        <v>0.44342495005855198</v>
      </c>
      <c r="AH5090" s="84">
        <v>0.48610558617946242</v>
      </c>
      <c r="AI5090" s="84">
        <v>0.48877868370177352</v>
      </c>
      <c r="AJ5090" s="84">
        <v>0.45587495552529228</v>
      </c>
      <c r="AK5090" s="84">
        <v>0.46583015207459788</v>
      </c>
    </row>
    <row r="5091" spans="1:37">
      <c r="A5091" s="84">
        <v>4</v>
      </c>
      <c r="B5091" s="84">
        <v>0.50154772860369778</v>
      </c>
      <c r="C5091" s="84">
        <v>0.45363537187961261</v>
      </c>
      <c r="D5091" s="84">
        <v>0.4972800087477105</v>
      </c>
      <c r="E5091" s="84">
        <v>0.4647814018043025</v>
      </c>
      <c r="F5091" s="84">
        <v>0.46257397504456332</v>
      </c>
      <c r="G5091" s="84">
        <v>0.49460992023928219</v>
      </c>
      <c r="H5091" s="84">
        <v>0.50964039099632319</v>
      </c>
      <c r="I5091" s="84">
        <v>0.4503740712935877</v>
      </c>
      <c r="J5091" s="84">
        <v>0.49324235232067509</v>
      </c>
      <c r="K5091" s="84">
        <v>0.4864069264069264</v>
      </c>
      <c r="L5091" s="84">
        <v>0.45060576019363718</v>
      </c>
      <c r="M5091" s="84">
        <v>0.46206846268819962</v>
      </c>
      <c r="N5091" s="84">
        <v>0.25917421617333952</v>
      </c>
      <c r="O5091" s="84">
        <v>0.35663288499077472</v>
      </c>
      <c r="P5091" s="84">
        <v>0.45085632972505968</v>
      </c>
      <c r="Q5091" s="84">
        <v>0.13076110321710929</v>
      </c>
      <c r="R5091" s="84">
        <v>0.20665952651182121</v>
      </c>
      <c r="S5091" s="84">
        <v>0.1881430290794735</v>
      </c>
      <c r="T5091" s="84">
        <v>0.29373298615220728</v>
      </c>
      <c r="U5091" s="84">
        <v>0.18058748671111141</v>
      </c>
      <c r="V5091" s="84">
        <v>0.2138273981392364</v>
      </c>
      <c r="W5091" s="84">
        <v>0.22479313036690091</v>
      </c>
      <c r="X5091" s="84">
        <v>0.1679464848881147</v>
      </c>
      <c r="Y5091" s="84">
        <v>0.19575716426896919</v>
      </c>
      <c r="Z5091" s="84">
        <v>0.17147995711271749</v>
      </c>
      <c r="AA5091" s="84">
        <v>0.21947480940663949</v>
      </c>
      <c r="AB5091" s="84">
        <v>0.2217490179863551</v>
      </c>
      <c r="AC5091" s="84">
        <v>0.43503663173513862</v>
      </c>
      <c r="AD5091" s="84">
        <v>0.36366490502851762</v>
      </c>
      <c r="AE5091" s="84">
        <v>0.38093963324856112</v>
      </c>
      <c r="AF5091" s="84">
        <v>0.48409440738840431</v>
      </c>
      <c r="AG5091" s="84">
        <v>0.43083281669766482</v>
      </c>
      <c r="AH5091" s="84">
        <v>0.45746434051258728</v>
      </c>
      <c r="AI5091" s="84">
        <v>0.4720517777590989</v>
      </c>
      <c r="AJ5091" s="84">
        <v>0.44095599150993159</v>
      </c>
      <c r="AK5091" s="84">
        <v>0.43873208586269469</v>
      </c>
    </row>
    <row r="5092" spans="1:37">
      <c r="A5092" s="84">
        <v>5</v>
      </c>
      <c r="B5092" s="84">
        <v>0.48699071362837781</v>
      </c>
      <c r="C5092" s="84">
        <v>0.44635821087082078</v>
      </c>
      <c r="D5092" s="84">
        <v>0.47647685957190888</v>
      </c>
      <c r="E5092" s="84">
        <v>0.45723455933379592</v>
      </c>
      <c r="F5092" s="84">
        <v>0.45662745098039198</v>
      </c>
      <c r="G5092" s="84">
        <v>0.47482552342971102</v>
      </c>
      <c r="H5092" s="84">
        <v>0.51224105461393599</v>
      </c>
      <c r="I5092" s="84">
        <v>0.48182712469906042</v>
      </c>
      <c r="J5092" s="84">
        <v>0.51489978902953581</v>
      </c>
      <c r="K5092" s="84">
        <v>0.52103896103896108</v>
      </c>
      <c r="L5092" s="84">
        <v>0.49163780561599579</v>
      </c>
      <c r="M5092" s="84">
        <v>0.49079508585177362</v>
      </c>
      <c r="N5092" s="84">
        <v>0.24581472049430131</v>
      </c>
      <c r="O5092" s="84">
        <v>0.396007701152499</v>
      </c>
      <c r="P5092" s="84">
        <v>0.45794582507496062</v>
      </c>
      <c r="Q5092" s="84">
        <v>0.14365868765256681</v>
      </c>
      <c r="R5092" s="84">
        <v>0.23206835366146081</v>
      </c>
      <c r="S5092" s="84">
        <v>0.2005085996039912</v>
      </c>
      <c r="T5092" s="84">
        <v>0.29003432358859038</v>
      </c>
      <c r="U5092" s="84">
        <v>0.18890908043509</v>
      </c>
      <c r="V5092" s="84">
        <v>0.22044798320062989</v>
      </c>
      <c r="W5092" s="84">
        <v>0.2250117096018735</v>
      </c>
      <c r="X5092" s="84">
        <v>0.1811285161245523</v>
      </c>
      <c r="Y5092" s="84">
        <v>0.19820396869115189</v>
      </c>
      <c r="Z5092" s="84">
        <v>0.1812333552381282</v>
      </c>
      <c r="AA5092" s="84">
        <v>0.24000645395506429</v>
      </c>
      <c r="AB5092" s="84">
        <v>0.2406450279098615</v>
      </c>
      <c r="AC5092" s="84">
        <v>0.47454326254289159</v>
      </c>
      <c r="AD5092" s="84">
        <v>0.40429595520904199</v>
      </c>
      <c r="AE5092" s="84">
        <v>0.41523892383884342</v>
      </c>
      <c r="AF5092" s="84">
        <v>0.47255002565418158</v>
      </c>
      <c r="AG5092" s="84">
        <v>0.42537714403802429</v>
      </c>
      <c r="AH5092" s="84">
        <v>0.43535829971017792</v>
      </c>
      <c r="AI5092" s="84">
        <v>0.46566361267546441</v>
      </c>
      <c r="AJ5092" s="84">
        <v>0.43548406885298202</v>
      </c>
      <c r="AK5092" s="84">
        <v>0.41676575505350771</v>
      </c>
    </row>
    <row r="5093" spans="1:37">
      <c r="A5093" s="84">
        <v>6</v>
      </c>
      <c r="B5093" s="84">
        <v>0.52037145486488745</v>
      </c>
      <c r="C5093" s="84">
        <v>0.48270551241737802</v>
      </c>
      <c r="D5093" s="84">
        <v>0.51059293075640366</v>
      </c>
      <c r="E5093" s="84">
        <v>0.49097848716169329</v>
      </c>
      <c r="F5093" s="84">
        <v>0.49401782531194283</v>
      </c>
      <c r="G5093" s="84">
        <v>0.50903539381854446</v>
      </c>
      <c r="H5093" s="84">
        <v>0.55340328221684154</v>
      </c>
      <c r="I5093" s="84">
        <v>0.54154909523932782</v>
      </c>
      <c r="J5093" s="84">
        <v>0.56579641350210974</v>
      </c>
      <c r="K5093" s="84">
        <v>0.58147186147186147</v>
      </c>
      <c r="L5093" s="84">
        <v>0.55508490942565447</v>
      </c>
      <c r="M5093" s="84">
        <v>0.54627975647989502</v>
      </c>
      <c r="N5093" s="84">
        <v>0.2804241639878095</v>
      </c>
      <c r="O5093" s="84">
        <v>0.46273765275289469</v>
      </c>
      <c r="P5093" s="84">
        <v>0.51262895766631089</v>
      </c>
      <c r="Q5093" s="84">
        <v>0.18610412795569639</v>
      </c>
      <c r="R5093" s="84">
        <v>0.27971290183352782</v>
      </c>
      <c r="S5093" s="84">
        <v>0.23657646465038629</v>
      </c>
      <c r="T5093" s="84">
        <v>0.34959758551307862</v>
      </c>
      <c r="U5093" s="84">
        <v>0.2469926524883608</v>
      </c>
      <c r="V5093" s="84">
        <v>0.25579665762533899</v>
      </c>
      <c r="W5093" s="84">
        <v>0.27590944574551129</v>
      </c>
      <c r="X5093" s="84">
        <v>0.22248005045975081</v>
      </c>
      <c r="Y5093" s="84">
        <v>0.22967935332624501</v>
      </c>
      <c r="Z5093" s="84">
        <v>0.21433265313180919</v>
      </c>
      <c r="AA5093" s="84">
        <v>0.28222338751966441</v>
      </c>
      <c r="AB5093" s="84">
        <v>0.27639032458135199</v>
      </c>
      <c r="AC5093" s="84">
        <v>0.534545117314291</v>
      </c>
      <c r="AD5093" s="84">
        <v>0.46889226100151749</v>
      </c>
      <c r="AE5093" s="84">
        <v>0.47202516396734029</v>
      </c>
      <c r="AF5093" s="84">
        <v>0.50504532238754918</v>
      </c>
      <c r="AG5093" s="84">
        <v>0.46320865192532901</v>
      </c>
      <c r="AH5093" s="84">
        <v>0.47255213956924469</v>
      </c>
      <c r="AI5093" s="84">
        <v>0.49583928721526432</v>
      </c>
      <c r="AJ5093" s="84">
        <v>0.47227845461126039</v>
      </c>
      <c r="AK5093" s="84">
        <v>0.45381438137555552</v>
      </c>
    </row>
    <row r="5094" spans="1:37">
      <c r="A5094" s="84">
        <v>7</v>
      </c>
      <c r="B5094" s="84">
        <v>0.5673052790094536</v>
      </c>
      <c r="C5094" s="84">
        <v>0.53756016171468901</v>
      </c>
      <c r="D5094" s="84">
        <v>0.55985347584811773</v>
      </c>
      <c r="E5094" s="84">
        <v>0.54510756419153372</v>
      </c>
      <c r="F5094" s="84">
        <v>0.55065953654188937</v>
      </c>
      <c r="G5094" s="84">
        <v>0.5590416251246263</v>
      </c>
      <c r="H5094" s="84">
        <v>0.61904761904761907</v>
      </c>
      <c r="I5094" s="84">
        <v>0.62299049936576145</v>
      </c>
      <c r="J5094" s="84">
        <v>0.60317774261603385</v>
      </c>
      <c r="K5094" s="84">
        <v>0.65783549783549766</v>
      </c>
      <c r="L5094" s="84">
        <v>0.63093046310720879</v>
      </c>
      <c r="M5094" s="84">
        <v>0.57949035762458534</v>
      </c>
      <c r="N5094" s="84">
        <v>0.35139648478269953</v>
      </c>
      <c r="O5094" s="84">
        <v>0.55270476241409749</v>
      </c>
      <c r="P5094" s="84">
        <v>0.56238247700360822</v>
      </c>
      <c r="Q5094" s="84">
        <v>0.27693372681896011</v>
      </c>
      <c r="R5094" s="84">
        <v>0.34984094505810698</v>
      </c>
      <c r="S5094" s="84">
        <v>0.29461893854097909</v>
      </c>
      <c r="T5094" s="84">
        <v>0.44011125576991361</v>
      </c>
      <c r="U5094" s="84">
        <v>0.33738328035234538</v>
      </c>
      <c r="V5094" s="84">
        <v>0.30530521772100211</v>
      </c>
      <c r="W5094" s="84">
        <v>0.35965651834504297</v>
      </c>
      <c r="X5094" s="84">
        <v>0.31109709451365952</v>
      </c>
      <c r="Y5094" s="84">
        <v>0.29382149857162992</v>
      </c>
      <c r="Z5094" s="84">
        <v>0.32189672465672869</v>
      </c>
      <c r="AA5094" s="84">
        <v>0.37135250695817018</v>
      </c>
      <c r="AB5094" s="84">
        <v>0.30738060781476118</v>
      </c>
      <c r="AC5094" s="84">
        <v>0.6294166743948808</v>
      </c>
      <c r="AD5094" s="84">
        <v>0.56753963685835374</v>
      </c>
      <c r="AE5094" s="84">
        <v>0.51786909382947399</v>
      </c>
      <c r="AF5094" s="84">
        <v>0.55318966991619634</v>
      </c>
      <c r="AG5094" s="84">
        <v>0.52025900668182123</v>
      </c>
      <c r="AH5094" s="84">
        <v>0.52591350798431558</v>
      </c>
      <c r="AI5094" s="84">
        <v>0.54366647053879125</v>
      </c>
      <c r="AJ5094" s="84">
        <v>0.52637196805182362</v>
      </c>
      <c r="AK5094" s="84">
        <v>0.5062269228362225</v>
      </c>
    </row>
    <row r="5095" spans="1:37">
      <c r="A5095" s="84">
        <v>8</v>
      </c>
      <c r="B5095" s="84">
        <v>0.62260520371454864</v>
      </c>
      <c r="C5095" s="84">
        <v>0.62799204261053698</v>
      </c>
      <c r="D5095" s="84">
        <v>0.5932314589541019</v>
      </c>
      <c r="E5095" s="84">
        <v>0.60452810548230396</v>
      </c>
      <c r="F5095" s="84">
        <v>0.62934759358288772</v>
      </c>
      <c r="G5095" s="84">
        <v>0.57757976071784656</v>
      </c>
      <c r="H5095" s="84">
        <v>0.65007622634741269</v>
      </c>
      <c r="I5095" s="84">
        <v>0.61062931994097702</v>
      </c>
      <c r="J5095" s="84">
        <v>0.57535601265822789</v>
      </c>
      <c r="K5095" s="84">
        <v>0.6292640692640693</v>
      </c>
      <c r="L5095" s="84">
        <v>0.59351624158308758</v>
      </c>
      <c r="M5095" s="84">
        <v>0.55539353286427773</v>
      </c>
      <c r="N5095" s="84">
        <v>0.39686051851542609</v>
      </c>
      <c r="O5095" s="84">
        <v>0.53686124555445613</v>
      </c>
      <c r="P5095" s="84">
        <v>0.5603242364181531</v>
      </c>
      <c r="Q5095" s="84">
        <v>0.36262615222064343</v>
      </c>
      <c r="R5095" s="84">
        <v>0.3674249084834631</v>
      </c>
      <c r="S5095" s="84">
        <v>0.34813837015180338</v>
      </c>
      <c r="T5095" s="84">
        <v>0.51340395313054799</v>
      </c>
      <c r="U5095" s="84">
        <v>0.40910400159204813</v>
      </c>
      <c r="V5095" s="84">
        <v>0.36388427100650378</v>
      </c>
      <c r="W5095" s="84">
        <v>0.44003122560499619</v>
      </c>
      <c r="X5095" s="84">
        <v>0.3834651729345932</v>
      </c>
      <c r="Y5095" s="84">
        <v>0.3768078810161285</v>
      </c>
      <c r="Z5095" s="84">
        <v>0.41939611939266092</v>
      </c>
      <c r="AA5095" s="84">
        <v>0.43506917833084602</v>
      </c>
      <c r="AB5095" s="84">
        <v>0.33872234856315903</v>
      </c>
      <c r="AC5095" s="84">
        <v>0.61151813039042935</v>
      </c>
      <c r="AD5095" s="84">
        <v>0.55024593166239333</v>
      </c>
      <c r="AE5095" s="84">
        <v>0.50314549591754787</v>
      </c>
      <c r="AF5095" s="84">
        <v>0.61381905250555835</v>
      </c>
      <c r="AG5095" s="84">
        <v>0.59929737549080397</v>
      </c>
      <c r="AH5095" s="84">
        <v>0.55307722907313739</v>
      </c>
      <c r="AI5095" s="84">
        <v>0.63183995965369411</v>
      </c>
      <c r="AJ5095" s="84">
        <v>0.61543180340338877</v>
      </c>
      <c r="AK5095" s="84">
        <v>0.54233681707240755</v>
      </c>
    </row>
    <row r="5096" spans="1:37">
      <c r="A5096" s="84">
        <v>9</v>
      </c>
      <c r="B5096" s="84">
        <v>0.60269388438049032</v>
      </c>
      <c r="C5096" s="84">
        <v>0.59294102547648087</v>
      </c>
      <c r="D5096" s="84">
        <v>0.55282797080451596</v>
      </c>
      <c r="E5096" s="84">
        <v>0.58648507980569042</v>
      </c>
      <c r="F5096" s="84">
        <v>0.5867807486631017</v>
      </c>
      <c r="G5096" s="84">
        <v>0.53788634097706878</v>
      </c>
      <c r="H5096" s="84">
        <v>0.61761277015514315</v>
      </c>
      <c r="I5096" s="84">
        <v>0.54516037174143761</v>
      </c>
      <c r="J5096" s="84">
        <v>0.5398866033755273</v>
      </c>
      <c r="K5096" s="84">
        <v>0.56588744588744599</v>
      </c>
      <c r="L5096" s="84">
        <v>0.52301373743095902</v>
      </c>
      <c r="M5096" s="84">
        <v>0.53173416937042028</v>
      </c>
      <c r="N5096" s="84">
        <v>0.43965265311234508</v>
      </c>
      <c r="O5096" s="84">
        <v>0.50719309035484117</v>
      </c>
      <c r="P5096" s="84">
        <v>0.5564364486456268</v>
      </c>
      <c r="Q5096" s="84">
        <v>0.42729624366961783</v>
      </c>
      <c r="R5096" s="84">
        <v>0.36796042009687158</v>
      </c>
      <c r="S5096" s="84">
        <v>0.40785029312419929</v>
      </c>
      <c r="T5096" s="84">
        <v>0.58427032784944966</v>
      </c>
      <c r="U5096" s="84">
        <v>0.46761177068222409</v>
      </c>
      <c r="V5096" s="84">
        <v>0.45003937352349282</v>
      </c>
      <c r="W5096" s="84">
        <v>0.52449648711943797</v>
      </c>
      <c r="X5096" s="84">
        <v>0.43733327160886742</v>
      </c>
      <c r="Y5096" s="84">
        <v>0.46917154532993433</v>
      </c>
      <c r="Z5096" s="84">
        <v>0.50797219243938707</v>
      </c>
      <c r="AA5096" s="84">
        <v>0.50348110201282736</v>
      </c>
      <c r="AB5096" s="84">
        <v>0.427703121769692</v>
      </c>
      <c r="AC5096" s="84">
        <v>0.54418992859130122</v>
      </c>
      <c r="AD5096" s="84">
        <v>0.49267437601381397</v>
      </c>
      <c r="AE5096" s="84">
        <v>0.49504751706598848</v>
      </c>
      <c r="AF5096" s="84">
        <v>0.58756627330254829</v>
      </c>
      <c r="AG5096" s="84">
        <v>0.56825790452572833</v>
      </c>
      <c r="AH5096" s="84">
        <v>0.51684946297664369</v>
      </c>
      <c r="AI5096" s="84">
        <v>0.62343447928049089</v>
      </c>
      <c r="AJ5096" s="84">
        <v>0.58136111008870417</v>
      </c>
      <c r="AK5096" s="84">
        <v>0.51777332749233373</v>
      </c>
    </row>
    <row r="5097" spans="1:37">
      <c r="A5097" s="84">
        <v>10</v>
      </c>
      <c r="B5097" s="84">
        <v>0.58211327700158955</v>
      </c>
      <c r="C5097" s="84">
        <v>0.52115767182185713</v>
      </c>
      <c r="D5097" s="84">
        <v>0.52655750252863498</v>
      </c>
      <c r="E5097" s="84">
        <v>0.55482303955586398</v>
      </c>
      <c r="F5097" s="84">
        <v>0.50763636363636377</v>
      </c>
      <c r="G5097" s="84">
        <v>0.51545363908275177</v>
      </c>
      <c r="H5097" s="84">
        <v>0.59277194870415206</v>
      </c>
      <c r="I5097" s="84">
        <v>0.51149395531854303</v>
      </c>
      <c r="J5097" s="84">
        <v>0.52801951476793252</v>
      </c>
      <c r="K5097" s="84">
        <v>0.55246753246753255</v>
      </c>
      <c r="L5097" s="84">
        <v>0.50580010557350885</v>
      </c>
      <c r="M5097" s="84">
        <v>0.53494221865772307</v>
      </c>
      <c r="N5097" s="84">
        <v>0.52352523692230613</v>
      </c>
      <c r="O5097" s="84">
        <v>0.52616520041714576</v>
      </c>
      <c r="P5097" s="84">
        <v>0.58563297250597135</v>
      </c>
      <c r="Q5097" s="84">
        <v>0.52967537435785317</v>
      </c>
      <c r="R5097" s="84">
        <v>0.40477484534104891</v>
      </c>
      <c r="S5097" s="84">
        <v>0.50145591489692121</v>
      </c>
      <c r="T5097" s="84">
        <v>0.68212214463250098</v>
      </c>
      <c r="U5097" s="84">
        <v>0.56278377996218887</v>
      </c>
      <c r="V5097" s="84">
        <v>0.55541458861959325</v>
      </c>
      <c r="W5097" s="84">
        <v>0.63297423887587834</v>
      </c>
      <c r="X5097" s="84">
        <v>0.52840386318000576</v>
      </c>
      <c r="Y5097" s="84">
        <v>0.5782913362626666</v>
      </c>
      <c r="Z5097" s="84">
        <v>0.60533324110261821</v>
      </c>
      <c r="AA5097" s="84">
        <v>0.581928925819854</v>
      </c>
      <c r="AB5097" s="84">
        <v>0.52749638205499272</v>
      </c>
      <c r="AC5097" s="84">
        <v>0.51794491328943704</v>
      </c>
      <c r="AD5097" s="84">
        <v>0.48060017790801102</v>
      </c>
      <c r="AE5097" s="84">
        <v>0.49899611832418678</v>
      </c>
      <c r="AF5097" s="84">
        <v>0.53754061912091666</v>
      </c>
      <c r="AG5097" s="84">
        <v>0.50517324516084594</v>
      </c>
      <c r="AH5097" s="84">
        <v>0.49724384838324731</v>
      </c>
      <c r="AI5097" s="84">
        <v>0.57132050096663023</v>
      </c>
      <c r="AJ5097" s="84">
        <v>0.51254493479087682</v>
      </c>
      <c r="AK5097" s="84">
        <v>0.50729081920020014</v>
      </c>
    </row>
    <row r="5098" spans="1:37">
      <c r="A5098" s="84">
        <v>11</v>
      </c>
      <c r="B5098" s="84">
        <v>0.57132100727850743</v>
      </c>
      <c r="C5098" s="84">
        <v>0.49978823076429452</v>
      </c>
      <c r="D5098" s="84">
        <v>0.50985484267789283</v>
      </c>
      <c r="E5098" s="84">
        <v>0.54823039555863995</v>
      </c>
      <c r="F5098" s="84">
        <v>0.48360784313725502</v>
      </c>
      <c r="G5098" s="84">
        <v>0.50831879361914256</v>
      </c>
      <c r="H5098" s="84">
        <v>0.59070935342121778</v>
      </c>
      <c r="I5098" s="84">
        <v>0.50301586890677974</v>
      </c>
      <c r="J5098" s="84">
        <v>0.52409678270042181</v>
      </c>
      <c r="K5098" s="84">
        <v>0.54969696969696957</v>
      </c>
      <c r="L5098" s="84">
        <v>0.4965688609648391</v>
      </c>
      <c r="M5098" s="84">
        <v>0.5314789836316578</v>
      </c>
      <c r="N5098" s="84">
        <v>0.58097106834217005</v>
      </c>
      <c r="O5098" s="84">
        <v>0.5378372596732357</v>
      </c>
      <c r="P5098" s="84">
        <v>0.61134827463536101</v>
      </c>
      <c r="Q5098" s="84">
        <v>0.62214449666630234</v>
      </c>
      <c r="R5098" s="84">
        <v>0.46033217705452623</v>
      </c>
      <c r="S5098" s="84">
        <v>0.60072989866832316</v>
      </c>
      <c r="T5098" s="84">
        <v>0.78103917623387398</v>
      </c>
      <c r="U5098" s="84">
        <v>0.65825429826812398</v>
      </c>
      <c r="V5098" s="84">
        <v>0.67191646979904907</v>
      </c>
      <c r="W5098" s="84">
        <v>0.73149102263856369</v>
      </c>
      <c r="X5098" s="84">
        <v>0.62190485559368325</v>
      </c>
      <c r="Y5098" s="84">
        <v>0.66959172954484325</v>
      </c>
      <c r="Z5098" s="84">
        <v>0.70113789644796454</v>
      </c>
      <c r="AA5098" s="84">
        <v>0.65884393529910068</v>
      </c>
      <c r="AB5098" s="84">
        <v>0.62997725863138287</v>
      </c>
      <c r="AC5098" s="84">
        <v>0.51358620050078829</v>
      </c>
      <c r="AD5098" s="84">
        <v>0.48389670870179469</v>
      </c>
      <c r="AE5098" s="84">
        <v>0.50224200240931605</v>
      </c>
      <c r="AF5098" s="84">
        <v>0.52240465195826902</v>
      </c>
      <c r="AG5098" s="84">
        <v>0.49248467314183381</v>
      </c>
      <c r="AH5098" s="84">
        <v>0.4869580042052622</v>
      </c>
      <c r="AI5098" s="84">
        <v>0.56056148608893008</v>
      </c>
      <c r="AJ5098" s="84">
        <v>0.49395757419608138</v>
      </c>
      <c r="AK5098" s="84">
        <v>0.49796608048063068</v>
      </c>
    </row>
    <row r="5099" spans="1:37">
      <c r="A5099" s="84">
        <v>12</v>
      </c>
      <c r="B5099" s="84">
        <v>0.56805822805990125</v>
      </c>
      <c r="C5099" s="84">
        <v>0.5028685105563756</v>
      </c>
      <c r="D5099" s="84">
        <v>0.50810530056586756</v>
      </c>
      <c r="E5099" s="84">
        <v>0.55230742539902855</v>
      </c>
      <c r="F5099" s="84">
        <v>0.48367914438502668</v>
      </c>
      <c r="G5099" s="84">
        <v>0.50925348953140581</v>
      </c>
      <c r="H5099" s="84">
        <v>0.58353510895883776</v>
      </c>
      <c r="I5099" s="84">
        <v>0.48841543917781982</v>
      </c>
      <c r="J5099" s="84">
        <v>0.51354825949367089</v>
      </c>
      <c r="K5099" s="84">
        <v>0.53818181818181832</v>
      </c>
      <c r="L5099" s="84">
        <v>0.48101608064786089</v>
      </c>
      <c r="M5099" s="84">
        <v>0.5186832415879844</v>
      </c>
      <c r="N5099" s="84">
        <v>0.60226276458063721</v>
      </c>
      <c r="O5099" s="84">
        <v>0.52857181057304059</v>
      </c>
      <c r="P5099" s="84">
        <v>0.59879554810184488</v>
      </c>
      <c r="Q5099" s="84">
        <v>0.64141800561081352</v>
      </c>
      <c r="R5099" s="84">
        <v>0.46193071918410411</v>
      </c>
      <c r="S5099" s="84">
        <v>0.59873044220988481</v>
      </c>
      <c r="T5099" s="84">
        <v>0.82045212451177663</v>
      </c>
      <c r="U5099" s="84">
        <v>0.68891693593577341</v>
      </c>
      <c r="V5099" s="84">
        <v>0.70984629743051286</v>
      </c>
      <c r="W5099" s="84">
        <v>0.77464480874316954</v>
      </c>
      <c r="X5099" s="84">
        <v>0.6610111624838696</v>
      </c>
      <c r="Y5099" s="84">
        <v>0.70690869960671787</v>
      </c>
      <c r="Z5099" s="84">
        <v>0.73240410887835927</v>
      </c>
      <c r="AA5099" s="84">
        <v>0.68274777136864206</v>
      </c>
      <c r="AB5099" s="84">
        <v>0.68015298738887731</v>
      </c>
      <c r="AC5099" s="84">
        <v>0.49476027079662432</v>
      </c>
      <c r="AD5099" s="84">
        <v>0.46914080895819171</v>
      </c>
      <c r="AE5099" s="84">
        <v>0.49387632177753982</v>
      </c>
      <c r="AF5099" s="84">
        <v>0.51077475628527447</v>
      </c>
      <c r="AG5099" s="84">
        <v>0.49493697044843987</v>
      </c>
      <c r="AH5099" s="84">
        <v>0.49011195090072179</v>
      </c>
      <c r="AI5099" s="84">
        <v>0.56854669244347311</v>
      </c>
      <c r="AJ5099" s="84">
        <v>0.49768731519992149</v>
      </c>
      <c r="AK5099" s="84">
        <v>0.50265974090994425</v>
      </c>
    </row>
    <row r="5100" spans="1:37">
      <c r="A5100" s="84">
        <v>13</v>
      </c>
      <c r="B5100" s="84">
        <v>0.55291558604534419</v>
      </c>
      <c r="C5100" s="84">
        <v>0.48672271064621708</v>
      </c>
      <c r="D5100" s="84">
        <v>0.50373144528580405</v>
      </c>
      <c r="E5100" s="84">
        <v>0.53920888272033307</v>
      </c>
      <c r="F5100" s="84">
        <v>0.47014616755793243</v>
      </c>
      <c r="G5100" s="84">
        <v>0.50024925224327021</v>
      </c>
      <c r="H5100" s="84">
        <v>0.57636086449645763</v>
      </c>
      <c r="I5100" s="84">
        <v>0.48709518755339248</v>
      </c>
      <c r="J5100" s="84">
        <v>0.51971255274261596</v>
      </c>
      <c r="K5100" s="84">
        <v>0.54303030303030309</v>
      </c>
      <c r="L5100" s="84">
        <v>0.48352667018578371</v>
      </c>
      <c r="M5100" s="84">
        <v>0.5275418322336044</v>
      </c>
      <c r="N5100" s="84">
        <v>0.67123116102367131</v>
      </c>
      <c r="O5100" s="84">
        <v>0.54985694039628841</v>
      </c>
      <c r="P5100" s="84">
        <v>0.61376226050719118</v>
      </c>
      <c r="Q5100" s="84">
        <v>0.6914052537617954</v>
      </c>
      <c r="R5100" s="84">
        <v>0.49141582876416712</v>
      </c>
      <c r="S5100" s="84">
        <v>0.64861979267771863</v>
      </c>
      <c r="T5100" s="84">
        <v>0.85199431885430221</v>
      </c>
      <c r="U5100" s="84">
        <v>0.72824680935747255</v>
      </c>
      <c r="V5100" s="84">
        <v>0.75118849709802515</v>
      </c>
      <c r="W5100" s="84">
        <v>0.81117876658860288</v>
      </c>
      <c r="X5100" s="84">
        <v>0.70962496600332137</v>
      </c>
      <c r="Y5100" s="84">
        <v>0.74972137174773601</v>
      </c>
      <c r="Z5100" s="84">
        <v>0.78490644346833616</v>
      </c>
      <c r="AA5100" s="84">
        <v>0.73148319954822305</v>
      </c>
      <c r="AB5100" s="84">
        <v>0.74581352077734131</v>
      </c>
      <c r="AC5100" s="84">
        <v>0.49216359083742928</v>
      </c>
      <c r="AD5100" s="84">
        <v>0.47208414002407001</v>
      </c>
      <c r="AE5100" s="84">
        <v>0.51057422031856503</v>
      </c>
      <c r="AF5100" s="84">
        <v>0.48212758679664791</v>
      </c>
      <c r="AG5100" s="84">
        <v>0.47675139491630492</v>
      </c>
      <c r="AH5100" s="84">
        <v>0.48442916406205599</v>
      </c>
      <c r="AI5100" s="84">
        <v>0.54022022358577781</v>
      </c>
      <c r="AJ5100" s="84">
        <v>0.47894045910167221</v>
      </c>
      <c r="AK5100" s="84">
        <v>0.49727767695099812</v>
      </c>
    </row>
    <row r="5101" spans="1:37">
      <c r="A5101" s="84">
        <v>14</v>
      </c>
      <c r="B5101" s="84">
        <v>0.5511587049276333</v>
      </c>
      <c r="C5101" s="84">
        <v>0.4865943656548804</v>
      </c>
      <c r="D5101" s="84">
        <v>0.51059293075640366</v>
      </c>
      <c r="E5101" s="84">
        <v>0.54259195003469796</v>
      </c>
      <c r="F5101" s="84">
        <v>0.46804991087344028</v>
      </c>
      <c r="G5101" s="84">
        <v>0.51081131605184449</v>
      </c>
      <c r="H5101" s="84">
        <v>0.58192090395480223</v>
      </c>
      <c r="I5101" s="84">
        <v>0.4886354811152242</v>
      </c>
      <c r="J5101" s="84">
        <v>0.5245582805907173</v>
      </c>
      <c r="K5101" s="84">
        <v>0.54952380952380941</v>
      </c>
      <c r="L5101" s="84">
        <v>0.48872809671563389</v>
      </c>
      <c r="M5101" s="84">
        <v>0.52750537712806689</v>
      </c>
      <c r="N5101" s="84">
        <v>0.7615747505531667</v>
      </c>
      <c r="O5101" s="84">
        <v>0.58106265208439167</v>
      </c>
      <c r="P5101" s="84">
        <v>0.63970625603496478</v>
      </c>
      <c r="Q5101" s="84">
        <v>0.76919153277225183</v>
      </c>
      <c r="R5101" s="84">
        <v>0.57629841584474961</v>
      </c>
      <c r="S5101" s="84">
        <v>0.75053383546220453</v>
      </c>
      <c r="T5101" s="84">
        <v>0.94629541957628138</v>
      </c>
      <c r="U5101" s="84">
        <v>0.80649807016533226</v>
      </c>
      <c r="V5101" s="84">
        <v>0.83031469653221313</v>
      </c>
      <c r="W5101" s="84">
        <v>0.88243559718969566</v>
      </c>
      <c r="X5101" s="84">
        <v>0.80305073172425367</v>
      </c>
      <c r="Y5101" s="84">
        <v>0.83087585349918658</v>
      </c>
      <c r="Z5101" s="84">
        <v>0.86497423304395959</v>
      </c>
      <c r="AA5101" s="84">
        <v>0.79981444879190033</v>
      </c>
      <c r="AB5101" s="84">
        <v>0.81461649782923284</v>
      </c>
      <c r="AC5101" s="84">
        <v>0.48567189093944169</v>
      </c>
      <c r="AD5101" s="84">
        <v>0.47379781277798122</v>
      </c>
      <c r="AE5101" s="84">
        <v>0.50880069602462852</v>
      </c>
      <c r="AF5101" s="84">
        <v>0.46536685479733197</v>
      </c>
      <c r="AG5101" s="84">
        <v>0.47537369980023408</v>
      </c>
      <c r="AH5101" s="84">
        <v>0.4973575041200205</v>
      </c>
      <c r="AI5101" s="84">
        <v>0.5318147432125746</v>
      </c>
      <c r="AJ5101" s="84">
        <v>0.47604500226974361</v>
      </c>
      <c r="AK5101" s="84">
        <v>0.51088929219600721</v>
      </c>
    </row>
    <row r="5102" spans="1:37">
      <c r="A5102" s="84">
        <v>15</v>
      </c>
      <c r="B5102" s="84">
        <v>0.53676901196352378</v>
      </c>
      <c r="C5102" s="84">
        <v>0.48206378746069439</v>
      </c>
      <c r="D5102" s="84">
        <v>0.49982231212924733</v>
      </c>
      <c r="E5102" s="84">
        <v>0.54163775156141569</v>
      </c>
      <c r="F5102" s="84">
        <v>0.46947593582887692</v>
      </c>
      <c r="G5102" s="84">
        <v>0.50498504486540385</v>
      </c>
      <c r="H5102" s="84">
        <v>0.589184826472962</v>
      </c>
      <c r="I5102" s="84">
        <v>0.49958580341194442</v>
      </c>
      <c r="J5102" s="84">
        <v>0.52930511603375519</v>
      </c>
      <c r="K5102" s="84">
        <v>0.56025974025974024</v>
      </c>
      <c r="L5102" s="84">
        <v>0.50187328603983472</v>
      </c>
      <c r="M5102" s="84">
        <v>0.52889067113849297</v>
      </c>
      <c r="N5102" s="84">
        <v>0.81442825533336116</v>
      </c>
      <c r="O5102" s="84">
        <v>0.61867262079845975</v>
      </c>
      <c r="P5102" s="84">
        <v>0.64893022310311521</v>
      </c>
      <c r="Q5102" s="84">
        <v>0.83163915910664166</v>
      </c>
      <c r="R5102" s="84">
        <v>0.64847259299518822</v>
      </c>
      <c r="S5102" s="84">
        <v>0.81047870481810769</v>
      </c>
      <c r="T5102" s="84">
        <v>0.98458397443484447</v>
      </c>
      <c r="U5102" s="84">
        <v>0.85556352743402719</v>
      </c>
      <c r="V5102" s="84">
        <v>0.88122320412984501</v>
      </c>
      <c r="W5102" s="84">
        <v>0.9294925839188134</v>
      </c>
      <c r="X5102" s="84">
        <v>0.85716765715145471</v>
      </c>
      <c r="Y5102" s="84">
        <v>0.86815439207799083</v>
      </c>
      <c r="Z5102" s="84">
        <v>0.91412167537094047</v>
      </c>
      <c r="AA5102" s="84">
        <v>0.85992497277237712</v>
      </c>
      <c r="AB5102" s="84">
        <v>0.86783130039280543</v>
      </c>
      <c r="AC5102" s="84">
        <v>0.49698599647593439</v>
      </c>
      <c r="AD5102" s="84">
        <v>0.4912484956307886</v>
      </c>
      <c r="AE5102" s="84">
        <v>0.51331816356578774</v>
      </c>
      <c r="AF5102" s="84">
        <v>0.46203181118522318</v>
      </c>
      <c r="AG5102" s="84">
        <v>0.47500172211889508</v>
      </c>
      <c r="AH5102" s="84">
        <v>0.49499914758197422</v>
      </c>
      <c r="AI5102" s="84">
        <v>0.51080104227956624</v>
      </c>
      <c r="AJ5102" s="84">
        <v>0.47124786828125192</v>
      </c>
      <c r="AK5102" s="84">
        <v>0.50269103197947296</v>
      </c>
    </row>
    <row r="5103" spans="1:37">
      <c r="A5103" s="84">
        <v>16</v>
      </c>
      <c r="B5103" s="84">
        <v>0.54371287542876279</v>
      </c>
      <c r="C5103" s="84">
        <v>0.49618173650773278</v>
      </c>
      <c r="D5103" s="84">
        <v>0.50241928870178498</v>
      </c>
      <c r="E5103" s="84">
        <v>0.54424011103400416</v>
      </c>
      <c r="F5103" s="84">
        <v>0.48640285204991091</v>
      </c>
      <c r="G5103" s="84">
        <v>0.50872382851445663</v>
      </c>
      <c r="H5103" s="84">
        <v>0.61339790153349472</v>
      </c>
      <c r="I5103" s="84">
        <v>0.54952237955939842</v>
      </c>
      <c r="J5103" s="84">
        <v>0.58211366033755263</v>
      </c>
      <c r="K5103" s="84">
        <v>0.60519480519480517</v>
      </c>
      <c r="L5103" s="84">
        <v>0.55841948732474156</v>
      </c>
      <c r="M5103" s="84">
        <v>0.58481280303306493</v>
      </c>
      <c r="N5103" s="84">
        <v>0.89262305347973114</v>
      </c>
      <c r="O5103" s="84">
        <v>0.69333101585688683</v>
      </c>
      <c r="P5103" s="84">
        <v>0.74434619098439792</v>
      </c>
      <c r="Q5103" s="84">
        <v>0.88261012132473493</v>
      </c>
      <c r="R5103" s="84">
        <v>0.75566283549402924</v>
      </c>
      <c r="S5103" s="84">
        <v>0.88698217960166181</v>
      </c>
      <c r="T5103" s="84">
        <v>0.99390460409515913</v>
      </c>
      <c r="U5103" s="84">
        <v>0.89971667827535107</v>
      </c>
      <c r="V5103" s="84">
        <v>0.92661941843847506</v>
      </c>
      <c r="W5103" s="84">
        <v>0.9653395784543326</v>
      </c>
      <c r="X5103" s="84">
        <v>0.9206937058404846</v>
      </c>
      <c r="Y5103" s="84">
        <v>0.92377755857598565</v>
      </c>
      <c r="Z5103" s="84">
        <v>0.96544806834296004</v>
      </c>
      <c r="AA5103" s="84">
        <v>0.94052680408212663</v>
      </c>
      <c r="AB5103" s="84">
        <v>0.94047963613810204</v>
      </c>
      <c r="AC5103" s="84">
        <v>0.55374200129833995</v>
      </c>
      <c r="AD5103" s="84">
        <v>0.55613259379415003</v>
      </c>
      <c r="AE5103" s="84">
        <v>0.58000936956230753</v>
      </c>
      <c r="AF5103" s="84">
        <v>0.48264067042927988</v>
      </c>
      <c r="AG5103" s="84">
        <v>0.49179582558379842</v>
      </c>
      <c r="AH5103" s="84">
        <v>0.49954537705290669</v>
      </c>
      <c r="AI5103" s="84">
        <v>0.53265529124989497</v>
      </c>
      <c r="AJ5103" s="84">
        <v>0.48992111107021469</v>
      </c>
      <c r="AK5103" s="84">
        <v>0.5046623693597847</v>
      </c>
    </row>
    <row r="5104" spans="1:37">
      <c r="A5104" s="84">
        <v>17</v>
      </c>
      <c r="B5104" s="84">
        <v>0.61248222203630887</v>
      </c>
      <c r="C5104" s="84">
        <v>0.56245909003401151</v>
      </c>
      <c r="D5104" s="84">
        <v>0.57193625105929302</v>
      </c>
      <c r="E5104" s="84">
        <v>0.58579111727966682</v>
      </c>
      <c r="F5104" s="84">
        <v>0.54579679144385029</v>
      </c>
      <c r="G5104" s="84">
        <v>0.56835742771684961</v>
      </c>
      <c r="H5104" s="84">
        <v>0.66532149582997036</v>
      </c>
      <c r="I5104" s="84">
        <v>0.63334541406715172</v>
      </c>
      <c r="J5104" s="84">
        <v>0.66343618143459926</v>
      </c>
      <c r="K5104" s="84">
        <v>0.67359307359307352</v>
      </c>
      <c r="L5104" s="84">
        <v>0.63926047044585499</v>
      </c>
      <c r="M5104" s="84">
        <v>0.65590025883124936</v>
      </c>
      <c r="N5104" s="84">
        <v>0.96067298459483175</v>
      </c>
      <c r="O5104" s="84">
        <v>0.78597213680241729</v>
      </c>
      <c r="P5104" s="84">
        <v>0.84187122020633232</v>
      </c>
      <c r="Q5104" s="84">
        <v>0.95711735344482096</v>
      </c>
      <c r="R5104" s="84">
        <v>0.87649663506881703</v>
      </c>
      <c r="S5104" s="84">
        <v>0.97311410490352146</v>
      </c>
      <c r="T5104" s="84">
        <v>0.9968043555450351</v>
      </c>
      <c r="U5104" s="84">
        <v>0.9609110285992597</v>
      </c>
      <c r="V5104" s="84">
        <v>0.98206317263102638</v>
      </c>
      <c r="W5104" s="84">
        <v>0.98582357533177201</v>
      </c>
      <c r="X5104" s="84">
        <v>0.9702565230222614</v>
      </c>
      <c r="Y5104" s="84">
        <v>0.98877800694328821</v>
      </c>
      <c r="Z5104" s="84">
        <v>1</v>
      </c>
      <c r="AA5104" s="84">
        <v>1</v>
      </c>
      <c r="AB5104" s="84">
        <v>1</v>
      </c>
      <c r="AC5104" s="84">
        <v>0.65575442826671626</v>
      </c>
      <c r="AD5104" s="84">
        <v>0.65530322850714229</v>
      </c>
      <c r="AE5104" s="84">
        <v>0.67808860928925174</v>
      </c>
      <c r="AF5104" s="84">
        <v>0.56558919103813921</v>
      </c>
      <c r="AG5104" s="84">
        <v>0.56036371151064268</v>
      </c>
      <c r="AH5104" s="84">
        <v>0.57032448712848771</v>
      </c>
      <c r="AI5104" s="84">
        <v>0.60099184668403793</v>
      </c>
      <c r="AJ5104" s="84">
        <v>0.5599764437410284</v>
      </c>
      <c r="AK5104" s="84">
        <v>0.57419112585268173</v>
      </c>
    </row>
    <row r="5105" spans="1:37">
      <c r="A5105" s="84">
        <v>18</v>
      </c>
      <c r="B5105" s="84">
        <v>0.70810675144315238</v>
      </c>
      <c r="C5105" s="84">
        <v>0.66604633254187251</v>
      </c>
      <c r="D5105" s="84">
        <v>0.67792023181432992</v>
      </c>
      <c r="E5105" s="84">
        <v>0.67834836918806396</v>
      </c>
      <c r="F5105" s="84">
        <v>0.64557575757575769</v>
      </c>
      <c r="G5105" s="84">
        <v>0.66868145563310089</v>
      </c>
      <c r="H5105" s="84">
        <v>0.75230920993632855</v>
      </c>
      <c r="I5105" s="84">
        <v>0.73514716922519341</v>
      </c>
      <c r="J5105" s="84">
        <v>0.75563686708860767</v>
      </c>
      <c r="K5105" s="84">
        <v>0.75991341991341987</v>
      </c>
      <c r="L5105" s="84">
        <v>0.73466287288692056</v>
      </c>
      <c r="M5105" s="84">
        <v>0.73748678502424281</v>
      </c>
      <c r="N5105" s="84">
        <v>1</v>
      </c>
      <c r="O5105" s="84">
        <v>0.88428216167072216</v>
      </c>
      <c r="P5105" s="84">
        <v>0.91080957463027878</v>
      </c>
      <c r="Q5105" s="84">
        <v>1</v>
      </c>
      <c r="R5105" s="84">
        <v>1</v>
      </c>
      <c r="S5105" s="84">
        <v>1</v>
      </c>
      <c r="T5105" s="84">
        <v>1</v>
      </c>
      <c r="U5105" s="84">
        <v>1</v>
      </c>
      <c r="V5105" s="84">
        <v>1</v>
      </c>
      <c r="W5105" s="84">
        <v>1</v>
      </c>
      <c r="X5105" s="84">
        <v>1</v>
      </c>
      <c r="Y5105" s="84">
        <v>1</v>
      </c>
      <c r="Z5105" s="84">
        <v>0.96786912461522501</v>
      </c>
      <c r="AA5105" s="84">
        <v>0.98149328385301138</v>
      </c>
      <c r="AB5105" s="84">
        <v>0.93870167459168907</v>
      </c>
      <c r="AC5105" s="84">
        <v>0.75767411666512097</v>
      </c>
      <c r="AD5105" s="84">
        <v>0.75981110355292758</v>
      </c>
      <c r="AE5105" s="84">
        <v>0.77566590817828929</v>
      </c>
      <c r="AF5105" s="84">
        <v>0.67265264238070799</v>
      </c>
      <c r="AG5105" s="84">
        <v>0.66316732107184673</v>
      </c>
      <c r="AH5105" s="84">
        <v>0.6774166051031425</v>
      </c>
      <c r="AI5105" s="84">
        <v>0.69799109019080441</v>
      </c>
      <c r="AJ5105" s="84">
        <v>0.66611456684701942</v>
      </c>
      <c r="AK5105" s="84">
        <v>0.68355341385568547</v>
      </c>
    </row>
    <row r="5106" spans="1:37">
      <c r="A5106" s="84">
        <v>19</v>
      </c>
      <c r="B5106" s="84">
        <v>0.80281100978833764</v>
      </c>
      <c r="C5106" s="84">
        <v>0.77044214849515524</v>
      </c>
      <c r="D5106" s="84">
        <v>0.78409556873786934</v>
      </c>
      <c r="E5106" s="84">
        <v>0.77784524635669683</v>
      </c>
      <c r="F5106" s="84">
        <v>0.75215686274509808</v>
      </c>
      <c r="G5106" s="84">
        <v>0.77174725822532408</v>
      </c>
      <c r="H5106" s="84">
        <v>0.8362478701461753</v>
      </c>
      <c r="I5106" s="84">
        <v>0.82410883015351155</v>
      </c>
      <c r="J5106" s="84">
        <v>0.83086102320675115</v>
      </c>
      <c r="K5106" s="84">
        <v>0.8342857142857143</v>
      </c>
      <c r="L5106" s="84">
        <v>0.81402325192156677</v>
      </c>
      <c r="M5106" s="84">
        <v>0.80933979803871536</v>
      </c>
      <c r="N5106" s="84">
        <v>0.87108086669728235</v>
      </c>
      <c r="O5106" s="84">
        <v>0.90439072652886598</v>
      </c>
      <c r="P5106" s="84">
        <v>0.914290796361234</v>
      </c>
      <c r="Q5106" s="84">
        <v>0.94753524975407122</v>
      </c>
      <c r="R5106" s="84">
        <v>0.9840705276787568</v>
      </c>
      <c r="S5106" s="84">
        <v>0.94638350739604771</v>
      </c>
      <c r="T5106" s="84">
        <v>0.9810332583737722</v>
      </c>
      <c r="U5106" s="84">
        <v>0.96146091364709962</v>
      </c>
      <c r="V5106" s="84">
        <v>0.96034940356403298</v>
      </c>
      <c r="W5106" s="84">
        <v>0.91759562841530062</v>
      </c>
      <c r="X5106" s="84">
        <v>0.9255776542002534</v>
      </c>
      <c r="Y5106" s="84">
        <v>0.9092760789638874</v>
      </c>
      <c r="Z5106" s="84">
        <v>0.86985093210666486</v>
      </c>
      <c r="AA5106" s="84">
        <v>0.92661853091847846</v>
      </c>
      <c r="AB5106" s="84">
        <v>0.89543105230514763</v>
      </c>
      <c r="AC5106" s="84">
        <v>0.8447556338681258</v>
      </c>
      <c r="AD5106" s="84">
        <v>0.84522003034901338</v>
      </c>
      <c r="AE5106" s="84">
        <v>0.84747691072145626</v>
      </c>
      <c r="AF5106" s="84">
        <v>0.7770651616213442</v>
      </c>
      <c r="AG5106" s="84">
        <v>0.76857477440242483</v>
      </c>
      <c r="AH5106" s="84">
        <v>0.78257657555265103</v>
      </c>
      <c r="AI5106" s="84">
        <v>0.79440195007144665</v>
      </c>
      <c r="AJ5106" s="84">
        <v>0.77295201639123001</v>
      </c>
      <c r="AK5106" s="84">
        <v>0.78925464672382484</v>
      </c>
    </row>
    <row r="5107" spans="1:37">
      <c r="A5107" s="84">
        <v>20</v>
      </c>
      <c r="B5107" s="84">
        <v>0.87902618589475445</v>
      </c>
      <c r="C5107" s="84">
        <v>0.8612975678624144</v>
      </c>
      <c r="D5107" s="84">
        <v>0.86574997949755339</v>
      </c>
      <c r="E5107" s="84">
        <v>0.85947258848022201</v>
      </c>
      <c r="F5107" s="84">
        <v>0.84503386809269165</v>
      </c>
      <c r="G5107" s="84">
        <v>0.84957627118644086</v>
      </c>
      <c r="H5107" s="84">
        <v>0.91516455923235585</v>
      </c>
      <c r="I5107" s="84">
        <v>0.92641538740324614</v>
      </c>
      <c r="J5107" s="84">
        <v>0.9291271097046413</v>
      </c>
      <c r="K5107" s="84">
        <v>0.92268398268398266</v>
      </c>
      <c r="L5107" s="84">
        <v>0.91214224099084618</v>
      </c>
      <c r="M5107" s="84">
        <v>0.91374722029820277</v>
      </c>
      <c r="N5107" s="84">
        <v>0.78157224564772676</v>
      </c>
      <c r="O5107" s="84">
        <v>0.94535657940476514</v>
      </c>
      <c r="P5107" s="84">
        <v>0.95044976368348832</v>
      </c>
      <c r="Q5107" s="84">
        <v>0.84377163260101273</v>
      </c>
      <c r="R5107" s="84">
        <v>0.91864219831513627</v>
      </c>
      <c r="S5107" s="84">
        <v>0.86201809216911918</v>
      </c>
      <c r="T5107" s="84">
        <v>0.91679488696887224</v>
      </c>
      <c r="U5107" s="84">
        <v>0.88687555315817312</v>
      </c>
      <c r="V5107" s="84">
        <v>0.89566016274389693</v>
      </c>
      <c r="W5107" s="84">
        <v>0.84059328649492604</v>
      </c>
      <c r="X5107" s="84">
        <v>0.85554738992309498</v>
      </c>
      <c r="Y5107" s="84">
        <v>0.83337389989879729</v>
      </c>
      <c r="Z5107" s="84">
        <v>0.81357866703558956</v>
      </c>
      <c r="AA5107" s="84">
        <v>0.89365495542737294</v>
      </c>
      <c r="AB5107" s="84">
        <v>0.87382675211908201</v>
      </c>
      <c r="AC5107" s="84">
        <v>0.95520727070388589</v>
      </c>
      <c r="AD5107" s="84">
        <v>0.95501281984197595</v>
      </c>
      <c r="AE5107" s="84">
        <v>0.95388836835764967</v>
      </c>
      <c r="AF5107" s="84">
        <v>0.86420386523003245</v>
      </c>
      <c r="AG5107" s="84">
        <v>0.85837294206792047</v>
      </c>
      <c r="AH5107" s="84">
        <v>0.86233448883332364</v>
      </c>
      <c r="AI5107" s="84">
        <v>0.87685971253257122</v>
      </c>
      <c r="AJ5107" s="84">
        <v>0.86467419976198345</v>
      </c>
      <c r="AK5107" s="84">
        <v>0.86973527755178648</v>
      </c>
    </row>
    <row r="5108" spans="1:37">
      <c r="A5108" s="84">
        <v>21</v>
      </c>
      <c r="B5108" s="84">
        <v>0.97490169831841367</v>
      </c>
      <c r="C5108" s="84">
        <v>0.97453635371879643</v>
      </c>
      <c r="D5108" s="84">
        <v>0.97154260408408732</v>
      </c>
      <c r="E5108" s="84">
        <v>0.96183206106870234</v>
      </c>
      <c r="F5108" s="84">
        <v>0.95727629233511591</v>
      </c>
      <c r="G5108" s="84">
        <v>0.95812562313060834</v>
      </c>
      <c r="H5108" s="84">
        <v>0.99587480943413142</v>
      </c>
      <c r="I5108" s="84">
        <v>1</v>
      </c>
      <c r="J5108" s="84">
        <v>1</v>
      </c>
      <c r="K5108" s="84">
        <v>1</v>
      </c>
      <c r="L5108" s="84">
        <v>1</v>
      </c>
      <c r="M5108" s="84">
        <v>1</v>
      </c>
      <c r="N5108" s="84">
        <v>0.73205861478729184</v>
      </c>
      <c r="O5108" s="84">
        <v>1</v>
      </c>
      <c r="P5108" s="84">
        <v>1</v>
      </c>
      <c r="Q5108" s="84">
        <v>0.77425583852515745</v>
      </c>
      <c r="R5108" s="84">
        <v>0.89440030692008876</v>
      </c>
      <c r="S5108" s="84">
        <v>0.81387583957759058</v>
      </c>
      <c r="T5108" s="84">
        <v>0.86066398390342047</v>
      </c>
      <c r="U5108" s="84">
        <v>0.83580956171543186</v>
      </c>
      <c r="V5108" s="84">
        <v>0.85268469099075439</v>
      </c>
      <c r="W5108" s="84">
        <v>0.78154566744730702</v>
      </c>
      <c r="X5108" s="84">
        <v>0.80118742441164026</v>
      </c>
      <c r="Y5108" s="84">
        <v>0.78144015577561154</v>
      </c>
      <c r="Z5108" s="84">
        <v>0.75893196831874932</v>
      </c>
      <c r="AA5108" s="84">
        <v>0.86147392198781847</v>
      </c>
      <c r="AB5108" s="84">
        <v>0.85964440769071726</v>
      </c>
      <c r="AC5108" s="84">
        <v>1</v>
      </c>
      <c r="AD5108" s="84">
        <v>1</v>
      </c>
      <c r="AE5108" s="84">
        <v>1</v>
      </c>
      <c r="AF5108" s="84">
        <v>0.97032666324610906</v>
      </c>
      <c r="AG5108" s="84">
        <v>0.97146793414617361</v>
      </c>
      <c r="AH5108" s="84">
        <v>0.97005171336023188</v>
      </c>
      <c r="AI5108" s="84">
        <v>0.98142388837522054</v>
      </c>
      <c r="AJ5108" s="84">
        <v>0.97914289570220969</v>
      </c>
      <c r="AK5108" s="84">
        <v>0.97631266036673126</v>
      </c>
    </row>
    <row r="5109" spans="1:37">
      <c r="A5109" s="84">
        <v>22</v>
      </c>
      <c r="B5109" s="84">
        <v>1</v>
      </c>
      <c r="C5109" s="84">
        <v>1</v>
      </c>
      <c r="D5109" s="84">
        <v>1</v>
      </c>
      <c r="E5109" s="84">
        <v>1</v>
      </c>
      <c r="F5109" s="84">
        <v>1</v>
      </c>
      <c r="G5109" s="84">
        <v>1</v>
      </c>
      <c r="H5109" s="84">
        <v>1</v>
      </c>
      <c r="I5109" s="84">
        <v>0.93598073985865504</v>
      </c>
      <c r="J5109" s="84">
        <v>0.95421281645569622</v>
      </c>
      <c r="K5109" s="84">
        <v>0.92848484848484847</v>
      </c>
      <c r="L5109" s="84">
        <v>0.92018900233034229</v>
      </c>
      <c r="M5109" s="84">
        <v>0.94079690860705045</v>
      </c>
      <c r="N5109" s="84">
        <v>0.57950987350227534</v>
      </c>
      <c r="O5109" s="84">
        <v>0.9000053480225686</v>
      </c>
      <c r="P5109" s="84">
        <v>0.87706459317985486</v>
      </c>
      <c r="Q5109" s="84">
        <v>0.63864903268116724</v>
      </c>
      <c r="R5109" s="84">
        <v>0.73535335773774324</v>
      </c>
      <c r="S5109" s="84">
        <v>0.65092984431416701</v>
      </c>
      <c r="T5109" s="84">
        <v>0.73709906497810396</v>
      </c>
      <c r="U5109" s="84">
        <v>0.69596593854903666</v>
      </c>
      <c r="V5109" s="84">
        <v>0.7158835710327528</v>
      </c>
      <c r="W5109" s="84">
        <v>0.65692427790788455</v>
      </c>
      <c r="X5109" s="84">
        <v>0.65971494870118208</v>
      </c>
      <c r="Y5109" s="84">
        <v>0.65496214498917527</v>
      </c>
      <c r="Z5109" s="84">
        <v>0.63231072527928622</v>
      </c>
      <c r="AA5109" s="84">
        <v>0.72765116372877259</v>
      </c>
      <c r="AB5109" s="84">
        <v>0.74331197022948103</v>
      </c>
      <c r="AC5109" s="84">
        <v>0.89501993879254393</v>
      </c>
      <c r="AD5109" s="84">
        <v>0.88158652085186529</v>
      </c>
      <c r="AE5109" s="84">
        <v>0.91068799357515717</v>
      </c>
      <c r="AF5109" s="84">
        <v>1</v>
      </c>
      <c r="AG5109" s="84">
        <v>1</v>
      </c>
      <c r="AH5109" s="84">
        <v>1</v>
      </c>
      <c r="AI5109" s="84">
        <v>1</v>
      </c>
      <c r="AJ5109" s="84">
        <v>1</v>
      </c>
      <c r="AK5109" s="84">
        <v>1</v>
      </c>
    </row>
    <row r="5110" spans="1:37">
      <c r="A5110" s="84">
        <v>23</v>
      </c>
      <c r="B5110" s="84">
        <v>0.91583702836108083</v>
      </c>
      <c r="C5110" s="84">
        <v>0.88296220240005141</v>
      </c>
      <c r="D5110" s="84">
        <v>0.92094256581285361</v>
      </c>
      <c r="E5110" s="84">
        <v>0.90596807772380283</v>
      </c>
      <c r="F5110" s="84">
        <v>0.89283422459893036</v>
      </c>
      <c r="G5110" s="84">
        <v>0.92316799601196431</v>
      </c>
      <c r="H5110" s="84">
        <v>0.89991928974979829</v>
      </c>
      <c r="I5110" s="84">
        <v>0.80053845556447223</v>
      </c>
      <c r="J5110" s="84">
        <v>0.81962025316455689</v>
      </c>
      <c r="K5110" s="84">
        <v>0.79610389610389609</v>
      </c>
      <c r="L5110" s="84">
        <v>0.77332595177093144</v>
      </c>
      <c r="M5110" s="84">
        <v>0.80507455069082434</v>
      </c>
      <c r="N5110" s="84">
        <v>0.44219930697616172</v>
      </c>
      <c r="O5110" s="84">
        <v>0.7312752359814958</v>
      </c>
      <c r="P5110" s="84">
        <v>0.73380088428114043</v>
      </c>
      <c r="Q5110" s="84">
        <v>0.4820927605931431</v>
      </c>
      <c r="R5110" s="84">
        <v>0.54790031491279945</v>
      </c>
      <c r="S5110" s="84">
        <v>0.46802810886361002</v>
      </c>
      <c r="T5110" s="84">
        <v>0.60906616167593808</v>
      </c>
      <c r="U5110" s="84">
        <v>0.53923822591372561</v>
      </c>
      <c r="V5110" s="84">
        <v>0.54465249219820921</v>
      </c>
      <c r="W5110" s="84">
        <v>0.51141295862607339</v>
      </c>
      <c r="X5110" s="84">
        <v>0.49547771843227578</v>
      </c>
      <c r="Y5110" s="84">
        <v>0.49955803794468451</v>
      </c>
      <c r="Z5110" s="84">
        <v>0.50392556981288694</v>
      </c>
      <c r="AA5110" s="84">
        <v>0.56689927796377737</v>
      </c>
      <c r="AB5110" s="84">
        <v>0.57084970022741366</v>
      </c>
      <c r="AC5110" s="84">
        <v>0.75693220810535111</v>
      </c>
      <c r="AD5110" s="84">
        <v>0.72657108471560883</v>
      </c>
      <c r="AE5110" s="84">
        <v>0.73905768973363661</v>
      </c>
      <c r="AF5110" s="84">
        <v>0.90456644433042577</v>
      </c>
      <c r="AG5110" s="84">
        <v>0.87850106771371494</v>
      </c>
      <c r="AH5110" s="84">
        <v>0.917883730181281</v>
      </c>
      <c r="AI5110" s="84">
        <v>0.88341598722366976</v>
      </c>
      <c r="AJ5110" s="84">
        <v>0.87304157925086179</v>
      </c>
      <c r="AK5110" s="84">
        <v>0.91251016959759679</v>
      </c>
    </row>
    <row r="5111" spans="1:37">
      <c r="A5111" s="84">
        <v>24</v>
      </c>
      <c r="B5111" s="84">
        <v>0.78465657157199031</v>
      </c>
      <c r="C5111" s="84">
        <v>0.75140858627992047</v>
      </c>
      <c r="D5111" s="84">
        <v>0.76856838249364412</v>
      </c>
      <c r="E5111" s="84">
        <v>0.77255378209576664</v>
      </c>
      <c r="F5111" s="84">
        <v>0.76068449197860954</v>
      </c>
      <c r="G5111" s="84">
        <v>0.77408399800598227</v>
      </c>
      <c r="H5111" s="84">
        <v>0.74890144381669799</v>
      </c>
      <c r="I5111" s="84">
        <v>0.63166274042817538</v>
      </c>
      <c r="J5111" s="84">
        <v>0.66013976793248941</v>
      </c>
      <c r="K5111" s="84">
        <v>0.64164502164502157</v>
      </c>
      <c r="L5111" s="84">
        <v>0.60103513537871289</v>
      </c>
      <c r="M5111" s="84">
        <v>0.63956837155043567</v>
      </c>
      <c r="N5111" s="84">
        <v>0.31490836220932661</v>
      </c>
      <c r="O5111" s="84">
        <v>0.54737010990186374</v>
      </c>
      <c r="P5111" s="84">
        <v>0.76815571479392175</v>
      </c>
      <c r="Q5111" s="84">
        <v>0.33992786096841182</v>
      </c>
      <c r="R5111" s="84">
        <v>0.3742666687980562</v>
      </c>
      <c r="S5111" s="84">
        <v>0.31622471561129012</v>
      </c>
      <c r="T5111" s="84">
        <v>0.49091608474375681</v>
      </c>
      <c r="U5111" s="84">
        <v>0.3838302373932308</v>
      </c>
      <c r="V5111" s="84">
        <v>0.38650217283518529</v>
      </c>
      <c r="W5111" s="84">
        <v>0.39778298204527718</v>
      </c>
      <c r="X5111" s="84">
        <v>0.35432350949881652</v>
      </c>
      <c r="Y5111" s="84">
        <v>0.36677726393461529</v>
      </c>
      <c r="Z5111" s="84">
        <v>0.36630581399370532</v>
      </c>
      <c r="AA5111" s="84">
        <v>0.40250090758743101</v>
      </c>
      <c r="AB5111" s="84">
        <v>0.39613396733512501</v>
      </c>
      <c r="AC5111" s="84">
        <v>0.57386627098210152</v>
      </c>
      <c r="AD5111" s="84">
        <v>0.53843336298466848</v>
      </c>
      <c r="AE5111" s="84">
        <v>0.56839780484540214</v>
      </c>
      <c r="AF5111" s="84">
        <v>0.77330254831537537</v>
      </c>
      <c r="AG5111" s="84">
        <v>0.73906454501618801</v>
      </c>
      <c r="AH5111" s="84">
        <v>0.75976018639540821</v>
      </c>
      <c r="AI5111" s="84">
        <v>0.75926704211145657</v>
      </c>
      <c r="AJ5111" s="84">
        <v>0.73695510815022036</v>
      </c>
      <c r="AK5111" s="84">
        <v>0.7515801990112021</v>
      </c>
    </row>
    <row r="5121" spans="1:50">
      <c r="A5121" s="84"/>
      <c r="B5121" s="83"/>
      <c r="C5121" s="83"/>
      <c r="D5121" s="83"/>
      <c r="E5121" s="83"/>
      <c r="F5121" s="84"/>
      <c r="G5121" s="164"/>
      <c r="H5121" s="83"/>
      <c r="I5121" s="83"/>
      <c r="J5121" s="83"/>
      <c r="K5121" s="83"/>
      <c r="L5121" s="83"/>
      <c r="M5121" s="83"/>
      <c r="N5121" s="83"/>
      <c r="O5121" s="83"/>
      <c r="P5121" s="83"/>
      <c r="Q5121" s="83"/>
      <c r="R5121" s="83"/>
      <c r="S5121" s="83"/>
      <c r="T5121" s="105"/>
      <c r="U5121" s="83"/>
      <c r="V5121" s="83"/>
      <c r="W5121" s="83"/>
      <c r="X5121" s="83"/>
      <c r="Y5121" s="83"/>
      <c r="Z5121" s="83"/>
      <c r="AA5121" s="83"/>
      <c r="AB5121" s="83"/>
      <c r="AC5121" s="83"/>
      <c r="AD5121" s="83"/>
      <c r="AE5121" s="83"/>
      <c r="AF5121" s="83"/>
      <c r="AG5121" s="83"/>
      <c r="AH5121" s="83"/>
      <c r="AI5121" s="83"/>
      <c r="AJ5121" s="83"/>
      <c r="AK5121" s="83"/>
    </row>
    <row r="5122" spans="1:50">
      <c r="A5122" s="83"/>
      <c r="B5122" s="84"/>
      <c r="C5122" s="83"/>
      <c r="D5122" s="83"/>
      <c r="E5122" s="83"/>
      <c r="F5122" s="83"/>
      <c r="G5122" s="83"/>
      <c r="H5122" s="83"/>
      <c r="I5122" s="83"/>
      <c r="J5122" s="83"/>
      <c r="K5122" s="83"/>
      <c r="L5122" s="83"/>
      <c r="M5122" s="83"/>
      <c r="N5122" s="83"/>
      <c r="O5122" s="83"/>
      <c r="P5122" s="83"/>
      <c r="Q5122" s="83"/>
      <c r="R5122" s="83"/>
      <c r="S5122" s="83"/>
      <c r="T5122" s="83"/>
      <c r="U5122" s="83"/>
      <c r="V5122" s="83"/>
      <c r="W5122" s="83"/>
      <c r="X5122" s="83"/>
      <c r="Y5122" s="83"/>
      <c r="Z5122" s="83"/>
      <c r="AA5122" s="83"/>
      <c r="AB5122" s="83"/>
      <c r="AC5122" s="83"/>
      <c r="AD5122" s="83"/>
      <c r="AE5122" s="83"/>
      <c r="AF5122" s="83"/>
      <c r="AG5122" s="83"/>
      <c r="AH5122" s="83"/>
      <c r="AI5122" s="83"/>
      <c r="AJ5122" s="83"/>
      <c r="AK5122" s="83"/>
    </row>
    <row r="5123" spans="1:50">
      <c r="A5123" s="84"/>
      <c r="B5123" s="84"/>
      <c r="C5123" s="84"/>
      <c r="D5123" s="84"/>
      <c r="E5123" s="84"/>
      <c r="F5123" s="84"/>
      <c r="G5123" s="84"/>
      <c r="H5123" s="84"/>
      <c r="I5123" s="84"/>
      <c r="J5123" s="84"/>
      <c r="K5123" s="84"/>
      <c r="L5123" s="84"/>
      <c r="M5123" s="84"/>
      <c r="N5123" s="84"/>
      <c r="O5123" s="84"/>
      <c r="P5123" s="84"/>
      <c r="Q5123" s="84"/>
      <c r="R5123" s="84"/>
      <c r="S5123" s="84"/>
      <c r="T5123" s="84"/>
      <c r="U5123" s="84"/>
      <c r="V5123" s="84"/>
      <c r="W5123" s="84"/>
      <c r="X5123" s="84"/>
      <c r="Y5123" s="84"/>
      <c r="Z5123" s="84"/>
      <c r="AA5123" s="84"/>
      <c r="AB5123" s="84"/>
      <c r="AC5123" s="84"/>
      <c r="AD5123" s="84"/>
      <c r="AE5123" s="84"/>
      <c r="AF5123" s="84"/>
      <c r="AG5123" s="84"/>
      <c r="AH5123" s="84"/>
      <c r="AI5123" s="84"/>
      <c r="AJ5123" s="84"/>
      <c r="AK5123" s="84"/>
    </row>
    <row r="5124" spans="1:50">
      <c r="A5124" s="83"/>
      <c r="B5124" s="84"/>
      <c r="C5124" s="83"/>
      <c r="D5124" s="83"/>
      <c r="E5124" s="84"/>
      <c r="F5124" s="83"/>
      <c r="G5124" s="83"/>
      <c r="H5124" s="84"/>
      <c r="I5124" s="83"/>
      <c r="J5124" s="83"/>
      <c r="K5124" s="84"/>
      <c r="L5124" s="83"/>
      <c r="M5124" s="83"/>
      <c r="N5124" s="84"/>
      <c r="O5124" s="83"/>
      <c r="P5124" s="83"/>
      <c r="Q5124" s="84"/>
      <c r="R5124" s="83"/>
      <c r="S5124" s="83"/>
      <c r="T5124" s="84"/>
      <c r="U5124" s="83"/>
      <c r="V5124" s="83"/>
      <c r="W5124" s="84"/>
      <c r="X5124" s="83"/>
      <c r="Y5124" s="83"/>
      <c r="Z5124" s="84"/>
      <c r="AA5124" s="83"/>
      <c r="AB5124" s="83"/>
      <c r="AC5124" s="84"/>
      <c r="AD5124" s="83"/>
      <c r="AE5124" s="83"/>
      <c r="AF5124" s="84"/>
      <c r="AG5124" s="83"/>
      <c r="AH5124" s="83"/>
      <c r="AI5124" s="84"/>
      <c r="AJ5124" s="83"/>
      <c r="AK5124" s="83"/>
    </row>
    <row r="5125" spans="1:50">
      <c r="A5125" s="84"/>
      <c r="B5125" s="84"/>
      <c r="C5125" s="84"/>
      <c r="D5125" s="84"/>
      <c r="E5125" s="84"/>
      <c r="F5125" s="84"/>
      <c r="G5125" s="84"/>
      <c r="H5125" s="84"/>
      <c r="I5125" s="84"/>
      <c r="J5125" s="84"/>
      <c r="K5125" s="84"/>
      <c r="L5125" s="84"/>
      <c r="M5125" s="84"/>
      <c r="N5125" s="84"/>
      <c r="O5125" s="84"/>
      <c r="P5125" s="84"/>
      <c r="Q5125" s="84"/>
      <c r="R5125" s="84"/>
      <c r="S5125" s="84"/>
      <c r="T5125" s="84"/>
      <c r="U5125" s="84"/>
      <c r="V5125" s="84"/>
      <c r="W5125" s="84"/>
      <c r="X5125" s="84"/>
      <c r="Y5125" s="84"/>
      <c r="Z5125" s="84"/>
      <c r="AA5125" s="84"/>
      <c r="AB5125" s="84"/>
      <c r="AC5125" s="84"/>
      <c r="AD5125" s="84"/>
      <c r="AE5125" s="84"/>
      <c r="AF5125" s="84"/>
      <c r="AG5125" s="84"/>
      <c r="AH5125" s="84"/>
      <c r="AI5125" s="84"/>
      <c r="AJ5125" s="84"/>
      <c r="AK5125" s="84"/>
    </row>
    <row r="5126" spans="1:50">
      <c r="A5126" s="83"/>
      <c r="B5126" s="168"/>
      <c r="C5126" s="169"/>
      <c r="D5126" s="169"/>
      <c r="E5126" s="168"/>
      <c r="F5126" s="169"/>
      <c r="G5126" s="169"/>
      <c r="H5126" s="168"/>
      <c r="I5126" s="169"/>
      <c r="J5126" s="169"/>
      <c r="K5126" s="168"/>
      <c r="L5126" s="169"/>
      <c r="M5126" s="169"/>
      <c r="N5126" s="168"/>
      <c r="O5126" s="169"/>
      <c r="P5126" s="169"/>
      <c r="Q5126" s="168"/>
      <c r="R5126" s="169"/>
      <c r="S5126" s="169"/>
      <c r="T5126" s="168"/>
      <c r="U5126" s="169"/>
      <c r="V5126" s="169"/>
      <c r="W5126" s="168"/>
      <c r="X5126" s="169"/>
      <c r="Y5126" s="169"/>
      <c r="Z5126" s="168"/>
      <c r="AA5126" s="169"/>
      <c r="AB5126" s="169"/>
      <c r="AC5126" s="168"/>
      <c r="AD5126" s="169"/>
      <c r="AE5126" s="169"/>
      <c r="AF5126" s="168"/>
      <c r="AG5126" s="169"/>
      <c r="AH5126" s="169"/>
      <c r="AI5126" s="168"/>
      <c r="AJ5126" s="169"/>
      <c r="AK5126" s="169"/>
      <c r="AM5126">
        <f>A5121</f>
        <v>0</v>
      </c>
      <c r="AN5126" s="165" t="e">
        <f>1/($B5126*(1/$B5124)*(1/(5/7+2/7*$D5126))*$B5136/SUM($B5128:$B5151))</f>
        <v>#DIV/0!</v>
      </c>
      <c r="AO5126" s="165" t="e">
        <f>1/(B5126*(1/B5124)*(1/(5/7+2/7*D5126)))</f>
        <v>#DIV/0!</v>
      </c>
      <c r="AP5126" s="165"/>
      <c r="AR5126" s="170">
        <f>CHOOSE(AV$3,C5126,F5126,I5126,L5126,O5126,R5126,U5126,X5126,AA5126,AD5126,AG5126,AJ5126)</f>
        <v>0</v>
      </c>
      <c r="AS5126" s="166"/>
      <c r="AT5126" s="166"/>
      <c r="AV5126" s="116" t="e">
        <f>AN5126/AR5126</f>
        <v>#DIV/0!</v>
      </c>
      <c r="AW5126" s="167" t="e">
        <f>AO5126/AR5126</f>
        <v>#DIV/0!</v>
      </c>
      <c r="AX5126" s="165"/>
    </row>
    <row r="5127" spans="1:50">
      <c r="A5127" s="84"/>
      <c r="B5127" s="84"/>
      <c r="C5127" s="84"/>
      <c r="D5127" s="84"/>
      <c r="E5127" s="84"/>
      <c r="F5127" s="84"/>
      <c r="G5127" s="84"/>
      <c r="H5127" s="84"/>
      <c r="I5127" s="84"/>
      <c r="J5127" s="84"/>
      <c r="K5127" s="84"/>
      <c r="L5127" s="84"/>
      <c r="M5127" s="84"/>
      <c r="N5127" s="84"/>
      <c r="O5127" s="84"/>
      <c r="P5127" s="84"/>
      <c r="Q5127" s="84"/>
      <c r="R5127" s="84"/>
      <c r="S5127" s="84"/>
      <c r="T5127" s="84"/>
      <c r="U5127" s="84"/>
      <c r="V5127" s="84"/>
      <c r="W5127" s="84"/>
      <c r="X5127" s="84"/>
      <c r="Y5127" s="84"/>
      <c r="Z5127" s="84"/>
      <c r="AA5127" s="84"/>
      <c r="AB5127" s="84"/>
      <c r="AC5127" s="84"/>
      <c r="AD5127" s="84"/>
      <c r="AE5127" s="84"/>
      <c r="AF5127" s="84"/>
      <c r="AG5127" s="84"/>
      <c r="AH5127" s="84"/>
      <c r="AI5127" s="84"/>
      <c r="AJ5127" s="84"/>
      <c r="AK5127" s="84"/>
    </row>
    <row r="5128" spans="1:50">
      <c r="A5128" s="84"/>
      <c r="B5128" s="84"/>
      <c r="C5128" s="84"/>
      <c r="D5128" s="84"/>
      <c r="E5128" s="84"/>
      <c r="F5128" s="84"/>
      <c r="G5128" s="84"/>
      <c r="H5128" s="84"/>
      <c r="I5128" s="84"/>
      <c r="J5128" s="84"/>
      <c r="K5128" s="84"/>
      <c r="L5128" s="84"/>
      <c r="M5128" s="84"/>
      <c r="N5128" s="84"/>
      <c r="O5128" s="84"/>
      <c r="P5128" s="84"/>
      <c r="Q5128" s="84"/>
      <c r="R5128" s="84"/>
      <c r="S5128" s="84"/>
      <c r="T5128" s="84"/>
      <c r="U5128" s="84"/>
      <c r="V5128" s="84"/>
      <c r="W5128" s="84"/>
      <c r="X5128" s="84"/>
      <c r="Y5128" s="84"/>
      <c r="Z5128" s="84"/>
      <c r="AA5128" s="84"/>
      <c r="AB5128" s="84"/>
      <c r="AC5128" s="84"/>
      <c r="AD5128" s="84"/>
      <c r="AE5128" s="84"/>
      <c r="AF5128" s="84"/>
      <c r="AG5128" s="84"/>
      <c r="AH5128" s="84"/>
      <c r="AI5128" s="84"/>
      <c r="AJ5128" s="84"/>
      <c r="AK5128" s="84"/>
    </row>
    <row r="5129" spans="1:50">
      <c r="A5129" s="84"/>
      <c r="B5129" s="84"/>
      <c r="C5129" s="84"/>
      <c r="D5129" s="84"/>
      <c r="E5129" s="84"/>
      <c r="F5129" s="84"/>
      <c r="G5129" s="84"/>
      <c r="H5129" s="84"/>
      <c r="I5129" s="84"/>
      <c r="J5129" s="84"/>
      <c r="K5129" s="84"/>
      <c r="L5129" s="84"/>
      <c r="M5129" s="84"/>
      <c r="N5129" s="84"/>
      <c r="O5129" s="84"/>
      <c r="P5129" s="84"/>
      <c r="Q5129" s="84"/>
      <c r="R5129" s="84"/>
      <c r="S5129" s="84"/>
      <c r="T5129" s="84"/>
      <c r="U5129" s="84"/>
      <c r="V5129" s="84"/>
      <c r="W5129" s="84"/>
      <c r="X5129" s="84"/>
      <c r="Y5129" s="84"/>
      <c r="Z5129" s="84"/>
      <c r="AA5129" s="84"/>
      <c r="AB5129" s="84"/>
      <c r="AC5129" s="84"/>
      <c r="AD5129" s="84"/>
      <c r="AE5129" s="84"/>
      <c r="AF5129" s="84"/>
      <c r="AG5129" s="84"/>
      <c r="AH5129" s="84"/>
      <c r="AI5129" s="84"/>
      <c r="AJ5129" s="84"/>
      <c r="AK5129" s="84"/>
    </row>
    <row r="5130" spans="1:50">
      <c r="A5130" s="84"/>
      <c r="B5130" s="84"/>
      <c r="C5130" s="84"/>
      <c r="D5130" s="84"/>
      <c r="E5130" s="84"/>
      <c r="F5130" s="84"/>
      <c r="G5130" s="84"/>
      <c r="H5130" s="84"/>
      <c r="I5130" s="84"/>
      <c r="J5130" s="84"/>
      <c r="K5130" s="84"/>
      <c r="L5130" s="84"/>
      <c r="M5130" s="84"/>
      <c r="N5130" s="84"/>
      <c r="O5130" s="84"/>
      <c r="P5130" s="84"/>
      <c r="Q5130" s="84"/>
      <c r="R5130" s="84"/>
      <c r="S5130" s="84"/>
      <c r="T5130" s="84"/>
      <c r="U5130" s="84"/>
      <c r="V5130" s="84"/>
      <c r="W5130" s="84"/>
      <c r="X5130" s="84"/>
      <c r="Y5130" s="84"/>
      <c r="Z5130" s="84"/>
      <c r="AA5130" s="84"/>
      <c r="AB5130" s="84"/>
      <c r="AC5130" s="84"/>
      <c r="AD5130" s="84"/>
      <c r="AE5130" s="84"/>
      <c r="AF5130" s="84"/>
      <c r="AG5130" s="84"/>
      <c r="AH5130" s="84"/>
      <c r="AI5130" s="84"/>
      <c r="AJ5130" s="84"/>
      <c r="AK5130" s="84"/>
    </row>
    <row r="5131" spans="1:50">
      <c r="A5131" s="84"/>
      <c r="B5131" s="84"/>
      <c r="C5131" s="84"/>
      <c r="D5131" s="84"/>
      <c r="E5131" s="84"/>
      <c r="F5131" s="84"/>
      <c r="G5131" s="84"/>
      <c r="H5131" s="84"/>
      <c r="I5131" s="84"/>
      <c r="J5131" s="84"/>
      <c r="K5131" s="84"/>
      <c r="L5131" s="84"/>
      <c r="M5131" s="84"/>
      <c r="N5131" s="84"/>
      <c r="O5131" s="84"/>
      <c r="P5131" s="84"/>
      <c r="Q5131" s="84"/>
      <c r="R5131" s="84"/>
      <c r="S5131" s="84"/>
      <c r="T5131" s="84"/>
      <c r="U5131" s="84"/>
      <c r="V5131" s="84"/>
      <c r="W5131" s="84"/>
      <c r="X5131" s="84"/>
      <c r="Y5131" s="84"/>
      <c r="Z5131" s="84"/>
      <c r="AA5131" s="84"/>
      <c r="AB5131" s="84"/>
      <c r="AC5131" s="84"/>
      <c r="AD5131" s="84"/>
      <c r="AE5131" s="84"/>
      <c r="AF5131" s="84"/>
      <c r="AG5131" s="84"/>
      <c r="AH5131" s="84"/>
      <c r="AI5131" s="84"/>
      <c r="AJ5131" s="84"/>
      <c r="AK5131" s="84"/>
    </row>
    <row r="5132" spans="1:50">
      <c r="A5132" s="84"/>
      <c r="B5132" s="84"/>
      <c r="C5132" s="84"/>
      <c r="D5132" s="84"/>
      <c r="E5132" s="84"/>
      <c r="F5132" s="84"/>
      <c r="G5132" s="84"/>
      <c r="H5132" s="84"/>
      <c r="I5132" s="84"/>
      <c r="J5132" s="84"/>
      <c r="K5132" s="84"/>
      <c r="L5132" s="84"/>
      <c r="M5132" s="84"/>
      <c r="N5132" s="84"/>
      <c r="O5132" s="84"/>
      <c r="P5132" s="84"/>
      <c r="Q5132" s="84"/>
      <c r="R5132" s="84"/>
      <c r="S5132" s="84"/>
      <c r="T5132" s="84"/>
      <c r="U5132" s="84"/>
      <c r="V5132" s="84"/>
      <c r="W5132" s="84"/>
      <c r="X5132" s="84"/>
      <c r="Y5132" s="84"/>
      <c r="Z5132" s="84"/>
      <c r="AA5132" s="84"/>
      <c r="AB5132" s="84"/>
      <c r="AC5132" s="84"/>
      <c r="AD5132" s="84"/>
      <c r="AE5132" s="84"/>
      <c r="AF5132" s="84"/>
      <c r="AG5132" s="84"/>
      <c r="AH5132" s="84"/>
      <c r="AI5132" s="84"/>
      <c r="AJ5132" s="84"/>
      <c r="AK5132" s="84"/>
    </row>
    <row r="5133" spans="1:50">
      <c r="A5133" s="84"/>
      <c r="B5133" s="84"/>
      <c r="C5133" s="84"/>
      <c r="D5133" s="84"/>
      <c r="E5133" s="84"/>
      <c r="F5133" s="84"/>
      <c r="G5133" s="84"/>
      <c r="H5133" s="84"/>
      <c r="I5133" s="84"/>
      <c r="J5133" s="84"/>
      <c r="K5133" s="84"/>
      <c r="L5133" s="84"/>
      <c r="M5133" s="84"/>
      <c r="N5133" s="84"/>
      <c r="O5133" s="84"/>
      <c r="P5133" s="84"/>
      <c r="Q5133" s="84"/>
      <c r="R5133" s="84"/>
      <c r="S5133" s="84"/>
      <c r="T5133" s="84"/>
      <c r="U5133" s="84"/>
      <c r="V5133" s="84"/>
      <c r="W5133" s="84"/>
      <c r="X5133" s="84"/>
      <c r="Y5133" s="84"/>
      <c r="Z5133" s="84"/>
      <c r="AA5133" s="84"/>
      <c r="AB5133" s="84"/>
      <c r="AC5133" s="84"/>
      <c r="AD5133" s="84"/>
      <c r="AE5133" s="84"/>
      <c r="AF5133" s="84"/>
      <c r="AG5133" s="84"/>
      <c r="AH5133" s="84"/>
      <c r="AI5133" s="84"/>
      <c r="AJ5133" s="84"/>
      <c r="AK5133" s="84"/>
    </row>
    <row r="5134" spans="1:50">
      <c r="A5134" s="84"/>
      <c r="B5134" s="84"/>
      <c r="C5134" s="84"/>
      <c r="D5134" s="84"/>
      <c r="E5134" s="84"/>
      <c r="F5134" s="84"/>
      <c r="G5134" s="84"/>
      <c r="H5134" s="84"/>
      <c r="I5134" s="84"/>
      <c r="J5134" s="84"/>
      <c r="K5134" s="84"/>
      <c r="L5134" s="84"/>
      <c r="M5134" s="84"/>
      <c r="N5134" s="84"/>
      <c r="O5134" s="84"/>
      <c r="P5134" s="84"/>
      <c r="Q5134" s="84"/>
      <c r="R5134" s="84"/>
      <c r="S5134" s="84"/>
      <c r="T5134" s="84"/>
      <c r="U5134" s="84"/>
      <c r="V5134" s="84"/>
      <c r="W5134" s="84"/>
      <c r="X5134" s="84"/>
      <c r="Y5134" s="84"/>
      <c r="Z5134" s="84"/>
      <c r="AA5134" s="84"/>
      <c r="AB5134" s="84"/>
      <c r="AC5134" s="84"/>
      <c r="AD5134" s="84"/>
      <c r="AE5134" s="84"/>
      <c r="AF5134" s="84"/>
      <c r="AG5134" s="84"/>
      <c r="AH5134" s="84"/>
      <c r="AI5134" s="84"/>
      <c r="AJ5134" s="84"/>
      <c r="AK5134" s="84"/>
    </row>
    <row r="5135" spans="1:50">
      <c r="A5135" s="84"/>
      <c r="B5135" s="84"/>
      <c r="C5135" s="84"/>
      <c r="D5135" s="84"/>
      <c r="E5135" s="84"/>
      <c r="F5135" s="84"/>
      <c r="G5135" s="84"/>
      <c r="H5135" s="84"/>
      <c r="I5135" s="84"/>
      <c r="J5135" s="84"/>
      <c r="K5135" s="84"/>
      <c r="L5135" s="84"/>
      <c r="M5135" s="84"/>
      <c r="N5135" s="84"/>
      <c r="O5135" s="84"/>
      <c r="P5135" s="84"/>
      <c r="Q5135" s="84"/>
      <c r="R5135" s="84"/>
      <c r="S5135" s="84"/>
      <c r="T5135" s="84"/>
      <c r="U5135" s="84"/>
      <c r="V5135" s="84"/>
      <c r="W5135" s="84"/>
      <c r="X5135" s="84"/>
      <c r="Y5135" s="84"/>
      <c r="Z5135" s="84"/>
      <c r="AA5135" s="84"/>
      <c r="AB5135" s="84"/>
      <c r="AC5135" s="84"/>
      <c r="AD5135" s="84"/>
      <c r="AE5135" s="84"/>
      <c r="AF5135" s="84"/>
      <c r="AG5135" s="84"/>
      <c r="AH5135" s="84"/>
      <c r="AI5135" s="84"/>
      <c r="AJ5135" s="84"/>
      <c r="AK5135" s="84"/>
    </row>
    <row r="5136" spans="1:50">
      <c r="A5136" s="84"/>
      <c r="B5136" s="84"/>
      <c r="C5136" s="84"/>
      <c r="D5136" s="84"/>
      <c r="E5136" s="84"/>
      <c r="F5136" s="84"/>
      <c r="G5136" s="84"/>
      <c r="H5136" s="84"/>
      <c r="I5136" s="84"/>
      <c r="J5136" s="84"/>
      <c r="K5136" s="84"/>
      <c r="L5136" s="84"/>
      <c r="M5136" s="84"/>
      <c r="N5136" s="84"/>
      <c r="O5136" s="84"/>
      <c r="P5136" s="84"/>
      <c r="Q5136" s="84"/>
      <c r="R5136" s="84"/>
      <c r="S5136" s="84"/>
      <c r="T5136" s="84"/>
      <c r="U5136" s="84"/>
      <c r="V5136" s="84"/>
      <c r="W5136" s="84"/>
      <c r="X5136" s="84"/>
      <c r="Y5136" s="84"/>
      <c r="Z5136" s="84"/>
      <c r="AA5136" s="84"/>
      <c r="AB5136" s="84"/>
      <c r="AC5136" s="84"/>
      <c r="AD5136" s="84"/>
      <c r="AE5136" s="84"/>
      <c r="AF5136" s="84"/>
      <c r="AG5136" s="84"/>
      <c r="AH5136" s="84"/>
      <c r="AI5136" s="84"/>
      <c r="AJ5136" s="84"/>
      <c r="AK5136" s="84"/>
    </row>
    <row r="5137" spans="1:37">
      <c r="A5137" s="84"/>
      <c r="B5137" s="84"/>
      <c r="C5137" s="84"/>
      <c r="D5137" s="84"/>
      <c r="E5137" s="84"/>
      <c r="F5137" s="84"/>
      <c r="G5137" s="84"/>
      <c r="H5137" s="84"/>
      <c r="I5137" s="84"/>
      <c r="J5137" s="84"/>
      <c r="K5137" s="84"/>
      <c r="L5137" s="84"/>
      <c r="M5137" s="84"/>
      <c r="N5137" s="84"/>
      <c r="O5137" s="84"/>
      <c r="P5137" s="84"/>
      <c r="Q5137" s="84"/>
      <c r="R5137" s="84"/>
      <c r="S5137" s="84"/>
      <c r="T5137" s="84"/>
      <c r="U5137" s="84"/>
      <c r="V5137" s="84"/>
      <c r="W5137" s="84"/>
      <c r="X5137" s="84"/>
      <c r="Y5137" s="84"/>
      <c r="Z5137" s="84"/>
      <c r="AA5137" s="84"/>
      <c r="AB5137" s="84"/>
      <c r="AC5137" s="84"/>
      <c r="AD5137" s="84"/>
      <c r="AE5137" s="84"/>
      <c r="AF5137" s="84"/>
      <c r="AG5137" s="84"/>
      <c r="AH5137" s="84"/>
      <c r="AI5137" s="84"/>
      <c r="AJ5137" s="84"/>
      <c r="AK5137" s="84"/>
    </row>
    <row r="5138" spans="1:37">
      <c r="A5138" s="84"/>
      <c r="B5138" s="84"/>
      <c r="C5138" s="84"/>
      <c r="D5138" s="84"/>
      <c r="E5138" s="84"/>
      <c r="F5138" s="84"/>
      <c r="G5138" s="84"/>
      <c r="H5138" s="84"/>
      <c r="I5138" s="84"/>
      <c r="J5138" s="84"/>
      <c r="K5138" s="84"/>
      <c r="L5138" s="84"/>
      <c r="M5138" s="84"/>
      <c r="N5138" s="84"/>
      <c r="O5138" s="84"/>
      <c r="P5138" s="84"/>
      <c r="Q5138" s="84"/>
      <c r="R5138" s="84"/>
      <c r="S5138" s="84"/>
      <c r="T5138" s="84"/>
      <c r="U5138" s="84"/>
      <c r="V5138" s="84"/>
      <c r="W5138" s="84"/>
      <c r="X5138" s="84"/>
      <c r="Y5138" s="84"/>
      <c r="Z5138" s="84"/>
      <c r="AA5138" s="84"/>
      <c r="AB5138" s="84"/>
      <c r="AC5138" s="84"/>
      <c r="AD5138" s="84"/>
      <c r="AE5138" s="84"/>
      <c r="AF5138" s="84"/>
      <c r="AG5138" s="84"/>
      <c r="AH5138" s="84"/>
      <c r="AI5138" s="84"/>
      <c r="AJ5138" s="84"/>
      <c r="AK5138" s="84"/>
    </row>
    <row r="5139" spans="1:37">
      <c r="A5139" s="84"/>
      <c r="B5139" s="84"/>
      <c r="C5139" s="84"/>
      <c r="D5139" s="84"/>
      <c r="E5139" s="84"/>
      <c r="F5139" s="84"/>
      <c r="G5139" s="84"/>
      <c r="H5139" s="84"/>
      <c r="I5139" s="84"/>
      <c r="J5139" s="84"/>
      <c r="K5139" s="84"/>
      <c r="L5139" s="84"/>
      <c r="M5139" s="84"/>
      <c r="N5139" s="84"/>
      <c r="O5139" s="84"/>
      <c r="P5139" s="84"/>
      <c r="Q5139" s="84"/>
      <c r="R5139" s="84"/>
      <c r="S5139" s="84"/>
      <c r="T5139" s="84"/>
      <c r="U5139" s="84"/>
      <c r="V5139" s="84"/>
      <c r="W5139" s="84"/>
      <c r="X5139" s="84"/>
      <c r="Y5139" s="84"/>
      <c r="Z5139" s="84"/>
      <c r="AA5139" s="84"/>
      <c r="AB5139" s="84"/>
      <c r="AC5139" s="84"/>
      <c r="AD5139" s="84"/>
      <c r="AE5139" s="84"/>
      <c r="AF5139" s="84"/>
      <c r="AG5139" s="84"/>
      <c r="AH5139" s="84"/>
      <c r="AI5139" s="84"/>
      <c r="AJ5139" s="84"/>
      <c r="AK5139" s="84"/>
    </row>
    <row r="5140" spans="1:37">
      <c r="A5140" s="84"/>
      <c r="B5140" s="84"/>
      <c r="C5140" s="84"/>
      <c r="D5140" s="84"/>
      <c r="E5140" s="84"/>
      <c r="F5140" s="84"/>
      <c r="G5140" s="84"/>
      <c r="H5140" s="84"/>
      <c r="I5140" s="84"/>
      <c r="J5140" s="84"/>
      <c r="K5140" s="84"/>
      <c r="L5140" s="84"/>
      <c r="M5140" s="84"/>
      <c r="N5140" s="84"/>
      <c r="O5140" s="84"/>
      <c r="P5140" s="84"/>
      <c r="Q5140" s="84"/>
      <c r="R5140" s="84"/>
      <c r="S5140" s="84"/>
      <c r="T5140" s="84"/>
      <c r="U5140" s="84"/>
      <c r="V5140" s="84"/>
      <c r="W5140" s="84"/>
      <c r="X5140" s="84"/>
      <c r="Y5140" s="84"/>
      <c r="Z5140" s="84"/>
      <c r="AA5140" s="84"/>
      <c r="AB5140" s="84"/>
      <c r="AC5140" s="84"/>
      <c r="AD5140" s="84"/>
      <c r="AE5140" s="84"/>
      <c r="AF5140" s="84"/>
      <c r="AG5140" s="84"/>
      <c r="AH5140" s="84"/>
      <c r="AI5140" s="84"/>
      <c r="AJ5140" s="84"/>
      <c r="AK5140" s="84"/>
    </row>
    <row r="5141" spans="1:37">
      <c r="A5141" s="84"/>
      <c r="B5141" s="84"/>
      <c r="C5141" s="84"/>
      <c r="D5141" s="84"/>
      <c r="E5141" s="84"/>
      <c r="F5141" s="84"/>
      <c r="G5141" s="84"/>
      <c r="H5141" s="84"/>
      <c r="I5141" s="84"/>
      <c r="J5141" s="84"/>
      <c r="K5141" s="84"/>
      <c r="L5141" s="84"/>
      <c r="M5141" s="84"/>
      <c r="N5141" s="84"/>
      <c r="O5141" s="84"/>
      <c r="P5141" s="84"/>
      <c r="Q5141" s="84"/>
      <c r="R5141" s="84"/>
      <c r="S5141" s="84"/>
      <c r="T5141" s="84"/>
      <c r="U5141" s="84"/>
      <c r="V5141" s="84"/>
      <c r="W5141" s="84"/>
      <c r="X5141" s="84"/>
      <c r="Y5141" s="84"/>
      <c r="Z5141" s="84"/>
      <c r="AA5141" s="84"/>
      <c r="AB5141" s="84"/>
      <c r="AC5141" s="84"/>
      <c r="AD5141" s="84"/>
      <c r="AE5141" s="84"/>
      <c r="AF5141" s="84"/>
      <c r="AG5141" s="84"/>
      <c r="AH5141" s="84"/>
      <c r="AI5141" s="84"/>
      <c r="AJ5141" s="84"/>
      <c r="AK5141" s="84"/>
    </row>
    <row r="5142" spans="1:37">
      <c r="A5142" s="84"/>
      <c r="B5142" s="84"/>
      <c r="C5142" s="84"/>
      <c r="D5142" s="84"/>
      <c r="E5142" s="84"/>
      <c r="F5142" s="84"/>
      <c r="G5142" s="84"/>
      <c r="H5142" s="84"/>
      <c r="I5142" s="84"/>
      <c r="J5142" s="84"/>
      <c r="K5142" s="84"/>
      <c r="L5142" s="84"/>
      <c r="M5142" s="84"/>
      <c r="N5142" s="84"/>
      <c r="O5142" s="84"/>
      <c r="P5142" s="84"/>
      <c r="Q5142" s="84"/>
      <c r="R5142" s="84"/>
      <c r="S5142" s="84"/>
      <c r="T5142" s="84"/>
      <c r="U5142" s="84"/>
      <c r="V5142" s="84"/>
      <c r="W5142" s="84"/>
      <c r="X5142" s="84"/>
      <c r="Y5142" s="84"/>
      <c r="Z5142" s="84"/>
      <c r="AA5142" s="84"/>
      <c r="AB5142" s="84"/>
      <c r="AC5142" s="84"/>
      <c r="AD5142" s="84"/>
      <c r="AE5142" s="84"/>
      <c r="AF5142" s="84"/>
      <c r="AG5142" s="84"/>
      <c r="AH5142" s="84"/>
      <c r="AI5142" s="84"/>
      <c r="AJ5142" s="84"/>
      <c r="AK5142" s="84"/>
    </row>
    <row r="5143" spans="1:37">
      <c r="A5143" s="84"/>
      <c r="B5143" s="84"/>
      <c r="C5143" s="84"/>
      <c r="D5143" s="84"/>
      <c r="E5143" s="84"/>
      <c r="F5143" s="84"/>
      <c r="G5143" s="84"/>
      <c r="H5143" s="84"/>
      <c r="I5143" s="84"/>
      <c r="J5143" s="84"/>
      <c r="K5143" s="84"/>
      <c r="L5143" s="84"/>
      <c r="M5143" s="84"/>
      <c r="N5143" s="84"/>
      <c r="O5143" s="84"/>
      <c r="P5143" s="84"/>
      <c r="Q5143" s="84"/>
      <c r="R5143" s="84"/>
      <c r="S5143" s="84"/>
      <c r="T5143" s="84"/>
      <c r="U5143" s="84"/>
      <c r="V5143" s="84"/>
      <c r="W5143" s="84"/>
      <c r="X5143" s="84"/>
      <c r="Y5143" s="84"/>
      <c r="Z5143" s="84"/>
      <c r="AA5143" s="84"/>
      <c r="AB5143" s="84"/>
      <c r="AC5143" s="84"/>
      <c r="AD5143" s="84"/>
      <c r="AE5143" s="84"/>
      <c r="AF5143" s="84"/>
      <c r="AG5143" s="84"/>
      <c r="AH5143" s="84"/>
      <c r="AI5143" s="84"/>
      <c r="AJ5143" s="84"/>
      <c r="AK5143" s="84"/>
    </row>
    <row r="5144" spans="1:37">
      <c r="A5144" s="84"/>
      <c r="B5144" s="84"/>
      <c r="C5144" s="84"/>
      <c r="D5144" s="84"/>
      <c r="E5144" s="84"/>
      <c r="F5144" s="84"/>
      <c r="G5144" s="84"/>
      <c r="H5144" s="84"/>
      <c r="I5144" s="84"/>
      <c r="J5144" s="84"/>
      <c r="K5144" s="84"/>
      <c r="L5144" s="84"/>
      <c r="M5144" s="84"/>
      <c r="N5144" s="84"/>
      <c r="O5144" s="84"/>
      <c r="P5144" s="84"/>
      <c r="Q5144" s="84"/>
      <c r="R5144" s="84"/>
      <c r="S5144" s="84"/>
      <c r="T5144" s="84"/>
      <c r="U5144" s="84"/>
      <c r="V5144" s="84"/>
      <c r="W5144" s="84"/>
      <c r="X5144" s="84"/>
      <c r="Y5144" s="84"/>
      <c r="Z5144" s="84"/>
      <c r="AA5144" s="84"/>
      <c r="AB5144" s="84"/>
      <c r="AC5144" s="84"/>
      <c r="AD5144" s="84"/>
      <c r="AE5144" s="84"/>
      <c r="AF5144" s="84"/>
      <c r="AG5144" s="84"/>
      <c r="AH5144" s="84"/>
      <c r="AI5144" s="84"/>
      <c r="AJ5144" s="84"/>
      <c r="AK5144" s="84"/>
    </row>
    <row r="5145" spans="1:37">
      <c r="A5145" s="84"/>
      <c r="B5145" s="84"/>
      <c r="C5145" s="84"/>
      <c r="D5145" s="84"/>
      <c r="E5145" s="84"/>
      <c r="F5145" s="84"/>
      <c r="G5145" s="84"/>
      <c r="H5145" s="84"/>
      <c r="I5145" s="84"/>
      <c r="J5145" s="84"/>
      <c r="K5145" s="84"/>
      <c r="L5145" s="84"/>
      <c r="M5145" s="84"/>
      <c r="N5145" s="84"/>
      <c r="O5145" s="84"/>
      <c r="P5145" s="84"/>
      <c r="Q5145" s="84"/>
      <c r="R5145" s="84"/>
      <c r="S5145" s="84"/>
      <c r="T5145" s="84"/>
      <c r="U5145" s="84"/>
      <c r="V5145" s="84"/>
      <c r="W5145" s="84"/>
      <c r="X5145" s="84"/>
      <c r="Y5145" s="84"/>
      <c r="Z5145" s="84"/>
      <c r="AA5145" s="84"/>
      <c r="AB5145" s="84"/>
      <c r="AC5145" s="84"/>
      <c r="AD5145" s="84"/>
      <c r="AE5145" s="84"/>
      <c r="AF5145" s="84"/>
      <c r="AG5145" s="84"/>
      <c r="AH5145" s="84"/>
      <c r="AI5145" s="84"/>
      <c r="AJ5145" s="84"/>
      <c r="AK5145" s="84"/>
    </row>
    <row r="5146" spans="1:37">
      <c r="A5146" s="84"/>
      <c r="B5146" s="84"/>
      <c r="C5146" s="84"/>
      <c r="D5146" s="84"/>
      <c r="E5146" s="84"/>
      <c r="F5146" s="84"/>
      <c r="G5146" s="84"/>
      <c r="H5146" s="84"/>
      <c r="I5146" s="84"/>
      <c r="J5146" s="84"/>
      <c r="K5146" s="84"/>
      <c r="L5146" s="84"/>
      <c r="M5146" s="84"/>
      <c r="N5146" s="84"/>
      <c r="O5146" s="84"/>
      <c r="P5146" s="84"/>
      <c r="Q5146" s="84"/>
      <c r="R5146" s="84"/>
      <c r="S5146" s="84"/>
      <c r="T5146" s="84"/>
      <c r="U5146" s="84"/>
      <c r="V5146" s="84"/>
      <c r="W5146" s="84"/>
      <c r="X5146" s="84"/>
      <c r="Y5146" s="84"/>
      <c r="Z5146" s="84"/>
      <c r="AA5146" s="84"/>
      <c r="AB5146" s="84"/>
      <c r="AC5146" s="84"/>
      <c r="AD5146" s="84"/>
      <c r="AE5146" s="84"/>
      <c r="AF5146" s="84"/>
      <c r="AG5146" s="84"/>
      <c r="AH5146" s="84"/>
      <c r="AI5146" s="84"/>
      <c r="AJ5146" s="84"/>
      <c r="AK5146" s="84"/>
    </row>
    <row r="5147" spans="1:37">
      <c r="A5147" s="84"/>
      <c r="B5147" s="84"/>
      <c r="C5147" s="84"/>
      <c r="D5147" s="84"/>
      <c r="E5147" s="84"/>
      <c r="F5147" s="84"/>
      <c r="G5147" s="84"/>
      <c r="H5147" s="84"/>
      <c r="I5147" s="84"/>
      <c r="J5147" s="84"/>
      <c r="K5147" s="84"/>
      <c r="L5147" s="84"/>
      <c r="M5147" s="84"/>
      <c r="N5147" s="84"/>
      <c r="O5147" s="84"/>
      <c r="P5147" s="84"/>
      <c r="Q5147" s="84"/>
      <c r="R5147" s="84"/>
      <c r="S5147" s="84"/>
      <c r="T5147" s="84"/>
      <c r="U5147" s="84"/>
      <c r="V5147" s="84"/>
      <c r="W5147" s="84"/>
      <c r="X5147" s="84"/>
      <c r="Y5147" s="84"/>
      <c r="Z5147" s="84"/>
      <c r="AA5147" s="84"/>
      <c r="AB5147" s="84"/>
      <c r="AC5147" s="84"/>
      <c r="AD5147" s="84"/>
      <c r="AE5147" s="84"/>
      <c r="AF5147" s="84"/>
      <c r="AG5147" s="84"/>
      <c r="AH5147" s="84"/>
      <c r="AI5147" s="84"/>
      <c r="AJ5147" s="84"/>
      <c r="AK5147" s="84"/>
    </row>
    <row r="5148" spans="1:37">
      <c r="A5148" s="84"/>
      <c r="B5148" s="84"/>
      <c r="C5148" s="84"/>
      <c r="D5148" s="84"/>
      <c r="E5148" s="84"/>
      <c r="F5148" s="84"/>
      <c r="G5148" s="84"/>
      <c r="H5148" s="84"/>
      <c r="I5148" s="84"/>
      <c r="J5148" s="84"/>
      <c r="K5148" s="84"/>
      <c r="L5148" s="84"/>
      <c r="M5148" s="84"/>
      <c r="N5148" s="84"/>
      <c r="O5148" s="84"/>
      <c r="P5148" s="84"/>
      <c r="Q5148" s="84"/>
      <c r="R5148" s="84"/>
      <c r="S5148" s="84"/>
      <c r="T5148" s="84"/>
      <c r="U5148" s="84"/>
      <c r="V5148" s="84"/>
      <c r="W5148" s="84"/>
      <c r="X5148" s="84"/>
      <c r="Y5148" s="84"/>
      <c r="Z5148" s="84"/>
      <c r="AA5148" s="84"/>
      <c r="AB5148" s="84"/>
      <c r="AC5148" s="84"/>
      <c r="AD5148" s="84"/>
      <c r="AE5148" s="84"/>
      <c r="AF5148" s="84"/>
      <c r="AG5148" s="84"/>
      <c r="AH5148" s="84"/>
      <c r="AI5148" s="84"/>
      <c r="AJ5148" s="84"/>
      <c r="AK5148" s="84"/>
    </row>
    <row r="5149" spans="1:37">
      <c r="A5149" s="84"/>
      <c r="B5149" s="84"/>
      <c r="C5149" s="84"/>
      <c r="D5149" s="84"/>
      <c r="E5149" s="84"/>
      <c r="F5149" s="84"/>
      <c r="G5149" s="84"/>
      <c r="H5149" s="84"/>
      <c r="I5149" s="84"/>
      <c r="J5149" s="84"/>
      <c r="K5149" s="84"/>
      <c r="L5149" s="84"/>
      <c r="M5149" s="84"/>
      <c r="N5149" s="84"/>
      <c r="O5149" s="84"/>
      <c r="P5149" s="84"/>
      <c r="Q5149" s="84"/>
      <c r="R5149" s="84"/>
      <c r="S5149" s="84"/>
      <c r="T5149" s="84"/>
      <c r="U5149" s="84"/>
      <c r="V5149" s="84"/>
      <c r="W5149" s="84"/>
      <c r="X5149" s="84"/>
      <c r="Y5149" s="84"/>
      <c r="Z5149" s="84"/>
      <c r="AA5149" s="84"/>
      <c r="AB5149" s="84"/>
      <c r="AC5149" s="84"/>
      <c r="AD5149" s="84"/>
      <c r="AE5149" s="84"/>
      <c r="AF5149" s="84"/>
      <c r="AG5149" s="84"/>
      <c r="AH5149" s="84"/>
      <c r="AI5149" s="84"/>
      <c r="AJ5149" s="84"/>
      <c r="AK5149" s="84"/>
    </row>
    <row r="5150" spans="1:37">
      <c r="A5150" s="84"/>
      <c r="B5150" s="84"/>
      <c r="C5150" s="84"/>
      <c r="D5150" s="84"/>
      <c r="E5150" s="84"/>
      <c r="F5150" s="84"/>
      <c r="G5150" s="84"/>
      <c r="H5150" s="84"/>
      <c r="I5150" s="84"/>
      <c r="J5150" s="84"/>
      <c r="K5150" s="84"/>
      <c r="L5150" s="84"/>
      <c r="M5150" s="84"/>
      <c r="N5150" s="84"/>
      <c r="O5150" s="84"/>
      <c r="P5150" s="84"/>
      <c r="Q5150" s="84"/>
      <c r="R5150" s="84"/>
      <c r="S5150" s="84"/>
      <c r="T5150" s="84"/>
      <c r="U5150" s="84"/>
      <c r="V5150" s="84"/>
      <c r="W5150" s="84"/>
      <c r="X5150" s="84"/>
      <c r="Y5150" s="84"/>
      <c r="Z5150" s="84"/>
      <c r="AA5150" s="84"/>
      <c r="AB5150" s="84"/>
      <c r="AC5150" s="84"/>
      <c r="AD5150" s="84"/>
      <c r="AE5150" s="84"/>
      <c r="AF5150" s="84"/>
      <c r="AG5150" s="84"/>
      <c r="AH5150" s="84"/>
      <c r="AI5150" s="84"/>
      <c r="AJ5150" s="84"/>
      <c r="AK5150" s="84"/>
    </row>
    <row r="5151" spans="1:37">
      <c r="A5151" s="84"/>
      <c r="B5151" s="84"/>
      <c r="C5151" s="84"/>
      <c r="D5151" s="84"/>
      <c r="E5151" s="84"/>
      <c r="F5151" s="84"/>
      <c r="G5151" s="84"/>
      <c r="H5151" s="84"/>
      <c r="I5151" s="84"/>
      <c r="J5151" s="84"/>
      <c r="K5151" s="84"/>
      <c r="L5151" s="84"/>
      <c r="M5151" s="84"/>
      <c r="N5151" s="84"/>
      <c r="O5151" s="84"/>
      <c r="P5151" s="84"/>
      <c r="Q5151" s="84"/>
      <c r="R5151" s="84"/>
      <c r="S5151" s="84"/>
      <c r="T5151" s="84"/>
      <c r="U5151" s="84"/>
      <c r="V5151" s="84"/>
      <c r="W5151" s="84"/>
      <c r="X5151" s="84"/>
      <c r="Y5151" s="84"/>
      <c r="Z5151" s="84"/>
      <c r="AA5151" s="84"/>
      <c r="AB5151" s="84"/>
      <c r="AC5151" s="84"/>
      <c r="AD5151" s="84"/>
      <c r="AE5151" s="84"/>
      <c r="AF5151" s="84"/>
      <c r="AG5151" s="84"/>
      <c r="AH5151" s="84"/>
      <c r="AI5151" s="84"/>
      <c r="AJ5151" s="84"/>
      <c r="AK5151" s="84"/>
    </row>
    <row r="5161" spans="1:50">
      <c r="A5161" s="84"/>
      <c r="B5161" s="83"/>
      <c r="C5161" s="83"/>
      <c r="D5161" s="83"/>
      <c r="E5161" s="83"/>
      <c r="F5161" s="84"/>
      <c r="G5161" s="164"/>
      <c r="H5161" s="83"/>
      <c r="I5161" s="83"/>
      <c r="J5161" s="83"/>
      <c r="K5161" s="83"/>
      <c r="L5161" s="83"/>
      <c r="M5161" s="83"/>
      <c r="N5161" s="83"/>
      <c r="O5161" s="83"/>
      <c r="P5161" s="83"/>
      <c r="Q5161" s="83"/>
      <c r="R5161" s="83"/>
      <c r="S5161" s="83"/>
      <c r="T5161" s="105"/>
      <c r="U5161" s="83"/>
      <c r="V5161" s="83"/>
      <c r="W5161" s="83"/>
      <c r="X5161" s="83"/>
      <c r="Y5161" s="83"/>
      <c r="Z5161" s="83"/>
      <c r="AA5161" s="83"/>
      <c r="AB5161" s="83"/>
      <c r="AC5161" s="83"/>
      <c r="AD5161" s="83"/>
      <c r="AE5161" s="83"/>
      <c r="AF5161" s="83"/>
      <c r="AG5161" s="83"/>
      <c r="AH5161" s="83"/>
      <c r="AI5161" s="83"/>
      <c r="AJ5161" s="83"/>
      <c r="AK5161" s="83"/>
    </row>
    <row r="5162" spans="1:50">
      <c r="A5162" s="83"/>
      <c r="B5162" s="84"/>
      <c r="C5162" s="83"/>
      <c r="D5162" s="83"/>
      <c r="E5162" s="83"/>
      <c r="F5162" s="83"/>
      <c r="G5162" s="83"/>
      <c r="H5162" s="83"/>
      <c r="I5162" s="83"/>
      <c r="J5162" s="83"/>
      <c r="K5162" s="83"/>
      <c r="L5162" s="83"/>
      <c r="M5162" s="83"/>
      <c r="N5162" s="83"/>
      <c r="O5162" s="83"/>
      <c r="P5162" s="83"/>
      <c r="Q5162" s="83"/>
      <c r="R5162" s="83"/>
      <c r="S5162" s="83"/>
      <c r="T5162" s="83"/>
      <c r="U5162" s="83"/>
      <c r="V5162" s="83"/>
      <c r="W5162" s="83"/>
      <c r="X5162" s="83"/>
      <c r="Y5162" s="83"/>
      <c r="Z5162" s="83"/>
      <c r="AA5162" s="83"/>
      <c r="AB5162" s="83"/>
      <c r="AC5162" s="83"/>
      <c r="AD5162" s="83"/>
      <c r="AE5162" s="83"/>
      <c r="AF5162" s="83"/>
      <c r="AG5162" s="83"/>
      <c r="AH5162" s="83"/>
      <c r="AI5162" s="83"/>
      <c r="AJ5162" s="83"/>
      <c r="AK5162" s="83"/>
    </row>
    <row r="5163" spans="1:50">
      <c r="A5163" s="84"/>
      <c r="B5163" s="84"/>
      <c r="C5163" s="84"/>
      <c r="D5163" s="84"/>
      <c r="E5163" s="84"/>
      <c r="F5163" s="84"/>
      <c r="G5163" s="84"/>
      <c r="H5163" s="84"/>
      <c r="I5163" s="84"/>
      <c r="J5163" s="84"/>
      <c r="K5163" s="84"/>
      <c r="L5163" s="84"/>
      <c r="M5163" s="84"/>
      <c r="N5163" s="84"/>
      <c r="O5163" s="84"/>
      <c r="P5163" s="84"/>
      <c r="Q5163" s="84"/>
      <c r="R5163" s="84"/>
      <c r="S5163" s="84"/>
      <c r="T5163" s="84"/>
      <c r="U5163" s="84"/>
      <c r="V5163" s="84"/>
      <c r="W5163" s="84"/>
      <c r="X5163" s="84"/>
      <c r="Y5163" s="84"/>
      <c r="Z5163" s="84"/>
      <c r="AA5163" s="84"/>
      <c r="AB5163" s="84"/>
      <c r="AC5163" s="84"/>
      <c r="AD5163" s="84"/>
      <c r="AE5163" s="84"/>
      <c r="AF5163" s="84"/>
      <c r="AG5163" s="84"/>
      <c r="AH5163" s="84"/>
      <c r="AI5163" s="84"/>
      <c r="AJ5163" s="84"/>
      <c r="AK5163" s="84"/>
    </row>
    <row r="5164" spans="1:50">
      <c r="A5164" s="83"/>
      <c r="B5164" s="84"/>
      <c r="C5164" s="83"/>
      <c r="D5164" s="83"/>
      <c r="E5164" s="84"/>
      <c r="F5164" s="83"/>
      <c r="G5164" s="83"/>
      <c r="H5164" s="84"/>
      <c r="I5164" s="83"/>
      <c r="J5164" s="83"/>
      <c r="K5164" s="84"/>
      <c r="L5164" s="83"/>
      <c r="M5164" s="83"/>
      <c r="N5164" s="84"/>
      <c r="O5164" s="83"/>
      <c r="P5164" s="83"/>
      <c r="Q5164" s="84"/>
      <c r="R5164" s="83"/>
      <c r="S5164" s="83"/>
      <c r="T5164" s="84"/>
      <c r="U5164" s="83"/>
      <c r="V5164" s="83"/>
      <c r="W5164" s="84"/>
      <c r="X5164" s="83"/>
      <c r="Y5164" s="83"/>
      <c r="Z5164" s="84"/>
      <c r="AA5164" s="83"/>
      <c r="AB5164" s="83"/>
      <c r="AC5164" s="84"/>
      <c r="AD5164" s="83"/>
      <c r="AE5164" s="83"/>
      <c r="AF5164" s="84"/>
      <c r="AG5164" s="83"/>
      <c r="AH5164" s="83"/>
      <c r="AI5164" s="84"/>
      <c r="AJ5164" s="83"/>
      <c r="AK5164" s="83"/>
    </row>
    <row r="5165" spans="1:50">
      <c r="A5165" s="84"/>
      <c r="B5165" s="84"/>
      <c r="C5165" s="84"/>
      <c r="D5165" s="84"/>
      <c r="E5165" s="84"/>
      <c r="F5165" s="84"/>
      <c r="G5165" s="84"/>
      <c r="H5165" s="84"/>
      <c r="I5165" s="84"/>
      <c r="J5165" s="84"/>
      <c r="K5165" s="84"/>
      <c r="L5165" s="84"/>
      <c r="M5165" s="84"/>
      <c r="N5165" s="84"/>
      <c r="O5165" s="84"/>
      <c r="P5165" s="84"/>
      <c r="Q5165" s="84"/>
      <c r="R5165" s="84"/>
      <c r="S5165" s="84"/>
      <c r="T5165" s="84"/>
      <c r="U5165" s="84"/>
      <c r="V5165" s="84"/>
      <c r="W5165" s="84"/>
      <c r="X5165" s="84"/>
      <c r="Y5165" s="84"/>
      <c r="Z5165" s="84"/>
      <c r="AA5165" s="84"/>
      <c r="AB5165" s="84"/>
      <c r="AC5165" s="84"/>
      <c r="AD5165" s="84"/>
      <c r="AE5165" s="84"/>
      <c r="AF5165" s="84"/>
      <c r="AG5165" s="84"/>
      <c r="AH5165" s="84"/>
      <c r="AI5165" s="84"/>
      <c r="AJ5165" s="84"/>
      <c r="AK5165" s="84"/>
    </row>
    <row r="5166" spans="1:50">
      <c r="A5166" s="83"/>
      <c r="B5166" s="168"/>
      <c r="C5166" s="169"/>
      <c r="D5166" s="169"/>
      <c r="E5166" s="168"/>
      <c r="F5166" s="169"/>
      <c r="G5166" s="169"/>
      <c r="H5166" s="168"/>
      <c r="I5166" s="169"/>
      <c r="J5166" s="169"/>
      <c r="K5166" s="168"/>
      <c r="L5166" s="169"/>
      <c r="M5166" s="169"/>
      <c r="N5166" s="168"/>
      <c r="O5166" s="169"/>
      <c r="P5166" s="169"/>
      <c r="Q5166" s="168"/>
      <c r="R5166" s="169"/>
      <c r="S5166" s="169"/>
      <c r="T5166" s="168"/>
      <c r="U5166" s="169"/>
      <c r="V5166" s="169"/>
      <c r="W5166" s="168"/>
      <c r="X5166" s="169"/>
      <c r="Y5166" s="169"/>
      <c r="Z5166" s="168"/>
      <c r="AA5166" s="169"/>
      <c r="AB5166" s="169"/>
      <c r="AC5166" s="168"/>
      <c r="AD5166" s="169"/>
      <c r="AE5166" s="169"/>
      <c r="AF5166" s="168"/>
      <c r="AG5166" s="169"/>
      <c r="AH5166" s="169"/>
      <c r="AI5166" s="168"/>
      <c r="AJ5166" s="169"/>
      <c r="AK5166" s="169"/>
      <c r="AM5166">
        <f>A5161</f>
        <v>0</v>
      </c>
      <c r="AN5166" s="165" t="e">
        <f>1/($B5166*(1/$B5164)*(1/(5/7+2/7*$D5166))*$B5176/SUM($B5168:$B5191))</f>
        <v>#DIV/0!</v>
      </c>
      <c r="AO5166" s="165" t="e">
        <f>1/(B5166*(1/B5164)*(1/(5/7+2/7*D5166)))</f>
        <v>#DIV/0!</v>
      </c>
      <c r="AP5166" s="165"/>
      <c r="AR5166" s="170">
        <f>CHOOSE(AV$3,C5166,F5166,I5166,L5166,O5166,R5166,U5166,X5166,AA5166,AD5166,AG5166,AJ5166)</f>
        <v>0</v>
      </c>
      <c r="AS5166" s="166"/>
      <c r="AT5166" s="166"/>
      <c r="AV5166" s="116" t="e">
        <f>AN5166/AR5166</f>
        <v>#DIV/0!</v>
      </c>
      <c r="AW5166" s="167" t="e">
        <f>AO5166/AR5166</f>
        <v>#DIV/0!</v>
      </c>
      <c r="AX5166" s="165"/>
    </row>
    <row r="5167" spans="1:50">
      <c r="A5167" s="84"/>
      <c r="B5167" s="84"/>
      <c r="C5167" s="84"/>
      <c r="D5167" s="84"/>
      <c r="E5167" s="84"/>
      <c r="F5167" s="84"/>
      <c r="G5167" s="84"/>
      <c r="H5167" s="84"/>
      <c r="I5167" s="84"/>
      <c r="J5167" s="84"/>
      <c r="K5167" s="84"/>
      <c r="L5167" s="84"/>
      <c r="M5167" s="84"/>
      <c r="N5167" s="84"/>
      <c r="O5167" s="84"/>
      <c r="P5167" s="84"/>
      <c r="Q5167" s="84"/>
      <c r="R5167" s="84"/>
      <c r="S5167" s="84"/>
      <c r="T5167" s="84"/>
      <c r="U5167" s="84"/>
      <c r="V5167" s="84"/>
      <c r="W5167" s="84"/>
      <c r="X5167" s="84"/>
      <c r="Y5167" s="84"/>
      <c r="Z5167" s="84"/>
      <c r="AA5167" s="84"/>
      <c r="AB5167" s="84"/>
      <c r="AC5167" s="84"/>
      <c r="AD5167" s="84"/>
      <c r="AE5167" s="84"/>
      <c r="AF5167" s="84"/>
      <c r="AG5167" s="84"/>
      <c r="AH5167" s="84"/>
      <c r="AI5167" s="84"/>
      <c r="AJ5167" s="84"/>
      <c r="AK5167" s="84"/>
    </row>
    <row r="5168" spans="1:50">
      <c r="A5168" s="84"/>
      <c r="B5168" s="84"/>
      <c r="C5168" s="84"/>
      <c r="D5168" s="84"/>
      <c r="E5168" s="84"/>
      <c r="F5168" s="84"/>
      <c r="G5168" s="84"/>
      <c r="H5168" s="84"/>
      <c r="I5168" s="84"/>
      <c r="J5168" s="84"/>
      <c r="K5168" s="84"/>
      <c r="L5168" s="84"/>
      <c r="M5168" s="84"/>
      <c r="N5168" s="84"/>
      <c r="O5168" s="84"/>
      <c r="P5168" s="84"/>
      <c r="Q5168" s="84"/>
      <c r="R5168" s="84"/>
      <c r="S5168" s="84"/>
      <c r="T5168" s="84"/>
      <c r="U5168" s="84"/>
      <c r="V5168" s="84"/>
      <c r="W5168" s="84"/>
      <c r="X5168" s="84"/>
      <c r="Y5168" s="84"/>
      <c r="Z5168" s="84"/>
      <c r="AA5168" s="84"/>
      <c r="AB5168" s="84"/>
      <c r="AC5168" s="84"/>
      <c r="AD5168" s="84"/>
      <c r="AE5168" s="84"/>
      <c r="AF5168" s="84"/>
      <c r="AG5168" s="84"/>
      <c r="AH5168" s="84"/>
      <c r="AI5168" s="84"/>
      <c r="AJ5168" s="84"/>
      <c r="AK5168" s="84"/>
    </row>
    <row r="5169" spans="1:37">
      <c r="A5169" s="84"/>
      <c r="B5169" s="84"/>
      <c r="C5169" s="84"/>
      <c r="D5169" s="84"/>
      <c r="E5169" s="84"/>
      <c r="F5169" s="84"/>
      <c r="G5169" s="84"/>
      <c r="H5169" s="84"/>
      <c r="I5169" s="84"/>
      <c r="J5169" s="84"/>
      <c r="K5169" s="84"/>
      <c r="L5169" s="84"/>
      <c r="M5169" s="84"/>
      <c r="N5169" s="84"/>
      <c r="O5169" s="84"/>
      <c r="P5169" s="84"/>
      <c r="Q5169" s="84"/>
      <c r="R5169" s="84"/>
      <c r="S5169" s="84"/>
      <c r="T5169" s="84"/>
      <c r="U5169" s="84"/>
      <c r="V5169" s="84"/>
      <c r="W5169" s="84"/>
      <c r="X5169" s="84"/>
      <c r="Y5169" s="84"/>
      <c r="Z5169" s="84"/>
      <c r="AA5169" s="84"/>
      <c r="AB5169" s="84"/>
      <c r="AC5169" s="84"/>
      <c r="AD5169" s="84"/>
      <c r="AE5169" s="84"/>
      <c r="AF5169" s="84"/>
      <c r="AG5169" s="84"/>
      <c r="AH5169" s="84"/>
      <c r="AI5169" s="84"/>
      <c r="AJ5169" s="84"/>
      <c r="AK5169" s="84"/>
    </row>
    <row r="5170" spans="1:37">
      <c r="A5170" s="84"/>
      <c r="B5170" s="84"/>
      <c r="C5170" s="84"/>
      <c r="D5170" s="84"/>
      <c r="E5170" s="84"/>
      <c r="F5170" s="84"/>
      <c r="G5170" s="84"/>
      <c r="H5170" s="84"/>
      <c r="I5170" s="84"/>
      <c r="J5170" s="84"/>
      <c r="K5170" s="84"/>
      <c r="L5170" s="84"/>
      <c r="M5170" s="84"/>
      <c r="N5170" s="84"/>
      <c r="O5170" s="84"/>
      <c r="P5170" s="84"/>
      <c r="Q5170" s="84"/>
      <c r="R5170" s="84"/>
      <c r="S5170" s="84"/>
      <c r="T5170" s="84"/>
      <c r="U5170" s="84"/>
      <c r="V5170" s="84"/>
      <c r="W5170" s="84"/>
      <c r="X5170" s="84"/>
      <c r="Y5170" s="84"/>
      <c r="Z5170" s="84"/>
      <c r="AA5170" s="84"/>
      <c r="AB5170" s="84"/>
      <c r="AC5170" s="84"/>
      <c r="AD5170" s="84"/>
      <c r="AE5170" s="84"/>
      <c r="AF5170" s="84"/>
      <c r="AG5170" s="84"/>
      <c r="AH5170" s="84"/>
      <c r="AI5170" s="84"/>
      <c r="AJ5170" s="84"/>
      <c r="AK5170" s="84"/>
    </row>
    <row r="5171" spans="1:37">
      <c r="A5171" s="84"/>
      <c r="B5171" s="84"/>
      <c r="C5171" s="84"/>
      <c r="D5171" s="84"/>
      <c r="E5171" s="84"/>
      <c r="F5171" s="84"/>
      <c r="G5171" s="84"/>
      <c r="H5171" s="84"/>
      <c r="I5171" s="84"/>
      <c r="J5171" s="84"/>
      <c r="K5171" s="84"/>
      <c r="L5171" s="84"/>
      <c r="M5171" s="84"/>
      <c r="N5171" s="84"/>
      <c r="O5171" s="84"/>
      <c r="P5171" s="84"/>
      <c r="Q5171" s="84"/>
      <c r="R5171" s="84"/>
      <c r="S5171" s="84"/>
      <c r="T5171" s="84"/>
      <c r="U5171" s="84"/>
      <c r="V5171" s="84"/>
      <c r="W5171" s="84"/>
      <c r="X5171" s="84"/>
      <c r="Y5171" s="84"/>
      <c r="Z5171" s="84"/>
      <c r="AA5171" s="84"/>
      <c r="AB5171" s="84"/>
      <c r="AC5171" s="84"/>
      <c r="AD5171" s="84"/>
      <c r="AE5171" s="84"/>
      <c r="AF5171" s="84"/>
      <c r="AG5171" s="84"/>
      <c r="AH5171" s="84"/>
      <c r="AI5171" s="84"/>
      <c r="AJ5171" s="84"/>
      <c r="AK5171" s="84"/>
    </row>
    <row r="5172" spans="1:37">
      <c r="A5172" s="84"/>
      <c r="B5172" s="84"/>
      <c r="C5172" s="84"/>
      <c r="D5172" s="84"/>
      <c r="E5172" s="84"/>
      <c r="F5172" s="84"/>
      <c r="G5172" s="84"/>
      <c r="H5172" s="84"/>
      <c r="I5172" s="84"/>
      <c r="J5172" s="84"/>
      <c r="K5172" s="84"/>
      <c r="L5172" s="84"/>
      <c r="M5172" s="84"/>
      <c r="N5172" s="84"/>
      <c r="O5172" s="84"/>
      <c r="P5172" s="84"/>
      <c r="Q5172" s="84"/>
      <c r="R5172" s="84"/>
      <c r="S5172" s="84"/>
      <c r="T5172" s="84"/>
      <c r="U5172" s="84"/>
      <c r="V5172" s="84"/>
      <c r="W5172" s="84"/>
      <c r="X5172" s="84"/>
      <c r="Y5172" s="84"/>
      <c r="Z5172" s="84"/>
      <c r="AA5172" s="84"/>
      <c r="AB5172" s="84"/>
      <c r="AC5172" s="84"/>
      <c r="AD5172" s="84"/>
      <c r="AE5172" s="84"/>
      <c r="AF5172" s="84"/>
      <c r="AG5172" s="84"/>
      <c r="AH5172" s="84"/>
      <c r="AI5172" s="84"/>
      <c r="AJ5172" s="84"/>
      <c r="AK5172" s="84"/>
    </row>
    <row r="5173" spans="1:37">
      <c r="A5173" s="84"/>
      <c r="B5173" s="84"/>
      <c r="C5173" s="84"/>
      <c r="D5173" s="84"/>
      <c r="E5173" s="84"/>
      <c r="F5173" s="84"/>
      <c r="G5173" s="84"/>
      <c r="H5173" s="84"/>
      <c r="I5173" s="84"/>
      <c r="J5173" s="84"/>
      <c r="K5173" s="84"/>
      <c r="L5173" s="84"/>
      <c r="M5173" s="84"/>
      <c r="N5173" s="84"/>
      <c r="O5173" s="84"/>
      <c r="P5173" s="84"/>
      <c r="Q5173" s="84"/>
      <c r="R5173" s="84"/>
      <c r="S5173" s="84"/>
      <c r="T5173" s="84"/>
      <c r="U5173" s="84"/>
      <c r="V5173" s="84"/>
      <c r="W5173" s="84"/>
      <c r="X5173" s="84"/>
      <c r="Y5173" s="84"/>
      <c r="Z5173" s="84"/>
      <c r="AA5173" s="84"/>
      <c r="AB5173" s="84"/>
      <c r="AC5173" s="84"/>
      <c r="AD5173" s="84"/>
      <c r="AE5173" s="84"/>
      <c r="AF5173" s="84"/>
      <c r="AG5173" s="84"/>
      <c r="AH5173" s="84"/>
      <c r="AI5173" s="84"/>
      <c r="AJ5173" s="84"/>
      <c r="AK5173" s="84"/>
    </row>
    <row r="5174" spans="1:37">
      <c r="A5174" s="84"/>
      <c r="B5174" s="84"/>
      <c r="C5174" s="84"/>
      <c r="D5174" s="84"/>
      <c r="E5174" s="84"/>
      <c r="F5174" s="84"/>
      <c r="G5174" s="84"/>
      <c r="H5174" s="84"/>
      <c r="I5174" s="84"/>
      <c r="J5174" s="84"/>
      <c r="K5174" s="84"/>
      <c r="L5174" s="84"/>
      <c r="M5174" s="84"/>
      <c r="N5174" s="84"/>
      <c r="O5174" s="84"/>
      <c r="P5174" s="84"/>
      <c r="Q5174" s="84"/>
      <c r="R5174" s="84"/>
      <c r="S5174" s="84"/>
      <c r="T5174" s="84"/>
      <c r="U5174" s="84"/>
      <c r="V5174" s="84"/>
      <c r="W5174" s="84"/>
      <c r="X5174" s="84"/>
      <c r="Y5174" s="84"/>
      <c r="Z5174" s="84"/>
      <c r="AA5174" s="84"/>
      <c r="AB5174" s="84"/>
      <c r="AC5174" s="84"/>
      <c r="AD5174" s="84"/>
      <c r="AE5174" s="84"/>
      <c r="AF5174" s="84"/>
      <c r="AG5174" s="84"/>
      <c r="AH5174" s="84"/>
      <c r="AI5174" s="84"/>
      <c r="AJ5174" s="84"/>
      <c r="AK5174" s="84"/>
    </row>
    <row r="5175" spans="1:37">
      <c r="A5175" s="84"/>
      <c r="B5175" s="84"/>
      <c r="C5175" s="84"/>
      <c r="D5175" s="84"/>
      <c r="E5175" s="84"/>
      <c r="F5175" s="84"/>
      <c r="G5175" s="84"/>
      <c r="H5175" s="84"/>
      <c r="I5175" s="84"/>
      <c r="J5175" s="84"/>
      <c r="K5175" s="84"/>
      <c r="L5175" s="84"/>
      <c r="M5175" s="84"/>
      <c r="N5175" s="84"/>
      <c r="O5175" s="84"/>
      <c r="P5175" s="84"/>
      <c r="Q5175" s="84"/>
      <c r="R5175" s="84"/>
      <c r="S5175" s="84"/>
      <c r="T5175" s="84"/>
      <c r="U5175" s="84"/>
      <c r="V5175" s="84"/>
      <c r="W5175" s="84"/>
      <c r="X5175" s="84"/>
      <c r="Y5175" s="84"/>
      <c r="Z5175" s="84"/>
      <c r="AA5175" s="84"/>
      <c r="AB5175" s="84"/>
      <c r="AC5175" s="84"/>
      <c r="AD5175" s="84"/>
      <c r="AE5175" s="84"/>
      <c r="AF5175" s="84"/>
      <c r="AG5175" s="84"/>
      <c r="AH5175" s="84"/>
      <c r="AI5175" s="84"/>
      <c r="AJ5175" s="84"/>
      <c r="AK5175" s="84"/>
    </row>
    <row r="5176" spans="1:37">
      <c r="A5176" s="84"/>
      <c r="B5176" s="84"/>
      <c r="C5176" s="84"/>
      <c r="D5176" s="84"/>
      <c r="E5176" s="84"/>
      <c r="F5176" s="84"/>
      <c r="G5176" s="84"/>
      <c r="H5176" s="84"/>
      <c r="I5176" s="84"/>
      <c r="J5176" s="84"/>
      <c r="K5176" s="84"/>
      <c r="L5176" s="84"/>
      <c r="M5176" s="84"/>
      <c r="N5176" s="84"/>
      <c r="O5176" s="84"/>
      <c r="P5176" s="84"/>
      <c r="Q5176" s="84"/>
      <c r="R5176" s="84"/>
      <c r="S5176" s="84"/>
      <c r="T5176" s="84"/>
      <c r="U5176" s="84"/>
      <c r="V5176" s="84"/>
      <c r="W5176" s="84"/>
      <c r="X5176" s="84"/>
      <c r="Y5176" s="84"/>
      <c r="Z5176" s="84"/>
      <c r="AA5176" s="84"/>
      <c r="AB5176" s="84"/>
      <c r="AC5176" s="84"/>
      <c r="AD5176" s="84"/>
      <c r="AE5176" s="84"/>
      <c r="AF5176" s="84"/>
      <c r="AG5176" s="84"/>
      <c r="AH5176" s="84"/>
      <c r="AI5176" s="84"/>
      <c r="AJ5176" s="84"/>
      <c r="AK5176" s="84"/>
    </row>
    <row r="5177" spans="1:37">
      <c r="A5177" s="84"/>
      <c r="B5177" s="84"/>
      <c r="C5177" s="84"/>
      <c r="D5177" s="84"/>
      <c r="E5177" s="84"/>
      <c r="F5177" s="84"/>
      <c r="G5177" s="84"/>
      <c r="H5177" s="84"/>
      <c r="I5177" s="84"/>
      <c r="J5177" s="84"/>
      <c r="K5177" s="84"/>
      <c r="L5177" s="84"/>
      <c r="M5177" s="84"/>
      <c r="N5177" s="84"/>
      <c r="O5177" s="84"/>
      <c r="P5177" s="84"/>
      <c r="Q5177" s="84"/>
      <c r="R5177" s="84"/>
      <c r="S5177" s="84"/>
      <c r="T5177" s="84"/>
      <c r="U5177" s="84"/>
      <c r="V5177" s="84"/>
      <c r="W5177" s="84"/>
      <c r="X5177" s="84"/>
      <c r="Y5177" s="84"/>
      <c r="Z5177" s="84"/>
      <c r="AA5177" s="84"/>
      <c r="AB5177" s="84"/>
      <c r="AC5177" s="84"/>
      <c r="AD5177" s="84"/>
      <c r="AE5177" s="84"/>
      <c r="AF5177" s="84"/>
      <c r="AG5177" s="84"/>
      <c r="AH5177" s="84"/>
      <c r="AI5177" s="84"/>
      <c r="AJ5177" s="84"/>
      <c r="AK5177" s="84"/>
    </row>
    <row r="5178" spans="1:37">
      <c r="A5178" s="84"/>
      <c r="B5178" s="84"/>
      <c r="C5178" s="84"/>
      <c r="D5178" s="84"/>
      <c r="E5178" s="84"/>
      <c r="F5178" s="84"/>
      <c r="G5178" s="84"/>
      <c r="H5178" s="84"/>
      <c r="I5178" s="84"/>
      <c r="J5178" s="84"/>
      <c r="K5178" s="84"/>
      <c r="L5178" s="84"/>
      <c r="M5178" s="84"/>
      <c r="N5178" s="84"/>
      <c r="O5178" s="84"/>
      <c r="P5178" s="84"/>
      <c r="Q5178" s="84"/>
      <c r="R5178" s="84"/>
      <c r="S5178" s="84"/>
      <c r="T5178" s="84"/>
      <c r="U5178" s="84"/>
      <c r="V5178" s="84"/>
      <c r="W5178" s="84"/>
      <c r="X5178" s="84"/>
      <c r="Y5178" s="84"/>
      <c r="Z5178" s="84"/>
      <c r="AA5178" s="84"/>
      <c r="AB5178" s="84"/>
      <c r="AC5178" s="84"/>
      <c r="AD5178" s="84"/>
      <c r="AE5178" s="84"/>
      <c r="AF5178" s="84"/>
      <c r="AG5178" s="84"/>
      <c r="AH5178" s="84"/>
      <c r="AI5178" s="84"/>
      <c r="AJ5178" s="84"/>
      <c r="AK5178" s="84"/>
    </row>
    <row r="5179" spans="1:37">
      <c r="A5179" s="84"/>
      <c r="B5179" s="84"/>
      <c r="C5179" s="84"/>
      <c r="D5179" s="84"/>
      <c r="E5179" s="84"/>
      <c r="F5179" s="84"/>
      <c r="G5179" s="84"/>
      <c r="H5179" s="84"/>
      <c r="I5179" s="84"/>
      <c r="J5179" s="84"/>
      <c r="K5179" s="84"/>
      <c r="L5179" s="84"/>
      <c r="M5179" s="84"/>
      <c r="N5179" s="84"/>
      <c r="O5179" s="84"/>
      <c r="P5179" s="84"/>
      <c r="Q5179" s="84"/>
      <c r="R5179" s="84"/>
      <c r="S5179" s="84"/>
      <c r="T5179" s="84"/>
      <c r="U5179" s="84"/>
      <c r="V5179" s="84"/>
      <c r="W5179" s="84"/>
      <c r="X5179" s="84"/>
      <c r="Y5179" s="84"/>
      <c r="Z5179" s="84"/>
      <c r="AA5179" s="84"/>
      <c r="AB5179" s="84"/>
      <c r="AC5179" s="84"/>
      <c r="AD5179" s="84"/>
      <c r="AE5179" s="84"/>
      <c r="AF5179" s="84"/>
      <c r="AG5179" s="84"/>
      <c r="AH5179" s="84"/>
      <c r="AI5179" s="84"/>
      <c r="AJ5179" s="84"/>
      <c r="AK5179" s="84"/>
    </row>
    <row r="5180" spans="1:37">
      <c r="A5180" s="84"/>
      <c r="B5180" s="84"/>
      <c r="C5180" s="84"/>
      <c r="D5180" s="84"/>
      <c r="E5180" s="84"/>
      <c r="F5180" s="84"/>
      <c r="G5180" s="84"/>
      <c r="H5180" s="84"/>
      <c r="I5180" s="84"/>
      <c r="J5180" s="84"/>
      <c r="K5180" s="84"/>
      <c r="L5180" s="84"/>
      <c r="M5180" s="84"/>
      <c r="N5180" s="84"/>
      <c r="O5180" s="84"/>
      <c r="P5180" s="84"/>
      <c r="Q5180" s="84"/>
      <c r="R5180" s="84"/>
      <c r="S5180" s="84"/>
      <c r="T5180" s="84"/>
      <c r="U5180" s="84"/>
      <c r="V5180" s="84"/>
      <c r="W5180" s="84"/>
      <c r="X5180" s="84"/>
      <c r="Y5180" s="84"/>
      <c r="Z5180" s="84"/>
      <c r="AA5180" s="84"/>
      <c r="AB5180" s="84"/>
      <c r="AC5180" s="84"/>
      <c r="AD5180" s="84"/>
      <c r="AE5180" s="84"/>
      <c r="AF5180" s="84"/>
      <c r="AG5180" s="84"/>
      <c r="AH5180" s="84"/>
      <c r="AI5180" s="84"/>
      <c r="AJ5180" s="84"/>
      <c r="AK5180" s="84"/>
    </row>
    <row r="5181" spans="1:37">
      <c r="A5181" s="84"/>
      <c r="B5181" s="84"/>
      <c r="C5181" s="84"/>
      <c r="D5181" s="84"/>
      <c r="E5181" s="84"/>
      <c r="F5181" s="84"/>
      <c r="G5181" s="84"/>
      <c r="H5181" s="84"/>
      <c r="I5181" s="84"/>
      <c r="J5181" s="84"/>
      <c r="K5181" s="84"/>
      <c r="L5181" s="84"/>
      <c r="M5181" s="84"/>
      <c r="N5181" s="84"/>
      <c r="O5181" s="84"/>
      <c r="P5181" s="84"/>
      <c r="Q5181" s="84"/>
      <c r="R5181" s="84"/>
      <c r="S5181" s="84"/>
      <c r="T5181" s="84"/>
      <c r="U5181" s="84"/>
      <c r="V5181" s="84"/>
      <c r="W5181" s="84"/>
      <c r="X5181" s="84"/>
      <c r="Y5181" s="84"/>
      <c r="Z5181" s="84"/>
      <c r="AA5181" s="84"/>
      <c r="AB5181" s="84"/>
      <c r="AC5181" s="84"/>
      <c r="AD5181" s="84"/>
      <c r="AE5181" s="84"/>
      <c r="AF5181" s="84"/>
      <c r="AG5181" s="84"/>
      <c r="AH5181" s="84"/>
      <c r="AI5181" s="84"/>
      <c r="AJ5181" s="84"/>
      <c r="AK5181" s="84"/>
    </row>
    <row r="5182" spans="1:37">
      <c r="A5182" s="84"/>
      <c r="B5182" s="84"/>
      <c r="C5182" s="84"/>
      <c r="D5182" s="84"/>
      <c r="E5182" s="84"/>
      <c r="F5182" s="84"/>
      <c r="G5182" s="84"/>
      <c r="H5182" s="84"/>
      <c r="I5182" s="84"/>
      <c r="J5182" s="84"/>
      <c r="K5182" s="84"/>
      <c r="L5182" s="84"/>
      <c r="M5182" s="84"/>
      <c r="N5182" s="84"/>
      <c r="O5182" s="84"/>
      <c r="P5182" s="84"/>
      <c r="Q5182" s="84"/>
      <c r="R5182" s="84"/>
      <c r="S5182" s="84"/>
      <c r="T5182" s="84"/>
      <c r="U5182" s="84"/>
      <c r="V5182" s="84"/>
      <c r="W5182" s="84"/>
      <c r="X5182" s="84"/>
      <c r="Y5182" s="84"/>
      <c r="Z5182" s="84"/>
      <c r="AA5182" s="84"/>
      <c r="AB5182" s="84"/>
      <c r="AC5182" s="84"/>
      <c r="AD5182" s="84"/>
      <c r="AE5182" s="84"/>
      <c r="AF5182" s="84"/>
      <c r="AG5182" s="84"/>
      <c r="AH5182" s="84"/>
      <c r="AI5182" s="84"/>
      <c r="AJ5182" s="84"/>
      <c r="AK5182" s="84"/>
    </row>
    <row r="5183" spans="1:37">
      <c r="A5183" s="84"/>
      <c r="B5183" s="84"/>
      <c r="C5183" s="84"/>
      <c r="D5183" s="84"/>
      <c r="E5183" s="84"/>
      <c r="F5183" s="84"/>
      <c r="G5183" s="84"/>
      <c r="H5183" s="84"/>
      <c r="I5183" s="84"/>
      <c r="J5183" s="84"/>
      <c r="K5183" s="84"/>
      <c r="L5183" s="84"/>
      <c r="M5183" s="84"/>
      <c r="N5183" s="84"/>
      <c r="O5183" s="84"/>
      <c r="P5183" s="84"/>
      <c r="Q5183" s="84"/>
      <c r="R5183" s="84"/>
      <c r="S5183" s="84"/>
      <c r="T5183" s="84"/>
      <c r="U5183" s="84"/>
      <c r="V5183" s="84"/>
      <c r="W5183" s="84"/>
      <c r="X5183" s="84"/>
      <c r="Y5183" s="84"/>
      <c r="Z5183" s="84"/>
      <c r="AA5183" s="84"/>
      <c r="AB5183" s="84"/>
      <c r="AC5183" s="84"/>
      <c r="AD5183" s="84"/>
      <c r="AE5183" s="84"/>
      <c r="AF5183" s="84"/>
      <c r="AG5183" s="84"/>
      <c r="AH5183" s="84"/>
      <c r="AI5183" s="84"/>
      <c r="AJ5183" s="84"/>
      <c r="AK5183" s="84"/>
    </row>
    <row r="5184" spans="1:37">
      <c r="A5184" s="84"/>
      <c r="B5184" s="84"/>
      <c r="C5184" s="84"/>
      <c r="D5184" s="84"/>
      <c r="E5184" s="84"/>
      <c r="F5184" s="84"/>
      <c r="G5184" s="84"/>
      <c r="H5184" s="84"/>
      <c r="I5184" s="84"/>
      <c r="J5184" s="84"/>
      <c r="K5184" s="84"/>
      <c r="L5184" s="84"/>
      <c r="M5184" s="84"/>
      <c r="N5184" s="84"/>
      <c r="O5184" s="84"/>
      <c r="P5184" s="84"/>
      <c r="Q5184" s="84"/>
      <c r="R5184" s="84"/>
      <c r="S5184" s="84"/>
      <c r="T5184" s="84"/>
      <c r="U5184" s="84"/>
      <c r="V5184" s="84"/>
      <c r="W5184" s="84"/>
      <c r="X5184" s="84"/>
      <c r="Y5184" s="84"/>
      <c r="Z5184" s="84"/>
      <c r="AA5184" s="84"/>
      <c r="AB5184" s="84"/>
      <c r="AC5184" s="84"/>
      <c r="AD5184" s="84"/>
      <c r="AE5184" s="84"/>
      <c r="AF5184" s="84"/>
      <c r="AG5184" s="84"/>
      <c r="AH5184" s="84"/>
      <c r="AI5184" s="84"/>
      <c r="AJ5184" s="84"/>
      <c r="AK5184" s="84"/>
    </row>
    <row r="5185" spans="1:37">
      <c r="A5185" s="84"/>
      <c r="B5185" s="84"/>
      <c r="C5185" s="84"/>
      <c r="D5185" s="84"/>
      <c r="E5185" s="84"/>
      <c r="F5185" s="84"/>
      <c r="G5185" s="84"/>
      <c r="H5185" s="84"/>
      <c r="I5185" s="84"/>
      <c r="J5185" s="84"/>
      <c r="K5185" s="84"/>
      <c r="L5185" s="84"/>
      <c r="M5185" s="84"/>
      <c r="N5185" s="84"/>
      <c r="O5185" s="84"/>
      <c r="P5185" s="84"/>
      <c r="Q5185" s="84"/>
      <c r="R5185" s="84"/>
      <c r="S5185" s="84"/>
      <c r="T5185" s="84"/>
      <c r="U5185" s="84"/>
      <c r="V5185" s="84"/>
      <c r="W5185" s="84"/>
      <c r="X5185" s="84"/>
      <c r="Y5185" s="84"/>
      <c r="Z5185" s="84"/>
      <c r="AA5185" s="84"/>
      <c r="AB5185" s="84"/>
      <c r="AC5185" s="84"/>
      <c r="AD5185" s="84"/>
      <c r="AE5185" s="84"/>
      <c r="AF5185" s="84"/>
      <c r="AG5185" s="84"/>
      <c r="AH5185" s="84"/>
      <c r="AI5185" s="84"/>
      <c r="AJ5185" s="84"/>
      <c r="AK5185" s="84"/>
    </row>
    <row r="5186" spans="1:37">
      <c r="A5186" s="84"/>
      <c r="B5186" s="84"/>
      <c r="C5186" s="84"/>
      <c r="D5186" s="84"/>
      <c r="E5186" s="84"/>
      <c r="F5186" s="84"/>
      <c r="G5186" s="84"/>
      <c r="H5186" s="84"/>
      <c r="I5186" s="84"/>
      <c r="J5186" s="84"/>
      <c r="K5186" s="84"/>
      <c r="L5186" s="84"/>
      <c r="M5186" s="84"/>
      <c r="N5186" s="84"/>
      <c r="O5186" s="84"/>
      <c r="P5186" s="84"/>
      <c r="Q5186" s="84"/>
      <c r="R5186" s="84"/>
      <c r="S5186" s="84"/>
      <c r="T5186" s="84"/>
      <c r="U5186" s="84"/>
      <c r="V5186" s="84"/>
      <c r="W5186" s="84"/>
      <c r="X5186" s="84"/>
      <c r="Y5186" s="84"/>
      <c r="Z5186" s="84"/>
      <c r="AA5186" s="84"/>
      <c r="AB5186" s="84"/>
      <c r="AC5186" s="84"/>
      <c r="AD5186" s="84"/>
      <c r="AE5186" s="84"/>
      <c r="AF5186" s="84"/>
      <c r="AG5186" s="84"/>
      <c r="AH5186" s="84"/>
      <c r="AI5186" s="84"/>
      <c r="AJ5186" s="84"/>
      <c r="AK5186" s="84"/>
    </row>
    <row r="5187" spans="1:37">
      <c r="A5187" s="84"/>
      <c r="B5187" s="84"/>
      <c r="C5187" s="84"/>
      <c r="D5187" s="84"/>
      <c r="E5187" s="84"/>
      <c r="F5187" s="84"/>
      <c r="G5187" s="84"/>
      <c r="H5187" s="84"/>
      <c r="I5187" s="84"/>
      <c r="J5187" s="84"/>
      <c r="K5187" s="84"/>
      <c r="L5187" s="84"/>
      <c r="M5187" s="84"/>
      <c r="N5187" s="84"/>
      <c r="O5187" s="84"/>
      <c r="P5187" s="84"/>
      <c r="Q5187" s="84"/>
      <c r="R5187" s="84"/>
      <c r="S5187" s="84"/>
      <c r="T5187" s="84"/>
      <c r="U5187" s="84"/>
      <c r="V5187" s="84"/>
      <c r="W5187" s="84"/>
      <c r="X5187" s="84"/>
      <c r="Y5187" s="84"/>
      <c r="Z5187" s="84"/>
      <c r="AA5187" s="84"/>
      <c r="AB5187" s="84"/>
      <c r="AC5187" s="84"/>
      <c r="AD5187" s="84"/>
      <c r="AE5187" s="84"/>
      <c r="AF5187" s="84"/>
      <c r="AG5187" s="84"/>
      <c r="AH5187" s="84"/>
      <c r="AI5187" s="84"/>
      <c r="AJ5187" s="84"/>
      <c r="AK5187" s="84"/>
    </row>
    <row r="5188" spans="1:37">
      <c r="A5188" s="84"/>
      <c r="B5188" s="84"/>
      <c r="C5188" s="84"/>
      <c r="D5188" s="84"/>
      <c r="E5188" s="84"/>
      <c r="F5188" s="84"/>
      <c r="G5188" s="84"/>
      <c r="H5188" s="84"/>
      <c r="I5188" s="84"/>
      <c r="J5188" s="84"/>
      <c r="K5188" s="84"/>
      <c r="L5188" s="84"/>
      <c r="M5188" s="84"/>
      <c r="N5188" s="84"/>
      <c r="O5188" s="84"/>
      <c r="P5188" s="84"/>
      <c r="Q5188" s="84"/>
      <c r="R5188" s="84"/>
      <c r="S5188" s="84"/>
      <c r="T5188" s="84"/>
      <c r="U5188" s="84"/>
      <c r="V5188" s="84"/>
      <c r="W5188" s="84"/>
      <c r="X5188" s="84"/>
      <c r="Y5188" s="84"/>
      <c r="Z5188" s="84"/>
      <c r="AA5188" s="84"/>
      <c r="AB5188" s="84"/>
      <c r="AC5188" s="84"/>
      <c r="AD5188" s="84"/>
      <c r="AE5188" s="84"/>
      <c r="AF5188" s="84"/>
      <c r="AG5188" s="84"/>
      <c r="AH5188" s="84"/>
      <c r="AI5188" s="84"/>
      <c r="AJ5188" s="84"/>
      <c r="AK5188" s="84"/>
    </row>
    <row r="5189" spans="1:37">
      <c r="A5189" s="84"/>
      <c r="B5189" s="84"/>
      <c r="C5189" s="84"/>
      <c r="D5189" s="84"/>
      <c r="E5189" s="84"/>
      <c r="F5189" s="84"/>
      <c r="G5189" s="84"/>
      <c r="H5189" s="84"/>
      <c r="I5189" s="84"/>
      <c r="J5189" s="84"/>
      <c r="K5189" s="84"/>
      <c r="L5189" s="84"/>
      <c r="M5189" s="84"/>
      <c r="N5189" s="84"/>
      <c r="O5189" s="84"/>
      <c r="P5189" s="84"/>
      <c r="Q5189" s="84"/>
      <c r="R5189" s="84"/>
      <c r="S5189" s="84"/>
      <c r="T5189" s="84"/>
      <c r="U5189" s="84"/>
      <c r="V5189" s="84"/>
      <c r="W5189" s="84"/>
      <c r="X5189" s="84"/>
      <c r="Y5189" s="84"/>
      <c r="Z5189" s="84"/>
      <c r="AA5189" s="84"/>
      <c r="AB5189" s="84"/>
      <c r="AC5189" s="84"/>
      <c r="AD5189" s="84"/>
      <c r="AE5189" s="84"/>
      <c r="AF5189" s="84"/>
      <c r="AG5189" s="84"/>
      <c r="AH5189" s="84"/>
      <c r="AI5189" s="84"/>
      <c r="AJ5189" s="84"/>
      <c r="AK5189" s="84"/>
    </row>
    <row r="5190" spans="1:37">
      <c r="A5190" s="84"/>
      <c r="B5190" s="84"/>
      <c r="C5190" s="84"/>
      <c r="D5190" s="84"/>
      <c r="E5190" s="84"/>
      <c r="F5190" s="84"/>
      <c r="G5190" s="84"/>
      <c r="H5190" s="84"/>
      <c r="I5190" s="84"/>
      <c r="J5190" s="84"/>
      <c r="K5190" s="84"/>
      <c r="L5190" s="84"/>
      <c r="M5190" s="84"/>
      <c r="N5190" s="84"/>
      <c r="O5190" s="84"/>
      <c r="P5190" s="84"/>
      <c r="Q5190" s="84"/>
      <c r="R5190" s="84"/>
      <c r="S5190" s="84"/>
      <c r="T5190" s="84"/>
      <c r="U5190" s="84"/>
      <c r="V5190" s="84"/>
      <c r="W5190" s="84"/>
      <c r="X5190" s="84"/>
      <c r="Y5190" s="84"/>
      <c r="Z5190" s="84"/>
      <c r="AA5190" s="84"/>
      <c r="AB5190" s="84"/>
      <c r="AC5190" s="84"/>
      <c r="AD5190" s="84"/>
      <c r="AE5190" s="84"/>
      <c r="AF5190" s="84"/>
      <c r="AG5190" s="84"/>
      <c r="AH5190" s="84"/>
      <c r="AI5190" s="84"/>
      <c r="AJ5190" s="84"/>
      <c r="AK5190" s="84"/>
    </row>
    <row r="5191" spans="1:37">
      <c r="A5191" s="84"/>
      <c r="B5191" s="84"/>
      <c r="C5191" s="84"/>
      <c r="D5191" s="84"/>
      <c r="E5191" s="84"/>
      <c r="F5191" s="84"/>
      <c r="G5191" s="84"/>
      <c r="H5191" s="84"/>
      <c r="I5191" s="84"/>
      <c r="J5191" s="84"/>
      <c r="K5191" s="84"/>
      <c r="L5191" s="84"/>
      <c r="M5191" s="84"/>
      <c r="N5191" s="84"/>
      <c r="O5191" s="84"/>
      <c r="P5191" s="84"/>
      <c r="Q5191" s="84"/>
      <c r="R5191" s="84"/>
      <c r="S5191" s="84"/>
      <c r="T5191" s="84"/>
      <c r="U5191" s="84"/>
      <c r="V5191" s="84"/>
      <c r="W5191" s="84"/>
      <c r="X5191" s="84"/>
      <c r="Y5191" s="84"/>
      <c r="Z5191" s="84"/>
      <c r="AA5191" s="84"/>
      <c r="AB5191" s="84"/>
      <c r="AC5191" s="84"/>
      <c r="AD5191" s="84"/>
      <c r="AE5191" s="84"/>
      <c r="AF5191" s="84"/>
      <c r="AG5191" s="84"/>
      <c r="AH5191" s="84"/>
      <c r="AI5191" s="84"/>
      <c r="AJ5191" s="84"/>
      <c r="AK5191" s="84"/>
    </row>
    <row r="5201" spans="1:50">
      <c r="A5201" s="84"/>
      <c r="B5201" s="83"/>
      <c r="C5201" s="83"/>
      <c r="D5201" s="83"/>
      <c r="E5201" s="83"/>
      <c r="F5201" s="84"/>
      <c r="G5201" s="164"/>
      <c r="H5201" s="83"/>
      <c r="I5201" s="83"/>
      <c r="J5201" s="83"/>
      <c r="K5201" s="83"/>
      <c r="L5201" s="83"/>
      <c r="M5201" s="83"/>
      <c r="N5201" s="83"/>
      <c r="O5201" s="83"/>
      <c r="P5201" s="83"/>
      <c r="Q5201" s="83"/>
      <c r="R5201" s="83"/>
      <c r="S5201" s="83"/>
      <c r="T5201" s="105"/>
      <c r="U5201" s="83"/>
      <c r="V5201" s="83"/>
      <c r="W5201" s="83"/>
      <c r="X5201" s="83"/>
      <c r="Y5201" s="83"/>
      <c r="Z5201" s="83"/>
      <c r="AA5201" s="83"/>
      <c r="AB5201" s="83"/>
      <c r="AC5201" s="83"/>
      <c r="AD5201" s="83"/>
      <c r="AE5201" s="83"/>
      <c r="AF5201" s="83"/>
      <c r="AG5201" s="83"/>
      <c r="AH5201" s="83"/>
      <c r="AI5201" s="83"/>
      <c r="AJ5201" s="83"/>
      <c r="AK5201" s="83"/>
    </row>
    <row r="5202" spans="1:50">
      <c r="A5202" s="83"/>
      <c r="B5202" s="84"/>
      <c r="C5202" s="83"/>
      <c r="D5202" s="83"/>
      <c r="E5202" s="83"/>
      <c r="F5202" s="83"/>
      <c r="G5202" s="83"/>
      <c r="H5202" s="83"/>
      <c r="I5202" s="83"/>
      <c r="J5202" s="83"/>
      <c r="K5202" s="83"/>
      <c r="L5202" s="83"/>
      <c r="M5202" s="83"/>
      <c r="N5202" s="83"/>
      <c r="O5202" s="83"/>
      <c r="P5202" s="83"/>
      <c r="Q5202" s="83"/>
      <c r="R5202" s="83"/>
      <c r="S5202" s="83"/>
      <c r="T5202" s="83"/>
      <c r="U5202" s="83"/>
      <c r="V5202" s="83"/>
      <c r="W5202" s="83"/>
      <c r="X5202" s="83"/>
      <c r="Y5202" s="83"/>
      <c r="Z5202" s="83"/>
      <c r="AA5202" s="83"/>
      <c r="AB5202" s="83"/>
      <c r="AC5202" s="83"/>
      <c r="AD5202" s="83"/>
      <c r="AE5202" s="83"/>
      <c r="AF5202" s="83"/>
      <c r="AG5202" s="83"/>
      <c r="AH5202" s="83"/>
      <c r="AI5202" s="83"/>
      <c r="AJ5202" s="83"/>
      <c r="AK5202" s="83"/>
    </row>
    <row r="5203" spans="1:50">
      <c r="A5203" s="84"/>
      <c r="B5203" s="84"/>
      <c r="C5203" s="84"/>
      <c r="D5203" s="84"/>
      <c r="E5203" s="84"/>
      <c r="F5203" s="84"/>
      <c r="G5203" s="84"/>
      <c r="H5203" s="84"/>
      <c r="I5203" s="84"/>
      <c r="J5203" s="84"/>
      <c r="K5203" s="84"/>
      <c r="L5203" s="84"/>
      <c r="M5203" s="84"/>
      <c r="N5203" s="84"/>
      <c r="O5203" s="84"/>
      <c r="P5203" s="84"/>
      <c r="Q5203" s="84"/>
      <c r="R5203" s="84"/>
      <c r="S5203" s="84"/>
      <c r="T5203" s="84"/>
      <c r="U5203" s="84"/>
      <c r="V5203" s="84"/>
      <c r="W5203" s="84"/>
      <c r="X5203" s="84"/>
      <c r="Y5203" s="84"/>
      <c r="Z5203" s="84"/>
      <c r="AA5203" s="84"/>
      <c r="AB5203" s="84"/>
      <c r="AC5203" s="84"/>
      <c r="AD5203" s="84"/>
      <c r="AE5203" s="84"/>
      <c r="AF5203" s="84"/>
      <c r="AG5203" s="84"/>
      <c r="AH5203" s="84"/>
      <c r="AI5203" s="84"/>
      <c r="AJ5203" s="84"/>
      <c r="AK5203" s="84"/>
    </row>
    <row r="5204" spans="1:50">
      <c r="A5204" s="83"/>
      <c r="B5204" s="84"/>
      <c r="C5204" s="83"/>
      <c r="D5204" s="83"/>
      <c r="E5204" s="84"/>
      <c r="F5204" s="83"/>
      <c r="G5204" s="83"/>
      <c r="H5204" s="84"/>
      <c r="I5204" s="83"/>
      <c r="J5204" s="83"/>
      <c r="K5204" s="84"/>
      <c r="L5204" s="83"/>
      <c r="M5204" s="83"/>
      <c r="N5204" s="84"/>
      <c r="O5204" s="83"/>
      <c r="P5204" s="83"/>
      <c r="Q5204" s="84"/>
      <c r="R5204" s="83"/>
      <c r="S5204" s="83"/>
      <c r="T5204" s="84"/>
      <c r="U5204" s="83"/>
      <c r="V5204" s="83"/>
      <c r="W5204" s="84"/>
      <c r="X5204" s="83"/>
      <c r="Y5204" s="83"/>
      <c r="Z5204" s="84"/>
      <c r="AA5204" s="83"/>
      <c r="AB5204" s="83"/>
      <c r="AC5204" s="84"/>
      <c r="AD5204" s="83"/>
      <c r="AE5204" s="83"/>
      <c r="AF5204" s="84"/>
      <c r="AG5204" s="83"/>
      <c r="AH5204" s="83"/>
      <c r="AI5204" s="84"/>
      <c r="AJ5204" s="83"/>
      <c r="AK5204" s="83"/>
    </row>
    <row r="5205" spans="1:50">
      <c r="A5205" s="84"/>
      <c r="B5205" s="84"/>
      <c r="C5205" s="84"/>
      <c r="D5205" s="84"/>
      <c r="E5205" s="84"/>
      <c r="F5205" s="84"/>
      <c r="G5205" s="84"/>
      <c r="H5205" s="84"/>
      <c r="I5205" s="84"/>
      <c r="J5205" s="84"/>
      <c r="K5205" s="84"/>
      <c r="L5205" s="84"/>
      <c r="M5205" s="84"/>
      <c r="N5205" s="84"/>
      <c r="O5205" s="84"/>
      <c r="P5205" s="84"/>
      <c r="Q5205" s="84"/>
      <c r="R5205" s="84"/>
      <c r="S5205" s="84"/>
      <c r="T5205" s="84"/>
      <c r="U5205" s="84"/>
      <c r="V5205" s="84"/>
      <c r="W5205" s="84"/>
      <c r="X5205" s="84"/>
      <c r="Y5205" s="84"/>
      <c r="Z5205" s="84"/>
      <c r="AA5205" s="84"/>
      <c r="AB5205" s="84"/>
      <c r="AC5205" s="84"/>
      <c r="AD5205" s="84"/>
      <c r="AE5205" s="84"/>
      <c r="AF5205" s="84"/>
      <c r="AG5205" s="84"/>
      <c r="AH5205" s="84"/>
      <c r="AI5205" s="84"/>
      <c r="AJ5205" s="84"/>
      <c r="AK5205" s="84"/>
    </row>
    <row r="5206" spans="1:50">
      <c r="A5206" s="83"/>
      <c r="B5206" s="168"/>
      <c r="C5206" s="169"/>
      <c r="D5206" s="169"/>
      <c r="E5206" s="168"/>
      <c r="F5206" s="169"/>
      <c r="G5206" s="169"/>
      <c r="H5206" s="168"/>
      <c r="I5206" s="169"/>
      <c r="J5206" s="169"/>
      <c r="K5206" s="168"/>
      <c r="L5206" s="169"/>
      <c r="M5206" s="169"/>
      <c r="N5206" s="168"/>
      <c r="O5206" s="169"/>
      <c r="P5206" s="169"/>
      <c r="Q5206" s="168"/>
      <c r="R5206" s="169"/>
      <c r="S5206" s="169"/>
      <c r="T5206" s="168"/>
      <c r="U5206" s="169"/>
      <c r="V5206" s="169"/>
      <c r="W5206" s="168"/>
      <c r="X5206" s="169"/>
      <c r="Y5206" s="169"/>
      <c r="Z5206" s="168"/>
      <c r="AA5206" s="169"/>
      <c r="AB5206" s="169"/>
      <c r="AC5206" s="168"/>
      <c r="AD5206" s="169"/>
      <c r="AE5206" s="169"/>
      <c r="AF5206" s="168"/>
      <c r="AG5206" s="169"/>
      <c r="AH5206" s="169"/>
      <c r="AI5206" s="168"/>
      <c r="AJ5206" s="169"/>
      <c r="AK5206" s="169"/>
      <c r="AM5206">
        <f>A5201</f>
        <v>0</v>
      </c>
      <c r="AN5206" s="165" t="e">
        <f>1/($B5206*(1/$B5204)*(1/(5/7+2/7*$D5206))*$B5216/SUM($B5208:$B5231))</f>
        <v>#DIV/0!</v>
      </c>
      <c r="AO5206" s="165" t="e">
        <f>1/(B5206*(1/B5204)*(1/(5/7+2/7*D5206)))</f>
        <v>#DIV/0!</v>
      </c>
      <c r="AP5206" s="165"/>
      <c r="AR5206" s="170">
        <f>CHOOSE(AV$3,C5206,F5206,I5206,L5206,O5206,R5206,U5206,X5206,AA5206,AD5206,AG5206,AJ5206)</f>
        <v>0</v>
      </c>
      <c r="AS5206" s="166"/>
      <c r="AT5206" s="166"/>
      <c r="AV5206" s="116" t="e">
        <f>AN5206/AR5206</f>
        <v>#DIV/0!</v>
      </c>
      <c r="AW5206" s="167" t="e">
        <f>AO5206/AR5206</f>
        <v>#DIV/0!</v>
      </c>
      <c r="AX5206" s="165"/>
    </row>
    <row r="5207" spans="1:50">
      <c r="A5207" s="84"/>
      <c r="B5207" s="84"/>
      <c r="C5207" s="84"/>
      <c r="D5207" s="84"/>
      <c r="E5207" s="84"/>
      <c r="F5207" s="84"/>
      <c r="G5207" s="84"/>
      <c r="H5207" s="84"/>
      <c r="I5207" s="84"/>
      <c r="J5207" s="84"/>
      <c r="K5207" s="84"/>
      <c r="L5207" s="84"/>
      <c r="M5207" s="84"/>
      <c r="N5207" s="84"/>
      <c r="O5207" s="84"/>
      <c r="P5207" s="84"/>
      <c r="Q5207" s="84"/>
      <c r="R5207" s="84"/>
      <c r="S5207" s="84"/>
      <c r="T5207" s="84"/>
      <c r="U5207" s="84"/>
      <c r="V5207" s="84"/>
      <c r="W5207" s="84"/>
      <c r="X5207" s="84"/>
      <c r="Y5207" s="84"/>
      <c r="Z5207" s="84"/>
      <c r="AA5207" s="84"/>
      <c r="AB5207" s="84"/>
      <c r="AC5207" s="84"/>
      <c r="AD5207" s="84"/>
      <c r="AE5207" s="84"/>
      <c r="AF5207" s="84"/>
      <c r="AG5207" s="84"/>
      <c r="AH5207" s="84"/>
      <c r="AI5207" s="84"/>
      <c r="AJ5207" s="84"/>
      <c r="AK5207" s="84"/>
    </row>
    <row r="5208" spans="1:50">
      <c r="A5208" s="84"/>
      <c r="B5208" s="84"/>
      <c r="C5208" s="84"/>
      <c r="D5208" s="84"/>
      <c r="E5208" s="84"/>
      <c r="F5208" s="84"/>
      <c r="G5208" s="84"/>
      <c r="H5208" s="84"/>
      <c r="I5208" s="84"/>
      <c r="J5208" s="84"/>
      <c r="K5208" s="84"/>
      <c r="L5208" s="84"/>
      <c r="M5208" s="84"/>
      <c r="N5208" s="84"/>
      <c r="O5208" s="84"/>
      <c r="P5208" s="84"/>
      <c r="Q5208" s="84"/>
      <c r="R5208" s="84"/>
      <c r="S5208" s="84"/>
      <c r="T5208" s="84"/>
      <c r="U5208" s="84"/>
      <c r="V5208" s="84"/>
      <c r="W5208" s="84"/>
      <c r="X5208" s="84"/>
      <c r="Y5208" s="84"/>
      <c r="Z5208" s="84"/>
      <c r="AA5208" s="84"/>
      <c r="AB5208" s="84"/>
      <c r="AC5208" s="84"/>
      <c r="AD5208" s="84"/>
      <c r="AE5208" s="84"/>
      <c r="AF5208" s="84"/>
      <c r="AG5208" s="84"/>
      <c r="AH5208" s="84"/>
      <c r="AI5208" s="84"/>
      <c r="AJ5208" s="84"/>
      <c r="AK5208" s="84"/>
    </row>
    <row r="5209" spans="1:50">
      <c r="A5209" s="84"/>
      <c r="B5209" s="84"/>
      <c r="C5209" s="84"/>
      <c r="D5209" s="84"/>
      <c r="E5209" s="84"/>
      <c r="F5209" s="84"/>
      <c r="G5209" s="84"/>
      <c r="H5209" s="84"/>
      <c r="I5209" s="84"/>
      <c r="J5209" s="84"/>
      <c r="K5209" s="84"/>
      <c r="L5209" s="84"/>
      <c r="M5209" s="84"/>
      <c r="N5209" s="84"/>
      <c r="O5209" s="84"/>
      <c r="P5209" s="84"/>
      <c r="Q5209" s="84"/>
      <c r="R5209" s="84"/>
      <c r="S5209" s="84"/>
      <c r="T5209" s="84"/>
      <c r="U5209" s="84"/>
      <c r="V5209" s="84"/>
      <c r="W5209" s="84"/>
      <c r="X5209" s="84"/>
      <c r="Y5209" s="84"/>
      <c r="Z5209" s="84"/>
      <c r="AA5209" s="84"/>
      <c r="AB5209" s="84"/>
      <c r="AC5209" s="84"/>
      <c r="AD5209" s="84"/>
      <c r="AE5209" s="84"/>
      <c r="AF5209" s="84"/>
      <c r="AG5209" s="84"/>
      <c r="AH5209" s="84"/>
      <c r="AI5209" s="84"/>
      <c r="AJ5209" s="84"/>
      <c r="AK5209" s="84"/>
    </row>
    <row r="5210" spans="1:50">
      <c r="A5210" s="84"/>
      <c r="B5210" s="84"/>
      <c r="C5210" s="84"/>
      <c r="D5210" s="84"/>
      <c r="E5210" s="84"/>
      <c r="F5210" s="84"/>
      <c r="G5210" s="84"/>
      <c r="H5210" s="84"/>
      <c r="I5210" s="84"/>
      <c r="J5210" s="84"/>
      <c r="K5210" s="84"/>
      <c r="L5210" s="84"/>
      <c r="M5210" s="84"/>
      <c r="N5210" s="84"/>
      <c r="O5210" s="84"/>
      <c r="P5210" s="84"/>
      <c r="Q5210" s="84"/>
      <c r="R5210" s="84"/>
      <c r="S5210" s="84"/>
      <c r="T5210" s="84"/>
      <c r="U5210" s="84"/>
      <c r="V5210" s="84"/>
      <c r="W5210" s="84"/>
      <c r="X5210" s="84"/>
      <c r="Y5210" s="84"/>
      <c r="Z5210" s="84"/>
      <c r="AA5210" s="84"/>
      <c r="AB5210" s="84"/>
      <c r="AC5210" s="84"/>
      <c r="AD5210" s="84"/>
      <c r="AE5210" s="84"/>
      <c r="AF5210" s="84"/>
      <c r="AG5210" s="84"/>
      <c r="AH5210" s="84"/>
      <c r="AI5210" s="84"/>
      <c r="AJ5210" s="84"/>
      <c r="AK5210" s="84"/>
    </row>
    <row r="5211" spans="1:50">
      <c r="A5211" s="84"/>
      <c r="B5211" s="84"/>
      <c r="C5211" s="84"/>
      <c r="D5211" s="84"/>
      <c r="E5211" s="84"/>
      <c r="F5211" s="84"/>
      <c r="G5211" s="84"/>
      <c r="H5211" s="84"/>
      <c r="I5211" s="84"/>
      <c r="J5211" s="84"/>
      <c r="K5211" s="84"/>
      <c r="L5211" s="84"/>
      <c r="M5211" s="84"/>
      <c r="N5211" s="84"/>
      <c r="O5211" s="84"/>
      <c r="P5211" s="84"/>
      <c r="Q5211" s="84"/>
      <c r="R5211" s="84"/>
      <c r="S5211" s="84"/>
      <c r="T5211" s="84"/>
      <c r="U5211" s="84"/>
      <c r="V5211" s="84"/>
      <c r="W5211" s="84"/>
      <c r="X5211" s="84"/>
      <c r="Y5211" s="84"/>
      <c r="Z5211" s="84"/>
      <c r="AA5211" s="84"/>
      <c r="AB5211" s="84"/>
      <c r="AC5211" s="84"/>
      <c r="AD5211" s="84"/>
      <c r="AE5211" s="84"/>
      <c r="AF5211" s="84"/>
      <c r="AG5211" s="84"/>
      <c r="AH5211" s="84"/>
      <c r="AI5211" s="84"/>
      <c r="AJ5211" s="84"/>
      <c r="AK5211" s="84"/>
    </row>
    <row r="5212" spans="1:50">
      <c r="A5212" s="84"/>
      <c r="B5212" s="84"/>
      <c r="C5212" s="84"/>
      <c r="D5212" s="84"/>
      <c r="E5212" s="84"/>
      <c r="F5212" s="84"/>
      <c r="G5212" s="84"/>
      <c r="H5212" s="84"/>
      <c r="I5212" s="84"/>
      <c r="J5212" s="84"/>
      <c r="K5212" s="84"/>
      <c r="L5212" s="84"/>
      <c r="M5212" s="84"/>
      <c r="N5212" s="84"/>
      <c r="O5212" s="84"/>
      <c r="P5212" s="84"/>
      <c r="Q5212" s="84"/>
      <c r="R5212" s="84"/>
      <c r="S5212" s="84"/>
      <c r="T5212" s="84"/>
      <c r="U5212" s="84"/>
      <c r="V5212" s="84"/>
      <c r="W5212" s="84"/>
      <c r="X5212" s="84"/>
      <c r="Y5212" s="84"/>
      <c r="Z5212" s="84"/>
      <c r="AA5212" s="84"/>
      <c r="AB5212" s="84"/>
      <c r="AC5212" s="84"/>
      <c r="AD5212" s="84"/>
      <c r="AE5212" s="84"/>
      <c r="AF5212" s="84"/>
      <c r="AG5212" s="84"/>
      <c r="AH5212" s="84"/>
      <c r="AI5212" s="84"/>
      <c r="AJ5212" s="84"/>
      <c r="AK5212" s="84"/>
    </row>
    <row r="5213" spans="1:50">
      <c r="A5213" s="84"/>
      <c r="B5213" s="84"/>
      <c r="C5213" s="84"/>
      <c r="D5213" s="84"/>
      <c r="E5213" s="84"/>
      <c r="F5213" s="84"/>
      <c r="G5213" s="84"/>
      <c r="H5213" s="84"/>
      <c r="I5213" s="84"/>
      <c r="J5213" s="84"/>
      <c r="K5213" s="84"/>
      <c r="L5213" s="84"/>
      <c r="M5213" s="84"/>
      <c r="N5213" s="84"/>
      <c r="O5213" s="84"/>
      <c r="P5213" s="84"/>
      <c r="Q5213" s="84"/>
      <c r="R5213" s="84"/>
      <c r="S5213" s="84"/>
      <c r="T5213" s="84"/>
      <c r="U5213" s="84"/>
      <c r="V5213" s="84"/>
      <c r="W5213" s="84"/>
      <c r="X5213" s="84"/>
      <c r="Y5213" s="84"/>
      <c r="Z5213" s="84"/>
      <c r="AA5213" s="84"/>
      <c r="AB5213" s="84"/>
      <c r="AC5213" s="84"/>
      <c r="AD5213" s="84"/>
      <c r="AE5213" s="84"/>
      <c r="AF5213" s="84"/>
      <c r="AG5213" s="84"/>
      <c r="AH5213" s="84"/>
      <c r="AI5213" s="84"/>
      <c r="AJ5213" s="84"/>
      <c r="AK5213" s="84"/>
    </row>
    <row r="5214" spans="1:50">
      <c r="A5214" s="84"/>
      <c r="B5214" s="84"/>
      <c r="C5214" s="84"/>
      <c r="D5214" s="84"/>
      <c r="E5214" s="84"/>
      <c r="F5214" s="84"/>
      <c r="G5214" s="84"/>
      <c r="H5214" s="84"/>
      <c r="I5214" s="84"/>
      <c r="J5214" s="84"/>
      <c r="K5214" s="84"/>
      <c r="L5214" s="84"/>
      <c r="M5214" s="84"/>
      <c r="N5214" s="84"/>
      <c r="O5214" s="84"/>
      <c r="P5214" s="84"/>
      <c r="Q5214" s="84"/>
      <c r="R5214" s="84"/>
      <c r="S5214" s="84"/>
      <c r="T5214" s="84"/>
      <c r="U5214" s="84"/>
      <c r="V5214" s="84"/>
      <c r="W5214" s="84"/>
      <c r="X5214" s="84"/>
      <c r="Y5214" s="84"/>
      <c r="Z5214" s="84"/>
      <c r="AA5214" s="84"/>
      <c r="AB5214" s="84"/>
      <c r="AC5214" s="84"/>
      <c r="AD5214" s="84"/>
      <c r="AE5214" s="84"/>
      <c r="AF5214" s="84"/>
      <c r="AG5214" s="84"/>
      <c r="AH5214" s="84"/>
      <c r="AI5214" s="84"/>
      <c r="AJ5214" s="84"/>
      <c r="AK5214" s="84"/>
    </row>
    <row r="5215" spans="1:50">
      <c r="A5215" s="84"/>
      <c r="B5215" s="84"/>
      <c r="C5215" s="84"/>
      <c r="D5215" s="84"/>
      <c r="E5215" s="84"/>
      <c r="F5215" s="84"/>
      <c r="G5215" s="84"/>
      <c r="H5215" s="84"/>
      <c r="I5215" s="84"/>
      <c r="J5215" s="84"/>
      <c r="K5215" s="84"/>
      <c r="L5215" s="84"/>
      <c r="M5215" s="84"/>
      <c r="N5215" s="84"/>
      <c r="O5215" s="84"/>
      <c r="P5215" s="84"/>
      <c r="Q5215" s="84"/>
      <c r="R5215" s="84"/>
      <c r="S5215" s="84"/>
      <c r="T5215" s="84"/>
      <c r="U5215" s="84"/>
      <c r="V5215" s="84"/>
      <c r="W5215" s="84"/>
      <c r="X5215" s="84"/>
      <c r="Y5215" s="84"/>
      <c r="Z5215" s="84"/>
      <c r="AA5215" s="84"/>
      <c r="AB5215" s="84"/>
      <c r="AC5215" s="84"/>
      <c r="AD5215" s="84"/>
      <c r="AE5215" s="84"/>
      <c r="AF5215" s="84"/>
      <c r="AG5215" s="84"/>
      <c r="AH5215" s="84"/>
      <c r="AI5215" s="84"/>
      <c r="AJ5215" s="84"/>
      <c r="AK5215" s="84"/>
    </row>
    <row r="5216" spans="1:50">
      <c r="A5216" s="84"/>
      <c r="B5216" s="84"/>
      <c r="C5216" s="84"/>
      <c r="D5216" s="84"/>
      <c r="E5216" s="84"/>
      <c r="F5216" s="84"/>
      <c r="G5216" s="84"/>
      <c r="H5216" s="84"/>
      <c r="I5216" s="84"/>
      <c r="J5216" s="84"/>
      <c r="K5216" s="84"/>
      <c r="L5216" s="84"/>
      <c r="M5216" s="84"/>
      <c r="N5216" s="84"/>
      <c r="O5216" s="84"/>
      <c r="P5216" s="84"/>
      <c r="Q5216" s="84"/>
      <c r="R5216" s="84"/>
      <c r="S5216" s="84"/>
      <c r="T5216" s="84"/>
      <c r="U5216" s="84"/>
      <c r="V5216" s="84"/>
      <c r="W5216" s="84"/>
      <c r="X5216" s="84"/>
      <c r="Y5216" s="84"/>
      <c r="Z5216" s="84"/>
      <c r="AA5216" s="84"/>
      <c r="AB5216" s="84"/>
      <c r="AC5216" s="84"/>
      <c r="AD5216" s="84"/>
      <c r="AE5216" s="84"/>
      <c r="AF5216" s="84"/>
      <c r="AG5216" s="84"/>
      <c r="AH5216" s="84"/>
      <c r="AI5216" s="84"/>
      <c r="AJ5216" s="84"/>
      <c r="AK5216" s="84"/>
    </row>
    <row r="5217" spans="1:37">
      <c r="A5217" s="84"/>
      <c r="B5217" s="84"/>
      <c r="C5217" s="84"/>
      <c r="D5217" s="84"/>
      <c r="E5217" s="84"/>
      <c r="F5217" s="84"/>
      <c r="G5217" s="84"/>
      <c r="H5217" s="84"/>
      <c r="I5217" s="84"/>
      <c r="J5217" s="84"/>
      <c r="K5217" s="84"/>
      <c r="L5217" s="84"/>
      <c r="M5217" s="84"/>
      <c r="N5217" s="84"/>
      <c r="O5217" s="84"/>
      <c r="P5217" s="84"/>
      <c r="Q5217" s="84"/>
      <c r="R5217" s="84"/>
      <c r="S5217" s="84"/>
      <c r="T5217" s="84"/>
      <c r="U5217" s="84"/>
      <c r="V5217" s="84"/>
      <c r="W5217" s="84"/>
      <c r="X5217" s="84"/>
      <c r="Y5217" s="84"/>
      <c r="Z5217" s="84"/>
      <c r="AA5217" s="84"/>
      <c r="AB5217" s="84"/>
      <c r="AC5217" s="84"/>
      <c r="AD5217" s="84"/>
      <c r="AE5217" s="84"/>
      <c r="AF5217" s="84"/>
      <c r="AG5217" s="84"/>
      <c r="AH5217" s="84"/>
      <c r="AI5217" s="84"/>
      <c r="AJ5217" s="84"/>
      <c r="AK5217" s="84"/>
    </row>
    <row r="5218" spans="1:37">
      <c r="A5218" s="84"/>
      <c r="B5218" s="84"/>
      <c r="C5218" s="84"/>
      <c r="D5218" s="84"/>
      <c r="E5218" s="84"/>
      <c r="F5218" s="84"/>
      <c r="G5218" s="84"/>
      <c r="H5218" s="84"/>
      <c r="I5218" s="84"/>
      <c r="J5218" s="84"/>
      <c r="K5218" s="84"/>
      <c r="L5218" s="84"/>
      <c r="M5218" s="84"/>
      <c r="N5218" s="84"/>
      <c r="O5218" s="84"/>
      <c r="P5218" s="84"/>
      <c r="Q5218" s="84"/>
      <c r="R5218" s="84"/>
      <c r="S5218" s="84"/>
      <c r="T5218" s="84"/>
      <c r="U5218" s="84"/>
      <c r="V5218" s="84"/>
      <c r="W5218" s="84"/>
      <c r="X5218" s="84"/>
      <c r="Y5218" s="84"/>
      <c r="Z5218" s="84"/>
      <c r="AA5218" s="84"/>
      <c r="AB5218" s="84"/>
      <c r="AC5218" s="84"/>
      <c r="AD5218" s="84"/>
      <c r="AE5218" s="84"/>
      <c r="AF5218" s="84"/>
      <c r="AG5218" s="84"/>
      <c r="AH5218" s="84"/>
      <c r="AI5218" s="84"/>
      <c r="AJ5218" s="84"/>
      <c r="AK5218" s="84"/>
    </row>
    <row r="5219" spans="1:37">
      <c r="A5219" s="84"/>
      <c r="B5219" s="84"/>
      <c r="C5219" s="84"/>
      <c r="D5219" s="84"/>
      <c r="E5219" s="84"/>
      <c r="F5219" s="84"/>
      <c r="G5219" s="84"/>
      <c r="H5219" s="84"/>
      <c r="I5219" s="84"/>
      <c r="J5219" s="84"/>
      <c r="K5219" s="84"/>
      <c r="L5219" s="84"/>
      <c r="M5219" s="84"/>
      <c r="N5219" s="84"/>
      <c r="O5219" s="84"/>
      <c r="P5219" s="84"/>
      <c r="Q5219" s="84"/>
      <c r="R5219" s="84"/>
      <c r="S5219" s="84"/>
      <c r="T5219" s="84"/>
      <c r="U5219" s="84"/>
      <c r="V5219" s="84"/>
      <c r="W5219" s="84"/>
      <c r="X5219" s="84"/>
      <c r="Y5219" s="84"/>
      <c r="Z5219" s="84"/>
      <c r="AA5219" s="84"/>
      <c r="AB5219" s="84"/>
      <c r="AC5219" s="84"/>
      <c r="AD5219" s="84"/>
      <c r="AE5219" s="84"/>
      <c r="AF5219" s="84"/>
      <c r="AG5219" s="84"/>
      <c r="AH5219" s="84"/>
      <c r="AI5219" s="84"/>
      <c r="AJ5219" s="84"/>
      <c r="AK5219" s="84"/>
    </row>
    <row r="5220" spans="1:37">
      <c r="A5220" s="84"/>
      <c r="B5220" s="84"/>
      <c r="C5220" s="84"/>
      <c r="D5220" s="84"/>
      <c r="E5220" s="84"/>
      <c r="F5220" s="84"/>
      <c r="G5220" s="84"/>
      <c r="H5220" s="84"/>
      <c r="I5220" s="84"/>
      <c r="J5220" s="84"/>
      <c r="K5220" s="84"/>
      <c r="L5220" s="84"/>
      <c r="M5220" s="84"/>
      <c r="N5220" s="84"/>
      <c r="O5220" s="84"/>
      <c r="P5220" s="84"/>
      <c r="Q5220" s="84"/>
      <c r="R5220" s="84"/>
      <c r="S5220" s="84"/>
      <c r="T5220" s="84"/>
      <c r="U5220" s="84"/>
      <c r="V5220" s="84"/>
      <c r="W5220" s="84"/>
      <c r="X5220" s="84"/>
      <c r="Y5220" s="84"/>
      <c r="Z5220" s="84"/>
      <c r="AA5220" s="84"/>
      <c r="AB5220" s="84"/>
      <c r="AC5220" s="84"/>
      <c r="AD5220" s="84"/>
      <c r="AE5220" s="84"/>
      <c r="AF5220" s="84"/>
      <c r="AG5220" s="84"/>
      <c r="AH5220" s="84"/>
      <c r="AI5220" s="84"/>
      <c r="AJ5220" s="84"/>
      <c r="AK5220" s="84"/>
    </row>
    <row r="5221" spans="1:37">
      <c r="A5221" s="84"/>
      <c r="B5221" s="84"/>
      <c r="C5221" s="84"/>
      <c r="D5221" s="84"/>
      <c r="E5221" s="84"/>
      <c r="F5221" s="84"/>
      <c r="G5221" s="84"/>
      <c r="H5221" s="84"/>
      <c r="I5221" s="84"/>
      <c r="J5221" s="84"/>
      <c r="K5221" s="84"/>
      <c r="L5221" s="84"/>
      <c r="M5221" s="84"/>
      <c r="N5221" s="84"/>
      <c r="O5221" s="84"/>
      <c r="P5221" s="84"/>
      <c r="Q5221" s="84"/>
      <c r="R5221" s="84"/>
      <c r="S5221" s="84"/>
      <c r="T5221" s="84"/>
      <c r="U5221" s="84"/>
      <c r="V5221" s="84"/>
      <c r="W5221" s="84"/>
      <c r="X5221" s="84"/>
      <c r="Y5221" s="84"/>
      <c r="Z5221" s="84"/>
      <c r="AA5221" s="84"/>
      <c r="AB5221" s="84"/>
      <c r="AC5221" s="84"/>
      <c r="AD5221" s="84"/>
      <c r="AE5221" s="84"/>
      <c r="AF5221" s="84"/>
      <c r="AG5221" s="84"/>
      <c r="AH5221" s="84"/>
      <c r="AI5221" s="84"/>
      <c r="AJ5221" s="84"/>
      <c r="AK5221" s="84"/>
    </row>
    <row r="5222" spans="1:37">
      <c r="A5222" s="84"/>
      <c r="B5222" s="84"/>
      <c r="C5222" s="84"/>
      <c r="D5222" s="84"/>
      <c r="E5222" s="84"/>
      <c r="F5222" s="84"/>
      <c r="G5222" s="84"/>
      <c r="H5222" s="84"/>
      <c r="I5222" s="84"/>
      <c r="J5222" s="84"/>
      <c r="K5222" s="84"/>
      <c r="L5222" s="84"/>
      <c r="M5222" s="84"/>
      <c r="N5222" s="84"/>
      <c r="O5222" s="84"/>
      <c r="P5222" s="84"/>
      <c r="Q5222" s="84"/>
      <c r="R5222" s="84"/>
      <c r="S5222" s="84"/>
      <c r="T5222" s="84"/>
      <c r="U5222" s="84"/>
      <c r="V5222" s="84"/>
      <c r="W5222" s="84"/>
      <c r="X5222" s="84"/>
      <c r="Y5222" s="84"/>
      <c r="Z5222" s="84"/>
      <c r="AA5222" s="84"/>
      <c r="AB5222" s="84"/>
      <c r="AC5222" s="84"/>
      <c r="AD5222" s="84"/>
      <c r="AE5222" s="84"/>
      <c r="AF5222" s="84"/>
      <c r="AG5222" s="84"/>
      <c r="AH5222" s="84"/>
      <c r="AI5222" s="84"/>
      <c r="AJ5222" s="84"/>
      <c r="AK5222" s="84"/>
    </row>
    <row r="5223" spans="1:37">
      <c r="A5223" s="84"/>
      <c r="B5223" s="84"/>
      <c r="C5223" s="84"/>
      <c r="D5223" s="84"/>
      <c r="E5223" s="84"/>
      <c r="F5223" s="84"/>
      <c r="G5223" s="84"/>
      <c r="H5223" s="84"/>
      <c r="I5223" s="84"/>
      <c r="J5223" s="84"/>
      <c r="K5223" s="84"/>
      <c r="L5223" s="84"/>
      <c r="M5223" s="84"/>
      <c r="N5223" s="84"/>
      <c r="O5223" s="84"/>
      <c r="P5223" s="84"/>
      <c r="Q5223" s="84"/>
      <c r="R5223" s="84"/>
      <c r="S5223" s="84"/>
      <c r="T5223" s="84"/>
      <c r="U5223" s="84"/>
      <c r="V5223" s="84"/>
      <c r="W5223" s="84"/>
      <c r="X5223" s="84"/>
      <c r="Y5223" s="84"/>
      <c r="Z5223" s="84"/>
      <c r="AA5223" s="84"/>
      <c r="AB5223" s="84"/>
      <c r="AC5223" s="84"/>
      <c r="AD5223" s="84"/>
      <c r="AE5223" s="84"/>
      <c r="AF5223" s="84"/>
      <c r="AG5223" s="84"/>
      <c r="AH5223" s="84"/>
      <c r="AI5223" s="84"/>
      <c r="AJ5223" s="84"/>
      <c r="AK5223" s="84"/>
    </row>
    <row r="5224" spans="1:37">
      <c r="A5224" s="84"/>
      <c r="B5224" s="84"/>
      <c r="C5224" s="84"/>
      <c r="D5224" s="84"/>
      <c r="E5224" s="84"/>
      <c r="F5224" s="84"/>
      <c r="G5224" s="84"/>
      <c r="H5224" s="84"/>
      <c r="I5224" s="84"/>
      <c r="J5224" s="84"/>
      <c r="K5224" s="84"/>
      <c r="L5224" s="84"/>
      <c r="M5224" s="84"/>
      <c r="N5224" s="84"/>
      <c r="O5224" s="84"/>
      <c r="P5224" s="84"/>
      <c r="Q5224" s="84"/>
      <c r="R5224" s="84"/>
      <c r="S5224" s="84"/>
      <c r="T5224" s="84"/>
      <c r="U5224" s="84"/>
      <c r="V5224" s="84"/>
      <c r="W5224" s="84"/>
      <c r="X5224" s="84"/>
      <c r="Y5224" s="84"/>
      <c r="Z5224" s="84"/>
      <c r="AA5224" s="84"/>
      <c r="AB5224" s="84"/>
      <c r="AC5224" s="84"/>
      <c r="AD5224" s="84"/>
      <c r="AE5224" s="84"/>
      <c r="AF5224" s="84"/>
      <c r="AG5224" s="84"/>
      <c r="AH5224" s="84"/>
      <c r="AI5224" s="84"/>
      <c r="AJ5224" s="84"/>
      <c r="AK5224" s="84"/>
    </row>
    <row r="5225" spans="1:37">
      <c r="A5225" s="84"/>
      <c r="B5225" s="84"/>
      <c r="C5225" s="84"/>
      <c r="D5225" s="84"/>
      <c r="E5225" s="84"/>
      <c r="F5225" s="84"/>
      <c r="G5225" s="84"/>
      <c r="H5225" s="84"/>
      <c r="I5225" s="84"/>
      <c r="J5225" s="84"/>
      <c r="K5225" s="84"/>
      <c r="L5225" s="84"/>
      <c r="M5225" s="84"/>
      <c r="N5225" s="84"/>
      <c r="O5225" s="84"/>
      <c r="P5225" s="84"/>
      <c r="Q5225" s="84"/>
      <c r="R5225" s="84"/>
      <c r="S5225" s="84"/>
      <c r="T5225" s="84"/>
      <c r="U5225" s="84"/>
      <c r="V5225" s="84"/>
      <c r="W5225" s="84"/>
      <c r="X5225" s="84"/>
      <c r="Y5225" s="84"/>
      <c r="Z5225" s="84"/>
      <c r="AA5225" s="84"/>
      <c r="AB5225" s="84"/>
      <c r="AC5225" s="84"/>
      <c r="AD5225" s="84"/>
      <c r="AE5225" s="84"/>
      <c r="AF5225" s="84"/>
      <c r="AG5225" s="84"/>
      <c r="AH5225" s="84"/>
      <c r="AI5225" s="84"/>
      <c r="AJ5225" s="84"/>
      <c r="AK5225" s="84"/>
    </row>
    <row r="5226" spans="1:37">
      <c r="A5226" s="84"/>
      <c r="B5226" s="84"/>
      <c r="C5226" s="84"/>
      <c r="D5226" s="84"/>
      <c r="E5226" s="84"/>
      <c r="F5226" s="84"/>
      <c r="G5226" s="84"/>
      <c r="H5226" s="84"/>
      <c r="I5226" s="84"/>
      <c r="J5226" s="84"/>
      <c r="K5226" s="84"/>
      <c r="L5226" s="84"/>
      <c r="M5226" s="84"/>
      <c r="N5226" s="84"/>
      <c r="O5226" s="84"/>
      <c r="P5226" s="84"/>
      <c r="Q5226" s="84"/>
      <c r="R5226" s="84"/>
      <c r="S5226" s="84"/>
      <c r="T5226" s="84"/>
      <c r="U5226" s="84"/>
      <c r="V5226" s="84"/>
      <c r="W5226" s="84"/>
      <c r="X5226" s="84"/>
      <c r="Y5226" s="84"/>
      <c r="Z5226" s="84"/>
      <c r="AA5226" s="84"/>
      <c r="AB5226" s="84"/>
      <c r="AC5226" s="84"/>
      <c r="AD5226" s="84"/>
      <c r="AE5226" s="84"/>
      <c r="AF5226" s="84"/>
      <c r="AG5226" s="84"/>
      <c r="AH5226" s="84"/>
      <c r="AI5226" s="84"/>
      <c r="AJ5226" s="84"/>
      <c r="AK5226" s="84"/>
    </row>
    <row r="5227" spans="1:37">
      <c r="A5227" s="84"/>
      <c r="B5227" s="84"/>
      <c r="C5227" s="84"/>
      <c r="D5227" s="84"/>
      <c r="E5227" s="84"/>
      <c r="F5227" s="84"/>
      <c r="G5227" s="84"/>
      <c r="H5227" s="84"/>
      <c r="I5227" s="84"/>
      <c r="J5227" s="84"/>
      <c r="K5227" s="84"/>
      <c r="L5227" s="84"/>
      <c r="M5227" s="84"/>
      <c r="N5227" s="84"/>
      <c r="O5227" s="84"/>
      <c r="P5227" s="84"/>
      <c r="Q5227" s="84"/>
      <c r="R5227" s="84"/>
      <c r="S5227" s="84"/>
      <c r="T5227" s="84"/>
      <c r="U5227" s="84"/>
      <c r="V5227" s="84"/>
      <c r="W5227" s="84"/>
      <c r="X5227" s="84"/>
      <c r="Y5227" s="84"/>
      <c r="Z5227" s="84"/>
      <c r="AA5227" s="84"/>
      <c r="AB5227" s="84"/>
      <c r="AC5227" s="84"/>
      <c r="AD5227" s="84"/>
      <c r="AE5227" s="84"/>
      <c r="AF5227" s="84"/>
      <c r="AG5227" s="84"/>
      <c r="AH5227" s="84"/>
      <c r="AI5227" s="84"/>
      <c r="AJ5227" s="84"/>
      <c r="AK5227" s="84"/>
    </row>
    <row r="5228" spans="1:37">
      <c r="A5228" s="84"/>
      <c r="B5228" s="84"/>
      <c r="C5228" s="84"/>
      <c r="D5228" s="84"/>
      <c r="E5228" s="84"/>
      <c r="F5228" s="84"/>
      <c r="G5228" s="84"/>
      <c r="H5228" s="84"/>
      <c r="I5228" s="84"/>
      <c r="J5228" s="84"/>
      <c r="K5228" s="84"/>
      <c r="L5228" s="84"/>
      <c r="M5228" s="84"/>
      <c r="N5228" s="84"/>
      <c r="O5228" s="84"/>
      <c r="P5228" s="84"/>
      <c r="Q5228" s="84"/>
      <c r="R5228" s="84"/>
      <c r="S5228" s="84"/>
      <c r="T5228" s="84"/>
      <c r="U5228" s="84"/>
      <c r="V5228" s="84"/>
      <c r="W5228" s="84"/>
      <c r="X5228" s="84"/>
      <c r="Y5228" s="84"/>
      <c r="Z5228" s="84"/>
      <c r="AA5228" s="84"/>
      <c r="AB5228" s="84"/>
      <c r="AC5228" s="84"/>
      <c r="AD5228" s="84"/>
      <c r="AE5228" s="84"/>
      <c r="AF5228" s="84"/>
      <c r="AG5228" s="84"/>
      <c r="AH5228" s="84"/>
      <c r="AI5228" s="84"/>
      <c r="AJ5228" s="84"/>
      <c r="AK5228" s="84"/>
    </row>
    <row r="5229" spans="1:37">
      <c r="A5229" s="84"/>
      <c r="B5229" s="84"/>
      <c r="C5229" s="84"/>
      <c r="D5229" s="84"/>
      <c r="E5229" s="84"/>
      <c r="F5229" s="84"/>
      <c r="G5229" s="84"/>
      <c r="H5229" s="84"/>
      <c r="I5229" s="84"/>
      <c r="J5229" s="84"/>
      <c r="K5229" s="84"/>
      <c r="L5229" s="84"/>
      <c r="M5229" s="84"/>
      <c r="N5229" s="84"/>
      <c r="O5229" s="84"/>
      <c r="P5229" s="84"/>
      <c r="Q5229" s="84"/>
      <c r="R5229" s="84"/>
      <c r="S5229" s="84"/>
      <c r="T5229" s="84"/>
      <c r="U5229" s="84"/>
      <c r="V5229" s="84"/>
      <c r="W5229" s="84"/>
      <c r="X5229" s="84"/>
      <c r="Y5229" s="84"/>
      <c r="Z5229" s="84"/>
      <c r="AA5229" s="84"/>
      <c r="AB5229" s="84"/>
      <c r="AC5229" s="84"/>
      <c r="AD5229" s="84"/>
      <c r="AE5229" s="84"/>
      <c r="AF5229" s="84"/>
      <c r="AG5229" s="84"/>
      <c r="AH5229" s="84"/>
      <c r="AI5229" s="84"/>
      <c r="AJ5229" s="84"/>
      <c r="AK5229" s="84"/>
    </row>
    <row r="5230" spans="1:37">
      <c r="A5230" s="84"/>
      <c r="B5230" s="84"/>
      <c r="C5230" s="84"/>
      <c r="D5230" s="84"/>
      <c r="E5230" s="84"/>
      <c r="F5230" s="84"/>
      <c r="G5230" s="84"/>
      <c r="H5230" s="84"/>
      <c r="I5230" s="84"/>
      <c r="J5230" s="84"/>
      <c r="K5230" s="84"/>
      <c r="L5230" s="84"/>
      <c r="M5230" s="84"/>
      <c r="N5230" s="84"/>
      <c r="O5230" s="84"/>
      <c r="P5230" s="84"/>
      <c r="Q5230" s="84"/>
      <c r="R5230" s="84"/>
      <c r="S5230" s="84"/>
      <c r="T5230" s="84"/>
      <c r="U5230" s="84"/>
      <c r="V5230" s="84"/>
      <c r="W5230" s="84"/>
      <c r="X5230" s="84"/>
      <c r="Y5230" s="84"/>
      <c r="Z5230" s="84"/>
      <c r="AA5230" s="84"/>
      <c r="AB5230" s="84"/>
      <c r="AC5230" s="84"/>
      <c r="AD5230" s="84"/>
      <c r="AE5230" s="84"/>
      <c r="AF5230" s="84"/>
      <c r="AG5230" s="84"/>
      <c r="AH5230" s="84"/>
      <c r="AI5230" s="84"/>
      <c r="AJ5230" s="84"/>
      <c r="AK5230" s="84"/>
    </row>
    <row r="5231" spans="1:37">
      <c r="A5231" s="84"/>
      <c r="B5231" s="84"/>
      <c r="C5231" s="84"/>
      <c r="D5231" s="84"/>
      <c r="E5231" s="84"/>
      <c r="F5231" s="84"/>
      <c r="G5231" s="84"/>
      <c r="H5231" s="84"/>
      <c r="I5231" s="84"/>
      <c r="J5231" s="84"/>
      <c r="K5231" s="84"/>
      <c r="L5231" s="84"/>
      <c r="M5231" s="84"/>
      <c r="N5231" s="84"/>
      <c r="O5231" s="84"/>
      <c r="P5231" s="84"/>
      <c r="Q5231" s="84"/>
      <c r="R5231" s="84"/>
      <c r="S5231" s="84"/>
      <c r="T5231" s="84"/>
      <c r="U5231" s="84"/>
      <c r="V5231" s="84"/>
      <c r="W5231" s="84"/>
      <c r="X5231" s="84"/>
      <c r="Y5231" s="84"/>
      <c r="Z5231" s="84"/>
      <c r="AA5231" s="84"/>
      <c r="AB5231" s="84"/>
      <c r="AC5231" s="84"/>
      <c r="AD5231" s="84"/>
      <c r="AE5231" s="84"/>
      <c r="AF5231" s="84"/>
      <c r="AG5231" s="84"/>
      <c r="AH5231" s="84"/>
      <c r="AI5231" s="84"/>
      <c r="AJ5231" s="84"/>
      <c r="AK5231" s="84"/>
    </row>
    <row r="5241" spans="1:50">
      <c r="A5241" s="84"/>
      <c r="B5241" s="83"/>
      <c r="C5241" s="83"/>
      <c r="D5241" s="83"/>
      <c r="E5241" s="83"/>
      <c r="F5241" s="84"/>
      <c r="G5241" s="164"/>
      <c r="H5241" s="83"/>
      <c r="I5241" s="83"/>
      <c r="J5241" s="83"/>
      <c r="K5241" s="83"/>
      <c r="L5241" s="83"/>
      <c r="M5241" s="83"/>
      <c r="N5241" s="83"/>
      <c r="O5241" s="83"/>
      <c r="P5241" s="83"/>
      <c r="Q5241" s="83"/>
      <c r="R5241" s="83"/>
      <c r="S5241" s="83"/>
      <c r="T5241" s="105"/>
      <c r="U5241" s="83"/>
      <c r="V5241" s="83"/>
      <c r="W5241" s="83"/>
      <c r="X5241" s="83"/>
      <c r="Y5241" s="83"/>
      <c r="Z5241" s="83"/>
      <c r="AA5241" s="83"/>
      <c r="AB5241" s="83"/>
      <c r="AC5241" s="83"/>
      <c r="AD5241" s="83"/>
      <c r="AE5241" s="83"/>
      <c r="AF5241" s="83"/>
      <c r="AG5241" s="83"/>
      <c r="AH5241" s="83"/>
      <c r="AI5241" s="83"/>
      <c r="AJ5241" s="83"/>
      <c r="AK5241" s="83"/>
    </row>
    <row r="5242" spans="1:50">
      <c r="A5242" s="83"/>
      <c r="B5242" s="84"/>
      <c r="C5242" s="83"/>
      <c r="D5242" s="83"/>
      <c r="E5242" s="83"/>
      <c r="F5242" s="83"/>
      <c r="G5242" s="83"/>
      <c r="H5242" s="83"/>
      <c r="I5242" s="83"/>
      <c r="J5242" s="83"/>
      <c r="K5242" s="83"/>
      <c r="L5242" s="83"/>
      <c r="M5242" s="83"/>
      <c r="N5242" s="83"/>
      <c r="O5242" s="83"/>
      <c r="P5242" s="83"/>
      <c r="Q5242" s="83"/>
      <c r="R5242" s="83"/>
      <c r="S5242" s="83"/>
      <c r="T5242" s="83"/>
      <c r="U5242" s="83"/>
      <c r="V5242" s="83"/>
      <c r="W5242" s="83"/>
      <c r="X5242" s="83"/>
      <c r="Y5242" s="83"/>
      <c r="Z5242" s="83"/>
      <c r="AA5242" s="83"/>
      <c r="AB5242" s="83"/>
      <c r="AC5242" s="83"/>
      <c r="AD5242" s="83"/>
      <c r="AE5242" s="83"/>
      <c r="AF5242" s="83"/>
      <c r="AG5242" s="83"/>
      <c r="AH5242" s="83"/>
      <c r="AI5242" s="83"/>
      <c r="AJ5242" s="83"/>
      <c r="AK5242" s="83"/>
    </row>
    <row r="5243" spans="1:50">
      <c r="A5243" s="84"/>
      <c r="B5243" s="84"/>
      <c r="C5243" s="84"/>
      <c r="D5243" s="84"/>
      <c r="E5243" s="84"/>
      <c r="F5243" s="84"/>
      <c r="G5243" s="84"/>
      <c r="H5243" s="84"/>
      <c r="I5243" s="84"/>
      <c r="J5243" s="84"/>
      <c r="K5243" s="84"/>
      <c r="L5243" s="84"/>
      <c r="M5243" s="84"/>
      <c r="N5243" s="84"/>
      <c r="O5243" s="84"/>
      <c r="P5243" s="84"/>
      <c r="Q5243" s="84"/>
      <c r="R5243" s="84"/>
      <c r="S5243" s="84"/>
      <c r="T5243" s="84"/>
      <c r="U5243" s="84"/>
      <c r="V5243" s="84"/>
      <c r="W5243" s="84"/>
      <c r="X5243" s="84"/>
      <c r="Y5243" s="84"/>
      <c r="Z5243" s="84"/>
      <c r="AA5243" s="84"/>
      <c r="AB5243" s="84"/>
      <c r="AC5243" s="84"/>
      <c r="AD5243" s="84"/>
      <c r="AE5243" s="84"/>
      <c r="AF5243" s="84"/>
      <c r="AG5243" s="84"/>
      <c r="AH5243" s="84"/>
      <c r="AI5243" s="84"/>
      <c r="AJ5243" s="84"/>
      <c r="AK5243" s="84"/>
    </row>
    <row r="5244" spans="1:50">
      <c r="A5244" s="83"/>
      <c r="B5244" s="84"/>
      <c r="C5244" s="83"/>
      <c r="D5244" s="83"/>
      <c r="E5244" s="84"/>
      <c r="F5244" s="83"/>
      <c r="G5244" s="83"/>
      <c r="H5244" s="84"/>
      <c r="I5244" s="83"/>
      <c r="J5244" s="83"/>
      <c r="K5244" s="84"/>
      <c r="L5244" s="83"/>
      <c r="M5244" s="83"/>
      <c r="N5244" s="84"/>
      <c r="O5244" s="83"/>
      <c r="P5244" s="83"/>
      <c r="Q5244" s="84"/>
      <c r="R5244" s="83"/>
      <c r="S5244" s="83"/>
      <c r="T5244" s="84"/>
      <c r="U5244" s="83"/>
      <c r="V5244" s="83"/>
      <c r="W5244" s="84"/>
      <c r="X5244" s="83"/>
      <c r="Y5244" s="83"/>
      <c r="Z5244" s="84"/>
      <c r="AA5244" s="83"/>
      <c r="AB5244" s="83"/>
      <c r="AC5244" s="84"/>
      <c r="AD5244" s="83"/>
      <c r="AE5244" s="83"/>
      <c r="AF5244" s="84"/>
      <c r="AG5244" s="83"/>
      <c r="AH5244" s="83"/>
      <c r="AI5244" s="84"/>
      <c r="AJ5244" s="83"/>
      <c r="AK5244" s="83"/>
    </row>
    <row r="5245" spans="1:50">
      <c r="A5245" s="84"/>
      <c r="B5245" s="84"/>
      <c r="C5245" s="84"/>
      <c r="D5245" s="84"/>
      <c r="E5245" s="84"/>
      <c r="F5245" s="84"/>
      <c r="G5245" s="84"/>
      <c r="H5245" s="84"/>
      <c r="I5245" s="84"/>
      <c r="J5245" s="84"/>
      <c r="K5245" s="84"/>
      <c r="L5245" s="84"/>
      <c r="M5245" s="84"/>
      <c r="N5245" s="84"/>
      <c r="O5245" s="84"/>
      <c r="P5245" s="84"/>
      <c r="Q5245" s="84"/>
      <c r="R5245" s="84"/>
      <c r="S5245" s="84"/>
      <c r="T5245" s="84"/>
      <c r="U5245" s="84"/>
      <c r="V5245" s="84"/>
      <c r="W5245" s="84"/>
      <c r="X5245" s="84"/>
      <c r="Y5245" s="84"/>
      <c r="Z5245" s="84"/>
      <c r="AA5245" s="84"/>
      <c r="AB5245" s="84"/>
      <c r="AC5245" s="84"/>
      <c r="AD5245" s="84"/>
      <c r="AE5245" s="84"/>
      <c r="AF5245" s="84"/>
      <c r="AG5245" s="84"/>
      <c r="AH5245" s="84"/>
      <c r="AI5245" s="84"/>
      <c r="AJ5245" s="84"/>
      <c r="AK5245" s="84"/>
    </row>
    <row r="5246" spans="1:50">
      <c r="A5246" s="83"/>
      <c r="B5246" s="168"/>
      <c r="C5246" s="169"/>
      <c r="D5246" s="169"/>
      <c r="E5246" s="168"/>
      <c r="F5246" s="169"/>
      <c r="G5246" s="169"/>
      <c r="H5246" s="168"/>
      <c r="I5246" s="169"/>
      <c r="J5246" s="169"/>
      <c r="K5246" s="168"/>
      <c r="L5246" s="169"/>
      <c r="M5246" s="169"/>
      <c r="N5246" s="168"/>
      <c r="O5246" s="169"/>
      <c r="P5246" s="169"/>
      <c r="Q5246" s="168"/>
      <c r="R5246" s="169"/>
      <c r="S5246" s="169"/>
      <c r="T5246" s="168"/>
      <c r="U5246" s="169"/>
      <c r="V5246" s="169"/>
      <c r="W5246" s="168"/>
      <c r="X5246" s="169"/>
      <c r="Y5246" s="169"/>
      <c r="Z5246" s="168"/>
      <c r="AA5246" s="169"/>
      <c r="AB5246" s="169"/>
      <c r="AC5246" s="168"/>
      <c r="AD5246" s="169"/>
      <c r="AE5246" s="169"/>
      <c r="AF5246" s="168"/>
      <c r="AG5246" s="169"/>
      <c r="AH5246" s="169"/>
      <c r="AI5246" s="168"/>
      <c r="AJ5246" s="169"/>
      <c r="AK5246" s="169"/>
      <c r="AM5246">
        <f>A5241</f>
        <v>0</v>
      </c>
      <c r="AN5246" s="165" t="e">
        <f>1/($B5246*(1/$B5244)*(1/(5/7+2/7*$D5246))*$B5256/SUM($B5248:$B5271))</f>
        <v>#DIV/0!</v>
      </c>
      <c r="AO5246" s="165" t="e">
        <f>1/(B5246*(1/B5244)*(1/(5/7+2/7*D5246)))</f>
        <v>#DIV/0!</v>
      </c>
      <c r="AP5246" s="165"/>
      <c r="AR5246" s="170">
        <f>CHOOSE(AV$3,C5246,F5246,I5246,L5246,O5246,R5246,U5246,X5246,AA5246,AD5246,AG5246,AJ5246)</f>
        <v>0</v>
      </c>
      <c r="AS5246" s="166"/>
      <c r="AT5246" s="166"/>
      <c r="AV5246" s="116" t="e">
        <f>AN5246/AR5246</f>
        <v>#DIV/0!</v>
      </c>
      <c r="AW5246" s="167" t="e">
        <f>AO5246/AR5246</f>
        <v>#DIV/0!</v>
      </c>
      <c r="AX5246" s="165"/>
    </row>
    <row r="5247" spans="1:50">
      <c r="A5247" s="84"/>
      <c r="B5247" s="84"/>
      <c r="C5247" s="84"/>
      <c r="D5247" s="84"/>
      <c r="E5247" s="84"/>
      <c r="F5247" s="84"/>
      <c r="G5247" s="84"/>
      <c r="H5247" s="84"/>
      <c r="I5247" s="84"/>
      <c r="J5247" s="84"/>
      <c r="K5247" s="84"/>
      <c r="L5247" s="84"/>
      <c r="M5247" s="84"/>
      <c r="N5247" s="84"/>
      <c r="O5247" s="84"/>
      <c r="P5247" s="84"/>
      <c r="Q5247" s="84"/>
      <c r="R5247" s="84"/>
      <c r="S5247" s="84"/>
      <c r="T5247" s="84"/>
      <c r="U5247" s="84"/>
      <c r="V5247" s="84"/>
      <c r="W5247" s="84"/>
      <c r="X5247" s="84"/>
      <c r="Y5247" s="84"/>
      <c r="Z5247" s="84"/>
      <c r="AA5247" s="84"/>
      <c r="AB5247" s="84"/>
      <c r="AC5247" s="84"/>
      <c r="AD5247" s="84"/>
      <c r="AE5247" s="84"/>
      <c r="AF5247" s="84"/>
      <c r="AG5247" s="84"/>
      <c r="AH5247" s="84"/>
      <c r="AI5247" s="84"/>
      <c r="AJ5247" s="84"/>
      <c r="AK5247" s="84"/>
    </row>
    <row r="5248" spans="1:50">
      <c r="A5248" s="84"/>
      <c r="B5248" s="84"/>
      <c r="C5248" s="84"/>
      <c r="D5248" s="84"/>
      <c r="E5248" s="84"/>
      <c r="F5248" s="84"/>
      <c r="G5248" s="84"/>
      <c r="H5248" s="84"/>
      <c r="I5248" s="84"/>
      <c r="J5248" s="84"/>
      <c r="K5248" s="84"/>
      <c r="L5248" s="84"/>
      <c r="M5248" s="84"/>
      <c r="N5248" s="84"/>
      <c r="O5248" s="84"/>
      <c r="P5248" s="84"/>
      <c r="Q5248" s="84"/>
      <c r="R5248" s="84"/>
      <c r="S5248" s="84"/>
      <c r="T5248" s="84"/>
      <c r="U5248" s="84"/>
      <c r="V5248" s="84"/>
      <c r="W5248" s="84"/>
      <c r="X5248" s="84"/>
      <c r="Y5248" s="84"/>
      <c r="Z5248" s="84"/>
      <c r="AA5248" s="84"/>
      <c r="AB5248" s="84"/>
      <c r="AC5248" s="84"/>
      <c r="AD5248" s="84"/>
      <c r="AE5248" s="84"/>
      <c r="AF5248" s="84"/>
      <c r="AG5248" s="84"/>
      <c r="AH5248" s="84"/>
      <c r="AI5248" s="84"/>
      <c r="AJ5248" s="84"/>
      <c r="AK5248" s="84"/>
    </row>
    <row r="5249" spans="1:37">
      <c r="A5249" s="84"/>
      <c r="B5249" s="84"/>
      <c r="C5249" s="84"/>
      <c r="D5249" s="84"/>
      <c r="E5249" s="84"/>
      <c r="F5249" s="84"/>
      <c r="G5249" s="84"/>
      <c r="H5249" s="84"/>
      <c r="I5249" s="84"/>
      <c r="J5249" s="84"/>
      <c r="K5249" s="84"/>
      <c r="L5249" s="84"/>
      <c r="M5249" s="84"/>
      <c r="N5249" s="84"/>
      <c r="O5249" s="84"/>
      <c r="P5249" s="84"/>
      <c r="Q5249" s="84"/>
      <c r="R5249" s="84"/>
      <c r="S5249" s="84"/>
      <c r="T5249" s="84"/>
      <c r="U5249" s="84"/>
      <c r="V5249" s="84"/>
      <c r="W5249" s="84"/>
      <c r="X5249" s="84"/>
      <c r="Y5249" s="84"/>
      <c r="Z5249" s="84"/>
      <c r="AA5249" s="84"/>
      <c r="AB5249" s="84"/>
      <c r="AC5249" s="84"/>
      <c r="AD5249" s="84"/>
      <c r="AE5249" s="84"/>
      <c r="AF5249" s="84"/>
      <c r="AG5249" s="84"/>
      <c r="AH5249" s="84"/>
      <c r="AI5249" s="84"/>
      <c r="AJ5249" s="84"/>
      <c r="AK5249" s="84"/>
    </row>
    <row r="5250" spans="1:37">
      <c r="A5250" s="84"/>
      <c r="B5250" s="84"/>
      <c r="C5250" s="84"/>
      <c r="D5250" s="84"/>
      <c r="E5250" s="84"/>
      <c r="F5250" s="84"/>
      <c r="G5250" s="84"/>
      <c r="H5250" s="84"/>
      <c r="I5250" s="84"/>
      <c r="J5250" s="84"/>
      <c r="K5250" s="84"/>
      <c r="L5250" s="84"/>
      <c r="M5250" s="84"/>
      <c r="N5250" s="84"/>
      <c r="O5250" s="84"/>
      <c r="P5250" s="84"/>
      <c r="Q5250" s="84"/>
      <c r="R5250" s="84"/>
      <c r="S5250" s="84"/>
      <c r="T5250" s="84"/>
      <c r="U5250" s="84"/>
      <c r="V5250" s="84"/>
      <c r="W5250" s="84"/>
      <c r="X5250" s="84"/>
      <c r="Y5250" s="84"/>
      <c r="Z5250" s="84"/>
      <c r="AA5250" s="84"/>
      <c r="AB5250" s="84"/>
      <c r="AC5250" s="84"/>
      <c r="AD5250" s="84"/>
      <c r="AE5250" s="84"/>
      <c r="AF5250" s="84"/>
      <c r="AG5250" s="84"/>
      <c r="AH5250" s="84"/>
      <c r="AI5250" s="84"/>
      <c r="AJ5250" s="84"/>
      <c r="AK5250" s="84"/>
    </row>
    <row r="5251" spans="1:37">
      <c r="A5251" s="84"/>
      <c r="B5251" s="84"/>
      <c r="C5251" s="84"/>
      <c r="D5251" s="84"/>
      <c r="E5251" s="84"/>
      <c r="F5251" s="84"/>
      <c r="G5251" s="84"/>
      <c r="H5251" s="84"/>
      <c r="I5251" s="84"/>
      <c r="J5251" s="84"/>
      <c r="K5251" s="84"/>
      <c r="L5251" s="84"/>
      <c r="M5251" s="84"/>
      <c r="N5251" s="84"/>
      <c r="O5251" s="84"/>
      <c r="P5251" s="84"/>
      <c r="Q5251" s="84"/>
      <c r="R5251" s="84"/>
      <c r="S5251" s="84"/>
      <c r="T5251" s="84"/>
      <c r="U5251" s="84"/>
      <c r="V5251" s="84"/>
      <c r="W5251" s="84"/>
      <c r="X5251" s="84"/>
      <c r="Y5251" s="84"/>
      <c r="Z5251" s="84"/>
      <c r="AA5251" s="84"/>
      <c r="AB5251" s="84"/>
      <c r="AC5251" s="84"/>
      <c r="AD5251" s="84"/>
      <c r="AE5251" s="84"/>
      <c r="AF5251" s="84"/>
      <c r="AG5251" s="84"/>
      <c r="AH5251" s="84"/>
      <c r="AI5251" s="84"/>
      <c r="AJ5251" s="84"/>
      <c r="AK5251" s="84"/>
    </row>
    <row r="5252" spans="1:37">
      <c r="A5252" s="84"/>
      <c r="B5252" s="84"/>
      <c r="C5252" s="84"/>
      <c r="D5252" s="84"/>
      <c r="E5252" s="84"/>
      <c r="F5252" s="84"/>
      <c r="G5252" s="84"/>
      <c r="H5252" s="84"/>
      <c r="I5252" s="84"/>
      <c r="J5252" s="84"/>
      <c r="K5252" s="84"/>
      <c r="L5252" s="84"/>
      <c r="M5252" s="84"/>
      <c r="N5252" s="84"/>
      <c r="O5252" s="84"/>
      <c r="P5252" s="84"/>
      <c r="Q5252" s="84"/>
      <c r="R5252" s="84"/>
      <c r="S5252" s="84"/>
      <c r="T5252" s="84"/>
      <c r="U5252" s="84"/>
      <c r="V5252" s="84"/>
      <c r="W5252" s="84"/>
      <c r="X5252" s="84"/>
      <c r="Y5252" s="84"/>
      <c r="Z5252" s="84"/>
      <c r="AA5252" s="84"/>
      <c r="AB5252" s="84"/>
      <c r="AC5252" s="84"/>
      <c r="AD5252" s="84"/>
      <c r="AE5252" s="84"/>
      <c r="AF5252" s="84"/>
      <c r="AG5252" s="84"/>
      <c r="AH5252" s="84"/>
      <c r="AI5252" s="84"/>
      <c r="AJ5252" s="84"/>
      <c r="AK5252" s="84"/>
    </row>
    <row r="5253" spans="1:37">
      <c r="A5253" s="84"/>
      <c r="B5253" s="84"/>
      <c r="C5253" s="84"/>
      <c r="D5253" s="84"/>
      <c r="E5253" s="84"/>
      <c r="F5253" s="84"/>
      <c r="G5253" s="84"/>
      <c r="H5253" s="84"/>
      <c r="I5253" s="84"/>
      <c r="J5253" s="84"/>
      <c r="K5253" s="84"/>
      <c r="L5253" s="84"/>
      <c r="M5253" s="84"/>
      <c r="N5253" s="84"/>
      <c r="O5253" s="84"/>
      <c r="P5253" s="84"/>
      <c r="Q5253" s="84"/>
      <c r="R5253" s="84"/>
      <c r="S5253" s="84"/>
      <c r="T5253" s="84"/>
      <c r="U5253" s="84"/>
      <c r="V5253" s="84"/>
      <c r="W5253" s="84"/>
      <c r="X5253" s="84"/>
      <c r="Y5253" s="84"/>
      <c r="Z5253" s="84"/>
      <c r="AA5253" s="84"/>
      <c r="AB5253" s="84"/>
      <c r="AC5253" s="84"/>
      <c r="AD5253" s="84"/>
      <c r="AE5253" s="84"/>
      <c r="AF5253" s="84"/>
      <c r="AG5253" s="84"/>
      <c r="AH5253" s="84"/>
      <c r="AI5253" s="84"/>
      <c r="AJ5253" s="84"/>
      <c r="AK5253" s="84"/>
    </row>
    <row r="5254" spans="1:37">
      <c r="A5254" s="84"/>
      <c r="B5254" s="84"/>
      <c r="C5254" s="84"/>
      <c r="D5254" s="84"/>
      <c r="E5254" s="84"/>
      <c r="F5254" s="84"/>
      <c r="G5254" s="84"/>
      <c r="H5254" s="84"/>
      <c r="I5254" s="84"/>
      <c r="J5254" s="84"/>
      <c r="K5254" s="84"/>
      <c r="L5254" s="84"/>
      <c r="M5254" s="84"/>
      <c r="N5254" s="84"/>
      <c r="O5254" s="84"/>
      <c r="P5254" s="84"/>
      <c r="Q5254" s="84"/>
      <c r="R5254" s="84"/>
      <c r="S5254" s="84"/>
      <c r="T5254" s="84"/>
      <c r="U5254" s="84"/>
      <c r="V5254" s="84"/>
      <c r="W5254" s="84"/>
      <c r="X5254" s="84"/>
      <c r="Y5254" s="84"/>
      <c r="Z5254" s="84"/>
      <c r="AA5254" s="84"/>
      <c r="AB5254" s="84"/>
      <c r="AC5254" s="84"/>
      <c r="AD5254" s="84"/>
      <c r="AE5254" s="84"/>
      <c r="AF5254" s="84"/>
      <c r="AG5254" s="84"/>
      <c r="AH5254" s="84"/>
      <c r="AI5254" s="84"/>
      <c r="AJ5254" s="84"/>
      <c r="AK5254" s="84"/>
    </row>
    <row r="5255" spans="1:37">
      <c r="A5255" s="84"/>
      <c r="B5255" s="84"/>
      <c r="C5255" s="84"/>
      <c r="D5255" s="84"/>
      <c r="E5255" s="84"/>
      <c r="F5255" s="84"/>
      <c r="G5255" s="84"/>
      <c r="H5255" s="84"/>
      <c r="I5255" s="84"/>
      <c r="J5255" s="84"/>
      <c r="K5255" s="84"/>
      <c r="L5255" s="84"/>
      <c r="M5255" s="84"/>
      <c r="N5255" s="84"/>
      <c r="O5255" s="84"/>
      <c r="P5255" s="84"/>
      <c r="Q5255" s="84"/>
      <c r="R5255" s="84"/>
      <c r="S5255" s="84"/>
      <c r="T5255" s="84"/>
      <c r="U5255" s="84"/>
      <c r="V5255" s="84"/>
      <c r="W5255" s="84"/>
      <c r="X5255" s="84"/>
      <c r="Y5255" s="84"/>
      <c r="Z5255" s="84"/>
      <c r="AA5255" s="84"/>
      <c r="AB5255" s="84"/>
      <c r="AC5255" s="84"/>
      <c r="AD5255" s="84"/>
      <c r="AE5255" s="84"/>
      <c r="AF5255" s="84"/>
      <c r="AG5255" s="84"/>
      <c r="AH5255" s="84"/>
      <c r="AI5255" s="84"/>
      <c r="AJ5255" s="84"/>
      <c r="AK5255" s="84"/>
    </row>
    <row r="5256" spans="1:37">
      <c r="A5256" s="84"/>
      <c r="B5256" s="84"/>
      <c r="C5256" s="84"/>
      <c r="D5256" s="84"/>
      <c r="E5256" s="84"/>
      <c r="F5256" s="84"/>
      <c r="G5256" s="84"/>
      <c r="H5256" s="84"/>
      <c r="I5256" s="84"/>
      <c r="J5256" s="84"/>
      <c r="K5256" s="84"/>
      <c r="L5256" s="84"/>
      <c r="M5256" s="84"/>
      <c r="N5256" s="84"/>
      <c r="O5256" s="84"/>
      <c r="P5256" s="84"/>
      <c r="Q5256" s="84"/>
      <c r="R5256" s="84"/>
      <c r="S5256" s="84"/>
      <c r="T5256" s="84"/>
      <c r="U5256" s="84"/>
      <c r="V5256" s="84"/>
      <c r="W5256" s="84"/>
      <c r="X5256" s="84"/>
      <c r="Y5256" s="84"/>
      <c r="Z5256" s="84"/>
      <c r="AA5256" s="84"/>
      <c r="AB5256" s="84"/>
      <c r="AC5256" s="84"/>
      <c r="AD5256" s="84"/>
      <c r="AE5256" s="84"/>
      <c r="AF5256" s="84"/>
      <c r="AG5256" s="84"/>
      <c r="AH5256" s="84"/>
      <c r="AI5256" s="84"/>
      <c r="AJ5256" s="84"/>
      <c r="AK5256" s="84"/>
    </row>
    <row r="5257" spans="1:37">
      <c r="A5257" s="84"/>
      <c r="B5257" s="84"/>
      <c r="C5257" s="84"/>
      <c r="D5257" s="84"/>
      <c r="E5257" s="84"/>
      <c r="F5257" s="84"/>
      <c r="G5257" s="84"/>
      <c r="H5257" s="84"/>
      <c r="I5257" s="84"/>
      <c r="J5257" s="84"/>
      <c r="K5257" s="84"/>
      <c r="L5257" s="84"/>
      <c r="M5257" s="84"/>
      <c r="N5257" s="84"/>
      <c r="O5257" s="84"/>
      <c r="P5257" s="84"/>
      <c r="Q5257" s="84"/>
      <c r="R5257" s="84"/>
      <c r="S5257" s="84"/>
      <c r="T5257" s="84"/>
      <c r="U5257" s="84"/>
      <c r="V5257" s="84"/>
      <c r="W5257" s="84"/>
      <c r="X5257" s="84"/>
      <c r="Y5257" s="84"/>
      <c r="Z5257" s="84"/>
      <c r="AA5257" s="84"/>
      <c r="AB5257" s="84"/>
      <c r="AC5257" s="84"/>
      <c r="AD5257" s="84"/>
      <c r="AE5257" s="84"/>
      <c r="AF5257" s="84"/>
      <c r="AG5257" s="84"/>
      <c r="AH5257" s="84"/>
      <c r="AI5257" s="84"/>
      <c r="AJ5257" s="84"/>
      <c r="AK5257" s="84"/>
    </row>
    <row r="5258" spans="1:37">
      <c r="A5258" s="84"/>
      <c r="B5258" s="84"/>
      <c r="C5258" s="84"/>
      <c r="D5258" s="84"/>
      <c r="E5258" s="84"/>
      <c r="F5258" s="84"/>
      <c r="G5258" s="84"/>
      <c r="H5258" s="84"/>
      <c r="I5258" s="84"/>
      <c r="J5258" s="84"/>
      <c r="K5258" s="84"/>
      <c r="L5258" s="84"/>
      <c r="M5258" s="84"/>
      <c r="N5258" s="84"/>
      <c r="O5258" s="84"/>
      <c r="P5258" s="84"/>
      <c r="Q5258" s="84"/>
      <c r="R5258" s="84"/>
      <c r="S5258" s="84"/>
      <c r="T5258" s="84"/>
      <c r="U5258" s="84"/>
      <c r="V5258" s="84"/>
      <c r="W5258" s="84"/>
      <c r="X5258" s="84"/>
      <c r="Y5258" s="84"/>
      <c r="Z5258" s="84"/>
      <c r="AA5258" s="84"/>
      <c r="AB5258" s="84"/>
      <c r="AC5258" s="84"/>
      <c r="AD5258" s="84"/>
      <c r="AE5258" s="84"/>
      <c r="AF5258" s="84"/>
      <c r="AG5258" s="84"/>
      <c r="AH5258" s="84"/>
      <c r="AI5258" s="84"/>
      <c r="AJ5258" s="84"/>
      <c r="AK5258" s="84"/>
    </row>
    <row r="5259" spans="1:37">
      <c r="A5259" s="84"/>
      <c r="B5259" s="84"/>
      <c r="C5259" s="84"/>
      <c r="D5259" s="84"/>
      <c r="E5259" s="84"/>
      <c r="F5259" s="84"/>
      <c r="G5259" s="84"/>
      <c r="H5259" s="84"/>
      <c r="I5259" s="84"/>
      <c r="J5259" s="84"/>
      <c r="K5259" s="84"/>
      <c r="L5259" s="84"/>
      <c r="M5259" s="84"/>
      <c r="N5259" s="84"/>
      <c r="O5259" s="84"/>
      <c r="P5259" s="84"/>
      <c r="Q5259" s="84"/>
      <c r="R5259" s="84"/>
      <c r="S5259" s="84"/>
      <c r="T5259" s="84"/>
      <c r="U5259" s="84"/>
      <c r="V5259" s="84"/>
      <c r="W5259" s="84"/>
      <c r="X5259" s="84"/>
      <c r="Y5259" s="84"/>
      <c r="Z5259" s="84"/>
      <c r="AA5259" s="84"/>
      <c r="AB5259" s="84"/>
      <c r="AC5259" s="84"/>
      <c r="AD5259" s="84"/>
      <c r="AE5259" s="84"/>
      <c r="AF5259" s="84"/>
      <c r="AG5259" s="84"/>
      <c r="AH5259" s="84"/>
      <c r="AI5259" s="84"/>
      <c r="AJ5259" s="84"/>
      <c r="AK5259" s="84"/>
    </row>
    <row r="5260" spans="1:37">
      <c r="A5260" s="84"/>
      <c r="B5260" s="84"/>
      <c r="C5260" s="84"/>
      <c r="D5260" s="84"/>
      <c r="E5260" s="84"/>
      <c r="F5260" s="84"/>
      <c r="G5260" s="84"/>
      <c r="H5260" s="84"/>
      <c r="I5260" s="84"/>
      <c r="J5260" s="84"/>
      <c r="K5260" s="84"/>
      <c r="L5260" s="84"/>
      <c r="M5260" s="84"/>
      <c r="N5260" s="84"/>
      <c r="O5260" s="84"/>
      <c r="P5260" s="84"/>
      <c r="Q5260" s="84"/>
      <c r="R5260" s="84"/>
      <c r="S5260" s="84"/>
      <c r="T5260" s="84"/>
      <c r="U5260" s="84"/>
      <c r="V5260" s="84"/>
      <c r="W5260" s="84"/>
      <c r="X5260" s="84"/>
      <c r="Y5260" s="84"/>
      <c r="Z5260" s="84"/>
      <c r="AA5260" s="84"/>
      <c r="AB5260" s="84"/>
      <c r="AC5260" s="84"/>
      <c r="AD5260" s="84"/>
      <c r="AE5260" s="84"/>
      <c r="AF5260" s="84"/>
      <c r="AG5260" s="84"/>
      <c r="AH5260" s="84"/>
      <c r="AI5260" s="84"/>
      <c r="AJ5260" s="84"/>
      <c r="AK5260" s="84"/>
    </row>
    <row r="5261" spans="1:37">
      <c r="A5261" s="84"/>
      <c r="B5261" s="84"/>
      <c r="C5261" s="84"/>
      <c r="D5261" s="84"/>
      <c r="E5261" s="84"/>
      <c r="F5261" s="84"/>
      <c r="G5261" s="84"/>
      <c r="H5261" s="84"/>
      <c r="I5261" s="84"/>
      <c r="J5261" s="84"/>
      <c r="K5261" s="84"/>
      <c r="L5261" s="84"/>
      <c r="M5261" s="84"/>
      <c r="N5261" s="84"/>
      <c r="O5261" s="84"/>
      <c r="P5261" s="84"/>
      <c r="Q5261" s="84"/>
      <c r="R5261" s="84"/>
      <c r="S5261" s="84"/>
      <c r="T5261" s="84"/>
      <c r="U5261" s="84"/>
      <c r="V5261" s="84"/>
      <c r="W5261" s="84"/>
      <c r="X5261" s="84"/>
      <c r="Y5261" s="84"/>
      <c r="Z5261" s="84"/>
      <c r="AA5261" s="84"/>
      <c r="AB5261" s="84"/>
      <c r="AC5261" s="84"/>
      <c r="AD5261" s="84"/>
      <c r="AE5261" s="84"/>
      <c r="AF5261" s="84"/>
      <c r="AG5261" s="84"/>
      <c r="AH5261" s="84"/>
      <c r="AI5261" s="84"/>
      <c r="AJ5261" s="84"/>
      <c r="AK5261" s="84"/>
    </row>
    <row r="5262" spans="1:37">
      <c r="A5262" s="84"/>
      <c r="B5262" s="84"/>
      <c r="C5262" s="84"/>
      <c r="D5262" s="84"/>
      <c r="E5262" s="84"/>
      <c r="F5262" s="84"/>
      <c r="G5262" s="84"/>
      <c r="H5262" s="84"/>
      <c r="I5262" s="84"/>
      <c r="J5262" s="84"/>
      <c r="K5262" s="84"/>
      <c r="L5262" s="84"/>
      <c r="M5262" s="84"/>
      <c r="N5262" s="84"/>
      <c r="O5262" s="84"/>
      <c r="P5262" s="84"/>
      <c r="Q5262" s="84"/>
      <c r="R5262" s="84"/>
      <c r="S5262" s="84"/>
      <c r="T5262" s="84"/>
      <c r="U5262" s="84"/>
      <c r="V5262" s="84"/>
      <c r="W5262" s="84"/>
      <c r="X5262" s="84"/>
      <c r="Y5262" s="84"/>
      <c r="Z5262" s="84"/>
      <c r="AA5262" s="84"/>
      <c r="AB5262" s="84"/>
      <c r="AC5262" s="84"/>
      <c r="AD5262" s="84"/>
      <c r="AE5262" s="84"/>
      <c r="AF5262" s="84"/>
      <c r="AG5262" s="84"/>
      <c r="AH5262" s="84"/>
      <c r="AI5262" s="84"/>
      <c r="AJ5262" s="84"/>
      <c r="AK5262" s="84"/>
    </row>
    <row r="5263" spans="1:37">
      <c r="A5263" s="84"/>
      <c r="B5263" s="84"/>
      <c r="C5263" s="84"/>
      <c r="D5263" s="84"/>
      <c r="E5263" s="84"/>
      <c r="F5263" s="84"/>
      <c r="G5263" s="84"/>
      <c r="H5263" s="84"/>
      <c r="I5263" s="84"/>
      <c r="J5263" s="84"/>
      <c r="K5263" s="84"/>
      <c r="L5263" s="84"/>
      <c r="M5263" s="84"/>
      <c r="N5263" s="84"/>
      <c r="O5263" s="84"/>
      <c r="P5263" s="84"/>
      <c r="Q5263" s="84"/>
      <c r="R5263" s="84"/>
      <c r="S5263" s="84"/>
      <c r="T5263" s="84"/>
      <c r="U5263" s="84"/>
      <c r="V5263" s="84"/>
      <c r="W5263" s="84"/>
      <c r="X5263" s="84"/>
      <c r="Y5263" s="84"/>
      <c r="Z5263" s="84"/>
      <c r="AA5263" s="84"/>
      <c r="AB5263" s="84"/>
      <c r="AC5263" s="84"/>
      <c r="AD5263" s="84"/>
      <c r="AE5263" s="84"/>
      <c r="AF5263" s="84"/>
      <c r="AG5263" s="84"/>
      <c r="AH5263" s="84"/>
      <c r="AI5263" s="84"/>
      <c r="AJ5263" s="84"/>
      <c r="AK5263" s="84"/>
    </row>
    <row r="5264" spans="1:37">
      <c r="A5264" s="84"/>
      <c r="B5264" s="84"/>
      <c r="C5264" s="84"/>
      <c r="D5264" s="84"/>
      <c r="E5264" s="84"/>
      <c r="F5264" s="84"/>
      <c r="G5264" s="84"/>
      <c r="H5264" s="84"/>
      <c r="I5264" s="84"/>
      <c r="J5264" s="84"/>
      <c r="K5264" s="84"/>
      <c r="L5264" s="84"/>
      <c r="M5264" s="84"/>
      <c r="N5264" s="84"/>
      <c r="O5264" s="84"/>
      <c r="P5264" s="84"/>
      <c r="Q5264" s="84"/>
      <c r="R5264" s="84"/>
      <c r="S5264" s="84"/>
      <c r="T5264" s="84"/>
      <c r="U5264" s="84"/>
      <c r="V5264" s="84"/>
      <c r="W5264" s="84"/>
      <c r="X5264" s="84"/>
      <c r="Y5264" s="84"/>
      <c r="Z5264" s="84"/>
      <c r="AA5264" s="84"/>
      <c r="AB5264" s="84"/>
      <c r="AC5264" s="84"/>
      <c r="AD5264" s="84"/>
      <c r="AE5264" s="84"/>
      <c r="AF5264" s="84"/>
      <c r="AG5264" s="84"/>
      <c r="AH5264" s="84"/>
      <c r="AI5264" s="84"/>
      <c r="AJ5264" s="84"/>
      <c r="AK5264" s="84"/>
    </row>
    <row r="5265" spans="1:37">
      <c r="A5265" s="84"/>
      <c r="B5265" s="84"/>
      <c r="C5265" s="84"/>
      <c r="D5265" s="84"/>
      <c r="E5265" s="84"/>
      <c r="F5265" s="84"/>
      <c r="G5265" s="84"/>
      <c r="H5265" s="84"/>
      <c r="I5265" s="84"/>
      <c r="J5265" s="84"/>
      <c r="K5265" s="84"/>
      <c r="L5265" s="84"/>
      <c r="M5265" s="84"/>
      <c r="N5265" s="84"/>
      <c r="O5265" s="84"/>
      <c r="P5265" s="84"/>
      <c r="Q5265" s="84"/>
      <c r="R5265" s="84"/>
      <c r="S5265" s="84"/>
      <c r="T5265" s="84"/>
      <c r="U5265" s="84"/>
      <c r="V5265" s="84"/>
      <c r="W5265" s="84"/>
      <c r="X5265" s="84"/>
      <c r="Y5265" s="84"/>
      <c r="Z5265" s="84"/>
      <c r="AA5265" s="84"/>
      <c r="AB5265" s="84"/>
      <c r="AC5265" s="84"/>
      <c r="AD5265" s="84"/>
      <c r="AE5265" s="84"/>
      <c r="AF5265" s="84"/>
      <c r="AG5265" s="84"/>
      <c r="AH5265" s="84"/>
      <c r="AI5265" s="84"/>
      <c r="AJ5265" s="84"/>
      <c r="AK5265" s="84"/>
    </row>
    <row r="5266" spans="1:37">
      <c r="A5266" s="84"/>
      <c r="B5266" s="84"/>
      <c r="C5266" s="84"/>
      <c r="D5266" s="84"/>
      <c r="E5266" s="84"/>
      <c r="F5266" s="84"/>
      <c r="G5266" s="84"/>
      <c r="H5266" s="84"/>
      <c r="I5266" s="84"/>
      <c r="J5266" s="84"/>
      <c r="K5266" s="84"/>
      <c r="L5266" s="84"/>
      <c r="M5266" s="84"/>
      <c r="N5266" s="84"/>
      <c r="O5266" s="84"/>
      <c r="P5266" s="84"/>
      <c r="Q5266" s="84"/>
      <c r="R5266" s="84"/>
      <c r="S5266" s="84"/>
      <c r="T5266" s="84"/>
      <c r="U5266" s="84"/>
      <c r="V5266" s="84"/>
      <c r="W5266" s="84"/>
      <c r="X5266" s="84"/>
      <c r="Y5266" s="84"/>
      <c r="Z5266" s="84"/>
      <c r="AA5266" s="84"/>
      <c r="AB5266" s="84"/>
      <c r="AC5266" s="84"/>
      <c r="AD5266" s="84"/>
      <c r="AE5266" s="84"/>
      <c r="AF5266" s="84"/>
      <c r="AG5266" s="84"/>
      <c r="AH5266" s="84"/>
      <c r="AI5266" s="84"/>
      <c r="AJ5266" s="84"/>
      <c r="AK5266" s="84"/>
    </row>
    <row r="5267" spans="1:37">
      <c r="A5267" s="84"/>
      <c r="B5267" s="84"/>
      <c r="C5267" s="84"/>
      <c r="D5267" s="84"/>
      <c r="E5267" s="84"/>
      <c r="F5267" s="84"/>
      <c r="G5267" s="84"/>
      <c r="H5267" s="84"/>
      <c r="I5267" s="84"/>
      <c r="J5267" s="84"/>
      <c r="K5267" s="84"/>
      <c r="L5267" s="84"/>
      <c r="M5267" s="84"/>
      <c r="N5267" s="84"/>
      <c r="O5267" s="84"/>
      <c r="P5267" s="84"/>
      <c r="Q5267" s="84"/>
      <c r="R5267" s="84"/>
      <c r="S5267" s="84"/>
      <c r="T5267" s="84"/>
      <c r="U5267" s="84"/>
      <c r="V5267" s="84"/>
      <c r="W5267" s="84"/>
      <c r="X5267" s="84"/>
      <c r="Y5267" s="84"/>
      <c r="Z5267" s="84"/>
      <c r="AA5267" s="84"/>
      <c r="AB5267" s="84"/>
      <c r="AC5267" s="84"/>
      <c r="AD5267" s="84"/>
      <c r="AE5267" s="84"/>
      <c r="AF5267" s="84"/>
      <c r="AG5267" s="84"/>
      <c r="AH5267" s="84"/>
      <c r="AI5267" s="84"/>
      <c r="AJ5267" s="84"/>
      <c r="AK5267" s="84"/>
    </row>
    <row r="5268" spans="1:37">
      <c r="A5268" s="84"/>
      <c r="B5268" s="84"/>
      <c r="C5268" s="84"/>
      <c r="D5268" s="84"/>
      <c r="E5268" s="84"/>
      <c r="F5268" s="84"/>
      <c r="G5268" s="84"/>
      <c r="H5268" s="84"/>
      <c r="I5268" s="84"/>
      <c r="J5268" s="84"/>
      <c r="K5268" s="84"/>
      <c r="L5268" s="84"/>
      <c r="M5268" s="84"/>
      <c r="N5268" s="84"/>
      <c r="O5268" s="84"/>
      <c r="P5268" s="84"/>
      <c r="Q5268" s="84"/>
      <c r="R5268" s="84"/>
      <c r="S5268" s="84"/>
      <c r="T5268" s="84"/>
      <c r="U5268" s="84"/>
      <c r="V5268" s="84"/>
      <c r="W5268" s="84"/>
      <c r="X5268" s="84"/>
      <c r="Y5268" s="84"/>
      <c r="Z5268" s="84"/>
      <c r="AA5268" s="84"/>
      <c r="AB5268" s="84"/>
      <c r="AC5268" s="84"/>
      <c r="AD5268" s="84"/>
      <c r="AE5268" s="84"/>
      <c r="AF5268" s="84"/>
      <c r="AG5268" s="84"/>
      <c r="AH5268" s="84"/>
      <c r="AI5268" s="84"/>
      <c r="AJ5268" s="84"/>
      <c r="AK5268" s="84"/>
    </row>
    <row r="5269" spans="1:37">
      <c r="A5269" s="84"/>
      <c r="B5269" s="84"/>
      <c r="C5269" s="84"/>
      <c r="D5269" s="84"/>
      <c r="E5269" s="84"/>
      <c r="F5269" s="84"/>
      <c r="G5269" s="84"/>
      <c r="H5269" s="84"/>
      <c r="I5269" s="84"/>
      <c r="J5269" s="84"/>
      <c r="K5269" s="84"/>
      <c r="L5269" s="84"/>
      <c r="M5269" s="84"/>
      <c r="N5269" s="84"/>
      <c r="O5269" s="84"/>
      <c r="P5269" s="84"/>
      <c r="Q5269" s="84"/>
      <c r="R5269" s="84"/>
      <c r="S5269" s="84"/>
      <c r="T5269" s="84"/>
      <c r="U5269" s="84"/>
      <c r="V5269" s="84"/>
      <c r="W5269" s="84"/>
      <c r="X5269" s="84"/>
      <c r="Y5269" s="84"/>
      <c r="Z5269" s="84"/>
      <c r="AA5269" s="84"/>
      <c r="AB5269" s="84"/>
      <c r="AC5269" s="84"/>
      <c r="AD5269" s="84"/>
      <c r="AE5269" s="84"/>
      <c r="AF5269" s="84"/>
      <c r="AG5269" s="84"/>
      <c r="AH5269" s="84"/>
      <c r="AI5269" s="84"/>
      <c r="AJ5269" s="84"/>
      <c r="AK5269" s="84"/>
    </row>
    <row r="5270" spans="1:37">
      <c r="A5270" s="84"/>
      <c r="B5270" s="84"/>
      <c r="C5270" s="84"/>
      <c r="D5270" s="84"/>
      <c r="E5270" s="84"/>
      <c r="F5270" s="84"/>
      <c r="G5270" s="84"/>
      <c r="H5270" s="84"/>
      <c r="I5270" s="84"/>
      <c r="J5270" s="84"/>
      <c r="K5270" s="84"/>
      <c r="L5270" s="84"/>
      <c r="M5270" s="84"/>
      <c r="N5270" s="84"/>
      <c r="O5270" s="84"/>
      <c r="P5270" s="84"/>
      <c r="Q5270" s="84"/>
      <c r="R5270" s="84"/>
      <c r="S5270" s="84"/>
      <c r="T5270" s="84"/>
      <c r="U5270" s="84"/>
      <c r="V5270" s="84"/>
      <c r="W5270" s="84"/>
      <c r="X5270" s="84"/>
      <c r="Y5270" s="84"/>
      <c r="Z5270" s="84"/>
      <c r="AA5270" s="84"/>
      <c r="AB5270" s="84"/>
      <c r="AC5270" s="84"/>
      <c r="AD5270" s="84"/>
      <c r="AE5270" s="84"/>
      <c r="AF5270" s="84"/>
      <c r="AG5270" s="84"/>
      <c r="AH5270" s="84"/>
      <c r="AI5270" s="84"/>
      <c r="AJ5270" s="84"/>
      <c r="AK5270" s="84"/>
    </row>
    <row r="5271" spans="1:37">
      <c r="A5271" s="84"/>
      <c r="B5271" s="84"/>
      <c r="C5271" s="84"/>
      <c r="D5271" s="84"/>
      <c r="E5271" s="84"/>
      <c r="F5271" s="84"/>
      <c r="G5271" s="84"/>
      <c r="H5271" s="84"/>
      <c r="I5271" s="84"/>
      <c r="J5271" s="84"/>
      <c r="K5271" s="84"/>
      <c r="L5271" s="84"/>
      <c r="M5271" s="84"/>
      <c r="N5271" s="84"/>
      <c r="O5271" s="84"/>
      <c r="P5271" s="84"/>
      <c r="Q5271" s="84"/>
      <c r="R5271" s="84"/>
      <c r="S5271" s="84"/>
      <c r="T5271" s="84"/>
      <c r="U5271" s="84"/>
      <c r="V5271" s="84"/>
      <c r="W5271" s="84"/>
      <c r="X5271" s="84"/>
      <c r="Y5271" s="84"/>
      <c r="Z5271" s="84"/>
      <c r="AA5271" s="84"/>
      <c r="AB5271" s="84"/>
      <c r="AC5271" s="84"/>
      <c r="AD5271" s="84"/>
      <c r="AE5271" s="84"/>
      <c r="AF5271" s="84"/>
      <c r="AG5271" s="84"/>
      <c r="AH5271" s="84"/>
      <c r="AI5271" s="84"/>
      <c r="AJ5271" s="84"/>
      <c r="AK5271" s="84"/>
    </row>
    <row r="5281" spans="1:50">
      <c r="A5281" s="84"/>
      <c r="B5281" s="83"/>
      <c r="C5281" s="83"/>
      <c r="D5281" s="83"/>
      <c r="E5281" s="83"/>
      <c r="F5281" s="84"/>
      <c r="G5281" s="164"/>
      <c r="H5281" s="83"/>
      <c r="I5281" s="83"/>
      <c r="J5281" s="83"/>
      <c r="K5281" s="83"/>
      <c r="L5281" s="83"/>
      <c r="M5281" s="83"/>
      <c r="N5281" s="83"/>
      <c r="O5281" s="83"/>
      <c r="P5281" s="83"/>
      <c r="Q5281" s="83"/>
      <c r="R5281" s="83"/>
      <c r="S5281" s="83"/>
      <c r="T5281" s="105"/>
      <c r="U5281" s="83"/>
      <c r="V5281" s="83"/>
      <c r="W5281" s="83"/>
      <c r="X5281" s="83"/>
      <c r="Y5281" s="83"/>
      <c r="Z5281" s="83"/>
      <c r="AA5281" s="83"/>
      <c r="AB5281" s="83"/>
      <c r="AC5281" s="83"/>
      <c r="AD5281" s="83"/>
      <c r="AE5281" s="83"/>
      <c r="AF5281" s="83"/>
      <c r="AG5281" s="83"/>
      <c r="AH5281" s="83"/>
      <c r="AI5281" s="83"/>
      <c r="AJ5281" s="83"/>
      <c r="AK5281" s="83"/>
    </row>
    <row r="5282" spans="1:50">
      <c r="A5282" s="83"/>
      <c r="B5282" s="84"/>
      <c r="C5282" s="83"/>
      <c r="D5282" s="83"/>
      <c r="E5282" s="83"/>
      <c r="F5282" s="83"/>
      <c r="G5282" s="83"/>
      <c r="H5282" s="83"/>
      <c r="I5282" s="83"/>
      <c r="J5282" s="83"/>
      <c r="K5282" s="83"/>
      <c r="L5282" s="83"/>
      <c r="M5282" s="83"/>
      <c r="N5282" s="83"/>
      <c r="O5282" s="83"/>
      <c r="P5282" s="83"/>
      <c r="Q5282" s="83"/>
      <c r="R5282" s="83"/>
      <c r="S5282" s="83"/>
      <c r="T5282" s="83"/>
      <c r="U5282" s="83"/>
      <c r="V5282" s="83"/>
      <c r="W5282" s="83"/>
      <c r="X5282" s="83"/>
      <c r="Y5282" s="83"/>
      <c r="Z5282" s="83"/>
      <c r="AA5282" s="83"/>
      <c r="AB5282" s="83"/>
      <c r="AC5282" s="83"/>
      <c r="AD5282" s="83"/>
      <c r="AE5282" s="83"/>
      <c r="AF5282" s="83"/>
      <c r="AG5282" s="83"/>
      <c r="AH5282" s="83"/>
      <c r="AI5282" s="83"/>
      <c r="AJ5282" s="83"/>
      <c r="AK5282" s="83"/>
    </row>
    <row r="5283" spans="1:50">
      <c r="A5283" s="84"/>
      <c r="B5283" s="84"/>
      <c r="C5283" s="84"/>
      <c r="D5283" s="84"/>
      <c r="E5283" s="84"/>
      <c r="F5283" s="84"/>
      <c r="G5283" s="84"/>
      <c r="H5283" s="84"/>
      <c r="I5283" s="84"/>
      <c r="J5283" s="84"/>
      <c r="K5283" s="84"/>
      <c r="L5283" s="84"/>
      <c r="M5283" s="84"/>
      <c r="N5283" s="84"/>
      <c r="O5283" s="84"/>
      <c r="P5283" s="84"/>
      <c r="Q5283" s="84"/>
      <c r="R5283" s="84"/>
      <c r="S5283" s="84"/>
      <c r="T5283" s="84"/>
      <c r="U5283" s="84"/>
      <c r="V5283" s="84"/>
      <c r="W5283" s="84"/>
      <c r="X5283" s="84"/>
      <c r="Y5283" s="84"/>
      <c r="Z5283" s="84"/>
      <c r="AA5283" s="84"/>
      <c r="AB5283" s="84"/>
      <c r="AC5283" s="84"/>
      <c r="AD5283" s="84"/>
      <c r="AE5283" s="84"/>
      <c r="AF5283" s="84"/>
      <c r="AG5283" s="84"/>
      <c r="AH5283" s="84"/>
      <c r="AI5283" s="84"/>
      <c r="AJ5283" s="84"/>
      <c r="AK5283" s="84"/>
    </row>
    <row r="5284" spans="1:50">
      <c r="A5284" s="83"/>
      <c r="B5284" s="84"/>
      <c r="C5284" s="83"/>
      <c r="D5284" s="83"/>
      <c r="E5284" s="84"/>
      <c r="F5284" s="83"/>
      <c r="G5284" s="83"/>
      <c r="H5284" s="84"/>
      <c r="I5284" s="83"/>
      <c r="J5284" s="83"/>
      <c r="K5284" s="84"/>
      <c r="L5284" s="83"/>
      <c r="M5284" s="83"/>
      <c r="N5284" s="84"/>
      <c r="O5284" s="83"/>
      <c r="P5284" s="83"/>
      <c r="Q5284" s="84"/>
      <c r="R5284" s="83"/>
      <c r="S5284" s="83"/>
      <c r="T5284" s="84"/>
      <c r="U5284" s="83"/>
      <c r="V5284" s="83"/>
      <c r="W5284" s="84"/>
      <c r="X5284" s="83"/>
      <c r="Y5284" s="83"/>
      <c r="Z5284" s="84"/>
      <c r="AA5284" s="83"/>
      <c r="AB5284" s="83"/>
      <c r="AC5284" s="84"/>
      <c r="AD5284" s="83"/>
      <c r="AE5284" s="83"/>
      <c r="AF5284" s="84"/>
      <c r="AG5284" s="83"/>
      <c r="AH5284" s="83"/>
      <c r="AI5284" s="84"/>
      <c r="AJ5284" s="83"/>
      <c r="AK5284" s="83"/>
    </row>
    <row r="5285" spans="1:50">
      <c r="A5285" s="84"/>
      <c r="B5285" s="84"/>
      <c r="C5285" s="84"/>
      <c r="D5285" s="84"/>
      <c r="E5285" s="84"/>
      <c r="F5285" s="84"/>
      <c r="G5285" s="84"/>
      <c r="H5285" s="84"/>
      <c r="I5285" s="84"/>
      <c r="J5285" s="84"/>
      <c r="K5285" s="84"/>
      <c r="L5285" s="84"/>
      <c r="M5285" s="84"/>
      <c r="N5285" s="84"/>
      <c r="O5285" s="84"/>
      <c r="P5285" s="84"/>
      <c r="Q5285" s="84"/>
      <c r="R5285" s="84"/>
      <c r="S5285" s="84"/>
      <c r="T5285" s="84"/>
      <c r="U5285" s="84"/>
      <c r="V5285" s="84"/>
      <c r="W5285" s="84"/>
      <c r="X5285" s="84"/>
      <c r="Y5285" s="84"/>
      <c r="Z5285" s="84"/>
      <c r="AA5285" s="84"/>
      <c r="AB5285" s="84"/>
      <c r="AC5285" s="84"/>
      <c r="AD5285" s="84"/>
      <c r="AE5285" s="84"/>
      <c r="AF5285" s="84"/>
      <c r="AG5285" s="84"/>
      <c r="AH5285" s="84"/>
      <c r="AI5285" s="84"/>
      <c r="AJ5285" s="84"/>
      <c r="AK5285" s="84"/>
    </row>
    <row r="5286" spans="1:50">
      <c r="A5286" s="83"/>
      <c r="B5286" s="168"/>
      <c r="C5286" s="169"/>
      <c r="D5286" s="169"/>
      <c r="E5286" s="168"/>
      <c r="F5286" s="169"/>
      <c r="G5286" s="169"/>
      <c r="H5286" s="168"/>
      <c r="I5286" s="169"/>
      <c r="J5286" s="169"/>
      <c r="K5286" s="168"/>
      <c r="L5286" s="169"/>
      <c r="M5286" s="169"/>
      <c r="N5286" s="168"/>
      <c r="O5286" s="169"/>
      <c r="P5286" s="169"/>
      <c r="Q5286" s="168"/>
      <c r="R5286" s="169"/>
      <c r="S5286" s="169"/>
      <c r="T5286" s="168"/>
      <c r="U5286" s="169"/>
      <c r="V5286" s="169"/>
      <c r="W5286" s="168"/>
      <c r="X5286" s="169"/>
      <c r="Y5286" s="169"/>
      <c r="Z5286" s="168"/>
      <c r="AA5286" s="169"/>
      <c r="AB5286" s="169"/>
      <c r="AC5286" s="168"/>
      <c r="AD5286" s="169"/>
      <c r="AE5286" s="169"/>
      <c r="AF5286" s="168"/>
      <c r="AG5286" s="169"/>
      <c r="AH5286" s="169"/>
      <c r="AI5286" s="168"/>
      <c r="AJ5286" s="169"/>
      <c r="AK5286" s="169"/>
      <c r="AM5286">
        <f>A5281</f>
        <v>0</v>
      </c>
      <c r="AN5286" s="165" t="e">
        <f>1/($B5286*(1/$B5284)*(1/(5/7+2/7*$D5286))*$B5296/SUM($B5288:$B5311))</f>
        <v>#DIV/0!</v>
      </c>
      <c r="AO5286" s="165" t="e">
        <f>1/(B5286*(1/B5284)*(1/(5/7+2/7*D5286)))</f>
        <v>#DIV/0!</v>
      </c>
      <c r="AP5286" s="165"/>
      <c r="AR5286" s="170">
        <f>CHOOSE(AV$3,C5286,F5286,I5286,L5286,O5286,R5286,U5286,X5286,AA5286,AD5286,AG5286,AJ5286)</f>
        <v>0</v>
      </c>
      <c r="AS5286" s="166"/>
      <c r="AT5286" s="166"/>
      <c r="AV5286" s="116" t="e">
        <f>AN5286/AR5286</f>
        <v>#DIV/0!</v>
      </c>
      <c r="AW5286" s="167" t="e">
        <f>AO5286/AR5286</f>
        <v>#DIV/0!</v>
      </c>
      <c r="AX5286" s="165"/>
    </row>
    <row r="5287" spans="1:50">
      <c r="A5287" s="84"/>
      <c r="B5287" s="84"/>
      <c r="C5287" s="84"/>
      <c r="D5287" s="84"/>
      <c r="E5287" s="84"/>
      <c r="F5287" s="84"/>
      <c r="G5287" s="84"/>
      <c r="H5287" s="84"/>
      <c r="I5287" s="84"/>
      <c r="J5287" s="84"/>
      <c r="K5287" s="84"/>
      <c r="L5287" s="84"/>
      <c r="M5287" s="84"/>
      <c r="N5287" s="84"/>
      <c r="O5287" s="84"/>
      <c r="P5287" s="84"/>
      <c r="Q5287" s="84"/>
      <c r="R5287" s="84"/>
      <c r="S5287" s="84"/>
      <c r="T5287" s="84"/>
      <c r="U5287" s="84"/>
      <c r="V5287" s="84"/>
      <c r="W5287" s="84"/>
      <c r="X5287" s="84"/>
      <c r="Y5287" s="84"/>
      <c r="Z5287" s="84"/>
      <c r="AA5287" s="84"/>
      <c r="AB5287" s="84"/>
      <c r="AC5287" s="84"/>
      <c r="AD5287" s="84"/>
      <c r="AE5287" s="84"/>
      <c r="AF5287" s="84"/>
      <c r="AG5287" s="84"/>
      <c r="AH5287" s="84"/>
      <c r="AI5287" s="84"/>
      <c r="AJ5287" s="84"/>
      <c r="AK5287" s="84"/>
    </row>
    <row r="5288" spans="1:50">
      <c r="A5288" s="84"/>
      <c r="B5288" s="84"/>
      <c r="C5288" s="84"/>
      <c r="D5288" s="84"/>
      <c r="E5288" s="84"/>
      <c r="F5288" s="84"/>
      <c r="G5288" s="84"/>
      <c r="H5288" s="84"/>
      <c r="I5288" s="84"/>
      <c r="J5288" s="84"/>
      <c r="K5288" s="84"/>
      <c r="L5288" s="84"/>
      <c r="M5288" s="84"/>
      <c r="N5288" s="84"/>
      <c r="O5288" s="84"/>
      <c r="P5288" s="84"/>
      <c r="Q5288" s="84"/>
      <c r="R5288" s="84"/>
      <c r="S5288" s="84"/>
      <c r="T5288" s="84"/>
      <c r="U5288" s="84"/>
      <c r="V5288" s="84"/>
      <c r="W5288" s="84"/>
      <c r="X5288" s="84"/>
      <c r="Y5288" s="84"/>
      <c r="Z5288" s="84"/>
      <c r="AA5288" s="84"/>
      <c r="AB5288" s="84"/>
      <c r="AC5288" s="84"/>
      <c r="AD5288" s="84"/>
      <c r="AE5288" s="84"/>
      <c r="AF5288" s="84"/>
      <c r="AG5288" s="84"/>
      <c r="AH5288" s="84"/>
      <c r="AI5288" s="84"/>
      <c r="AJ5288" s="84"/>
      <c r="AK5288" s="84"/>
    </row>
    <row r="5289" spans="1:50">
      <c r="A5289" s="84"/>
      <c r="B5289" s="84"/>
      <c r="C5289" s="84"/>
      <c r="D5289" s="84"/>
      <c r="E5289" s="84"/>
      <c r="F5289" s="84"/>
      <c r="G5289" s="84"/>
      <c r="H5289" s="84"/>
      <c r="I5289" s="84"/>
      <c r="J5289" s="84"/>
      <c r="K5289" s="84"/>
      <c r="L5289" s="84"/>
      <c r="M5289" s="84"/>
      <c r="N5289" s="84"/>
      <c r="O5289" s="84"/>
      <c r="P5289" s="84"/>
      <c r="Q5289" s="84"/>
      <c r="R5289" s="84"/>
      <c r="S5289" s="84"/>
      <c r="T5289" s="84"/>
      <c r="U5289" s="84"/>
      <c r="V5289" s="84"/>
      <c r="W5289" s="84"/>
      <c r="X5289" s="84"/>
      <c r="Y5289" s="84"/>
      <c r="Z5289" s="84"/>
      <c r="AA5289" s="84"/>
      <c r="AB5289" s="84"/>
      <c r="AC5289" s="84"/>
      <c r="AD5289" s="84"/>
      <c r="AE5289" s="84"/>
      <c r="AF5289" s="84"/>
      <c r="AG5289" s="84"/>
      <c r="AH5289" s="84"/>
      <c r="AI5289" s="84"/>
      <c r="AJ5289" s="84"/>
      <c r="AK5289" s="84"/>
    </row>
    <row r="5290" spans="1:50">
      <c r="A5290" s="84"/>
      <c r="B5290" s="84"/>
      <c r="C5290" s="84"/>
      <c r="D5290" s="84"/>
      <c r="E5290" s="84"/>
      <c r="F5290" s="84"/>
      <c r="G5290" s="84"/>
      <c r="H5290" s="84"/>
      <c r="I5290" s="84"/>
      <c r="J5290" s="84"/>
      <c r="K5290" s="84"/>
      <c r="L5290" s="84"/>
      <c r="M5290" s="84"/>
      <c r="N5290" s="84"/>
      <c r="O5290" s="84"/>
      <c r="P5290" s="84"/>
      <c r="Q5290" s="84"/>
      <c r="R5290" s="84"/>
      <c r="S5290" s="84"/>
      <c r="T5290" s="84"/>
      <c r="U5290" s="84"/>
      <c r="V5290" s="84"/>
      <c r="W5290" s="84"/>
      <c r="X5290" s="84"/>
      <c r="Y5290" s="84"/>
      <c r="Z5290" s="84"/>
      <c r="AA5290" s="84"/>
      <c r="AB5290" s="84"/>
      <c r="AC5290" s="84"/>
      <c r="AD5290" s="84"/>
      <c r="AE5290" s="84"/>
      <c r="AF5290" s="84"/>
      <c r="AG5290" s="84"/>
      <c r="AH5290" s="84"/>
      <c r="AI5290" s="84"/>
      <c r="AJ5290" s="84"/>
      <c r="AK5290" s="84"/>
    </row>
    <row r="5291" spans="1:50">
      <c r="A5291" s="84"/>
      <c r="B5291" s="84"/>
      <c r="C5291" s="84"/>
      <c r="D5291" s="84"/>
      <c r="E5291" s="84"/>
      <c r="F5291" s="84"/>
      <c r="G5291" s="84"/>
      <c r="H5291" s="84"/>
      <c r="I5291" s="84"/>
      <c r="J5291" s="84"/>
      <c r="K5291" s="84"/>
      <c r="L5291" s="84"/>
      <c r="M5291" s="84"/>
      <c r="N5291" s="84"/>
      <c r="O5291" s="84"/>
      <c r="P5291" s="84"/>
      <c r="Q5291" s="84"/>
      <c r="R5291" s="84"/>
      <c r="S5291" s="84"/>
      <c r="T5291" s="84"/>
      <c r="U5291" s="84"/>
      <c r="V5291" s="84"/>
      <c r="W5291" s="84"/>
      <c r="X5291" s="84"/>
      <c r="Y5291" s="84"/>
      <c r="Z5291" s="84"/>
      <c r="AA5291" s="84"/>
      <c r="AB5291" s="84"/>
      <c r="AC5291" s="84"/>
      <c r="AD5291" s="84"/>
      <c r="AE5291" s="84"/>
      <c r="AF5291" s="84"/>
      <c r="AG5291" s="84"/>
      <c r="AH5291" s="84"/>
      <c r="AI5291" s="84"/>
      <c r="AJ5291" s="84"/>
      <c r="AK5291" s="84"/>
    </row>
    <row r="5292" spans="1:50">
      <c r="A5292" s="84"/>
      <c r="B5292" s="84"/>
      <c r="C5292" s="84"/>
      <c r="D5292" s="84"/>
      <c r="E5292" s="84"/>
      <c r="F5292" s="84"/>
      <c r="G5292" s="84"/>
      <c r="H5292" s="84"/>
      <c r="I5292" s="84"/>
      <c r="J5292" s="84"/>
      <c r="K5292" s="84"/>
      <c r="L5292" s="84"/>
      <c r="M5292" s="84"/>
      <c r="N5292" s="84"/>
      <c r="O5292" s="84"/>
      <c r="P5292" s="84"/>
      <c r="Q5292" s="84"/>
      <c r="R5292" s="84"/>
      <c r="S5292" s="84"/>
      <c r="T5292" s="84"/>
      <c r="U5292" s="84"/>
      <c r="V5292" s="84"/>
      <c r="W5292" s="84"/>
      <c r="X5292" s="84"/>
      <c r="Y5292" s="84"/>
      <c r="Z5292" s="84"/>
      <c r="AA5292" s="84"/>
      <c r="AB5292" s="84"/>
      <c r="AC5292" s="84"/>
      <c r="AD5292" s="84"/>
      <c r="AE5292" s="84"/>
      <c r="AF5292" s="84"/>
      <c r="AG5292" s="84"/>
      <c r="AH5292" s="84"/>
      <c r="AI5292" s="84"/>
      <c r="AJ5292" s="84"/>
      <c r="AK5292" s="84"/>
    </row>
    <row r="5293" spans="1:50">
      <c r="A5293" s="84"/>
      <c r="B5293" s="84"/>
      <c r="C5293" s="84"/>
      <c r="D5293" s="84"/>
      <c r="E5293" s="84"/>
      <c r="F5293" s="84"/>
      <c r="G5293" s="84"/>
      <c r="H5293" s="84"/>
      <c r="I5293" s="84"/>
      <c r="J5293" s="84"/>
      <c r="K5293" s="84"/>
      <c r="L5293" s="84"/>
      <c r="M5293" s="84"/>
      <c r="N5293" s="84"/>
      <c r="O5293" s="84"/>
      <c r="P5293" s="84"/>
      <c r="Q5293" s="84"/>
      <c r="R5293" s="84"/>
      <c r="S5293" s="84"/>
      <c r="T5293" s="84"/>
      <c r="U5293" s="84"/>
      <c r="V5293" s="84"/>
      <c r="W5293" s="84"/>
      <c r="X5293" s="84"/>
      <c r="Y5293" s="84"/>
      <c r="Z5293" s="84"/>
      <c r="AA5293" s="84"/>
      <c r="AB5293" s="84"/>
      <c r="AC5293" s="84"/>
      <c r="AD5293" s="84"/>
      <c r="AE5293" s="84"/>
      <c r="AF5293" s="84"/>
      <c r="AG5293" s="84"/>
      <c r="AH5293" s="84"/>
      <c r="AI5293" s="84"/>
      <c r="AJ5293" s="84"/>
      <c r="AK5293" s="84"/>
    </row>
    <row r="5294" spans="1:50">
      <c r="A5294" s="84"/>
      <c r="B5294" s="84"/>
      <c r="C5294" s="84"/>
      <c r="D5294" s="84"/>
      <c r="E5294" s="84"/>
      <c r="F5294" s="84"/>
      <c r="G5294" s="84"/>
      <c r="H5294" s="84"/>
      <c r="I5294" s="84"/>
      <c r="J5294" s="84"/>
      <c r="K5294" s="84"/>
      <c r="L5294" s="84"/>
      <c r="M5294" s="84"/>
      <c r="N5294" s="84"/>
      <c r="O5294" s="84"/>
      <c r="P5294" s="84"/>
      <c r="Q5294" s="84"/>
      <c r="R5294" s="84"/>
      <c r="S5294" s="84"/>
      <c r="T5294" s="84"/>
      <c r="U5294" s="84"/>
      <c r="V5294" s="84"/>
      <c r="W5294" s="84"/>
      <c r="X5294" s="84"/>
      <c r="Y5294" s="84"/>
      <c r="Z5294" s="84"/>
      <c r="AA5294" s="84"/>
      <c r="AB5294" s="84"/>
      <c r="AC5294" s="84"/>
      <c r="AD5294" s="84"/>
      <c r="AE5294" s="84"/>
      <c r="AF5294" s="84"/>
      <c r="AG5294" s="84"/>
      <c r="AH5294" s="84"/>
      <c r="AI5294" s="84"/>
      <c r="AJ5294" s="84"/>
      <c r="AK5294" s="84"/>
    </row>
    <row r="5295" spans="1:50">
      <c r="A5295" s="84"/>
      <c r="B5295" s="84"/>
      <c r="C5295" s="84"/>
      <c r="D5295" s="84"/>
      <c r="E5295" s="84"/>
      <c r="F5295" s="84"/>
      <c r="G5295" s="84"/>
      <c r="H5295" s="84"/>
      <c r="I5295" s="84"/>
      <c r="J5295" s="84"/>
      <c r="K5295" s="84"/>
      <c r="L5295" s="84"/>
      <c r="M5295" s="84"/>
      <c r="N5295" s="84"/>
      <c r="O5295" s="84"/>
      <c r="P5295" s="84"/>
      <c r="Q5295" s="84"/>
      <c r="R5295" s="84"/>
      <c r="S5295" s="84"/>
      <c r="T5295" s="84"/>
      <c r="U5295" s="84"/>
      <c r="V5295" s="84"/>
      <c r="W5295" s="84"/>
      <c r="X5295" s="84"/>
      <c r="Y5295" s="84"/>
      <c r="Z5295" s="84"/>
      <c r="AA5295" s="84"/>
      <c r="AB5295" s="84"/>
      <c r="AC5295" s="84"/>
      <c r="AD5295" s="84"/>
      <c r="AE5295" s="84"/>
      <c r="AF5295" s="84"/>
      <c r="AG5295" s="84"/>
      <c r="AH5295" s="84"/>
      <c r="AI5295" s="84"/>
      <c r="AJ5295" s="84"/>
      <c r="AK5295" s="84"/>
    </row>
    <row r="5296" spans="1:50">
      <c r="A5296" s="84"/>
      <c r="B5296" s="84"/>
      <c r="C5296" s="84"/>
      <c r="D5296" s="84"/>
      <c r="E5296" s="84"/>
      <c r="F5296" s="84"/>
      <c r="G5296" s="84"/>
      <c r="H5296" s="84"/>
      <c r="I5296" s="84"/>
      <c r="J5296" s="84"/>
      <c r="K5296" s="84"/>
      <c r="L5296" s="84"/>
      <c r="M5296" s="84"/>
      <c r="N5296" s="84"/>
      <c r="O5296" s="84"/>
      <c r="P5296" s="84"/>
      <c r="Q5296" s="84"/>
      <c r="R5296" s="84"/>
      <c r="S5296" s="84"/>
      <c r="T5296" s="84"/>
      <c r="U5296" s="84"/>
      <c r="V5296" s="84"/>
      <c r="W5296" s="84"/>
      <c r="X5296" s="84"/>
      <c r="Y5296" s="84"/>
      <c r="Z5296" s="84"/>
      <c r="AA5296" s="84"/>
      <c r="AB5296" s="84"/>
      <c r="AC5296" s="84"/>
      <c r="AD5296" s="84"/>
      <c r="AE5296" s="84"/>
      <c r="AF5296" s="84"/>
      <c r="AG5296" s="84"/>
      <c r="AH5296" s="84"/>
      <c r="AI5296" s="84"/>
      <c r="AJ5296" s="84"/>
      <c r="AK5296" s="84"/>
    </row>
    <row r="5297" spans="1:37">
      <c r="A5297" s="84"/>
      <c r="B5297" s="84"/>
      <c r="C5297" s="84"/>
      <c r="D5297" s="84"/>
      <c r="E5297" s="84"/>
      <c r="F5297" s="84"/>
      <c r="G5297" s="84"/>
      <c r="H5297" s="84"/>
      <c r="I5297" s="84"/>
      <c r="J5297" s="84"/>
      <c r="K5297" s="84"/>
      <c r="L5297" s="84"/>
      <c r="M5297" s="84"/>
      <c r="N5297" s="84"/>
      <c r="O5297" s="84"/>
      <c r="P5297" s="84"/>
      <c r="Q5297" s="84"/>
      <c r="R5297" s="84"/>
      <c r="S5297" s="84"/>
      <c r="T5297" s="84"/>
      <c r="U5297" s="84"/>
      <c r="V5297" s="84"/>
      <c r="W5297" s="84"/>
      <c r="X5297" s="84"/>
      <c r="Y5297" s="84"/>
      <c r="Z5297" s="84"/>
      <c r="AA5297" s="84"/>
      <c r="AB5297" s="84"/>
      <c r="AC5297" s="84"/>
      <c r="AD5297" s="84"/>
      <c r="AE5297" s="84"/>
      <c r="AF5297" s="84"/>
      <c r="AG5297" s="84"/>
      <c r="AH5297" s="84"/>
      <c r="AI5297" s="84"/>
      <c r="AJ5297" s="84"/>
      <c r="AK5297" s="84"/>
    </row>
    <row r="5298" spans="1:37">
      <c r="A5298" s="84"/>
      <c r="B5298" s="84"/>
      <c r="C5298" s="84"/>
      <c r="D5298" s="84"/>
      <c r="E5298" s="84"/>
      <c r="F5298" s="84"/>
      <c r="G5298" s="84"/>
      <c r="H5298" s="84"/>
      <c r="I5298" s="84"/>
      <c r="J5298" s="84"/>
      <c r="K5298" s="84"/>
      <c r="L5298" s="84"/>
      <c r="M5298" s="84"/>
      <c r="N5298" s="84"/>
      <c r="O5298" s="84"/>
      <c r="P5298" s="84"/>
      <c r="Q5298" s="84"/>
      <c r="R5298" s="84"/>
      <c r="S5298" s="84"/>
      <c r="T5298" s="84"/>
      <c r="U5298" s="84"/>
      <c r="V5298" s="84"/>
      <c r="W5298" s="84"/>
      <c r="X5298" s="84"/>
      <c r="Y5298" s="84"/>
      <c r="Z5298" s="84"/>
      <c r="AA5298" s="84"/>
      <c r="AB5298" s="84"/>
      <c r="AC5298" s="84"/>
      <c r="AD5298" s="84"/>
      <c r="AE5298" s="84"/>
      <c r="AF5298" s="84"/>
      <c r="AG5298" s="84"/>
      <c r="AH5298" s="84"/>
      <c r="AI5298" s="84"/>
      <c r="AJ5298" s="84"/>
      <c r="AK5298" s="84"/>
    </row>
    <row r="5299" spans="1:37">
      <c r="A5299" s="84"/>
      <c r="B5299" s="84"/>
      <c r="C5299" s="84"/>
      <c r="D5299" s="84"/>
      <c r="E5299" s="84"/>
      <c r="F5299" s="84"/>
      <c r="G5299" s="84"/>
      <c r="H5299" s="84"/>
      <c r="I5299" s="84"/>
      <c r="J5299" s="84"/>
      <c r="K5299" s="84"/>
      <c r="L5299" s="84"/>
      <c r="M5299" s="84"/>
      <c r="N5299" s="84"/>
      <c r="O5299" s="84"/>
      <c r="P5299" s="84"/>
      <c r="Q5299" s="84"/>
      <c r="R5299" s="84"/>
      <c r="S5299" s="84"/>
      <c r="T5299" s="84"/>
      <c r="U5299" s="84"/>
      <c r="V5299" s="84"/>
      <c r="W5299" s="84"/>
      <c r="X5299" s="84"/>
      <c r="Y5299" s="84"/>
      <c r="Z5299" s="84"/>
      <c r="AA5299" s="84"/>
      <c r="AB5299" s="84"/>
      <c r="AC5299" s="84"/>
      <c r="AD5299" s="84"/>
      <c r="AE5299" s="84"/>
      <c r="AF5299" s="84"/>
      <c r="AG5299" s="84"/>
      <c r="AH5299" s="84"/>
      <c r="AI5299" s="84"/>
      <c r="AJ5299" s="84"/>
      <c r="AK5299" s="84"/>
    </row>
    <row r="5300" spans="1:37">
      <c r="A5300" s="84"/>
      <c r="B5300" s="84"/>
      <c r="C5300" s="84"/>
      <c r="D5300" s="84"/>
      <c r="E5300" s="84"/>
      <c r="F5300" s="84"/>
      <c r="G5300" s="84"/>
      <c r="H5300" s="84"/>
      <c r="I5300" s="84"/>
      <c r="J5300" s="84"/>
      <c r="K5300" s="84"/>
      <c r="L5300" s="84"/>
      <c r="M5300" s="84"/>
      <c r="N5300" s="84"/>
      <c r="O5300" s="84"/>
      <c r="P5300" s="84"/>
      <c r="Q5300" s="84"/>
      <c r="R5300" s="84"/>
      <c r="S5300" s="84"/>
      <c r="T5300" s="84"/>
      <c r="U5300" s="84"/>
      <c r="V5300" s="84"/>
      <c r="W5300" s="84"/>
      <c r="X5300" s="84"/>
      <c r="Y5300" s="84"/>
      <c r="Z5300" s="84"/>
      <c r="AA5300" s="84"/>
      <c r="AB5300" s="84"/>
      <c r="AC5300" s="84"/>
      <c r="AD5300" s="84"/>
      <c r="AE5300" s="84"/>
      <c r="AF5300" s="84"/>
      <c r="AG5300" s="84"/>
      <c r="AH5300" s="84"/>
      <c r="AI5300" s="84"/>
      <c r="AJ5300" s="84"/>
      <c r="AK5300" s="84"/>
    </row>
    <row r="5301" spans="1:37">
      <c r="A5301" s="84"/>
      <c r="B5301" s="84"/>
      <c r="C5301" s="84"/>
      <c r="D5301" s="84"/>
      <c r="E5301" s="84"/>
      <c r="F5301" s="84"/>
      <c r="G5301" s="84"/>
      <c r="H5301" s="84"/>
      <c r="I5301" s="84"/>
      <c r="J5301" s="84"/>
      <c r="K5301" s="84"/>
      <c r="L5301" s="84"/>
      <c r="M5301" s="84"/>
      <c r="N5301" s="84"/>
      <c r="O5301" s="84"/>
      <c r="P5301" s="84"/>
      <c r="Q5301" s="84"/>
      <c r="R5301" s="84"/>
      <c r="S5301" s="84"/>
      <c r="T5301" s="84"/>
      <c r="U5301" s="84"/>
      <c r="V5301" s="84"/>
      <c r="W5301" s="84"/>
      <c r="X5301" s="84"/>
      <c r="Y5301" s="84"/>
      <c r="Z5301" s="84"/>
      <c r="AA5301" s="84"/>
      <c r="AB5301" s="84"/>
      <c r="AC5301" s="84"/>
      <c r="AD5301" s="84"/>
      <c r="AE5301" s="84"/>
      <c r="AF5301" s="84"/>
      <c r="AG5301" s="84"/>
      <c r="AH5301" s="84"/>
      <c r="AI5301" s="84"/>
      <c r="AJ5301" s="84"/>
      <c r="AK5301" s="84"/>
    </row>
    <row r="5302" spans="1:37">
      <c r="A5302" s="84"/>
      <c r="B5302" s="84"/>
      <c r="C5302" s="84"/>
      <c r="D5302" s="84"/>
      <c r="E5302" s="84"/>
      <c r="F5302" s="84"/>
      <c r="G5302" s="84"/>
      <c r="H5302" s="84"/>
      <c r="I5302" s="84"/>
      <c r="J5302" s="84"/>
      <c r="K5302" s="84"/>
      <c r="L5302" s="84"/>
      <c r="M5302" s="84"/>
      <c r="N5302" s="84"/>
      <c r="O5302" s="84"/>
      <c r="P5302" s="84"/>
      <c r="Q5302" s="84"/>
      <c r="R5302" s="84"/>
      <c r="S5302" s="84"/>
      <c r="T5302" s="84"/>
      <c r="U5302" s="84"/>
      <c r="V5302" s="84"/>
      <c r="W5302" s="84"/>
      <c r="X5302" s="84"/>
      <c r="Y5302" s="84"/>
      <c r="Z5302" s="84"/>
      <c r="AA5302" s="84"/>
      <c r="AB5302" s="84"/>
      <c r="AC5302" s="84"/>
      <c r="AD5302" s="84"/>
      <c r="AE5302" s="84"/>
      <c r="AF5302" s="84"/>
      <c r="AG5302" s="84"/>
      <c r="AH5302" s="84"/>
      <c r="AI5302" s="84"/>
      <c r="AJ5302" s="84"/>
      <c r="AK5302" s="84"/>
    </row>
    <row r="5303" spans="1:37">
      <c r="A5303" s="84"/>
      <c r="B5303" s="84"/>
      <c r="C5303" s="84"/>
      <c r="D5303" s="84"/>
      <c r="E5303" s="84"/>
      <c r="F5303" s="84"/>
      <c r="G5303" s="84"/>
      <c r="H5303" s="84"/>
      <c r="I5303" s="84"/>
      <c r="J5303" s="84"/>
      <c r="K5303" s="84"/>
      <c r="L5303" s="84"/>
      <c r="M5303" s="84"/>
      <c r="N5303" s="84"/>
      <c r="O5303" s="84"/>
      <c r="P5303" s="84"/>
      <c r="Q5303" s="84"/>
      <c r="R5303" s="84"/>
      <c r="S5303" s="84"/>
      <c r="T5303" s="84"/>
      <c r="U5303" s="84"/>
      <c r="V5303" s="84"/>
      <c r="W5303" s="84"/>
      <c r="X5303" s="84"/>
      <c r="Y5303" s="84"/>
      <c r="Z5303" s="84"/>
      <c r="AA5303" s="84"/>
      <c r="AB5303" s="84"/>
      <c r="AC5303" s="84"/>
      <c r="AD5303" s="84"/>
      <c r="AE5303" s="84"/>
      <c r="AF5303" s="84"/>
      <c r="AG5303" s="84"/>
      <c r="AH5303" s="84"/>
      <c r="AI5303" s="84"/>
      <c r="AJ5303" s="84"/>
      <c r="AK5303" s="84"/>
    </row>
    <row r="5304" spans="1:37">
      <c r="A5304" s="84"/>
      <c r="B5304" s="84"/>
      <c r="C5304" s="84"/>
      <c r="D5304" s="84"/>
      <c r="E5304" s="84"/>
      <c r="F5304" s="84"/>
      <c r="G5304" s="84"/>
      <c r="H5304" s="84"/>
      <c r="I5304" s="84"/>
      <c r="J5304" s="84"/>
      <c r="K5304" s="84"/>
      <c r="L5304" s="84"/>
      <c r="M5304" s="84"/>
      <c r="N5304" s="84"/>
      <c r="O5304" s="84"/>
      <c r="P5304" s="84"/>
      <c r="Q5304" s="84"/>
      <c r="R5304" s="84"/>
      <c r="S5304" s="84"/>
      <c r="T5304" s="84"/>
      <c r="U5304" s="84"/>
      <c r="V5304" s="84"/>
      <c r="W5304" s="84"/>
      <c r="X5304" s="84"/>
      <c r="Y5304" s="84"/>
      <c r="Z5304" s="84"/>
      <c r="AA5304" s="84"/>
      <c r="AB5304" s="84"/>
      <c r="AC5304" s="84"/>
      <c r="AD5304" s="84"/>
      <c r="AE5304" s="84"/>
      <c r="AF5304" s="84"/>
      <c r="AG5304" s="84"/>
      <c r="AH5304" s="84"/>
      <c r="AI5304" s="84"/>
      <c r="AJ5304" s="84"/>
      <c r="AK5304" s="84"/>
    </row>
    <row r="5305" spans="1:37">
      <c r="A5305" s="84"/>
      <c r="B5305" s="84"/>
      <c r="C5305" s="84"/>
      <c r="D5305" s="84"/>
      <c r="E5305" s="84"/>
      <c r="F5305" s="84"/>
      <c r="G5305" s="84"/>
      <c r="H5305" s="84"/>
      <c r="I5305" s="84"/>
      <c r="J5305" s="84"/>
      <c r="K5305" s="84"/>
      <c r="L5305" s="84"/>
      <c r="M5305" s="84"/>
      <c r="N5305" s="84"/>
      <c r="O5305" s="84"/>
      <c r="P5305" s="84"/>
      <c r="Q5305" s="84"/>
      <c r="R5305" s="84"/>
      <c r="S5305" s="84"/>
      <c r="T5305" s="84"/>
      <c r="U5305" s="84"/>
      <c r="V5305" s="84"/>
      <c r="W5305" s="84"/>
      <c r="X5305" s="84"/>
      <c r="Y5305" s="84"/>
      <c r="Z5305" s="84"/>
      <c r="AA5305" s="84"/>
      <c r="AB5305" s="84"/>
      <c r="AC5305" s="84"/>
      <c r="AD5305" s="84"/>
      <c r="AE5305" s="84"/>
      <c r="AF5305" s="84"/>
      <c r="AG5305" s="84"/>
      <c r="AH5305" s="84"/>
      <c r="AI5305" s="84"/>
      <c r="AJ5305" s="84"/>
      <c r="AK5305" s="84"/>
    </row>
    <row r="5306" spans="1:37">
      <c r="A5306" s="84"/>
      <c r="B5306" s="84"/>
      <c r="C5306" s="84"/>
      <c r="D5306" s="84"/>
      <c r="E5306" s="84"/>
      <c r="F5306" s="84"/>
      <c r="G5306" s="84"/>
      <c r="H5306" s="84"/>
      <c r="I5306" s="84"/>
      <c r="J5306" s="84"/>
      <c r="K5306" s="84"/>
      <c r="L5306" s="84"/>
      <c r="M5306" s="84"/>
      <c r="N5306" s="84"/>
      <c r="O5306" s="84"/>
      <c r="P5306" s="84"/>
      <c r="Q5306" s="84"/>
      <c r="R5306" s="84"/>
      <c r="S5306" s="84"/>
      <c r="T5306" s="84"/>
      <c r="U5306" s="84"/>
      <c r="V5306" s="84"/>
      <c r="W5306" s="84"/>
      <c r="X5306" s="84"/>
      <c r="Y5306" s="84"/>
      <c r="Z5306" s="84"/>
      <c r="AA5306" s="84"/>
      <c r="AB5306" s="84"/>
      <c r="AC5306" s="84"/>
      <c r="AD5306" s="84"/>
      <c r="AE5306" s="84"/>
      <c r="AF5306" s="84"/>
      <c r="AG5306" s="84"/>
      <c r="AH5306" s="84"/>
      <c r="AI5306" s="84"/>
      <c r="AJ5306" s="84"/>
      <c r="AK5306" s="84"/>
    </row>
    <row r="5307" spans="1:37">
      <c r="A5307" s="84"/>
      <c r="B5307" s="84"/>
      <c r="C5307" s="84"/>
      <c r="D5307" s="84"/>
      <c r="E5307" s="84"/>
      <c r="F5307" s="84"/>
      <c r="G5307" s="84"/>
      <c r="H5307" s="84"/>
      <c r="I5307" s="84"/>
      <c r="J5307" s="84"/>
      <c r="K5307" s="84"/>
      <c r="L5307" s="84"/>
      <c r="M5307" s="84"/>
      <c r="N5307" s="84"/>
      <c r="O5307" s="84"/>
      <c r="P5307" s="84"/>
      <c r="Q5307" s="84"/>
      <c r="R5307" s="84"/>
      <c r="S5307" s="84"/>
      <c r="T5307" s="84"/>
      <c r="U5307" s="84"/>
      <c r="V5307" s="84"/>
      <c r="W5307" s="84"/>
      <c r="X5307" s="84"/>
      <c r="Y5307" s="84"/>
      <c r="Z5307" s="84"/>
      <c r="AA5307" s="84"/>
      <c r="AB5307" s="84"/>
      <c r="AC5307" s="84"/>
      <c r="AD5307" s="84"/>
      <c r="AE5307" s="84"/>
      <c r="AF5307" s="84"/>
      <c r="AG5307" s="84"/>
      <c r="AH5307" s="84"/>
      <c r="AI5307" s="84"/>
      <c r="AJ5307" s="84"/>
      <c r="AK5307" s="84"/>
    </row>
    <row r="5308" spans="1:37">
      <c r="A5308" s="84"/>
      <c r="B5308" s="84"/>
      <c r="C5308" s="84"/>
      <c r="D5308" s="84"/>
      <c r="E5308" s="84"/>
      <c r="F5308" s="84"/>
      <c r="G5308" s="84"/>
      <c r="H5308" s="84"/>
      <c r="I5308" s="84"/>
      <c r="J5308" s="84"/>
      <c r="K5308" s="84"/>
      <c r="L5308" s="84"/>
      <c r="M5308" s="84"/>
      <c r="N5308" s="84"/>
      <c r="O5308" s="84"/>
      <c r="P5308" s="84"/>
      <c r="Q5308" s="84"/>
      <c r="R5308" s="84"/>
      <c r="S5308" s="84"/>
      <c r="T5308" s="84"/>
      <c r="U5308" s="84"/>
      <c r="V5308" s="84"/>
      <c r="W5308" s="84"/>
      <c r="X5308" s="84"/>
      <c r="Y5308" s="84"/>
      <c r="Z5308" s="84"/>
      <c r="AA5308" s="84"/>
      <c r="AB5308" s="84"/>
      <c r="AC5308" s="84"/>
      <c r="AD5308" s="84"/>
      <c r="AE5308" s="84"/>
      <c r="AF5308" s="84"/>
      <c r="AG5308" s="84"/>
      <c r="AH5308" s="84"/>
      <c r="AI5308" s="84"/>
      <c r="AJ5308" s="84"/>
      <c r="AK5308" s="84"/>
    </row>
    <row r="5309" spans="1:37">
      <c r="A5309" s="84"/>
      <c r="B5309" s="84"/>
      <c r="C5309" s="84"/>
      <c r="D5309" s="84"/>
      <c r="E5309" s="84"/>
      <c r="F5309" s="84"/>
      <c r="G5309" s="84"/>
      <c r="H5309" s="84"/>
      <c r="I5309" s="84"/>
      <c r="J5309" s="84"/>
      <c r="K5309" s="84"/>
      <c r="L5309" s="84"/>
      <c r="M5309" s="84"/>
      <c r="N5309" s="84"/>
      <c r="O5309" s="84"/>
      <c r="P5309" s="84"/>
      <c r="Q5309" s="84"/>
      <c r="R5309" s="84"/>
      <c r="S5309" s="84"/>
      <c r="T5309" s="84"/>
      <c r="U5309" s="84"/>
      <c r="V5309" s="84"/>
      <c r="W5309" s="84"/>
      <c r="X5309" s="84"/>
      <c r="Y5309" s="84"/>
      <c r="Z5309" s="84"/>
      <c r="AA5309" s="84"/>
      <c r="AB5309" s="84"/>
      <c r="AC5309" s="84"/>
      <c r="AD5309" s="84"/>
      <c r="AE5309" s="84"/>
      <c r="AF5309" s="84"/>
      <c r="AG5309" s="84"/>
      <c r="AH5309" s="84"/>
      <c r="AI5309" s="84"/>
      <c r="AJ5309" s="84"/>
      <c r="AK5309" s="84"/>
    </row>
    <row r="5310" spans="1:37">
      <c r="A5310" s="84"/>
      <c r="B5310" s="84"/>
      <c r="C5310" s="84"/>
      <c r="D5310" s="84"/>
      <c r="E5310" s="84"/>
      <c r="F5310" s="84"/>
      <c r="G5310" s="84"/>
      <c r="H5310" s="84"/>
      <c r="I5310" s="84"/>
      <c r="J5310" s="84"/>
      <c r="K5310" s="84"/>
      <c r="L5310" s="84"/>
      <c r="M5310" s="84"/>
      <c r="N5310" s="84"/>
      <c r="O5310" s="84"/>
      <c r="P5310" s="84"/>
      <c r="Q5310" s="84"/>
      <c r="R5310" s="84"/>
      <c r="S5310" s="84"/>
      <c r="T5310" s="84"/>
      <c r="U5310" s="84"/>
      <c r="V5310" s="84"/>
      <c r="W5310" s="84"/>
      <c r="X5310" s="84"/>
      <c r="Y5310" s="84"/>
      <c r="Z5310" s="84"/>
      <c r="AA5310" s="84"/>
      <c r="AB5310" s="84"/>
      <c r="AC5310" s="84"/>
      <c r="AD5310" s="84"/>
      <c r="AE5310" s="84"/>
      <c r="AF5310" s="84"/>
      <c r="AG5310" s="84"/>
      <c r="AH5310" s="84"/>
      <c r="AI5310" s="84"/>
      <c r="AJ5310" s="84"/>
      <c r="AK5310" s="84"/>
    </row>
    <row r="5311" spans="1:37">
      <c r="A5311" s="84"/>
      <c r="B5311" s="84"/>
      <c r="C5311" s="84"/>
      <c r="D5311" s="84"/>
      <c r="E5311" s="84"/>
      <c r="F5311" s="84"/>
      <c r="G5311" s="84"/>
      <c r="H5311" s="84"/>
      <c r="I5311" s="84"/>
      <c r="J5311" s="84"/>
      <c r="K5311" s="84"/>
      <c r="L5311" s="84"/>
      <c r="M5311" s="84"/>
      <c r="N5311" s="84"/>
      <c r="O5311" s="84"/>
      <c r="P5311" s="84"/>
      <c r="Q5311" s="84"/>
      <c r="R5311" s="84"/>
      <c r="S5311" s="84"/>
      <c r="T5311" s="84"/>
      <c r="U5311" s="84"/>
      <c r="V5311" s="84"/>
      <c r="W5311" s="84"/>
      <c r="X5311" s="84"/>
      <c r="Y5311" s="84"/>
      <c r="Z5311" s="84"/>
      <c r="AA5311" s="84"/>
      <c r="AB5311" s="84"/>
      <c r="AC5311" s="84"/>
      <c r="AD5311" s="84"/>
      <c r="AE5311" s="84"/>
      <c r="AF5311" s="84"/>
      <c r="AG5311" s="84"/>
      <c r="AH5311" s="84"/>
      <c r="AI5311" s="84"/>
      <c r="AJ5311" s="84"/>
      <c r="AK5311" s="84"/>
    </row>
    <row r="5321" spans="1:50">
      <c r="A5321" s="84"/>
      <c r="B5321" s="83"/>
      <c r="C5321" s="83"/>
      <c r="D5321" s="83"/>
      <c r="E5321" s="83"/>
      <c r="F5321" s="84"/>
      <c r="G5321" s="164"/>
      <c r="H5321" s="83"/>
      <c r="I5321" s="83"/>
      <c r="J5321" s="83"/>
      <c r="K5321" s="83"/>
      <c r="L5321" s="83"/>
      <c r="M5321" s="83"/>
      <c r="N5321" s="83"/>
      <c r="O5321" s="83"/>
      <c r="P5321" s="83"/>
      <c r="Q5321" s="83"/>
      <c r="R5321" s="83"/>
      <c r="S5321" s="83"/>
      <c r="T5321" s="105"/>
      <c r="U5321" s="83"/>
      <c r="V5321" s="83"/>
      <c r="W5321" s="83"/>
      <c r="X5321" s="83"/>
      <c r="Y5321" s="83"/>
      <c r="Z5321" s="83"/>
      <c r="AA5321" s="83"/>
      <c r="AB5321" s="83"/>
      <c r="AC5321" s="83"/>
      <c r="AD5321" s="83"/>
      <c r="AE5321" s="83"/>
      <c r="AF5321" s="83"/>
      <c r="AG5321" s="83"/>
      <c r="AH5321" s="83"/>
      <c r="AI5321" s="83"/>
      <c r="AJ5321" s="83"/>
      <c r="AK5321" s="83"/>
    </row>
    <row r="5322" spans="1:50">
      <c r="A5322" s="83"/>
      <c r="B5322" s="84"/>
      <c r="C5322" s="83"/>
      <c r="D5322" s="83"/>
      <c r="E5322" s="83"/>
      <c r="F5322" s="83"/>
      <c r="G5322" s="83"/>
      <c r="H5322" s="83"/>
      <c r="I5322" s="83"/>
      <c r="J5322" s="83"/>
      <c r="K5322" s="83"/>
      <c r="L5322" s="83"/>
      <c r="M5322" s="83"/>
      <c r="N5322" s="83"/>
      <c r="O5322" s="83"/>
      <c r="P5322" s="83"/>
      <c r="Q5322" s="83"/>
      <c r="R5322" s="83"/>
      <c r="S5322" s="83"/>
      <c r="T5322" s="83"/>
      <c r="U5322" s="83"/>
      <c r="V5322" s="83"/>
      <c r="W5322" s="83"/>
      <c r="X5322" s="83"/>
      <c r="Y5322" s="83"/>
      <c r="Z5322" s="83"/>
      <c r="AA5322" s="83"/>
      <c r="AB5322" s="83"/>
      <c r="AC5322" s="83"/>
      <c r="AD5322" s="83"/>
      <c r="AE5322" s="83"/>
      <c r="AF5322" s="83"/>
      <c r="AG5322" s="83"/>
      <c r="AH5322" s="83"/>
      <c r="AI5322" s="83"/>
      <c r="AJ5322" s="83"/>
      <c r="AK5322" s="83"/>
    </row>
    <row r="5323" spans="1:50">
      <c r="A5323" s="84"/>
      <c r="B5323" s="84"/>
      <c r="C5323" s="84"/>
      <c r="D5323" s="84"/>
      <c r="E5323" s="84"/>
      <c r="F5323" s="84"/>
      <c r="G5323" s="84"/>
      <c r="H5323" s="84"/>
      <c r="I5323" s="84"/>
      <c r="J5323" s="84"/>
      <c r="K5323" s="84"/>
      <c r="L5323" s="84"/>
      <c r="M5323" s="84"/>
      <c r="N5323" s="84"/>
      <c r="O5323" s="84"/>
      <c r="P5323" s="84"/>
      <c r="Q5323" s="84"/>
      <c r="R5323" s="84"/>
      <c r="S5323" s="84"/>
      <c r="T5323" s="84"/>
      <c r="U5323" s="84"/>
      <c r="V5323" s="84"/>
      <c r="W5323" s="84"/>
      <c r="X5323" s="84"/>
      <c r="Y5323" s="84"/>
      <c r="Z5323" s="84"/>
      <c r="AA5323" s="84"/>
      <c r="AB5323" s="84"/>
      <c r="AC5323" s="84"/>
      <c r="AD5323" s="84"/>
      <c r="AE5323" s="84"/>
      <c r="AF5323" s="84"/>
      <c r="AG5323" s="84"/>
      <c r="AH5323" s="84"/>
      <c r="AI5323" s="84"/>
      <c r="AJ5323" s="84"/>
      <c r="AK5323" s="84"/>
    </row>
    <row r="5324" spans="1:50">
      <c r="A5324" s="83"/>
      <c r="B5324" s="84"/>
      <c r="C5324" s="83"/>
      <c r="D5324" s="83"/>
      <c r="E5324" s="84"/>
      <c r="F5324" s="83"/>
      <c r="G5324" s="83"/>
      <c r="H5324" s="84"/>
      <c r="I5324" s="83"/>
      <c r="J5324" s="83"/>
      <c r="K5324" s="84"/>
      <c r="L5324" s="83"/>
      <c r="M5324" s="83"/>
      <c r="N5324" s="84"/>
      <c r="O5324" s="83"/>
      <c r="P5324" s="83"/>
      <c r="Q5324" s="84"/>
      <c r="R5324" s="83"/>
      <c r="S5324" s="83"/>
      <c r="T5324" s="84"/>
      <c r="U5324" s="83"/>
      <c r="V5324" s="83"/>
      <c r="W5324" s="84"/>
      <c r="X5324" s="83"/>
      <c r="Y5324" s="83"/>
      <c r="Z5324" s="84"/>
      <c r="AA5324" s="83"/>
      <c r="AB5324" s="83"/>
      <c r="AC5324" s="84"/>
      <c r="AD5324" s="83"/>
      <c r="AE5324" s="83"/>
      <c r="AF5324" s="84"/>
      <c r="AG5324" s="83"/>
      <c r="AH5324" s="83"/>
      <c r="AI5324" s="84"/>
      <c r="AJ5324" s="83"/>
      <c r="AK5324" s="83"/>
    </row>
    <row r="5325" spans="1:50">
      <c r="A5325" s="84"/>
      <c r="B5325" s="84"/>
      <c r="C5325" s="84"/>
      <c r="D5325" s="84"/>
      <c r="E5325" s="84"/>
      <c r="F5325" s="84"/>
      <c r="G5325" s="84"/>
      <c r="H5325" s="84"/>
      <c r="I5325" s="84"/>
      <c r="J5325" s="84"/>
      <c r="K5325" s="84"/>
      <c r="L5325" s="84"/>
      <c r="M5325" s="84"/>
      <c r="N5325" s="84"/>
      <c r="O5325" s="84"/>
      <c r="P5325" s="84"/>
      <c r="Q5325" s="84"/>
      <c r="R5325" s="84"/>
      <c r="S5325" s="84"/>
      <c r="T5325" s="84"/>
      <c r="U5325" s="84"/>
      <c r="V5325" s="84"/>
      <c r="W5325" s="84"/>
      <c r="X5325" s="84"/>
      <c r="Y5325" s="84"/>
      <c r="Z5325" s="84"/>
      <c r="AA5325" s="84"/>
      <c r="AB5325" s="84"/>
      <c r="AC5325" s="84"/>
      <c r="AD5325" s="84"/>
      <c r="AE5325" s="84"/>
      <c r="AF5325" s="84"/>
      <c r="AG5325" s="84"/>
      <c r="AH5325" s="84"/>
      <c r="AI5325" s="84"/>
      <c r="AJ5325" s="84"/>
      <c r="AK5325" s="84"/>
    </row>
    <row r="5326" spans="1:50">
      <c r="A5326" s="83"/>
      <c r="B5326" s="168"/>
      <c r="C5326" s="169"/>
      <c r="D5326" s="169"/>
      <c r="E5326" s="168"/>
      <c r="F5326" s="169"/>
      <c r="G5326" s="169"/>
      <c r="H5326" s="168"/>
      <c r="I5326" s="169"/>
      <c r="J5326" s="169"/>
      <c r="K5326" s="168"/>
      <c r="L5326" s="169"/>
      <c r="M5326" s="169"/>
      <c r="N5326" s="168"/>
      <c r="O5326" s="169"/>
      <c r="P5326" s="169"/>
      <c r="Q5326" s="168"/>
      <c r="R5326" s="169"/>
      <c r="S5326" s="169"/>
      <c r="T5326" s="168"/>
      <c r="U5326" s="169"/>
      <c r="V5326" s="169"/>
      <c r="W5326" s="168"/>
      <c r="X5326" s="169"/>
      <c r="Y5326" s="169"/>
      <c r="Z5326" s="168"/>
      <c r="AA5326" s="169"/>
      <c r="AB5326" s="169"/>
      <c r="AC5326" s="168"/>
      <c r="AD5326" s="169"/>
      <c r="AE5326" s="169"/>
      <c r="AF5326" s="168"/>
      <c r="AG5326" s="169"/>
      <c r="AH5326" s="169"/>
      <c r="AI5326" s="168"/>
      <c r="AJ5326" s="169"/>
      <c r="AK5326" s="169"/>
      <c r="AM5326">
        <f>A5321</f>
        <v>0</v>
      </c>
      <c r="AN5326" s="165" t="e">
        <f>1/($B5326*(1/$B5324)*(1/(5/7+2/7*$D5326))*$B5336/SUM($B5328:$B5351))</f>
        <v>#DIV/0!</v>
      </c>
      <c r="AO5326" s="165" t="e">
        <f>1/(B5326*(1/B5324)*(1/(5/7+2/7*D5326)))</f>
        <v>#DIV/0!</v>
      </c>
      <c r="AP5326" s="165"/>
      <c r="AR5326" s="170">
        <f>CHOOSE(AV$3,C5326,F5326,I5326,L5326,O5326,R5326,U5326,X5326,AA5326,AD5326,AG5326,AJ5326)</f>
        <v>0</v>
      </c>
      <c r="AS5326" s="166"/>
      <c r="AT5326" s="166"/>
      <c r="AV5326" s="116" t="e">
        <f>AN5326/AR5326</f>
        <v>#DIV/0!</v>
      </c>
      <c r="AW5326" s="167" t="e">
        <f>AO5326/AR5326</f>
        <v>#DIV/0!</v>
      </c>
      <c r="AX5326" s="165"/>
    </row>
    <row r="5327" spans="1:50">
      <c r="A5327" s="84"/>
      <c r="B5327" s="84"/>
      <c r="C5327" s="84"/>
      <c r="D5327" s="84"/>
      <c r="E5327" s="84"/>
      <c r="F5327" s="84"/>
      <c r="G5327" s="84"/>
      <c r="H5327" s="84"/>
      <c r="I5327" s="84"/>
      <c r="J5327" s="84"/>
      <c r="K5327" s="84"/>
      <c r="L5327" s="84"/>
      <c r="M5327" s="84"/>
      <c r="N5327" s="84"/>
      <c r="O5327" s="84"/>
      <c r="P5327" s="84"/>
      <c r="Q5327" s="84"/>
      <c r="R5327" s="84"/>
      <c r="S5327" s="84"/>
      <c r="T5327" s="84"/>
      <c r="U5327" s="84"/>
      <c r="V5327" s="84"/>
      <c r="W5327" s="84"/>
      <c r="X5327" s="84"/>
      <c r="Y5327" s="84"/>
      <c r="Z5327" s="84"/>
      <c r="AA5327" s="84"/>
      <c r="AB5327" s="84"/>
      <c r="AC5327" s="84"/>
      <c r="AD5327" s="84"/>
      <c r="AE5327" s="84"/>
      <c r="AF5327" s="84"/>
      <c r="AG5327" s="84"/>
      <c r="AH5327" s="84"/>
      <c r="AI5327" s="84"/>
      <c r="AJ5327" s="84"/>
      <c r="AK5327" s="84"/>
    </row>
    <row r="5328" spans="1:50">
      <c r="A5328" s="84"/>
      <c r="B5328" s="84"/>
      <c r="C5328" s="84"/>
      <c r="D5328" s="84"/>
      <c r="E5328" s="84"/>
      <c r="F5328" s="84"/>
      <c r="G5328" s="84"/>
      <c r="H5328" s="84"/>
      <c r="I5328" s="84"/>
      <c r="J5328" s="84"/>
      <c r="K5328" s="84"/>
      <c r="L5328" s="84"/>
      <c r="M5328" s="84"/>
      <c r="N5328" s="84"/>
      <c r="O5328" s="84"/>
      <c r="P5328" s="84"/>
      <c r="Q5328" s="84"/>
      <c r="R5328" s="84"/>
      <c r="S5328" s="84"/>
      <c r="T5328" s="84"/>
      <c r="U5328" s="84"/>
      <c r="V5328" s="84"/>
      <c r="W5328" s="84"/>
      <c r="X5328" s="84"/>
      <c r="Y5328" s="84"/>
      <c r="Z5328" s="84"/>
      <c r="AA5328" s="84"/>
      <c r="AB5328" s="84"/>
      <c r="AC5328" s="84"/>
      <c r="AD5328" s="84"/>
      <c r="AE5328" s="84"/>
      <c r="AF5328" s="84"/>
      <c r="AG5328" s="84"/>
      <c r="AH5328" s="84"/>
      <c r="AI5328" s="84"/>
      <c r="AJ5328" s="84"/>
      <c r="AK5328" s="84"/>
    </row>
    <row r="5329" spans="1:37">
      <c r="A5329" s="84"/>
      <c r="B5329" s="84"/>
      <c r="C5329" s="84"/>
      <c r="D5329" s="84"/>
      <c r="E5329" s="84"/>
      <c r="F5329" s="84"/>
      <c r="G5329" s="84"/>
      <c r="H5329" s="84"/>
      <c r="I5329" s="84"/>
      <c r="J5329" s="84"/>
      <c r="K5329" s="84"/>
      <c r="L5329" s="84"/>
      <c r="M5329" s="84"/>
      <c r="N5329" s="84"/>
      <c r="O5329" s="84"/>
      <c r="P5329" s="84"/>
      <c r="Q5329" s="84"/>
      <c r="R5329" s="84"/>
      <c r="S5329" s="84"/>
      <c r="T5329" s="84"/>
      <c r="U5329" s="84"/>
      <c r="V5329" s="84"/>
      <c r="W5329" s="84"/>
      <c r="X5329" s="84"/>
      <c r="Y5329" s="84"/>
      <c r="Z5329" s="84"/>
      <c r="AA5329" s="84"/>
      <c r="AB5329" s="84"/>
      <c r="AC5329" s="84"/>
      <c r="AD5329" s="84"/>
      <c r="AE5329" s="84"/>
      <c r="AF5329" s="84"/>
      <c r="AG5329" s="84"/>
      <c r="AH5329" s="84"/>
      <c r="AI5329" s="84"/>
      <c r="AJ5329" s="84"/>
      <c r="AK5329" s="84"/>
    </row>
    <row r="5330" spans="1:37">
      <c r="A5330" s="84"/>
      <c r="B5330" s="84"/>
      <c r="C5330" s="84"/>
      <c r="D5330" s="84"/>
      <c r="E5330" s="84"/>
      <c r="F5330" s="84"/>
      <c r="G5330" s="84"/>
      <c r="H5330" s="84"/>
      <c r="I5330" s="84"/>
      <c r="J5330" s="84"/>
      <c r="K5330" s="84"/>
      <c r="L5330" s="84"/>
      <c r="M5330" s="84"/>
      <c r="N5330" s="84"/>
      <c r="O5330" s="84"/>
      <c r="P5330" s="84"/>
      <c r="Q5330" s="84"/>
      <c r="R5330" s="84"/>
      <c r="S5330" s="84"/>
      <c r="T5330" s="84"/>
      <c r="U5330" s="84"/>
      <c r="V5330" s="84"/>
      <c r="W5330" s="84"/>
      <c r="X5330" s="84"/>
      <c r="Y5330" s="84"/>
      <c r="Z5330" s="84"/>
      <c r="AA5330" s="84"/>
      <c r="AB5330" s="84"/>
      <c r="AC5330" s="84"/>
      <c r="AD5330" s="84"/>
      <c r="AE5330" s="84"/>
      <c r="AF5330" s="84"/>
      <c r="AG5330" s="84"/>
      <c r="AH5330" s="84"/>
      <c r="AI5330" s="84"/>
      <c r="AJ5330" s="84"/>
      <c r="AK5330" s="84"/>
    </row>
    <row r="5331" spans="1:37">
      <c r="A5331" s="84"/>
      <c r="B5331" s="84"/>
      <c r="C5331" s="84"/>
      <c r="D5331" s="84"/>
      <c r="E5331" s="84"/>
      <c r="F5331" s="84"/>
      <c r="G5331" s="84"/>
      <c r="H5331" s="84"/>
      <c r="I5331" s="84"/>
      <c r="J5331" s="84"/>
      <c r="K5331" s="84"/>
      <c r="L5331" s="84"/>
      <c r="M5331" s="84"/>
      <c r="N5331" s="84"/>
      <c r="O5331" s="84"/>
      <c r="P5331" s="84"/>
      <c r="Q5331" s="84"/>
      <c r="R5331" s="84"/>
      <c r="S5331" s="84"/>
      <c r="T5331" s="84"/>
      <c r="U5331" s="84"/>
      <c r="V5331" s="84"/>
      <c r="W5331" s="84"/>
      <c r="X5331" s="84"/>
      <c r="Y5331" s="84"/>
      <c r="Z5331" s="84"/>
      <c r="AA5331" s="84"/>
      <c r="AB5331" s="84"/>
      <c r="AC5331" s="84"/>
      <c r="AD5331" s="84"/>
      <c r="AE5331" s="84"/>
      <c r="AF5331" s="84"/>
      <c r="AG5331" s="84"/>
      <c r="AH5331" s="84"/>
      <c r="AI5331" s="84"/>
      <c r="AJ5331" s="84"/>
      <c r="AK5331" s="84"/>
    </row>
    <row r="5332" spans="1:37">
      <c r="A5332" s="84"/>
      <c r="B5332" s="84"/>
      <c r="C5332" s="84"/>
      <c r="D5332" s="84"/>
      <c r="E5332" s="84"/>
      <c r="F5332" s="84"/>
      <c r="G5332" s="84"/>
      <c r="H5332" s="84"/>
      <c r="I5332" s="84"/>
      <c r="J5332" s="84"/>
      <c r="K5332" s="84"/>
      <c r="L5332" s="84"/>
      <c r="M5332" s="84"/>
      <c r="N5332" s="84"/>
      <c r="O5332" s="84"/>
      <c r="P5332" s="84"/>
      <c r="Q5332" s="84"/>
      <c r="R5332" s="84"/>
      <c r="S5332" s="84"/>
      <c r="T5332" s="84"/>
      <c r="U5332" s="84"/>
      <c r="V5332" s="84"/>
      <c r="W5332" s="84"/>
      <c r="X5332" s="84"/>
      <c r="Y5332" s="84"/>
      <c r="Z5332" s="84"/>
      <c r="AA5332" s="84"/>
      <c r="AB5332" s="84"/>
      <c r="AC5332" s="84"/>
      <c r="AD5332" s="84"/>
      <c r="AE5332" s="84"/>
      <c r="AF5332" s="84"/>
      <c r="AG5332" s="84"/>
      <c r="AH5332" s="84"/>
      <c r="AI5332" s="84"/>
      <c r="AJ5332" s="84"/>
      <c r="AK5332" s="84"/>
    </row>
    <row r="5333" spans="1:37">
      <c r="A5333" s="84"/>
      <c r="B5333" s="84"/>
      <c r="C5333" s="84"/>
      <c r="D5333" s="84"/>
      <c r="E5333" s="84"/>
      <c r="F5333" s="84"/>
      <c r="G5333" s="84"/>
      <c r="H5333" s="84"/>
      <c r="I5333" s="84"/>
      <c r="J5333" s="84"/>
      <c r="K5333" s="84"/>
      <c r="L5333" s="84"/>
      <c r="M5333" s="84"/>
      <c r="N5333" s="84"/>
      <c r="O5333" s="84"/>
      <c r="P5333" s="84"/>
      <c r="Q5333" s="84"/>
      <c r="R5333" s="84"/>
      <c r="S5333" s="84"/>
      <c r="T5333" s="84"/>
      <c r="U5333" s="84"/>
      <c r="V5333" s="84"/>
      <c r="W5333" s="84"/>
      <c r="X5333" s="84"/>
      <c r="Y5333" s="84"/>
      <c r="Z5333" s="84"/>
      <c r="AA5333" s="84"/>
      <c r="AB5333" s="84"/>
      <c r="AC5333" s="84"/>
      <c r="AD5333" s="84"/>
      <c r="AE5333" s="84"/>
      <c r="AF5333" s="84"/>
      <c r="AG5333" s="84"/>
      <c r="AH5333" s="84"/>
      <c r="AI5333" s="84"/>
      <c r="AJ5333" s="84"/>
      <c r="AK5333" s="84"/>
    </row>
    <row r="5334" spans="1:37">
      <c r="A5334" s="84"/>
      <c r="B5334" s="84"/>
      <c r="C5334" s="84"/>
      <c r="D5334" s="84"/>
      <c r="E5334" s="84"/>
      <c r="F5334" s="84"/>
      <c r="G5334" s="84"/>
      <c r="H5334" s="84"/>
      <c r="I5334" s="84"/>
      <c r="J5334" s="84"/>
      <c r="K5334" s="84"/>
      <c r="L5334" s="84"/>
      <c r="M5334" s="84"/>
      <c r="N5334" s="84"/>
      <c r="O5334" s="84"/>
      <c r="P5334" s="84"/>
      <c r="Q5334" s="84"/>
      <c r="R5334" s="84"/>
      <c r="S5334" s="84"/>
      <c r="T5334" s="84"/>
      <c r="U5334" s="84"/>
      <c r="V5334" s="84"/>
      <c r="W5334" s="84"/>
      <c r="X5334" s="84"/>
      <c r="Y5334" s="84"/>
      <c r="Z5334" s="84"/>
      <c r="AA5334" s="84"/>
      <c r="AB5334" s="84"/>
      <c r="AC5334" s="84"/>
      <c r="AD5334" s="84"/>
      <c r="AE5334" s="84"/>
      <c r="AF5334" s="84"/>
      <c r="AG5334" s="84"/>
      <c r="AH5334" s="84"/>
      <c r="AI5334" s="84"/>
      <c r="AJ5334" s="84"/>
      <c r="AK5334" s="84"/>
    </row>
    <row r="5335" spans="1:37">
      <c r="A5335" s="84"/>
      <c r="B5335" s="84"/>
      <c r="C5335" s="84"/>
      <c r="D5335" s="84"/>
      <c r="E5335" s="84"/>
      <c r="F5335" s="84"/>
      <c r="G5335" s="84"/>
      <c r="H5335" s="84"/>
      <c r="I5335" s="84"/>
      <c r="J5335" s="84"/>
      <c r="K5335" s="84"/>
      <c r="L5335" s="84"/>
      <c r="M5335" s="84"/>
      <c r="N5335" s="84"/>
      <c r="O5335" s="84"/>
      <c r="P5335" s="84"/>
      <c r="Q5335" s="84"/>
      <c r="R5335" s="84"/>
      <c r="S5335" s="84"/>
      <c r="T5335" s="84"/>
      <c r="U5335" s="84"/>
      <c r="V5335" s="84"/>
      <c r="W5335" s="84"/>
      <c r="X5335" s="84"/>
      <c r="Y5335" s="84"/>
      <c r="Z5335" s="84"/>
      <c r="AA5335" s="84"/>
      <c r="AB5335" s="84"/>
      <c r="AC5335" s="84"/>
      <c r="AD5335" s="84"/>
      <c r="AE5335" s="84"/>
      <c r="AF5335" s="84"/>
      <c r="AG5335" s="84"/>
      <c r="AH5335" s="84"/>
      <c r="AI5335" s="84"/>
      <c r="AJ5335" s="84"/>
      <c r="AK5335" s="84"/>
    </row>
    <row r="5336" spans="1:37">
      <c r="A5336" s="84"/>
      <c r="B5336" s="84"/>
      <c r="C5336" s="84"/>
      <c r="D5336" s="84"/>
      <c r="E5336" s="84"/>
      <c r="F5336" s="84"/>
      <c r="G5336" s="84"/>
      <c r="H5336" s="84"/>
      <c r="I5336" s="84"/>
      <c r="J5336" s="84"/>
      <c r="K5336" s="84"/>
      <c r="L5336" s="84"/>
      <c r="M5336" s="84"/>
      <c r="N5336" s="84"/>
      <c r="O5336" s="84"/>
      <c r="P5336" s="84"/>
      <c r="Q5336" s="84"/>
      <c r="R5336" s="84"/>
      <c r="S5336" s="84"/>
      <c r="T5336" s="84"/>
      <c r="U5336" s="84"/>
      <c r="V5336" s="84"/>
      <c r="W5336" s="84"/>
      <c r="X5336" s="84"/>
      <c r="Y5336" s="84"/>
      <c r="Z5336" s="84"/>
      <c r="AA5336" s="84"/>
      <c r="AB5336" s="84"/>
      <c r="AC5336" s="84"/>
      <c r="AD5336" s="84"/>
      <c r="AE5336" s="84"/>
      <c r="AF5336" s="84"/>
      <c r="AG5336" s="84"/>
      <c r="AH5336" s="84"/>
      <c r="AI5336" s="84"/>
      <c r="AJ5336" s="84"/>
      <c r="AK5336" s="84"/>
    </row>
    <row r="5337" spans="1:37">
      <c r="A5337" s="84"/>
      <c r="B5337" s="84"/>
      <c r="C5337" s="84"/>
      <c r="D5337" s="84"/>
      <c r="E5337" s="84"/>
      <c r="F5337" s="84"/>
      <c r="G5337" s="84"/>
      <c r="H5337" s="84"/>
      <c r="I5337" s="84"/>
      <c r="J5337" s="84"/>
      <c r="K5337" s="84"/>
      <c r="L5337" s="84"/>
      <c r="M5337" s="84"/>
      <c r="N5337" s="84"/>
      <c r="O5337" s="84"/>
      <c r="P5337" s="84"/>
      <c r="Q5337" s="84"/>
      <c r="R5337" s="84"/>
      <c r="S5337" s="84"/>
      <c r="T5337" s="84"/>
      <c r="U5337" s="84"/>
      <c r="V5337" s="84"/>
      <c r="W5337" s="84"/>
      <c r="X5337" s="84"/>
      <c r="Y5337" s="84"/>
      <c r="Z5337" s="84"/>
      <c r="AA5337" s="84"/>
      <c r="AB5337" s="84"/>
      <c r="AC5337" s="84"/>
      <c r="AD5337" s="84"/>
      <c r="AE5337" s="84"/>
      <c r="AF5337" s="84"/>
      <c r="AG5337" s="84"/>
      <c r="AH5337" s="84"/>
      <c r="AI5337" s="84"/>
      <c r="AJ5337" s="84"/>
      <c r="AK5337" s="84"/>
    </row>
    <row r="5338" spans="1:37">
      <c r="A5338" s="84"/>
      <c r="B5338" s="84"/>
      <c r="C5338" s="84"/>
      <c r="D5338" s="84"/>
      <c r="E5338" s="84"/>
      <c r="F5338" s="84"/>
      <c r="G5338" s="84"/>
      <c r="H5338" s="84"/>
      <c r="I5338" s="84"/>
      <c r="J5338" s="84"/>
      <c r="K5338" s="84"/>
      <c r="L5338" s="84"/>
      <c r="M5338" s="84"/>
      <c r="N5338" s="84"/>
      <c r="O5338" s="84"/>
      <c r="P5338" s="84"/>
      <c r="Q5338" s="84"/>
      <c r="R5338" s="84"/>
      <c r="S5338" s="84"/>
      <c r="T5338" s="84"/>
      <c r="U5338" s="84"/>
      <c r="V5338" s="84"/>
      <c r="W5338" s="84"/>
      <c r="X5338" s="84"/>
      <c r="Y5338" s="84"/>
      <c r="Z5338" s="84"/>
      <c r="AA5338" s="84"/>
      <c r="AB5338" s="84"/>
      <c r="AC5338" s="84"/>
      <c r="AD5338" s="84"/>
      <c r="AE5338" s="84"/>
      <c r="AF5338" s="84"/>
      <c r="AG5338" s="84"/>
      <c r="AH5338" s="84"/>
      <c r="AI5338" s="84"/>
      <c r="AJ5338" s="84"/>
      <c r="AK5338" s="84"/>
    </row>
    <row r="5339" spans="1:37">
      <c r="A5339" s="84"/>
      <c r="B5339" s="84"/>
      <c r="C5339" s="84"/>
      <c r="D5339" s="84"/>
      <c r="E5339" s="84"/>
      <c r="F5339" s="84"/>
      <c r="G5339" s="84"/>
      <c r="H5339" s="84"/>
      <c r="I5339" s="84"/>
      <c r="J5339" s="84"/>
      <c r="K5339" s="84"/>
      <c r="L5339" s="84"/>
      <c r="M5339" s="84"/>
      <c r="N5339" s="84"/>
      <c r="O5339" s="84"/>
      <c r="P5339" s="84"/>
      <c r="Q5339" s="84"/>
      <c r="R5339" s="84"/>
      <c r="S5339" s="84"/>
      <c r="T5339" s="84"/>
      <c r="U5339" s="84"/>
      <c r="V5339" s="84"/>
      <c r="W5339" s="84"/>
      <c r="X5339" s="84"/>
      <c r="Y5339" s="84"/>
      <c r="Z5339" s="84"/>
      <c r="AA5339" s="84"/>
      <c r="AB5339" s="84"/>
      <c r="AC5339" s="84"/>
      <c r="AD5339" s="84"/>
      <c r="AE5339" s="84"/>
      <c r="AF5339" s="84"/>
      <c r="AG5339" s="84"/>
      <c r="AH5339" s="84"/>
      <c r="AI5339" s="84"/>
      <c r="AJ5339" s="84"/>
      <c r="AK5339" s="84"/>
    </row>
    <row r="5340" spans="1:37">
      <c r="A5340" s="84"/>
      <c r="B5340" s="84"/>
      <c r="C5340" s="84"/>
      <c r="D5340" s="84"/>
      <c r="E5340" s="84"/>
      <c r="F5340" s="84"/>
      <c r="G5340" s="84"/>
      <c r="H5340" s="84"/>
      <c r="I5340" s="84"/>
      <c r="J5340" s="84"/>
      <c r="K5340" s="84"/>
      <c r="L5340" s="84"/>
      <c r="M5340" s="84"/>
      <c r="N5340" s="84"/>
      <c r="O5340" s="84"/>
      <c r="P5340" s="84"/>
      <c r="Q5340" s="84"/>
      <c r="R5340" s="84"/>
      <c r="S5340" s="84"/>
      <c r="T5340" s="84"/>
      <c r="U5340" s="84"/>
      <c r="V5340" s="84"/>
      <c r="W5340" s="84"/>
      <c r="X5340" s="84"/>
      <c r="Y5340" s="84"/>
      <c r="Z5340" s="84"/>
      <c r="AA5340" s="84"/>
      <c r="AB5340" s="84"/>
      <c r="AC5340" s="84"/>
      <c r="AD5340" s="84"/>
      <c r="AE5340" s="84"/>
      <c r="AF5340" s="84"/>
      <c r="AG5340" s="84"/>
      <c r="AH5340" s="84"/>
      <c r="AI5340" s="84"/>
      <c r="AJ5340" s="84"/>
      <c r="AK5340" s="84"/>
    </row>
    <row r="5341" spans="1:37">
      <c r="A5341" s="84"/>
      <c r="B5341" s="84"/>
      <c r="C5341" s="84"/>
      <c r="D5341" s="84"/>
      <c r="E5341" s="84"/>
      <c r="F5341" s="84"/>
      <c r="G5341" s="84"/>
      <c r="H5341" s="84"/>
      <c r="I5341" s="84"/>
      <c r="J5341" s="84"/>
      <c r="K5341" s="84"/>
      <c r="L5341" s="84"/>
      <c r="M5341" s="84"/>
      <c r="N5341" s="84"/>
      <c r="O5341" s="84"/>
      <c r="P5341" s="84"/>
      <c r="Q5341" s="84"/>
      <c r="R5341" s="84"/>
      <c r="S5341" s="84"/>
      <c r="T5341" s="84"/>
      <c r="U5341" s="84"/>
      <c r="V5341" s="84"/>
      <c r="W5341" s="84"/>
      <c r="X5341" s="84"/>
      <c r="Y5341" s="84"/>
      <c r="Z5341" s="84"/>
      <c r="AA5341" s="84"/>
      <c r="AB5341" s="84"/>
      <c r="AC5341" s="84"/>
      <c r="AD5341" s="84"/>
      <c r="AE5341" s="84"/>
      <c r="AF5341" s="84"/>
      <c r="AG5341" s="84"/>
      <c r="AH5341" s="84"/>
      <c r="AI5341" s="84"/>
      <c r="AJ5341" s="84"/>
      <c r="AK5341" s="84"/>
    </row>
    <row r="5342" spans="1:37">
      <c r="A5342" s="84"/>
      <c r="B5342" s="84"/>
      <c r="C5342" s="84"/>
      <c r="D5342" s="84"/>
      <c r="E5342" s="84"/>
      <c r="F5342" s="84"/>
      <c r="G5342" s="84"/>
      <c r="H5342" s="84"/>
      <c r="I5342" s="84"/>
      <c r="J5342" s="84"/>
      <c r="K5342" s="84"/>
      <c r="L5342" s="84"/>
      <c r="M5342" s="84"/>
      <c r="N5342" s="84"/>
      <c r="O5342" s="84"/>
      <c r="P5342" s="84"/>
      <c r="Q5342" s="84"/>
      <c r="R5342" s="84"/>
      <c r="S5342" s="84"/>
      <c r="T5342" s="84"/>
      <c r="U5342" s="84"/>
      <c r="V5342" s="84"/>
      <c r="W5342" s="84"/>
      <c r="X5342" s="84"/>
      <c r="Y5342" s="84"/>
      <c r="Z5342" s="84"/>
      <c r="AA5342" s="84"/>
      <c r="AB5342" s="84"/>
      <c r="AC5342" s="84"/>
      <c r="AD5342" s="84"/>
      <c r="AE5342" s="84"/>
      <c r="AF5342" s="84"/>
      <c r="AG5342" s="84"/>
      <c r="AH5342" s="84"/>
      <c r="AI5342" s="84"/>
      <c r="AJ5342" s="84"/>
      <c r="AK5342" s="84"/>
    </row>
    <row r="5343" spans="1:37">
      <c r="A5343" s="84"/>
      <c r="B5343" s="84"/>
      <c r="C5343" s="84"/>
      <c r="D5343" s="84"/>
      <c r="E5343" s="84"/>
      <c r="F5343" s="84"/>
      <c r="G5343" s="84"/>
      <c r="H5343" s="84"/>
      <c r="I5343" s="84"/>
      <c r="J5343" s="84"/>
      <c r="K5343" s="84"/>
      <c r="L5343" s="84"/>
      <c r="M5343" s="84"/>
      <c r="N5343" s="84"/>
      <c r="O5343" s="84"/>
      <c r="P5343" s="84"/>
      <c r="Q5343" s="84"/>
      <c r="R5343" s="84"/>
      <c r="S5343" s="84"/>
      <c r="T5343" s="84"/>
      <c r="U5343" s="84"/>
      <c r="V5343" s="84"/>
      <c r="W5343" s="84"/>
      <c r="X5343" s="84"/>
      <c r="Y5343" s="84"/>
      <c r="Z5343" s="84"/>
      <c r="AA5343" s="84"/>
      <c r="AB5343" s="84"/>
      <c r="AC5343" s="84"/>
      <c r="AD5343" s="84"/>
      <c r="AE5343" s="84"/>
      <c r="AF5343" s="84"/>
      <c r="AG5343" s="84"/>
      <c r="AH5343" s="84"/>
      <c r="AI5343" s="84"/>
      <c r="AJ5343" s="84"/>
      <c r="AK5343" s="84"/>
    </row>
    <row r="5344" spans="1:37">
      <c r="A5344" s="84"/>
      <c r="B5344" s="84"/>
      <c r="C5344" s="84"/>
      <c r="D5344" s="84"/>
      <c r="E5344" s="84"/>
      <c r="F5344" s="84"/>
      <c r="G5344" s="84"/>
      <c r="H5344" s="84"/>
      <c r="I5344" s="84"/>
      <c r="J5344" s="84"/>
      <c r="K5344" s="84"/>
      <c r="L5344" s="84"/>
      <c r="M5344" s="84"/>
      <c r="N5344" s="84"/>
      <c r="O5344" s="84"/>
      <c r="P5344" s="84"/>
      <c r="Q5344" s="84"/>
      <c r="R5344" s="84"/>
      <c r="S5344" s="84"/>
      <c r="T5344" s="84"/>
      <c r="U5344" s="84"/>
      <c r="V5344" s="84"/>
      <c r="W5344" s="84"/>
      <c r="X5344" s="84"/>
      <c r="Y5344" s="84"/>
      <c r="Z5344" s="84"/>
      <c r="AA5344" s="84"/>
      <c r="AB5344" s="84"/>
      <c r="AC5344" s="84"/>
      <c r="AD5344" s="84"/>
      <c r="AE5344" s="84"/>
      <c r="AF5344" s="84"/>
      <c r="AG5344" s="84"/>
      <c r="AH5344" s="84"/>
      <c r="AI5344" s="84"/>
      <c r="AJ5344" s="84"/>
      <c r="AK5344" s="84"/>
    </row>
    <row r="5345" spans="1:37">
      <c r="A5345" s="84"/>
      <c r="B5345" s="84"/>
      <c r="C5345" s="84"/>
      <c r="D5345" s="84"/>
      <c r="E5345" s="84"/>
      <c r="F5345" s="84"/>
      <c r="G5345" s="84"/>
      <c r="H5345" s="84"/>
      <c r="I5345" s="84"/>
      <c r="J5345" s="84"/>
      <c r="K5345" s="84"/>
      <c r="L5345" s="84"/>
      <c r="M5345" s="84"/>
      <c r="N5345" s="84"/>
      <c r="O5345" s="84"/>
      <c r="P5345" s="84"/>
      <c r="Q5345" s="84"/>
      <c r="R5345" s="84"/>
      <c r="S5345" s="84"/>
      <c r="T5345" s="84"/>
      <c r="U5345" s="84"/>
      <c r="V5345" s="84"/>
      <c r="W5345" s="84"/>
      <c r="X5345" s="84"/>
      <c r="Y5345" s="84"/>
      <c r="Z5345" s="84"/>
      <c r="AA5345" s="84"/>
      <c r="AB5345" s="84"/>
      <c r="AC5345" s="84"/>
      <c r="AD5345" s="84"/>
      <c r="AE5345" s="84"/>
      <c r="AF5345" s="84"/>
      <c r="AG5345" s="84"/>
      <c r="AH5345" s="84"/>
      <c r="AI5345" s="84"/>
      <c r="AJ5345" s="84"/>
      <c r="AK5345" s="84"/>
    </row>
    <row r="5346" spans="1:37">
      <c r="A5346" s="84"/>
      <c r="B5346" s="84"/>
      <c r="C5346" s="84"/>
      <c r="D5346" s="84"/>
      <c r="E5346" s="84"/>
      <c r="F5346" s="84"/>
      <c r="G5346" s="84"/>
      <c r="H5346" s="84"/>
      <c r="I5346" s="84"/>
      <c r="J5346" s="84"/>
      <c r="K5346" s="84"/>
      <c r="L5346" s="84"/>
      <c r="M5346" s="84"/>
      <c r="N5346" s="84"/>
      <c r="O5346" s="84"/>
      <c r="P5346" s="84"/>
      <c r="Q5346" s="84"/>
      <c r="R5346" s="84"/>
      <c r="S5346" s="84"/>
      <c r="T5346" s="84"/>
      <c r="U5346" s="84"/>
      <c r="V5346" s="84"/>
      <c r="W5346" s="84"/>
      <c r="X5346" s="84"/>
      <c r="Y5346" s="84"/>
      <c r="Z5346" s="84"/>
      <c r="AA5346" s="84"/>
      <c r="AB5346" s="84"/>
      <c r="AC5346" s="84"/>
      <c r="AD5346" s="84"/>
      <c r="AE5346" s="84"/>
      <c r="AF5346" s="84"/>
      <c r="AG5346" s="84"/>
      <c r="AH5346" s="84"/>
      <c r="AI5346" s="84"/>
      <c r="AJ5346" s="84"/>
      <c r="AK5346" s="84"/>
    </row>
    <row r="5347" spans="1:37">
      <c r="A5347" s="84"/>
      <c r="B5347" s="84"/>
      <c r="C5347" s="84"/>
      <c r="D5347" s="84"/>
      <c r="E5347" s="84"/>
      <c r="F5347" s="84"/>
      <c r="G5347" s="84"/>
      <c r="H5347" s="84"/>
      <c r="I5347" s="84"/>
      <c r="J5347" s="84"/>
      <c r="K5347" s="84"/>
      <c r="L5347" s="84"/>
      <c r="M5347" s="84"/>
      <c r="N5347" s="84"/>
      <c r="O5347" s="84"/>
      <c r="P5347" s="84"/>
      <c r="Q5347" s="84"/>
      <c r="R5347" s="84"/>
      <c r="S5347" s="84"/>
      <c r="T5347" s="84"/>
      <c r="U5347" s="84"/>
      <c r="V5347" s="84"/>
      <c r="W5347" s="84"/>
      <c r="X5347" s="84"/>
      <c r="Y5347" s="84"/>
      <c r="Z5347" s="84"/>
      <c r="AA5347" s="84"/>
      <c r="AB5347" s="84"/>
      <c r="AC5347" s="84"/>
      <c r="AD5347" s="84"/>
      <c r="AE5347" s="84"/>
      <c r="AF5347" s="84"/>
      <c r="AG5347" s="84"/>
      <c r="AH5347" s="84"/>
      <c r="AI5347" s="84"/>
      <c r="AJ5347" s="84"/>
      <c r="AK5347" s="84"/>
    </row>
    <row r="5348" spans="1:37">
      <c r="A5348" s="84"/>
      <c r="B5348" s="84"/>
      <c r="C5348" s="84"/>
      <c r="D5348" s="84"/>
      <c r="E5348" s="84"/>
      <c r="F5348" s="84"/>
      <c r="G5348" s="84"/>
      <c r="H5348" s="84"/>
      <c r="I5348" s="84"/>
      <c r="J5348" s="84"/>
      <c r="K5348" s="84"/>
      <c r="L5348" s="84"/>
      <c r="M5348" s="84"/>
      <c r="N5348" s="84"/>
      <c r="O5348" s="84"/>
      <c r="P5348" s="84"/>
      <c r="Q5348" s="84"/>
      <c r="R5348" s="84"/>
      <c r="S5348" s="84"/>
      <c r="T5348" s="84"/>
      <c r="U5348" s="84"/>
      <c r="V5348" s="84"/>
      <c r="W5348" s="84"/>
      <c r="X5348" s="84"/>
      <c r="Y5348" s="84"/>
      <c r="Z5348" s="84"/>
      <c r="AA5348" s="84"/>
      <c r="AB5348" s="84"/>
      <c r="AC5348" s="84"/>
      <c r="AD5348" s="84"/>
      <c r="AE5348" s="84"/>
      <c r="AF5348" s="84"/>
      <c r="AG5348" s="84"/>
      <c r="AH5348" s="84"/>
      <c r="AI5348" s="84"/>
      <c r="AJ5348" s="84"/>
      <c r="AK5348" s="84"/>
    </row>
    <row r="5349" spans="1:37">
      <c r="A5349" s="84"/>
      <c r="B5349" s="84"/>
      <c r="C5349" s="84"/>
      <c r="D5349" s="84"/>
      <c r="E5349" s="84"/>
      <c r="F5349" s="84"/>
      <c r="G5349" s="84"/>
      <c r="H5349" s="84"/>
      <c r="I5349" s="84"/>
      <c r="J5349" s="84"/>
      <c r="K5349" s="84"/>
      <c r="L5349" s="84"/>
      <c r="M5349" s="84"/>
      <c r="N5349" s="84"/>
      <c r="O5349" s="84"/>
      <c r="P5349" s="84"/>
      <c r="Q5349" s="84"/>
      <c r="R5349" s="84"/>
      <c r="S5349" s="84"/>
      <c r="T5349" s="84"/>
      <c r="U5349" s="84"/>
      <c r="V5349" s="84"/>
      <c r="W5349" s="84"/>
      <c r="X5349" s="84"/>
      <c r="Y5349" s="84"/>
      <c r="Z5349" s="84"/>
      <c r="AA5349" s="84"/>
      <c r="AB5349" s="84"/>
      <c r="AC5349" s="84"/>
      <c r="AD5349" s="84"/>
      <c r="AE5349" s="84"/>
      <c r="AF5349" s="84"/>
      <c r="AG5349" s="84"/>
      <c r="AH5349" s="84"/>
      <c r="AI5349" s="84"/>
      <c r="AJ5349" s="84"/>
      <c r="AK5349" s="84"/>
    </row>
    <row r="5350" spans="1:37">
      <c r="A5350" s="84"/>
      <c r="B5350" s="84"/>
      <c r="C5350" s="84"/>
      <c r="D5350" s="84"/>
      <c r="E5350" s="84"/>
      <c r="F5350" s="84"/>
      <c r="G5350" s="84"/>
      <c r="H5350" s="84"/>
      <c r="I5350" s="84"/>
      <c r="J5350" s="84"/>
      <c r="K5350" s="84"/>
      <c r="L5350" s="84"/>
      <c r="M5350" s="84"/>
      <c r="N5350" s="84"/>
      <c r="O5350" s="84"/>
      <c r="P5350" s="84"/>
      <c r="Q5350" s="84"/>
      <c r="R5350" s="84"/>
      <c r="S5350" s="84"/>
      <c r="T5350" s="84"/>
      <c r="U5350" s="84"/>
      <c r="V5350" s="84"/>
      <c r="W5350" s="84"/>
      <c r="X5350" s="84"/>
      <c r="Y5350" s="84"/>
      <c r="Z5350" s="84"/>
      <c r="AA5350" s="84"/>
      <c r="AB5350" s="84"/>
      <c r="AC5350" s="84"/>
      <c r="AD5350" s="84"/>
      <c r="AE5350" s="84"/>
      <c r="AF5350" s="84"/>
      <c r="AG5350" s="84"/>
      <c r="AH5350" s="84"/>
      <c r="AI5350" s="84"/>
      <c r="AJ5350" s="84"/>
      <c r="AK5350" s="84"/>
    </row>
    <row r="5351" spans="1:37">
      <c r="A5351" s="84"/>
      <c r="B5351" s="84"/>
      <c r="C5351" s="84"/>
      <c r="D5351" s="84"/>
      <c r="E5351" s="84"/>
      <c r="F5351" s="84"/>
      <c r="G5351" s="84"/>
      <c r="H5351" s="84"/>
      <c r="I5351" s="84"/>
      <c r="J5351" s="84"/>
      <c r="K5351" s="84"/>
      <c r="L5351" s="84"/>
      <c r="M5351" s="84"/>
      <c r="N5351" s="84"/>
      <c r="O5351" s="84"/>
      <c r="P5351" s="84"/>
      <c r="Q5351" s="84"/>
      <c r="R5351" s="84"/>
      <c r="S5351" s="84"/>
      <c r="T5351" s="84"/>
      <c r="U5351" s="84"/>
      <c r="V5351" s="84"/>
      <c r="W5351" s="84"/>
      <c r="X5351" s="84"/>
      <c r="Y5351" s="84"/>
      <c r="Z5351" s="84"/>
      <c r="AA5351" s="84"/>
      <c r="AB5351" s="84"/>
      <c r="AC5351" s="84"/>
      <c r="AD5351" s="84"/>
      <c r="AE5351" s="84"/>
      <c r="AF5351" s="84"/>
      <c r="AG5351" s="84"/>
      <c r="AH5351" s="84"/>
      <c r="AI5351" s="84"/>
      <c r="AJ5351" s="84"/>
      <c r="AK5351" s="84"/>
    </row>
    <row r="5361" spans="1:50">
      <c r="A5361" s="84"/>
      <c r="B5361" s="83"/>
      <c r="C5361" s="83"/>
      <c r="D5361" s="83"/>
      <c r="E5361" s="83"/>
      <c r="F5361" s="84"/>
      <c r="G5361" s="164"/>
      <c r="H5361" s="83"/>
      <c r="I5361" s="83"/>
      <c r="J5361" s="83"/>
      <c r="K5361" s="83"/>
      <c r="L5361" s="83"/>
      <c r="M5361" s="83"/>
      <c r="N5361" s="83"/>
      <c r="O5361" s="83"/>
      <c r="P5361" s="83"/>
      <c r="Q5361" s="83"/>
      <c r="R5361" s="83"/>
      <c r="S5361" s="83"/>
      <c r="T5361" s="105"/>
      <c r="U5361" s="83"/>
      <c r="V5361" s="83"/>
      <c r="W5361" s="83"/>
      <c r="X5361" s="83"/>
      <c r="Y5361" s="83"/>
      <c r="Z5361" s="83"/>
      <c r="AA5361" s="83"/>
      <c r="AB5361" s="83"/>
      <c r="AC5361" s="83"/>
      <c r="AD5361" s="83"/>
      <c r="AE5361" s="83"/>
      <c r="AF5361" s="83"/>
      <c r="AG5361" s="83"/>
      <c r="AH5361" s="83"/>
      <c r="AI5361" s="83"/>
      <c r="AJ5361" s="83"/>
      <c r="AK5361" s="83"/>
    </row>
    <row r="5362" spans="1:50">
      <c r="A5362" s="83"/>
      <c r="B5362" s="84"/>
      <c r="C5362" s="83"/>
      <c r="D5362" s="83"/>
      <c r="E5362" s="83"/>
      <c r="F5362" s="83"/>
      <c r="G5362" s="83"/>
      <c r="H5362" s="83"/>
      <c r="I5362" s="83"/>
      <c r="J5362" s="83"/>
      <c r="K5362" s="83"/>
      <c r="L5362" s="83"/>
      <c r="M5362" s="83"/>
      <c r="N5362" s="83"/>
      <c r="O5362" s="83"/>
      <c r="P5362" s="83"/>
      <c r="Q5362" s="83"/>
      <c r="R5362" s="83"/>
      <c r="S5362" s="83"/>
      <c r="T5362" s="83"/>
      <c r="U5362" s="83"/>
      <c r="V5362" s="83"/>
      <c r="W5362" s="83"/>
      <c r="X5362" s="83"/>
      <c r="Y5362" s="83"/>
      <c r="Z5362" s="83"/>
      <c r="AA5362" s="83"/>
      <c r="AB5362" s="83"/>
      <c r="AC5362" s="83"/>
      <c r="AD5362" s="83"/>
      <c r="AE5362" s="83"/>
      <c r="AF5362" s="83"/>
      <c r="AG5362" s="83"/>
      <c r="AH5362" s="83"/>
      <c r="AI5362" s="83"/>
      <c r="AJ5362" s="83"/>
      <c r="AK5362" s="83"/>
    </row>
    <row r="5363" spans="1:50">
      <c r="A5363" s="84"/>
      <c r="B5363" s="84"/>
      <c r="C5363" s="84"/>
      <c r="D5363" s="84"/>
      <c r="E5363" s="84"/>
      <c r="F5363" s="84"/>
      <c r="G5363" s="84"/>
      <c r="H5363" s="84"/>
      <c r="I5363" s="84"/>
      <c r="J5363" s="84"/>
      <c r="K5363" s="84"/>
      <c r="L5363" s="84"/>
      <c r="M5363" s="84"/>
      <c r="N5363" s="84"/>
      <c r="O5363" s="84"/>
      <c r="P5363" s="84"/>
      <c r="Q5363" s="84"/>
      <c r="R5363" s="84"/>
      <c r="S5363" s="84"/>
      <c r="T5363" s="84"/>
      <c r="U5363" s="84"/>
      <c r="V5363" s="84"/>
      <c r="W5363" s="84"/>
      <c r="X5363" s="84"/>
      <c r="Y5363" s="84"/>
      <c r="Z5363" s="84"/>
      <c r="AA5363" s="84"/>
      <c r="AB5363" s="84"/>
      <c r="AC5363" s="84"/>
      <c r="AD5363" s="84"/>
      <c r="AE5363" s="84"/>
      <c r="AF5363" s="84"/>
      <c r="AG5363" s="84"/>
      <c r="AH5363" s="84"/>
      <c r="AI5363" s="84"/>
      <c r="AJ5363" s="84"/>
      <c r="AK5363" s="84"/>
    </row>
    <row r="5364" spans="1:50">
      <c r="A5364" s="83"/>
      <c r="B5364" s="84"/>
      <c r="C5364" s="83"/>
      <c r="D5364" s="83"/>
      <c r="E5364" s="84"/>
      <c r="F5364" s="83"/>
      <c r="G5364" s="83"/>
      <c r="H5364" s="84"/>
      <c r="I5364" s="83"/>
      <c r="J5364" s="83"/>
      <c r="K5364" s="84"/>
      <c r="L5364" s="83"/>
      <c r="M5364" s="83"/>
      <c r="N5364" s="84"/>
      <c r="O5364" s="83"/>
      <c r="P5364" s="83"/>
      <c r="Q5364" s="84"/>
      <c r="R5364" s="83"/>
      <c r="S5364" s="83"/>
      <c r="T5364" s="84"/>
      <c r="U5364" s="83"/>
      <c r="V5364" s="83"/>
      <c r="W5364" s="84"/>
      <c r="X5364" s="83"/>
      <c r="Y5364" s="83"/>
      <c r="Z5364" s="84"/>
      <c r="AA5364" s="83"/>
      <c r="AB5364" s="83"/>
      <c r="AC5364" s="84"/>
      <c r="AD5364" s="83"/>
      <c r="AE5364" s="83"/>
      <c r="AF5364" s="84"/>
      <c r="AG5364" s="83"/>
      <c r="AH5364" s="83"/>
      <c r="AI5364" s="84"/>
      <c r="AJ5364" s="83"/>
      <c r="AK5364" s="83"/>
    </row>
    <row r="5365" spans="1:50">
      <c r="A5365" s="84"/>
      <c r="B5365" s="84"/>
      <c r="C5365" s="84"/>
      <c r="D5365" s="84"/>
      <c r="E5365" s="84"/>
      <c r="F5365" s="84"/>
      <c r="G5365" s="84"/>
      <c r="H5365" s="84"/>
      <c r="I5365" s="84"/>
      <c r="J5365" s="84"/>
      <c r="K5365" s="84"/>
      <c r="L5365" s="84"/>
      <c r="M5365" s="84"/>
      <c r="N5365" s="84"/>
      <c r="O5365" s="84"/>
      <c r="P5365" s="84"/>
      <c r="Q5365" s="84"/>
      <c r="R5365" s="84"/>
      <c r="S5365" s="84"/>
      <c r="T5365" s="84"/>
      <c r="U5365" s="84"/>
      <c r="V5365" s="84"/>
      <c r="W5365" s="84"/>
      <c r="X5365" s="84"/>
      <c r="Y5365" s="84"/>
      <c r="Z5365" s="84"/>
      <c r="AA5365" s="84"/>
      <c r="AB5365" s="84"/>
      <c r="AC5365" s="84"/>
      <c r="AD5365" s="84"/>
      <c r="AE5365" s="84"/>
      <c r="AF5365" s="84"/>
      <c r="AG5365" s="84"/>
      <c r="AH5365" s="84"/>
      <c r="AI5365" s="84"/>
      <c r="AJ5365" s="84"/>
      <c r="AK5365" s="84"/>
    </row>
    <row r="5366" spans="1:50">
      <c r="A5366" s="83"/>
      <c r="B5366" s="168"/>
      <c r="C5366" s="169"/>
      <c r="D5366" s="169"/>
      <c r="E5366" s="168"/>
      <c r="F5366" s="169"/>
      <c r="G5366" s="169"/>
      <c r="H5366" s="168"/>
      <c r="I5366" s="169"/>
      <c r="J5366" s="169"/>
      <c r="K5366" s="168"/>
      <c r="L5366" s="169"/>
      <c r="M5366" s="169"/>
      <c r="N5366" s="168"/>
      <c r="O5366" s="169"/>
      <c r="P5366" s="169"/>
      <c r="Q5366" s="168"/>
      <c r="R5366" s="169"/>
      <c r="S5366" s="169"/>
      <c r="T5366" s="168"/>
      <c r="U5366" s="169"/>
      <c r="V5366" s="169"/>
      <c r="W5366" s="168"/>
      <c r="X5366" s="169"/>
      <c r="Y5366" s="169"/>
      <c r="Z5366" s="168"/>
      <c r="AA5366" s="169"/>
      <c r="AB5366" s="169"/>
      <c r="AC5366" s="168"/>
      <c r="AD5366" s="169"/>
      <c r="AE5366" s="169"/>
      <c r="AF5366" s="168"/>
      <c r="AG5366" s="169"/>
      <c r="AH5366" s="169"/>
      <c r="AI5366" s="168"/>
      <c r="AJ5366" s="169"/>
      <c r="AK5366" s="169"/>
      <c r="AM5366">
        <f>A5361</f>
        <v>0</v>
      </c>
      <c r="AN5366" s="165" t="e">
        <f>1/($B5366*(1/$B5364)*(1/(5/7+2/7*$D5366))*$B5376/SUM($B5368:$B5391))</f>
        <v>#DIV/0!</v>
      </c>
      <c r="AO5366" s="165" t="e">
        <f>1/(B5366*(1/B5364)*(1/(5/7+2/7*D5366)))</f>
        <v>#DIV/0!</v>
      </c>
      <c r="AP5366" s="165"/>
      <c r="AR5366" s="170">
        <f>CHOOSE(AV$3,C5366,F5366,I5366,L5366,O5366,R5366,U5366,X5366,AA5366,AD5366,AG5366,AJ5366)</f>
        <v>0</v>
      </c>
      <c r="AS5366" s="166"/>
      <c r="AT5366" s="166"/>
      <c r="AV5366" s="116" t="e">
        <f>AN5366/AR5366</f>
        <v>#DIV/0!</v>
      </c>
      <c r="AW5366" s="167" t="e">
        <f>AO5366/AR5366</f>
        <v>#DIV/0!</v>
      </c>
      <c r="AX5366" s="165"/>
    </row>
    <row r="5367" spans="1:50">
      <c r="A5367" s="84"/>
      <c r="B5367" s="84"/>
      <c r="C5367" s="84"/>
      <c r="D5367" s="84"/>
      <c r="E5367" s="84"/>
      <c r="F5367" s="84"/>
      <c r="G5367" s="84"/>
      <c r="H5367" s="84"/>
      <c r="I5367" s="84"/>
      <c r="J5367" s="84"/>
      <c r="K5367" s="84"/>
      <c r="L5367" s="84"/>
      <c r="M5367" s="84"/>
      <c r="N5367" s="84"/>
      <c r="O5367" s="84"/>
      <c r="P5367" s="84"/>
      <c r="Q5367" s="84"/>
      <c r="R5367" s="84"/>
      <c r="S5367" s="84"/>
      <c r="T5367" s="84"/>
      <c r="U5367" s="84"/>
      <c r="V5367" s="84"/>
      <c r="W5367" s="84"/>
      <c r="X5367" s="84"/>
      <c r="Y5367" s="84"/>
      <c r="Z5367" s="84"/>
      <c r="AA5367" s="84"/>
      <c r="AB5367" s="84"/>
      <c r="AC5367" s="84"/>
      <c r="AD5367" s="84"/>
      <c r="AE5367" s="84"/>
      <c r="AF5367" s="84"/>
      <c r="AG5367" s="84"/>
      <c r="AH5367" s="84"/>
      <c r="AI5367" s="84"/>
      <c r="AJ5367" s="84"/>
      <c r="AK5367" s="84"/>
    </row>
    <row r="5368" spans="1:50">
      <c r="A5368" s="84"/>
      <c r="B5368" s="84"/>
      <c r="C5368" s="84"/>
      <c r="D5368" s="84"/>
      <c r="E5368" s="84"/>
      <c r="F5368" s="84"/>
      <c r="G5368" s="84"/>
      <c r="H5368" s="84"/>
      <c r="I5368" s="84"/>
      <c r="J5368" s="84"/>
      <c r="K5368" s="84"/>
      <c r="L5368" s="84"/>
      <c r="M5368" s="84"/>
      <c r="N5368" s="84"/>
      <c r="O5368" s="84"/>
      <c r="P5368" s="84"/>
      <c r="Q5368" s="84"/>
      <c r="R5368" s="84"/>
      <c r="S5368" s="84"/>
      <c r="T5368" s="84"/>
      <c r="U5368" s="84"/>
      <c r="V5368" s="84"/>
      <c r="W5368" s="84"/>
      <c r="X5368" s="84"/>
      <c r="Y5368" s="84"/>
      <c r="Z5368" s="84"/>
      <c r="AA5368" s="84"/>
      <c r="AB5368" s="84"/>
      <c r="AC5368" s="84"/>
      <c r="AD5368" s="84"/>
      <c r="AE5368" s="84"/>
      <c r="AF5368" s="84"/>
      <c r="AG5368" s="84"/>
      <c r="AH5368" s="84"/>
      <c r="AI5368" s="84"/>
      <c r="AJ5368" s="84"/>
      <c r="AK5368" s="84"/>
    </row>
    <row r="5369" spans="1:50">
      <c r="A5369" s="84"/>
      <c r="B5369" s="84"/>
      <c r="C5369" s="84"/>
      <c r="D5369" s="84"/>
      <c r="E5369" s="84"/>
      <c r="F5369" s="84"/>
      <c r="G5369" s="84"/>
      <c r="H5369" s="84"/>
      <c r="I5369" s="84"/>
      <c r="J5369" s="84"/>
      <c r="K5369" s="84"/>
      <c r="L5369" s="84"/>
      <c r="M5369" s="84"/>
      <c r="N5369" s="84"/>
      <c r="O5369" s="84"/>
      <c r="P5369" s="84"/>
      <c r="Q5369" s="84"/>
      <c r="R5369" s="84"/>
      <c r="S5369" s="84"/>
      <c r="T5369" s="84"/>
      <c r="U5369" s="84"/>
      <c r="V5369" s="84"/>
      <c r="W5369" s="84"/>
      <c r="X5369" s="84"/>
      <c r="Y5369" s="84"/>
      <c r="Z5369" s="84"/>
      <c r="AA5369" s="84"/>
      <c r="AB5369" s="84"/>
      <c r="AC5369" s="84"/>
      <c r="AD5369" s="84"/>
      <c r="AE5369" s="84"/>
      <c r="AF5369" s="84"/>
      <c r="AG5369" s="84"/>
      <c r="AH5369" s="84"/>
      <c r="AI5369" s="84"/>
      <c r="AJ5369" s="84"/>
      <c r="AK5369" s="84"/>
    </row>
    <row r="5370" spans="1:50">
      <c r="A5370" s="84"/>
      <c r="B5370" s="84"/>
      <c r="C5370" s="84"/>
      <c r="D5370" s="84"/>
      <c r="E5370" s="84"/>
      <c r="F5370" s="84"/>
      <c r="G5370" s="84"/>
      <c r="H5370" s="84"/>
      <c r="I5370" s="84"/>
      <c r="J5370" s="84"/>
      <c r="K5370" s="84"/>
      <c r="L5370" s="84"/>
      <c r="M5370" s="84"/>
      <c r="N5370" s="84"/>
      <c r="O5370" s="84"/>
      <c r="P5370" s="84"/>
      <c r="Q5370" s="84"/>
      <c r="R5370" s="84"/>
      <c r="S5370" s="84"/>
      <c r="T5370" s="84"/>
      <c r="U5370" s="84"/>
      <c r="V5370" s="84"/>
      <c r="W5370" s="84"/>
      <c r="X5370" s="84"/>
      <c r="Y5370" s="84"/>
      <c r="Z5370" s="84"/>
      <c r="AA5370" s="84"/>
      <c r="AB5370" s="84"/>
      <c r="AC5370" s="84"/>
      <c r="AD5370" s="84"/>
      <c r="AE5370" s="84"/>
      <c r="AF5370" s="84"/>
      <c r="AG5370" s="84"/>
      <c r="AH5370" s="84"/>
      <c r="AI5370" s="84"/>
      <c r="AJ5370" s="84"/>
      <c r="AK5370" s="84"/>
    </row>
    <row r="5371" spans="1:50">
      <c r="A5371" s="84"/>
      <c r="B5371" s="84"/>
      <c r="C5371" s="84"/>
      <c r="D5371" s="84"/>
      <c r="E5371" s="84"/>
      <c r="F5371" s="84"/>
      <c r="G5371" s="84"/>
      <c r="H5371" s="84"/>
      <c r="I5371" s="84"/>
      <c r="J5371" s="84"/>
      <c r="K5371" s="84"/>
      <c r="L5371" s="84"/>
      <c r="M5371" s="84"/>
      <c r="N5371" s="84"/>
      <c r="O5371" s="84"/>
      <c r="P5371" s="84"/>
      <c r="Q5371" s="84"/>
      <c r="R5371" s="84"/>
      <c r="S5371" s="84"/>
      <c r="T5371" s="84"/>
      <c r="U5371" s="84"/>
      <c r="V5371" s="84"/>
      <c r="W5371" s="84"/>
      <c r="X5371" s="84"/>
      <c r="Y5371" s="84"/>
      <c r="Z5371" s="84"/>
      <c r="AA5371" s="84"/>
      <c r="AB5371" s="84"/>
      <c r="AC5371" s="84"/>
      <c r="AD5371" s="84"/>
      <c r="AE5371" s="84"/>
      <c r="AF5371" s="84"/>
      <c r="AG5371" s="84"/>
      <c r="AH5371" s="84"/>
      <c r="AI5371" s="84"/>
      <c r="AJ5371" s="84"/>
      <c r="AK5371" s="84"/>
    </row>
    <row r="5372" spans="1:50">
      <c r="A5372" s="84"/>
      <c r="B5372" s="84"/>
      <c r="C5372" s="84"/>
      <c r="D5372" s="84"/>
      <c r="E5372" s="84"/>
      <c r="F5372" s="84"/>
      <c r="G5372" s="84"/>
      <c r="H5372" s="84"/>
      <c r="I5372" s="84"/>
      <c r="J5372" s="84"/>
      <c r="K5372" s="84"/>
      <c r="L5372" s="84"/>
      <c r="M5372" s="84"/>
      <c r="N5372" s="84"/>
      <c r="O5372" s="84"/>
      <c r="P5372" s="84"/>
      <c r="Q5372" s="84"/>
      <c r="R5372" s="84"/>
      <c r="S5372" s="84"/>
      <c r="T5372" s="84"/>
      <c r="U5372" s="84"/>
      <c r="V5372" s="84"/>
      <c r="W5372" s="84"/>
      <c r="X5372" s="84"/>
      <c r="Y5372" s="84"/>
      <c r="Z5372" s="84"/>
      <c r="AA5372" s="84"/>
      <c r="AB5372" s="84"/>
      <c r="AC5372" s="84"/>
      <c r="AD5372" s="84"/>
      <c r="AE5372" s="84"/>
      <c r="AF5372" s="84"/>
      <c r="AG5372" s="84"/>
      <c r="AH5372" s="84"/>
      <c r="AI5372" s="84"/>
      <c r="AJ5372" s="84"/>
      <c r="AK5372" s="84"/>
    </row>
    <row r="5373" spans="1:50">
      <c r="A5373" s="84"/>
      <c r="B5373" s="84"/>
      <c r="C5373" s="84"/>
      <c r="D5373" s="84"/>
      <c r="E5373" s="84"/>
      <c r="F5373" s="84"/>
      <c r="G5373" s="84"/>
      <c r="H5373" s="84"/>
      <c r="I5373" s="84"/>
      <c r="J5373" s="84"/>
      <c r="K5373" s="84"/>
      <c r="L5373" s="84"/>
      <c r="M5373" s="84"/>
      <c r="N5373" s="84"/>
      <c r="O5373" s="84"/>
      <c r="P5373" s="84"/>
      <c r="Q5373" s="84"/>
      <c r="R5373" s="84"/>
      <c r="S5373" s="84"/>
      <c r="T5373" s="84"/>
      <c r="U5373" s="84"/>
      <c r="V5373" s="84"/>
      <c r="W5373" s="84"/>
      <c r="X5373" s="84"/>
      <c r="Y5373" s="84"/>
      <c r="Z5373" s="84"/>
      <c r="AA5373" s="84"/>
      <c r="AB5373" s="84"/>
      <c r="AC5373" s="84"/>
      <c r="AD5373" s="84"/>
      <c r="AE5373" s="84"/>
      <c r="AF5373" s="84"/>
      <c r="AG5373" s="84"/>
      <c r="AH5373" s="84"/>
      <c r="AI5373" s="84"/>
      <c r="AJ5373" s="84"/>
      <c r="AK5373" s="84"/>
    </row>
    <row r="5374" spans="1:50">
      <c r="A5374" s="84"/>
      <c r="B5374" s="84"/>
      <c r="C5374" s="84"/>
      <c r="D5374" s="84"/>
      <c r="E5374" s="84"/>
      <c r="F5374" s="84"/>
      <c r="G5374" s="84"/>
      <c r="H5374" s="84"/>
      <c r="I5374" s="84"/>
      <c r="J5374" s="84"/>
      <c r="K5374" s="84"/>
      <c r="L5374" s="84"/>
      <c r="M5374" s="84"/>
      <c r="N5374" s="84"/>
      <c r="O5374" s="84"/>
      <c r="P5374" s="84"/>
      <c r="Q5374" s="84"/>
      <c r="R5374" s="84"/>
      <c r="S5374" s="84"/>
      <c r="T5374" s="84"/>
      <c r="U5374" s="84"/>
      <c r="V5374" s="84"/>
      <c r="W5374" s="84"/>
      <c r="X5374" s="84"/>
      <c r="Y5374" s="84"/>
      <c r="Z5374" s="84"/>
      <c r="AA5374" s="84"/>
      <c r="AB5374" s="84"/>
      <c r="AC5374" s="84"/>
      <c r="AD5374" s="84"/>
      <c r="AE5374" s="84"/>
      <c r="AF5374" s="84"/>
      <c r="AG5374" s="84"/>
      <c r="AH5374" s="84"/>
      <c r="AI5374" s="84"/>
      <c r="AJ5374" s="84"/>
      <c r="AK5374" s="84"/>
    </row>
    <row r="5375" spans="1:50">
      <c r="A5375" s="84"/>
      <c r="B5375" s="84"/>
      <c r="C5375" s="84"/>
      <c r="D5375" s="84"/>
      <c r="E5375" s="84"/>
      <c r="F5375" s="84"/>
      <c r="G5375" s="84"/>
      <c r="H5375" s="84"/>
      <c r="I5375" s="84"/>
      <c r="J5375" s="84"/>
      <c r="K5375" s="84"/>
      <c r="L5375" s="84"/>
      <c r="M5375" s="84"/>
      <c r="N5375" s="84"/>
      <c r="O5375" s="84"/>
      <c r="P5375" s="84"/>
      <c r="Q5375" s="84"/>
      <c r="R5375" s="84"/>
      <c r="S5375" s="84"/>
      <c r="T5375" s="84"/>
      <c r="U5375" s="84"/>
      <c r="V5375" s="84"/>
      <c r="W5375" s="84"/>
      <c r="X5375" s="84"/>
      <c r="Y5375" s="84"/>
      <c r="Z5375" s="84"/>
      <c r="AA5375" s="84"/>
      <c r="AB5375" s="84"/>
      <c r="AC5375" s="84"/>
      <c r="AD5375" s="84"/>
      <c r="AE5375" s="84"/>
      <c r="AF5375" s="84"/>
      <c r="AG5375" s="84"/>
      <c r="AH5375" s="84"/>
      <c r="AI5375" s="84"/>
      <c r="AJ5375" s="84"/>
      <c r="AK5375" s="84"/>
    </row>
    <row r="5376" spans="1:50">
      <c r="A5376" s="84"/>
      <c r="B5376" s="84"/>
      <c r="C5376" s="84"/>
      <c r="D5376" s="84"/>
      <c r="E5376" s="84"/>
      <c r="F5376" s="84"/>
      <c r="G5376" s="84"/>
      <c r="H5376" s="84"/>
      <c r="I5376" s="84"/>
      <c r="J5376" s="84"/>
      <c r="K5376" s="84"/>
      <c r="L5376" s="84"/>
      <c r="M5376" s="84"/>
      <c r="N5376" s="84"/>
      <c r="O5376" s="84"/>
      <c r="P5376" s="84"/>
      <c r="Q5376" s="84"/>
      <c r="R5376" s="84"/>
      <c r="S5376" s="84"/>
      <c r="T5376" s="84"/>
      <c r="U5376" s="84"/>
      <c r="V5376" s="84"/>
      <c r="W5376" s="84"/>
      <c r="X5376" s="84"/>
      <c r="Y5376" s="84"/>
      <c r="Z5376" s="84"/>
      <c r="AA5376" s="84"/>
      <c r="AB5376" s="84"/>
      <c r="AC5376" s="84"/>
      <c r="AD5376" s="84"/>
      <c r="AE5376" s="84"/>
      <c r="AF5376" s="84"/>
      <c r="AG5376" s="84"/>
      <c r="AH5376" s="84"/>
      <c r="AI5376" s="84"/>
      <c r="AJ5376" s="84"/>
      <c r="AK5376" s="84"/>
    </row>
    <row r="5377" spans="1:37">
      <c r="A5377" s="84"/>
      <c r="B5377" s="84"/>
      <c r="C5377" s="84"/>
      <c r="D5377" s="84"/>
      <c r="E5377" s="84"/>
      <c r="F5377" s="84"/>
      <c r="G5377" s="84"/>
      <c r="H5377" s="84"/>
      <c r="I5377" s="84"/>
      <c r="J5377" s="84"/>
      <c r="K5377" s="84"/>
      <c r="L5377" s="84"/>
      <c r="M5377" s="84"/>
      <c r="N5377" s="84"/>
      <c r="O5377" s="84"/>
      <c r="P5377" s="84"/>
      <c r="Q5377" s="84"/>
      <c r="R5377" s="84"/>
      <c r="S5377" s="84"/>
      <c r="T5377" s="84"/>
      <c r="U5377" s="84"/>
      <c r="V5377" s="84"/>
      <c r="W5377" s="84"/>
      <c r="X5377" s="84"/>
      <c r="Y5377" s="84"/>
      <c r="Z5377" s="84"/>
      <c r="AA5377" s="84"/>
      <c r="AB5377" s="84"/>
      <c r="AC5377" s="84"/>
      <c r="AD5377" s="84"/>
      <c r="AE5377" s="84"/>
      <c r="AF5377" s="84"/>
      <c r="AG5377" s="84"/>
      <c r="AH5377" s="84"/>
      <c r="AI5377" s="84"/>
      <c r="AJ5377" s="84"/>
      <c r="AK5377" s="84"/>
    </row>
    <row r="5378" spans="1:37">
      <c r="A5378" s="84"/>
      <c r="B5378" s="84"/>
      <c r="C5378" s="84"/>
      <c r="D5378" s="84"/>
      <c r="E5378" s="84"/>
      <c r="F5378" s="84"/>
      <c r="G5378" s="84"/>
      <c r="H5378" s="84"/>
      <c r="I5378" s="84"/>
      <c r="J5378" s="84"/>
      <c r="K5378" s="84"/>
      <c r="L5378" s="84"/>
      <c r="M5378" s="84"/>
      <c r="N5378" s="84"/>
      <c r="O5378" s="84"/>
      <c r="P5378" s="84"/>
      <c r="Q5378" s="84"/>
      <c r="R5378" s="84"/>
      <c r="S5378" s="84"/>
      <c r="T5378" s="84"/>
      <c r="U5378" s="84"/>
      <c r="V5378" s="84"/>
      <c r="W5378" s="84"/>
      <c r="X5378" s="84"/>
      <c r="Y5378" s="84"/>
      <c r="Z5378" s="84"/>
      <c r="AA5378" s="84"/>
      <c r="AB5378" s="84"/>
      <c r="AC5378" s="84"/>
      <c r="AD5378" s="84"/>
      <c r="AE5378" s="84"/>
      <c r="AF5378" s="84"/>
      <c r="AG5378" s="84"/>
      <c r="AH5378" s="84"/>
      <c r="AI5378" s="84"/>
      <c r="AJ5378" s="84"/>
      <c r="AK5378" s="84"/>
    </row>
    <row r="5379" spans="1:37">
      <c r="A5379" s="84"/>
      <c r="B5379" s="84"/>
      <c r="C5379" s="84"/>
      <c r="D5379" s="84"/>
      <c r="E5379" s="84"/>
      <c r="F5379" s="84"/>
      <c r="G5379" s="84"/>
      <c r="H5379" s="84"/>
      <c r="I5379" s="84"/>
      <c r="J5379" s="84"/>
      <c r="K5379" s="84"/>
      <c r="L5379" s="84"/>
      <c r="M5379" s="84"/>
      <c r="N5379" s="84"/>
      <c r="O5379" s="84"/>
      <c r="P5379" s="84"/>
      <c r="Q5379" s="84"/>
      <c r="R5379" s="84"/>
      <c r="S5379" s="84"/>
      <c r="T5379" s="84"/>
      <c r="U5379" s="84"/>
      <c r="V5379" s="84"/>
      <c r="W5379" s="84"/>
      <c r="X5379" s="84"/>
      <c r="Y5379" s="84"/>
      <c r="Z5379" s="84"/>
      <c r="AA5379" s="84"/>
      <c r="AB5379" s="84"/>
      <c r="AC5379" s="84"/>
      <c r="AD5379" s="84"/>
      <c r="AE5379" s="84"/>
      <c r="AF5379" s="84"/>
      <c r="AG5379" s="84"/>
      <c r="AH5379" s="84"/>
      <c r="AI5379" s="84"/>
      <c r="AJ5379" s="84"/>
      <c r="AK5379" s="84"/>
    </row>
    <row r="5380" spans="1:37">
      <c r="A5380" s="84"/>
      <c r="B5380" s="84"/>
      <c r="C5380" s="84"/>
      <c r="D5380" s="84"/>
      <c r="E5380" s="84"/>
      <c r="F5380" s="84"/>
      <c r="G5380" s="84"/>
      <c r="H5380" s="84"/>
      <c r="I5380" s="84"/>
      <c r="J5380" s="84"/>
      <c r="K5380" s="84"/>
      <c r="L5380" s="84"/>
      <c r="M5380" s="84"/>
      <c r="N5380" s="84"/>
      <c r="O5380" s="84"/>
      <c r="P5380" s="84"/>
      <c r="Q5380" s="84"/>
      <c r="R5380" s="84"/>
      <c r="S5380" s="84"/>
      <c r="T5380" s="84"/>
      <c r="U5380" s="84"/>
      <c r="V5380" s="84"/>
      <c r="W5380" s="84"/>
      <c r="X5380" s="84"/>
      <c r="Y5380" s="84"/>
      <c r="Z5380" s="84"/>
      <c r="AA5380" s="84"/>
      <c r="AB5380" s="84"/>
      <c r="AC5380" s="84"/>
      <c r="AD5380" s="84"/>
      <c r="AE5380" s="84"/>
      <c r="AF5380" s="84"/>
      <c r="AG5380" s="84"/>
      <c r="AH5380" s="84"/>
      <c r="AI5380" s="84"/>
      <c r="AJ5380" s="84"/>
      <c r="AK5380" s="84"/>
    </row>
    <row r="5381" spans="1:37">
      <c r="A5381" s="84"/>
      <c r="B5381" s="84"/>
      <c r="C5381" s="84"/>
      <c r="D5381" s="84"/>
      <c r="E5381" s="84"/>
      <c r="F5381" s="84"/>
      <c r="G5381" s="84"/>
      <c r="H5381" s="84"/>
      <c r="I5381" s="84"/>
      <c r="J5381" s="84"/>
      <c r="K5381" s="84"/>
      <c r="L5381" s="84"/>
      <c r="M5381" s="84"/>
      <c r="N5381" s="84"/>
      <c r="O5381" s="84"/>
      <c r="P5381" s="84"/>
      <c r="Q5381" s="84"/>
      <c r="R5381" s="84"/>
      <c r="S5381" s="84"/>
      <c r="T5381" s="84"/>
      <c r="U5381" s="84"/>
      <c r="V5381" s="84"/>
      <c r="W5381" s="84"/>
      <c r="X5381" s="84"/>
      <c r="Y5381" s="84"/>
      <c r="Z5381" s="84"/>
      <c r="AA5381" s="84"/>
      <c r="AB5381" s="84"/>
      <c r="AC5381" s="84"/>
      <c r="AD5381" s="84"/>
      <c r="AE5381" s="84"/>
      <c r="AF5381" s="84"/>
      <c r="AG5381" s="84"/>
      <c r="AH5381" s="84"/>
      <c r="AI5381" s="84"/>
      <c r="AJ5381" s="84"/>
      <c r="AK5381" s="84"/>
    </row>
    <row r="5382" spans="1:37">
      <c r="A5382" s="84"/>
      <c r="B5382" s="84"/>
      <c r="C5382" s="84"/>
      <c r="D5382" s="84"/>
      <c r="E5382" s="84"/>
      <c r="F5382" s="84"/>
      <c r="G5382" s="84"/>
      <c r="H5382" s="84"/>
      <c r="I5382" s="84"/>
      <c r="J5382" s="84"/>
      <c r="K5382" s="84"/>
      <c r="L5382" s="84"/>
      <c r="M5382" s="84"/>
      <c r="N5382" s="84"/>
      <c r="O5382" s="84"/>
      <c r="P5382" s="84"/>
      <c r="Q5382" s="84"/>
      <c r="R5382" s="84"/>
      <c r="S5382" s="84"/>
      <c r="T5382" s="84"/>
      <c r="U5382" s="84"/>
      <c r="V5382" s="84"/>
      <c r="W5382" s="84"/>
      <c r="X5382" s="84"/>
      <c r="Y5382" s="84"/>
      <c r="Z5382" s="84"/>
      <c r="AA5382" s="84"/>
      <c r="AB5382" s="84"/>
      <c r="AC5382" s="84"/>
      <c r="AD5382" s="84"/>
      <c r="AE5382" s="84"/>
      <c r="AF5382" s="84"/>
      <c r="AG5382" s="84"/>
      <c r="AH5382" s="84"/>
      <c r="AI5382" s="84"/>
      <c r="AJ5382" s="84"/>
      <c r="AK5382" s="84"/>
    </row>
    <row r="5383" spans="1:37">
      <c r="A5383" s="84"/>
      <c r="B5383" s="84"/>
      <c r="C5383" s="84"/>
      <c r="D5383" s="84"/>
      <c r="E5383" s="84"/>
      <c r="F5383" s="84"/>
      <c r="G5383" s="84"/>
      <c r="H5383" s="84"/>
      <c r="I5383" s="84"/>
      <c r="J5383" s="84"/>
      <c r="K5383" s="84"/>
      <c r="L5383" s="84"/>
      <c r="M5383" s="84"/>
      <c r="N5383" s="84"/>
      <c r="O5383" s="84"/>
      <c r="P5383" s="84"/>
      <c r="Q5383" s="84"/>
      <c r="R5383" s="84"/>
      <c r="S5383" s="84"/>
      <c r="T5383" s="84"/>
      <c r="U5383" s="84"/>
      <c r="V5383" s="84"/>
      <c r="W5383" s="84"/>
      <c r="X5383" s="84"/>
      <c r="Y5383" s="84"/>
      <c r="Z5383" s="84"/>
      <c r="AA5383" s="84"/>
      <c r="AB5383" s="84"/>
      <c r="AC5383" s="84"/>
      <c r="AD5383" s="84"/>
      <c r="AE5383" s="84"/>
      <c r="AF5383" s="84"/>
      <c r="AG5383" s="84"/>
      <c r="AH5383" s="84"/>
      <c r="AI5383" s="84"/>
      <c r="AJ5383" s="84"/>
      <c r="AK5383" s="84"/>
    </row>
    <row r="5384" spans="1:37">
      <c r="A5384" s="84"/>
      <c r="B5384" s="84"/>
      <c r="C5384" s="84"/>
      <c r="D5384" s="84"/>
      <c r="E5384" s="84"/>
      <c r="F5384" s="84"/>
      <c r="G5384" s="84"/>
      <c r="H5384" s="84"/>
      <c r="I5384" s="84"/>
      <c r="J5384" s="84"/>
      <c r="K5384" s="84"/>
      <c r="L5384" s="84"/>
      <c r="M5384" s="84"/>
      <c r="N5384" s="84"/>
      <c r="O5384" s="84"/>
      <c r="P5384" s="84"/>
      <c r="Q5384" s="84"/>
      <c r="R5384" s="84"/>
      <c r="S5384" s="84"/>
      <c r="T5384" s="84"/>
      <c r="U5384" s="84"/>
      <c r="V5384" s="84"/>
      <c r="W5384" s="84"/>
      <c r="X5384" s="84"/>
      <c r="Y5384" s="84"/>
      <c r="Z5384" s="84"/>
      <c r="AA5384" s="84"/>
      <c r="AB5384" s="84"/>
      <c r="AC5384" s="84"/>
      <c r="AD5384" s="84"/>
      <c r="AE5384" s="84"/>
      <c r="AF5384" s="84"/>
      <c r="AG5384" s="84"/>
      <c r="AH5384" s="84"/>
      <c r="AI5384" s="84"/>
      <c r="AJ5384" s="84"/>
      <c r="AK5384" s="84"/>
    </row>
    <row r="5385" spans="1:37">
      <c r="A5385" s="84"/>
      <c r="B5385" s="84"/>
      <c r="C5385" s="84"/>
      <c r="D5385" s="84"/>
      <c r="E5385" s="84"/>
      <c r="F5385" s="84"/>
      <c r="G5385" s="84"/>
      <c r="H5385" s="84"/>
      <c r="I5385" s="84"/>
      <c r="J5385" s="84"/>
      <c r="K5385" s="84"/>
      <c r="L5385" s="84"/>
      <c r="M5385" s="84"/>
      <c r="N5385" s="84"/>
      <c r="O5385" s="84"/>
      <c r="P5385" s="84"/>
      <c r="Q5385" s="84"/>
      <c r="R5385" s="84"/>
      <c r="S5385" s="84"/>
      <c r="T5385" s="84"/>
      <c r="U5385" s="84"/>
      <c r="V5385" s="84"/>
      <c r="W5385" s="84"/>
      <c r="X5385" s="84"/>
      <c r="Y5385" s="84"/>
      <c r="Z5385" s="84"/>
      <c r="AA5385" s="84"/>
      <c r="AB5385" s="84"/>
      <c r="AC5385" s="84"/>
      <c r="AD5385" s="84"/>
      <c r="AE5385" s="84"/>
      <c r="AF5385" s="84"/>
      <c r="AG5385" s="84"/>
      <c r="AH5385" s="84"/>
      <c r="AI5385" s="84"/>
      <c r="AJ5385" s="84"/>
      <c r="AK5385" s="84"/>
    </row>
    <row r="5386" spans="1:37">
      <c r="A5386" s="84"/>
      <c r="B5386" s="84"/>
      <c r="C5386" s="84"/>
      <c r="D5386" s="84"/>
      <c r="E5386" s="84"/>
      <c r="F5386" s="84"/>
      <c r="G5386" s="84"/>
      <c r="H5386" s="84"/>
      <c r="I5386" s="84"/>
      <c r="J5386" s="84"/>
      <c r="K5386" s="84"/>
      <c r="L5386" s="84"/>
      <c r="M5386" s="84"/>
      <c r="N5386" s="84"/>
      <c r="O5386" s="84"/>
      <c r="P5386" s="84"/>
      <c r="Q5386" s="84"/>
      <c r="R5386" s="84"/>
      <c r="S5386" s="84"/>
      <c r="T5386" s="84"/>
      <c r="U5386" s="84"/>
      <c r="V5386" s="84"/>
      <c r="W5386" s="84"/>
      <c r="X5386" s="84"/>
      <c r="Y5386" s="84"/>
      <c r="Z5386" s="84"/>
      <c r="AA5386" s="84"/>
      <c r="AB5386" s="84"/>
      <c r="AC5386" s="84"/>
      <c r="AD5386" s="84"/>
      <c r="AE5386" s="84"/>
      <c r="AF5386" s="84"/>
      <c r="AG5386" s="84"/>
      <c r="AH5386" s="84"/>
      <c r="AI5386" s="84"/>
      <c r="AJ5386" s="84"/>
      <c r="AK5386" s="84"/>
    </row>
    <row r="5387" spans="1:37">
      <c r="A5387" s="84"/>
      <c r="B5387" s="84"/>
      <c r="C5387" s="84"/>
      <c r="D5387" s="84"/>
      <c r="E5387" s="84"/>
      <c r="F5387" s="84"/>
      <c r="G5387" s="84"/>
      <c r="H5387" s="84"/>
      <c r="I5387" s="84"/>
      <c r="J5387" s="84"/>
      <c r="K5387" s="84"/>
      <c r="L5387" s="84"/>
      <c r="M5387" s="84"/>
      <c r="N5387" s="84"/>
      <c r="O5387" s="84"/>
      <c r="P5387" s="84"/>
      <c r="Q5387" s="84"/>
      <c r="R5387" s="84"/>
      <c r="S5387" s="84"/>
      <c r="T5387" s="84"/>
      <c r="U5387" s="84"/>
      <c r="V5387" s="84"/>
      <c r="W5387" s="84"/>
      <c r="X5387" s="84"/>
      <c r="Y5387" s="84"/>
      <c r="Z5387" s="84"/>
      <c r="AA5387" s="84"/>
      <c r="AB5387" s="84"/>
      <c r="AC5387" s="84"/>
      <c r="AD5387" s="84"/>
      <c r="AE5387" s="84"/>
      <c r="AF5387" s="84"/>
      <c r="AG5387" s="84"/>
      <c r="AH5387" s="84"/>
      <c r="AI5387" s="84"/>
      <c r="AJ5387" s="84"/>
      <c r="AK5387" s="84"/>
    </row>
    <row r="5388" spans="1:37">
      <c r="A5388" s="84"/>
      <c r="B5388" s="84"/>
      <c r="C5388" s="84"/>
      <c r="D5388" s="84"/>
      <c r="E5388" s="84"/>
      <c r="F5388" s="84"/>
      <c r="G5388" s="84"/>
      <c r="H5388" s="84"/>
      <c r="I5388" s="84"/>
      <c r="J5388" s="84"/>
      <c r="K5388" s="84"/>
      <c r="L5388" s="84"/>
      <c r="M5388" s="84"/>
      <c r="N5388" s="84"/>
      <c r="O5388" s="84"/>
      <c r="P5388" s="84"/>
      <c r="Q5388" s="84"/>
      <c r="R5388" s="84"/>
      <c r="S5388" s="84"/>
      <c r="T5388" s="84"/>
      <c r="U5388" s="84"/>
      <c r="V5388" s="84"/>
      <c r="W5388" s="84"/>
      <c r="X5388" s="84"/>
      <c r="Y5388" s="84"/>
      <c r="Z5388" s="84"/>
      <c r="AA5388" s="84"/>
      <c r="AB5388" s="84"/>
      <c r="AC5388" s="84"/>
      <c r="AD5388" s="84"/>
      <c r="AE5388" s="84"/>
      <c r="AF5388" s="84"/>
      <c r="AG5388" s="84"/>
      <c r="AH5388" s="84"/>
      <c r="AI5388" s="84"/>
      <c r="AJ5388" s="84"/>
      <c r="AK5388" s="84"/>
    </row>
    <row r="5389" spans="1:37">
      <c r="A5389" s="84"/>
      <c r="B5389" s="84"/>
      <c r="C5389" s="84"/>
      <c r="D5389" s="84"/>
      <c r="E5389" s="84"/>
      <c r="F5389" s="84"/>
      <c r="G5389" s="84"/>
      <c r="H5389" s="84"/>
      <c r="I5389" s="84"/>
      <c r="J5389" s="84"/>
      <c r="K5389" s="84"/>
      <c r="L5389" s="84"/>
      <c r="M5389" s="84"/>
      <c r="N5389" s="84"/>
      <c r="O5389" s="84"/>
      <c r="P5389" s="84"/>
      <c r="Q5389" s="84"/>
      <c r="R5389" s="84"/>
      <c r="S5389" s="84"/>
      <c r="T5389" s="84"/>
      <c r="U5389" s="84"/>
      <c r="V5389" s="84"/>
      <c r="W5389" s="84"/>
      <c r="X5389" s="84"/>
      <c r="Y5389" s="84"/>
      <c r="Z5389" s="84"/>
      <c r="AA5389" s="84"/>
      <c r="AB5389" s="84"/>
      <c r="AC5389" s="84"/>
      <c r="AD5389" s="84"/>
      <c r="AE5389" s="84"/>
      <c r="AF5389" s="84"/>
      <c r="AG5389" s="84"/>
      <c r="AH5389" s="84"/>
      <c r="AI5389" s="84"/>
      <c r="AJ5389" s="84"/>
      <c r="AK5389" s="84"/>
    </row>
    <row r="5390" spans="1:37">
      <c r="A5390" s="84"/>
      <c r="B5390" s="84"/>
      <c r="C5390" s="84"/>
      <c r="D5390" s="84"/>
      <c r="E5390" s="84"/>
      <c r="F5390" s="84"/>
      <c r="G5390" s="84"/>
      <c r="H5390" s="84"/>
      <c r="I5390" s="84"/>
      <c r="J5390" s="84"/>
      <c r="K5390" s="84"/>
      <c r="L5390" s="84"/>
      <c r="M5390" s="84"/>
      <c r="N5390" s="84"/>
      <c r="O5390" s="84"/>
      <c r="P5390" s="84"/>
      <c r="Q5390" s="84"/>
      <c r="R5390" s="84"/>
      <c r="S5390" s="84"/>
      <c r="T5390" s="84"/>
      <c r="U5390" s="84"/>
      <c r="V5390" s="84"/>
      <c r="W5390" s="84"/>
      <c r="X5390" s="84"/>
      <c r="Y5390" s="84"/>
      <c r="Z5390" s="84"/>
      <c r="AA5390" s="84"/>
      <c r="AB5390" s="84"/>
      <c r="AC5390" s="84"/>
      <c r="AD5390" s="84"/>
      <c r="AE5390" s="84"/>
      <c r="AF5390" s="84"/>
      <c r="AG5390" s="84"/>
      <c r="AH5390" s="84"/>
      <c r="AI5390" s="84"/>
      <c r="AJ5390" s="84"/>
      <c r="AK5390" s="84"/>
    </row>
    <row r="5391" spans="1:37">
      <c r="A5391" s="84"/>
      <c r="B5391" s="84"/>
      <c r="C5391" s="84"/>
      <c r="D5391" s="84"/>
      <c r="E5391" s="84"/>
      <c r="F5391" s="84"/>
      <c r="G5391" s="84"/>
      <c r="H5391" s="84"/>
      <c r="I5391" s="84"/>
      <c r="J5391" s="84"/>
      <c r="K5391" s="84"/>
      <c r="L5391" s="84"/>
      <c r="M5391" s="84"/>
      <c r="N5391" s="84"/>
      <c r="O5391" s="84"/>
      <c r="P5391" s="84"/>
      <c r="Q5391" s="84"/>
      <c r="R5391" s="84"/>
      <c r="S5391" s="84"/>
      <c r="T5391" s="84"/>
      <c r="U5391" s="84"/>
      <c r="V5391" s="84"/>
      <c r="W5391" s="84"/>
      <c r="X5391" s="84"/>
      <c r="Y5391" s="84"/>
      <c r="Z5391" s="84"/>
      <c r="AA5391" s="84"/>
      <c r="AB5391" s="84"/>
      <c r="AC5391" s="84"/>
      <c r="AD5391" s="84"/>
      <c r="AE5391" s="84"/>
      <c r="AF5391" s="84"/>
      <c r="AG5391" s="84"/>
      <c r="AH5391" s="84"/>
      <c r="AI5391" s="84"/>
      <c r="AJ5391" s="84"/>
      <c r="AK5391" s="84"/>
    </row>
    <row r="5401" spans="1:50">
      <c r="A5401" s="84"/>
      <c r="B5401" s="83"/>
      <c r="C5401" s="83"/>
      <c r="D5401" s="83"/>
      <c r="E5401" s="83"/>
      <c r="F5401" s="84"/>
      <c r="G5401" s="164"/>
      <c r="H5401" s="83"/>
      <c r="I5401" s="83"/>
      <c r="J5401" s="83"/>
      <c r="K5401" s="83"/>
      <c r="L5401" s="83"/>
      <c r="M5401" s="83"/>
      <c r="N5401" s="83"/>
      <c r="O5401" s="83"/>
      <c r="P5401" s="83"/>
      <c r="Q5401" s="83"/>
      <c r="R5401" s="83"/>
      <c r="S5401" s="83"/>
      <c r="T5401" s="105"/>
      <c r="U5401" s="83"/>
      <c r="V5401" s="83"/>
      <c r="W5401" s="83"/>
      <c r="X5401" s="83"/>
      <c r="Y5401" s="83"/>
      <c r="Z5401" s="83"/>
      <c r="AA5401" s="83"/>
      <c r="AB5401" s="83"/>
      <c r="AC5401" s="83"/>
      <c r="AD5401" s="83"/>
      <c r="AE5401" s="83"/>
      <c r="AF5401" s="83"/>
      <c r="AG5401" s="83"/>
      <c r="AH5401" s="83"/>
      <c r="AI5401" s="83"/>
      <c r="AJ5401" s="83"/>
      <c r="AK5401" s="83"/>
    </row>
    <row r="5402" spans="1:50">
      <c r="A5402" s="83"/>
      <c r="B5402" s="84"/>
      <c r="C5402" s="83"/>
      <c r="D5402" s="83"/>
      <c r="E5402" s="83"/>
      <c r="F5402" s="83"/>
      <c r="G5402" s="83"/>
      <c r="H5402" s="83"/>
      <c r="I5402" s="83"/>
      <c r="J5402" s="83"/>
      <c r="K5402" s="83"/>
      <c r="L5402" s="83"/>
      <c r="M5402" s="83"/>
      <c r="N5402" s="83"/>
      <c r="O5402" s="83"/>
      <c r="P5402" s="83"/>
      <c r="Q5402" s="83"/>
      <c r="R5402" s="83"/>
      <c r="S5402" s="83"/>
      <c r="T5402" s="83"/>
      <c r="U5402" s="83"/>
      <c r="V5402" s="83"/>
      <c r="W5402" s="83"/>
      <c r="X5402" s="83"/>
      <c r="Y5402" s="83"/>
      <c r="Z5402" s="83"/>
      <c r="AA5402" s="83"/>
      <c r="AB5402" s="83"/>
      <c r="AC5402" s="83"/>
      <c r="AD5402" s="83"/>
      <c r="AE5402" s="83"/>
      <c r="AF5402" s="83"/>
      <c r="AG5402" s="83"/>
      <c r="AH5402" s="83"/>
      <c r="AI5402" s="83"/>
      <c r="AJ5402" s="83"/>
      <c r="AK5402" s="83"/>
    </row>
    <row r="5403" spans="1:50">
      <c r="A5403" s="84"/>
      <c r="B5403" s="84"/>
      <c r="C5403" s="84"/>
      <c r="D5403" s="84"/>
      <c r="E5403" s="84"/>
      <c r="F5403" s="84"/>
      <c r="G5403" s="84"/>
      <c r="H5403" s="84"/>
      <c r="I5403" s="84"/>
      <c r="J5403" s="84"/>
      <c r="K5403" s="84"/>
      <c r="L5403" s="84"/>
      <c r="M5403" s="84"/>
      <c r="N5403" s="84"/>
      <c r="O5403" s="84"/>
      <c r="P5403" s="84"/>
      <c r="Q5403" s="84"/>
      <c r="R5403" s="84"/>
      <c r="S5403" s="84"/>
      <c r="T5403" s="84"/>
      <c r="U5403" s="84"/>
      <c r="V5403" s="84"/>
      <c r="W5403" s="84"/>
      <c r="X5403" s="84"/>
      <c r="Y5403" s="84"/>
      <c r="Z5403" s="84"/>
      <c r="AA5403" s="84"/>
      <c r="AB5403" s="84"/>
      <c r="AC5403" s="84"/>
      <c r="AD5403" s="84"/>
      <c r="AE5403" s="84"/>
      <c r="AF5403" s="84"/>
      <c r="AG5403" s="84"/>
      <c r="AH5403" s="84"/>
      <c r="AI5403" s="84"/>
      <c r="AJ5403" s="84"/>
      <c r="AK5403" s="84"/>
    </row>
    <row r="5404" spans="1:50">
      <c r="A5404" s="83"/>
      <c r="B5404" s="84"/>
      <c r="C5404" s="83"/>
      <c r="D5404" s="83"/>
      <c r="E5404" s="84"/>
      <c r="F5404" s="83"/>
      <c r="G5404" s="83"/>
      <c r="H5404" s="84"/>
      <c r="I5404" s="83"/>
      <c r="J5404" s="83"/>
      <c r="K5404" s="84"/>
      <c r="L5404" s="83"/>
      <c r="M5404" s="83"/>
      <c r="N5404" s="84"/>
      <c r="O5404" s="83"/>
      <c r="P5404" s="83"/>
      <c r="Q5404" s="84"/>
      <c r="R5404" s="83"/>
      <c r="S5404" s="83"/>
      <c r="T5404" s="84"/>
      <c r="U5404" s="83"/>
      <c r="V5404" s="83"/>
      <c r="W5404" s="84"/>
      <c r="X5404" s="83"/>
      <c r="Y5404" s="83"/>
      <c r="Z5404" s="84"/>
      <c r="AA5404" s="83"/>
      <c r="AB5404" s="83"/>
      <c r="AC5404" s="84"/>
      <c r="AD5404" s="83"/>
      <c r="AE5404" s="83"/>
      <c r="AF5404" s="84"/>
      <c r="AG5404" s="83"/>
      <c r="AH5404" s="83"/>
      <c r="AI5404" s="84"/>
      <c r="AJ5404" s="83"/>
      <c r="AK5404" s="83"/>
    </row>
    <row r="5405" spans="1:50">
      <c r="A5405" s="84"/>
      <c r="B5405" s="84"/>
      <c r="C5405" s="84"/>
      <c r="D5405" s="84"/>
      <c r="E5405" s="84"/>
      <c r="F5405" s="84"/>
      <c r="G5405" s="84"/>
      <c r="H5405" s="84"/>
      <c r="I5405" s="84"/>
      <c r="J5405" s="84"/>
      <c r="K5405" s="84"/>
      <c r="L5405" s="84"/>
      <c r="M5405" s="84"/>
      <c r="N5405" s="84"/>
      <c r="O5405" s="84"/>
      <c r="P5405" s="84"/>
      <c r="Q5405" s="84"/>
      <c r="R5405" s="84"/>
      <c r="S5405" s="84"/>
      <c r="T5405" s="84"/>
      <c r="U5405" s="84"/>
      <c r="V5405" s="84"/>
      <c r="W5405" s="84"/>
      <c r="X5405" s="84"/>
      <c r="Y5405" s="84"/>
      <c r="Z5405" s="84"/>
      <c r="AA5405" s="84"/>
      <c r="AB5405" s="84"/>
      <c r="AC5405" s="84"/>
      <c r="AD5405" s="84"/>
      <c r="AE5405" s="84"/>
      <c r="AF5405" s="84"/>
      <c r="AG5405" s="84"/>
      <c r="AH5405" s="84"/>
      <c r="AI5405" s="84"/>
      <c r="AJ5405" s="84"/>
      <c r="AK5405" s="84"/>
    </row>
    <row r="5406" spans="1:50">
      <c r="A5406" s="83"/>
      <c r="B5406" s="168"/>
      <c r="C5406" s="169"/>
      <c r="D5406" s="169"/>
      <c r="E5406" s="168"/>
      <c r="F5406" s="169"/>
      <c r="G5406" s="169"/>
      <c r="H5406" s="168"/>
      <c r="I5406" s="169"/>
      <c r="J5406" s="169"/>
      <c r="K5406" s="168"/>
      <c r="L5406" s="169"/>
      <c r="M5406" s="169"/>
      <c r="N5406" s="168"/>
      <c r="O5406" s="169"/>
      <c r="P5406" s="169"/>
      <c r="Q5406" s="168"/>
      <c r="R5406" s="169"/>
      <c r="S5406" s="169"/>
      <c r="T5406" s="168"/>
      <c r="U5406" s="169"/>
      <c r="V5406" s="169"/>
      <c r="W5406" s="168"/>
      <c r="X5406" s="169"/>
      <c r="Y5406" s="169"/>
      <c r="Z5406" s="168"/>
      <c r="AA5406" s="169"/>
      <c r="AB5406" s="169"/>
      <c r="AC5406" s="168"/>
      <c r="AD5406" s="169"/>
      <c r="AE5406" s="169"/>
      <c r="AF5406" s="168"/>
      <c r="AG5406" s="169"/>
      <c r="AH5406" s="169"/>
      <c r="AI5406" s="168"/>
      <c r="AJ5406" s="169"/>
      <c r="AK5406" s="169"/>
      <c r="AM5406">
        <f>A5401</f>
        <v>0</v>
      </c>
      <c r="AN5406" s="165" t="e">
        <f>1/($B5406*(1/$B5404)*(1/(5/7+2/7*$D5406))*$B5416/SUM($B5408:$B5431))</f>
        <v>#DIV/0!</v>
      </c>
      <c r="AO5406" s="165" t="e">
        <f>1/(B5406*(1/B5404)*(1/(5/7+2/7*D5406)))</f>
        <v>#DIV/0!</v>
      </c>
      <c r="AP5406" s="165"/>
      <c r="AR5406" s="170">
        <f>CHOOSE(AV$3,C5406,F5406,I5406,L5406,O5406,R5406,U5406,X5406,AA5406,AD5406,AG5406,AJ5406)</f>
        <v>0</v>
      </c>
      <c r="AS5406" s="166"/>
      <c r="AT5406" s="166"/>
      <c r="AV5406" s="116" t="e">
        <f>AN5406/AR5406</f>
        <v>#DIV/0!</v>
      </c>
      <c r="AW5406" s="167" t="e">
        <f>AO5406/AR5406</f>
        <v>#DIV/0!</v>
      </c>
      <c r="AX5406" s="165"/>
    </row>
    <row r="5407" spans="1:50">
      <c r="A5407" s="84"/>
      <c r="B5407" s="84"/>
      <c r="C5407" s="84"/>
      <c r="D5407" s="84"/>
      <c r="E5407" s="84"/>
      <c r="F5407" s="84"/>
      <c r="G5407" s="84"/>
      <c r="H5407" s="84"/>
      <c r="I5407" s="84"/>
      <c r="J5407" s="84"/>
      <c r="K5407" s="84"/>
      <c r="L5407" s="84"/>
      <c r="M5407" s="84"/>
      <c r="N5407" s="84"/>
      <c r="O5407" s="84"/>
      <c r="P5407" s="84"/>
      <c r="Q5407" s="84"/>
      <c r="R5407" s="84"/>
      <c r="S5407" s="84"/>
      <c r="T5407" s="84"/>
      <c r="U5407" s="84"/>
      <c r="V5407" s="84"/>
      <c r="W5407" s="84"/>
      <c r="X5407" s="84"/>
      <c r="Y5407" s="84"/>
      <c r="Z5407" s="84"/>
      <c r="AA5407" s="84"/>
      <c r="AB5407" s="84"/>
      <c r="AC5407" s="84"/>
      <c r="AD5407" s="84"/>
      <c r="AE5407" s="84"/>
      <c r="AF5407" s="84"/>
      <c r="AG5407" s="84"/>
      <c r="AH5407" s="84"/>
      <c r="AI5407" s="84"/>
      <c r="AJ5407" s="84"/>
      <c r="AK5407" s="84"/>
    </row>
    <row r="5408" spans="1:50">
      <c r="A5408" s="84"/>
      <c r="B5408" s="84"/>
      <c r="C5408" s="84"/>
      <c r="D5408" s="84"/>
      <c r="E5408" s="84"/>
      <c r="F5408" s="84"/>
      <c r="G5408" s="84"/>
      <c r="H5408" s="84"/>
      <c r="I5408" s="84"/>
      <c r="J5408" s="84"/>
      <c r="K5408" s="84"/>
      <c r="L5408" s="84"/>
      <c r="M5408" s="84"/>
      <c r="N5408" s="84"/>
      <c r="O5408" s="84"/>
      <c r="P5408" s="84"/>
      <c r="Q5408" s="84"/>
      <c r="R5408" s="84"/>
      <c r="S5408" s="84"/>
      <c r="T5408" s="84"/>
      <c r="U5408" s="84"/>
      <c r="V5408" s="84"/>
      <c r="W5408" s="84"/>
      <c r="X5408" s="84"/>
      <c r="Y5408" s="84"/>
      <c r="Z5408" s="84"/>
      <c r="AA5408" s="84"/>
      <c r="AB5408" s="84"/>
      <c r="AC5408" s="84"/>
      <c r="AD5408" s="84"/>
      <c r="AE5408" s="84"/>
      <c r="AF5408" s="84"/>
      <c r="AG5408" s="84"/>
      <c r="AH5408" s="84"/>
      <c r="AI5408" s="84"/>
      <c r="AJ5408" s="84"/>
      <c r="AK5408" s="84"/>
    </row>
    <row r="5409" spans="1:37">
      <c r="A5409" s="84"/>
      <c r="B5409" s="84"/>
      <c r="C5409" s="84"/>
      <c r="D5409" s="84"/>
      <c r="E5409" s="84"/>
      <c r="F5409" s="84"/>
      <c r="G5409" s="84"/>
      <c r="H5409" s="84"/>
      <c r="I5409" s="84"/>
      <c r="J5409" s="84"/>
      <c r="K5409" s="84"/>
      <c r="L5409" s="84"/>
      <c r="M5409" s="84"/>
      <c r="N5409" s="84"/>
      <c r="O5409" s="84"/>
      <c r="P5409" s="84"/>
      <c r="Q5409" s="84"/>
      <c r="R5409" s="84"/>
      <c r="S5409" s="84"/>
      <c r="T5409" s="84"/>
      <c r="U5409" s="84"/>
      <c r="V5409" s="84"/>
      <c r="W5409" s="84"/>
      <c r="X5409" s="84"/>
      <c r="Y5409" s="84"/>
      <c r="Z5409" s="84"/>
      <c r="AA5409" s="84"/>
      <c r="AB5409" s="84"/>
      <c r="AC5409" s="84"/>
      <c r="AD5409" s="84"/>
      <c r="AE5409" s="84"/>
      <c r="AF5409" s="84"/>
      <c r="AG5409" s="84"/>
      <c r="AH5409" s="84"/>
      <c r="AI5409" s="84"/>
      <c r="AJ5409" s="84"/>
      <c r="AK5409" s="84"/>
    </row>
    <row r="5410" spans="1:37">
      <c r="A5410" s="84"/>
      <c r="B5410" s="84"/>
      <c r="C5410" s="84"/>
      <c r="D5410" s="84"/>
      <c r="E5410" s="84"/>
      <c r="F5410" s="84"/>
      <c r="G5410" s="84"/>
      <c r="H5410" s="84"/>
      <c r="I5410" s="84"/>
      <c r="J5410" s="84"/>
      <c r="K5410" s="84"/>
      <c r="L5410" s="84"/>
      <c r="M5410" s="84"/>
      <c r="N5410" s="84"/>
      <c r="O5410" s="84"/>
      <c r="P5410" s="84"/>
      <c r="Q5410" s="84"/>
      <c r="R5410" s="84"/>
      <c r="S5410" s="84"/>
      <c r="T5410" s="84"/>
      <c r="U5410" s="84"/>
      <c r="V5410" s="84"/>
      <c r="W5410" s="84"/>
      <c r="X5410" s="84"/>
      <c r="Y5410" s="84"/>
      <c r="Z5410" s="84"/>
      <c r="AA5410" s="84"/>
      <c r="AB5410" s="84"/>
      <c r="AC5410" s="84"/>
      <c r="AD5410" s="84"/>
      <c r="AE5410" s="84"/>
      <c r="AF5410" s="84"/>
      <c r="AG5410" s="84"/>
      <c r="AH5410" s="84"/>
      <c r="AI5410" s="84"/>
      <c r="AJ5410" s="84"/>
      <c r="AK5410" s="84"/>
    </row>
    <row r="5411" spans="1:37">
      <c r="A5411" s="84"/>
      <c r="B5411" s="84"/>
      <c r="C5411" s="84"/>
      <c r="D5411" s="84"/>
      <c r="E5411" s="84"/>
      <c r="F5411" s="84"/>
      <c r="G5411" s="84"/>
      <c r="H5411" s="84"/>
      <c r="I5411" s="84"/>
      <c r="J5411" s="84"/>
      <c r="K5411" s="84"/>
      <c r="L5411" s="84"/>
      <c r="M5411" s="84"/>
      <c r="N5411" s="84"/>
      <c r="O5411" s="84"/>
      <c r="P5411" s="84"/>
      <c r="Q5411" s="84"/>
      <c r="R5411" s="84"/>
      <c r="S5411" s="84"/>
      <c r="T5411" s="84"/>
      <c r="U5411" s="84"/>
      <c r="V5411" s="84"/>
      <c r="W5411" s="84"/>
      <c r="X5411" s="84"/>
      <c r="Y5411" s="84"/>
      <c r="Z5411" s="84"/>
      <c r="AA5411" s="84"/>
      <c r="AB5411" s="84"/>
      <c r="AC5411" s="84"/>
      <c r="AD5411" s="84"/>
      <c r="AE5411" s="84"/>
      <c r="AF5411" s="84"/>
      <c r="AG5411" s="84"/>
      <c r="AH5411" s="84"/>
      <c r="AI5411" s="84"/>
      <c r="AJ5411" s="84"/>
      <c r="AK5411" s="84"/>
    </row>
    <row r="5412" spans="1:37">
      <c r="A5412" s="84"/>
      <c r="B5412" s="84"/>
      <c r="C5412" s="84"/>
      <c r="D5412" s="84"/>
      <c r="E5412" s="84"/>
      <c r="F5412" s="84"/>
      <c r="G5412" s="84"/>
      <c r="H5412" s="84"/>
      <c r="I5412" s="84"/>
      <c r="J5412" s="84"/>
      <c r="K5412" s="84"/>
      <c r="L5412" s="84"/>
      <c r="M5412" s="84"/>
      <c r="N5412" s="84"/>
      <c r="O5412" s="84"/>
      <c r="P5412" s="84"/>
      <c r="Q5412" s="84"/>
      <c r="R5412" s="84"/>
      <c r="S5412" s="84"/>
      <c r="T5412" s="84"/>
      <c r="U5412" s="84"/>
      <c r="V5412" s="84"/>
      <c r="W5412" s="84"/>
      <c r="X5412" s="84"/>
      <c r="Y5412" s="84"/>
      <c r="Z5412" s="84"/>
      <c r="AA5412" s="84"/>
      <c r="AB5412" s="84"/>
      <c r="AC5412" s="84"/>
      <c r="AD5412" s="84"/>
      <c r="AE5412" s="84"/>
      <c r="AF5412" s="84"/>
      <c r="AG5412" s="84"/>
      <c r="AH5412" s="84"/>
      <c r="AI5412" s="84"/>
      <c r="AJ5412" s="84"/>
      <c r="AK5412" s="84"/>
    </row>
    <row r="5413" spans="1:37">
      <c r="A5413" s="84"/>
      <c r="B5413" s="84"/>
      <c r="C5413" s="84"/>
      <c r="D5413" s="84"/>
      <c r="E5413" s="84"/>
      <c r="F5413" s="84"/>
      <c r="G5413" s="84"/>
      <c r="H5413" s="84"/>
      <c r="I5413" s="84"/>
      <c r="J5413" s="84"/>
      <c r="K5413" s="84"/>
      <c r="L5413" s="84"/>
      <c r="M5413" s="84"/>
      <c r="N5413" s="84"/>
      <c r="O5413" s="84"/>
      <c r="P5413" s="84"/>
      <c r="Q5413" s="84"/>
      <c r="R5413" s="84"/>
      <c r="S5413" s="84"/>
      <c r="T5413" s="84"/>
      <c r="U5413" s="84"/>
      <c r="V5413" s="84"/>
      <c r="W5413" s="84"/>
      <c r="X5413" s="84"/>
      <c r="Y5413" s="84"/>
      <c r="Z5413" s="84"/>
      <c r="AA5413" s="84"/>
      <c r="AB5413" s="84"/>
      <c r="AC5413" s="84"/>
      <c r="AD5413" s="84"/>
      <c r="AE5413" s="84"/>
      <c r="AF5413" s="84"/>
      <c r="AG5413" s="84"/>
      <c r="AH5413" s="84"/>
      <c r="AI5413" s="84"/>
      <c r="AJ5413" s="84"/>
      <c r="AK5413" s="84"/>
    </row>
    <row r="5414" spans="1:37">
      <c r="A5414" s="84"/>
      <c r="B5414" s="84"/>
      <c r="C5414" s="84"/>
      <c r="D5414" s="84"/>
      <c r="E5414" s="84"/>
      <c r="F5414" s="84"/>
      <c r="G5414" s="84"/>
      <c r="H5414" s="84"/>
      <c r="I5414" s="84"/>
      <c r="J5414" s="84"/>
      <c r="K5414" s="84"/>
      <c r="L5414" s="84"/>
      <c r="M5414" s="84"/>
      <c r="N5414" s="84"/>
      <c r="O5414" s="84"/>
      <c r="P5414" s="84"/>
      <c r="Q5414" s="84"/>
      <c r="R5414" s="84"/>
      <c r="S5414" s="84"/>
      <c r="T5414" s="84"/>
      <c r="U5414" s="84"/>
      <c r="V5414" s="84"/>
      <c r="W5414" s="84"/>
      <c r="X5414" s="84"/>
      <c r="Y5414" s="84"/>
      <c r="Z5414" s="84"/>
      <c r="AA5414" s="84"/>
      <c r="AB5414" s="84"/>
      <c r="AC5414" s="84"/>
      <c r="AD5414" s="84"/>
      <c r="AE5414" s="84"/>
      <c r="AF5414" s="84"/>
      <c r="AG5414" s="84"/>
      <c r="AH5414" s="84"/>
      <c r="AI5414" s="84"/>
      <c r="AJ5414" s="84"/>
      <c r="AK5414" s="84"/>
    </row>
    <row r="5415" spans="1:37">
      <c r="A5415" s="84"/>
      <c r="B5415" s="84"/>
      <c r="C5415" s="84"/>
      <c r="D5415" s="84"/>
      <c r="E5415" s="84"/>
      <c r="F5415" s="84"/>
      <c r="G5415" s="84"/>
      <c r="H5415" s="84"/>
      <c r="I5415" s="84"/>
      <c r="J5415" s="84"/>
      <c r="K5415" s="84"/>
      <c r="L5415" s="84"/>
      <c r="M5415" s="84"/>
      <c r="N5415" s="84"/>
      <c r="O5415" s="84"/>
      <c r="P5415" s="84"/>
      <c r="Q5415" s="84"/>
      <c r="R5415" s="84"/>
      <c r="S5415" s="84"/>
      <c r="T5415" s="84"/>
      <c r="U5415" s="84"/>
      <c r="V5415" s="84"/>
      <c r="W5415" s="84"/>
      <c r="X5415" s="84"/>
      <c r="Y5415" s="84"/>
      <c r="Z5415" s="84"/>
      <c r="AA5415" s="84"/>
      <c r="AB5415" s="84"/>
      <c r="AC5415" s="84"/>
      <c r="AD5415" s="84"/>
      <c r="AE5415" s="84"/>
      <c r="AF5415" s="84"/>
      <c r="AG5415" s="84"/>
      <c r="AH5415" s="84"/>
      <c r="AI5415" s="84"/>
      <c r="AJ5415" s="84"/>
      <c r="AK5415" s="84"/>
    </row>
    <row r="5416" spans="1:37">
      <c r="A5416" s="84"/>
      <c r="B5416" s="84"/>
      <c r="C5416" s="84"/>
      <c r="D5416" s="84"/>
      <c r="E5416" s="84"/>
      <c r="F5416" s="84"/>
      <c r="G5416" s="84"/>
      <c r="H5416" s="84"/>
      <c r="I5416" s="84"/>
      <c r="J5416" s="84"/>
      <c r="K5416" s="84"/>
      <c r="L5416" s="84"/>
      <c r="M5416" s="84"/>
      <c r="N5416" s="84"/>
      <c r="O5416" s="84"/>
      <c r="P5416" s="84"/>
      <c r="Q5416" s="84"/>
      <c r="R5416" s="84"/>
      <c r="S5416" s="84"/>
      <c r="T5416" s="84"/>
      <c r="U5416" s="84"/>
      <c r="V5416" s="84"/>
      <c r="W5416" s="84"/>
      <c r="X5416" s="84"/>
      <c r="Y5416" s="84"/>
      <c r="Z5416" s="84"/>
      <c r="AA5416" s="84"/>
      <c r="AB5416" s="84"/>
      <c r="AC5416" s="84"/>
      <c r="AD5416" s="84"/>
      <c r="AE5416" s="84"/>
      <c r="AF5416" s="84"/>
      <c r="AG5416" s="84"/>
      <c r="AH5416" s="84"/>
      <c r="AI5416" s="84"/>
      <c r="AJ5416" s="84"/>
      <c r="AK5416" s="84"/>
    </row>
    <row r="5417" spans="1:37">
      <c r="A5417" s="84"/>
      <c r="B5417" s="84"/>
      <c r="C5417" s="84"/>
      <c r="D5417" s="84"/>
      <c r="E5417" s="84"/>
      <c r="F5417" s="84"/>
      <c r="G5417" s="84"/>
      <c r="H5417" s="84"/>
      <c r="I5417" s="84"/>
      <c r="J5417" s="84"/>
      <c r="K5417" s="84"/>
      <c r="L5417" s="84"/>
      <c r="M5417" s="84"/>
      <c r="N5417" s="84"/>
      <c r="O5417" s="84"/>
      <c r="P5417" s="84"/>
      <c r="Q5417" s="84"/>
      <c r="R5417" s="84"/>
      <c r="S5417" s="84"/>
      <c r="T5417" s="84"/>
      <c r="U5417" s="84"/>
      <c r="V5417" s="84"/>
      <c r="W5417" s="84"/>
      <c r="X5417" s="84"/>
      <c r="Y5417" s="84"/>
      <c r="Z5417" s="84"/>
      <c r="AA5417" s="84"/>
      <c r="AB5417" s="84"/>
      <c r="AC5417" s="84"/>
      <c r="AD5417" s="84"/>
      <c r="AE5417" s="84"/>
      <c r="AF5417" s="84"/>
      <c r="AG5417" s="84"/>
      <c r="AH5417" s="84"/>
      <c r="AI5417" s="84"/>
      <c r="AJ5417" s="84"/>
      <c r="AK5417" s="84"/>
    </row>
    <row r="5418" spans="1:37">
      <c r="A5418" s="84"/>
      <c r="B5418" s="84"/>
      <c r="C5418" s="84"/>
      <c r="D5418" s="84"/>
      <c r="E5418" s="84"/>
      <c r="F5418" s="84"/>
      <c r="G5418" s="84"/>
      <c r="H5418" s="84"/>
      <c r="I5418" s="84"/>
      <c r="J5418" s="84"/>
      <c r="K5418" s="84"/>
      <c r="L5418" s="84"/>
      <c r="M5418" s="84"/>
      <c r="N5418" s="84"/>
      <c r="O5418" s="84"/>
      <c r="P5418" s="84"/>
      <c r="Q5418" s="84"/>
      <c r="R5418" s="84"/>
      <c r="S5418" s="84"/>
      <c r="T5418" s="84"/>
      <c r="U5418" s="84"/>
      <c r="V5418" s="84"/>
      <c r="W5418" s="84"/>
      <c r="X5418" s="84"/>
      <c r="Y5418" s="84"/>
      <c r="Z5418" s="84"/>
      <c r="AA5418" s="84"/>
      <c r="AB5418" s="84"/>
      <c r="AC5418" s="84"/>
      <c r="AD5418" s="84"/>
      <c r="AE5418" s="84"/>
      <c r="AF5418" s="84"/>
      <c r="AG5418" s="84"/>
      <c r="AH5418" s="84"/>
      <c r="AI5418" s="84"/>
      <c r="AJ5418" s="84"/>
      <c r="AK5418" s="84"/>
    </row>
    <row r="5419" spans="1:37">
      <c r="A5419" s="84"/>
      <c r="B5419" s="84"/>
      <c r="C5419" s="84"/>
      <c r="D5419" s="84"/>
      <c r="E5419" s="84"/>
      <c r="F5419" s="84"/>
      <c r="G5419" s="84"/>
      <c r="H5419" s="84"/>
      <c r="I5419" s="84"/>
      <c r="J5419" s="84"/>
      <c r="K5419" s="84"/>
      <c r="L5419" s="84"/>
      <c r="M5419" s="84"/>
      <c r="N5419" s="84"/>
      <c r="O5419" s="84"/>
      <c r="P5419" s="84"/>
      <c r="Q5419" s="84"/>
      <c r="R5419" s="84"/>
      <c r="S5419" s="84"/>
      <c r="T5419" s="84"/>
      <c r="U5419" s="84"/>
      <c r="V5419" s="84"/>
      <c r="W5419" s="84"/>
      <c r="X5419" s="84"/>
      <c r="Y5419" s="84"/>
      <c r="Z5419" s="84"/>
      <c r="AA5419" s="84"/>
      <c r="AB5419" s="84"/>
      <c r="AC5419" s="84"/>
      <c r="AD5419" s="84"/>
      <c r="AE5419" s="84"/>
      <c r="AF5419" s="84"/>
      <c r="AG5419" s="84"/>
      <c r="AH5419" s="84"/>
      <c r="AI5419" s="84"/>
      <c r="AJ5419" s="84"/>
      <c r="AK5419" s="84"/>
    </row>
    <row r="5420" spans="1:37">
      <c r="A5420" s="84"/>
      <c r="B5420" s="84"/>
      <c r="C5420" s="84"/>
      <c r="D5420" s="84"/>
      <c r="E5420" s="84"/>
      <c r="F5420" s="84"/>
      <c r="G5420" s="84"/>
      <c r="H5420" s="84"/>
      <c r="I5420" s="84"/>
      <c r="J5420" s="84"/>
      <c r="K5420" s="84"/>
      <c r="L5420" s="84"/>
      <c r="M5420" s="84"/>
      <c r="N5420" s="84"/>
      <c r="O5420" s="84"/>
      <c r="P5420" s="84"/>
      <c r="Q5420" s="84"/>
      <c r="R5420" s="84"/>
      <c r="S5420" s="84"/>
      <c r="T5420" s="84"/>
      <c r="U5420" s="84"/>
      <c r="V5420" s="84"/>
      <c r="W5420" s="84"/>
      <c r="X5420" s="84"/>
      <c r="Y5420" s="84"/>
      <c r="Z5420" s="84"/>
      <c r="AA5420" s="84"/>
      <c r="AB5420" s="84"/>
      <c r="AC5420" s="84"/>
      <c r="AD5420" s="84"/>
      <c r="AE5420" s="84"/>
      <c r="AF5420" s="84"/>
      <c r="AG5420" s="84"/>
      <c r="AH5420" s="84"/>
      <c r="AI5420" s="84"/>
      <c r="AJ5420" s="84"/>
      <c r="AK5420" s="84"/>
    </row>
    <row r="5421" spans="1:37">
      <c r="A5421" s="84"/>
      <c r="B5421" s="84"/>
      <c r="C5421" s="84"/>
      <c r="D5421" s="84"/>
      <c r="E5421" s="84"/>
      <c r="F5421" s="84"/>
      <c r="G5421" s="84"/>
      <c r="H5421" s="84"/>
      <c r="I5421" s="84"/>
      <c r="J5421" s="84"/>
      <c r="K5421" s="84"/>
      <c r="L5421" s="84"/>
      <c r="M5421" s="84"/>
      <c r="N5421" s="84"/>
      <c r="O5421" s="84"/>
      <c r="P5421" s="84"/>
      <c r="Q5421" s="84"/>
      <c r="R5421" s="84"/>
      <c r="S5421" s="84"/>
      <c r="T5421" s="84"/>
      <c r="U5421" s="84"/>
      <c r="V5421" s="84"/>
      <c r="W5421" s="84"/>
      <c r="X5421" s="84"/>
      <c r="Y5421" s="84"/>
      <c r="Z5421" s="84"/>
      <c r="AA5421" s="84"/>
      <c r="AB5421" s="84"/>
      <c r="AC5421" s="84"/>
      <c r="AD5421" s="84"/>
      <c r="AE5421" s="84"/>
      <c r="AF5421" s="84"/>
      <c r="AG5421" s="84"/>
      <c r="AH5421" s="84"/>
      <c r="AI5421" s="84"/>
      <c r="AJ5421" s="84"/>
      <c r="AK5421" s="84"/>
    </row>
    <row r="5422" spans="1:37">
      <c r="A5422" s="84"/>
      <c r="B5422" s="84"/>
      <c r="C5422" s="84"/>
      <c r="D5422" s="84"/>
      <c r="E5422" s="84"/>
      <c r="F5422" s="84"/>
      <c r="G5422" s="84"/>
      <c r="H5422" s="84"/>
      <c r="I5422" s="84"/>
      <c r="J5422" s="84"/>
      <c r="K5422" s="84"/>
      <c r="L5422" s="84"/>
      <c r="M5422" s="84"/>
      <c r="N5422" s="84"/>
      <c r="O5422" s="84"/>
      <c r="P5422" s="84"/>
      <c r="Q5422" s="84"/>
      <c r="R5422" s="84"/>
      <c r="S5422" s="84"/>
      <c r="T5422" s="84"/>
      <c r="U5422" s="84"/>
      <c r="V5422" s="84"/>
      <c r="W5422" s="84"/>
      <c r="X5422" s="84"/>
      <c r="Y5422" s="84"/>
      <c r="Z5422" s="84"/>
      <c r="AA5422" s="84"/>
      <c r="AB5422" s="84"/>
      <c r="AC5422" s="84"/>
      <c r="AD5422" s="84"/>
      <c r="AE5422" s="84"/>
      <c r="AF5422" s="84"/>
      <c r="AG5422" s="84"/>
      <c r="AH5422" s="84"/>
      <c r="AI5422" s="84"/>
      <c r="AJ5422" s="84"/>
      <c r="AK5422" s="84"/>
    </row>
    <row r="5423" spans="1:37">
      <c r="A5423" s="84"/>
      <c r="B5423" s="84"/>
      <c r="C5423" s="84"/>
      <c r="D5423" s="84"/>
      <c r="E5423" s="84"/>
      <c r="F5423" s="84"/>
      <c r="G5423" s="84"/>
      <c r="H5423" s="84"/>
      <c r="I5423" s="84"/>
      <c r="J5423" s="84"/>
      <c r="K5423" s="84"/>
      <c r="L5423" s="84"/>
      <c r="M5423" s="84"/>
      <c r="N5423" s="84"/>
      <c r="O5423" s="84"/>
      <c r="P5423" s="84"/>
      <c r="Q5423" s="84"/>
      <c r="R5423" s="84"/>
      <c r="S5423" s="84"/>
      <c r="T5423" s="84"/>
      <c r="U5423" s="84"/>
      <c r="V5423" s="84"/>
      <c r="W5423" s="84"/>
      <c r="X5423" s="84"/>
      <c r="Y5423" s="84"/>
      <c r="Z5423" s="84"/>
      <c r="AA5423" s="84"/>
      <c r="AB5423" s="84"/>
      <c r="AC5423" s="84"/>
      <c r="AD5423" s="84"/>
      <c r="AE5423" s="84"/>
      <c r="AF5423" s="84"/>
      <c r="AG5423" s="84"/>
      <c r="AH5423" s="84"/>
      <c r="AI5423" s="84"/>
      <c r="AJ5423" s="84"/>
      <c r="AK5423" s="84"/>
    </row>
    <row r="5424" spans="1:37">
      <c r="A5424" s="84"/>
      <c r="B5424" s="84"/>
      <c r="C5424" s="84"/>
      <c r="D5424" s="84"/>
      <c r="E5424" s="84"/>
      <c r="F5424" s="84"/>
      <c r="G5424" s="84"/>
      <c r="H5424" s="84"/>
      <c r="I5424" s="84"/>
      <c r="J5424" s="84"/>
      <c r="K5424" s="84"/>
      <c r="L5424" s="84"/>
      <c r="M5424" s="84"/>
      <c r="N5424" s="84"/>
      <c r="O5424" s="84"/>
      <c r="P5424" s="84"/>
      <c r="Q5424" s="84"/>
      <c r="R5424" s="84"/>
      <c r="S5424" s="84"/>
      <c r="T5424" s="84"/>
      <c r="U5424" s="84"/>
      <c r="V5424" s="84"/>
      <c r="W5424" s="84"/>
      <c r="X5424" s="84"/>
      <c r="Y5424" s="84"/>
      <c r="Z5424" s="84"/>
      <c r="AA5424" s="84"/>
      <c r="AB5424" s="84"/>
      <c r="AC5424" s="84"/>
      <c r="AD5424" s="84"/>
      <c r="AE5424" s="84"/>
      <c r="AF5424" s="84"/>
      <c r="AG5424" s="84"/>
      <c r="AH5424" s="84"/>
      <c r="AI5424" s="84"/>
      <c r="AJ5424" s="84"/>
      <c r="AK5424" s="84"/>
    </row>
    <row r="5425" spans="1:37">
      <c r="A5425" s="84"/>
      <c r="B5425" s="84"/>
      <c r="C5425" s="84"/>
      <c r="D5425" s="84"/>
      <c r="E5425" s="84"/>
      <c r="F5425" s="84"/>
      <c r="G5425" s="84"/>
      <c r="H5425" s="84"/>
      <c r="I5425" s="84"/>
      <c r="J5425" s="84"/>
      <c r="K5425" s="84"/>
      <c r="L5425" s="84"/>
      <c r="M5425" s="84"/>
      <c r="N5425" s="84"/>
      <c r="O5425" s="84"/>
      <c r="P5425" s="84"/>
      <c r="Q5425" s="84"/>
      <c r="R5425" s="84"/>
      <c r="S5425" s="84"/>
      <c r="T5425" s="84"/>
      <c r="U5425" s="84"/>
      <c r="V5425" s="84"/>
      <c r="W5425" s="84"/>
      <c r="X5425" s="84"/>
      <c r="Y5425" s="84"/>
      <c r="Z5425" s="84"/>
      <c r="AA5425" s="84"/>
      <c r="AB5425" s="84"/>
      <c r="AC5425" s="84"/>
      <c r="AD5425" s="84"/>
      <c r="AE5425" s="84"/>
      <c r="AF5425" s="84"/>
      <c r="AG5425" s="84"/>
      <c r="AH5425" s="84"/>
      <c r="AI5425" s="84"/>
      <c r="AJ5425" s="84"/>
      <c r="AK5425" s="84"/>
    </row>
    <row r="5426" spans="1:37">
      <c r="A5426" s="84"/>
      <c r="B5426" s="84"/>
      <c r="C5426" s="84"/>
      <c r="D5426" s="84"/>
      <c r="E5426" s="84"/>
      <c r="F5426" s="84"/>
      <c r="G5426" s="84"/>
      <c r="H5426" s="84"/>
      <c r="I5426" s="84"/>
      <c r="J5426" s="84"/>
      <c r="K5426" s="84"/>
      <c r="L5426" s="84"/>
      <c r="M5426" s="84"/>
      <c r="N5426" s="84"/>
      <c r="O5426" s="84"/>
      <c r="P5426" s="84"/>
      <c r="Q5426" s="84"/>
      <c r="R5426" s="84"/>
      <c r="S5426" s="84"/>
      <c r="T5426" s="84"/>
      <c r="U5426" s="84"/>
      <c r="V5426" s="84"/>
      <c r="W5426" s="84"/>
      <c r="X5426" s="84"/>
      <c r="Y5426" s="84"/>
      <c r="Z5426" s="84"/>
      <c r="AA5426" s="84"/>
      <c r="AB5426" s="84"/>
      <c r="AC5426" s="84"/>
      <c r="AD5426" s="84"/>
      <c r="AE5426" s="84"/>
      <c r="AF5426" s="84"/>
      <c r="AG5426" s="84"/>
      <c r="AH5426" s="84"/>
      <c r="AI5426" s="84"/>
      <c r="AJ5426" s="84"/>
      <c r="AK5426" s="84"/>
    </row>
    <row r="5427" spans="1:37">
      <c r="A5427" s="84"/>
      <c r="B5427" s="84"/>
      <c r="C5427" s="84"/>
      <c r="D5427" s="84"/>
      <c r="E5427" s="84"/>
      <c r="F5427" s="84"/>
      <c r="G5427" s="84"/>
      <c r="H5427" s="84"/>
      <c r="I5427" s="84"/>
      <c r="J5427" s="84"/>
      <c r="K5427" s="84"/>
      <c r="L5427" s="84"/>
      <c r="M5427" s="84"/>
      <c r="N5427" s="84"/>
      <c r="O5427" s="84"/>
      <c r="P5427" s="84"/>
      <c r="Q5427" s="84"/>
      <c r="R5427" s="84"/>
      <c r="S5427" s="84"/>
      <c r="T5427" s="84"/>
      <c r="U5427" s="84"/>
      <c r="V5427" s="84"/>
      <c r="W5427" s="84"/>
      <c r="X5427" s="84"/>
      <c r="Y5427" s="84"/>
      <c r="Z5427" s="84"/>
      <c r="AA5427" s="84"/>
      <c r="AB5427" s="84"/>
      <c r="AC5427" s="84"/>
      <c r="AD5427" s="84"/>
      <c r="AE5427" s="84"/>
      <c r="AF5427" s="84"/>
      <c r="AG5427" s="84"/>
      <c r="AH5427" s="84"/>
      <c r="AI5427" s="84"/>
      <c r="AJ5427" s="84"/>
      <c r="AK5427" s="84"/>
    </row>
    <row r="5428" spans="1:37">
      <c r="A5428" s="84"/>
      <c r="B5428" s="84"/>
      <c r="C5428" s="84"/>
      <c r="D5428" s="84"/>
      <c r="E5428" s="84"/>
      <c r="F5428" s="84"/>
      <c r="G5428" s="84"/>
      <c r="H5428" s="84"/>
      <c r="I5428" s="84"/>
      <c r="J5428" s="84"/>
      <c r="K5428" s="84"/>
      <c r="L5428" s="84"/>
      <c r="M5428" s="84"/>
      <c r="N5428" s="84"/>
      <c r="O5428" s="84"/>
      <c r="P5428" s="84"/>
      <c r="Q5428" s="84"/>
      <c r="R5428" s="84"/>
      <c r="S5428" s="84"/>
      <c r="T5428" s="84"/>
      <c r="U5428" s="84"/>
      <c r="V5428" s="84"/>
      <c r="W5428" s="84"/>
      <c r="X5428" s="84"/>
      <c r="Y5428" s="84"/>
      <c r="Z5428" s="84"/>
      <c r="AA5428" s="84"/>
      <c r="AB5428" s="84"/>
      <c r="AC5428" s="84"/>
      <c r="AD5428" s="84"/>
      <c r="AE5428" s="84"/>
      <c r="AF5428" s="84"/>
      <c r="AG5428" s="84"/>
      <c r="AH5428" s="84"/>
      <c r="AI5428" s="84"/>
      <c r="AJ5428" s="84"/>
      <c r="AK5428" s="84"/>
    </row>
    <row r="5429" spans="1:37">
      <c r="A5429" s="84"/>
      <c r="B5429" s="84"/>
      <c r="C5429" s="84"/>
      <c r="D5429" s="84"/>
      <c r="E5429" s="84"/>
      <c r="F5429" s="84"/>
      <c r="G5429" s="84"/>
      <c r="H5429" s="84"/>
      <c r="I5429" s="84"/>
      <c r="J5429" s="84"/>
      <c r="K5429" s="84"/>
      <c r="L5429" s="84"/>
      <c r="M5429" s="84"/>
      <c r="N5429" s="84"/>
      <c r="O5429" s="84"/>
      <c r="P5429" s="84"/>
      <c r="Q5429" s="84"/>
      <c r="R5429" s="84"/>
      <c r="S5429" s="84"/>
      <c r="T5429" s="84"/>
      <c r="U5429" s="84"/>
      <c r="V5429" s="84"/>
      <c r="W5429" s="84"/>
      <c r="X5429" s="84"/>
      <c r="Y5429" s="84"/>
      <c r="Z5429" s="84"/>
      <c r="AA5429" s="84"/>
      <c r="AB5429" s="84"/>
      <c r="AC5429" s="84"/>
      <c r="AD5429" s="84"/>
      <c r="AE5429" s="84"/>
      <c r="AF5429" s="84"/>
      <c r="AG5429" s="84"/>
      <c r="AH5429" s="84"/>
      <c r="AI5429" s="84"/>
      <c r="AJ5429" s="84"/>
      <c r="AK5429" s="84"/>
    </row>
    <row r="5430" spans="1:37">
      <c r="A5430" s="84"/>
      <c r="B5430" s="84"/>
      <c r="C5430" s="84"/>
      <c r="D5430" s="84"/>
      <c r="E5430" s="84"/>
      <c r="F5430" s="84"/>
      <c r="G5430" s="84"/>
      <c r="H5430" s="84"/>
      <c r="I5430" s="84"/>
      <c r="J5430" s="84"/>
      <c r="K5430" s="84"/>
      <c r="L5430" s="84"/>
      <c r="M5430" s="84"/>
      <c r="N5430" s="84"/>
      <c r="O5430" s="84"/>
      <c r="P5430" s="84"/>
      <c r="Q5430" s="84"/>
      <c r="R5430" s="84"/>
      <c r="S5430" s="84"/>
      <c r="T5430" s="84"/>
      <c r="U5430" s="84"/>
      <c r="V5430" s="84"/>
      <c r="W5430" s="84"/>
      <c r="X5430" s="84"/>
      <c r="Y5430" s="84"/>
      <c r="Z5430" s="84"/>
      <c r="AA5430" s="84"/>
      <c r="AB5430" s="84"/>
      <c r="AC5430" s="84"/>
      <c r="AD5430" s="84"/>
      <c r="AE5430" s="84"/>
      <c r="AF5430" s="84"/>
      <c r="AG5430" s="84"/>
      <c r="AH5430" s="84"/>
      <c r="AI5430" s="84"/>
      <c r="AJ5430" s="84"/>
      <c r="AK5430" s="84"/>
    </row>
    <row r="5431" spans="1:37">
      <c r="A5431" s="84"/>
      <c r="B5431" s="84"/>
      <c r="C5431" s="84"/>
      <c r="D5431" s="84"/>
      <c r="E5431" s="84"/>
      <c r="F5431" s="84"/>
      <c r="G5431" s="84"/>
      <c r="H5431" s="84"/>
      <c r="I5431" s="84"/>
      <c r="J5431" s="84"/>
      <c r="K5431" s="84"/>
      <c r="L5431" s="84"/>
      <c r="M5431" s="84"/>
      <c r="N5431" s="84"/>
      <c r="O5431" s="84"/>
      <c r="P5431" s="84"/>
      <c r="Q5431" s="84"/>
      <c r="R5431" s="84"/>
      <c r="S5431" s="84"/>
      <c r="T5431" s="84"/>
      <c r="U5431" s="84"/>
      <c r="V5431" s="84"/>
      <c r="W5431" s="84"/>
      <c r="X5431" s="84"/>
      <c r="Y5431" s="84"/>
      <c r="Z5431" s="84"/>
      <c r="AA5431" s="84"/>
      <c r="AB5431" s="84"/>
      <c r="AC5431" s="84"/>
      <c r="AD5431" s="84"/>
      <c r="AE5431" s="84"/>
      <c r="AF5431" s="84"/>
      <c r="AG5431" s="84"/>
      <c r="AH5431" s="84"/>
      <c r="AI5431" s="84"/>
      <c r="AJ5431" s="84"/>
      <c r="AK5431" s="84"/>
    </row>
    <row r="5441" spans="1:50">
      <c r="A5441" s="84"/>
      <c r="B5441" s="83"/>
      <c r="C5441" s="83"/>
      <c r="D5441" s="83"/>
      <c r="E5441" s="83"/>
      <c r="F5441" s="84"/>
      <c r="G5441" s="164"/>
      <c r="H5441" s="83"/>
      <c r="I5441" s="83"/>
      <c r="J5441" s="83"/>
      <c r="K5441" s="83"/>
      <c r="L5441" s="83"/>
      <c r="M5441" s="83"/>
      <c r="N5441" s="83"/>
      <c r="O5441" s="83"/>
      <c r="P5441" s="83"/>
      <c r="Q5441" s="83"/>
      <c r="R5441" s="83"/>
      <c r="S5441" s="83"/>
      <c r="T5441" s="105"/>
      <c r="U5441" s="83"/>
      <c r="V5441" s="83"/>
      <c r="W5441" s="83"/>
      <c r="X5441" s="83"/>
      <c r="Y5441" s="83"/>
      <c r="Z5441" s="83"/>
      <c r="AA5441" s="83"/>
      <c r="AB5441" s="83"/>
      <c r="AC5441" s="83"/>
      <c r="AD5441" s="83"/>
      <c r="AE5441" s="83"/>
      <c r="AF5441" s="83"/>
      <c r="AG5441" s="83"/>
      <c r="AH5441" s="83"/>
      <c r="AI5441" s="83"/>
      <c r="AJ5441" s="83"/>
      <c r="AK5441" s="83"/>
    </row>
    <row r="5442" spans="1:50">
      <c r="A5442" s="83"/>
      <c r="B5442" s="84"/>
      <c r="C5442" s="83"/>
      <c r="D5442" s="83"/>
      <c r="E5442" s="83"/>
      <c r="F5442" s="83"/>
      <c r="G5442" s="83"/>
      <c r="H5442" s="83"/>
      <c r="I5442" s="83"/>
      <c r="J5442" s="83"/>
      <c r="K5442" s="83"/>
      <c r="L5442" s="83"/>
      <c r="M5442" s="83"/>
      <c r="N5442" s="83"/>
      <c r="O5442" s="83"/>
      <c r="P5442" s="83"/>
      <c r="Q5442" s="83"/>
      <c r="R5442" s="83"/>
      <c r="S5442" s="83"/>
      <c r="T5442" s="83"/>
      <c r="U5442" s="83"/>
      <c r="V5442" s="83"/>
      <c r="W5442" s="83"/>
      <c r="X5442" s="83"/>
      <c r="Y5442" s="83"/>
      <c r="Z5442" s="83"/>
      <c r="AA5442" s="83"/>
      <c r="AB5442" s="83"/>
      <c r="AC5442" s="83"/>
      <c r="AD5442" s="83"/>
      <c r="AE5442" s="83"/>
      <c r="AF5442" s="83"/>
      <c r="AG5442" s="83"/>
      <c r="AH5442" s="83"/>
      <c r="AI5442" s="83"/>
      <c r="AJ5442" s="83"/>
      <c r="AK5442" s="83"/>
    </row>
    <row r="5443" spans="1:50">
      <c r="A5443" s="84"/>
      <c r="B5443" s="84"/>
      <c r="C5443" s="84"/>
      <c r="D5443" s="84"/>
      <c r="E5443" s="84"/>
      <c r="F5443" s="84"/>
      <c r="G5443" s="84"/>
      <c r="H5443" s="84"/>
      <c r="I5443" s="84"/>
      <c r="J5443" s="84"/>
      <c r="K5443" s="84"/>
      <c r="L5443" s="84"/>
      <c r="M5443" s="84"/>
      <c r="N5443" s="84"/>
      <c r="O5443" s="84"/>
      <c r="P5443" s="84"/>
      <c r="Q5443" s="84"/>
      <c r="R5443" s="84"/>
      <c r="S5443" s="84"/>
      <c r="T5443" s="84"/>
      <c r="U5443" s="84"/>
      <c r="V5443" s="84"/>
      <c r="W5443" s="84"/>
      <c r="X5443" s="84"/>
      <c r="Y5443" s="84"/>
      <c r="Z5443" s="84"/>
      <c r="AA5443" s="84"/>
      <c r="AB5443" s="84"/>
      <c r="AC5443" s="84"/>
      <c r="AD5443" s="84"/>
      <c r="AE5443" s="84"/>
      <c r="AF5443" s="84"/>
      <c r="AG5443" s="84"/>
      <c r="AH5443" s="84"/>
      <c r="AI5443" s="84"/>
      <c r="AJ5443" s="84"/>
      <c r="AK5443" s="84"/>
    </row>
    <row r="5444" spans="1:50">
      <c r="A5444" s="83"/>
      <c r="B5444" s="84"/>
      <c r="C5444" s="83"/>
      <c r="D5444" s="83"/>
      <c r="E5444" s="84"/>
      <c r="F5444" s="83"/>
      <c r="G5444" s="83"/>
      <c r="H5444" s="84"/>
      <c r="I5444" s="83"/>
      <c r="J5444" s="83"/>
      <c r="K5444" s="84"/>
      <c r="L5444" s="83"/>
      <c r="M5444" s="83"/>
      <c r="N5444" s="84"/>
      <c r="O5444" s="83"/>
      <c r="P5444" s="83"/>
      <c r="Q5444" s="84"/>
      <c r="R5444" s="83"/>
      <c r="S5444" s="83"/>
      <c r="T5444" s="84"/>
      <c r="U5444" s="83"/>
      <c r="V5444" s="83"/>
      <c r="W5444" s="84"/>
      <c r="X5444" s="83"/>
      <c r="Y5444" s="83"/>
      <c r="Z5444" s="84"/>
      <c r="AA5444" s="83"/>
      <c r="AB5444" s="83"/>
      <c r="AC5444" s="84"/>
      <c r="AD5444" s="83"/>
      <c r="AE5444" s="83"/>
      <c r="AF5444" s="84"/>
      <c r="AG5444" s="83"/>
      <c r="AH5444" s="83"/>
      <c r="AI5444" s="84"/>
      <c r="AJ5444" s="83"/>
      <c r="AK5444" s="83"/>
    </row>
    <row r="5445" spans="1:50">
      <c r="A5445" s="84"/>
      <c r="B5445" s="84"/>
      <c r="C5445" s="84"/>
      <c r="D5445" s="84"/>
      <c r="E5445" s="84"/>
      <c r="F5445" s="84"/>
      <c r="G5445" s="84"/>
      <c r="H5445" s="84"/>
      <c r="I5445" s="84"/>
      <c r="J5445" s="84"/>
      <c r="K5445" s="84"/>
      <c r="L5445" s="84"/>
      <c r="M5445" s="84"/>
      <c r="N5445" s="84"/>
      <c r="O5445" s="84"/>
      <c r="P5445" s="84"/>
      <c r="Q5445" s="84"/>
      <c r="R5445" s="84"/>
      <c r="S5445" s="84"/>
      <c r="T5445" s="84"/>
      <c r="U5445" s="84"/>
      <c r="V5445" s="84"/>
      <c r="W5445" s="84"/>
      <c r="X5445" s="84"/>
      <c r="Y5445" s="84"/>
      <c r="Z5445" s="84"/>
      <c r="AA5445" s="84"/>
      <c r="AB5445" s="84"/>
      <c r="AC5445" s="84"/>
      <c r="AD5445" s="84"/>
      <c r="AE5445" s="84"/>
      <c r="AF5445" s="84"/>
      <c r="AG5445" s="84"/>
      <c r="AH5445" s="84"/>
      <c r="AI5445" s="84"/>
      <c r="AJ5445" s="84"/>
      <c r="AK5445" s="84"/>
    </row>
    <row r="5446" spans="1:50">
      <c r="A5446" s="83"/>
      <c r="B5446" s="168"/>
      <c r="C5446" s="169"/>
      <c r="D5446" s="169"/>
      <c r="E5446" s="168"/>
      <c r="F5446" s="169"/>
      <c r="G5446" s="169"/>
      <c r="H5446" s="168"/>
      <c r="I5446" s="169"/>
      <c r="J5446" s="169"/>
      <c r="K5446" s="168"/>
      <c r="L5446" s="169"/>
      <c r="M5446" s="169"/>
      <c r="N5446" s="168"/>
      <c r="O5446" s="169"/>
      <c r="P5446" s="169"/>
      <c r="Q5446" s="168"/>
      <c r="R5446" s="169"/>
      <c r="S5446" s="169"/>
      <c r="T5446" s="168"/>
      <c r="U5446" s="169"/>
      <c r="V5446" s="169"/>
      <c r="W5446" s="168"/>
      <c r="X5446" s="169"/>
      <c r="Y5446" s="169"/>
      <c r="Z5446" s="168"/>
      <c r="AA5446" s="169"/>
      <c r="AB5446" s="169"/>
      <c r="AC5446" s="168"/>
      <c r="AD5446" s="169"/>
      <c r="AE5446" s="169"/>
      <c r="AF5446" s="168"/>
      <c r="AG5446" s="169"/>
      <c r="AH5446" s="169"/>
      <c r="AI5446" s="168"/>
      <c r="AJ5446" s="169"/>
      <c r="AK5446" s="169"/>
      <c r="AM5446">
        <f>A5441</f>
        <v>0</v>
      </c>
      <c r="AN5446" s="165" t="e">
        <f>1/($B5446*(1/$B5444)*(1/(5/7+2/7*$D5446))*$B5456/SUM($B5448:$B5471))</f>
        <v>#DIV/0!</v>
      </c>
      <c r="AO5446" s="165" t="e">
        <f>1/(B5446*(1/B5444)*(1/(5/7+2/7*D5446)))</f>
        <v>#DIV/0!</v>
      </c>
      <c r="AP5446" s="165"/>
      <c r="AR5446" s="170">
        <f>CHOOSE(AV$3,C5446,F5446,I5446,L5446,O5446,R5446,U5446,X5446,AA5446,AD5446,AG5446,AJ5446)</f>
        <v>0</v>
      </c>
      <c r="AS5446" s="166"/>
      <c r="AT5446" s="166"/>
      <c r="AV5446" s="116" t="e">
        <f>AN5446/AR5446</f>
        <v>#DIV/0!</v>
      </c>
      <c r="AW5446" s="167" t="e">
        <f>AO5446/AR5446</f>
        <v>#DIV/0!</v>
      </c>
      <c r="AX5446" s="165"/>
    </row>
    <row r="5447" spans="1:50">
      <c r="A5447" s="84"/>
      <c r="B5447" s="84"/>
      <c r="C5447" s="84"/>
      <c r="D5447" s="84"/>
      <c r="E5447" s="84"/>
      <c r="F5447" s="84"/>
      <c r="G5447" s="84"/>
      <c r="H5447" s="84"/>
      <c r="I5447" s="84"/>
      <c r="J5447" s="84"/>
      <c r="K5447" s="84"/>
      <c r="L5447" s="84"/>
      <c r="M5447" s="84"/>
      <c r="N5447" s="84"/>
      <c r="O5447" s="84"/>
      <c r="P5447" s="84"/>
      <c r="Q5447" s="84"/>
      <c r="R5447" s="84"/>
      <c r="S5447" s="84"/>
      <c r="T5447" s="84"/>
      <c r="U5447" s="84"/>
      <c r="V5447" s="84"/>
      <c r="W5447" s="84"/>
      <c r="X5447" s="84"/>
      <c r="Y5447" s="84"/>
      <c r="Z5447" s="84"/>
      <c r="AA5447" s="84"/>
      <c r="AB5447" s="84"/>
      <c r="AC5447" s="84"/>
      <c r="AD5447" s="84"/>
      <c r="AE5447" s="84"/>
      <c r="AF5447" s="84"/>
      <c r="AG5447" s="84"/>
      <c r="AH5447" s="84"/>
      <c r="AI5447" s="84"/>
      <c r="AJ5447" s="84"/>
      <c r="AK5447" s="84"/>
    </row>
    <row r="5448" spans="1:50">
      <c r="A5448" s="84"/>
      <c r="B5448" s="84"/>
      <c r="C5448" s="84"/>
      <c r="D5448" s="84"/>
      <c r="E5448" s="84"/>
      <c r="F5448" s="84"/>
      <c r="G5448" s="84"/>
      <c r="H5448" s="84"/>
      <c r="I5448" s="84"/>
      <c r="J5448" s="84"/>
      <c r="K5448" s="84"/>
      <c r="L5448" s="84"/>
      <c r="M5448" s="84"/>
      <c r="N5448" s="84"/>
      <c r="O5448" s="84"/>
      <c r="P5448" s="84"/>
      <c r="Q5448" s="84"/>
      <c r="R5448" s="84"/>
      <c r="S5448" s="84"/>
      <c r="T5448" s="84"/>
      <c r="U5448" s="84"/>
      <c r="V5448" s="84"/>
      <c r="W5448" s="84"/>
      <c r="X5448" s="84"/>
      <c r="Y5448" s="84"/>
      <c r="Z5448" s="84"/>
      <c r="AA5448" s="84"/>
      <c r="AB5448" s="84"/>
      <c r="AC5448" s="84"/>
      <c r="AD5448" s="84"/>
      <c r="AE5448" s="84"/>
      <c r="AF5448" s="84"/>
      <c r="AG5448" s="84"/>
      <c r="AH5448" s="84"/>
      <c r="AI5448" s="84"/>
      <c r="AJ5448" s="84"/>
      <c r="AK5448" s="84"/>
    </row>
    <row r="5449" spans="1:50">
      <c r="A5449" s="84"/>
      <c r="B5449" s="84"/>
      <c r="C5449" s="84"/>
      <c r="D5449" s="84"/>
      <c r="E5449" s="84"/>
      <c r="F5449" s="84"/>
      <c r="G5449" s="84"/>
      <c r="H5449" s="84"/>
      <c r="I5449" s="84"/>
      <c r="J5449" s="84"/>
      <c r="K5449" s="84"/>
      <c r="L5449" s="84"/>
      <c r="M5449" s="84"/>
      <c r="N5449" s="84"/>
      <c r="O5449" s="84"/>
      <c r="P5449" s="84"/>
      <c r="Q5449" s="84"/>
      <c r="R5449" s="84"/>
      <c r="S5449" s="84"/>
      <c r="T5449" s="84"/>
      <c r="U5449" s="84"/>
      <c r="V5449" s="84"/>
      <c r="W5449" s="84"/>
      <c r="X5449" s="84"/>
      <c r="Y5449" s="84"/>
      <c r="Z5449" s="84"/>
      <c r="AA5449" s="84"/>
      <c r="AB5449" s="84"/>
      <c r="AC5449" s="84"/>
      <c r="AD5449" s="84"/>
      <c r="AE5449" s="84"/>
      <c r="AF5449" s="84"/>
      <c r="AG5449" s="84"/>
      <c r="AH5449" s="84"/>
      <c r="AI5449" s="84"/>
      <c r="AJ5449" s="84"/>
      <c r="AK5449" s="84"/>
    </row>
    <row r="5450" spans="1:50">
      <c r="A5450" s="84"/>
      <c r="B5450" s="84"/>
      <c r="C5450" s="84"/>
      <c r="D5450" s="84"/>
      <c r="E5450" s="84"/>
      <c r="F5450" s="84"/>
      <c r="G5450" s="84"/>
      <c r="H5450" s="84"/>
      <c r="I5450" s="84"/>
      <c r="J5450" s="84"/>
      <c r="K5450" s="84"/>
      <c r="L5450" s="84"/>
      <c r="M5450" s="84"/>
      <c r="N5450" s="84"/>
      <c r="O5450" s="84"/>
      <c r="P5450" s="84"/>
      <c r="Q5450" s="84"/>
      <c r="R5450" s="84"/>
      <c r="S5450" s="84"/>
      <c r="T5450" s="84"/>
      <c r="U5450" s="84"/>
      <c r="V5450" s="84"/>
      <c r="W5450" s="84"/>
      <c r="X5450" s="84"/>
      <c r="Y5450" s="84"/>
      <c r="Z5450" s="84"/>
      <c r="AA5450" s="84"/>
      <c r="AB5450" s="84"/>
      <c r="AC5450" s="84"/>
      <c r="AD5450" s="84"/>
      <c r="AE5450" s="84"/>
      <c r="AF5450" s="84"/>
      <c r="AG5450" s="84"/>
      <c r="AH5450" s="84"/>
      <c r="AI5450" s="84"/>
      <c r="AJ5450" s="84"/>
      <c r="AK5450" s="84"/>
    </row>
    <row r="5451" spans="1:50">
      <c r="A5451" s="84"/>
      <c r="B5451" s="84"/>
      <c r="C5451" s="84"/>
      <c r="D5451" s="84"/>
      <c r="E5451" s="84"/>
      <c r="F5451" s="84"/>
      <c r="G5451" s="84"/>
      <c r="H5451" s="84"/>
      <c r="I5451" s="84"/>
      <c r="J5451" s="84"/>
      <c r="K5451" s="84"/>
      <c r="L5451" s="84"/>
      <c r="M5451" s="84"/>
      <c r="N5451" s="84"/>
      <c r="O5451" s="84"/>
      <c r="P5451" s="84"/>
      <c r="Q5451" s="84"/>
      <c r="R5451" s="84"/>
      <c r="S5451" s="84"/>
      <c r="T5451" s="84"/>
      <c r="U5451" s="84"/>
      <c r="V5451" s="84"/>
      <c r="W5451" s="84"/>
      <c r="X5451" s="84"/>
      <c r="Y5451" s="84"/>
      <c r="Z5451" s="84"/>
      <c r="AA5451" s="84"/>
      <c r="AB5451" s="84"/>
      <c r="AC5451" s="84"/>
      <c r="AD5451" s="84"/>
      <c r="AE5451" s="84"/>
      <c r="AF5451" s="84"/>
      <c r="AG5451" s="84"/>
      <c r="AH5451" s="84"/>
      <c r="AI5451" s="84"/>
      <c r="AJ5451" s="84"/>
      <c r="AK5451" s="84"/>
    </row>
    <row r="5452" spans="1:50">
      <c r="A5452" s="84"/>
      <c r="B5452" s="84"/>
      <c r="C5452" s="84"/>
      <c r="D5452" s="84"/>
      <c r="E5452" s="84"/>
      <c r="F5452" s="84"/>
      <c r="G5452" s="84"/>
      <c r="H5452" s="84"/>
      <c r="I5452" s="84"/>
      <c r="J5452" s="84"/>
      <c r="K5452" s="84"/>
      <c r="L5452" s="84"/>
      <c r="M5452" s="84"/>
      <c r="N5452" s="84"/>
      <c r="O5452" s="84"/>
      <c r="P5452" s="84"/>
      <c r="Q5452" s="84"/>
      <c r="R5452" s="84"/>
      <c r="S5452" s="84"/>
      <c r="T5452" s="84"/>
      <c r="U5452" s="84"/>
      <c r="V5452" s="84"/>
      <c r="W5452" s="84"/>
      <c r="X5452" s="84"/>
      <c r="Y5452" s="84"/>
      <c r="Z5452" s="84"/>
      <c r="AA5452" s="84"/>
      <c r="AB5452" s="84"/>
      <c r="AC5452" s="84"/>
      <c r="AD5452" s="84"/>
      <c r="AE5452" s="84"/>
      <c r="AF5452" s="84"/>
      <c r="AG5452" s="84"/>
      <c r="AH5452" s="84"/>
      <c r="AI5452" s="84"/>
      <c r="AJ5452" s="84"/>
      <c r="AK5452" s="84"/>
    </row>
    <row r="5453" spans="1:50">
      <c r="A5453" s="84"/>
      <c r="B5453" s="84"/>
      <c r="C5453" s="84"/>
      <c r="D5453" s="84"/>
      <c r="E5453" s="84"/>
      <c r="F5453" s="84"/>
      <c r="G5453" s="84"/>
      <c r="H5453" s="84"/>
      <c r="I5453" s="84"/>
      <c r="J5453" s="84"/>
      <c r="K5453" s="84"/>
      <c r="L5453" s="84"/>
      <c r="M5453" s="84"/>
      <c r="N5453" s="84"/>
      <c r="O5453" s="84"/>
      <c r="P5453" s="84"/>
      <c r="Q5453" s="84"/>
      <c r="R5453" s="84"/>
      <c r="S5453" s="84"/>
      <c r="T5453" s="84"/>
      <c r="U5453" s="84"/>
      <c r="V5453" s="84"/>
      <c r="W5453" s="84"/>
      <c r="X5453" s="84"/>
      <c r="Y5453" s="84"/>
      <c r="Z5453" s="84"/>
      <c r="AA5453" s="84"/>
      <c r="AB5453" s="84"/>
      <c r="AC5453" s="84"/>
      <c r="AD5453" s="84"/>
      <c r="AE5453" s="84"/>
      <c r="AF5453" s="84"/>
      <c r="AG5453" s="84"/>
      <c r="AH5453" s="84"/>
      <c r="AI5453" s="84"/>
      <c r="AJ5453" s="84"/>
      <c r="AK5453" s="84"/>
    </row>
    <row r="5454" spans="1:50">
      <c r="A5454" s="84"/>
      <c r="B5454" s="84"/>
      <c r="C5454" s="84"/>
      <c r="D5454" s="84"/>
      <c r="E5454" s="84"/>
      <c r="F5454" s="84"/>
      <c r="G5454" s="84"/>
      <c r="H5454" s="84"/>
      <c r="I5454" s="84"/>
      <c r="J5454" s="84"/>
      <c r="K5454" s="84"/>
      <c r="L5454" s="84"/>
      <c r="M5454" s="84"/>
      <c r="N5454" s="84"/>
      <c r="O5454" s="84"/>
      <c r="P5454" s="84"/>
      <c r="Q5454" s="84"/>
      <c r="R5454" s="84"/>
      <c r="S5454" s="84"/>
      <c r="T5454" s="84"/>
      <c r="U5454" s="84"/>
      <c r="V5454" s="84"/>
      <c r="W5454" s="84"/>
      <c r="X5454" s="84"/>
      <c r="Y5454" s="84"/>
      <c r="Z5454" s="84"/>
      <c r="AA5454" s="84"/>
      <c r="AB5454" s="84"/>
      <c r="AC5454" s="84"/>
      <c r="AD5454" s="84"/>
      <c r="AE5454" s="84"/>
      <c r="AF5454" s="84"/>
      <c r="AG5454" s="84"/>
      <c r="AH5454" s="84"/>
      <c r="AI5454" s="84"/>
      <c r="AJ5454" s="84"/>
      <c r="AK5454" s="84"/>
    </row>
    <row r="5455" spans="1:50">
      <c r="A5455" s="84"/>
      <c r="B5455" s="84"/>
      <c r="C5455" s="84"/>
      <c r="D5455" s="84"/>
      <c r="E5455" s="84"/>
      <c r="F5455" s="84"/>
      <c r="G5455" s="84"/>
      <c r="H5455" s="84"/>
      <c r="I5455" s="84"/>
      <c r="J5455" s="84"/>
      <c r="K5455" s="84"/>
      <c r="L5455" s="84"/>
      <c r="M5455" s="84"/>
      <c r="N5455" s="84"/>
      <c r="O5455" s="84"/>
      <c r="P5455" s="84"/>
      <c r="Q5455" s="84"/>
      <c r="R5455" s="84"/>
      <c r="S5455" s="84"/>
      <c r="T5455" s="84"/>
      <c r="U5455" s="84"/>
      <c r="V5455" s="84"/>
      <c r="W5455" s="84"/>
      <c r="X5455" s="84"/>
      <c r="Y5455" s="84"/>
      <c r="Z5455" s="84"/>
      <c r="AA5455" s="84"/>
      <c r="AB5455" s="84"/>
      <c r="AC5455" s="84"/>
      <c r="AD5455" s="84"/>
      <c r="AE5455" s="84"/>
      <c r="AF5455" s="84"/>
      <c r="AG5455" s="84"/>
      <c r="AH5455" s="84"/>
      <c r="AI5455" s="84"/>
      <c r="AJ5455" s="84"/>
      <c r="AK5455" s="84"/>
    </row>
    <row r="5456" spans="1:50">
      <c r="A5456" s="84"/>
      <c r="B5456" s="84"/>
      <c r="C5456" s="84"/>
      <c r="D5456" s="84"/>
      <c r="E5456" s="84"/>
      <c r="F5456" s="84"/>
      <c r="G5456" s="84"/>
      <c r="H5456" s="84"/>
      <c r="I5456" s="84"/>
      <c r="J5456" s="84"/>
      <c r="K5456" s="84"/>
      <c r="L5456" s="84"/>
      <c r="M5456" s="84"/>
      <c r="N5456" s="84"/>
      <c r="O5456" s="84"/>
      <c r="P5456" s="84"/>
      <c r="Q5456" s="84"/>
      <c r="R5456" s="84"/>
      <c r="S5456" s="84"/>
      <c r="T5456" s="84"/>
      <c r="U5456" s="84"/>
      <c r="V5456" s="84"/>
      <c r="W5456" s="84"/>
      <c r="X5456" s="84"/>
      <c r="Y5456" s="84"/>
      <c r="Z5456" s="84"/>
      <c r="AA5456" s="84"/>
      <c r="AB5456" s="84"/>
      <c r="AC5456" s="84"/>
      <c r="AD5456" s="84"/>
      <c r="AE5456" s="84"/>
      <c r="AF5456" s="84"/>
      <c r="AG5456" s="84"/>
      <c r="AH5456" s="84"/>
      <c r="AI5456" s="84"/>
      <c r="AJ5456" s="84"/>
      <c r="AK5456" s="84"/>
    </row>
    <row r="5457" spans="1:37">
      <c r="A5457" s="84"/>
      <c r="B5457" s="84"/>
      <c r="C5457" s="84"/>
      <c r="D5457" s="84"/>
      <c r="E5457" s="84"/>
      <c r="F5457" s="84"/>
      <c r="G5457" s="84"/>
      <c r="H5457" s="84"/>
      <c r="I5457" s="84"/>
      <c r="J5457" s="84"/>
      <c r="K5457" s="84"/>
      <c r="L5457" s="84"/>
      <c r="M5457" s="84"/>
      <c r="N5457" s="84"/>
      <c r="O5457" s="84"/>
      <c r="P5457" s="84"/>
      <c r="Q5457" s="84"/>
      <c r="R5457" s="84"/>
      <c r="S5457" s="84"/>
      <c r="T5457" s="84"/>
      <c r="U5457" s="84"/>
      <c r="V5457" s="84"/>
      <c r="W5457" s="84"/>
      <c r="X5457" s="84"/>
      <c r="Y5457" s="84"/>
      <c r="Z5457" s="84"/>
      <c r="AA5457" s="84"/>
      <c r="AB5457" s="84"/>
      <c r="AC5457" s="84"/>
      <c r="AD5457" s="84"/>
      <c r="AE5457" s="84"/>
      <c r="AF5457" s="84"/>
      <c r="AG5457" s="84"/>
      <c r="AH5457" s="84"/>
      <c r="AI5457" s="84"/>
      <c r="AJ5457" s="84"/>
      <c r="AK5457" s="84"/>
    </row>
    <row r="5458" spans="1:37">
      <c r="A5458" s="84"/>
      <c r="B5458" s="84"/>
      <c r="C5458" s="84"/>
      <c r="D5458" s="84"/>
      <c r="E5458" s="84"/>
      <c r="F5458" s="84"/>
      <c r="G5458" s="84"/>
      <c r="H5458" s="84"/>
      <c r="I5458" s="84"/>
      <c r="J5458" s="84"/>
      <c r="K5458" s="84"/>
      <c r="L5458" s="84"/>
      <c r="M5458" s="84"/>
      <c r="N5458" s="84"/>
      <c r="O5458" s="84"/>
      <c r="P5458" s="84"/>
      <c r="Q5458" s="84"/>
      <c r="R5458" s="84"/>
      <c r="S5458" s="84"/>
      <c r="T5458" s="84"/>
      <c r="U5458" s="84"/>
      <c r="V5458" s="84"/>
      <c r="W5458" s="84"/>
      <c r="X5458" s="84"/>
      <c r="Y5458" s="84"/>
      <c r="Z5458" s="84"/>
      <c r="AA5458" s="84"/>
      <c r="AB5458" s="84"/>
      <c r="AC5458" s="84"/>
      <c r="AD5458" s="84"/>
      <c r="AE5458" s="84"/>
      <c r="AF5458" s="84"/>
      <c r="AG5458" s="84"/>
      <c r="AH5458" s="84"/>
      <c r="AI5458" s="84"/>
      <c r="AJ5458" s="84"/>
      <c r="AK5458" s="84"/>
    </row>
    <row r="5459" spans="1:37">
      <c r="A5459" s="84"/>
      <c r="B5459" s="84"/>
      <c r="C5459" s="84"/>
      <c r="D5459" s="84"/>
      <c r="E5459" s="84"/>
      <c r="F5459" s="84"/>
      <c r="G5459" s="84"/>
      <c r="H5459" s="84"/>
      <c r="I5459" s="84"/>
      <c r="J5459" s="84"/>
      <c r="K5459" s="84"/>
      <c r="L5459" s="84"/>
      <c r="M5459" s="84"/>
      <c r="N5459" s="84"/>
      <c r="O5459" s="84"/>
      <c r="P5459" s="84"/>
      <c r="Q5459" s="84"/>
      <c r="R5459" s="84"/>
      <c r="S5459" s="84"/>
      <c r="T5459" s="84"/>
      <c r="U5459" s="84"/>
      <c r="V5459" s="84"/>
      <c r="W5459" s="84"/>
      <c r="X5459" s="84"/>
      <c r="Y5459" s="84"/>
      <c r="Z5459" s="84"/>
      <c r="AA5459" s="84"/>
      <c r="AB5459" s="84"/>
      <c r="AC5459" s="84"/>
      <c r="AD5459" s="84"/>
      <c r="AE5459" s="84"/>
      <c r="AF5459" s="84"/>
      <c r="AG5459" s="84"/>
      <c r="AH5459" s="84"/>
      <c r="AI5459" s="84"/>
      <c r="AJ5459" s="84"/>
      <c r="AK5459" s="84"/>
    </row>
    <row r="5460" spans="1:37">
      <c r="A5460" s="84"/>
      <c r="B5460" s="84"/>
      <c r="C5460" s="84"/>
      <c r="D5460" s="84"/>
      <c r="E5460" s="84"/>
      <c r="F5460" s="84"/>
      <c r="G5460" s="84"/>
      <c r="H5460" s="84"/>
      <c r="I5460" s="84"/>
      <c r="J5460" s="84"/>
      <c r="K5460" s="84"/>
      <c r="L5460" s="84"/>
      <c r="M5460" s="84"/>
      <c r="N5460" s="84"/>
      <c r="O5460" s="84"/>
      <c r="P5460" s="84"/>
      <c r="Q5460" s="84"/>
      <c r="R5460" s="84"/>
      <c r="S5460" s="84"/>
      <c r="T5460" s="84"/>
      <c r="U5460" s="84"/>
      <c r="V5460" s="84"/>
      <c r="W5460" s="84"/>
      <c r="X5460" s="84"/>
      <c r="Y5460" s="84"/>
      <c r="Z5460" s="84"/>
      <c r="AA5460" s="84"/>
      <c r="AB5460" s="84"/>
      <c r="AC5460" s="84"/>
      <c r="AD5460" s="84"/>
      <c r="AE5460" s="84"/>
      <c r="AF5460" s="84"/>
      <c r="AG5460" s="84"/>
      <c r="AH5460" s="84"/>
      <c r="AI5460" s="84"/>
      <c r="AJ5460" s="84"/>
      <c r="AK5460" s="84"/>
    </row>
    <row r="5461" spans="1:37">
      <c r="A5461" s="84"/>
      <c r="B5461" s="84"/>
      <c r="C5461" s="84"/>
      <c r="D5461" s="84"/>
      <c r="E5461" s="84"/>
      <c r="F5461" s="84"/>
      <c r="G5461" s="84"/>
      <c r="H5461" s="84"/>
      <c r="I5461" s="84"/>
      <c r="J5461" s="84"/>
      <c r="K5461" s="84"/>
      <c r="L5461" s="84"/>
      <c r="M5461" s="84"/>
      <c r="N5461" s="84"/>
      <c r="O5461" s="84"/>
      <c r="P5461" s="84"/>
      <c r="Q5461" s="84"/>
      <c r="R5461" s="84"/>
      <c r="S5461" s="84"/>
      <c r="T5461" s="84"/>
      <c r="U5461" s="84"/>
      <c r="V5461" s="84"/>
      <c r="W5461" s="84"/>
      <c r="X5461" s="84"/>
      <c r="Y5461" s="84"/>
      <c r="Z5461" s="84"/>
      <c r="AA5461" s="84"/>
      <c r="AB5461" s="84"/>
      <c r="AC5461" s="84"/>
      <c r="AD5461" s="84"/>
      <c r="AE5461" s="84"/>
      <c r="AF5461" s="84"/>
      <c r="AG5461" s="84"/>
      <c r="AH5461" s="84"/>
      <c r="AI5461" s="84"/>
      <c r="AJ5461" s="84"/>
      <c r="AK5461" s="84"/>
    </row>
    <row r="5462" spans="1:37">
      <c r="A5462" s="84"/>
      <c r="B5462" s="84"/>
      <c r="C5462" s="84"/>
      <c r="D5462" s="84"/>
      <c r="E5462" s="84"/>
      <c r="F5462" s="84"/>
      <c r="G5462" s="84"/>
      <c r="H5462" s="84"/>
      <c r="I5462" s="84"/>
      <c r="J5462" s="84"/>
      <c r="K5462" s="84"/>
      <c r="L5462" s="84"/>
      <c r="M5462" s="84"/>
      <c r="N5462" s="84"/>
      <c r="O5462" s="84"/>
      <c r="P5462" s="84"/>
      <c r="Q5462" s="84"/>
      <c r="R5462" s="84"/>
      <c r="S5462" s="84"/>
      <c r="T5462" s="84"/>
      <c r="U5462" s="84"/>
      <c r="V5462" s="84"/>
      <c r="W5462" s="84"/>
      <c r="X5462" s="84"/>
      <c r="Y5462" s="84"/>
      <c r="Z5462" s="84"/>
      <c r="AA5462" s="84"/>
      <c r="AB5462" s="84"/>
      <c r="AC5462" s="84"/>
      <c r="AD5462" s="84"/>
      <c r="AE5462" s="84"/>
      <c r="AF5462" s="84"/>
      <c r="AG5462" s="84"/>
      <c r="AH5462" s="84"/>
      <c r="AI5462" s="84"/>
      <c r="AJ5462" s="84"/>
      <c r="AK5462" s="84"/>
    </row>
    <row r="5463" spans="1:37">
      <c r="A5463" s="84"/>
      <c r="B5463" s="84"/>
      <c r="C5463" s="84"/>
      <c r="D5463" s="84"/>
      <c r="E5463" s="84"/>
      <c r="F5463" s="84"/>
      <c r="G5463" s="84"/>
      <c r="H5463" s="84"/>
      <c r="I5463" s="84"/>
      <c r="J5463" s="84"/>
      <c r="K5463" s="84"/>
      <c r="L5463" s="84"/>
      <c r="M5463" s="84"/>
      <c r="N5463" s="84"/>
      <c r="O5463" s="84"/>
      <c r="P5463" s="84"/>
      <c r="Q5463" s="84"/>
      <c r="R5463" s="84"/>
      <c r="S5463" s="84"/>
      <c r="T5463" s="84"/>
      <c r="U5463" s="84"/>
      <c r="V5463" s="84"/>
      <c r="W5463" s="84"/>
      <c r="X5463" s="84"/>
      <c r="Y5463" s="84"/>
      <c r="Z5463" s="84"/>
      <c r="AA5463" s="84"/>
      <c r="AB5463" s="84"/>
      <c r="AC5463" s="84"/>
      <c r="AD5463" s="84"/>
      <c r="AE5463" s="84"/>
      <c r="AF5463" s="84"/>
      <c r="AG5463" s="84"/>
      <c r="AH5463" s="84"/>
      <c r="AI5463" s="84"/>
      <c r="AJ5463" s="84"/>
      <c r="AK5463" s="84"/>
    </row>
    <row r="5464" spans="1:37">
      <c r="A5464" s="84"/>
      <c r="B5464" s="84"/>
      <c r="C5464" s="84"/>
      <c r="D5464" s="84"/>
      <c r="E5464" s="84"/>
      <c r="F5464" s="84"/>
      <c r="G5464" s="84"/>
      <c r="H5464" s="84"/>
      <c r="I5464" s="84"/>
      <c r="J5464" s="84"/>
      <c r="K5464" s="84"/>
      <c r="L5464" s="84"/>
      <c r="M5464" s="84"/>
      <c r="N5464" s="84"/>
      <c r="O5464" s="84"/>
      <c r="P5464" s="84"/>
      <c r="Q5464" s="84"/>
      <c r="R5464" s="84"/>
      <c r="S5464" s="84"/>
      <c r="T5464" s="84"/>
      <c r="U5464" s="84"/>
      <c r="V5464" s="84"/>
      <c r="W5464" s="84"/>
      <c r="X5464" s="84"/>
      <c r="Y5464" s="84"/>
      <c r="Z5464" s="84"/>
      <c r="AA5464" s="84"/>
      <c r="AB5464" s="84"/>
      <c r="AC5464" s="84"/>
      <c r="AD5464" s="84"/>
      <c r="AE5464" s="84"/>
      <c r="AF5464" s="84"/>
      <c r="AG5464" s="84"/>
      <c r="AH5464" s="84"/>
      <c r="AI5464" s="84"/>
      <c r="AJ5464" s="84"/>
      <c r="AK5464" s="84"/>
    </row>
    <row r="5465" spans="1:37">
      <c r="A5465" s="84"/>
      <c r="B5465" s="84"/>
      <c r="C5465" s="84"/>
      <c r="D5465" s="84"/>
      <c r="E5465" s="84"/>
      <c r="F5465" s="84"/>
      <c r="G5465" s="84"/>
      <c r="H5465" s="84"/>
      <c r="I5465" s="84"/>
      <c r="J5465" s="84"/>
      <c r="K5465" s="84"/>
      <c r="L5465" s="84"/>
      <c r="M5465" s="84"/>
      <c r="N5465" s="84"/>
      <c r="O5465" s="84"/>
      <c r="P5465" s="84"/>
      <c r="Q5465" s="84"/>
      <c r="R5465" s="84"/>
      <c r="S5465" s="84"/>
      <c r="T5465" s="84"/>
      <c r="U5465" s="84"/>
      <c r="V5465" s="84"/>
      <c r="W5465" s="84"/>
      <c r="X5465" s="84"/>
      <c r="Y5465" s="84"/>
      <c r="Z5465" s="84"/>
      <c r="AA5465" s="84"/>
      <c r="AB5465" s="84"/>
      <c r="AC5465" s="84"/>
      <c r="AD5465" s="84"/>
      <c r="AE5465" s="84"/>
      <c r="AF5465" s="84"/>
      <c r="AG5465" s="84"/>
      <c r="AH5465" s="84"/>
      <c r="AI5465" s="84"/>
      <c r="AJ5465" s="84"/>
      <c r="AK5465" s="84"/>
    </row>
    <row r="5466" spans="1:37">
      <c r="A5466" s="84"/>
      <c r="B5466" s="84"/>
      <c r="C5466" s="84"/>
      <c r="D5466" s="84"/>
      <c r="E5466" s="84"/>
      <c r="F5466" s="84"/>
      <c r="G5466" s="84"/>
      <c r="H5466" s="84"/>
      <c r="I5466" s="84"/>
      <c r="J5466" s="84"/>
      <c r="K5466" s="84"/>
      <c r="L5466" s="84"/>
      <c r="M5466" s="84"/>
      <c r="N5466" s="84"/>
      <c r="O5466" s="84"/>
      <c r="P5466" s="84"/>
      <c r="Q5466" s="84"/>
      <c r="R5466" s="84"/>
      <c r="S5466" s="84"/>
      <c r="T5466" s="84"/>
      <c r="U5466" s="84"/>
      <c r="V5466" s="84"/>
      <c r="W5466" s="84"/>
      <c r="X5466" s="84"/>
      <c r="Y5466" s="84"/>
      <c r="Z5466" s="84"/>
      <c r="AA5466" s="84"/>
      <c r="AB5466" s="84"/>
      <c r="AC5466" s="84"/>
      <c r="AD5466" s="84"/>
      <c r="AE5466" s="84"/>
      <c r="AF5466" s="84"/>
      <c r="AG5466" s="84"/>
      <c r="AH5466" s="84"/>
      <c r="AI5466" s="84"/>
      <c r="AJ5466" s="84"/>
      <c r="AK5466" s="84"/>
    </row>
    <row r="5467" spans="1:37">
      <c r="A5467" s="84"/>
      <c r="B5467" s="84"/>
      <c r="C5467" s="84"/>
      <c r="D5467" s="84"/>
      <c r="E5467" s="84"/>
      <c r="F5467" s="84"/>
      <c r="G5467" s="84"/>
      <c r="H5467" s="84"/>
      <c r="I5467" s="84"/>
      <c r="J5467" s="84"/>
      <c r="K5467" s="84"/>
      <c r="L5467" s="84"/>
      <c r="M5467" s="84"/>
      <c r="N5467" s="84"/>
      <c r="O5467" s="84"/>
      <c r="P5467" s="84"/>
      <c r="Q5467" s="84"/>
      <c r="R5467" s="84"/>
      <c r="S5467" s="84"/>
      <c r="T5467" s="84"/>
      <c r="U5467" s="84"/>
      <c r="V5467" s="84"/>
      <c r="W5467" s="84"/>
      <c r="X5467" s="84"/>
      <c r="Y5467" s="84"/>
      <c r="Z5467" s="84"/>
      <c r="AA5467" s="84"/>
      <c r="AB5467" s="84"/>
      <c r="AC5467" s="84"/>
      <c r="AD5467" s="84"/>
      <c r="AE5467" s="84"/>
      <c r="AF5467" s="84"/>
      <c r="AG5467" s="84"/>
      <c r="AH5467" s="84"/>
      <c r="AI5467" s="84"/>
      <c r="AJ5467" s="84"/>
      <c r="AK5467" s="84"/>
    </row>
    <row r="5468" spans="1:37">
      <c r="A5468" s="84"/>
      <c r="B5468" s="84"/>
      <c r="C5468" s="84"/>
      <c r="D5468" s="84"/>
      <c r="E5468" s="84"/>
      <c r="F5468" s="84"/>
      <c r="G5468" s="84"/>
      <c r="H5468" s="84"/>
      <c r="I5468" s="84"/>
      <c r="J5468" s="84"/>
      <c r="K5468" s="84"/>
      <c r="L5468" s="84"/>
      <c r="M5468" s="84"/>
      <c r="N5468" s="84"/>
      <c r="O5468" s="84"/>
      <c r="P5468" s="84"/>
      <c r="Q5468" s="84"/>
      <c r="R5468" s="84"/>
      <c r="S5468" s="84"/>
      <c r="T5468" s="84"/>
      <c r="U5468" s="84"/>
      <c r="V5468" s="84"/>
      <c r="W5468" s="84"/>
      <c r="X5468" s="84"/>
      <c r="Y5468" s="84"/>
      <c r="Z5468" s="84"/>
      <c r="AA5468" s="84"/>
      <c r="AB5468" s="84"/>
      <c r="AC5468" s="84"/>
      <c r="AD5468" s="84"/>
      <c r="AE5468" s="84"/>
      <c r="AF5468" s="84"/>
      <c r="AG5468" s="84"/>
      <c r="AH5468" s="84"/>
      <c r="AI5468" s="84"/>
      <c r="AJ5468" s="84"/>
      <c r="AK5468" s="84"/>
    </row>
    <row r="5469" spans="1:37">
      <c r="A5469" s="84"/>
      <c r="B5469" s="84"/>
      <c r="C5469" s="84"/>
      <c r="D5469" s="84"/>
      <c r="E5469" s="84"/>
      <c r="F5469" s="84"/>
      <c r="G5469" s="84"/>
      <c r="H5469" s="84"/>
      <c r="I5469" s="84"/>
      <c r="J5469" s="84"/>
      <c r="K5469" s="84"/>
      <c r="L5469" s="84"/>
      <c r="M5469" s="84"/>
      <c r="N5469" s="84"/>
      <c r="O5469" s="84"/>
      <c r="P5469" s="84"/>
      <c r="Q5469" s="84"/>
      <c r="R5469" s="84"/>
      <c r="S5469" s="84"/>
      <c r="T5469" s="84"/>
      <c r="U5469" s="84"/>
      <c r="V5469" s="84"/>
      <c r="W5469" s="84"/>
      <c r="X5469" s="84"/>
      <c r="Y5469" s="84"/>
      <c r="Z5469" s="84"/>
      <c r="AA5469" s="84"/>
      <c r="AB5469" s="84"/>
      <c r="AC5469" s="84"/>
      <c r="AD5469" s="84"/>
      <c r="AE5469" s="84"/>
      <c r="AF5469" s="84"/>
      <c r="AG5469" s="84"/>
      <c r="AH5469" s="84"/>
      <c r="AI5469" s="84"/>
      <c r="AJ5469" s="84"/>
      <c r="AK5469" s="84"/>
    </row>
    <row r="5470" spans="1:37">
      <c r="A5470" s="84"/>
      <c r="B5470" s="84"/>
      <c r="C5470" s="84"/>
      <c r="D5470" s="84"/>
      <c r="E5470" s="84"/>
      <c r="F5470" s="84"/>
      <c r="G5470" s="84"/>
      <c r="H5470" s="84"/>
      <c r="I5470" s="84"/>
      <c r="J5470" s="84"/>
      <c r="K5470" s="84"/>
      <c r="L5470" s="84"/>
      <c r="M5470" s="84"/>
      <c r="N5470" s="84"/>
      <c r="O5470" s="84"/>
      <c r="P5470" s="84"/>
      <c r="Q5470" s="84"/>
      <c r="R5470" s="84"/>
      <c r="S5470" s="84"/>
      <c r="T5470" s="84"/>
      <c r="U5470" s="84"/>
      <c r="V5470" s="84"/>
      <c r="W5470" s="84"/>
      <c r="X5470" s="84"/>
      <c r="Y5470" s="84"/>
      <c r="Z5470" s="84"/>
      <c r="AA5470" s="84"/>
      <c r="AB5470" s="84"/>
      <c r="AC5470" s="84"/>
      <c r="AD5470" s="84"/>
      <c r="AE5470" s="84"/>
      <c r="AF5470" s="84"/>
      <c r="AG5470" s="84"/>
      <c r="AH5470" s="84"/>
      <c r="AI5470" s="84"/>
      <c r="AJ5470" s="84"/>
      <c r="AK5470" s="84"/>
    </row>
    <row r="5471" spans="1:37">
      <c r="A5471" s="84"/>
      <c r="B5471" s="84"/>
      <c r="C5471" s="84"/>
      <c r="D5471" s="84"/>
      <c r="E5471" s="84"/>
      <c r="F5471" s="84"/>
      <c r="G5471" s="84"/>
      <c r="H5471" s="84"/>
      <c r="I5471" s="84"/>
      <c r="J5471" s="84"/>
      <c r="K5471" s="84"/>
      <c r="L5471" s="84"/>
      <c r="M5471" s="84"/>
      <c r="N5471" s="84"/>
      <c r="O5471" s="84"/>
      <c r="P5471" s="84"/>
      <c r="Q5471" s="84"/>
      <c r="R5471" s="84"/>
      <c r="S5471" s="84"/>
      <c r="T5471" s="84"/>
      <c r="U5471" s="84"/>
      <c r="V5471" s="84"/>
      <c r="W5471" s="84"/>
      <c r="X5471" s="84"/>
      <c r="Y5471" s="84"/>
      <c r="Z5471" s="84"/>
      <c r="AA5471" s="84"/>
      <c r="AB5471" s="84"/>
      <c r="AC5471" s="84"/>
      <c r="AD5471" s="84"/>
      <c r="AE5471" s="84"/>
      <c r="AF5471" s="84"/>
      <c r="AG5471" s="84"/>
      <c r="AH5471" s="84"/>
      <c r="AI5471" s="84"/>
      <c r="AJ5471" s="84"/>
      <c r="AK5471" s="84"/>
    </row>
    <row r="5476" spans="1:50">
      <c r="A5476"/>
    </row>
    <row r="5481" spans="1:50">
      <c r="A5481" s="84"/>
      <c r="B5481" s="83"/>
      <c r="C5481" s="83"/>
      <c r="D5481" s="83"/>
      <c r="E5481" s="83"/>
      <c r="F5481" s="84"/>
      <c r="G5481" s="164"/>
      <c r="H5481" s="83"/>
      <c r="I5481" s="83"/>
      <c r="J5481" s="83"/>
      <c r="K5481" s="83"/>
      <c r="L5481" s="83"/>
      <c r="M5481" s="83"/>
      <c r="N5481" s="83"/>
      <c r="O5481" s="83"/>
      <c r="P5481" s="83"/>
      <c r="Q5481" s="83"/>
      <c r="R5481" s="83"/>
      <c r="S5481" s="83"/>
      <c r="T5481" s="105"/>
      <c r="U5481" s="83"/>
      <c r="V5481" s="83"/>
      <c r="W5481" s="83"/>
      <c r="X5481" s="83"/>
      <c r="Y5481" s="83"/>
      <c r="Z5481" s="83"/>
      <c r="AA5481" s="83"/>
      <c r="AB5481" s="83"/>
      <c r="AC5481" s="83"/>
      <c r="AD5481" s="83"/>
      <c r="AE5481" s="83"/>
      <c r="AF5481" s="83"/>
      <c r="AG5481" s="83"/>
      <c r="AH5481" s="83"/>
      <c r="AI5481" s="83"/>
      <c r="AJ5481" s="83"/>
      <c r="AK5481" s="83"/>
    </row>
    <row r="5482" spans="1:50">
      <c r="A5482" s="83"/>
      <c r="B5482" s="84"/>
      <c r="C5482" s="83"/>
      <c r="D5482" s="83"/>
      <c r="E5482" s="83"/>
      <c r="F5482" s="83"/>
      <c r="G5482" s="83"/>
      <c r="H5482" s="83"/>
      <c r="I5482" s="83"/>
      <c r="J5482" s="83"/>
      <c r="K5482" s="83"/>
      <c r="L5482" s="83"/>
      <c r="M5482" s="83"/>
      <c r="N5482" s="83"/>
      <c r="O5482" s="83"/>
      <c r="P5482" s="83"/>
      <c r="Q5482" s="83"/>
      <c r="R5482" s="83"/>
      <c r="S5482" s="83"/>
      <c r="T5482" s="83"/>
      <c r="U5482" s="83"/>
      <c r="V5482" s="83"/>
      <c r="W5482" s="83"/>
      <c r="X5482" s="83"/>
      <c r="Y5482" s="83"/>
      <c r="Z5482" s="83"/>
      <c r="AA5482" s="83"/>
      <c r="AB5482" s="83"/>
      <c r="AC5482" s="83"/>
      <c r="AD5482" s="83"/>
      <c r="AE5482" s="83"/>
      <c r="AF5482" s="83"/>
      <c r="AG5482" s="83"/>
      <c r="AH5482" s="83"/>
      <c r="AI5482" s="83"/>
      <c r="AJ5482" s="83"/>
      <c r="AK5482" s="83"/>
    </row>
    <row r="5483" spans="1:50">
      <c r="A5483" s="84"/>
      <c r="B5483" s="84"/>
      <c r="C5483" s="84"/>
      <c r="D5483" s="84"/>
      <c r="E5483" s="84"/>
      <c r="F5483" s="84"/>
      <c r="G5483" s="84"/>
      <c r="H5483" s="84"/>
      <c r="I5483" s="84"/>
      <c r="J5483" s="84"/>
      <c r="K5483" s="84"/>
      <c r="L5483" s="84"/>
      <c r="M5483" s="84"/>
      <c r="N5483" s="84"/>
      <c r="O5483" s="84"/>
      <c r="P5483" s="84"/>
      <c r="Q5483" s="84"/>
      <c r="R5483" s="84"/>
      <c r="S5483" s="84"/>
      <c r="T5483" s="84"/>
      <c r="U5483" s="84"/>
      <c r="V5483" s="84"/>
      <c r="W5483" s="84"/>
      <c r="X5483" s="84"/>
      <c r="Y5483" s="84"/>
      <c r="Z5483" s="84"/>
      <c r="AA5483" s="84"/>
      <c r="AB5483" s="84"/>
      <c r="AC5483" s="84"/>
      <c r="AD5483" s="84"/>
      <c r="AE5483" s="84"/>
      <c r="AF5483" s="84"/>
      <c r="AG5483" s="84"/>
      <c r="AH5483" s="84"/>
      <c r="AI5483" s="84"/>
      <c r="AJ5483" s="84"/>
      <c r="AK5483" s="84"/>
    </row>
    <row r="5484" spans="1:50">
      <c r="A5484" s="83"/>
      <c r="B5484" s="84"/>
      <c r="C5484" s="83"/>
      <c r="D5484" s="83"/>
      <c r="E5484" s="84"/>
      <c r="F5484" s="83"/>
      <c r="G5484" s="83"/>
      <c r="H5484" s="84"/>
      <c r="I5484" s="83"/>
      <c r="J5484" s="83"/>
      <c r="K5484" s="84"/>
      <c r="L5484" s="83"/>
      <c r="M5484" s="83"/>
      <c r="N5484" s="84"/>
      <c r="O5484" s="83"/>
      <c r="P5484" s="83"/>
      <c r="Q5484" s="84"/>
      <c r="R5484" s="83"/>
      <c r="S5484" s="83"/>
      <c r="T5484" s="84"/>
      <c r="U5484" s="83"/>
      <c r="V5484" s="83"/>
      <c r="W5484" s="84"/>
      <c r="X5484" s="83"/>
      <c r="Y5484" s="83"/>
      <c r="Z5484" s="84"/>
      <c r="AA5484" s="83"/>
      <c r="AB5484" s="83"/>
      <c r="AC5484" s="84"/>
      <c r="AD5484" s="83"/>
      <c r="AE5484" s="83"/>
      <c r="AF5484" s="84"/>
      <c r="AG5484" s="83"/>
      <c r="AH5484" s="83"/>
      <c r="AI5484" s="84"/>
      <c r="AJ5484" s="83"/>
      <c r="AK5484" s="83"/>
    </row>
    <row r="5485" spans="1:50">
      <c r="A5485" s="84"/>
      <c r="B5485" s="84"/>
      <c r="C5485" s="84"/>
      <c r="D5485" s="84"/>
      <c r="E5485" s="84"/>
      <c r="F5485" s="84"/>
      <c r="G5485" s="84"/>
      <c r="H5485" s="84"/>
      <c r="I5485" s="84"/>
      <c r="J5485" s="84"/>
      <c r="K5485" s="84"/>
      <c r="L5485" s="84"/>
      <c r="M5485" s="84"/>
      <c r="N5485" s="84"/>
      <c r="O5485" s="84"/>
      <c r="P5485" s="84"/>
      <c r="Q5485" s="84"/>
      <c r="R5485" s="84"/>
      <c r="S5485" s="84"/>
      <c r="T5485" s="84"/>
      <c r="U5485" s="84"/>
      <c r="V5485" s="84"/>
      <c r="W5485" s="84"/>
      <c r="X5485" s="84"/>
      <c r="Y5485" s="84"/>
      <c r="Z5485" s="84"/>
      <c r="AA5485" s="84"/>
      <c r="AB5485" s="84"/>
      <c r="AC5485" s="84"/>
      <c r="AD5485" s="84"/>
      <c r="AE5485" s="84"/>
      <c r="AF5485" s="84"/>
      <c r="AG5485" s="84"/>
      <c r="AH5485" s="84"/>
      <c r="AI5485" s="84"/>
      <c r="AJ5485" s="84"/>
      <c r="AK5485" s="84"/>
    </row>
    <row r="5486" spans="1:50">
      <c r="A5486" s="83"/>
      <c r="B5486" s="168"/>
      <c r="C5486" s="169"/>
      <c r="D5486" s="169"/>
      <c r="E5486" s="168"/>
      <c r="F5486" s="169"/>
      <c r="G5486" s="169"/>
      <c r="H5486" s="168"/>
      <c r="I5486" s="169"/>
      <c r="J5486" s="169"/>
      <c r="K5486" s="168"/>
      <c r="L5486" s="169"/>
      <c r="M5486" s="169"/>
      <c r="N5486" s="168"/>
      <c r="O5486" s="169"/>
      <c r="P5486" s="169"/>
      <c r="Q5486" s="168"/>
      <c r="R5486" s="169"/>
      <c r="S5486" s="169"/>
      <c r="T5486" s="168"/>
      <c r="U5486" s="169"/>
      <c r="V5486" s="169"/>
      <c r="W5486" s="168"/>
      <c r="X5486" s="169"/>
      <c r="Y5486" s="169"/>
      <c r="Z5486" s="168"/>
      <c r="AA5486" s="169"/>
      <c r="AB5486" s="169"/>
      <c r="AC5486" s="168"/>
      <c r="AD5486" s="169"/>
      <c r="AE5486" s="169"/>
      <c r="AF5486" s="168"/>
      <c r="AG5486" s="169"/>
      <c r="AH5486" s="169"/>
      <c r="AI5486" s="168"/>
      <c r="AJ5486" s="169"/>
      <c r="AK5486" s="169"/>
      <c r="AM5486">
        <f>A5481</f>
        <v>0</v>
      </c>
      <c r="AN5486" s="165" t="e">
        <f>1/($B5486*(1/$B5484)*(1/(5/7+2/7*$D5486))*$B5496/SUM($B5488:$B5511))</f>
        <v>#DIV/0!</v>
      </c>
      <c r="AO5486" s="165" t="e">
        <f>1/(B5486*(1/B5484)*(1/(5/7+2/7*D5486)))</f>
        <v>#DIV/0!</v>
      </c>
      <c r="AP5486" s="165"/>
      <c r="AR5486" s="170">
        <f>CHOOSE(AV$3,C5486,F5486,I5486,L5486,O5486,R5486,U5486,X5486,AA5486,AD5486,AG5486,AJ5486)</f>
        <v>0</v>
      </c>
      <c r="AS5486" s="166"/>
      <c r="AT5486" s="166"/>
      <c r="AV5486" s="116" t="e">
        <f>AN5486/AR5486</f>
        <v>#DIV/0!</v>
      </c>
      <c r="AW5486" s="167" t="e">
        <f>AO5486/AR5486</f>
        <v>#DIV/0!</v>
      </c>
      <c r="AX5486" s="165"/>
    </row>
    <row r="5487" spans="1:50">
      <c r="A5487" s="84"/>
      <c r="B5487" s="84"/>
      <c r="C5487" s="84"/>
      <c r="D5487" s="84"/>
      <c r="E5487" s="84"/>
      <c r="F5487" s="84"/>
      <c r="G5487" s="84"/>
      <c r="H5487" s="84"/>
      <c r="I5487" s="84"/>
      <c r="J5487" s="84"/>
      <c r="K5487" s="84"/>
      <c r="L5487" s="84"/>
      <c r="M5487" s="84"/>
      <c r="N5487" s="84"/>
      <c r="O5487" s="84"/>
      <c r="P5487" s="84"/>
      <c r="Q5487" s="84"/>
      <c r="R5487" s="84"/>
      <c r="S5487" s="84"/>
      <c r="T5487" s="84"/>
      <c r="U5487" s="84"/>
      <c r="V5487" s="84"/>
      <c r="W5487" s="84"/>
      <c r="X5487" s="84"/>
      <c r="Y5487" s="84"/>
      <c r="Z5487" s="84"/>
      <c r="AA5487" s="84"/>
      <c r="AB5487" s="84"/>
      <c r="AC5487" s="84"/>
      <c r="AD5487" s="84"/>
      <c r="AE5487" s="84"/>
      <c r="AF5487" s="84"/>
      <c r="AG5487" s="84"/>
      <c r="AH5487" s="84"/>
      <c r="AI5487" s="84"/>
      <c r="AJ5487" s="84"/>
      <c r="AK5487" s="84"/>
    </row>
    <row r="5488" spans="1:50">
      <c r="A5488" s="84"/>
      <c r="B5488" s="84"/>
      <c r="C5488" s="84"/>
      <c r="D5488" s="84"/>
      <c r="E5488" s="84"/>
      <c r="F5488" s="84"/>
      <c r="G5488" s="84"/>
      <c r="H5488" s="84"/>
      <c r="I5488" s="84"/>
      <c r="J5488" s="84"/>
      <c r="K5488" s="84"/>
      <c r="L5488" s="84"/>
      <c r="M5488" s="84"/>
      <c r="N5488" s="84"/>
      <c r="O5488" s="84"/>
      <c r="P5488" s="84"/>
      <c r="Q5488" s="84"/>
      <c r="R5488" s="84"/>
      <c r="S5488" s="84"/>
      <c r="T5488" s="84"/>
      <c r="U5488" s="84"/>
      <c r="V5488" s="84"/>
      <c r="W5488" s="84"/>
      <c r="X5488" s="84"/>
      <c r="Y5488" s="84"/>
      <c r="Z5488" s="84"/>
      <c r="AA5488" s="84"/>
      <c r="AB5488" s="84"/>
      <c r="AC5488" s="84"/>
      <c r="AD5488" s="84"/>
      <c r="AE5488" s="84"/>
      <c r="AF5488" s="84"/>
      <c r="AG5488" s="84"/>
      <c r="AH5488" s="84"/>
      <c r="AI5488" s="84"/>
      <c r="AJ5488" s="84"/>
      <c r="AK5488" s="84"/>
    </row>
    <row r="5489" spans="1:37">
      <c r="A5489" s="84"/>
      <c r="B5489" s="84"/>
      <c r="C5489" s="84"/>
      <c r="D5489" s="84"/>
      <c r="E5489" s="84"/>
      <c r="F5489" s="84"/>
      <c r="G5489" s="84"/>
      <c r="H5489" s="84"/>
      <c r="I5489" s="84"/>
      <c r="J5489" s="84"/>
      <c r="K5489" s="84"/>
      <c r="L5489" s="84"/>
      <c r="M5489" s="84"/>
      <c r="N5489" s="84"/>
      <c r="O5489" s="84"/>
      <c r="P5489" s="84"/>
      <c r="Q5489" s="84"/>
      <c r="R5489" s="84"/>
      <c r="S5489" s="84"/>
      <c r="T5489" s="84"/>
      <c r="U5489" s="84"/>
      <c r="V5489" s="84"/>
      <c r="W5489" s="84"/>
      <c r="X5489" s="84"/>
      <c r="Y5489" s="84"/>
      <c r="Z5489" s="84"/>
      <c r="AA5489" s="84"/>
      <c r="AB5489" s="84"/>
      <c r="AC5489" s="84"/>
      <c r="AD5489" s="84"/>
      <c r="AE5489" s="84"/>
      <c r="AF5489" s="84"/>
      <c r="AG5489" s="84"/>
      <c r="AH5489" s="84"/>
      <c r="AI5489" s="84"/>
      <c r="AJ5489" s="84"/>
      <c r="AK5489" s="84"/>
    </row>
    <row r="5490" spans="1:37">
      <c r="A5490" s="84"/>
      <c r="B5490" s="84"/>
      <c r="C5490" s="84"/>
      <c r="D5490" s="84"/>
      <c r="E5490" s="84"/>
      <c r="F5490" s="84"/>
      <c r="G5490" s="84"/>
      <c r="H5490" s="84"/>
      <c r="I5490" s="84"/>
      <c r="J5490" s="84"/>
      <c r="K5490" s="84"/>
      <c r="L5490" s="84"/>
      <c r="M5490" s="84"/>
      <c r="N5490" s="84"/>
      <c r="O5490" s="84"/>
      <c r="P5490" s="84"/>
      <c r="Q5490" s="84"/>
      <c r="R5490" s="84"/>
      <c r="S5490" s="84"/>
      <c r="T5490" s="84"/>
      <c r="U5490" s="84"/>
      <c r="V5490" s="84"/>
      <c r="W5490" s="84"/>
      <c r="X5490" s="84"/>
      <c r="Y5490" s="84"/>
      <c r="Z5490" s="84"/>
      <c r="AA5490" s="84"/>
      <c r="AB5490" s="84"/>
      <c r="AC5490" s="84"/>
      <c r="AD5490" s="84"/>
      <c r="AE5490" s="84"/>
      <c r="AF5490" s="84"/>
      <c r="AG5490" s="84"/>
      <c r="AH5490" s="84"/>
      <c r="AI5490" s="84"/>
      <c r="AJ5490" s="84"/>
      <c r="AK5490" s="84"/>
    </row>
    <row r="5491" spans="1:37">
      <c r="A5491" s="84"/>
      <c r="B5491" s="84"/>
      <c r="C5491" s="84"/>
      <c r="D5491" s="84"/>
      <c r="E5491" s="84"/>
      <c r="F5491" s="84"/>
      <c r="G5491" s="84"/>
      <c r="H5491" s="84"/>
      <c r="I5491" s="84"/>
      <c r="J5491" s="84"/>
      <c r="K5491" s="84"/>
      <c r="L5491" s="84"/>
      <c r="M5491" s="84"/>
      <c r="N5491" s="84"/>
      <c r="O5491" s="84"/>
      <c r="P5491" s="84"/>
      <c r="Q5491" s="84"/>
      <c r="R5491" s="84"/>
      <c r="S5491" s="84"/>
      <c r="T5491" s="84"/>
      <c r="U5491" s="84"/>
      <c r="V5491" s="84"/>
      <c r="W5491" s="84"/>
      <c r="X5491" s="84"/>
      <c r="Y5491" s="84"/>
      <c r="Z5491" s="84"/>
      <c r="AA5491" s="84"/>
      <c r="AB5491" s="84"/>
      <c r="AC5491" s="84"/>
      <c r="AD5491" s="84"/>
      <c r="AE5491" s="84"/>
      <c r="AF5491" s="84"/>
      <c r="AG5491" s="84"/>
      <c r="AH5491" s="84"/>
      <c r="AI5491" s="84"/>
      <c r="AJ5491" s="84"/>
      <c r="AK5491" s="84"/>
    </row>
    <row r="5492" spans="1:37">
      <c r="A5492" s="84"/>
      <c r="B5492" s="84"/>
      <c r="C5492" s="84"/>
      <c r="D5492" s="84"/>
      <c r="E5492" s="84"/>
      <c r="F5492" s="84"/>
      <c r="G5492" s="84"/>
      <c r="H5492" s="84"/>
      <c r="I5492" s="84"/>
      <c r="J5492" s="84"/>
      <c r="K5492" s="84"/>
      <c r="L5492" s="84"/>
      <c r="M5492" s="84"/>
      <c r="N5492" s="84"/>
      <c r="O5492" s="84"/>
      <c r="P5492" s="84"/>
      <c r="Q5492" s="84"/>
      <c r="R5492" s="84"/>
      <c r="S5492" s="84"/>
      <c r="T5492" s="84"/>
      <c r="U5492" s="84"/>
      <c r="V5492" s="84"/>
      <c r="W5492" s="84"/>
      <c r="X5492" s="84"/>
      <c r="Y5492" s="84"/>
      <c r="Z5492" s="84"/>
      <c r="AA5492" s="84"/>
      <c r="AB5492" s="84"/>
      <c r="AC5492" s="84"/>
      <c r="AD5492" s="84"/>
      <c r="AE5492" s="84"/>
      <c r="AF5492" s="84"/>
      <c r="AG5492" s="84"/>
      <c r="AH5492" s="84"/>
      <c r="AI5492" s="84"/>
      <c r="AJ5492" s="84"/>
      <c r="AK5492" s="84"/>
    </row>
    <row r="5493" spans="1:37">
      <c r="A5493" s="84"/>
      <c r="B5493" s="84"/>
      <c r="C5493" s="84"/>
      <c r="D5493" s="84"/>
      <c r="E5493" s="84"/>
      <c r="F5493" s="84"/>
      <c r="G5493" s="84"/>
      <c r="H5493" s="84"/>
      <c r="I5493" s="84"/>
      <c r="J5493" s="84"/>
      <c r="K5493" s="84"/>
      <c r="L5493" s="84"/>
      <c r="M5493" s="84"/>
      <c r="N5493" s="84"/>
      <c r="O5493" s="84"/>
      <c r="P5493" s="84"/>
      <c r="Q5493" s="84"/>
      <c r="R5493" s="84"/>
      <c r="S5493" s="84"/>
      <c r="T5493" s="84"/>
      <c r="U5493" s="84"/>
      <c r="V5493" s="84"/>
      <c r="W5493" s="84"/>
      <c r="X5493" s="84"/>
      <c r="Y5493" s="84"/>
      <c r="Z5493" s="84"/>
      <c r="AA5493" s="84"/>
      <c r="AB5493" s="84"/>
      <c r="AC5493" s="84"/>
      <c r="AD5493" s="84"/>
      <c r="AE5493" s="84"/>
      <c r="AF5493" s="84"/>
      <c r="AG5493" s="84"/>
      <c r="AH5493" s="84"/>
      <c r="AI5493" s="84"/>
      <c r="AJ5493" s="84"/>
      <c r="AK5493" s="84"/>
    </row>
    <row r="5494" spans="1:37">
      <c r="A5494" s="84"/>
      <c r="B5494" s="84"/>
      <c r="C5494" s="84"/>
      <c r="D5494" s="84"/>
      <c r="E5494" s="84"/>
      <c r="F5494" s="84"/>
      <c r="G5494" s="84"/>
      <c r="H5494" s="84"/>
      <c r="I5494" s="84"/>
      <c r="J5494" s="84"/>
      <c r="K5494" s="84"/>
      <c r="L5494" s="84"/>
      <c r="M5494" s="84"/>
      <c r="N5494" s="84"/>
      <c r="O5494" s="84"/>
      <c r="P5494" s="84"/>
      <c r="Q5494" s="84"/>
      <c r="R5494" s="84"/>
      <c r="S5494" s="84"/>
      <c r="T5494" s="84"/>
      <c r="U5494" s="84"/>
      <c r="V5494" s="84"/>
      <c r="W5494" s="84"/>
      <c r="X5494" s="84"/>
      <c r="Y5494" s="84"/>
      <c r="Z5494" s="84"/>
      <c r="AA5494" s="84"/>
      <c r="AB5494" s="84"/>
      <c r="AC5494" s="84"/>
      <c r="AD5494" s="84"/>
      <c r="AE5494" s="84"/>
      <c r="AF5494" s="84"/>
      <c r="AG5494" s="84"/>
      <c r="AH5494" s="84"/>
      <c r="AI5494" s="84"/>
      <c r="AJ5494" s="84"/>
      <c r="AK5494" s="84"/>
    </row>
    <row r="5495" spans="1:37">
      <c r="A5495" s="84"/>
      <c r="B5495" s="84"/>
      <c r="C5495" s="84"/>
      <c r="D5495" s="84"/>
      <c r="E5495" s="84"/>
      <c r="F5495" s="84"/>
      <c r="G5495" s="84"/>
      <c r="H5495" s="84"/>
      <c r="I5495" s="84"/>
      <c r="J5495" s="84"/>
      <c r="K5495" s="84"/>
      <c r="L5495" s="84"/>
      <c r="M5495" s="84"/>
      <c r="N5495" s="84"/>
      <c r="O5495" s="84"/>
      <c r="P5495" s="84"/>
      <c r="Q5495" s="84"/>
      <c r="R5495" s="84"/>
      <c r="S5495" s="84"/>
      <c r="T5495" s="84"/>
      <c r="U5495" s="84"/>
      <c r="V5495" s="84"/>
      <c r="W5495" s="84"/>
      <c r="X5495" s="84"/>
      <c r="Y5495" s="84"/>
      <c r="Z5495" s="84"/>
      <c r="AA5495" s="84"/>
      <c r="AB5495" s="84"/>
      <c r="AC5495" s="84"/>
      <c r="AD5495" s="84"/>
      <c r="AE5495" s="84"/>
      <c r="AF5495" s="84"/>
      <c r="AG5495" s="84"/>
      <c r="AH5495" s="84"/>
      <c r="AI5495" s="84"/>
      <c r="AJ5495" s="84"/>
      <c r="AK5495" s="84"/>
    </row>
    <row r="5496" spans="1:37">
      <c r="A5496" s="84"/>
      <c r="B5496" s="84"/>
      <c r="C5496" s="84"/>
      <c r="D5496" s="84"/>
      <c r="E5496" s="84"/>
      <c r="F5496" s="84"/>
      <c r="G5496" s="84"/>
      <c r="H5496" s="84"/>
      <c r="I5496" s="84"/>
      <c r="J5496" s="84"/>
      <c r="K5496" s="84"/>
      <c r="L5496" s="84"/>
      <c r="M5496" s="84"/>
      <c r="N5496" s="84"/>
      <c r="O5496" s="84"/>
      <c r="P5496" s="84"/>
      <c r="Q5496" s="84"/>
      <c r="R5496" s="84"/>
      <c r="S5496" s="84"/>
      <c r="T5496" s="84"/>
      <c r="U5496" s="84"/>
      <c r="V5496" s="84"/>
      <c r="W5496" s="84"/>
      <c r="X5496" s="84"/>
      <c r="Y5496" s="84"/>
      <c r="Z5496" s="84"/>
      <c r="AA5496" s="84"/>
      <c r="AB5496" s="84"/>
      <c r="AC5496" s="84"/>
      <c r="AD5496" s="84"/>
      <c r="AE5496" s="84"/>
      <c r="AF5496" s="84"/>
      <c r="AG5496" s="84"/>
      <c r="AH5496" s="84"/>
      <c r="AI5496" s="84"/>
      <c r="AJ5496" s="84"/>
      <c r="AK5496" s="84"/>
    </row>
    <row r="5497" spans="1:37">
      <c r="A5497" s="84"/>
      <c r="B5497" s="84"/>
      <c r="C5497" s="84"/>
      <c r="D5497" s="84"/>
      <c r="E5497" s="84"/>
      <c r="F5497" s="84"/>
      <c r="G5497" s="84"/>
      <c r="H5497" s="84"/>
      <c r="I5497" s="84"/>
      <c r="J5497" s="84"/>
      <c r="K5497" s="84"/>
      <c r="L5497" s="84"/>
      <c r="M5497" s="84"/>
      <c r="N5497" s="84"/>
      <c r="O5497" s="84"/>
      <c r="P5497" s="84"/>
      <c r="Q5497" s="84"/>
      <c r="R5497" s="84"/>
      <c r="S5497" s="84"/>
      <c r="T5497" s="84"/>
      <c r="U5497" s="84"/>
      <c r="V5497" s="84"/>
      <c r="W5497" s="84"/>
      <c r="X5497" s="84"/>
      <c r="Y5497" s="84"/>
      <c r="Z5497" s="84"/>
      <c r="AA5497" s="84"/>
      <c r="AB5497" s="84"/>
      <c r="AC5497" s="84"/>
      <c r="AD5497" s="84"/>
      <c r="AE5497" s="84"/>
      <c r="AF5497" s="84"/>
      <c r="AG5497" s="84"/>
      <c r="AH5497" s="84"/>
      <c r="AI5497" s="84"/>
      <c r="AJ5497" s="84"/>
      <c r="AK5497" s="84"/>
    </row>
    <row r="5498" spans="1:37">
      <c r="A5498" s="84"/>
      <c r="B5498" s="84"/>
      <c r="C5498" s="84"/>
      <c r="D5498" s="84"/>
      <c r="E5498" s="84"/>
      <c r="F5498" s="84"/>
      <c r="G5498" s="84"/>
      <c r="H5498" s="84"/>
      <c r="I5498" s="84"/>
      <c r="J5498" s="84"/>
      <c r="K5498" s="84"/>
      <c r="L5498" s="84"/>
      <c r="M5498" s="84"/>
      <c r="N5498" s="84"/>
      <c r="O5498" s="84"/>
      <c r="P5498" s="84"/>
      <c r="Q5498" s="84"/>
      <c r="R5498" s="84"/>
      <c r="S5498" s="84"/>
      <c r="T5498" s="84"/>
      <c r="U5498" s="84"/>
      <c r="V5498" s="84"/>
      <c r="W5498" s="84"/>
      <c r="X5498" s="84"/>
      <c r="Y5498" s="84"/>
      <c r="Z5498" s="84"/>
      <c r="AA5498" s="84"/>
      <c r="AB5498" s="84"/>
      <c r="AC5498" s="84"/>
      <c r="AD5498" s="84"/>
      <c r="AE5498" s="84"/>
      <c r="AF5498" s="84"/>
      <c r="AG5498" s="84"/>
      <c r="AH5498" s="84"/>
      <c r="AI5498" s="84"/>
      <c r="AJ5498" s="84"/>
      <c r="AK5498" s="84"/>
    </row>
    <row r="5499" spans="1:37">
      <c r="A5499" s="84"/>
      <c r="B5499" s="84"/>
      <c r="C5499" s="84"/>
      <c r="D5499" s="84"/>
      <c r="E5499" s="84"/>
      <c r="F5499" s="84"/>
      <c r="G5499" s="84"/>
      <c r="H5499" s="84"/>
      <c r="I5499" s="84"/>
      <c r="J5499" s="84"/>
      <c r="K5499" s="84"/>
      <c r="L5499" s="84"/>
      <c r="M5499" s="84"/>
      <c r="N5499" s="84"/>
      <c r="O5499" s="84"/>
      <c r="P5499" s="84"/>
      <c r="Q5499" s="84"/>
      <c r="R5499" s="84"/>
      <c r="S5499" s="84"/>
      <c r="T5499" s="84"/>
      <c r="U5499" s="84"/>
      <c r="V5499" s="84"/>
      <c r="W5499" s="84"/>
      <c r="X5499" s="84"/>
      <c r="Y5499" s="84"/>
      <c r="Z5499" s="84"/>
      <c r="AA5499" s="84"/>
      <c r="AB5499" s="84"/>
      <c r="AC5499" s="84"/>
      <c r="AD5499" s="84"/>
      <c r="AE5499" s="84"/>
      <c r="AF5499" s="84"/>
      <c r="AG5499" s="84"/>
      <c r="AH5499" s="84"/>
      <c r="AI5499" s="84"/>
      <c r="AJ5499" s="84"/>
      <c r="AK5499" s="84"/>
    </row>
    <row r="5500" spans="1:37">
      <c r="A5500" s="84"/>
      <c r="B5500" s="84"/>
      <c r="C5500" s="84"/>
      <c r="D5500" s="84"/>
      <c r="E5500" s="84"/>
      <c r="F5500" s="84"/>
      <c r="G5500" s="84"/>
      <c r="H5500" s="84"/>
      <c r="I5500" s="84"/>
      <c r="J5500" s="84"/>
      <c r="K5500" s="84"/>
      <c r="L5500" s="84"/>
      <c r="M5500" s="84"/>
      <c r="N5500" s="84"/>
      <c r="O5500" s="84"/>
      <c r="P5500" s="84"/>
      <c r="Q5500" s="84"/>
      <c r="R5500" s="84"/>
      <c r="S5500" s="84"/>
      <c r="T5500" s="84"/>
      <c r="U5500" s="84"/>
      <c r="V5500" s="84"/>
      <c r="W5500" s="84"/>
      <c r="X5500" s="84"/>
      <c r="Y5500" s="84"/>
      <c r="Z5500" s="84"/>
      <c r="AA5500" s="84"/>
      <c r="AB5500" s="84"/>
      <c r="AC5500" s="84"/>
      <c r="AD5500" s="84"/>
      <c r="AE5500" s="84"/>
      <c r="AF5500" s="84"/>
      <c r="AG5500" s="84"/>
      <c r="AH5500" s="84"/>
      <c r="AI5500" s="84"/>
      <c r="AJ5500" s="84"/>
      <c r="AK5500" s="84"/>
    </row>
    <row r="5501" spans="1:37">
      <c r="A5501" s="84"/>
      <c r="B5501" s="84"/>
      <c r="C5501" s="84"/>
      <c r="D5501" s="84"/>
      <c r="E5501" s="84"/>
      <c r="F5501" s="84"/>
      <c r="G5501" s="84"/>
      <c r="H5501" s="84"/>
      <c r="I5501" s="84"/>
      <c r="J5501" s="84"/>
      <c r="K5501" s="84"/>
      <c r="L5501" s="84"/>
      <c r="M5501" s="84"/>
      <c r="N5501" s="84"/>
      <c r="O5501" s="84"/>
      <c r="P5501" s="84"/>
      <c r="Q5501" s="84"/>
      <c r="R5501" s="84"/>
      <c r="S5501" s="84"/>
      <c r="T5501" s="84"/>
      <c r="U5501" s="84"/>
      <c r="V5501" s="84"/>
      <c r="W5501" s="84"/>
      <c r="X5501" s="84"/>
      <c r="Y5501" s="84"/>
      <c r="Z5501" s="84"/>
      <c r="AA5501" s="84"/>
      <c r="AB5501" s="84"/>
      <c r="AC5501" s="84"/>
      <c r="AD5501" s="84"/>
      <c r="AE5501" s="84"/>
      <c r="AF5501" s="84"/>
      <c r="AG5501" s="84"/>
      <c r="AH5501" s="84"/>
      <c r="AI5501" s="84"/>
      <c r="AJ5501" s="84"/>
      <c r="AK5501" s="84"/>
    </row>
    <row r="5502" spans="1:37">
      <c r="A5502" s="84"/>
      <c r="B5502" s="84"/>
      <c r="C5502" s="84"/>
      <c r="D5502" s="84"/>
      <c r="E5502" s="84"/>
      <c r="F5502" s="84"/>
      <c r="G5502" s="84"/>
      <c r="H5502" s="84"/>
      <c r="I5502" s="84"/>
      <c r="J5502" s="84"/>
      <c r="K5502" s="84"/>
      <c r="L5502" s="84"/>
      <c r="M5502" s="84"/>
      <c r="N5502" s="84"/>
      <c r="O5502" s="84"/>
      <c r="P5502" s="84"/>
      <c r="Q5502" s="84"/>
      <c r="R5502" s="84"/>
      <c r="S5502" s="84"/>
      <c r="T5502" s="84"/>
      <c r="U5502" s="84"/>
      <c r="V5502" s="84"/>
      <c r="W5502" s="84"/>
      <c r="X5502" s="84"/>
      <c r="Y5502" s="84"/>
      <c r="Z5502" s="84"/>
      <c r="AA5502" s="84"/>
      <c r="AB5502" s="84"/>
      <c r="AC5502" s="84"/>
      <c r="AD5502" s="84"/>
      <c r="AE5502" s="84"/>
      <c r="AF5502" s="84"/>
      <c r="AG5502" s="84"/>
      <c r="AH5502" s="84"/>
      <c r="AI5502" s="84"/>
      <c r="AJ5502" s="84"/>
      <c r="AK5502" s="84"/>
    </row>
    <row r="5503" spans="1:37">
      <c r="A5503" s="84"/>
      <c r="B5503" s="84"/>
      <c r="C5503" s="84"/>
      <c r="D5503" s="84"/>
      <c r="E5503" s="84"/>
      <c r="F5503" s="84"/>
      <c r="G5503" s="84"/>
      <c r="H5503" s="84"/>
      <c r="I5503" s="84"/>
      <c r="J5503" s="84"/>
      <c r="K5503" s="84"/>
      <c r="L5503" s="84"/>
      <c r="M5503" s="84"/>
      <c r="N5503" s="84"/>
      <c r="O5503" s="84"/>
      <c r="P5503" s="84"/>
      <c r="Q5503" s="84"/>
      <c r="R5503" s="84"/>
      <c r="S5503" s="84"/>
      <c r="T5503" s="84"/>
      <c r="U5503" s="84"/>
      <c r="V5503" s="84"/>
      <c r="W5503" s="84"/>
      <c r="X5503" s="84"/>
      <c r="Y5503" s="84"/>
      <c r="Z5503" s="84"/>
      <c r="AA5503" s="84"/>
      <c r="AB5503" s="84"/>
      <c r="AC5503" s="84"/>
      <c r="AD5503" s="84"/>
      <c r="AE5503" s="84"/>
      <c r="AF5503" s="84"/>
      <c r="AG5503" s="84"/>
      <c r="AH5503" s="84"/>
      <c r="AI5503" s="84"/>
      <c r="AJ5503" s="84"/>
      <c r="AK5503" s="84"/>
    </row>
    <row r="5504" spans="1:37">
      <c r="A5504" s="84"/>
      <c r="B5504" s="84"/>
      <c r="C5504" s="84"/>
      <c r="D5504" s="84"/>
      <c r="E5504" s="84"/>
      <c r="F5504" s="84"/>
      <c r="G5504" s="84"/>
      <c r="H5504" s="84"/>
      <c r="I5504" s="84"/>
      <c r="J5504" s="84"/>
      <c r="K5504" s="84"/>
      <c r="L5504" s="84"/>
      <c r="M5504" s="84"/>
      <c r="N5504" s="84"/>
      <c r="O5504" s="84"/>
      <c r="P5504" s="84"/>
      <c r="Q5504" s="84"/>
      <c r="R5504" s="84"/>
      <c r="S5504" s="84"/>
      <c r="T5504" s="84"/>
      <c r="U5504" s="84"/>
      <c r="V5504" s="84"/>
      <c r="W5504" s="84"/>
      <c r="X5504" s="84"/>
      <c r="Y5504" s="84"/>
      <c r="Z5504" s="84"/>
      <c r="AA5504" s="84"/>
      <c r="AB5504" s="84"/>
      <c r="AC5504" s="84"/>
      <c r="AD5504" s="84"/>
      <c r="AE5504" s="84"/>
      <c r="AF5504" s="84"/>
      <c r="AG5504" s="84"/>
      <c r="AH5504" s="84"/>
      <c r="AI5504" s="84"/>
      <c r="AJ5504" s="84"/>
      <c r="AK5504" s="84"/>
    </row>
    <row r="5505" spans="1:37">
      <c r="A5505" s="84"/>
      <c r="B5505" s="84"/>
      <c r="C5505" s="84"/>
      <c r="D5505" s="84"/>
      <c r="E5505" s="84"/>
      <c r="F5505" s="84"/>
      <c r="G5505" s="84"/>
      <c r="H5505" s="84"/>
      <c r="I5505" s="84"/>
      <c r="J5505" s="84"/>
      <c r="K5505" s="84"/>
      <c r="L5505" s="84"/>
      <c r="M5505" s="84"/>
      <c r="N5505" s="84"/>
      <c r="O5505" s="84"/>
      <c r="P5505" s="84"/>
      <c r="Q5505" s="84"/>
      <c r="R5505" s="84"/>
      <c r="S5505" s="84"/>
      <c r="T5505" s="84"/>
      <c r="U5505" s="84"/>
      <c r="V5505" s="84"/>
      <c r="W5505" s="84"/>
      <c r="X5505" s="84"/>
      <c r="Y5505" s="84"/>
      <c r="Z5505" s="84"/>
      <c r="AA5505" s="84"/>
      <c r="AB5505" s="84"/>
      <c r="AC5505" s="84"/>
      <c r="AD5505" s="84"/>
      <c r="AE5505" s="84"/>
      <c r="AF5505" s="84"/>
      <c r="AG5505" s="84"/>
      <c r="AH5505" s="84"/>
      <c r="AI5505" s="84"/>
      <c r="AJ5505" s="84"/>
      <c r="AK5505" s="84"/>
    </row>
    <row r="5506" spans="1:37">
      <c r="A5506" s="84"/>
      <c r="B5506" s="84"/>
      <c r="C5506" s="84"/>
      <c r="D5506" s="84"/>
      <c r="E5506" s="84"/>
      <c r="F5506" s="84"/>
      <c r="G5506" s="84"/>
      <c r="H5506" s="84"/>
      <c r="I5506" s="84"/>
      <c r="J5506" s="84"/>
      <c r="K5506" s="84"/>
      <c r="L5506" s="84"/>
      <c r="M5506" s="84"/>
      <c r="N5506" s="84"/>
      <c r="O5506" s="84"/>
      <c r="P5506" s="84"/>
      <c r="Q5506" s="84"/>
      <c r="R5506" s="84"/>
      <c r="S5506" s="84"/>
      <c r="T5506" s="84"/>
      <c r="U5506" s="84"/>
      <c r="V5506" s="84"/>
      <c r="W5506" s="84"/>
      <c r="X5506" s="84"/>
      <c r="Y5506" s="84"/>
      <c r="Z5506" s="84"/>
      <c r="AA5506" s="84"/>
      <c r="AB5506" s="84"/>
      <c r="AC5506" s="84"/>
      <c r="AD5506" s="84"/>
      <c r="AE5506" s="84"/>
      <c r="AF5506" s="84"/>
      <c r="AG5506" s="84"/>
      <c r="AH5506" s="84"/>
      <c r="AI5506" s="84"/>
      <c r="AJ5506" s="84"/>
      <c r="AK5506" s="84"/>
    </row>
    <row r="5507" spans="1:37">
      <c r="A5507" s="84"/>
      <c r="B5507" s="84"/>
      <c r="C5507" s="84"/>
      <c r="D5507" s="84"/>
      <c r="E5507" s="84"/>
      <c r="F5507" s="84"/>
      <c r="G5507" s="84"/>
      <c r="H5507" s="84"/>
      <c r="I5507" s="84"/>
      <c r="J5507" s="84"/>
      <c r="K5507" s="84"/>
      <c r="L5507" s="84"/>
      <c r="M5507" s="84"/>
      <c r="N5507" s="84"/>
      <c r="O5507" s="84"/>
      <c r="P5507" s="84"/>
      <c r="Q5507" s="84"/>
      <c r="R5507" s="84"/>
      <c r="S5507" s="84"/>
      <c r="T5507" s="84"/>
      <c r="U5507" s="84"/>
      <c r="V5507" s="84"/>
      <c r="W5507" s="84"/>
      <c r="X5507" s="84"/>
      <c r="Y5507" s="84"/>
      <c r="Z5507" s="84"/>
      <c r="AA5507" s="84"/>
      <c r="AB5507" s="84"/>
      <c r="AC5507" s="84"/>
      <c r="AD5507" s="84"/>
      <c r="AE5507" s="84"/>
      <c r="AF5507" s="84"/>
      <c r="AG5507" s="84"/>
      <c r="AH5507" s="84"/>
      <c r="AI5507" s="84"/>
      <c r="AJ5507" s="84"/>
      <c r="AK5507" s="84"/>
    </row>
    <row r="5508" spans="1:37">
      <c r="A5508" s="84"/>
      <c r="B5508" s="84"/>
      <c r="C5508" s="84"/>
      <c r="D5508" s="84"/>
      <c r="E5508" s="84"/>
      <c r="F5508" s="84"/>
      <c r="G5508" s="84"/>
      <c r="H5508" s="84"/>
      <c r="I5508" s="84"/>
      <c r="J5508" s="84"/>
      <c r="K5508" s="84"/>
      <c r="L5508" s="84"/>
      <c r="M5508" s="84"/>
      <c r="N5508" s="84"/>
      <c r="O5508" s="84"/>
      <c r="P5508" s="84"/>
      <c r="Q5508" s="84"/>
      <c r="R5508" s="84"/>
      <c r="S5508" s="84"/>
      <c r="T5508" s="84"/>
      <c r="U5508" s="84"/>
      <c r="V5508" s="84"/>
      <c r="W5508" s="84"/>
      <c r="X5508" s="84"/>
      <c r="Y5508" s="84"/>
      <c r="Z5508" s="84"/>
      <c r="AA5508" s="84"/>
      <c r="AB5508" s="84"/>
      <c r="AC5508" s="84"/>
      <c r="AD5508" s="84"/>
      <c r="AE5508" s="84"/>
      <c r="AF5508" s="84"/>
      <c r="AG5508" s="84"/>
      <c r="AH5508" s="84"/>
      <c r="AI5508" s="84"/>
      <c r="AJ5508" s="84"/>
      <c r="AK5508" s="84"/>
    </row>
    <row r="5509" spans="1:37">
      <c r="A5509" s="84"/>
      <c r="B5509" s="84"/>
      <c r="C5509" s="84"/>
      <c r="D5509" s="84"/>
      <c r="E5509" s="84"/>
      <c r="F5509" s="84"/>
      <c r="G5509" s="84"/>
      <c r="H5509" s="84"/>
      <c r="I5509" s="84"/>
      <c r="J5509" s="84"/>
      <c r="K5509" s="84"/>
      <c r="L5509" s="84"/>
      <c r="M5509" s="84"/>
      <c r="N5509" s="84"/>
      <c r="O5509" s="84"/>
      <c r="P5509" s="84"/>
      <c r="Q5509" s="84"/>
      <c r="R5509" s="84"/>
      <c r="S5509" s="84"/>
      <c r="T5509" s="84"/>
      <c r="U5509" s="84"/>
      <c r="V5509" s="84"/>
      <c r="W5509" s="84"/>
      <c r="X5509" s="84"/>
      <c r="Y5509" s="84"/>
      <c r="Z5509" s="84"/>
      <c r="AA5509" s="84"/>
      <c r="AB5509" s="84"/>
      <c r="AC5509" s="84"/>
      <c r="AD5509" s="84"/>
      <c r="AE5509" s="84"/>
      <c r="AF5509" s="84"/>
      <c r="AG5509" s="84"/>
      <c r="AH5509" s="84"/>
      <c r="AI5509" s="84"/>
      <c r="AJ5509" s="84"/>
      <c r="AK5509" s="84"/>
    </row>
    <row r="5510" spans="1:37">
      <c r="A5510" s="84"/>
      <c r="B5510" s="84"/>
      <c r="C5510" s="84"/>
      <c r="D5510" s="84"/>
      <c r="E5510" s="84"/>
      <c r="F5510" s="84"/>
      <c r="G5510" s="84"/>
      <c r="H5510" s="84"/>
      <c r="I5510" s="84"/>
      <c r="J5510" s="84"/>
      <c r="K5510" s="84"/>
      <c r="L5510" s="84"/>
      <c r="M5510" s="84"/>
      <c r="N5510" s="84"/>
      <c r="O5510" s="84"/>
      <c r="P5510" s="84"/>
      <c r="Q5510" s="84"/>
      <c r="R5510" s="84"/>
      <c r="S5510" s="84"/>
      <c r="T5510" s="84"/>
      <c r="U5510" s="84"/>
      <c r="V5510" s="84"/>
      <c r="W5510" s="84"/>
      <c r="X5510" s="84"/>
      <c r="Y5510" s="84"/>
      <c r="Z5510" s="84"/>
      <c r="AA5510" s="84"/>
      <c r="AB5510" s="84"/>
      <c r="AC5510" s="84"/>
      <c r="AD5510" s="84"/>
      <c r="AE5510" s="84"/>
      <c r="AF5510" s="84"/>
      <c r="AG5510" s="84"/>
      <c r="AH5510" s="84"/>
      <c r="AI5510" s="84"/>
      <c r="AJ5510" s="84"/>
      <c r="AK5510" s="84"/>
    </row>
    <row r="5511" spans="1:37">
      <c r="A5511" s="84"/>
      <c r="B5511" s="84"/>
      <c r="C5511" s="84"/>
      <c r="D5511" s="84"/>
      <c r="E5511" s="84"/>
      <c r="F5511" s="84"/>
      <c r="G5511" s="84"/>
      <c r="H5511" s="84"/>
      <c r="I5511" s="84"/>
      <c r="J5511" s="84"/>
      <c r="K5511" s="84"/>
      <c r="L5511" s="84"/>
      <c r="M5511" s="84"/>
      <c r="N5511" s="84"/>
      <c r="O5511" s="84"/>
      <c r="P5511" s="84"/>
      <c r="Q5511" s="84"/>
      <c r="R5511" s="84"/>
      <c r="S5511" s="84"/>
      <c r="T5511" s="84"/>
      <c r="U5511" s="84"/>
      <c r="V5511" s="84"/>
      <c r="W5511" s="84"/>
      <c r="X5511" s="84"/>
      <c r="Y5511" s="84"/>
      <c r="Z5511" s="84"/>
      <c r="AA5511" s="84"/>
      <c r="AB5511" s="84"/>
      <c r="AC5511" s="84"/>
      <c r="AD5511" s="84"/>
      <c r="AE5511" s="84"/>
      <c r="AF5511" s="84"/>
      <c r="AG5511" s="84"/>
      <c r="AH5511" s="84"/>
      <c r="AI5511" s="84"/>
      <c r="AJ5511" s="84"/>
      <c r="AK5511" s="84"/>
    </row>
    <row r="5519" spans="1:37">
      <c r="A5519"/>
    </row>
    <row r="5521" spans="1:50">
      <c r="A5521" s="84"/>
      <c r="B5521" s="83"/>
      <c r="C5521" s="83"/>
      <c r="D5521" s="83"/>
      <c r="E5521" s="83"/>
      <c r="F5521" s="84"/>
      <c r="G5521" s="164"/>
      <c r="H5521" s="83"/>
      <c r="I5521" s="83"/>
      <c r="J5521" s="83"/>
      <c r="K5521" s="83"/>
      <c r="L5521" s="83"/>
      <c r="M5521" s="83"/>
      <c r="N5521" s="83"/>
      <c r="O5521" s="83"/>
      <c r="P5521" s="83"/>
      <c r="Q5521" s="83"/>
      <c r="R5521" s="83"/>
      <c r="S5521" s="83"/>
      <c r="T5521" s="105"/>
      <c r="U5521" s="83"/>
      <c r="V5521" s="83"/>
      <c r="W5521" s="83"/>
      <c r="X5521" s="83"/>
      <c r="Y5521" s="83"/>
      <c r="Z5521" s="83"/>
      <c r="AA5521" s="83"/>
      <c r="AB5521" s="83"/>
      <c r="AC5521" s="83"/>
      <c r="AD5521" s="83"/>
      <c r="AE5521" s="83"/>
      <c r="AF5521" s="83"/>
      <c r="AG5521" s="83"/>
      <c r="AH5521" s="83"/>
      <c r="AI5521" s="83"/>
      <c r="AJ5521" s="83"/>
      <c r="AK5521" s="83"/>
    </row>
    <row r="5522" spans="1:50">
      <c r="A5522" s="83"/>
      <c r="B5522" s="84"/>
      <c r="C5522" s="83"/>
      <c r="D5522" s="83"/>
      <c r="E5522" s="83"/>
      <c r="F5522" s="83"/>
      <c r="G5522" s="83"/>
      <c r="H5522" s="83"/>
      <c r="I5522" s="83"/>
      <c r="J5522" s="83"/>
      <c r="K5522" s="83"/>
      <c r="L5522" s="83"/>
      <c r="M5522" s="83"/>
      <c r="N5522" s="83"/>
      <c r="O5522" s="83"/>
      <c r="P5522" s="83"/>
      <c r="Q5522" s="83"/>
      <c r="R5522" s="83"/>
      <c r="S5522" s="83"/>
      <c r="T5522" s="83"/>
      <c r="U5522" s="83"/>
      <c r="V5522" s="83"/>
      <c r="W5522" s="83"/>
      <c r="X5522" s="83"/>
      <c r="Y5522" s="83"/>
      <c r="Z5522" s="83"/>
      <c r="AA5522" s="83"/>
      <c r="AB5522" s="83"/>
      <c r="AC5522" s="83"/>
      <c r="AD5522" s="83"/>
      <c r="AE5522" s="83"/>
      <c r="AF5522" s="83"/>
      <c r="AG5522" s="83"/>
      <c r="AH5522" s="83"/>
      <c r="AI5522" s="83"/>
      <c r="AJ5522" s="83"/>
      <c r="AK5522" s="83"/>
    </row>
    <row r="5523" spans="1:50">
      <c r="A5523" s="84"/>
      <c r="B5523" s="84"/>
      <c r="C5523" s="84"/>
      <c r="D5523" s="84"/>
      <c r="E5523" s="84"/>
      <c r="F5523" s="84"/>
      <c r="G5523" s="84"/>
      <c r="H5523" s="84"/>
      <c r="I5523" s="84"/>
      <c r="J5523" s="84"/>
      <c r="K5523" s="84"/>
      <c r="L5523" s="84"/>
      <c r="M5523" s="84"/>
      <c r="N5523" s="84"/>
      <c r="O5523" s="84"/>
      <c r="P5523" s="84"/>
      <c r="Q5523" s="84"/>
      <c r="R5523" s="84"/>
      <c r="S5523" s="84"/>
      <c r="T5523" s="84"/>
      <c r="U5523" s="84"/>
      <c r="V5523" s="84"/>
      <c r="W5523" s="84"/>
      <c r="X5523" s="84"/>
      <c r="Y5523" s="84"/>
      <c r="Z5523" s="84"/>
      <c r="AA5523" s="84"/>
      <c r="AB5523" s="84"/>
      <c r="AC5523" s="84"/>
      <c r="AD5523" s="84"/>
      <c r="AE5523" s="84"/>
      <c r="AF5523" s="84"/>
      <c r="AG5523" s="84"/>
      <c r="AH5523" s="84"/>
      <c r="AI5523" s="84"/>
      <c r="AJ5523" s="84"/>
      <c r="AK5523" s="84"/>
    </row>
    <row r="5524" spans="1:50">
      <c r="A5524" s="83"/>
      <c r="B5524" s="84"/>
      <c r="C5524" s="83"/>
      <c r="D5524" s="83"/>
      <c r="E5524" s="84"/>
      <c r="F5524" s="83"/>
      <c r="G5524" s="83"/>
      <c r="H5524" s="84"/>
      <c r="I5524" s="83"/>
      <c r="J5524" s="83"/>
      <c r="K5524" s="84"/>
      <c r="L5524" s="83"/>
      <c r="M5524" s="83"/>
      <c r="N5524" s="84"/>
      <c r="O5524" s="83"/>
      <c r="P5524" s="83"/>
      <c r="Q5524" s="84"/>
      <c r="R5524" s="83"/>
      <c r="S5524" s="83"/>
      <c r="T5524" s="84"/>
      <c r="U5524" s="83"/>
      <c r="V5524" s="83"/>
      <c r="W5524" s="84"/>
      <c r="X5524" s="83"/>
      <c r="Y5524" s="83"/>
      <c r="Z5524" s="84"/>
      <c r="AA5524" s="83"/>
      <c r="AB5524" s="83"/>
      <c r="AC5524" s="84"/>
      <c r="AD5524" s="83"/>
      <c r="AE5524" s="83"/>
      <c r="AF5524" s="84"/>
      <c r="AG5524" s="83"/>
      <c r="AH5524" s="83"/>
      <c r="AI5524" s="84"/>
      <c r="AJ5524" s="83"/>
      <c r="AK5524" s="83"/>
    </row>
    <row r="5525" spans="1:50">
      <c r="A5525" s="84"/>
      <c r="B5525" s="84"/>
      <c r="C5525" s="84"/>
      <c r="D5525" s="84"/>
      <c r="E5525" s="84"/>
      <c r="F5525" s="84"/>
      <c r="G5525" s="84"/>
      <c r="H5525" s="84"/>
      <c r="I5525" s="84"/>
      <c r="J5525" s="84"/>
      <c r="K5525" s="84"/>
      <c r="L5525" s="84"/>
      <c r="M5525" s="84"/>
      <c r="N5525" s="84"/>
      <c r="O5525" s="84"/>
      <c r="P5525" s="84"/>
      <c r="Q5525" s="84"/>
      <c r="R5525" s="84"/>
      <c r="S5525" s="84"/>
      <c r="T5525" s="84"/>
      <c r="U5525" s="84"/>
      <c r="V5525" s="84"/>
      <c r="W5525" s="84"/>
      <c r="X5525" s="84"/>
      <c r="Y5525" s="84"/>
      <c r="Z5525" s="84"/>
      <c r="AA5525" s="84"/>
      <c r="AB5525" s="84"/>
      <c r="AC5525" s="84"/>
      <c r="AD5525" s="84"/>
      <c r="AE5525" s="84"/>
      <c r="AF5525" s="84"/>
      <c r="AG5525" s="84"/>
      <c r="AH5525" s="84"/>
      <c r="AI5525" s="84"/>
      <c r="AJ5525" s="84"/>
      <c r="AK5525" s="84"/>
    </row>
    <row r="5526" spans="1:50">
      <c r="A5526" s="83"/>
      <c r="B5526" s="168"/>
      <c r="C5526" s="169"/>
      <c r="D5526" s="169"/>
      <c r="E5526" s="168"/>
      <c r="F5526" s="169"/>
      <c r="G5526" s="169"/>
      <c r="H5526" s="168"/>
      <c r="I5526" s="169"/>
      <c r="J5526" s="169"/>
      <c r="K5526" s="168"/>
      <c r="L5526" s="169"/>
      <c r="M5526" s="169"/>
      <c r="N5526" s="168"/>
      <c r="O5526" s="169"/>
      <c r="P5526" s="169"/>
      <c r="Q5526" s="168"/>
      <c r="R5526" s="169"/>
      <c r="S5526" s="169"/>
      <c r="T5526" s="168"/>
      <c r="U5526" s="169"/>
      <c r="V5526" s="169"/>
      <c r="W5526" s="168"/>
      <c r="X5526" s="169"/>
      <c r="Y5526" s="169"/>
      <c r="Z5526" s="168"/>
      <c r="AA5526" s="169"/>
      <c r="AB5526" s="169"/>
      <c r="AC5526" s="168"/>
      <c r="AD5526" s="169"/>
      <c r="AE5526" s="169"/>
      <c r="AF5526" s="168"/>
      <c r="AG5526" s="169"/>
      <c r="AH5526" s="169"/>
      <c r="AI5526" s="168"/>
      <c r="AJ5526" s="169"/>
      <c r="AK5526" s="169"/>
      <c r="AM5526">
        <f>A5521</f>
        <v>0</v>
      </c>
      <c r="AN5526" s="165" t="e">
        <f>1/($B5526*(1/$B5524)*(1/(5/7+2/7*$D5526))*$B5536/SUM($B5528:$B5551))</f>
        <v>#DIV/0!</v>
      </c>
      <c r="AO5526" s="165" t="e">
        <f>1/(B5526*(1/B5524)*(1/(5/7+2/7*D5526)))</f>
        <v>#DIV/0!</v>
      </c>
      <c r="AP5526" s="165"/>
      <c r="AR5526" s="170">
        <f>CHOOSE(AV$3,C5526,F5526,I5526,L5526,O5526,R5526,U5526,X5526,AA5526,AD5526,AG5526,AJ5526)</f>
        <v>0</v>
      </c>
      <c r="AS5526" s="166"/>
      <c r="AT5526" s="166"/>
      <c r="AV5526" s="116" t="e">
        <f>AN5526/AR5526</f>
        <v>#DIV/0!</v>
      </c>
      <c r="AW5526" s="167" t="e">
        <f>AO5526/AR5526</f>
        <v>#DIV/0!</v>
      </c>
      <c r="AX5526" s="165"/>
    </row>
    <row r="5527" spans="1:50">
      <c r="A5527" s="84"/>
      <c r="B5527" s="84"/>
      <c r="C5527" s="84"/>
      <c r="D5527" s="84"/>
      <c r="E5527" s="84"/>
      <c r="F5527" s="84"/>
      <c r="G5527" s="84"/>
      <c r="H5527" s="84"/>
      <c r="I5527" s="84"/>
      <c r="J5527" s="84"/>
      <c r="K5527" s="84"/>
      <c r="L5527" s="84"/>
      <c r="M5527" s="84"/>
      <c r="N5527" s="84"/>
      <c r="O5527" s="84"/>
      <c r="P5527" s="84"/>
      <c r="Q5527" s="84"/>
      <c r="R5527" s="84"/>
      <c r="S5527" s="84"/>
      <c r="T5527" s="84"/>
      <c r="U5527" s="84"/>
      <c r="V5527" s="84"/>
      <c r="W5527" s="84"/>
      <c r="X5527" s="84"/>
      <c r="Y5527" s="84"/>
      <c r="Z5527" s="84"/>
      <c r="AA5527" s="84"/>
      <c r="AB5527" s="84"/>
      <c r="AC5527" s="84"/>
      <c r="AD5527" s="84"/>
      <c r="AE5527" s="84"/>
      <c r="AF5527" s="84"/>
      <c r="AG5527" s="84"/>
      <c r="AH5527" s="84"/>
      <c r="AI5527" s="84"/>
      <c r="AJ5527" s="84"/>
      <c r="AK5527" s="84"/>
    </row>
    <row r="5528" spans="1:50">
      <c r="A5528" s="84"/>
      <c r="B5528" s="84"/>
      <c r="C5528" s="84"/>
      <c r="D5528" s="84"/>
      <c r="E5528" s="84"/>
      <c r="F5528" s="84"/>
      <c r="G5528" s="84"/>
      <c r="H5528" s="84"/>
      <c r="I5528" s="84"/>
      <c r="J5528" s="84"/>
      <c r="K5528" s="84"/>
      <c r="L5528" s="84"/>
      <c r="M5528" s="84"/>
      <c r="N5528" s="84"/>
      <c r="O5528" s="84"/>
      <c r="P5528" s="84"/>
      <c r="Q5528" s="84"/>
      <c r="R5528" s="84"/>
      <c r="S5528" s="84"/>
      <c r="T5528" s="84"/>
      <c r="U5528" s="84"/>
      <c r="V5528" s="84"/>
      <c r="W5528" s="84"/>
      <c r="X5528" s="84"/>
      <c r="Y5528" s="84"/>
      <c r="Z5528" s="84"/>
      <c r="AA5528" s="84"/>
      <c r="AB5528" s="84"/>
      <c r="AC5528" s="84"/>
      <c r="AD5528" s="84"/>
      <c r="AE5528" s="84"/>
      <c r="AF5528" s="84"/>
      <c r="AG5528" s="84"/>
      <c r="AH5528" s="84"/>
      <c r="AI5528" s="84"/>
      <c r="AJ5528" s="84"/>
      <c r="AK5528" s="84"/>
    </row>
    <row r="5529" spans="1:50">
      <c r="A5529" s="84"/>
      <c r="B5529" s="84"/>
      <c r="C5529" s="84"/>
      <c r="D5529" s="84"/>
      <c r="E5529" s="84"/>
      <c r="F5529" s="84"/>
      <c r="G5529" s="84"/>
      <c r="H5529" s="84"/>
      <c r="I5529" s="84"/>
      <c r="J5529" s="84"/>
      <c r="K5529" s="84"/>
      <c r="L5529" s="84"/>
      <c r="M5529" s="84"/>
      <c r="N5529" s="84"/>
      <c r="O5529" s="84"/>
      <c r="P5529" s="84"/>
      <c r="Q5529" s="84"/>
      <c r="R5529" s="84"/>
      <c r="S5529" s="84"/>
      <c r="T5529" s="84"/>
      <c r="U5529" s="84"/>
      <c r="V5529" s="84"/>
      <c r="W5529" s="84"/>
      <c r="X5529" s="84"/>
      <c r="Y5529" s="84"/>
      <c r="Z5529" s="84"/>
      <c r="AA5529" s="84"/>
      <c r="AB5529" s="84"/>
      <c r="AC5529" s="84"/>
      <c r="AD5529" s="84"/>
      <c r="AE5529" s="84"/>
      <c r="AF5529" s="84"/>
      <c r="AG5529" s="84"/>
      <c r="AH5529" s="84"/>
      <c r="AI5529" s="84"/>
      <c r="AJ5529" s="84"/>
      <c r="AK5529" s="84"/>
    </row>
    <row r="5530" spans="1:50">
      <c r="A5530" s="84"/>
      <c r="B5530" s="84"/>
      <c r="C5530" s="84"/>
      <c r="D5530" s="84"/>
      <c r="E5530" s="84"/>
      <c r="F5530" s="84"/>
      <c r="G5530" s="84"/>
      <c r="H5530" s="84"/>
      <c r="I5530" s="84"/>
      <c r="J5530" s="84"/>
      <c r="K5530" s="84"/>
      <c r="L5530" s="84"/>
      <c r="M5530" s="84"/>
      <c r="N5530" s="84"/>
      <c r="O5530" s="84"/>
      <c r="P5530" s="84"/>
      <c r="Q5530" s="84"/>
      <c r="R5530" s="84"/>
      <c r="S5530" s="84"/>
      <c r="T5530" s="84"/>
      <c r="U5530" s="84"/>
      <c r="V5530" s="84"/>
      <c r="W5530" s="84"/>
      <c r="X5530" s="84"/>
      <c r="Y5530" s="84"/>
      <c r="Z5530" s="84"/>
      <c r="AA5530" s="84"/>
      <c r="AB5530" s="84"/>
      <c r="AC5530" s="84"/>
      <c r="AD5530" s="84"/>
      <c r="AE5530" s="84"/>
      <c r="AF5530" s="84"/>
      <c r="AG5530" s="84"/>
      <c r="AH5530" s="84"/>
      <c r="AI5530" s="84"/>
      <c r="AJ5530" s="84"/>
      <c r="AK5530" s="84"/>
    </row>
    <row r="5531" spans="1:50">
      <c r="A5531" s="84"/>
      <c r="B5531" s="84"/>
      <c r="C5531" s="84"/>
      <c r="D5531" s="84"/>
      <c r="E5531" s="84"/>
      <c r="F5531" s="84"/>
      <c r="G5531" s="84"/>
      <c r="H5531" s="84"/>
      <c r="I5531" s="84"/>
      <c r="J5531" s="84"/>
      <c r="K5531" s="84"/>
      <c r="L5531" s="84"/>
      <c r="M5531" s="84"/>
      <c r="N5531" s="84"/>
      <c r="O5531" s="84"/>
      <c r="P5531" s="84"/>
      <c r="Q5531" s="84"/>
      <c r="R5531" s="84"/>
      <c r="S5531" s="84"/>
      <c r="T5531" s="84"/>
      <c r="U5531" s="84"/>
      <c r="V5531" s="84"/>
      <c r="W5531" s="84"/>
      <c r="X5531" s="84"/>
      <c r="Y5531" s="84"/>
      <c r="Z5531" s="84"/>
      <c r="AA5531" s="84"/>
      <c r="AB5531" s="84"/>
      <c r="AC5531" s="84"/>
      <c r="AD5531" s="84"/>
      <c r="AE5531" s="84"/>
      <c r="AF5531" s="84"/>
      <c r="AG5531" s="84"/>
      <c r="AH5531" s="84"/>
      <c r="AI5531" s="84"/>
      <c r="AJ5531" s="84"/>
      <c r="AK5531" s="84"/>
    </row>
    <row r="5532" spans="1:50">
      <c r="A5532" s="84"/>
      <c r="B5532" s="84"/>
      <c r="C5532" s="84"/>
      <c r="D5532" s="84"/>
      <c r="E5532" s="84"/>
      <c r="F5532" s="84"/>
      <c r="G5532" s="84"/>
      <c r="H5532" s="84"/>
      <c r="I5532" s="84"/>
      <c r="J5532" s="84"/>
      <c r="K5532" s="84"/>
      <c r="L5532" s="84"/>
      <c r="M5532" s="84"/>
      <c r="N5532" s="84"/>
      <c r="O5532" s="84"/>
      <c r="P5532" s="84"/>
      <c r="Q5532" s="84"/>
      <c r="R5532" s="84"/>
      <c r="S5532" s="84"/>
      <c r="T5532" s="84"/>
      <c r="U5532" s="84"/>
      <c r="V5532" s="84"/>
      <c r="W5532" s="84"/>
      <c r="X5532" s="84"/>
      <c r="Y5532" s="84"/>
      <c r="Z5532" s="84"/>
      <c r="AA5532" s="84"/>
      <c r="AB5532" s="84"/>
      <c r="AC5532" s="84"/>
      <c r="AD5532" s="84"/>
      <c r="AE5532" s="84"/>
      <c r="AF5532" s="84"/>
      <c r="AG5532" s="84"/>
      <c r="AH5532" s="84"/>
      <c r="AI5532" s="84"/>
      <c r="AJ5532" s="84"/>
      <c r="AK5532" s="84"/>
    </row>
    <row r="5533" spans="1:50">
      <c r="A5533" s="84"/>
      <c r="B5533" s="84"/>
      <c r="C5533" s="84"/>
      <c r="D5533" s="84"/>
      <c r="E5533" s="84"/>
      <c r="F5533" s="84"/>
      <c r="G5533" s="84"/>
      <c r="H5533" s="84"/>
      <c r="I5533" s="84"/>
      <c r="J5533" s="84"/>
      <c r="K5533" s="84"/>
      <c r="L5533" s="84"/>
      <c r="M5533" s="84"/>
      <c r="N5533" s="84"/>
      <c r="O5533" s="84"/>
      <c r="P5533" s="84"/>
      <c r="Q5533" s="84"/>
      <c r="R5533" s="84"/>
      <c r="S5533" s="84"/>
      <c r="T5533" s="84"/>
      <c r="U5533" s="84"/>
      <c r="V5533" s="84"/>
      <c r="W5533" s="84"/>
      <c r="X5533" s="84"/>
      <c r="Y5533" s="84"/>
      <c r="Z5533" s="84"/>
      <c r="AA5533" s="84"/>
      <c r="AB5533" s="84"/>
      <c r="AC5533" s="84"/>
      <c r="AD5533" s="84"/>
      <c r="AE5533" s="84"/>
      <c r="AF5533" s="84"/>
      <c r="AG5533" s="84"/>
      <c r="AH5533" s="84"/>
      <c r="AI5533" s="84"/>
      <c r="AJ5533" s="84"/>
      <c r="AK5533" s="84"/>
    </row>
    <row r="5534" spans="1:50">
      <c r="A5534" s="84"/>
      <c r="B5534" s="84"/>
      <c r="C5534" s="84"/>
      <c r="D5534" s="84"/>
      <c r="E5534" s="84"/>
      <c r="F5534" s="84"/>
      <c r="G5534" s="84"/>
      <c r="H5534" s="84"/>
      <c r="I5534" s="84"/>
      <c r="J5534" s="84"/>
      <c r="K5534" s="84"/>
      <c r="L5534" s="84"/>
      <c r="M5534" s="84"/>
      <c r="N5534" s="84"/>
      <c r="O5534" s="84"/>
      <c r="P5534" s="84"/>
      <c r="Q5534" s="84"/>
      <c r="R5534" s="84"/>
      <c r="S5534" s="84"/>
      <c r="T5534" s="84"/>
      <c r="U5534" s="84"/>
      <c r="V5534" s="84"/>
      <c r="W5534" s="84"/>
      <c r="X5534" s="84"/>
      <c r="Y5534" s="84"/>
      <c r="Z5534" s="84"/>
      <c r="AA5534" s="84"/>
      <c r="AB5534" s="84"/>
      <c r="AC5534" s="84"/>
      <c r="AD5534" s="84"/>
      <c r="AE5534" s="84"/>
      <c r="AF5534" s="84"/>
      <c r="AG5534" s="84"/>
      <c r="AH5534" s="84"/>
      <c r="AI5534" s="84"/>
      <c r="AJ5534" s="84"/>
      <c r="AK5534" s="84"/>
    </row>
    <row r="5535" spans="1:50">
      <c r="A5535" s="84"/>
      <c r="B5535" s="84"/>
      <c r="C5535" s="84"/>
      <c r="D5535" s="84"/>
      <c r="E5535" s="84"/>
      <c r="F5535" s="84"/>
      <c r="G5535" s="84"/>
      <c r="H5535" s="84"/>
      <c r="I5535" s="84"/>
      <c r="J5535" s="84"/>
      <c r="K5535" s="84"/>
      <c r="L5535" s="84"/>
      <c r="M5535" s="84"/>
      <c r="N5535" s="84"/>
      <c r="O5535" s="84"/>
      <c r="P5535" s="84"/>
      <c r="Q5535" s="84"/>
      <c r="R5535" s="84"/>
      <c r="S5535" s="84"/>
      <c r="T5535" s="84"/>
      <c r="U5535" s="84"/>
      <c r="V5535" s="84"/>
      <c r="W5535" s="84"/>
      <c r="X5535" s="84"/>
      <c r="Y5535" s="84"/>
      <c r="Z5535" s="84"/>
      <c r="AA5535" s="84"/>
      <c r="AB5535" s="84"/>
      <c r="AC5535" s="84"/>
      <c r="AD5535" s="84"/>
      <c r="AE5535" s="84"/>
      <c r="AF5535" s="84"/>
      <c r="AG5535" s="84"/>
      <c r="AH5535" s="84"/>
      <c r="AI5535" s="84"/>
      <c r="AJ5535" s="84"/>
      <c r="AK5535" s="84"/>
    </row>
    <row r="5536" spans="1:50">
      <c r="A5536" s="84"/>
      <c r="B5536" s="84"/>
      <c r="C5536" s="84"/>
      <c r="D5536" s="84"/>
      <c r="E5536" s="84"/>
      <c r="F5536" s="84"/>
      <c r="G5536" s="84"/>
      <c r="H5536" s="84"/>
      <c r="I5536" s="84"/>
      <c r="J5536" s="84"/>
      <c r="K5536" s="84"/>
      <c r="L5536" s="84"/>
      <c r="M5536" s="84"/>
      <c r="N5536" s="84"/>
      <c r="O5536" s="84"/>
      <c r="P5536" s="84"/>
      <c r="Q5536" s="84"/>
      <c r="R5536" s="84"/>
      <c r="S5536" s="84"/>
      <c r="T5536" s="84"/>
      <c r="U5536" s="84"/>
      <c r="V5536" s="84"/>
      <c r="W5536" s="84"/>
      <c r="X5536" s="84"/>
      <c r="Y5536" s="84"/>
      <c r="Z5536" s="84"/>
      <c r="AA5536" s="84"/>
      <c r="AB5536" s="84"/>
      <c r="AC5536" s="84"/>
      <c r="AD5536" s="84"/>
      <c r="AE5536" s="84"/>
      <c r="AF5536" s="84"/>
      <c r="AG5536" s="84"/>
      <c r="AH5536" s="84"/>
      <c r="AI5536" s="84"/>
      <c r="AJ5536" s="84"/>
      <c r="AK5536" s="84"/>
    </row>
    <row r="5537" spans="1:37">
      <c r="A5537" s="84"/>
      <c r="B5537" s="84"/>
      <c r="C5537" s="84"/>
      <c r="D5537" s="84"/>
      <c r="E5537" s="84"/>
      <c r="F5537" s="84"/>
      <c r="G5537" s="84"/>
      <c r="H5537" s="84"/>
      <c r="I5537" s="84"/>
      <c r="J5537" s="84"/>
      <c r="K5537" s="84"/>
      <c r="L5537" s="84"/>
      <c r="M5537" s="84"/>
      <c r="N5537" s="84"/>
      <c r="O5537" s="84"/>
      <c r="P5537" s="84"/>
      <c r="Q5537" s="84"/>
      <c r="R5537" s="84"/>
      <c r="S5537" s="84"/>
      <c r="T5537" s="84"/>
      <c r="U5537" s="84"/>
      <c r="V5537" s="84"/>
      <c r="W5537" s="84"/>
      <c r="X5537" s="84"/>
      <c r="Y5537" s="84"/>
      <c r="Z5537" s="84"/>
      <c r="AA5537" s="84"/>
      <c r="AB5537" s="84"/>
      <c r="AC5537" s="84"/>
      <c r="AD5537" s="84"/>
      <c r="AE5537" s="84"/>
      <c r="AF5537" s="84"/>
      <c r="AG5537" s="84"/>
      <c r="AH5537" s="84"/>
      <c r="AI5537" s="84"/>
      <c r="AJ5537" s="84"/>
      <c r="AK5537" s="84"/>
    </row>
    <row r="5538" spans="1:37">
      <c r="A5538" s="84"/>
      <c r="B5538" s="84"/>
      <c r="C5538" s="84"/>
      <c r="D5538" s="84"/>
      <c r="E5538" s="84"/>
      <c r="F5538" s="84"/>
      <c r="G5538" s="84"/>
      <c r="H5538" s="84"/>
      <c r="I5538" s="84"/>
      <c r="J5538" s="84"/>
      <c r="K5538" s="84"/>
      <c r="L5538" s="84"/>
      <c r="M5538" s="84"/>
      <c r="N5538" s="84"/>
      <c r="O5538" s="84"/>
      <c r="P5538" s="84"/>
      <c r="Q5538" s="84"/>
      <c r="R5538" s="84"/>
      <c r="S5538" s="84"/>
      <c r="T5538" s="84"/>
      <c r="U5538" s="84"/>
      <c r="V5538" s="84"/>
      <c r="W5538" s="84"/>
      <c r="X5538" s="84"/>
      <c r="Y5538" s="84"/>
      <c r="Z5538" s="84"/>
      <c r="AA5538" s="84"/>
      <c r="AB5538" s="84"/>
      <c r="AC5538" s="84"/>
      <c r="AD5538" s="84"/>
      <c r="AE5538" s="84"/>
      <c r="AF5538" s="84"/>
      <c r="AG5538" s="84"/>
      <c r="AH5538" s="84"/>
      <c r="AI5538" s="84"/>
      <c r="AJ5538" s="84"/>
      <c r="AK5538" s="84"/>
    </row>
    <row r="5539" spans="1:37">
      <c r="A5539" s="84"/>
      <c r="B5539" s="84"/>
      <c r="C5539" s="84"/>
      <c r="D5539" s="84"/>
      <c r="E5539" s="84"/>
      <c r="F5539" s="84"/>
      <c r="G5539" s="84"/>
      <c r="H5539" s="84"/>
      <c r="I5539" s="84"/>
      <c r="J5539" s="84"/>
      <c r="K5539" s="84"/>
      <c r="L5539" s="84"/>
      <c r="M5539" s="84"/>
      <c r="N5539" s="84"/>
      <c r="O5539" s="84"/>
      <c r="P5539" s="84"/>
      <c r="Q5539" s="84"/>
      <c r="R5539" s="84"/>
      <c r="S5539" s="84"/>
      <c r="T5539" s="84"/>
      <c r="U5539" s="84"/>
      <c r="V5539" s="84"/>
      <c r="W5539" s="84"/>
      <c r="X5539" s="84"/>
      <c r="Y5539" s="84"/>
      <c r="Z5539" s="84"/>
      <c r="AA5539" s="84"/>
      <c r="AB5539" s="84"/>
      <c r="AC5539" s="84"/>
      <c r="AD5539" s="84"/>
      <c r="AE5539" s="84"/>
      <c r="AF5539" s="84"/>
      <c r="AG5539" s="84"/>
      <c r="AH5539" s="84"/>
      <c r="AI5539" s="84"/>
      <c r="AJ5539" s="84"/>
      <c r="AK5539" s="84"/>
    </row>
    <row r="5540" spans="1:37">
      <c r="A5540" s="84"/>
      <c r="B5540" s="84"/>
      <c r="C5540" s="84"/>
      <c r="D5540" s="84"/>
      <c r="E5540" s="84"/>
      <c r="F5540" s="84"/>
      <c r="G5540" s="84"/>
      <c r="H5540" s="84"/>
      <c r="I5540" s="84"/>
      <c r="J5540" s="84"/>
      <c r="K5540" s="84"/>
      <c r="L5540" s="84"/>
      <c r="M5540" s="84"/>
      <c r="N5540" s="84"/>
      <c r="O5540" s="84"/>
      <c r="P5540" s="84"/>
      <c r="Q5540" s="84"/>
      <c r="R5540" s="84"/>
      <c r="S5540" s="84"/>
      <c r="T5540" s="84"/>
      <c r="U5540" s="84"/>
      <c r="V5540" s="84"/>
      <c r="W5540" s="84"/>
      <c r="X5540" s="84"/>
      <c r="Y5540" s="84"/>
      <c r="Z5540" s="84"/>
      <c r="AA5540" s="84"/>
      <c r="AB5540" s="84"/>
      <c r="AC5540" s="84"/>
      <c r="AD5540" s="84"/>
      <c r="AE5540" s="84"/>
      <c r="AF5540" s="84"/>
      <c r="AG5540" s="84"/>
      <c r="AH5540" s="84"/>
      <c r="AI5540" s="84"/>
      <c r="AJ5540" s="84"/>
      <c r="AK5540" s="84"/>
    </row>
    <row r="5541" spans="1:37">
      <c r="A5541" s="84"/>
      <c r="B5541" s="84"/>
      <c r="C5541" s="84"/>
      <c r="D5541" s="84"/>
      <c r="E5541" s="84"/>
      <c r="F5541" s="84"/>
      <c r="G5541" s="84"/>
      <c r="H5541" s="84"/>
      <c r="I5541" s="84"/>
      <c r="J5541" s="84"/>
      <c r="K5541" s="84"/>
      <c r="L5541" s="84"/>
      <c r="M5541" s="84"/>
      <c r="N5541" s="84"/>
      <c r="O5541" s="84"/>
      <c r="P5541" s="84"/>
      <c r="Q5541" s="84"/>
      <c r="R5541" s="84"/>
      <c r="S5541" s="84"/>
      <c r="T5541" s="84"/>
      <c r="U5541" s="84"/>
      <c r="V5541" s="84"/>
      <c r="W5541" s="84"/>
      <c r="X5541" s="84"/>
      <c r="Y5541" s="84"/>
      <c r="Z5541" s="84"/>
      <c r="AA5541" s="84"/>
      <c r="AB5541" s="84"/>
      <c r="AC5541" s="84"/>
      <c r="AD5541" s="84"/>
      <c r="AE5541" s="84"/>
      <c r="AF5541" s="84"/>
      <c r="AG5541" s="84"/>
      <c r="AH5541" s="84"/>
      <c r="AI5541" s="84"/>
      <c r="AJ5541" s="84"/>
      <c r="AK5541" s="84"/>
    </row>
    <row r="5542" spans="1:37">
      <c r="A5542" s="84"/>
      <c r="B5542" s="84"/>
      <c r="C5542" s="84"/>
      <c r="D5542" s="84"/>
      <c r="E5542" s="84"/>
      <c r="F5542" s="84"/>
      <c r="G5542" s="84"/>
      <c r="H5542" s="84"/>
      <c r="I5542" s="84"/>
      <c r="J5542" s="84"/>
      <c r="K5542" s="84"/>
      <c r="L5542" s="84"/>
      <c r="M5542" s="84"/>
      <c r="N5542" s="84"/>
      <c r="O5542" s="84"/>
      <c r="P5542" s="84"/>
      <c r="Q5542" s="84"/>
      <c r="R5542" s="84"/>
      <c r="S5542" s="84"/>
      <c r="T5542" s="84"/>
      <c r="U5542" s="84"/>
      <c r="V5542" s="84"/>
      <c r="W5542" s="84"/>
      <c r="X5542" s="84"/>
      <c r="Y5542" s="84"/>
      <c r="Z5542" s="84"/>
      <c r="AA5542" s="84"/>
      <c r="AB5542" s="84"/>
      <c r="AC5542" s="84"/>
      <c r="AD5542" s="84"/>
      <c r="AE5542" s="84"/>
      <c r="AF5542" s="84"/>
      <c r="AG5542" s="84"/>
      <c r="AH5542" s="84"/>
      <c r="AI5542" s="84"/>
      <c r="AJ5542" s="84"/>
      <c r="AK5542" s="84"/>
    </row>
    <row r="5543" spans="1:37">
      <c r="A5543" s="84"/>
      <c r="B5543" s="84"/>
      <c r="C5543" s="84"/>
      <c r="D5543" s="84"/>
      <c r="E5543" s="84"/>
      <c r="F5543" s="84"/>
      <c r="G5543" s="84"/>
      <c r="H5543" s="84"/>
      <c r="I5543" s="84"/>
      <c r="J5543" s="84"/>
      <c r="K5543" s="84"/>
      <c r="L5543" s="84"/>
      <c r="M5543" s="84"/>
      <c r="N5543" s="84"/>
      <c r="O5543" s="84"/>
      <c r="P5543" s="84"/>
      <c r="Q5543" s="84"/>
      <c r="R5543" s="84"/>
      <c r="S5543" s="84"/>
      <c r="T5543" s="84"/>
      <c r="U5543" s="84"/>
      <c r="V5543" s="84"/>
      <c r="W5543" s="84"/>
      <c r="X5543" s="84"/>
      <c r="Y5543" s="84"/>
      <c r="Z5543" s="84"/>
      <c r="AA5543" s="84"/>
      <c r="AB5543" s="84"/>
      <c r="AC5543" s="84"/>
      <c r="AD5543" s="84"/>
      <c r="AE5543" s="84"/>
      <c r="AF5543" s="84"/>
      <c r="AG5543" s="84"/>
      <c r="AH5543" s="84"/>
      <c r="AI5543" s="84"/>
      <c r="AJ5543" s="84"/>
      <c r="AK5543" s="84"/>
    </row>
    <row r="5544" spans="1:37">
      <c r="A5544" s="84"/>
      <c r="B5544" s="84"/>
      <c r="C5544" s="84"/>
      <c r="D5544" s="84"/>
      <c r="E5544" s="84"/>
      <c r="F5544" s="84"/>
      <c r="G5544" s="84"/>
      <c r="H5544" s="84"/>
      <c r="I5544" s="84"/>
      <c r="J5544" s="84"/>
      <c r="K5544" s="84"/>
      <c r="L5544" s="84"/>
      <c r="M5544" s="84"/>
      <c r="N5544" s="84"/>
      <c r="O5544" s="84"/>
      <c r="P5544" s="84"/>
      <c r="Q5544" s="84"/>
      <c r="R5544" s="84"/>
      <c r="S5544" s="84"/>
      <c r="T5544" s="84"/>
      <c r="U5544" s="84"/>
      <c r="V5544" s="84"/>
      <c r="W5544" s="84"/>
      <c r="X5544" s="84"/>
      <c r="Y5544" s="84"/>
      <c r="Z5544" s="84"/>
      <c r="AA5544" s="84"/>
      <c r="AB5544" s="84"/>
      <c r="AC5544" s="84"/>
      <c r="AD5544" s="84"/>
      <c r="AE5544" s="84"/>
      <c r="AF5544" s="84"/>
      <c r="AG5544" s="84"/>
      <c r="AH5544" s="84"/>
      <c r="AI5544" s="84"/>
      <c r="AJ5544" s="84"/>
      <c r="AK5544" s="84"/>
    </row>
    <row r="5545" spans="1:37">
      <c r="A5545" s="84"/>
      <c r="B5545" s="84"/>
      <c r="C5545" s="84"/>
      <c r="D5545" s="84"/>
      <c r="E5545" s="84"/>
      <c r="F5545" s="84"/>
      <c r="G5545" s="84"/>
      <c r="H5545" s="84"/>
      <c r="I5545" s="84"/>
      <c r="J5545" s="84"/>
      <c r="K5545" s="84"/>
      <c r="L5545" s="84"/>
      <c r="M5545" s="84"/>
      <c r="N5545" s="84"/>
      <c r="O5545" s="84"/>
      <c r="P5545" s="84"/>
      <c r="Q5545" s="84"/>
      <c r="R5545" s="84"/>
      <c r="S5545" s="84"/>
      <c r="T5545" s="84"/>
      <c r="U5545" s="84"/>
      <c r="V5545" s="84"/>
      <c r="W5545" s="84"/>
      <c r="X5545" s="84"/>
      <c r="Y5545" s="84"/>
      <c r="Z5545" s="84"/>
      <c r="AA5545" s="84"/>
      <c r="AB5545" s="84"/>
      <c r="AC5545" s="84"/>
      <c r="AD5545" s="84"/>
      <c r="AE5545" s="84"/>
      <c r="AF5545" s="84"/>
      <c r="AG5545" s="84"/>
      <c r="AH5545" s="84"/>
      <c r="AI5545" s="84"/>
      <c r="AJ5545" s="84"/>
      <c r="AK5545" s="84"/>
    </row>
    <row r="5546" spans="1:37">
      <c r="A5546" s="84"/>
      <c r="B5546" s="84"/>
      <c r="C5546" s="84"/>
      <c r="D5546" s="84"/>
      <c r="E5546" s="84"/>
      <c r="F5546" s="84"/>
      <c r="G5546" s="84"/>
      <c r="H5546" s="84"/>
      <c r="I5546" s="84"/>
      <c r="J5546" s="84"/>
      <c r="K5546" s="84"/>
      <c r="L5546" s="84"/>
      <c r="M5546" s="84"/>
      <c r="N5546" s="84"/>
      <c r="O5546" s="84"/>
      <c r="P5546" s="84"/>
      <c r="Q5546" s="84"/>
      <c r="R5546" s="84"/>
      <c r="S5546" s="84"/>
      <c r="T5546" s="84"/>
      <c r="U5546" s="84"/>
      <c r="V5546" s="84"/>
      <c r="W5546" s="84"/>
      <c r="X5546" s="84"/>
      <c r="Y5546" s="84"/>
      <c r="Z5546" s="84"/>
      <c r="AA5546" s="84"/>
      <c r="AB5546" s="84"/>
      <c r="AC5546" s="84"/>
      <c r="AD5546" s="84"/>
      <c r="AE5546" s="84"/>
      <c r="AF5546" s="84"/>
      <c r="AG5546" s="84"/>
      <c r="AH5546" s="84"/>
      <c r="AI5546" s="84"/>
      <c r="AJ5546" s="84"/>
      <c r="AK5546" s="84"/>
    </row>
    <row r="5547" spans="1:37">
      <c r="A5547" s="84"/>
      <c r="B5547" s="84"/>
      <c r="C5547" s="84"/>
      <c r="D5547" s="84"/>
      <c r="E5547" s="84"/>
      <c r="F5547" s="84"/>
      <c r="G5547" s="84"/>
      <c r="H5547" s="84"/>
      <c r="I5547" s="84"/>
      <c r="J5547" s="84"/>
      <c r="K5547" s="84"/>
      <c r="L5547" s="84"/>
      <c r="M5547" s="84"/>
      <c r="N5547" s="84"/>
      <c r="O5547" s="84"/>
      <c r="P5547" s="84"/>
      <c r="Q5547" s="84"/>
      <c r="R5547" s="84"/>
      <c r="S5547" s="84"/>
      <c r="T5547" s="84"/>
      <c r="U5547" s="84"/>
      <c r="V5547" s="84"/>
      <c r="W5547" s="84"/>
      <c r="X5547" s="84"/>
      <c r="Y5547" s="84"/>
      <c r="Z5547" s="84"/>
      <c r="AA5547" s="84"/>
      <c r="AB5547" s="84"/>
      <c r="AC5547" s="84"/>
      <c r="AD5547" s="84"/>
      <c r="AE5547" s="84"/>
      <c r="AF5547" s="84"/>
      <c r="AG5547" s="84"/>
      <c r="AH5547" s="84"/>
      <c r="AI5547" s="84"/>
      <c r="AJ5547" s="84"/>
      <c r="AK5547" s="84"/>
    </row>
    <row r="5548" spans="1:37">
      <c r="A5548" s="84"/>
      <c r="B5548" s="84"/>
      <c r="C5548" s="84"/>
      <c r="D5548" s="84"/>
      <c r="E5548" s="84"/>
      <c r="F5548" s="84"/>
      <c r="G5548" s="84"/>
      <c r="H5548" s="84"/>
      <c r="I5548" s="84"/>
      <c r="J5548" s="84"/>
      <c r="K5548" s="84"/>
      <c r="L5548" s="84"/>
      <c r="M5548" s="84"/>
      <c r="N5548" s="84"/>
      <c r="O5548" s="84"/>
      <c r="P5548" s="84"/>
      <c r="Q5548" s="84"/>
      <c r="R5548" s="84"/>
      <c r="S5548" s="84"/>
      <c r="T5548" s="84"/>
      <c r="U5548" s="84"/>
      <c r="V5548" s="84"/>
      <c r="W5548" s="84"/>
      <c r="X5548" s="84"/>
      <c r="Y5548" s="84"/>
      <c r="Z5548" s="84"/>
      <c r="AA5548" s="84"/>
      <c r="AB5548" s="84"/>
      <c r="AC5548" s="84"/>
      <c r="AD5548" s="84"/>
      <c r="AE5548" s="84"/>
      <c r="AF5548" s="84"/>
      <c r="AG5548" s="84"/>
      <c r="AH5548" s="84"/>
      <c r="AI5548" s="84"/>
      <c r="AJ5548" s="84"/>
      <c r="AK5548" s="84"/>
    </row>
    <row r="5549" spans="1:37">
      <c r="A5549" s="84"/>
      <c r="B5549" s="84"/>
      <c r="C5549" s="84"/>
      <c r="D5549" s="84"/>
      <c r="E5549" s="84"/>
      <c r="F5549" s="84"/>
      <c r="G5549" s="84"/>
      <c r="H5549" s="84"/>
      <c r="I5549" s="84"/>
      <c r="J5549" s="84"/>
      <c r="K5549" s="84"/>
      <c r="L5549" s="84"/>
      <c r="M5549" s="84"/>
      <c r="N5549" s="84"/>
      <c r="O5549" s="84"/>
      <c r="P5549" s="84"/>
      <c r="Q5549" s="84"/>
      <c r="R5549" s="84"/>
      <c r="S5549" s="84"/>
      <c r="T5549" s="84"/>
      <c r="U5549" s="84"/>
      <c r="V5549" s="84"/>
      <c r="W5549" s="84"/>
      <c r="X5549" s="84"/>
      <c r="Y5549" s="84"/>
      <c r="Z5549" s="84"/>
      <c r="AA5549" s="84"/>
      <c r="AB5549" s="84"/>
      <c r="AC5549" s="84"/>
      <c r="AD5549" s="84"/>
      <c r="AE5549" s="84"/>
      <c r="AF5549" s="84"/>
      <c r="AG5549" s="84"/>
      <c r="AH5549" s="84"/>
      <c r="AI5549" s="84"/>
      <c r="AJ5549" s="84"/>
      <c r="AK5549" s="84"/>
    </row>
    <row r="5550" spans="1:37">
      <c r="A5550" s="84"/>
      <c r="B5550" s="84"/>
      <c r="C5550" s="84"/>
      <c r="D5550" s="84"/>
      <c r="E5550" s="84"/>
      <c r="F5550" s="84"/>
      <c r="G5550" s="84"/>
      <c r="H5550" s="84"/>
      <c r="I5550" s="84"/>
      <c r="J5550" s="84"/>
      <c r="K5550" s="84"/>
      <c r="L5550" s="84"/>
      <c r="M5550" s="84"/>
      <c r="N5550" s="84"/>
      <c r="O5550" s="84"/>
      <c r="P5550" s="84"/>
      <c r="Q5550" s="84"/>
      <c r="R5550" s="84"/>
      <c r="S5550" s="84"/>
      <c r="T5550" s="84"/>
      <c r="U5550" s="84"/>
      <c r="V5550" s="84"/>
      <c r="W5550" s="84"/>
      <c r="X5550" s="84"/>
      <c r="Y5550" s="84"/>
      <c r="Z5550" s="84"/>
      <c r="AA5550" s="84"/>
      <c r="AB5550" s="84"/>
      <c r="AC5550" s="84"/>
      <c r="AD5550" s="84"/>
      <c r="AE5550" s="84"/>
      <c r="AF5550" s="84"/>
      <c r="AG5550" s="84"/>
      <c r="AH5550" s="84"/>
      <c r="AI5550" s="84"/>
      <c r="AJ5550" s="84"/>
      <c r="AK5550" s="84"/>
    </row>
    <row r="5551" spans="1:37">
      <c r="A5551" s="84"/>
      <c r="B5551" s="84"/>
      <c r="C5551" s="84"/>
      <c r="D5551" s="84"/>
      <c r="E5551" s="84"/>
      <c r="F5551" s="84"/>
      <c r="G5551" s="84"/>
      <c r="H5551" s="84"/>
      <c r="I5551" s="84"/>
      <c r="J5551" s="84"/>
      <c r="K5551" s="84"/>
      <c r="L5551" s="84"/>
      <c r="M5551" s="84"/>
      <c r="N5551" s="84"/>
      <c r="O5551" s="84"/>
      <c r="P5551" s="84"/>
      <c r="Q5551" s="84"/>
      <c r="R5551" s="84"/>
      <c r="S5551" s="84"/>
      <c r="T5551" s="84"/>
      <c r="U5551" s="84"/>
      <c r="V5551" s="84"/>
      <c r="W5551" s="84"/>
      <c r="X5551" s="84"/>
      <c r="Y5551" s="84"/>
      <c r="Z5551" s="84"/>
      <c r="AA5551" s="84"/>
      <c r="AB5551" s="84"/>
      <c r="AC5551" s="84"/>
      <c r="AD5551" s="84"/>
      <c r="AE5551" s="84"/>
      <c r="AF5551" s="84"/>
      <c r="AG5551" s="84"/>
      <c r="AH5551" s="84"/>
      <c r="AI5551" s="84"/>
      <c r="AJ5551" s="84"/>
      <c r="AK5551" s="84"/>
    </row>
    <row r="5559" spans="1:50">
      <c r="A5559"/>
    </row>
    <row r="5561" spans="1:50">
      <c r="A5561" s="84"/>
      <c r="B5561" s="83"/>
      <c r="C5561" s="83"/>
      <c r="D5561" s="83"/>
      <c r="E5561" s="83"/>
      <c r="F5561" s="84"/>
      <c r="G5561" s="164"/>
      <c r="H5561" s="83"/>
      <c r="I5561" s="83"/>
      <c r="J5561" s="83"/>
      <c r="K5561" s="83"/>
      <c r="L5561" s="83"/>
      <c r="M5561" s="83"/>
      <c r="N5561" s="83"/>
      <c r="O5561" s="83"/>
      <c r="P5561" s="83"/>
      <c r="Q5561" s="83"/>
      <c r="R5561" s="83"/>
      <c r="S5561" s="83"/>
      <c r="T5561" s="105"/>
      <c r="U5561" s="83"/>
      <c r="V5561" s="83"/>
      <c r="W5561" s="83"/>
      <c r="X5561" s="83"/>
      <c r="Y5561" s="83"/>
      <c r="Z5561" s="83"/>
      <c r="AA5561" s="83"/>
      <c r="AB5561" s="83"/>
      <c r="AC5561" s="83"/>
      <c r="AD5561" s="83"/>
      <c r="AE5561" s="83"/>
      <c r="AF5561" s="83"/>
      <c r="AG5561" s="83"/>
      <c r="AH5561" s="83"/>
      <c r="AI5561" s="83"/>
      <c r="AJ5561" s="83"/>
      <c r="AK5561" s="83"/>
    </row>
    <row r="5562" spans="1:50">
      <c r="A5562" s="83"/>
      <c r="B5562" s="84"/>
      <c r="C5562" s="83"/>
      <c r="D5562" s="83"/>
      <c r="E5562" s="83"/>
      <c r="F5562" s="83"/>
      <c r="G5562" s="83"/>
      <c r="H5562" s="83"/>
      <c r="I5562" s="83"/>
      <c r="J5562" s="83"/>
      <c r="K5562" s="83"/>
      <c r="L5562" s="83"/>
      <c r="M5562" s="83"/>
      <c r="N5562" s="83"/>
      <c r="O5562" s="83"/>
      <c r="P5562" s="83"/>
      <c r="Q5562" s="83"/>
      <c r="R5562" s="83"/>
      <c r="S5562" s="83"/>
      <c r="T5562" s="83"/>
      <c r="U5562" s="83"/>
      <c r="V5562" s="83"/>
      <c r="W5562" s="83"/>
      <c r="X5562" s="83"/>
      <c r="Y5562" s="83"/>
      <c r="Z5562" s="83"/>
      <c r="AA5562" s="83"/>
      <c r="AB5562" s="83"/>
      <c r="AC5562" s="83"/>
      <c r="AD5562" s="83"/>
      <c r="AE5562" s="83"/>
      <c r="AF5562" s="83"/>
      <c r="AG5562" s="83"/>
      <c r="AH5562" s="83"/>
      <c r="AI5562" s="83"/>
      <c r="AJ5562" s="83"/>
      <c r="AK5562" s="83"/>
    </row>
    <row r="5563" spans="1:50">
      <c r="A5563" s="84"/>
      <c r="B5563" s="84"/>
      <c r="C5563" s="84"/>
      <c r="D5563" s="84"/>
      <c r="E5563" s="84"/>
      <c r="F5563" s="84"/>
      <c r="G5563" s="84"/>
      <c r="H5563" s="84"/>
      <c r="I5563" s="84"/>
      <c r="J5563" s="84"/>
      <c r="K5563" s="84"/>
      <c r="L5563" s="84"/>
      <c r="M5563" s="84"/>
      <c r="N5563" s="84"/>
      <c r="O5563" s="84"/>
      <c r="P5563" s="84"/>
      <c r="Q5563" s="84"/>
      <c r="R5563" s="84"/>
      <c r="S5563" s="84"/>
      <c r="T5563" s="84"/>
      <c r="U5563" s="84"/>
      <c r="V5563" s="84"/>
      <c r="W5563" s="84"/>
      <c r="X5563" s="84"/>
      <c r="Y5563" s="84"/>
      <c r="Z5563" s="84"/>
      <c r="AA5563" s="84"/>
      <c r="AB5563" s="84"/>
      <c r="AC5563" s="84"/>
      <c r="AD5563" s="84"/>
      <c r="AE5563" s="84"/>
      <c r="AF5563" s="84"/>
      <c r="AG5563" s="84"/>
      <c r="AH5563" s="84"/>
      <c r="AI5563" s="84"/>
      <c r="AJ5563" s="84"/>
      <c r="AK5563" s="84"/>
    </row>
    <row r="5564" spans="1:50">
      <c r="A5564" s="83"/>
      <c r="B5564" s="84"/>
      <c r="C5564" s="83"/>
      <c r="D5564" s="83"/>
      <c r="E5564" s="84"/>
      <c r="F5564" s="83"/>
      <c r="G5564" s="83"/>
      <c r="H5564" s="84"/>
      <c r="I5564" s="83"/>
      <c r="J5564" s="83"/>
      <c r="K5564" s="84"/>
      <c r="L5564" s="83"/>
      <c r="M5564" s="83"/>
      <c r="N5564" s="84"/>
      <c r="O5564" s="83"/>
      <c r="P5564" s="83"/>
      <c r="Q5564" s="84"/>
      <c r="R5564" s="83"/>
      <c r="S5564" s="83"/>
      <c r="T5564" s="84"/>
      <c r="U5564" s="83"/>
      <c r="V5564" s="83"/>
      <c r="W5564" s="84"/>
      <c r="X5564" s="83"/>
      <c r="Y5564" s="83"/>
      <c r="Z5564" s="84"/>
      <c r="AA5564" s="83"/>
      <c r="AB5564" s="83"/>
      <c r="AC5564" s="84"/>
      <c r="AD5564" s="83"/>
      <c r="AE5564" s="83"/>
      <c r="AF5564" s="84"/>
      <c r="AG5564" s="83"/>
      <c r="AH5564" s="83"/>
      <c r="AI5564" s="84"/>
      <c r="AJ5564" s="83"/>
      <c r="AK5564" s="83"/>
    </row>
    <row r="5565" spans="1:50">
      <c r="A5565" s="84"/>
      <c r="B5565" s="84"/>
      <c r="C5565" s="84"/>
      <c r="D5565" s="84"/>
      <c r="E5565" s="84"/>
      <c r="F5565" s="84"/>
      <c r="G5565" s="84"/>
      <c r="H5565" s="84"/>
      <c r="I5565" s="84"/>
      <c r="J5565" s="84"/>
      <c r="K5565" s="84"/>
      <c r="L5565" s="84"/>
      <c r="M5565" s="84"/>
      <c r="N5565" s="84"/>
      <c r="O5565" s="84"/>
      <c r="P5565" s="84"/>
      <c r="Q5565" s="84"/>
      <c r="R5565" s="84"/>
      <c r="S5565" s="84"/>
      <c r="T5565" s="84"/>
      <c r="U5565" s="84"/>
      <c r="V5565" s="84"/>
      <c r="W5565" s="84"/>
      <c r="X5565" s="84"/>
      <c r="Y5565" s="84"/>
      <c r="Z5565" s="84"/>
      <c r="AA5565" s="84"/>
      <c r="AB5565" s="84"/>
      <c r="AC5565" s="84"/>
      <c r="AD5565" s="84"/>
      <c r="AE5565" s="84"/>
      <c r="AF5565" s="84"/>
      <c r="AG5565" s="84"/>
      <c r="AH5565" s="84"/>
      <c r="AI5565" s="84"/>
      <c r="AJ5565" s="84"/>
      <c r="AK5565" s="84"/>
    </row>
    <row r="5566" spans="1:50">
      <c r="A5566" s="83"/>
      <c r="B5566" s="168"/>
      <c r="C5566" s="169"/>
      <c r="D5566" s="169"/>
      <c r="E5566" s="168"/>
      <c r="F5566" s="169"/>
      <c r="G5566" s="169"/>
      <c r="H5566" s="168"/>
      <c r="I5566" s="169"/>
      <c r="J5566" s="169"/>
      <c r="K5566" s="168"/>
      <c r="L5566" s="169"/>
      <c r="M5566" s="169"/>
      <c r="N5566" s="168"/>
      <c r="O5566" s="169"/>
      <c r="P5566" s="169"/>
      <c r="Q5566" s="168"/>
      <c r="R5566" s="169"/>
      <c r="S5566" s="169"/>
      <c r="T5566" s="168"/>
      <c r="U5566" s="169"/>
      <c r="V5566" s="169"/>
      <c r="W5566" s="168"/>
      <c r="X5566" s="169"/>
      <c r="Y5566" s="169"/>
      <c r="Z5566" s="168"/>
      <c r="AA5566" s="169"/>
      <c r="AB5566" s="169"/>
      <c r="AC5566" s="168"/>
      <c r="AD5566" s="169"/>
      <c r="AE5566" s="169"/>
      <c r="AF5566" s="168"/>
      <c r="AG5566" s="169"/>
      <c r="AH5566" s="169"/>
      <c r="AI5566" s="168"/>
      <c r="AJ5566" s="169"/>
      <c r="AK5566" s="169"/>
      <c r="AM5566">
        <f>A5561</f>
        <v>0</v>
      </c>
      <c r="AN5566" s="165" t="e">
        <f>1/($B5566*(1/$B5564)*(1/(5/7+2/7*$D5566))*$B5576/SUM($B5568:$B5591))</f>
        <v>#DIV/0!</v>
      </c>
      <c r="AO5566" s="165" t="e">
        <f>1/(B5566*(1/B5564)*(1/(5/7+2/7*D5566)))</f>
        <v>#DIV/0!</v>
      </c>
      <c r="AP5566" s="165"/>
      <c r="AR5566" s="170">
        <f>CHOOSE(AV$3,C5566,F5566,I5566,L5566,O5566,R5566,U5566,X5566,AA5566,AD5566,AG5566,AJ5566)</f>
        <v>0</v>
      </c>
      <c r="AS5566" s="166"/>
      <c r="AT5566" s="166"/>
      <c r="AV5566" s="116" t="e">
        <f>AN5566/AR5566</f>
        <v>#DIV/0!</v>
      </c>
      <c r="AW5566" s="167" t="e">
        <f>AO5566/AR5566</f>
        <v>#DIV/0!</v>
      </c>
      <c r="AX5566" s="165"/>
    </row>
    <row r="5567" spans="1:50">
      <c r="A5567" s="84"/>
      <c r="B5567" s="84"/>
      <c r="C5567" s="84"/>
      <c r="D5567" s="84"/>
      <c r="E5567" s="84"/>
      <c r="F5567" s="84"/>
      <c r="G5567" s="84"/>
      <c r="H5567" s="84"/>
      <c r="I5567" s="84"/>
      <c r="J5567" s="84"/>
      <c r="K5567" s="84"/>
      <c r="L5567" s="84"/>
      <c r="M5567" s="84"/>
      <c r="N5567" s="84"/>
      <c r="O5567" s="84"/>
      <c r="P5567" s="84"/>
      <c r="Q5567" s="84"/>
      <c r="R5567" s="84"/>
      <c r="S5567" s="84"/>
      <c r="T5567" s="84"/>
      <c r="U5567" s="84"/>
      <c r="V5567" s="84"/>
      <c r="W5567" s="84"/>
      <c r="X5567" s="84"/>
      <c r="Y5567" s="84"/>
      <c r="Z5567" s="84"/>
      <c r="AA5567" s="84"/>
      <c r="AB5567" s="84"/>
      <c r="AC5567" s="84"/>
      <c r="AD5567" s="84"/>
      <c r="AE5567" s="84"/>
      <c r="AF5567" s="84"/>
      <c r="AG5567" s="84"/>
      <c r="AH5567" s="84"/>
      <c r="AI5567" s="84"/>
      <c r="AJ5567" s="84"/>
      <c r="AK5567" s="84"/>
    </row>
    <row r="5568" spans="1:50">
      <c r="A5568" s="84"/>
      <c r="B5568" s="84"/>
      <c r="C5568" s="84"/>
      <c r="D5568" s="84"/>
      <c r="E5568" s="84"/>
      <c r="F5568" s="84"/>
      <c r="G5568" s="84"/>
      <c r="H5568" s="84"/>
      <c r="I5568" s="84"/>
      <c r="J5568" s="84"/>
      <c r="K5568" s="84"/>
      <c r="L5568" s="84"/>
      <c r="M5568" s="84"/>
      <c r="N5568" s="84"/>
      <c r="O5568" s="84"/>
      <c r="P5568" s="84"/>
      <c r="Q5568" s="84"/>
      <c r="R5568" s="84"/>
      <c r="S5568" s="84"/>
      <c r="T5568" s="84"/>
      <c r="U5568" s="84"/>
      <c r="V5568" s="84"/>
      <c r="W5568" s="84"/>
      <c r="X5568" s="84"/>
      <c r="Y5568" s="84"/>
      <c r="Z5568" s="84"/>
      <c r="AA5568" s="84"/>
      <c r="AB5568" s="84"/>
      <c r="AC5568" s="84"/>
      <c r="AD5568" s="84"/>
      <c r="AE5568" s="84"/>
      <c r="AF5568" s="84"/>
      <c r="AG5568" s="84"/>
      <c r="AH5568" s="84"/>
      <c r="AI5568" s="84"/>
      <c r="AJ5568" s="84"/>
      <c r="AK5568" s="84"/>
    </row>
    <row r="5569" spans="1:37">
      <c r="A5569" s="84"/>
      <c r="B5569" s="84"/>
      <c r="C5569" s="84"/>
      <c r="D5569" s="84"/>
      <c r="E5569" s="84"/>
      <c r="F5569" s="84"/>
      <c r="G5569" s="84"/>
      <c r="H5569" s="84"/>
      <c r="I5569" s="84"/>
      <c r="J5569" s="84"/>
      <c r="K5569" s="84"/>
      <c r="L5569" s="84"/>
      <c r="M5569" s="84"/>
      <c r="N5569" s="84"/>
      <c r="O5569" s="84"/>
      <c r="P5569" s="84"/>
      <c r="Q5569" s="84"/>
      <c r="R5569" s="84"/>
      <c r="S5569" s="84"/>
      <c r="T5569" s="84"/>
      <c r="U5569" s="84"/>
      <c r="V5569" s="84"/>
      <c r="W5569" s="84"/>
      <c r="X5569" s="84"/>
      <c r="Y5569" s="84"/>
      <c r="Z5569" s="84"/>
      <c r="AA5569" s="84"/>
      <c r="AB5569" s="84"/>
      <c r="AC5569" s="84"/>
      <c r="AD5569" s="84"/>
      <c r="AE5569" s="84"/>
      <c r="AF5569" s="84"/>
      <c r="AG5569" s="84"/>
      <c r="AH5569" s="84"/>
      <c r="AI5569" s="84"/>
      <c r="AJ5569" s="84"/>
      <c r="AK5569" s="84"/>
    </row>
    <row r="5570" spans="1:37">
      <c r="A5570" s="84"/>
      <c r="B5570" s="84"/>
      <c r="C5570" s="84"/>
      <c r="D5570" s="84"/>
      <c r="E5570" s="84"/>
      <c r="F5570" s="84"/>
      <c r="G5570" s="84"/>
      <c r="H5570" s="84"/>
      <c r="I5570" s="84"/>
      <c r="J5570" s="84"/>
      <c r="K5570" s="84"/>
      <c r="L5570" s="84"/>
      <c r="M5570" s="84"/>
      <c r="N5570" s="84"/>
      <c r="O5570" s="84"/>
      <c r="P5570" s="84"/>
      <c r="Q5570" s="84"/>
      <c r="R5570" s="84"/>
      <c r="S5570" s="84"/>
      <c r="T5570" s="84"/>
      <c r="U5570" s="84"/>
      <c r="V5570" s="84"/>
      <c r="W5570" s="84"/>
      <c r="X5570" s="84"/>
      <c r="Y5570" s="84"/>
      <c r="Z5570" s="84"/>
      <c r="AA5570" s="84"/>
      <c r="AB5570" s="84"/>
      <c r="AC5570" s="84"/>
      <c r="AD5570" s="84"/>
      <c r="AE5570" s="84"/>
      <c r="AF5570" s="84"/>
      <c r="AG5570" s="84"/>
      <c r="AH5570" s="84"/>
      <c r="AI5570" s="84"/>
      <c r="AJ5570" s="84"/>
      <c r="AK5570" s="84"/>
    </row>
    <row r="5571" spans="1:37">
      <c r="A5571" s="84"/>
      <c r="B5571" s="84"/>
      <c r="C5571" s="84"/>
      <c r="D5571" s="84"/>
      <c r="E5571" s="84"/>
      <c r="F5571" s="84"/>
      <c r="G5571" s="84"/>
      <c r="H5571" s="84"/>
      <c r="I5571" s="84"/>
      <c r="J5571" s="84"/>
      <c r="K5571" s="84"/>
      <c r="L5571" s="84"/>
      <c r="M5571" s="84"/>
      <c r="N5571" s="84"/>
      <c r="O5571" s="84"/>
      <c r="P5571" s="84"/>
      <c r="Q5571" s="84"/>
      <c r="R5571" s="84"/>
      <c r="S5571" s="84"/>
      <c r="T5571" s="84"/>
      <c r="U5571" s="84"/>
      <c r="V5571" s="84"/>
      <c r="W5571" s="84"/>
      <c r="X5571" s="84"/>
      <c r="Y5571" s="84"/>
      <c r="Z5571" s="84"/>
      <c r="AA5571" s="84"/>
      <c r="AB5571" s="84"/>
      <c r="AC5571" s="84"/>
      <c r="AD5571" s="84"/>
      <c r="AE5571" s="84"/>
      <c r="AF5571" s="84"/>
      <c r="AG5571" s="84"/>
      <c r="AH5571" s="84"/>
      <c r="AI5571" s="84"/>
      <c r="AJ5571" s="84"/>
      <c r="AK5571" s="84"/>
    </row>
    <row r="5572" spans="1:37">
      <c r="A5572" s="84"/>
      <c r="B5572" s="84"/>
      <c r="C5572" s="84"/>
      <c r="D5572" s="84"/>
      <c r="E5572" s="84"/>
      <c r="F5572" s="84"/>
      <c r="G5572" s="84"/>
      <c r="H5572" s="84"/>
      <c r="I5572" s="84"/>
      <c r="J5572" s="84"/>
      <c r="K5572" s="84"/>
      <c r="L5572" s="84"/>
      <c r="M5572" s="84"/>
      <c r="N5572" s="84"/>
      <c r="O5572" s="84"/>
      <c r="P5572" s="84"/>
      <c r="Q5572" s="84"/>
      <c r="R5572" s="84"/>
      <c r="S5572" s="84"/>
      <c r="T5572" s="84"/>
      <c r="U5572" s="84"/>
      <c r="V5572" s="84"/>
      <c r="W5572" s="84"/>
      <c r="X5572" s="84"/>
      <c r="Y5572" s="84"/>
      <c r="Z5572" s="84"/>
      <c r="AA5572" s="84"/>
      <c r="AB5572" s="84"/>
      <c r="AC5572" s="84"/>
      <c r="AD5572" s="84"/>
      <c r="AE5572" s="84"/>
      <c r="AF5572" s="84"/>
      <c r="AG5572" s="84"/>
      <c r="AH5572" s="84"/>
      <c r="AI5572" s="84"/>
      <c r="AJ5572" s="84"/>
      <c r="AK5572" s="84"/>
    </row>
    <row r="5573" spans="1:37">
      <c r="A5573" s="84"/>
      <c r="B5573" s="84"/>
      <c r="C5573" s="84"/>
      <c r="D5573" s="84"/>
      <c r="E5573" s="84"/>
      <c r="F5573" s="84"/>
      <c r="G5573" s="84"/>
      <c r="H5573" s="84"/>
      <c r="I5573" s="84"/>
      <c r="J5573" s="84"/>
      <c r="K5573" s="84"/>
      <c r="L5573" s="84"/>
      <c r="M5573" s="84"/>
      <c r="N5573" s="84"/>
      <c r="O5573" s="84"/>
      <c r="P5573" s="84"/>
      <c r="Q5573" s="84"/>
      <c r="R5573" s="84"/>
      <c r="S5573" s="84"/>
      <c r="T5573" s="84"/>
      <c r="U5573" s="84"/>
      <c r="V5573" s="84"/>
      <c r="W5573" s="84"/>
      <c r="X5573" s="84"/>
      <c r="Y5573" s="84"/>
      <c r="Z5573" s="84"/>
      <c r="AA5573" s="84"/>
      <c r="AB5573" s="84"/>
      <c r="AC5573" s="84"/>
      <c r="AD5573" s="84"/>
      <c r="AE5573" s="84"/>
      <c r="AF5573" s="84"/>
      <c r="AG5573" s="84"/>
      <c r="AH5573" s="84"/>
      <c r="AI5573" s="84"/>
      <c r="AJ5573" s="84"/>
      <c r="AK5573" s="84"/>
    </row>
    <row r="5574" spans="1:37">
      <c r="A5574" s="84"/>
      <c r="B5574" s="84"/>
      <c r="C5574" s="84"/>
      <c r="D5574" s="84"/>
      <c r="E5574" s="84"/>
      <c r="F5574" s="84"/>
      <c r="G5574" s="84"/>
      <c r="H5574" s="84"/>
      <c r="I5574" s="84"/>
      <c r="J5574" s="84"/>
      <c r="K5574" s="84"/>
      <c r="L5574" s="84"/>
      <c r="M5574" s="84"/>
      <c r="N5574" s="84"/>
      <c r="O5574" s="84"/>
      <c r="P5574" s="84"/>
      <c r="Q5574" s="84"/>
      <c r="R5574" s="84"/>
      <c r="S5574" s="84"/>
      <c r="T5574" s="84"/>
      <c r="U5574" s="84"/>
      <c r="V5574" s="84"/>
      <c r="W5574" s="84"/>
      <c r="X5574" s="84"/>
      <c r="Y5574" s="84"/>
      <c r="Z5574" s="84"/>
      <c r="AA5574" s="84"/>
      <c r="AB5574" s="84"/>
      <c r="AC5574" s="84"/>
      <c r="AD5574" s="84"/>
      <c r="AE5574" s="84"/>
      <c r="AF5574" s="84"/>
      <c r="AG5574" s="84"/>
      <c r="AH5574" s="84"/>
      <c r="AI5574" s="84"/>
      <c r="AJ5574" s="84"/>
      <c r="AK5574" s="84"/>
    </row>
    <row r="5575" spans="1:37">
      <c r="A5575" s="84"/>
      <c r="B5575" s="84"/>
      <c r="C5575" s="84"/>
      <c r="D5575" s="84"/>
      <c r="E5575" s="84"/>
      <c r="F5575" s="84"/>
      <c r="G5575" s="84"/>
      <c r="H5575" s="84"/>
      <c r="I5575" s="84"/>
      <c r="J5575" s="84"/>
      <c r="K5575" s="84"/>
      <c r="L5575" s="84"/>
      <c r="M5575" s="84"/>
      <c r="N5575" s="84"/>
      <c r="O5575" s="84"/>
      <c r="P5575" s="84"/>
      <c r="Q5575" s="84"/>
      <c r="R5575" s="84"/>
      <c r="S5575" s="84"/>
      <c r="T5575" s="84"/>
      <c r="U5575" s="84"/>
      <c r="V5575" s="84"/>
      <c r="W5575" s="84"/>
      <c r="X5575" s="84"/>
      <c r="Y5575" s="84"/>
      <c r="Z5575" s="84"/>
      <c r="AA5575" s="84"/>
      <c r="AB5575" s="84"/>
      <c r="AC5575" s="84"/>
      <c r="AD5575" s="84"/>
      <c r="AE5575" s="84"/>
      <c r="AF5575" s="84"/>
      <c r="AG5575" s="84"/>
      <c r="AH5575" s="84"/>
      <c r="AI5575" s="84"/>
      <c r="AJ5575" s="84"/>
      <c r="AK5575" s="84"/>
    </row>
    <row r="5576" spans="1:37">
      <c r="A5576" s="84"/>
      <c r="B5576" s="84"/>
      <c r="C5576" s="84"/>
      <c r="D5576" s="84"/>
      <c r="E5576" s="84"/>
      <c r="F5576" s="84"/>
      <c r="G5576" s="84"/>
      <c r="H5576" s="84"/>
      <c r="I5576" s="84"/>
      <c r="J5576" s="84"/>
      <c r="K5576" s="84"/>
      <c r="L5576" s="84"/>
      <c r="M5576" s="84"/>
      <c r="N5576" s="84"/>
      <c r="O5576" s="84"/>
      <c r="P5576" s="84"/>
      <c r="Q5576" s="84"/>
      <c r="R5576" s="84"/>
      <c r="S5576" s="84"/>
      <c r="T5576" s="84"/>
      <c r="U5576" s="84"/>
      <c r="V5576" s="84"/>
      <c r="W5576" s="84"/>
      <c r="X5576" s="84"/>
      <c r="Y5576" s="84"/>
      <c r="Z5576" s="84"/>
      <c r="AA5576" s="84"/>
      <c r="AB5576" s="84"/>
      <c r="AC5576" s="84"/>
      <c r="AD5576" s="84"/>
      <c r="AE5576" s="84"/>
      <c r="AF5576" s="84"/>
      <c r="AG5576" s="84"/>
      <c r="AH5576" s="84"/>
      <c r="AI5576" s="84"/>
      <c r="AJ5576" s="84"/>
      <c r="AK5576" s="84"/>
    </row>
    <row r="5577" spans="1:37">
      <c r="A5577" s="84"/>
      <c r="B5577" s="84"/>
      <c r="C5577" s="84"/>
      <c r="D5577" s="84"/>
      <c r="E5577" s="84"/>
      <c r="F5577" s="84"/>
      <c r="G5577" s="84"/>
      <c r="H5577" s="84"/>
      <c r="I5577" s="84"/>
      <c r="J5577" s="84"/>
      <c r="K5577" s="84"/>
      <c r="L5577" s="84"/>
      <c r="M5577" s="84"/>
      <c r="N5577" s="84"/>
      <c r="O5577" s="84"/>
      <c r="P5577" s="84"/>
      <c r="Q5577" s="84"/>
      <c r="R5577" s="84"/>
      <c r="S5577" s="84"/>
      <c r="T5577" s="84"/>
      <c r="U5577" s="84"/>
      <c r="V5577" s="84"/>
      <c r="W5577" s="84"/>
      <c r="X5577" s="84"/>
      <c r="Y5577" s="84"/>
      <c r="Z5577" s="84"/>
      <c r="AA5577" s="84"/>
      <c r="AB5577" s="84"/>
      <c r="AC5577" s="84"/>
      <c r="AD5577" s="84"/>
      <c r="AE5577" s="84"/>
      <c r="AF5577" s="84"/>
      <c r="AG5577" s="84"/>
      <c r="AH5577" s="84"/>
      <c r="AI5577" s="84"/>
      <c r="AJ5577" s="84"/>
      <c r="AK5577" s="84"/>
    </row>
    <row r="5578" spans="1:37">
      <c r="A5578" s="84"/>
      <c r="B5578" s="84"/>
      <c r="C5578" s="84"/>
      <c r="D5578" s="84"/>
      <c r="E5578" s="84"/>
      <c r="F5578" s="84"/>
      <c r="G5578" s="84"/>
      <c r="H5578" s="84"/>
      <c r="I5578" s="84"/>
      <c r="J5578" s="84"/>
      <c r="K5578" s="84"/>
      <c r="L5578" s="84"/>
      <c r="M5578" s="84"/>
      <c r="N5578" s="84"/>
      <c r="O5578" s="84"/>
      <c r="P5578" s="84"/>
      <c r="Q5578" s="84"/>
      <c r="R5578" s="84"/>
      <c r="S5578" s="84"/>
      <c r="T5578" s="84"/>
      <c r="U5578" s="84"/>
      <c r="V5578" s="84"/>
      <c r="W5578" s="84"/>
      <c r="X5578" s="84"/>
      <c r="Y5578" s="84"/>
      <c r="Z5578" s="84"/>
      <c r="AA5578" s="84"/>
      <c r="AB5578" s="84"/>
      <c r="AC5578" s="84"/>
      <c r="AD5578" s="84"/>
      <c r="AE5578" s="84"/>
      <c r="AF5578" s="84"/>
      <c r="AG5578" s="84"/>
      <c r="AH5578" s="84"/>
      <c r="AI5578" s="84"/>
      <c r="AJ5578" s="84"/>
      <c r="AK5578" s="84"/>
    </row>
    <row r="5579" spans="1:37">
      <c r="A5579" s="84"/>
      <c r="B5579" s="84"/>
      <c r="C5579" s="84"/>
      <c r="D5579" s="84"/>
      <c r="E5579" s="84"/>
      <c r="F5579" s="84"/>
      <c r="G5579" s="84"/>
      <c r="H5579" s="84"/>
      <c r="I5579" s="84"/>
      <c r="J5579" s="84"/>
      <c r="K5579" s="84"/>
      <c r="L5579" s="84"/>
      <c r="M5579" s="84"/>
      <c r="N5579" s="84"/>
      <c r="O5579" s="84"/>
      <c r="P5579" s="84"/>
      <c r="Q5579" s="84"/>
      <c r="R5579" s="84"/>
      <c r="S5579" s="84"/>
      <c r="T5579" s="84"/>
      <c r="U5579" s="84"/>
      <c r="V5579" s="84"/>
      <c r="W5579" s="84"/>
      <c r="X5579" s="84"/>
      <c r="Y5579" s="84"/>
      <c r="Z5579" s="84"/>
      <c r="AA5579" s="84"/>
      <c r="AB5579" s="84"/>
      <c r="AC5579" s="84"/>
      <c r="AD5579" s="84"/>
      <c r="AE5579" s="84"/>
      <c r="AF5579" s="84"/>
      <c r="AG5579" s="84"/>
      <c r="AH5579" s="84"/>
      <c r="AI5579" s="84"/>
      <c r="AJ5579" s="84"/>
      <c r="AK5579" s="84"/>
    </row>
    <row r="5580" spans="1:37">
      <c r="A5580" s="84"/>
      <c r="B5580" s="84"/>
      <c r="C5580" s="84"/>
      <c r="D5580" s="84"/>
      <c r="E5580" s="84"/>
      <c r="F5580" s="84"/>
      <c r="G5580" s="84"/>
      <c r="H5580" s="84"/>
      <c r="I5580" s="84"/>
      <c r="J5580" s="84"/>
      <c r="K5580" s="84"/>
      <c r="L5580" s="84"/>
      <c r="M5580" s="84"/>
      <c r="N5580" s="84"/>
      <c r="O5580" s="84"/>
      <c r="P5580" s="84"/>
      <c r="Q5580" s="84"/>
      <c r="R5580" s="84"/>
      <c r="S5580" s="84"/>
      <c r="T5580" s="84"/>
      <c r="U5580" s="84"/>
      <c r="V5580" s="84"/>
      <c r="W5580" s="84"/>
      <c r="X5580" s="84"/>
      <c r="Y5580" s="84"/>
      <c r="Z5580" s="84"/>
      <c r="AA5580" s="84"/>
      <c r="AB5580" s="84"/>
      <c r="AC5580" s="84"/>
      <c r="AD5580" s="84"/>
      <c r="AE5580" s="84"/>
      <c r="AF5580" s="84"/>
      <c r="AG5580" s="84"/>
      <c r="AH5580" s="84"/>
      <c r="AI5580" s="84"/>
      <c r="AJ5580" s="84"/>
      <c r="AK5580" s="84"/>
    </row>
    <row r="5581" spans="1:37">
      <c r="A5581" s="84"/>
      <c r="B5581" s="84"/>
      <c r="C5581" s="84"/>
      <c r="D5581" s="84"/>
      <c r="E5581" s="84"/>
      <c r="F5581" s="84"/>
      <c r="G5581" s="84"/>
      <c r="H5581" s="84"/>
      <c r="I5581" s="84"/>
      <c r="J5581" s="84"/>
      <c r="K5581" s="84"/>
      <c r="L5581" s="84"/>
      <c r="M5581" s="84"/>
      <c r="N5581" s="84"/>
      <c r="O5581" s="84"/>
      <c r="P5581" s="84"/>
      <c r="Q5581" s="84"/>
      <c r="R5581" s="84"/>
      <c r="S5581" s="84"/>
      <c r="T5581" s="84"/>
      <c r="U5581" s="84"/>
      <c r="V5581" s="84"/>
      <c r="W5581" s="84"/>
      <c r="X5581" s="84"/>
      <c r="Y5581" s="84"/>
      <c r="Z5581" s="84"/>
      <c r="AA5581" s="84"/>
      <c r="AB5581" s="84"/>
      <c r="AC5581" s="84"/>
      <c r="AD5581" s="84"/>
      <c r="AE5581" s="84"/>
      <c r="AF5581" s="84"/>
      <c r="AG5581" s="84"/>
      <c r="AH5581" s="84"/>
      <c r="AI5581" s="84"/>
      <c r="AJ5581" s="84"/>
      <c r="AK5581" s="84"/>
    </row>
    <row r="5582" spans="1:37">
      <c r="A5582" s="84"/>
      <c r="B5582" s="84"/>
      <c r="C5582" s="84"/>
      <c r="D5582" s="84"/>
      <c r="E5582" s="84"/>
      <c r="F5582" s="84"/>
      <c r="G5582" s="84"/>
      <c r="H5582" s="84"/>
      <c r="I5582" s="84"/>
      <c r="J5582" s="84"/>
      <c r="K5582" s="84"/>
      <c r="L5582" s="84"/>
      <c r="M5582" s="84"/>
      <c r="N5582" s="84"/>
      <c r="O5582" s="84"/>
      <c r="P5582" s="84"/>
      <c r="Q5582" s="84"/>
      <c r="R5582" s="84"/>
      <c r="S5582" s="84"/>
      <c r="T5582" s="84"/>
      <c r="U5582" s="84"/>
      <c r="V5582" s="84"/>
      <c r="W5582" s="84"/>
      <c r="X5582" s="84"/>
      <c r="Y5582" s="84"/>
      <c r="Z5582" s="84"/>
      <c r="AA5582" s="84"/>
      <c r="AB5582" s="84"/>
      <c r="AC5582" s="84"/>
      <c r="AD5582" s="84"/>
      <c r="AE5582" s="84"/>
      <c r="AF5582" s="84"/>
      <c r="AG5582" s="84"/>
      <c r="AH5582" s="84"/>
      <c r="AI5582" s="84"/>
      <c r="AJ5582" s="84"/>
      <c r="AK5582" s="84"/>
    </row>
    <row r="5583" spans="1:37">
      <c r="A5583" s="84"/>
      <c r="B5583" s="84"/>
      <c r="C5583" s="84"/>
      <c r="D5583" s="84"/>
      <c r="E5583" s="84"/>
      <c r="F5583" s="84"/>
      <c r="G5583" s="84"/>
      <c r="H5583" s="84"/>
      <c r="I5583" s="84"/>
      <c r="J5583" s="84"/>
      <c r="K5583" s="84"/>
      <c r="L5583" s="84"/>
      <c r="M5583" s="84"/>
      <c r="N5583" s="84"/>
      <c r="O5583" s="84"/>
      <c r="P5583" s="84"/>
      <c r="Q5583" s="84"/>
      <c r="R5583" s="84"/>
      <c r="S5583" s="84"/>
      <c r="T5583" s="84"/>
      <c r="U5583" s="84"/>
      <c r="V5583" s="84"/>
      <c r="W5583" s="84"/>
      <c r="X5583" s="84"/>
      <c r="Y5583" s="84"/>
      <c r="Z5583" s="84"/>
      <c r="AA5583" s="84"/>
      <c r="AB5583" s="84"/>
      <c r="AC5583" s="84"/>
      <c r="AD5583" s="84"/>
      <c r="AE5583" s="84"/>
      <c r="AF5583" s="84"/>
      <c r="AG5583" s="84"/>
      <c r="AH5583" s="84"/>
      <c r="AI5583" s="84"/>
      <c r="AJ5583" s="84"/>
      <c r="AK5583" s="84"/>
    </row>
    <row r="5584" spans="1:37">
      <c r="A5584" s="84"/>
      <c r="B5584" s="84"/>
      <c r="C5584" s="84"/>
      <c r="D5584" s="84"/>
      <c r="E5584" s="84"/>
      <c r="F5584" s="84"/>
      <c r="G5584" s="84"/>
      <c r="H5584" s="84"/>
      <c r="I5584" s="84"/>
      <c r="J5584" s="84"/>
      <c r="K5584" s="84"/>
      <c r="L5584" s="84"/>
      <c r="M5584" s="84"/>
      <c r="N5584" s="84"/>
      <c r="O5584" s="84"/>
      <c r="P5584" s="84"/>
      <c r="Q5584" s="84"/>
      <c r="R5584" s="84"/>
      <c r="S5584" s="84"/>
      <c r="T5584" s="84"/>
      <c r="U5584" s="84"/>
      <c r="V5584" s="84"/>
      <c r="W5584" s="84"/>
      <c r="X5584" s="84"/>
      <c r="Y5584" s="84"/>
      <c r="Z5584" s="84"/>
      <c r="AA5584" s="84"/>
      <c r="AB5584" s="84"/>
      <c r="AC5584" s="84"/>
      <c r="AD5584" s="84"/>
      <c r="AE5584" s="84"/>
      <c r="AF5584" s="84"/>
      <c r="AG5584" s="84"/>
      <c r="AH5584" s="84"/>
      <c r="AI5584" s="84"/>
      <c r="AJ5584" s="84"/>
      <c r="AK5584" s="84"/>
    </row>
    <row r="5585" spans="1:37">
      <c r="A5585" s="84"/>
      <c r="B5585" s="84"/>
      <c r="C5585" s="84"/>
      <c r="D5585" s="84"/>
      <c r="E5585" s="84"/>
      <c r="F5585" s="84"/>
      <c r="G5585" s="84"/>
      <c r="H5585" s="84"/>
      <c r="I5585" s="84"/>
      <c r="J5585" s="84"/>
      <c r="K5585" s="84"/>
      <c r="L5585" s="84"/>
      <c r="M5585" s="84"/>
      <c r="N5585" s="84"/>
      <c r="O5585" s="84"/>
      <c r="P5585" s="84"/>
      <c r="Q5585" s="84"/>
      <c r="R5585" s="84"/>
      <c r="S5585" s="84"/>
      <c r="T5585" s="84"/>
      <c r="U5585" s="84"/>
      <c r="V5585" s="84"/>
      <c r="W5585" s="84"/>
      <c r="X5585" s="84"/>
      <c r="Y5585" s="84"/>
      <c r="Z5585" s="84"/>
      <c r="AA5585" s="84"/>
      <c r="AB5585" s="84"/>
      <c r="AC5585" s="84"/>
      <c r="AD5585" s="84"/>
      <c r="AE5585" s="84"/>
      <c r="AF5585" s="84"/>
      <c r="AG5585" s="84"/>
      <c r="AH5585" s="84"/>
      <c r="AI5585" s="84"/>
      <c r="AJ5585" s="84"/>
      <c r="AK5585" s="84"/>
    </row>
    <row r="5586" spans="1:37">
      <c r="A5586" s="84"/>
      <c r="B5586" s="84"/>
      <c r="C5586" s="84"/>
      <c r="D5586" s="84"/>
      <c r="E5586" s="84"/>
      <c r="F5586" s="84"/>
      <c r="G5586" s="84"/>
      <c r="H5586" s="84"/>
      <c r="I5586" s="84"/>
      <c r="J5586" s="84"/>
      <c r="K5586" s="84"/>
      <c r="L5586" s="84"/>
      <c r="M5586" s="84"/>
      <c r="N5586" s="84"/>
      <c r="O5586" s="84"/>
      <c r="P5586" s="84"/>
      <c r="Q5586" s="84"/>
      <c r="R5586" s="84"/>
      <c r="S5586" s="84"/>
      <c r="T5586" s="84"/>
      <c r="U5586" s="84"/>
      <c r="V5586" s="84"/>
      <c r="W5586" s="84"/>
      <c r="X5586" s="84"/>
      <c r="Y5586" s="84"/>
      <c r="Z5586" s="84"/>
      <c r="AA5586" s="84"/>
      <c r="AB5586" s="84"/>
      <c r="AC5586" s="84"/>
      <c r="AD5586" s="84"/>
      <c r="AE5586" s="84"/>
      <c r="AF5586" s="84"/>
      <c r="AG5586" s="84"/>
      <c r="AH5586" s="84"/>
      <c r="AI5586" s="84"/>
      <c r="AJ5586" s="84"/>
      <c r="AK5586" s="84"/>
    </row>
    <row r="5587" spans="1:37">
      <c r="A5587" s="84"/>
      <c r="B5587" s="84"/>
      <c r="C5587" s="84"/>
      <c r="D5587" s="84"/>
      <c r="E5587" s="84"/>
      <c r="F5587" s="84"/>
      <c r="G5587" s="84"/>
      <c r="H5587" s="84"/>
      <c r="I5587" s="84"/>
      <c r="J5587" s="84"/>
      <c r="K5587" s="84"/>
      <c r="L5587" s="84"/>
      <c r="M5587" s="84"/>
      <c r="N5587" s="84"/>
      <c r="O5587" s="84"/>
      <c r="P5587" s="84"/>
      <c r="Q5587" s="84"/>
      <c r="R5587" s="84"/>
      <c r="S5587" s="84"/>
      <c r="T5587" s="84"/>
      <c r="U5587" s="84"/>
      <c r="V5587" s="84"/>
      <c r="W5587" s="84"/>
      <c r="X5587" s="84"/>
      <c r="Y5587" s="84"/>
      <c r="Z5587" s="84"/>
      <c r="AA5587" s="84"/>
      <c r="AB5587" s="84"/>
      <c r="AC5587" s="84"/>
      <c r="AD5587" s="84"/>
      <c r="AE5587" s="84"/>
      <c r="AF5587" s="84"/>
      <c r="AG5587" s="84"/>
      <c r="AH5587" s="84"/>
      <c r="AI5587" s="84"/>
      <c r="AJ5587" s="84"/>
      <c r="AK5587" s="84"/>
    </row>
    <row r="5588" spans="1:37">
      <c r="A5588" s="84"/>
      <c r="B5588" s="84"/>
      <c r="C5588" s="84"/>
      <c r="D5588" s="84"/>
      <c r="E5588" s="84"/>
      <c r="F5588" s="84"/>
      <c r="G5588" s="84"/>
      <c r="H5588" s="84"/>
      <c r="I5588" s="84"/>
      <c r="J5588" s="84"/>
      <c r="K5588" s="84"/>
      <c r="L5588" s="84"/>
      <c r="M5588" s="84"/>
      <c r="N5588" s="84"/>
      <c r="O5588" s="84"/>
      <c r="P5588" s="84"/>
      <c r="Q5588" s="84"/>
      <c r="R5588" s="84"/>
      <c r="S5588" s="84"/>
      <c r="T5588" s="84"/>
      <c r="U5588" s="84"/>
      <c r="V5588" s="84"/>
      <c r="W5588" s="84"/>
      <c r="X5588" s="84"/>
      <c r="Y5588" s="84"/>
      <c r="Z5588" s="84"/>
      <c r="AA5588" s="84"/>
      <c r="AB5588" s="84"/>
      <c r="AC5588" s="84"/>
      <c r="AD5588" s="84"/>
      <c r="AE5588" s="84"/>
      <c r="AF5588" s="84"/>
      <c r="AG5588" s="84"/>
      <c r="AH5588" s="84"/>
      <c r="AI5588" s="84"/>
      <c r="AJ5588" s="84"/>
      <c r="AK5588" s="84"/>
    </row>
    <row r="5589" spans="1:37">
      <c r="A5589" s="84"/>
      <c r="B5589" s="84"/>
      <c r="C5589" s="84"/>
      <c r="D5589" s="84"/>
      <c r="E5589" s="84"/>
      <c r="F5589" s="84"/>
      <c r="G5589" s="84"/>
      <c r="H5589" s="84"/>
      <c r="I5589" s="84"/>
      <c r="J5589" s="84"/>
      <c r="K5589" s="84"/>
      <c r="L5589" s="84"/>
      <c r="M5589" s="84"/>
      <c r="N5589" s="84"/>
      <c r="O5589" s="84"/>
      <c r="P5589" s="84"/>
      <c r="Q5589" s="84"/>
      <c r="R5589" s="84"/>
      <c r="S5589" s="84"/>
      <c r="T5589" s="84"/>
      <c r="U5589" s="84"/>
      <c r="V5589" s="84"/>
      <c r="W5589" s="84"/>
      <c r="X5589" s="84"/>
      <c r="Y5589" s="84"/>
      <c r="Z5589" s="84"/>
      <c r="AA5589" s="84"/>
      <c r="AB5589" s="84"/>
      <c r="AC5589" s="84"/>
      <c r="AD5589" s="84"/>
      <c r="AE5589" s="84"/>
      <c r="AF5589" s="84"/>
      <c r="AG5589" s="84"/>
      <c r="AH5589" s="84"/>
      <c r="AI5589" s="84"/>
      <c r="AJ5589" s="84"/>
      <c r="AK5589" s="84"/>
    </row>
    <row r="5590" spans="1:37">
      <c r="A5590" s="84"/>
      <c r="B5590" s="84"/>
      <c r="C5590" s="84"/>
      <c r="D5590" s="84"/>
      <c r="E5590" s="84"/>
      <c r="F5590" s="84"/>
      <c r="G5590" s="84"/>
      <c r="H5590" s="84"/>
      <c r="I5590" s="84"/>
      <c r="J5590" s="84"/>
      <c r="K5590" s="84"/>
      <c r="L5590" s="84"/>
      <c r="M5590" s="84"/>
      <c r="N5590" s="84"/>
      <c r="O5590" s="84"/>
      <c r="P5590" s="84"/>
      <c r="Q5590" s="84"/>
      <c r="R5590" s="84"/>
      <c r="S5590" s="84"/>
      <c r="T5590" s="84"/>
      <c r="U5590" s="84"/>
      <c r="V5590" s="84"/>
      <c r="W5590" s="84"/>
      <c r="X5590" s="84"/>
      <c r="Y5590" s="84"/>
      <c r="Z5590" s="84"/>
      <c r="AA5590" s="84"/>
      <c r="AB5590" s="84"/>
      <c r="AC5590" s="84"/>
      <c r="AD5590" s="84"/>
      <c r="AE5590" s="84"/>
      <c r="AF5590" s="84"/>
      <c r="AG5590" s="84"/>
      <c r="AH5590" s="84"/>
      <c r="AI5590" s="84"/>
      <c r="AJ5590" s="84"/>
      <c r="AK5590" s="84"/>
    </row>
    <row r="5591" spans="1:37">
      <c r="A5591" s="84"/>
      <c r="B5591" s="84"/>
      <c r="C5591" s="84"/>
      <c r="D5591" s="84"/>
      <c r="E5591" s="84"/>
      <c r="F5591" s="84"/>
      <c r="G5591" s="84"/>
      <c r="H5591" s="84"/>
      <c r="I5591" s="84"/>
      <c r="J5591" s="84"/>
      <c r="K5591" s="84"/>
      <c r="L5591" s="84"/>
      <c r="M5591" s="84"/>
      <c r="N5591" s="84"/>
      <c r="O5591" s="84"/>
      <c r="P5591" s="84"/>
      <c r="Q5591" s="84"/>
      <c r="R5591" s="84"/>
      <c r="S5591" s="84"/>
      <c r="T5591" s="84"/>
      <c r="U5591" s="84"/>
      <c r="V5591" s="84"/>
      <c r="W5591" s="84"/>
      <c r="X5591" s="84"/>
      <c r="Y5591" s="84"/>
      <c r="Z5591" s="84"/>
      <c r="AA5591" s="84"/>
      <c r="AB5591" s="84"/>
      <c r="AC5591" s="84"/>
      <c r="AD5591" s="84"/>
      <c r="AE5591" s="84"/>
      <c r="AF5591" s="84"/>
      <c r="AG5591" s="84"/>
      <c r="AH5591" s="84"/>
      <c r="AI5591" s="84"/>
      <c r="AJ5591" s="84"/>
      <c r="AK5591" s="84"/>
    </row>
    <row r="5597" spans="1:37">
      <c r="A5597"/>
    </row>
    <row r="5601" spans="1:50">
      <c r="A5601" s="84"/>
      <c r="B5601" s="83"/>
      <c r="C5601" s="83"/>
      <c r="D5601" s="83"/>
      <c r="E5601" s="83"/>
      <c r="F5601" s="84"/>
      <c r="G5601" s="164"/>
      <c r="H5601" s="83"/>
      <c r="I5601" s="83"/>
      <c r="J5601" s="83"/>
      <c r="K5601" s="83"/>
      <c r="L5601" s="83"/>
      <c r="M5601" s="83"/>
      <c r="N5601" s="83"/>
      <c r="O5601" s="83"/>
      <c r="P5601" s="83"/>
      <c r="Q5601" s="83"/>
      <c r="R5601" s="83"/>
      <c r="S5601" s="83"/>
      <c r="T5601" s="105"/>
      <c r="U5601" s="83"/>
      <c r="V5601" s="83"/>
      <c r="W5601" s="83"/>
      <c r="X5601" s="83"/>
      <c r="Y5601" s="83"/>
      <c r="Z5601" s="83"/>
      <c r="AA5601" s="83"/>
      <c r="AB5601" s="83"/>
      <c r="AC5601" s="83"/>
      <c r="AD5601" s="83"/>
      <c r="AE5601" s="83"/>
      <c r="AF5601" s="83"/>
      <c r="AG5601" s="83"/>
      <c r="AH5601" s="83"/>
      <c r="AI5601" s="83"/>
      <c r="AJ5601" s="83"/>
      <c r="AK5601" s="83"/>
    </row>
    <row r="5602" spans="1:50">
      <c r="A5602" s="83"/>
      <c r="B5602" s="84"/>
      <c r="C5602" s="83"/>
      <c r="D5602" s="83"/>
      <c r="E5602" s="83"/>
      <c r="F5602" s="83"/>
      <c r="G5602" s="83"/>
      <c r="H5602" s="83"/>
      <c r="I5602" s="83"/>
      <c r="J5602" s="83"/>
      <c r="K5602" s="83"/>
      <c r="L5602" s="83"/>
      <c r="M5602" s="83"/>
      <c r="N5602" s="83"/>
      <c r="O5602" s="83"/>
      <c r="P5602" s="83"/>
      <c r="Q5602" s="83"/>
      <c r="R5602" s="83"/>
      <c r="S5602" s="83"/>
      <c r="T5602" s="83"/>
      <c r="U5602" s="83"/>
      <c r="V5602" s="83"/>
      <c r="W5602" s="83"/>
      <c r="X5602" s="83"/>
      <c r="Y5602" s="83"/>
      <c r="Z5602" s="83"/>
      <c r="AA5602" s="83"/>
      <c r="AB5602" s="83"/>
      <c r="AC5602" s="83"/>
      <c r="AD5602" s="83"/>
      <c r="AE5602" s="83"/>
      <c r="AF5602" s="83"/>
      <c r="AG5602" s="83"/>
      <c r="AH5602" s="83"/>
      <c r="AI5602" s="83"/>
      <c r="AJ5602" s="83"/>
      <c r="AK5602" s="83"/>
    </row>
    <row r="5603" spans="1:50">
      <c r="A5603" s="84"/>
      <c r="B5603" s="84"/>
      <c r="C5603" s="84"/>
      <c r="D5603" s="84"/>
      <c r="E5603" s="84"/>
      <c r="F5603" s="84"/>
      <c r="G5603" s="84"/>
      <c r="H5603" s="84"/>
      <c r="I5603" s="84"/>
      <c r="J5603" s="84"/>
      <c r="K5603" s="84"/>
      <c r="L5603" s="84"/>
      <c r="M5603" s="84"/>
      <c r="N5603" s="84"/>
      <c r="O5603" s="84"/>
      <c r="P5603" s="84"/>
      <c r="Q5603" s="84"/>
      <c r="R5603" s="84"/>
      <c r="S5603" s="84"/>
      <c r="T5603" s="84"/>
      <c r="U5603" s="84"/>
      <c r="V5603" s="84"/>
      <c r="W5603" s="84"/>
      <c r="X5603" s="84"/>
      <c r="Y5603" s="84"/>
      <c r="Z5603" s="84"/>
      <c r="AA5603" s="84"/>
      <c r="AB5603" s="84"/>
      <c r="AC5603" s="84"/>
      <c r="AD5603" s="84"/>
      <c r="AE5603" s="84"/>
      <c r="AF5603" s="84"/>
      <c r="AG5603" s="84"/>
      <c r="AH5603" s="84"/>
      <c r="AI5603" s="84"/>
      <c r="AJ5603" s="84"/>
      <c r="AK5603" s="84"/>
    </row>
    <row r="5604" spans="1:50">
      <c r="A5604" s="83"/>
      <c r="B5604" s="84"/>
      <c r="C5604" s="83"/>
      <c r="D5604" s="83"/>
      <c r="E5604" s="84"/>
      <c r="F5604" s="83"/>
      <c r="G5604" s="83"/>
      <c r="H5604" s="84"/>
      <c r="I5604" s="83"/>
      <c r="J5604" s="83"/>
      <c r="K5604" s="84"/>
      <c r="L5604" s="83"/>
      <c r="M5604" s="83"/>
      <c r="N5604" s="84"/>
      <c r="O5604" s="83"/>
      <c r="P5604" s="83"/>
      <c r="Q5604" s="84"/>
      <c r="R5604" s="83"/>
      <c r="S5604" s="83"/>
      <c r="T5604" s="84"/>
      <c r="U5604" s="83"/>
      <c r="V5604" s="83"/>
      <c r="W5604" s="84"/>
      <c r="X5604" s="83"/>
      <c r="Y5604" s="83"/>
      <c r="Z5604" s="84"/>
      <c r="AA5604" s="83"/>
      <c r="AB5604" s="83"/>
      <c r="AC5604" s="84"/>
      <c r="AD5604" s="83"/>
      <c r="AE5604" s="83"/>
      <c r="AF5604" s="84"/>
      <c r="AG5604" s="83"/>
      <c r="AH5604" s="83"/>
      <c r="AI5604" s="84"/>
      <c r="AJ5604" s="83"/>
      <c r="AK5604" s="83"/>
    </row>
    <row r="5605" spans="1:50">
      <c r="A5605" s="84"/>
      <c r="B5605" s="84"/>
      <c r="C5605" s="84"/>
      <c r="D5605" s="84"/>
      <c r="E5605" s="84"/>
      <c r="F5605" s="84"/>
      <c r="G5605" s="84"/>
      <c r="H5605" s="84"/>
      <c r="I5605" s="84"/>
      <c r="J5605" s="84"/>
      <c r="K5605" s="84"/>
      <c r="L5605" s="84"/>
      <c r="M5605" s="84"/>
      <c r="N5605" s="84"/>
      <c r="O5605" s="84"/>
      <c r="P5605" s="84"/>
      <c r="Q5605" s="84"/>
      <c r="R5605" s="84"/>
      <c r="S5605" s="84"/>
      <c r="T5605" s="84"/>
      <c r="U5605" s="84"/>
      <c r="V5605" s="84"/>
      <c r="W5605" s="84"/>
      <c r="X5605" s="84"/>
      <c r="Y5605" s="84"/>
      <c r="Z5605" s="84"/>
      <c r="AA5605" s="84"/>
      <c r="AB5605" s="84"/>
      <c r="AC5605" s="84"/>
      <c r="AD5605" s="84"/>
      <c r="AE5605" s="84"/>
      <c r="AF5605" s="84"/>
      <c r="AG5605" s="84"/>
      <c r="AH5605" s="84"/>
      <c r="AI5605" s="84"/>
      <c r="AJ5605" s="84"/>
      <c r="AK5605" s="84"/>
    </row>
    <row r="5606" spans="1:50">
      <c r="A5606" s="83"/>
      <c r="B5606" s="168"/>
      <c r="C5606" s="169"/>
      <c r="D5606" s="169"/>
      <c r="E5606" s="168"/>
      <c r="F5606" s="169"/>
      <c r="G5606" s="169"/>
      <c r="H5606" s="168"/>
      <c r="I5606" s="169"/>
      <c r="J5606" s="169"/>
      <c r="K5606" s="168"/>
      <c r="L5606" s="169"/>
      <c r="M5606" s="169"/>
      <c r="N5606" s="168"/>
      <c r="O5606" s="169"/>
      <c r="P5606" s="169"/>
      <c r="Q5606" s="168"/>
      <c r="R5606" s="169"/>
      <c r="S5606" s="169"/>
      <c r="T5606" s="168"/>
      <c r="U5606" s="169"/>
      <c r="V5606" s="169"/>
      <c r="W5606" s="168"/>
      <c r="X5606" s="169"/>
      <c r="Y5606" s="169"/>
      <c r="Z5606" s="168"/>
      <c r="AA5606" s="169"/>
      <c r="AB5606" s="169"/>
      <c r="AC5606" s="168"/>
      <c r="AD5606" s="169"/>
      <c r="AE5606" s="169"/>
      <c r="AF5606" s="168"/>
      <c r="AG5606" s="169"/>
      <c r="AH5606" s="169"/>
      <c r="AI5606" s="168"/>
      <c r="AJ5606" s="169"/>
      <c r="AK5606" s="169"/>
      <c r="AM5606">
        <f>A5601</f>
        <v>0</v>
      </c>
      <c r="AN5606" s="165" t="e">
        <f>1/($B5606*(1/$B5604)*(1/(5/7+2/7*$D5606))*$B5616/SUM($B5608:$B5631))</f>
        <v>#DIV/0!</v>
      </c>
      <c r="AO5606" s="165" t="e">
        <f>1/(B5606*(1/B5604)*(1/(5/7+2/7*D5606)))</f>
        <v>#DIV/0!</v>
      </c>
      <c r="AP5606" s="165"/>
      <c r="AR5606" s="170">
        <f>CHOOSE(AV$3,C5606,F5606,I5606,L5606,O5606,R5606,U5606,X5606,AA5606,AD5606,AG5606,AJ5606)</f>
        <v>0</v>
      </c>
      <c r="AS5606" s="166"/>
      <c r="AT5606" s="166"/>
      <c r="AV5606" s="116" t="e">
        <f>AN5606/AR5606</f>
        <v>#DIV/0!</v>
      </c>
      <c r="AW5606" s="167" t="e">
        <f>AO5606/AR5606</f>
        <v>#DIV/0!</v>
      </c>
      <c r="AX5606" s="165"/>
    </row>
    <row r="5607" spans="1:50">
      <c r="A5607" s="84"/>
      <c r="B5607" s="84"/>
      <c r="C5607" s="84"/>
      <c r="D5607" s="84"/>
      <c r="E5607" s="84"/>
      <c r="F5607" s="84"/>
      <c r="G5607" s="84"/>
      <c r="H5607" s="84"/>
      <c r="I5607" s="84"/>
      <c r="J5607" s="84"/>
      <c r="K5607" s="84"/>
      <c r="L5607" s="84"/>
      <c r="M5607" s="84"/>
      <c r="N5607" s="84"/>
      <c r="O5607" s="84"/>
      <c r="P5607" s="84"/>
      <c r="Q5607" s="84"/>
      <c r="R5607" s="84"/>
      <c r="S5607" s="84"/>
      <c r="T5607" s="84"/>
      <c r="U5607" s="84"/>
      <c r="V5607" s="84"/>
      <c r="W5607" s="84"/>
      <c r="X5607" s="84"/>
      <c r="Y5607" s="84"/>
      <c r="Z5607" s="84"/>
      <c r="AA5607" s="84"/>
      <c r="AB5607" s="84"/>
      <c r="AC5607" s="84"/>
      <c r="AD5607" s="84"/>
      <c r="AE5607" s="84"/>
      <c r="AF5607" s="84"/>
      <c r="AG5607" s="84"/>
      <c r="AH5607" s="84"/>
      <c r="AI5607" s="84"/>
      <c r="AJ5607" s="84"/>
      <c r="AK5607" s="84"/>
    </row>
    <row r="5608" spans="1:50">
      <c r="A5608" s="84"/>
      <c r="B5608" s="84"/>
      <c r="C5608" s="84"/>
      <c r="D5608" s="84"/>
      <c r="E5608" s="84"/>
      <c r="F5608" s="84"/>
      <c r="G5608" s="84"/>
      <c r="H5608" s="84"/>
      <c r="I5608" s="84"/>
      <c r="J5608" s="84"/>
      <c r="K5608" s="84"/>
      <c r="L5608" s="84"/>
      <c r="M5608" s="84"/>
      <c r="N5608" s="84"/>
      <c r="O5608" s="84"/>
      <c r="P5608" s="84"/>
      <c r="Q5608" s="84"/>
      <c r="R5608" s="84"/>
      <c r="S5608" s="84"/>
      <c r="T5608" s="84"/>
      <c r="U5608" s="84"/>
      <c r="V5608" s="84"/>
      <c r="W5608" s="84"/>
      <c r="X5608" s="84"/>
      <c r="Y5608" s="84"/>
      <c r="Z5608" s="84"/>
      <c r="AA5608" s="84"/>
      <c r="AB5608" s="84"/>
      <c r="AC5608" s="84"/>
      <c r="AD5608" s="84"/>
      <c r="AE5608" s="84"/>
      <c r="AF5608" s="84"/>
      <c r="AG5608" s="84"/>
      <c r="AH5608" s="84"/>
      <c r="AI5608" s="84"/>
      <c r="AJ5608" s="84"/>
      <c r="AK5608" s="84"/>
    </row>
    <row r="5609" spans="1:50">
      <c r="A5609" s="84"/>
      <c r="B5609" s="84"/>
      <c r="C5609" s="84"/>
      <c r="D5609" s="84"/>
      <c r="E5609" s="84"/>
      <c r="F5609" s="84"/>
      <c r="G5609" s="84"/>
      <c r="H5609" s="84"/>
      <c r="I5609" s="84"/>
      <c r="J5609" s="84"/>
      <c r="K5609" s="84"/>
      <c r="L5609" s="84"/>
      <c r="M5609" s="84"/>
      <c r="N5609" s="84"/>
      <c r="O5609" s="84"/>
      <c r="P5609" s="84"/>
      <c r="Q5609" s="84"/>
      <c r="R5609" s="84"/>
      <c r="S5609" s="84"/>
      <c r="T5609" s="84"/>
      <c r="U5609" s="84"/>
      <c r="V5609" s="84"/>
      <c r="W5609" s="84"/>
      <c r="X5609" s="84"/>
      <c r="Y5609" s="84"/>
      <c r="Z5609" s="84"/>
      <c r="AA5609" s="84"/>
      <c r="AB5609" s="84"/>
      <c r="AC5609" s="84"/>
      <c r="AD5609" s="84"/>
      <c r="AE5609" s="84"/>
      <c r="AF5609" s="84"/>
      <c r="AG5609" s="84"/>
      <c r="AH5609" s="84"/>
      <c r="AI5609" s="84"/>
      <c r="AJ5609" s="84"/>
      <c r="AK5609" s="84"/>
    </row>
    <row r="5610" spans="1:50">
      <c r="A5610" s="84"/>
      <c r="B5610" s="84"/>
      <c r="C5610" s="84"/>
      <c r="D5610" s="84"/>
      <c r="E5610" s="84"/>
      <c r="F5610" s="84"/>
      <c r="G5610" s="84"/>
      <c r="H5610" s="84"/>
      <c r="I5610" s="84"/>
      <c r="J5610" s="84"/>
      <c r="K5610" s="84"/>
      <c r="L5610" s="84"/>
      <c r="M5610" s="84"/>
      <c r="N5610" s="84"/>
      <c r="O5610" s="84"/>
      <c r="P5610" s="84"/>
      <c r="Q5610" s="84"/>
      <c r="R5610" s="84"/>
      <c r="S5610" s="84"/>
      <c r="T5610" s="84"/>
      <c r="U5610" s="84"/>
      <c r="V5610" s="84"/>
      <c r="W5610" s="84"/>
      <c r="X5610" s="84"/>
      <c r="Y5610" s="84"/>
      <c r="Z5610" s="84"/>
      <c r="AA5610" s="84"/>
      <c r="AB5610" s="84"/>
      <c r="AC5610" s="84"/>
      <c r="AD5610" s="84"/>
      <c r="AE5610" s="84"/>
      <c r="AF5610" s="84"/>
      <c r="AG5610" s="84"/>
      <c r="AH5610" s="84"/>
      <c r="AI5610" s="84"/>
      <c r="AJ5610" s="84"/>
      <c r="AK5610" s="84"/>
    </row>
    <row r="5611" spans="1:50">
      <c r="A5611" s="84"/>
      <c r="B5611" s="84"/>
      <c r="C5611" s="84"/>
      <c r="D5611" s="84"/>
      <c r="E5611" s="84"/>
      <c r="F5611" s="84"/>
      <c r="G5611" s="84"/>
      <c r="H5611" s="84"/>
      <c r="I5611" s="84"/>
      <c r="J5611" s="84"/>
      <c r="K5611" s="84"/>
      <c r="L5611" s="84"/>
      <c r="M5611" s="84"/>
      <c r="N5611" s="84"/>
      <c r="O5611" s="84"/>
      <c r="P5611" s="84"/>
      <c r="Q5611" s="84"/>
      <c r="R5611" s="84"/>
      <c r="S5611" s="84"/>
      <c r="T5611" s="84"/>
      <c r="U5611" s="84"/>
      <c r="V5611" s="84"/>
      <c r="W5611" s="84"/>
      <c r="X5611" s="84"/>
      <c r="Y5611" s="84"/>
      <c r="Z5611" s="84"/>
      <c r="AA5611" s="84"/>
      <c r="AB5611" s="84"/>
      <c r="AC5611" s="84"/>
      <c r="AD5611" s="84"/>
      <c r="AE5611" s="84"/>
      <c r="AF5611" s="84"/>
      <c r="AG5611" s="84"/>
      <c r="AH5611" s="84"/>
      <c r="AI5611" s="84"/>
      <c r="AJ5611" s="84"/>
      <c r="AK5611" s="84"/>
    </row>
    <row r="5612" spans="1:50">
      <c r="A5612" s="84"/>
      <c r="B5612" s="84"/>
      <c r="C5612" s="84"/>
      <c r="D5612" s="84"/>
      <c r="E5612" s="84"/>
      <c r="F5612" s="84"/>
      <c r="G5612" s="84"/>
      <c r="H5612" s="84"/>
      <c r="I5612" s="84"/>
      <c r="J5612" s="84"/>
      <c r="K5612" s="84"/>
      <c r="L5612" s="84"/>
      <c r="M5612" s="84"/>
      <c r="N5612" s="84"/>
      <c r="O5612" s="84"/>
      <c r="P5612" s="84"/>
      <c r="Q5612" s="84"/>
      <c r="R5612" s="84"/>
      <c r="S5612" s="84"/>
      <c r="T5612" s="84"/>
      <c r="U5612" s="84"/>
      <c r="V5612" s="84"/>
      <c r="W5612" s="84"/>
      <c r="X5612" s="84"/>
      <c r="Y5612" s="84"/>
      <c r="Z5612" s="84"/>
      <c r="AA5612" s="84"/>
      <c r="AB5612" s="84"/>
      <c r="AC5612" s="84"/>
      <c r="AD5612" s="84"/>
      <c r="AE5612" s="84"/>
      <c r="AF5612" s="84"/>
      <c r="AG5612" s="84"/>
      <c r="AH5612" s="84"/>
      <c r="AI5612" s="84"/>
      <c r="AJ5612" s="84"/>
      <c r="AK5612" s="84"/>
    </row>
    <row r="5613" spans="1:50">
      <c r="A5613" s="84"/>
      <c r="B5613" s="84"/>
      <c r="C5613" s="84"/>
      <c r="D5613" s="84"/>
      <c r="E5613" s="84"/>
      <c r="F5613" s="84"/>
      <c r="G5613" s="84"/>
      <c r="H5613" s="84"/>
      <c r="I5613" s="84"/>
      <c r="J5613" s="84"/>
      <c r="K5613" s="84"/>
      <c r="L5613" s="84"/>
      <c r="M5613" s="84"/>
      <c r="N5613" s="84"/>
      <c r="O5613" s="84"/>
      <c r="P5613" s="84"/>
      <c r="Q5613" s="84"/>
      <c r="R5613" s="84"/>
      <c r="S5613" s="84"/>
      <c r="T5613" s="84"/>
      <c r="U5613" s="84"/>
      <c r="V5613" s="84"/>
      <c r="W5613" s="84"/>
      <c r="X5613" s="84"/>
      <c r="Y5613" s="84"/>
      <c r="Z5613" s="84"/>
      <c r="AA5613" s="84"/>
      <c r="AB5613" s="84"/>
      <c r="AC5613" s="84"/>
      <c r="AD5613" s="84"/>
      <c r="AE5613" s="84"/>
      <c r="AF5613" s="84"/>
      <c r="AG5613" s="84"/>
      <c r="AH5613" s="84"/>
      <c r="AI5613" s="84"/>
      <c r="AJ5613" s="84"/>
      <c r="AK5613" s="84"/>
    </row>
    <row r="5614" spans="1:50">
      <c r="A5614" s="84"/>
      <c r="B5614" s="84"/>
      <c r="C5614" s="84"/>
      <c r="D5614" s="84"/>
      <c r="E5614" s="84"/>
      <c r="F5614" s="84"/>
      <c r="G5614" s="84"/>
      <c r="H5614" s="84"/>
      <c r="I5614" s="84"/>
      <c r="J5614" s="84"/>
      <c r="K5614" s="84"/>
      <c r="L5614" s="84"/>
      <c r="M5614" s="84"/>
      <c r="N5614" s="84"/>
      <c r="O5614" s="84"/>
      <c r="P5614" s="84"/>
      <c r="Q5614" s="84"/>
      <c r="R5614" s="84"/>
      <c r="S5614" s="84"/>
      <c r="T5614" s="84"/>
      <c r="U5614" s="84"/>
      <c r="V5614" s="84"/>
      <c r="W5614" s="84"/>
      <c r="X5614" s="84"/>
      <c r="Y5614" s="84"/>
      <c r="Z5614" s="84"/>
      <c r="AA5614" s="84"/>
      <c r="AB5614" s="84"/>
      <c r="AC5614" s="84"/>
      <c r="AD5614" s="84"/>
      <c r="AE5614" s="84"/>
      <c r="AF5614" s="84"/>
      <c r="AG5614" s="84"/>
      <c r="AH5614" s="84"/>
      <c r="AI5614" s="84"/>
      <c r="AJ5614" s="84"/>
      <c r="AK5614" s="84"/>
    </row>
    <row r="5615" spans="1:50">
      <c r="A5615" s="84"/>
      <c r="B5615" s="84"/>
      <c r="C5615" s="84"/>
      <c r="D5615" s="84"/>
      <c r="E5615" s="84"/>
      <c r="F5615" s="84"/>
      <c r="G5615" s="84"/>
      <c r="H5615" s="84"/>
      <c r="I5615" s="84"/>
      <c r="J5615" s="84"/>
      <c r="K5615" s="84"/>
      <c r="L5615" s="84"/>
      <c r="M5615" s="84"/>
      <c r="N5615" s="84"/>
      <c r="O5615" s="84"/>
      <c r="P5615" s="84"/>
      <c r="Q5615" s="84"/>
      <c r="R5615" s="84"/>
      <c r="S5615" s="84"/>
      <c r="T5615" s="84"/>
      <c r="U5615" s="84"/>
      <c r="V5615" s="84"/>
      <c r="W5615" s="84"/>
      <c r="X5615" s="84"/>
      <c r="Y5615" s="84"/>
      <c r="Z5615" s="84"/>
      <c r="AA5615" s="84"/>
      <c r="AB5615" s="84"/>
      <c r="AC5615" s="84"/>
      <c r="AD5615" s="84"/>
      <c r="AE5615" s="84"/>
      <c r="AF5615" s="84"/>
      <c r="AG5615" s="84"/>
      <c r="AH5615" s="84"/>
      <c r="AI5615" s="84"/>
      <c r="AJ5615" s="84"/>
      <c r="AK5615" s="84"/>
    </row>
    <row r="5616" spans="1:50">
      <c r="A5616" s="84"/>
      <c r="B5616" s="84"/>
      <c r="C5616" s="84"/>
      <c r="D5616" s="84"/>
      <c r="E5616" s="84"/>
      <c r="F5616" s="84"/>
      <c r="G5616" s="84"/>
      <c r="H5616" s="84"/>
      <c r="I5616" s="84"/>
      <c r="J5616" s="84"/>
      <c r="K5616" s="84"/>
      <c r="L5616" s="84"/>
      <c r="M5616" s="84"/>
      <c r="N5616" s="84"/>
      <c r="O5616" s="84"/>
      <c r="P5616" s="84"/>
      <c r="Q5616" s="84"/>
      <c r="R5616" s="84"/>
      <c r="S5616" s="84"/>
      <c r="T5616" s="84"/>
      <c r="U5616" s="84"/>
      <c r="V5616" s="84"/>
      <c r="W5616" s="84"/>
      <c r="X5616" s="84"/>
      <c r="Y5616" s="84"/>
      <c r="Z5616" s="84"/>
      <c r="AA5616" s="84"/>
      <c r="AB5616" s="84"/>
      <c r="AC5616" s="84"/>
      <c r="AD5616" s="84"/>
      <c r="AE5616" s="84"/>
      <c r="AF5616" s="84"/>
      <c r="AG5616" s="84"/>
      <c r="AH5616" s="84"/>
      <c r="AI5616" s="84"/>
      <c r="AJ5616" s="84"/>
      <c r="AK5616" s="84"/>
    </row>
    <row r="5617" spans="1:37">
      <c r="A5617" s="84"/>
      <c r="B5617" s="84"/>
      <c r="C5617" s="84"/>
      <c r="D5617" s="84"/>
      <c r="E5617" s="84"/>
      <c r="F5617" s="84"/>
      <c r="G5617" s="84"/>
      <c r="H5617" s="84"/>
      <c r="I5617" s="84"/>
      <c r="J5617" s="84"/>
      <c r="K5617" s="84"/>
      <c r="L5617" s="84"/>
      <c r="M5617" s="84"/>
      <c r="N5617" s="84"/>
      <c r="O5617" s="84"/>
      <c r="P5617" s="84"/>
      <c r="Q5617" s="84"/>
      <c r="R5617" s="84"/>
      <c r="S5617" s="84"/>
      <c r="T5617" s="84"/>
      <c r="U5617" s="84"/>
      <c r="V5617" s="84"/>
      <c r="W5617" s="84"/>
      <c r="X5617" s="84"/>
      <c r="Y5617" s="84"/>
      <c r="Z5617" s="84"/>
      <c r="AA5617" s="84"/>
      <c r="AB5617" s="84"/>
      <c r="AC5617" s="84"/>
      <c r="AD5617" s="84"/>
      <c r="AE5617" s="84"/>
      <c r="AF5617" s="84"/>
      <c r="AG5617" s="84"/>
      <c r="AH5617" s="84"/>
      <c r="AI5617" s="84"/>
      <c r="AJ5617" s="84"/>
      <c r="AK5617" s="84"/>
    </row>
    <row r="5618" spans="1:37">
      <c r="A5618" s="84"/>
      <c r="B5618" s="84"/>
      <c r="C5618" s="84"/>
      <c r="D5618" s="84"/>
      <c r="E5618" s="84"/>
      <c r="F5618" s="84"/>
      <c r="G5618" s="84"/>
      <c r="H5618" s="84"/>
      <c r="I5618" s="84"/>
      <c r="J5618" s="84"/>
      <c r="K5618" s="84"/>
      <c r="L5618" s="84"/>
      <c r="M5618" s="84"/>
      <c r="N5618" s="84"/>
      <c r="O5618" s="84"/>
      <c r="P5618" s="84"/>
      <c r="Q5618" s="84"/>
      <c r="R5618" s="84"/>
      <c r="S5618" s="84"/>
      <c r="T5618" s="84"/>
      <c r="U5618" s="84"/>
      <c r="V5618" s="84"/>
      <c r="W5618" s="84"/>
      <c r="X5618" s="84"/>
      <c r="Y5618" s="84"/>
      <c r="Z5618" s="84"/>
      <c r="AA5618" s="84"/>
      <c r="AB5618" s="84"/>
      <c r="AC5618" s="84"/>
      <c r="AD5618" s="84"/>
      <c r="AE5618" s="84"/>
      <c r="AF5618" s="84"/>
      <c r="AG5618" s="84"/>
      <c r="AH5618" s="84"/>
      <c r="AI5618" s="84"/>
      <c r="AJ5618" s="84"/>
      <c r="AK5618" s="84"/>
    </row>
    <row r="5619" spans="1:37">
      <c r="A5619" s="84"/>
      <c r="B5619" s="84"/>
      <c r="C5619" s="84"/>
      <c r="D5619" s="84"/>
      <c r="E5619" s="84"/>
      <c r="F5619" s="84"/>
      <c r="G5619" s="84"/>
      <c r="H5619" s="84"/>
      <c r="I5619" s="84"/>
      <c r="J5619" s="84"/>
      <c r="K5619" s="84"/>
      <c r="L5619" s="84"/>
      <c r="M5619" s="84"/>
      <c r="N5619" s="84"/>
      <c r="O5619" s="84"/>
      <c r="P5619" s="84"/>
      <c r="Q5619" s="84"/>
      <c r="R5619" s="84"/>
      <c r="S5619" s="84"/>
      <c r="T5619" s="84"/>
      <c r="U5619" s="84"/>
      <c r="V5619" s="84"/>
      <c r="W5619" s="84"/>
      <c r="X5619" s="84"/>
      <c r="Y5619" s="84"/>
      <c r="Z5619" s="84"/>
      <c r="AA5619" s="84"/>
      <c r="AB5619" s="84"/>
      <c r="AC5619" s="84"/>
      <c r="AD5619" s="84"/>
      <c r="AE5619" s="84"/>
      <c r="AF5619" s="84"/>
      <c r="AG5619" s="84"/>
      <c r="AH5619" s="84"/>
      <c r="AI5619" s="84"/>
      <c r="AJ5619" s="84"/>
      <c r="AK5619" s="84"/>
    </row>
    <row r="5620" spans="1:37">
      <c r="A5620" s="84"/>
      <c r="B5620" s="84"/>
      <c r="C5620" s="84"/>
      <c r="D5620" s="84"/>
      <c r="E5620" s="84"/>
      <c r="F5620" s="84"/>
      <c r="G5620" s="84"/>
      <c r="H5620" s="84"/>
      <c r="I5620" s="84"/>
      <c r="J5620" s="84"/>
      <c r="K5620" s="84"/>
      <c r="L5620" s="84"/>
      <c r="M5620" s="84"/>
      <c r="N5620" s="84"/>
      <c r="O5620" s="84"/>
      <c r="P5620" s="84"/>
      <c r="Q5620" s="84"/>
      <c r="R5620" s="84"/>
      <c r="S5620" s="84"/>
      <c r="T5620" s="84"/>
      <c r="U5620" s="84"/>
      <c r="V5620" s="84"/>
      <c r="W5620" s="84"/>
      <c r="X5620" s="84"/>
      <c r="Y5620" s="84"/>
      <c r="Z5620" s="84"/>
      <c r="AA5620" s="84"/>
      <c r="AB5620" s="84"/>
      <c r="AC5620" s="84"/>
      <c r="AD5620" s="84"/>
      <c r="AE5620" s="84"/>
      <c r="AF5620" s="84"/>
      <c r="AG5620" s="84"/>
      <c r="AH5620" s="84"/>
      <c r="AI5620" s="84"/>
      <c r="AJ5620" s="84"/>
      <c r="AK5620" s="84"/>
    </row>
    <row r="5621" spans="1:37">
      <c r="A5621" s="84"/>
      <c r="B5621" s="84"/>
      <c r="C5621" s="84"/>
      <c r="D5621" s="84"/>
      <c r="E5621" s="84"/>
      <c r="F5621" s="84"/>
      <c r="G5621" s="84"/>
      <c r="H5621" s="84"/>
      <c r="I5621" s="84"/>
      <c r="J5621" s="84"/>
      <c r="K5621" s="84"/>
      <c r="L5621" s="84"/>
      <c r="M5621" s="84"/>
      <c r="N5621" s="84"/>
      <c r="O5621" s="84"/>
      <c r="P5621" s="84"/>
      <c r="Q5621" s="84"/>
      <c r="R5621" s="84"/>
      <c r="S5621" s="84"/>
      <c r="T5621" s="84"/>
      <c r="U5621" s="84"/>
      <c r="V5621" s="84"/>
      <c r="W5621" s="84"/>
      <c r="X5621" s="84"/>
      <c r="Y5621" s="84"/>
      <c r="Z5621" s="84"/>
      <c r="AA5621" s="84"/>
      <c r="AB5621" s="84"/>
      <c r="AC5621" s="84"/>
      <c r="AD5621" s="84"/>
      <c r="AE5621" s="84"/>
      <c r="AF5621" s="84"/>
      <c r="AG5621" s="84"/>
      <c r="AH5621" s="84"/>
      <c r="AI5621" s="84"/>
      <c r="AJ5621" s="84"/>
      <c r="AK5621" s="84"/>
    </row>
    <row r="5622" spans="1:37">
      <c r="A5622" s="84"/>
      <c r="B5622" s="84"/>
      <c r="C5622" s="84"/>
      <c r="D5622" s="84"/>
      <c r="E5622" s="84"/>
      <c r="F5622" s="84"/>
      <c r="G5622" s="84"/>
      <c r="H5622" s="84"/>
      <c r="I5622" s="84"/>
      <c r="J5622" s="84"/>
      <c r="K5622" s="84"/>
      <c r="L5622" s="84"/>
      <c r="M5622" s="84"/>
      <c r="N5622" s="84"/>
      <c r="O5622" s="84"/>
      <c r="P5622" s="84"/>
      <c r="Q5622" s="84"/>
      <c r="R5622" s="84"/>
      <c r="S5622" s="84"/>
      <c r="T5622" s="84"/>
      <c r="U5622" s="84"/>
      <c r="V5622" s="84"/>
      <c r="W5622" s="84"/>
      <c r="X5622" s="84"/>
      <c r="Y5622" s="84"/>
      <c r="Z5622" s="84"/>
      <c r="AA5622" s="84"/>
      <c r="AB5622" s="84"/>
      <c r="AC5622" s="84"/>
      <c r="AD5622" s="84"/>
      <c r="AE5622" s="84"/>
      <c r="AF5622" s="84"/>
      <c r="AG5622" s="84"/>
      <c r="AH5622" s="84"/>
      <c r="AI5622" s="84"/>
      <c r="AJ5622" s="84"/>
      <c r="AK5622" s="84"/>
    </row>
    <row r="5623" spans="1:37">
      <c r="A5623" s="84"/>
      <c r="B5623" s="84"/>
      <c r="C5623" s="84"/>
      <c r="D5623" s="84"/>
      <c r="E5623" s="84"/>
      <c r="F5623" s="84"/>
      <c r="G5623" s="84"/>
      <c r="H5623" s="84"/>
      <c r="I5623" s="84"/>
      <c r="J5623" s="84"/>
      <c r="K5623" s="84"/>
      <c r="L5623" s="84"/>
      <c r="M5623" s="84"/>
      <c r="N5623" s="84"/>
      <c r="O5623" s="84"/>
      <c r="P5623" s="84"/>
      <c r="Q5623" s="84"/>
      <c r="R5623" s="84"/>
      <c r="S5623" s="84"/>
      <c r="T5623" s="84"/>
      <c r="U5623" s="84"/>
      <c r="V5623" s="84"/>
      <c r="W5623" s="84"/>
      <c r="X5623" s="84"/>
      <c r="Y5623" s="84"/>
      <c r="Z5623" s="84"/>
      <c r="AA5623" s="84"/>
      <c r="AB5623" s="84"/>
      <c r="AC5623" s="84"/>
      <c r="AD5623" s="84"/>
      <c r="AE5623" s="84"/>
      <c r="AF5623" s="84"/>
      <c r="AG5623" s="84"/>
      <c r="AH5623" s="84"/>
      <c r="AI5623" s="84"/>
      <c r="AJ5623" s="84"/>
      <c r="AK5623" s="84"/>
    </row>
    <row r="5624" spans="1:37">
      <c r="A5624" s="84"/>
      <c r="B5624" s="84"/>
      <c r="C5624" s="84"/>
      <c r="D5624" s="84"/>
      <c r="E5624" s="84"/>
      <c r="F5624" s="84"/>
      <c r="G5624" s="84"/>
      <c r="H5624" s="84"/>
      <c r="I5624" s="84"/>
      <c r="J5624" s="84"/>
      <c r="K5624" s="84"/>
      <c r="L5624" s="84"/>
      <c r="M5624" s="84"/>
      <c r="N5624" s="84"/>
      <c r="O5624" s="84"/>
      <c r="P5624" s="84"/>
      <c r="Q5624" s="84"/>
      <c r="R5624" s="84"/>
      <c r="S5624" s="84"/>
      <c r="T5624" s="84"/>
      <c r="U5624" s="84"/>
      <c r="V5624" s="84"/>
      <c r="W5624" s="84"/>
      <c r="X5624" s="84"/>
      <c r="Y5624" s="84"/>
      <c r="Z5624" s="84"/>
      <c r="AA5624" s="84"/>
      <c r="AB5624" s="84"/>
      <c r="AC5624" s="84"/>
      <c r="AD5624" s="84"/>
      <c r="AE5624" s="84"/>
      <c r="AF5624" s="84"/>
      <c r="AG5624" s="84"/>
      <c r="AH5624" s="84"/>
      <c r="AI5624" s="84"/>
      <c r="AJ5624" s="84"/>
      <c r="AK5624" s="84"/>
    </row>
    <row r="5625" spans="1:37">
      <c r="A5625" s="84"/>
      <c r="B5625" s="84"/>
      <c r="C5625" s="84"/>
      <c r="D5625" s="84"/>
      <c r="E5625" s="84"/>
      <c r="F5625" s="84"/>
      <c r="G5625" s="84"/>
      <c r="H5625" s="84"/>
      <c r="I5625" s="84"/>
      <c r="J5625" s="84"/>
      <c r="K5625" s="84"/>
      <c r="L5625" s="84"/>
      <c r="M5625" s="84"/>
      <c r="N5625" s="84"/>
      <c r="O5625" s="84"/>
      <c r="P5625" s="84"/>
      <c r="Q5625" s="84"/>
      <c r="R5625" s="84"/>
      <c r="S5625" s="84"/>
      <c r="T5625" s="84"/>
      <c r="U5625" s="84"/>
      <c r="V5625" s="84"/>
      <c r="W5625" s="84"/>
      <c r="X5625" s="84"/>
      <c r="Y5625" s="84"/>
      <c r="Z5625" s="84"/>
      <c r="AA5625" s="84"/>
      <c r="AB5625" s="84"/>
      <c r="AC5625" s="84"/>
      <c r="AD5625" s="84"/>
      <c r="AE5625" s="84"/>
      <c r="AF5625" s="84"/>
      <c r="AG5625" s="84"/>
      <c r="AH5625" s="84"/>
      <c r="AI5625" s="84"/>
      <c r="AJ5625" s="84"/>
      <c r="AK5625" s="84"/>
    </row>
    <row r="5626" spans="1:37">
      <c r="A5626" s="84"/>
      <c r="B5626" s="84"/>
      <c r="C5626" s="84"/>
      <c r="D5626" s="84"/>
      <c r="E5626" s="84"/>
      <c r="F5626" s="84"/>
      <c r="G5626" s="84"/>
      <c r="H5626" s="84"/>
      <c r="I5626" s="84"/>
      <c r="J5626" s="84"/>
      <c r="K5626" s="84"/>
      <c r="L5626" s="84"/>
      <c r="M5626" s="84"/>
      <c r="N5626" s="84"/>
      <c r="O5626" s="84"/>
      <c r="P5626" s="84"/>
      <c r="Q5626" s="84"/>
      <c r="R5626" s="84"/>
      <c r="S5626" s="84"/>
      <c r="T5626" s="84"/>
      <c r="U5626" s="84"/>
      <c r="V5626" s="84"/>
      <c r="W5626" s="84"/>
      <c r="X5626" s="84"/>
      <c r="Y5626" s="84"/>
      <c r="Z5626" s="84"/>
      <c r="AA5626" s="84"/>
      <c r="AB5626" s="84"/>
      <c r="AC5626" s="84"/>
      <c r="AD5626" s="84"/>
      <c r="AE5626" s="84"/>
      <c r="AF5626" s="84"/>
      <c r="AG5626" s="84"/>
      <c r="AH5626" s="84"/>
      <c r="AI5626" s="84"/>
      <c r="AJ5626" s="84"/>
      <c r="AK5626" s="84"/>
    </row>
    <row r="5627" spans="1:37">
      <c r="A5627" s="84"/>
      <c r="B5627" s="84"/>
      <c r="C5627" s="84"/>
      <c r="D5627" s="84"/>
      <c r="E5627" s="84"/>
      <c r="F5627" s="84"/>
      <c r="G5627" s="84"/>
      <c r="H5627" s="84"/>
      <c r="I5627" s="84"/>
      <c r="J5627" s="84"/>
      <c r="K5627" s="84"/>
      <c r="L5627" s="84"/>
      <c r="M5627" s="84"/>
      <c r="N5627" s="84"/>
      <c r="O5627" s="84"/>
      <c r="P5627" s="84"/>
      <c r="Q5627" s="84"/>
      <c r="R5627" s="84"/>
      <c r="S5627" s="84"/>
      <c r="T5627" s="84"/>
      <c r="U5627" s="84"/>
      <c r="V5627" s="84"/>
      <c r="W5627" s="84"/>
      <c r="X5627" s="84"/>
      <c r="Y5627" s="84"/>
      <c r="Z5627" s="84"/>
      <c r="AA5627" s="84"/>
      <c r="AB5627" s="84"/>
      <c r="AC5627" s="84"/>
      <c r="AD5627" s="84"/>
      <c r="AE5627" s="84"/>
      <c r="AF5627" s="84"/>
      <c r="AG5627" s="84"/>
      <c r="AH5627" s="84"/>
      <c r="AI5627" s="84"/>
      <c r="AJ5627" s="84"/>
      <c r="AK5627" s="84"/>
    </row>
    <row r="5628" spans="1:37">
      <c r="A5628" s="84"/>
      <c r="B5628" s="84"/>
      <c r="C5628" s="84"/>
      <c r="D5628" s="84"/>
      <c r="E5628" s="84"/>
      <c r="F5628" s="84"/>
      <c r="G5628" s="84"/>
      <c r="H5628" s="84"/>
      <c r="I5628" s="84"/>
      <c r="J5628" s="84"/>
      <c r="K5628" s="84"/>
      <c r="L5628" s="84"/>
      <c r="M5628" s="84"/>
      <c r="N5628" s="84"/>
      <c r="O5628" s="84"/>
      <c r="P5628" s="84"/>
      <c r="Q5628" s="84"/>
      <c r="R5628" s="84"/>
      <c r="S5628" s="84"/>
      <c r="T5628" s="84"/>
      <c r="U5628" s="84"/>
      <c r="V5628" s="84"/>
      <c r="W5628" s="84"/>
      <c r="X5628" s="84"/>
      <c r="Y5628" s="84"/>
      <c r="Z5628" s="84"/>
      <c r="AA5628" s="84"/>
      <c r="AB5628" s="84"/>
      <c r="AC5628" s="84"/>
      <c r="AD5628" s="84"/>
      <c r="AE5628" s="84"/>
      <c r="AF5628" s="84"/>
      <c r="AG5628" s="84"/>
      <c r="AH5628" s="84"/>
      <c r="AI5628" s="84"/>
      <c r="AJ5628" s="84"/>
      <c r="AK5628" s="84"/>
    </row>
    <row r="5629" spans="1:37">
      <c r="A5629" s="84"/>
      <c r="B5629" s="84"/>
      <c r="C5629" s="84"/>
      <c r="D5629" s="84"/>
      <c r="E5629" s="84"/>
      <c r="F5629" s="84"/>
      <c r="G5629" s="84"/>
      <c r="H5629" s="84"/>
      <c r="I5629" s="84"/>
      <c r="J5629" s="84"/>
      <c r="K5629" s="84"/>
      <c r="L5629" s="84"/>
      <c r="M5629" s="84"/>
      <c r="N5629" s="84"/>
      <c r="O5629" s="84"/>
      <c r="P5629" s="84"/>
      <c r="Q5629" s="84"/>
      <c r="R5629" s="84"/>
      <c r="S5629" s="84"/>
      <c r="T5629" s="84"/>
      <c r="U5629" s="84"/>
      <c r="V5629" s="84"/>
      <c r="W5629" s="84"/>
      <c r="X5629" s="84"/>
      <c r="Y5629" s="84"/>
      <c r="Z5629" s="84"/>
      <c r="AA5629" s="84"/>
      <c r="AB5629" s="84"/>
      <c r="AC5629" s="84"/>
      <c r="AD5629" s="84"/>
      <c r="AE5629" s="84"/>
      <c r="AF5629" s="84"/>
      <c r="AG5629" s="84"/>
      <c r="AH5629" s="84"/>
      <c r="AI5629" s="84"/>
      <c r="AJ5629" s="84"/>
      <c r="AK5629" s="84"/>
    </row>
    <row r="5630" spans="1:37">
      <c r="A5630" s="84"/>
      <c r="B5630" s="84"/>
      <c r="C5630" s="84"/>
      <c r="D5630" s="84"/>
      <c r="E5630" s="84"/>
      <c r="F5630" s="84"/>
      <c r="G5630" s="84"/>
      <c r="H5630" s="84"/>
      <c r="I5630" s="84"/>
      <c r="J5630" s="84"/>
      <c r="K5630" s="84"/>
      <c r="L5630" s="84"/>
      <c r="M5630" s="84"/>
      <c r="N5630" s="84"/>
      <c r="O5630" s="84"/>
      <c r="P5630" s="84"/>
      <c r="Q5630" s="84"/>
      <c r="R5630" s="84"/>
      <c r="S5630" s="84"/>
      <c r="T5630" s="84"/>
      <c r="U5630" s="84"/>
      <c r="V5630" s="84"/>
      <c r="W5630" s="84"/>
      <c r="X5630" s="84"/>
      <c r="Y5630" s="84"/>
      <c r="Z5630" s="84"/>
      <c r="AA5630" s="84"/>
      <c r="AB5630" s="84"/>
      <c r="AC5630" s="84"/>
      <c r="AD5630" s="84"/>
      <c r="AE5630" s="84"/>
      <c r="AF5630" s="84"/>
      <c r="AG5630" s="84"/>
      <c r="AH5630" s="84"/>
      <c r="AI5630" s="84"/>
      <c r="AJ5630" s="84"/>
      <c r="AK5630" s="84"/>
    </row>
    <row r="5631" spans="1:37">
      <c r="A5631" s="84"/>
      <c r="B5631" s="84"/>
      <c r="C5631" s="84"/>
      <c r="D5631" s="84"/>
      <c r="E5631" s="84"/>
      <c r="F5631" s="84"/>
      <c r="G5631" s="84"/>
      <c r="H5631" s="84"/>
      <c r="I5631" s="84"/>
      <c r="J5631" s="84"/>
      <c r="K5631" s="84"/>
      <c r="L5631" s="84"/>
      <c r="M5631" s="84"/>
      <c r="N5631" s="84"/>
      <c r="O5631" s="84"/>
      <c r="P5631" s="84"/>
      <c r="Q5631" s="84"/>
      <c r="R5631" s="84"/>
      <c r="S5631" s="84"/>
      <c r="T5631" s="84"/>
      <c r="U5631" s="84"/>
      <c r="V5631" s="84"/>
      <c r="W5631" s="84"/>
      <c r="X5631" s="84"/>
      <c r="Y5631" s="84"/>
      <c r="Z5631" s="84"/>
      <c r="AA5631" s="84"/>
      <c r="AB5631" s="84"/>
      <c r="AC5631" s="84"/>
      <c r="AD5631" s="84"/>
      <c r="AE5631" s="84"/>
      <c r="AF5631" s="84"/>
      <c r="AG5631" s="84"/>
      <c r="AH5631" s="84"/>
      <c r="AI5631" s="84"/>
      <c r="AJ5631" s="84"/>
      <c r="AK5631" s="84"/>
    </row>
    <row r="5636" spans="1:50">
      <c r="A5636"/>
    </row>
    <row r="5641" spans="1:50">
      <c r="A5641" s="84"/>
      <c r="B5641" s="83"/>
      <c r="C5641" s="83"/>
      <c r="D5641" s="83"/>
      <c r="E5641" s="83"/>
      <c r="F5641" s="84"/>
      <c r="G5641" s="164"/>
      <c r="H5641" s="83"/>
      <c r="I5641" s="83"/>
      <c r="J5641" s="83"/>
      <c r="K5641" s="83"/>
      <c r="L5641" s="83"/>
      <c r="M5641" s="83"/>
      <c r="N5641" s="83"/>
      <c r="O5641" s="83"/>
      <c r="P5641" s="83"/>
      <c r="Q5641" s="83"/>
      <c r="R5641" s="83"/>
      <c r="S5641" s="83"/>
      <c r="T5641" s="105"/>
      <c r="U5641" s="83"/>
      <c r="V5641" s="83"/>
      <c r="W5641" s="83"/>
      <c r="X5641" s="83"/>
      <c r="Y5641" s="83"/>
      <c r="Z5641" s="83"/>
      <c r="AA5641" s="83"/>
      <c r="AB5641" s="83"/>
      <c r="AC5641" s="83"/>
      <c r="AD5641" s="83"/>
      <c r="AE5641" s="83"/>
      <c r="AF5641" s="83"/>
      <c r="AG5641" s="83"/>
      <c r="AH5641" s="83"/>
      <c r="AI5641" s="83"/>
      <c r="AJ5641" s="83"/>
      <c r="AK5641" s="83"/>
    </row>
    <row r="5642" spans="1:50">
      <c r="A5642" s="83"/>
      <c r="B5642" s="84"/>
      <c r="C5642" s="83"/>
      <c r="D5642" s="83"/>
      <c r="E5642" s="83"/>
      <c r="F5642" s="83"/>
      <c r="G5642" s="83"/>
      <c r="H5642" s="83"/>
      <c r="I5642" s="83"/>
      <c r="J5642" s="83"/>
      <c r="K5642" s="83"/>
      <c r="L5642" s="83"/>
      <c r="M5642" s="83"/>
      <c r="N5642" s="83"/>
      <c r="O5642" s="83"/>
      <c r="P5642" s="83"/>
      <c r="Q5642" s="83"/>
      <c r="R5642" s="83"/>
      <c r="S5642" s="83"/>
      <c r="T5642" s="83"/>
      <c r="U5642" s="83"/>
      <c r="V5642" s="83"/>
      <c r="W5642" s="83"/>
      <c r="X5642" s="83"/>
      <c r="Y5642" s="83"/>
      <c r="Z5642" s="83"/>
      <c r="AA5642" s="83"/>
      <c r="AB5642" s="83"/>
      <c r="AC5642" s="83"/>
      <c r="AD5642" s="83"/>
      <c r="AE5642" s="83"/>
      <c r="AF5642" s="83"/>
      <c r="AG5642" s="83"/>
      <c r="AH5642" s="83"/>
      <c r="AI5642" s="83"/>
      <c r="AJ5642" s="83"/>
      <c r="AK5642" s="83"/>
    </row>
    <row r="5643" spans="1:50">
      <c r="A5643" s="84"/>
      <c r="B5643" s="84"/>
      <c r="C5643" s="84"/>
      <c r="D5643" s="84"/>
      <c r="E5643" s="84"/>
      <c r="F5643" s="84"/>
      <c r="G5643" s="84"/>
      <c r="H5643" s="84"/>
      <c r="I5643" s="84"/>
      <c r="J5643" s="84"/>
      <c r="K5643" s="84"/>
      <c r="L5643" s="84"/>
      <c r="M5643" s="84"/>
      <c r="N5643" s="84"/>
      <c r="O5643" s="84"/>
      <c r="P5643" s="84"/>
      <c r="Q5643" s="84"/>
      <c r="R5643" s="84"/>
      <c r="S5643" s="84"/>
      <c r="T5643" s="84"/>
      <c r="U5643" s="84"/>
      <c r="V5643" s="84"/>
      <c r="W5643" s="84"/>
      <c r="X5643" s="84"/>
      <c r="Y5643" s="84"/>
      <c r="Z5643" s="84"/>
      <c r="AA5643" s="84"/>
      <c r="AB5643" s="84"/>
      <c r="AC5643" s="84"/>
      <c r="AD5643" s="84"/>
      <c r="AE5643" s="84"/>
      <c r="AF5643" s="84"/>
      <c r="AG5643" s="84"/>
      <c r="AH5643" s="84"/>
      <c r="AI5643" s="84"/>
      <c r="AJ5643" s="84"/>
      <c r="AK5643" s="84"/>
    </row>
    <row r="5644" spans="1:50">
      <c r="A5644" s="83"/>
      <c r="B5644" s="84"/>
      <c r="C5644" s="83"/>
      <c r="D5644" s="83"/>
      <c r="E5644" s="84"/>
      <c r="F5644" s="83"/>
      <c r="G5644" s="83"/>
      <c r="H5644" s="84"/>
      <c r="I5644" s="83"/>
      <c r="J5644" s="83"/>
      <c r="K5644" s="84"/>
      <c r="L5644" s="83"/>
      <c r="M5644" s="83"/>
      <c r="N5644" s="84"/>
      <c r="O5644" s="83"/>
      <c r="P5644" s="83"/>
      <c r="Q5644" s="84"/>
      <c r="R5644" s="83"/>
      <c r="S5644" s="83"/>
      <c r="T5644" s="84"/>
      <c r="U5644" s="83"/>
      <c r="V5644" s="83"/>
      <c r="W5644" s="84"/>
      <c r="X5644" s="83"/>
      <c r="Y5644" s="83"/>
      <c r="Z5644" s="84"/>
      <c r="AA5644" s="83"/>
      <c r="AB5644" s="83"/>
      <c r="AC5644" s="84"/>
      <c r="AD5644" s="83"/>
      <c r="AE5644" s="83"/>
      <c r="AF5644" s="84"/>
      <c r="AG5644" s="83"/>
      <c r="AH5644" s="83"/>
      <c r="AI5644" s="84"/>
      <c r="AJ5644" s="83"/>
      <c r="AK5644" s="83"/>
    </row>
    <row r="5645" spans="1:50">
      <c r="A5645" s="84"/>
      <c r="B5645" s="84"/>
      <c r="C5645" s="84"/>
      <c r="D5645" s="84"/>
      <c r="E5645" s="84"/>
      <c r="F5645" s="84"/>
      <c r="G5645" s="84"/>
      <c r="H5645" s="84"/>
      <c r="I5645" s="84"/>
      <c r="J5645" s="84"/>
      <c r="K5645" s="84"/>
      <c r="L5645" s="84"/>
      <c r="M5645" s="84"/>
      <c r="N5645" s="84"/>
      <c r="O5645" s="84"/>
      <c r="P5645" s="84"/>
      <c r="Q5645" s="84"/>
      <c r="R5645" s="84"/>
      <c r="S5645" s="84"/>
      <c r="T5645" s="84"/>
      <c r="U5645" s="84"/>
      <c r="V5645" s="84"/>
      <c r="W5645" s="84"/>
      <c r="X5645" s="84"/>
      <c r="Y5645" s="84"/>
      <c r="Z5645" s="84"/>
      <c r="AA5645" s="84"/>
      <c r="AB5645" s="84"/>
      <c r="AC5645" s="84"/>
      <c r="AD5645" s="84"/>
      <c r="AE5645" s="84"/>
      <c r="AF5645" s="84"/>
      <c r="AG5645" s="84"/>
      <c r="AH5645" s="84"/>
      <c r="AI5645" s="84"/>
      <c r="AJ5645" s="84"/>
      <c r="AK5645" s="84"/>
    </row>
    <row r="5646" spans="1:50">
      <c r="A5646" s="83"/>
      <c r="B5646" s="168"/>
      <c r="C5646" s="169"/>
      <c r="D5646" s="169"/>
      <c r="E5646" s="168"/>
      <c r="F5646" s="169"/>
      <c r="G5646" s="169"/>
      <c r="H5646" s="168"/>
      <c r="I5646" s="169"/>
      <c r="J5646" s="169"/>
      <c r="K5646" s="168"/>
      <c r="L5646" s="169"/>
      <c r="M5646" s="169"/>
      <c r="N5646" s="168"/>
      <c r="O5646" s="169"/>
      <c r="P5646" s="169"/>
      <c r="Q5646" s="168"/>
      <c r="R5646" s="169"/>
      <c r="S5646" s="169"/>
      <c r="T5646" s="168"/>
      <c r="U5646" s="169"/>
      <c r="V5646" s="169"/>
      <c r="W5646" s="168"/>
      <c r="X5646" s="169"/>
      <c r="Y5646" s="169"/>
      <c r="Z5646" s="168"/>
      <c r="AA5646" s="169"/>
      <c r="AB5646" s="169"/>
      <c r="AC5646" s="168"/>
      <c r="AD5646" s="169"/>
      <c r="AE5646" s="169"/>
      <c r="AF5646" s="168"/>
      <c r="AG5646" s="169"/>
      <c r="AH5646" s="169"/>
      <c r="AI5646" s="168"/>
      <c r="AJ5646" s="169"/>
      <c r="AK5646" s="169"/>
      <c r="AM5646">
        <f>A5641</f>
        <v>0</v>
      </c>
      <c r="AN5646" s="165" t="e">
        <f>1/($B5646*(1/$B5644)*(1/(5/7+2/7*$D5646))*$B5656/SUM($B5648:$B5671))</f>
        <v>#DIV/0!</v>
      </c>
      <c r="AO5646" s="165" t="e">
        <f>1/(B5646*(1/B5644)*(1/(5/7+2/7*D5646)))</f>
        <v>#DIV/0!</v>
      </c>
      <c r="AP5646" s="165"/>
      <c r="AR5646" s="170">
        <f>CHOOSE(AV$3,C5646,F5646,I5646,L5646,O5646,R5646,U5646,X5646,AA5646,AD5646,AG5646,AJ5646)</f>
        <v>0</v>
      </c>
      <c r="AS5646" s="166"/>
      <c r="AT5646" s="166"/>
      <c r="AV5646" s="116" t="e">
        <f>AN5646/AR5646</f>
        <v>#DIV/0!</v>
      </c>
      <c r="AW5646" s="167" t="e">
        <f>AO5646/AR5646</f>
        <v>#DIV/0!</v>
      </c>
      <c r="AX5646" s="165"/>
    </row>
    <row r="5647" spans="1:50">
      <c r="A5647" s="84"/>
      <c r="B5647" s="84"/>
      <c r="C5647" s="84"/>
      <c r="D5647" s="84"/>
      <c r="E5647" s="84"/>
      <c r="F5647" s="84"/>
      <c r="G5647" s="84"/>
      <c r="H5647" s="84"/>
      <c r="I5647" s="84"/>
      <c r="J5647" s="84"/>
      <c r="K5647" s="84"/>
      <c r="L5647" s="84"/>
      <c r="M5647" s="84"/>
      <c r="N5647" s="84"/>
      <c r="O5647" s="84"/>
      <c r="P5647" s="84"/>
      <c r="Q5647" s="84"/>
      <c r="R5647" s="84"/>
      <c r="S5647" s="84"/>
      <c r="T5647" s="84"/>
      <c r="U5647" s="84"/>
      <c r="V5647" s="84"/>
      <c r="W5647" s="84"/>
      <c r="X5647" s="84"/>
      <c r="Y5647" s="84"/>
      <c r="Z5647" s="84"/>
      <c r="AA5647" s="84"/>
      <c r="AB5647" s="84"/>
      <c r="AC5647" s="84"/>
      <c r="AD5647" s="84"/>
      <c r="AE5647" s="84"/>
      <c r="AF5647" s="84"/>
      <c r="AG5647" s="84"/>
      <c r="AH5647" s="84"/>
      <c r="AI5647" s="84"/>
      <c r="AJ5647" s="84"/>
      <c r="AK5647" s="84"/>
    </row>
    <row r="5648" spans="1:50">
      <c r="A5648" s="84"/>
      <c r="B5648" s="84"/>
      <c r="C5648" s="84"/>
      <c r="D5648" s="84"/>
      <c r="E5648" s="84"/>
      <c r="F5648" s="84"/>
      <c r="G5648" s="84"/>
      <c r="H5648" s="84"/>
      <c r="I5648" s="84"/>
      <c r="J5648" s="84"/>
      <c r="K5648" s="84"/>
      <c r="L5648" s="84"/>
      <c r="M5648" s="84"/>
      <c r="N5648" s="84"/>
      <c r="O5648" s="84"/>
      <c r="P5648" s="84"/>
      <c r="Q5648" s="84"/>
      <c r="R5648" s="84"/>
      <c r="S5648" s="84"/>
      <c r="T5648" s="84"/>
      <c r="U5648" s="84"/>
      <c r="V5648" s="84"/>
      <c r="W5648" s="84"/>
      <c r="X5648" s="84"/>
      <c r="Y5648" s="84"/>
      <c r="Z5648" s="84"/>
      <c r="AA5648" s="84"/>
      <c r="AB5648" s="84"/>
      <c r="AC5648" s="84"/>
      <c r="AD5648" s="84"/>
      <c r="AE5648" s="84"/>
      <c r="AF5648" s="84"/>
      <c r="AG5648" s="84"/>
      <c r="AH5648" s="84"/>
      <c r="AI5648" s="84"/>
      <c r="AJ5648" s="84"/>
      <c r="AK5648" s="84"/>
    </row>
    <row r="5649" spans="1:37">
      <c r="A5649" s="84"/>
      <c r="B5649" s="84"/>
      <c r="C5649" s="84"/>
      <c r="D5649" s="84"/>
      <c r="E5649" s="84"/>
      <c r="F5649" s="84"/>
      <c r="G5649" s="84"/>
      <c r="H5649" s="84"/>
      <c r="I5649" s="84"/>
      <c r="J5649" s="84"/>
      <c r="K5649" s="84"/>
      <c r="L5649" s="84"/>
      <c r="M5649" s="84"/>
      <c r="N5649" s="84"/>
      <c r="O5649" s="84"/>
      <c r="P5649" s="84"/>
      <c r="Q5649" s="84"/>
      <c r="R5649" s="84"/>
      <c r="S5649" s="84"/>
      <c r="T5649" s="84"/>
      <c r="U5649" s="84"/>
      <c r="V5649" s="84"/>
      <c r="W5649" s="84"/>
      <c r="X5649" s="84"/>
      <c r="Y5649" s="84"/>
      <c r="Z5649" s="84"/>
      <c r="AA5649" s="84"/>
      <c r="AB5649" s="84"/>
      <c r="AC5649" s="84"/>
      <c r="AD5649" s="84"/>
      <c r="AE5649" s="84"/>
      <c r="AF5649" s="84"/>
      <c r="AG5649" s="84"/>
      <c r="AH5649" s="84"/>
      <c r="AI5649" s="84"/>
      <c r="AJ5649" s="84"/>
      <c r="AK5649" s="84"/>
    </row>
    <row r="5650" spans="1:37">
      <c r="A5650" s="84"/>
      <c r="B5650" s="84"/>
      <c r="C5650" s="84"/>
      <c r="D5650" s="84"/>
      <c r="E5650" s="84"/>
      <c r="F5650" s="84"/>
      <c r="G5650" s="84"/>
      <c r="H5650" s="84"/>
      <c r="I5650" s="84"/>
      <c r="J5650" s="84"/>
      <c r="K5650" s="84"/>
      <c r="L5650" s="84"/>
      <c r="M5650" s="84"/>
      <c r="N5650" s="84"/>
      <c r="O5650" s="84"/>
      <c r="P5650" s="84"/>
      <c r="Q5650" s="84"/>
      <c r="R5650" s="84"/>
      <c r="S5650" s="84"/>
      <c r="T5650" s="84"/>
      <c r="U5650" s="84"/>
      <c r="V5650" s="84"/>
      <c r="W5650" s="84"/>
      <c r="X5650" s="84"/>
      <c r="Y5650" s="84"/>
      <c r="Z5650" s="84"/>
      <c r="AA5650" s="84"/>
      <c r="AB5650" s="84"/>
      <c r="AC5650" s="84"/>
      <c r="AD5650" s="84"/>
      <c r="AE5650" s="84"/>
      <c r="AF5650" s="84"/>
      <c r="AG5650" s="84"/>
      <c r="AH5650" s="84"/>
      <c r="AI5650" s="84"/>
      <c r="AJ5650" s="84"/>
      <c r="AK5650" s="84"/>
    </row>
    <row r="5651" spans="1:37">
      <c r="A5651" s="84"/>
      <c r="B5651" s="84"/>
      <c r="C5651" s="84"/>
      <c r="D5651" s="84"/>
      <c r="E5651" s="84"/>
      <c r="F5651" s="84"/>
      <c r="G5651" s="84"/>
      <c r="H5651" s="84"/>
      <c r="I5651" s="84"/>
      <c r="J5651" s="84"/>
      <c r="K5651" s="84"/>
      <c r="L5651" s="84"/>
      <c r="M5651" s="84"/>
      <c r="N5651" s="84"/>
      <c r="O5651" s="84"/>
      <c r="P5651" s="84"/>
      <c r="Q5651" s="84"/>
      <c r="R5651" s="84"/>
      <c r="S5651" s="84"/>
      <c r="T5651" s="84"/>
      <c r="U5651" s="84"/>
      <c r="V5651" s="84"/>
      <c r="W5651" s="84"/>
      <c r="X5651" s="84"/>
      <c r="Y5651" s="84"/>
      <c r="Z5651" s="84"/>
      <c r="AA5651" s="84"/>
      <c r="AB5651" s="84"/>
      <c r="AC5651" s="84"/>
      <c r="AD5651" s="84"/>
      <c r="AE5651" s="84"/>
      <c r="AF5651" s="84"/>
      <c r="AG5651" s="84"/>
      <c r="AH5651" s="84"/>
      <c r="AI5651" s="84"/>
      <c r="AJ5651" s="84"/>
      <c r="AK5651" s="84"/>
    </row>
    <row r="5652" spans="1:37">
      <c r="A5652" s="84"/>
      <c r="B5652" s="84"/>
      <c r="C5652" s="84"/>
      <c r="D5652" s="84"/>
      <c r="E5652" s="84"/>
      <c r="F5652" s="84"/>
      <c r="G5652" s="84"/>
      <c r="H5652" s="84"/>
      <c r="I5652" s="84"/>
      <c r="J5652" s="84"/>
      <c r="K5652" s="84"/>
      <c r="L5652" s="84"/>
      <c r="M5652" s="84"/>
      <c r="N5652" s="84"/>
      <c r="O5652" s="84"/>
      <c r="P5652" s="84"/>
      <c r="Q5652" s="84"/>
      <c r="R5652" s="84"/>
      <c r="S5652" s="84"/>
      <c r="T5652" s="84"/>
      <c r="U5652" s="84"/>
      <c r="V5652" s="84"/>
      <c r="W5652" s="84"/>
      <c r="X5652" s="84"/>
      <c r="Y5652" s="84"/>
      <c r="Z5652" s="84"/>
      <c r="AA5652" s="84"/>
      <c r="AB5652" s="84"/>
      <c r="AC5652" s="84"/>
      <c r="AD5652" s="84"/>
      <c r="AE5652" s="84"/>
      <c r="AF5652" s="84"/>
      <c r="AG5652" s="84"/>
      <c r="AH5652" s="84"/>
      <c r="AI5652" s="84"/>
      <c r="AJ5652" s="84"/>
      <c r="AK5652" s="84"/>
    </row>
    <row r="5653" spans="1:37">
      <c r="A5653" s="84"/>
      <c r="B5653" s="84"/>
      <c r="C5653" s="84"/>
      <c r="D5653" s="84"/>
      <c r="E5653" s="84"/>
      <c r="F5653" s="84"/>
      <c r="G5653" s="84"/>
      <c r="H5653" s="84"/>
      <c r="I5653" s="84"/>
      <c r="J5653" s="84"/>
      <c r="K5653" s="84"/>
      <c r="L5653" s="84"/>
      <c r="M5653" s="84"/>
      <c r="N5653" s="84"/>
      <c r="O5653" s="84"/>
      <c r="P5653" s="84"/>
      <c r="Q5653" s="84"/>
      <c r="R5653" s="84"/>
      <c r="S5653" s="84"/>
      <c r="T5653" s="84"/>
      <c r="U5653" s="84"/>
      <c r="V5653" s="84"/>
      <c r="W5653" s="84"/>
      <c r="X5653" s="84"/>
      <c r="Y5653" s="84"/>
      <c r="Z5653" s="84"/>
      <c r="AA5653" s="84"/>
      <c r="AB5653" s="84"/>
      <c r="AC5653" s="84"/>
      <c r="AD5653" s="84"/>
      <c r="AE5653" s="84"/>
      <c r="AF5653" s="84"/>
      <c r="AG5653" s="84"/>
      <c r="AH5653" s="84"/>
      <c r="AI5653" s="84"/>
      <c r="AJ5653" s="84"/>
      <c r="AK5653" s="84"/>
    </row>
    <row r="5654" spans="1:37">
      <c r="A5654" s="84"/>
      <c r="B5654" s="84"/>
      <c r="C5654" s="84"/>
      <c r="D5654" s="84"/>
      <c r="E5654" s="84"/>
      <c r="F5654" s="84"/>
      <c r="G5654" s="84"/>
      <c r="H5654" s="84"/>
      <c r="I5654" s="84"/>
      <c r="J5654" s="84"/>
      <c r="K5654" s="84"/>
      <c r="L5654" s="84"/>
      <c r="M5654" s="84"/>
      <c r="N5654" s="84"/>
      <c r="O5654" s="84"/>
      <c r="P5654" s="84"/>
      <c r="Q5654" s="84"/>
      <c r="R5654" s="84"/>
      <c r="S5654" s="84"/>
      <c r="T5654" s="84"/>
      <c r="U5654" s="84"/>
      <c r="V5654" s="84"/>
      <c r="W5654" s="84"/>
      <c r="X5654" s="84"/>
      <c r="Y5654" s="84"/>
      <c r="Z5654" s="84"/>
      <c r="AA5654" s="84"/>
      <c r="AB5654" s="84"/>
      <c r="AC5654" s="84"/>
      <c r="AD5654" s="84"/>
      <c r="AE5654" s="84"/>
      <c r="AF5654" s="84"/>
      <c r="AG5654" s="84"/>
      <c r="AH5654" s="84"/>
      <c r="AI5654" s="84"/>
      <c r="AJ5654" s="84"/>
      <c r="AK5654" s="84"/>
    </row>
    <row r="5655" spans="1:37">
      <c r="A5655" s="84"/>
      <c r="B5655" s="84"/>
      <c r="C5655" s="84"/>
      <c r="D5655" s="84"/>
      <c r="E5655" s="84"/>
      <c r="F5655" s="84"/>
      <c r="G5655" s="84"/>
      <c r="H5655" s="84"/>
      <c r="I5655" s="84"/>
      <c r="J5655" s="84"/>
      <c r="K5655" s="84"/>
      <c r="L5655" s="84"/>
      <c r="M5655" s="84"/>
      <c r="N5655" s="84"/>
      <c r="O5655" s="84"/>
      <c r="P5655" s="84"/>
      <c r="Q5655" s="84"/>
      <c r="R5655" s="84"/>
      <c r="S5655" s="84"/>
      <c r="T5655" s="84"/>
      <c r="U5655" s="84"/>
      <c r="V5655" s="84"/>
      <c r="W5655" s="84"/>
      <c r="X5655" s="84"/>
      <c r="Y5655" s="84"/>
      <c r="Z5655" s="84"/>
      <c r="AA5655" s="84"/>
      <c r="AB5655" s="84"/>
      <c r="AC5655" s="84"/>
      <c r="AD5655" s="84"/>
      <c r="AE5655" s="84"/>
      <c r="AF5655" s="84"/>
      <c r="AG5655" s="84"/>
      <c r="AH5655" s="84"/>
      <c r="AI5655" s="84"/>
      <c r="AJ5655" s="84"/>
      <c r="AK5655" s="84"/>
    </row>
    <row r="5656" spans="1:37">
      <c r="A5656" s="84"/>
      <c r="B5656" s="84"/>
      <c r="C5656" s="84"/>
      <c r="D5656" s="84"/>
      <c r="E5656" s="84"/>
      <c r="F5656" s="84"/>
      <c r="G5656" s="84"/>
      <c r="H5656" s="84"/>
      <c r="I5656" s="84"/>
      <c r="J5656" s="84"/>
      <c r="K5656" s="84"/>
      <c r="L5656" s="84"/>
      <c r="M5656" s="84"/>
      <c r="N5656" s="84"/>
      <c r="O5656" s="84"/>
      <c r="P5656" s="84"/>
      <c r="Q5656" s="84"/>
      <c r="R5656" s="84"/>
      <c r="S5656" s="84"/>
      <c r="T5656" s="84"/>
      <c r="U5656" s="84"/>
      <c r="V5656" s="84"/>
      <c r="W5656" s="84"/>
      <c r="X5656" s="84"/>
      <c r="Y5656" s="84"/>
      <c r="Z5656" s="84"/>
      <c r="AA5656" s="84"/>
      <c r="AB5656" s="84"/>
      <c r="AC5656" s="84"/>
      <c r="AD5656" s="84"/>
      <c r="AE5656" s="84"/>
      <c r="AF5656" s="84"/>
      <c r="AG5656" s="84"/>
      <c r="AH5656" s="84"/>
      <c r="AI5656" s="84"/>
      <c r="AJ5656" s="84"/>
      <c r="AK5656" s="84"/>
    </row>
    <row r="5657" spans="1:37">
      <c r="A5657" s="84"/>
      <c r="B5657" s="84"/>
      <c r="C5657" s="84"/>
      <c r="D5657" s="84"/>
      <c r="E5657" s="84"/>
      <c r="F5657" s="84"/>
      <c r="G5657" s="84"/>
      <c r="H5657" s="84"/>
      <c r="I5657" s="84"/>
      <c r="J5657" s="84"/>
      <c r="K5657" s="84"/>
      <c r="L5657" s="84"/>
      <c r="M5657" s="84"/>
      <c r="N5657" s="84"/>
      <c r="O5657" s="84"/>
      <c r="P5657" s="84"/>
      <c r="Q5657" s="84"/>
      <c r="R5657" s="84"/>
      <c r="S5657" s="84"/>
      <c r="T5657" s="84"/>
      <c r="U5657" s="84"/>
      <c r="V5657" s="84"/>
      <c r="W5657" s="84"/>
      <c r="X5657" s="84"/>
      <c r="Y5657" s="84"/>
      <c r="Z5657" s="84"/>
      <c r="AA5657" s="84"/>
      <c r="AB5657" s="84"/>
      <c r="AC5657" s="84"/>
      <c r="AD5657" s="84"/>
      <c r="AE5657" s="84"/>
      <c r="AF5657" s="84"/>
      <c r="AG5657" s="84"/>
      <c r="AH5657" s="84"/>
      <c r="AI5657" s="84"/>
      <c r="AJ5657" s="84"/>
      <c r="AK5657" s="84"/>
    </row>
    <row r="5658" spans="1:37">
      <c r="A5658" s="84"/>
      <c r="B5658" s="84"/>
      <c r="C5658" s="84"/>
      <c r="D5658" s="84"/>
      <c r="E5658" s="84"/>
      <c r="F5658" s="84"/>
      <c r="G5658" s="84"/>
      <c r="H5658" s="84"/>
      <c r="I5658" s="84"/>
      <c r="J5658" s="84"/>
      <c r="K5658" s="84"/>
      <c r="L5658" s="84"/>
      <c r="M5658" s="84"/>
      <c r="N5658" s="84"/>
      <c r="O5658" s="84"/>
      <c r="P5658" s="84"/>
      <c r="Q5658" s="84"/>
      <c r="R5658" s="84"/>
      <c r="S5658" s="84"/>
      <c r="T5658" s="84"/>
      <c r="U5658" s="84"/>
      <c r="V5658" s="84"/>
      <c r="W5658" s="84"/>
      <c r="X5658" s="84"/>
      <c r="Y5658" s="84"/>
      <c r="Z5658" s="84"/>
      <c r="AA5658" s="84"/>
      <c r="AB5658" s="84"/>
      <c r="AC5658" s="84"/>
      <c r="AD5658" s="84"/>
      <c r="AE5658" s="84"/>
      <c r="AF5658" s="84"/>
      <c r="AG5658" s="84"/>
      <c r="AH5658" s="84"/>
      <c r="AI5658" s="84"/>
      <c r="AJ5658" s="84"/>
      <c r="AK5658" s="84"/>
    </row>
    <row r="5659" spans="1:37">
      <c r="A5659" s="84"/>
      <c r="B5659" s="84"/>
      <c r="C5659" s="84"/>
      <c r="D5659" s="84"/>
      <c r="E5659" s="84"/>
      <c r="F5659" s="84"/>
      <c r="G5659" s="84"/>
      <c r="H5659" s="84"/>
      <c r="I5659" s="84"/>
      <c r="J5659" s="84"/>
      <c r="K5659" s="84"/>
      <c r="L5659" s="84"/>
      <c r="M5659" s="84"/>
      <c r="N5659" s="84"/>
      <c r="O5659" s="84"/>
      <c r="P5659" s="84"/>
      <c r="Q5659" s="84"/>
      <c r="R5659" s="84"/>
      <c r="S5659" s="84"/>
      <c r="T5659" s="84"/>
      <c r="U5659" s="84"/>
      <c r="V5659" s="84"/>
      <c r="W5659" s="84"/>
      <c r="X5659" s="84"/>
      <c r="Y5659" s="84"/>
      <c r="Z5659" s="84"/>
      <c r="AA5659" s="84"/>
      <c r="AB5659" s="84"/>
      <c r="AC5659" s="84"/>
      <c r="AD5659" s="84"/>
      <c r="AE5659" s="84"/>
      <c r="AF5659" s="84"/>
      <c r="AG5659" s="84"/>
      <c r="AH5659" s="84"/>
      <c r="AI5659" s="84"/>
      <c r="AJ5659" s="84"/>
      <c r="AK5659" s="84"/>
    </row>
    <row r="5660" spans="1:37">
      <c r="A5660" s="84"/>
      <c r="B5660" s="84"/>
      <c r="C5660" s="84"/>
      <c r="D5660" s="84"/>
      <c r="E5660" s="84"/>
      <c r="F5660" s="84"/>
      <c r="G5660" s="84"/>
      <c r="H5660" s="84"/>
      <c r="I5660" s="84"/>
      <c r="J5660" s="84"/>
      <c r="K5660" s="84"/>
      <c r="L5660" s="84"/>
      <c r="M5660" s="84"/>
      <c r="N5660" s="84"/>
      <c r="O5660" s="84"/>
      <c r="P5660" s="84"/>
      <c r="Q5660" s="84"/>
      <c r="R5660" s="84"/>
      <c r="S5660" s="84"/>
      <c r="T5660" s="84"/>
      <c r="U5660" s="84"/>
      <c r="V5660" s="84"/>
      <c r="W5660" s="84"/>
      <c r="X5660" s="84"/>
      <c r="Y5660" s="84"/>
      <c r="Z5660" s="84"/>
      <c r="AA5660" s="84"/>
      <c r="AB5660" s="84"/>
      <c r="AC5660" s="84"/>
      <c r="AD5660" s="84"/>
      <c r="AE5660" s="84"/>
      <c r="AF5660" s="84"/>
      <c r="AG5660" s="84"/>
      <c r="AH5660" s="84"/>
      <c r="AI5660" s="84"/>
      <c r="AJ5660" s="84"/>
      <c r="AK5660" s="84"/>
    </row>
    <row r="5661" spans="1:37">
      <c r="A5661" s="84"/>
      <c r="B5661" s="84"/>
      <c r="C5661" s="84"/>
      <c r="D5661" s="84"/>
      <c r="E5661" s="84"/>
      <c r="F5661" s="84"/>
      <c r="G5661" s="84"/>
      <c r="H5661" s="84"/>
      <c r="I5661" s="84"/>
      <c r="J5661" s="84"/>
      <c r="K5661" s="84"/>
      <c r="L5661" s="84"/>
      <c r="M5661" s="84"/>
      <c r="N5661" s="84"/>
      <c r="O5661" s="84"/>
      <c r="P5661" s="84"/>
      <c r="Q5661" s="84"/>
      <c r="R5661" s="84"/>
      <c r="S5661" s="84"/>
      <c r="T5661" s="84"/>
      <c r="U5661" s="84"/>
      <c r="V5661" s="84"/>
      <c r="W5661" s="84"/>
      <c r="X5661" s="84"/>
      <c r="Y5661" s="84"/>
      <c r="Z5661" s="84"/>
      <c r="AA5661" s="84"/>
      <c r="AB5661" s="84"/>
      <c r="AC5661" s="84"/>
      <c r="AD5661" s="84"/>
      <c r="AE5661" s="84"/>
      <c r="AF5661" s="84"/>
      <c r="AG5661" s="84"/>
      <c r="AH5661" s="84"/>
      <c r="AI5661" s="84"/>
      <c r="AJ5661" s="84"/>
      <c r="AK5661" s="84"/>
    </row>
    <row r="5662" spans="1:37">
      <c r="A5662" s="84"/>
      <c r="B5662" s="84"/>
      <c r="C5662" s="84"/>
      <c r="D5662" s="84"/>
      <c r="E5662" s="84"/>
      <c r="F5662" s="84"/>
      <c r="G5662" s="84"/>
      <c r="H5662" s="84"/>
      <c r="I5662" s="84"/>
      <c r="J5662" s="84"/>
      <c r="K5662" s="84"/>
      <c r="L5662" s="84"/>
      <c r="M5662" s="84"/>
      <c r="N5662" s="84"/>
      <c r="O5662" s="84"/>
      <c r="P5662" s="84"/>
      <c r="Q5662" s="84"/>
      <c r="R5662" s="84"/>
      <c r="S5662" s="84"/>
      <c r="T5662" s="84"/>
      <c r="U5662" s="84"/>
      <c r="V5662" s="84"/>
      <c r="W5662" s="84"/>
      <c r="X5662" s="84"/>
      <c r="Y5662" s="84"/>
      <c r="Z5662" s="84"/>
      <c r="AA5662" s="84"/>
      <c r="AB5662" s="84"/>
      <c r="AC5662" s="84"/>
      <c r="AD5662" s="84"/>
      <c r="AE5662" s="84"/>
      <c r="AF5662" s="84"/>
      <c r="AG5662" s="84"/>
      <c r="AH5662" s="84"/>
      <c r="AI5662" s="84"/>
      <c r="AJ5662" s="84"/>
      <c r="AK5662" s="84"/>
    </row>
    <row r="5663" spans="1:37">
      <c r="A5663" s="84"/>
      <c r="B5663" s="84"/>
      <c r="C5663" s="84"/>
      <c r="D5663" s="84"/>
      <c r="E5663" s="84"/>
      <c r="F5663" s="84"/>
      <c r="G5663" s="84"/>
      <c r="H5663" s="84"/>
      <c r="I5663" s="84"/>
      <c r="J5663" s="84"/>
      <c r="K5663" s="84"/>
      <c r="L5663" s="84"/>
      <c r="M5663" s="84"/>
      <c r="N5663" s="84"/>
      <c r="O5663" s="84"/>
      <c r="P5663" s="84"/>
      <c r="Q5663" s="84"/>
      <c r="R5663" s="84"/>
      <c r="S5663" s="84"/>
      <c r="T5663" s="84"/>
      <c r="U5663" s="84"/>
      <c r="V5663" s="84"/>
      <c r="W5663" s="84"/>
      <c r="X5663" s="84"/>
      <c r="Y5663" s="84"/>
      <c r="Z5663" s="84"/>
      <c r="AA5663" s="84"/>
      <c r="AB5663" s="84"/>
      <c r="AC5663" s="84"/>
      <c r="AD5663" s="84"/>
      <c r="AE5663" s="84"/>
      <c r="AF5663" s="84"/>
      <c r="AG5663" s="84"/>
      <c r="AH5663" s="84"/>
      <c r="AI5663" s="84"/>
      <c r="AJ5663" s="84"/>
      <c r="AK5663" s="84"/>
    </row>
    <row r="5664" spans="1:37">
      <c r="A5664" s="84"/>
      <c r="B5664" s="84"/>
      <c r="C5664" s="84"/>
      <c r="D5664" s="84"/>
      <c r="E5664" s="84"/>
      <c r="F5664" s="84"/>
      <c r="G5664" s="84"/>
      <c r="H5664" s="84"/>
      <c r="I5664" s="84"/>
      <c r="J5664" s="84"/>
      <c r="K5664" s="84"/>
      <c r="L5664" s="84"/>
      <c r="M5664" s="84"/>
      <c r="N5664" s="84"/>
      <c r="O5664" s="84"/>
      <c r="P5664" s="84"/>
      <c r="Q5664" s="84"/>
      <c r="R5664" s="84"/>
      <c r="S5664" s="84"/>
      <c r="T5664" s="84"/>
      <c r="U5664" s="84"/>
      <c r="V5664" s="84"/>
      <c r="W5664" s="84"/>
      <c r="X5664" s="84"/>
      <c r="Y5664" s="84"/>
      <c r="Z5664" s="84"/>
      <c r="AA5664" s="84"/>
      <c r="AB5664" s="84"/>
      <c r="AC5664" s="84"/>
      <c r="AD5664" s="84"/>
      <c r="AE5664" s="84"/>
      <c r="AF5664" s="84"/>
      <c r="AG5664" s="84"/>
      <c r="AH5664" s="84"/>
      <c r="AI5664" s="84"/>
      <c r="AJ5664" s="84"/>
      <c r="AK5664" s="84"/>
    </row>
    <row r="5665" spans="1:37">
      <c r="A5665" s="84"/>
      <c r="B5665" s="84"/>
      <c r="C5665" s="84"/>
      <c r="D5665" s="84"/>
      <c r="E5665" s="84"/>
      <c r="F5665" s="84"/>
      <c r="G5665" s="84"/>
      <c r="H5665" s="84"/>
      <c r="I5665" s="84"/>
      <c r="J5665" s="84"/>
      <c r="K5665" s="84"/>
      <c r="L5665" s="84"/>
      <c r="M5665" s="84"/>
      <c r="N5665" s="84"/>
      <c r="O5665" s="84"/>
      <c r="P5665" s="84"/>
      <c r="Q5665" s="84"/>
      <c r="R5665" s="84"/>
      <c r="S5665" s="84"/>
      <c r="T5665" s="84"/>
      <c r="U5665" s="84"/>
      <c r="V5665" s="84"/>
      <c r="W5665" s="84"/>
      <c r="X5665" s="84"/>
      <c r="Y5665" s="84"/>
      <c r="Z5665" s="84"/>
      <c r="AA5665" s="84"/>
      <c r="AB5665" s="84"/>
      <c r="AC5665" s="84"/>
      <c r="AD5665" s="84"/>
      <c r="AE5665" s="84"/>
      <c r="AF5665" s="84"/>
      <c r="AG5665" s="84"/>
      <c r="AH5665" s="84"/>
      <c r="AI5665" s="84"/>
      <c r="AJ5665" s="84"/>
      <c r="AK5665" s="84"/>
    </row>
    <row r="5666" spans="1:37">
      <c r="A5666" s="84"/>
      <c r="B5666" s="84"/>
      <c r="C5666" s="84"/>
      <c r="D5666" s="84"/>
      <c r="E5666" s="84"/>
      <c r="F5666" s="84"/>
      <c r="G5666" s="84"/>
      <c r="H5666" s="84"/>
      <c r="I5666" s="84"/>
      <c r="J5666" s="84"/>
      <c r="K5666" s="84"/>
      <c r="L5666" s="84"/>
      <c r="M5666" s="84"/>
      <c r="N5666" s="84"/>
      <c r="O5666" s="84"/>
      <c r="P5666" s="84"/>
      <c r="Q5666" s="84"/>
      <c r="R5666" s="84"/>
      <c r="S5666" s="84"/>
      <c r="T5666" s="84"/>
      <c r="U5666" s="84"/>
      <c r="V5666" s="84"/>
      <c r="W5666" s="84"/>
      <c r="X5666" s="84"/>
      <c r="Y5666" s="84"/>
      <c r="Z5666" s="84"/>
      <c r="AA5666" s="84"/>
      <c r="AB5666" s="84"/>
      <c r="AC5666" s="84"/>
      <c r="AD5666" s="84"/>
      <c r="AE5666" s="84"/>
      <c r="AF5666" s="84"/>
      <c r="AG5666" s="84"/>
      <c r="AH5666" s="84"/>
      <c r="AI5666" s="84"/>
      <c r="AJ5666" s="84"/>
      <c r="AK5666" s="84"/>
    </row>
    <row r="5667" spans="1:37">
      <c r="A5667" s="84"/>
      <c r="B5667" s="84"/>
      <c r="C5667" s="84"/>
      <c r="D5667" s="84"/>
      <c r="E5667" s="84"/>
      <c r="F5667" s="84"/>
      <c r="G5667" s="84"/>
      <c r="H5667" s="84"/>
      <c r="I5667" s="84"/>
      <c r="J5667" s="84"/>
      <c r="K5667" s="84"/>
      <c r="L5667" s="84"/>
      <c r="M5667" s="84"/>
      <c r="N5667" s="84"/>
      <c r="O5667" s="84"/>
      <c r="P5667" s="84"/>
      <c r="Q5667" s="84"/>
      <c r="R5667" s="84"/>
      <c r="S5667" s="84"/>
      <c r="T5667" s="84"/>
      <c r="U5667" s="84"/>
      <c r="V5667" s="84"/>
      <c r="W5667" s="84"/>
      <c r="X5667" s="84"/>
      <c r="Y5667" s="84"/>
      <c r="Z5667" s="84"/>
      <c r="AA5667" s="84"/>
      <c r="AB5667" s="84"/>
      <c r="AC5667" s="84"/>
      <c r="AD5667" s="84"/>
      <c r="AE5667" s="84"/>
      <c r="AF5667" s="84"/>
      <c r="AG5667" s="84"/>
      <c r="AH5667" s="84"/>
      <c r="AI5667" s="84"/>
      <c r="AJ5667" s="84"/>
      <c r="AK5667" s="84"/>
    </row>
    <row r="5668" spans="1:37">
      <c r="A5668" s="84"/>
      <c r="B5668" s="84"/>
      <c r="C5668" s="84"/>
      <c r="D5668" s="84"/>
      <c r="E5668" s="84"/>
      <c r="F5668" s="84"/>
      <c r="G5668" s="84"/>
      <c r="H5668" s="84"/>
      <c r="I5668" s="84"/>
      <c r="J5668" s="84"/>
      <c r="K5668" s="84"/>
      <c r="L5668" s="84"/>
      <c r="M5668" s="84"/>
      <c r="N5668" s="84"/>
      <c r="O5668" s="84"/>
      <c r="P5668" s="84"/>
      <c r="Q5668" s="84"/>
      <c r="R5668" s="84"/>
      <c r="S5668" s="84"/>
      <c r="T5668" s="84"/>
      <c r="U5668" s="84"/>
      <c r="V5668" s="84"/>
      <c r="W5668" s="84"/>
      <c r="X5668" s="84"/>
      <c r="Y5668" s="84"/>
      <c r="Z5668" s="84"/>
      <c r="AA5668" s="84"/>
      <c r="AB5668" s="84"/>
      <c r="AC5668" s="84"/>
      <c r="AD5668" s="84"/>
      <c r="AE5668" s="84"/>
      <c r="AF5668" s="84"/>
      <c r="AG5668" s="84"/>
      <c r="AH5668" s="84"/>
      <c r="AI5668" s="84"/>
      <c r="AJ5668" s="84"/>
      <c r="AK5668" s="84"/>
    </row>
    <row r="5669" spans="1:37">
      <c r="A5669" s="84"/>
      <c r="B5669" s="84"/>
      <c r="C5669" s="84"/>
      <c r="D5669" s="84"/>
      <c r="E5669" s="84"/>
      <c r="F5669" s="84"/>
      <c r="G5669" s="84"/>
      <c r="H5669" s="84"/>
      <c r="I5669" s="84"/>
      <c r="J5669" s="84"/>
      <c r="K5669" s="84"/>
      <c r="L5669" s="84"/>
      <c r="M5669" s="84"/>
      <c r="N5669" s="84"/>
      <c r="O5669" s="84"/>
      <c r="P5669" s="84"/>
      <c r="Q5669" s="84"/>
      <c r="R5669" s="84"/>
      <c r="S5669" s="84"/>
      <c r="T5669" s="84"/>
      <c r="U5669" s="84"/>
      <c r="V5669" s="84"/>
      <c r="W5669" s="84"/>
      <c r="X5669" s="84"/>
      <c r="Y5669" s="84"/>
      <c r="Z5669" s="84"/>
      <c r="AA5669" s="84"/>
      <c r="AB5669" s="84"/>
      <c r="AC5669" s="84"/>
      <c r="AD5669" s="84"/>
      <c r="AE5669" s="84"/>
      <c r="AF5669" s="84"/>
      <c r="AG5669" s="84"/>
      <c r="AH5669" s="84"/>
      <c r="AI5669" s="84"/>
      <c r="AJ5669" s="84"/>
      <c r="AK5669" s="84"/>
    </row>
    <row r="5670" spans="1:37">
      <c r="A5670" s="84"/>
      <c r="B5670" s="84"/>
      <c r="C5670" s="84"/>
      <c r="D5670" s="84"/>
      <c r="E5670" s="84"/>
      <c r="F5670" s="84"/>
      <c r="G5670" s="84"/>
      <c r="H5670" s="84"/>
      <c r="I5670" s="84"/>
      <c r="J5670" s="84"/>
      <c r="K5670" s="84"/>
      <c r="L5670" s="84"/>
      <c r="M5670" s="84"/>
      <c r="N5670" s="84"/>
      <c r="O5670" s="84"/>
      <c r="P5670" s="84"/>
      <c r="Q5670" s="84"/>
      <c r="R5670" s="84"/>
      <c r="S5670" s="84"/>
      <c r="T5670" s="84"/>
      <c r="U5670" s="84"/>
      <c r="V5670" s="84"/>
      <c r="W5670" s="84"/>
      <c r="X5670" s="84"/>
      <c r="Y5670" s="84"/>
      <c r="Z5670" s="84"/>
      <c r="AA5670" s="84"/>
      <c r="AB5670" s="84"/>
      <c r="AC5670" s="84"/>
      <c r="AD5670" s="84"/>
      <c r="AE5670" s="84"/>
      <c r="AF5670" s="84"/>
      <c r="AG5670" s="84"/>
      <c r="AH5670" s="84"/>
      <c r="AI5670" s="84"/>
      <c r="AJ5670" s="84"/>
      <c r="AK5670" s="84"/>
    </row>
    <row r="5671" spans="1:37">
      <c r="A5671" s="84"/>
      <c r="B5671" s="84"/>
      <c r="C5671" s="84"/>
      <c r="D5671" s="84"/>
      <c r="E5671" s="84"/>
      <c r="F5671" s="84"/>
      <c r="G5671" s="84"/>
      <c r="H5671" s="84"/>
      <c r="I5671" s="84"/>
      <c r="J5671" s="84"/>
      <c r="K5671" s="84"/>
      <c r="L5671" s="84"/>
      <c r="M5671" s="84"/>
      <c r="N5671" s="84"/>
      <c r="O5671" s="84"/>
      <c r="P5671" s="84"/>
      <c r="Q5671" s="84"/>
      <c r="R5671" s="84"/>
      <c r="S5671" s="84"/>
      <c r="T5671" s="84"/>
      <c r="U5671" s="84"/>
      <c r="V5671" s="84"/>
      <c r="W5671" s="84"/>
      <c r="X5671" s="84"/>
      <c r="Y5671" s="84"/>
      <c r="Z5671" s="84"/>
      <c r="AA5671" s="84"/>
      <c r="AB5671" s="84"/>
      <c r="AC5671" s="84"/>
      <c r="AD5671" s="84"/>
      <c r="AE5671" s="84"/>
      <c r="AF5671" s="84"/>
      <c r="AG5671" s="84"/>
      <c r="AH5671" s="84"/>
      <c r="AI5671" s="84"/>
      <c r="AJ5671" s="84"/>
      <c r="AK5671" s="84"/>
    </row>
    <row r="5676" spans="1:37">
      <c r="A5676"/>
    </row>
    <row r="5681" spans="1:50">
      <c r="A5681" s="84"/>
      <c r="B5681" s="83"/>
      <c r="C5681" s="83"/>
      <c r="D5681" s="83"/>
      <c r="E5681" s="83"/>
      <c r="F5681" s="84"/>
      <c r="G5681" s="164"/>
      <c r="H5681" s="83"/>
      <c r="I5681" s="83"/>
      <c r="J5681" s="83"/>
      <c r="K5681" s="83"/>
      <c r="L5681" s="83"/>
      <c r="M5681" s="83"/>
      <c r="N5681" s="83"/>
      <c r="O5681" s="83"/>
      <c r="P5681" s="83"/>
      <c r="Q5681" s="83"/>
      <c r="R5681" s="83"/>
      <c r="S5681" s="83"/>
      <c r="T5681" s="105"/>
      <c r="U5681" s="83"/>
      <c r="V5681" s="83"/>
      <c r="W5681" s="83"/>
      <c r="X5681" s="83"/>
      <c r="Y5681" s="83"/>
      <c r="Z5681" s="83"/>
      <c r="AA5681" s="83"/>
      <c r="AB5681" s="83"/>
      <c r="AC5681" s="83"/>
      <c r="AD5681" s="83"/>
      <c r="AE5681" s="83"/>
      <c r="AF5681" s="83"/>
      <c r="AG5681" s="83"/>
      <c r="AH5681" s="83"/>
      <c r="AI5681" s="83"/>
      <c r="AJ5681" s="83"/>
      <c r="AK5681" s="83"/>
    </row>
    <row r="5682" spans="1:50">
      <c r="A5682" s="83"/>
      <c r="B5682" s="84"/>
      <c r="C5682" s="83"/>
      <c r="D5682" s="83"/>
      <c r="E5682" s="83"/>
      <c r="F5682" s="83"/>
      <c r="G5682" s="83"/>
      <c r="H5682" s="83"/>
      <c r="I5682" s="83"/>
      <c r="J5682" s="83"/>
      <c r="K5682" s="83"/>
      <c r="L5682" s="83"/>
      <c r="M5682" s="83"/>
      <c r="N5682" s="83"/>
      <c r="O5682" s="83"/>
      <c r="P5682" s="83"/>
      <c r="Q5682" s="83"/>
      <c r="R5682" s="83"/>
      <c r="S5682" s="83"/>
      <c r="T5682" s="83"/>
      <c r="U5682" s="83"/>
      <c r="V5682" s="83"/>
      <c r="W5682" s="83"/>
      <c r="X5682" s="83"/>
      <c r="Y5682" s="83"/>
      <c r="Z5682" s="83"/>
      <c r="AA5682" s="83"/>
      <c r="AB5682" s="83"/>
      <c r="AC5682" s="83"/>
      <c r="AD5682" s="83"/>
      <c r="AE5682" s="83"/>
      <c r="AF5682" s="83"/>
      <c r="AG5682" s="83"/>
      <c r="AH5682" s="83"/>
      <c r="AI5682" s="83"/>
      <c r="AJ5682" s="83"/>
      <c r="AK5682" s="83"/>
    </row>
    <row r="5683" spans="1:50">
      <c r="A5683" s="84"/>
      <c r="B5683" s="84"/>
      <c r="C5683" s="84"/>
      <c r="D5683" s="84"/>
      <c r="E5683" s="84"/>
      <c r="F5683" s="84"/>
      <c r="G5683" s="84"/>
      <c r="H5683" s="84"/>
      <c r="I5683" s="84"/>
      <c r="J5683" s="84"/>
      <c r="K5683" s="84"/>
      <c r="L5683" s="84"/>
      <c r="M5683" s="84"/>
      <c r="N5683" s="84"/>
      <c r="O5683" s="84"/>
      <c r="P5683" s="84"/>
      <c r="Q5683" s="84"/>
      <c r="R5683" s="84"/>
      <c r="S5683" s="84"/>
      <c r="T5683" s="84"/>
      <c r="U5683" s="84"/>
      <c r="V5683" s="84"/>
      <c r="W5683" s="84"/>
      <c r="X5683" s="84"/>
      <c r="Y5683" s="84"/>
      <c r="Z5683" s="84"/>
      <c r="AA5683" s="84"/>
      <c r="AB5683" s="84"/>
      <c r="AC5683" s="84"/>
      <c r="AD5683" s="84"/>
      <c r="AE5683" s="84"/>
      <c r="AF5683" s="84"/>
      <c r="AG5683" s="84"/>
      <c r="AH5683" s="84"/>
      <c r="AI5683" s="84"/>
      <c r="AJ5683" s="84"/>
      <c r="AK5683" s="84"/>
    </row>
    <row r="5684" spans="1:50">
      <c r="A5684" s="83"/>
      <c r="B5684" s="84"/>
      <c r="C5684" s="83"/>
      <c r="D5684" s="83"/>
      <c r="E5684" s="84"/>
      <c r="F5684" s="83"/>
      <c r="G5684" s="83"/>
      <c r="H5684" s="84"/>
      <c r="I5684" s="83"/>
      <c r="J5684" s="83"/>
      <c r="K5684" s="84"/>
      <c r="L5684" s="83"/>
      <c r="M5684" s="83"/>
      <c r="N5684" s="84"/>
      <c r="O5684" s="83"/>
      <c r="P5684" s="83"/>
      <c r="Q5684" s="84"/>
      <c r="R5684" s="83"/>
      <c r="S5684" s="83"/>
      <c r="T5684" s="84"/>
      <c r="U5684" s="83"/>
      <c r="V5684" s="83"/>
      <c r="W5684" s="84"/>
      <c r="X5684" s="83"/>
      <c r="Y5684" s="83"/>
      <c r="Z5684" s="84"/>
      <c r="AA5684" s="83"/>
      <c r="AB5684" s="83"/>
      <c r="AC5684" s="84"/>
      <c r="AD5684" s="83"/>
      <c r="AE5684" s="83"/>
      <c r="AF5684" s="84"/>
      <c r="AG5684" s="83"/>
      <c r="AH5684" s="83"/>
      <c r="AI5684" s="84"/>
      <c r="AJ5684" s="83"/>
      <c r="AK5684" s="83"/>
    </row>
    <row r="5685" spans="1:50">
      <c r="A5685" s="84"/>
      <c r="B5685" s="84"/>
      <c r="C5685" s="84"/>
      <c r="D5685" s="84"/>
      <c r="E5685" s="84"/>
      <c r="F5685" s="84"/>
      <c r="G5685" s="84"/>
      <c r="H5685" s="84"/>
      <c r="I5685" s="84"/>
      <c r="J5685" s="84"/>
      <c r="K5685" s="84"/>
      <c r="L5685" s="84"/>
      <c r="M5685" s="84"/>
      <c r="N5685" s="84"/>
      <c r="O5685" s="84"/>
      <c r="P5685" s="84"/>
      <c r="Q5685" s="84"/>
      <c r="R5685" s="84"/>
      <c r="S5685" s="84"/>
      <c r="T5685" s="84"/>
      <c r="U5685" s="84"/>
      <c r="V5685" s="84"/>
      <c r="W5685" s="84"/>
      <c r="X5685" s="84"/>
      <c r="Y5685" s="84"/>
      <c r="Z5685" s="84"/>
      <c r="AA5685" s="84"/>
      <c r="AB5685" s="84"/>
      <c r="AC5685" s="84"/>
      <c r="AD5685" s="84"/>
      <c r="AE5685" s="84"/>
      <c r="AF5685" s="84"/>
      <c r="AG5685" s="84"/>
      <c r="AH5685" s="84"/>
      <c r="AI5685" s="84"/>
      <c r="AJ5685" s="84"/>
      <c r="AK5685" s="84"/>
    </row>
    <row r="5686" spans="1:50">
      <c r="A5686" s="83"/>
      <c r="B5686" s="168"/>
      <c r="C5686" s="169"/>
      <c r="D5686" s="169"/>
      <c r="E5686" s="168"/>
      <c r="F5686" s="169"/>
      <c r="G5686" s="169"/>
      <c r="H5686" s="168"/>
      <c r="I5686" s="169"/>
      <c r="J5686" s="169"/>
      <c r="K5686" s="168"/>
      <c r="L5686" s="169"/>
      <c r="M5686" s="169"/>
      <c r="N5686" s="168"/>
      <c r="O5686" s="169"/>
      <c r="P5686" s="169"/>
      <c r="Q5686" s="168"/>
      <c r="R5686" s="169"/>
      <c r="S5686" s="169"/>
      <c r="T5686" s="168"/>
      <c r="U5686" s="169"/>
      <c r="V5686" s="169"/>
      <c r="W5686" s="168"/>
      <c r="X5686" s="169"/>
      <c r="Y5686" s="169"/>
      <c r="Z5686" s="168"/>
      <c r="AA5686" s="169"/>
      <c r="AB5686" s="169"/>
      <c r="AC5686" s="168"/>
      <c r="AD5686" s="169"/>
      <c r="AE5686" s="169"/>
      <c r="AF5686" s="168"/>
      <c r="AG5686" s="169"/>
      <c r="AH5686" s="169"/>
      <c r="AI5686" s="168"/>
      <c r="AJ5686" s="169"/>
      <c r="AK5686" s="169"/>
      <c r="AM5686">
        <f>A5681</f>
        <v>0</v>
      </c>
      <c r="AN5686" s="165" t="e">
        <f>1/($B5686*(1/$B5684)*(1/(5/7+2/7*$D5686))*$B5696/SUM($B5688:$B5711))</f>
        <v>#DIV/0!</v>
      </c>
      <c r="AO5686" s="165" t="e">
        <f>1/(B5686*(1/B5684)*(1/(5/7+2/7*D5686)))</f>
        <v>#DIV/0!</v>
      </c>
      <c r="AP5686" s="165"/>
      <c r="AR5686" s="170">
        <f>CHOOSE(AV$3,C5686,F5686,I5686,L5686,O5686,R5686,U5686,X5686,AA5686,AD5686,AG5686,AJ5686)</f>
        <v>0</v>
      </c>
      <c r="AS5686" s="166"/>
      <c r="AT5686" s="166"/>
      <c r="AV5686" s="116" t="e">
        <f>AN5686/AR5686</f>
        <v>#DIV/0!</v>
      </c>
      <c r="AW5686" s="167" t="e">
        <f>AO5686/AR5686</f>
        <v>#DIV/0!</v>
      </c>
      <c r="AX5686" s="165"/>
    </row>
    <row r="5687" spans="1:50">
      <c r="A5687" s="84"/>
      <c r="B5687" s="84"/>
      <c r="C5687" s="84"/>
      <c r="D5687" s="84"/>
      <c r="E5687" s="84"/>
      <c r="F5687" s="84"/>
      <c r="G5687" s="84"/>
      <c r="H5687" s="84"/>
      <c r="I5687" s="84"/>
      <c r="J5687" s="84"/>
      <c r="K5687" s="84"/>
      <c r="L5687" s="84"/>
      <c r="M5687" s="84"/>
      <c r="N5687" s="84"/>
      <c r="O5687" s="84"/>
      <c r="P5687" s="84"/>
      <c r="Q5687" s="84"/>
      <c r="R5687" s="84"/>
      <c r="S5687" s="84"/>
      <c r="T5687" s="84"/>
      <c r="U5687" s="84"/>
      <c r="V5687" s="84"/>
      <c r="W5687" s="84"/>
      <c r="X5687" s="84"/>
      <c r="Y5687" s="84"/>
      <c r="Z5687" s="84"/>
      <c r="AA5687" s="84"/>
      <c r="AB5687" s="84"/>
      <c r="AC5687" s="84"/>
      <c r="AD5687" s="84"/>
      <c r="AE5687" s="84"/>
      <c r="AF5687" s="84"/>
      <c r="AG5687" s="84"/>
      <c r="AH5687" s="84"/>
      <c r="AI5687" s="84"/>
      <c r="AJ5687" s="84"/>
      <c r="AK5687" s="84"/>
    </row>
    <row r="5688" spans="1:50">
      <c r="A5688" s="84"/>
      <c r="B5688" s="84"/>
      <c r="C5688" s="84"/>
      <c r="D5688" s="84"/>
      <c r="E5688" s="84"/>
      <c r="F5688" s="84"/>
      <c r="G5688" s="84"/>
      <c r="H5688" s="84"/>
      <c r="I5688" s="84"/>
      <c r="J5688" s="84"/>
      <c r="K5688" s="84"/>
      <c r="L5688" s="84"/>
      <c r="M5688" s="84"/>
      <c r="N5688" s="84"/>
      <c r="O5688" s="84"/>
      <c r="P5688" s="84"/>
      <c r="Q5688" s="84"/>
      <c r="R5688" s="84"/>
      <c r="S5688" s="84"/>
      <c r="T5688" s="84"/>
      <c r="U5688" s="84"/>
      <c r="V5688" s="84"/>
      <c r="W5688" s="84"/>
      <c r="X5688" s="84"/>
      <c r="Y5688" s="84"/>
      <c r="Z5688" s="84"/>
      <c r="AA5688" s="84"/>
      <c r="AB5688" s="84"/>
      <c r="AC5688" s="84"/>
      <c r="AD5688" s="84"/>
      <c r="AE5688" s="84"/>
      <c r="AF5688" s="84"/>
      <c r="AG5688" s="84"/>
      <c r="AH5688" s="84"/>
      <c r="AI5688" s="84"/>
      <c r="AJ5688" s="84"/>
      <c r="AK5688" s="84"/>
    </row>
    <row r="5689" spans="1:50">
      <c r="A5689" s="84"/>
      <c r="B5689" s="84"/>
      <c r="C5689" s="84"/>
      <c r="D5689" s="84"/>
      <c r="E5689" s="84"/>
      <c r="F5689" s="84"/>
      <c r="G5689" s="84"/>
      <c r="H5689" s="84"/>
      <c r="I5689" s="84"/>
      <c r="J5689" s="84"/>
      <c r="K5689" s="84"/>
      <c r="L5689" s="84"/>
      <c r="M5689" s="84"/>
      <c r="N5689" s="84"/>
      <c r="O5689" s="84"/>
      <c r="P5689" s="84"/>
      <c r="Q5689" s="84"/>
      <c r="R5689" s="84"/>
      <c r="S5689" s="84"/>
      <c r="T5689" s="84"/>
      <c r="U5689" s="84"/>
      <c r="V5689" s="84"/>
      <c r="W5689" s="84"/>
      <c r="X5689" s="84"/>
      <c r="Y5689" s="84"/>
      <c r="Z5689" s="84"/>
      <c r="AA5689" s="84"/>
      <c r="AB5689" s="84"/>
      <c r="AC5689" s="84"/>
      <c r="AD5689" s="84"/>
      <c r="AE5689" s="84"/>
      <c r="AF5689" s="84"/>
      <c r="AG5689" s="84"/>
      <c r="AH5689" s="84"/>
      <c r="AI5689" s="84"/>
      <c r="AJ5689" s="84"/>
      <c r="AK5689" s="84"/>
    </row>
    <row r="5690" spans="1:50">
      <c r="A5690" s="84"/>
      <c r="B5690" s="84"/>
      <c r="C5690" s="84"/>
      <c r="D5690" s="84"/>
      <c r="E5690" s="84"/>
      <c r="F5690" s="84"/>
      <c r="G5690" s="84"/>
      <c r="H5690" s="84"/>
      <c r="I5690" s="84"/>
      <c r="J5690" s="84"/>
      <c r="K5690" s="84"/>
      <c r="L5690" s="84"/>
      <c r="M5690" s="84"/>
      <c r="N5690" s="84"/>
      <c r="O5690" s="84"/>
      <c r="P5690" s="84"/>
      <c r="Q5690" s="84"/>
      <c r="R5690" s="84"/>
      <c r="S5690" s="84"/>
      <c r="T5690" s="84"/>
      <c r="U5690" s="84"/>
      <c r="V5690" s="84"/>
      <c r="W5690" s="84"/>
      <c r="X5690" s="84"/>
      <c r="Y5690" s="84"/>
      <c r="Z5690" s="84"/>
      <c r="AA5690" s="84"/>
      <c r="AB5690" s="84"/>
      <c r="AC5690" s="84"/>
      <c r="AD5690" s="84"/>
      <c r="AE5690" s="84"/>
      <c r="AF5690" s="84"/>
      <c r="AG5690" s="84"/>
      <c r="AH5690" s="84"/>
      <c r="AI5690" s="84"/>
      <c r="AJ5690" s="84"/>
      <c r="AK5690" s="84"/>
    </row>
    <row r="5691" spans="1:50">
      <c r="A5691" s="84"/>
      <c r="B5691" s="84"/>
      <c r="C5691" s="84"/>
      <c r="D5691" s="84"/>
      <c r="E5691" s="84"/>
      <c r="F5691" s="84"/>
      <c r="G5691" s="84"/>
      <c r="H5691" s="84"/>
      <c r="I5691" s="84"/>
      <c r="J5691" s="84"/>
      <c r="K5691" s="84"/>
      <c r="L5691" s="84"/>
      <c r="M5691" s="84"/>
      <c r="N5691" s="84"/>
      <c r="O5691" s="84"/>
      <c r="P5691" s="84"/>
      <c r="Q5691" s="84"/>
      <c r="R5691" s="84"/>
      <c r="S5691" s="84"/>
      <c r="T5691" s="84"/>
      <c r="U5691" s="84"/>
      <c r="V5691" s="84"/>
      <c r="W5691" s="84"/>
      <c r="X5691" s="84"/>
      <c r="Y5691" s="84"/>
      <c r="Z5691" s="84"/>
      <c r="AA5691" s="84"/>
      <c r="AB5691" s="84"/>
      <c r="AC5691" s="84"/>
      <c r="AD5691" s="84"/>
      <c r="AE5691" s="84"/>
      <c r="AF5691" s="84"/>
      <c r="AG5691" s="84"/>
      <c r="AH5691" s="84"/>
      <c r="AI5691" s="84"/>
      <c r="AJ5691" s="84"/>
      <c r="AK5691" s="84"/>
    </row>
    <row r="5692" spans="1:50">
      <c r="A5692" s="84"/>
      <c r="B5692" s="84"/>
      <c r="C5692" s="84"/>
      <c r="D5692" s="84"/>
      <c r="E5692" s="84"/>
      <c r="F5692" s="84"/>
      <c r="G5692" s="84"/>
      <c r="H5692" s="84"/>
      <c r="I5692" s="84"/>
      <c r="J5692" s="84"/>
      <c r="K5692" s="84"/>
      <c r="L5692" s="84"/>
      <c r="M5692" s="84"/>
      <c r="N5692" s="84"/>
      <c r="O5692" s="84"/>
      <c r="P5692" s="84"/>
      <c r="Q5692" s="84"/>
      <c r="R5692" s="84"/>
      <c r="S5692" s="84"/>
      <c r="T5692" s="84"/>
      <c r="U5692" s="84"/>
      <c r="V5692" s="84"/>
      <c r="W5692" s="84"/>
      <c r="X5692" s="84"/>
      <c r="Y5692" s="84"/>
      <c r="Z5692" s="84"/>
      <c r="AA5692" s="84"/>
      <c r="AB5692" s="84"/>
      <c r="AC5692" s="84"/>
      <c r="AD5692" s="84"/>
      <c r="AE5692" s="84"/>
      <c r="AF5692" s="84"/>
      <c r="AG5692" s="84"/>
      <c r="AH5692" s="84"/>
      <c r="AI5692" s="84"/>
      <c r="AJ5692" s="84"/>
      <c r="AK5692" s="84"/>
    </row>
    <row r="5693" spans="1:50">
      <c r="A5693" s="84"/>
      <c r="B5693" s="84"/>
      <c r="C5693" s="84"/>
      <c r="D5693" s="84"/>
      <c r="E5693" s="84"/>
      <c r="F5693" s="84"/>
      <c r="G5693" s="84"/>
      <c r="H5693" s="84"/>
      <c r="I5693" s="84"/>
      <c r="J5693" s="84"/>
      <c r="K5693" s="84"/>
      <c r="L5693" s="84"/>
      <c r="M5693" s="84"/>
      <c r="N5693" s="84"/>
      <c r="O5693" s="84"/>
      <c r="P5693" s="84"/>
      <c r="Q5693" s="84"/>
      <c r="R5693" s="84"/>
      <c r="S5693" s="84"/>
      <c r="T5693" s="84"/>
      <c r="U5693" s="84"/>
      <c r="V5693" s="84"/>
      <c r="W5693" s="84"/>
      <c r="X5693" s="84"/>
      <c r="Y5693" s="84"/>
      <c r="Z5693" s="84"/>
      <c r="AA5693" s="84"/>
      <c r="AB5693" s="84"/>
      <c r="AC5693" s="84"/>
      <c r="AD5693" s="84"/>
      <c r="AE5693" s="84"/>
      <c r="AF5693" s="84"/>
      <c r="AG5693" s="84"/>
      <c r="AH5693" s="84"/>
      <c r="AI5693" s="84"/>
      <c r="AJ5693" s="84"/>
      <c r="AK5693" s="84"/>
    </row>
    <row r="5694" spans="1:50">
      <c r="A5694" s="84"/>
      <c r="B5694" s="84"/>
      <c r="C5694" s="84"/>
      <c r="D5694" s="84"/>
      <c r="E5694" s="84"/>
      <c r="F5694" s="84"/>
      <c r="G5694" s="84"/>
      <c r="H5694" s="84"/>
      <c r="I5694" s="84"/>
      <c r="J5694" s="84"/>
      <c r="K5694" s="84"/>
      <c r="L5694" s="84"/>
      <c r="M5694" s="84"/>
      <c r="N5694" s="84"/>
      <c r="O5694" s="84"/>
      <c r="P5694" s="84"/>
      <c r="Q5694" s="84"/>
      <c r="R5694" s="84"/>
      <c r="S5694" s="84"/>
      <c r="T5694" s="84"/>
      <c r="U5694" s="84"/>
      <c r="V5694" s="84"/>
      <c r="W5694" s="84"/>
      <c r="X5694" s="84"/>
      <c r="Y5694" s="84"/>
      <c r="Z5694" s="84"/>
      <c r="AA5694" s="84"/>
      <c r="AB5694" s="84"/>
      <c r="AC5694" s="84"/>
      <c r="AD5694" s="84"/>
      <c r="AE5694" s="84"/>
      <c r="AF5694" s="84"/>
      <c r="AG5694" s="84"/>
      <c r="AH5694" s="84"/>
      <c r="AI5694" s="84"/>
      <c r="AJ5694" s="84"/>
      <c r="AK5694" s="84"/>
    </row>
    <row r="5695" spans="1:50">
      <c r="A5695" s="84"/>
      <c r="B5695" s="84"/>
      <c r="C5695" s="84"/>
      <c r="D5695" s="84"/>
      <c r="E5695" s="84"/>
      <c r="F5695" s="84"/>
      <c r="G5695" s="84"/>
      <c r="H5695" s="84"/>
      <c r="I5695" s="84"/>
      <c r="J5695" s="84"/>
      <c r="K5695" s="84"/>
      <c r="L5695" s="84"/>
      <c r="M5695" s="84"/>
      <c r="N5695" s="84"/>
      <c r="O5695" s="84"/>
      <c r="P5695" s="84"/>
      <c r="Q5695" s="84"/>
      <c r="R5695" s="84"/>
      <c r="S5695" s="84"/>
      <c r="T5695" s="84"/>
      <c r="U5695" s="84"/>
      <c r="V5695" s="84"/>
      <c r="W5695" s="84"/>
      <c r="X5695" s="84"/>
      <c r="Y5695" s="84"/>
      <c r="Z5695" s="84"/>
      <c r="AA5695" s="84"/>
      <c r="AB5695" s="84"/>
      <c r="AC5695" s="84"/>
      <c r="AD5695" s="84"/>
      <c r="AE5695" s="84"/>
      <c r="AF5695" s="84"/>
      <c r="AG5695" s="84"/>
      <c r="AH5695" s="84"/>
      <c r="AI5695" s="84"/>
      <c r="AJ5695" s="84"/>
      <c r="AK5695" s="84"/>
    </row>
    <row r="5696" spans="1:50">
      <c r="A5696" s="84"/>
      <c r="B5696" s="84"/>
      <c r="C5696" s="84"/>
      <c r="D5696" s="84"/>
      <c r="E5696" s="84"/>
      <c r="F5696" s="84"/>
      <c r="G5696" s="84"/>
      <c r="H5696" s="84"/>
      <c r="I5696" s="84"/>
      <c r="J5696" s="84"/>
      <c r="K5696" s="84"/>
      <c r="L5696" s="84"/>
      <c r="M5696" s="84"/>
      <c r="N5696" s="84"/>
      <c r="O5696" s="84"/>
      <c r="P5696" s="84"/>
      <c r="Q5696" s="84"/>
      <c r="R5696" s="84"/>
      <c r="S5696" s="84"/>
      <c r="T5696" s="84"/>
      <c r="U5696" s="84"/>
      <c r="V5696" s="84"/>
      <c r="W5696" s="84"/>
      <c r="X5696" s="84"/>
      <c r="Y5696" s="84"/>
      <c r="Z5696" s="84"/>
      <c r="AA5696" s="84"/>
      <c r="AB5696" s="84"/>
      <c r="AC5696" s="84"/>
      <c r="AD5696" s="84"/>
      <c r="AE5696" s="84"/>
      <c r="AF5696" s="84"/>
      <c r="AG5696" s="84"/>
      <c r="AH5696" s="84"/>
      <c r="AI5696" s="84"/>
      <c r="AJ5696" s="84"/>
      <c r="AK5696" s="84"/>
    </row>
    <row r="5697" spans="1:37">
      <c r="A5697" s="84"/>
      <c r="B5697" s="84"/>
      <c r="C5697" s="84"/>
      <c r="D5697" s="84"/>
      <c r="E5697" s="84"/>
      <c r="F5697" s="84"/>
      <c r="G5697" s="84"/>
      <c r="H5697" s="84"/>
      <c r="I5697" s="84"/>
      <c r="J5697" s="84"/>
      <c r="K5697" s="84"/>
      <c r="L5697" s="84"/>
      <c r="M5697" s="84"/>
      <c r="N5697" s="84"/>
      <c r="O5697" s="84"/>
      <c r="P5697" s="84"/>
      <c r="Q5697" s="84"/>
      <c r="R5697" s="84"/>
      <c r="S5697" s="84"/>
      <c r="T5697" s="84"/>
      <c r="U5697" s="84"/>
      <c r="V5697" s="84"/>
      <c r="W5697" s="84"/>
      <c r="X5697" s="84"/>
      <c r="Y5697" s="84"/>
      <c r="Z5697" s="84"/>
      <c r="AA5697" s="84"/>
      <c r="AB5697" s="84"/>
      <c r="AC5697" s="84"/>
      <c r="AD5697" s="84"/>
      <c r="AE5697" s="84"/>
      <c r="AF5697" s="84"/>
      <c r="AG5697" s="84"/>
      <c r="AH5697" s="84"/>
      <c r="AI5697" s="84"/>
      <c r="AJ5697" s="84"/>
      <c r="AK5697" s="84"/>
    </row>
    <row r="5698" spans="1:37">
      <c r="A5698" s="84"/>
      <c r="B5698" s="84"/>
      <c r="C5698" s="84"/>
      <c r="D5698" s="84"/>
      <c r="E5698" s="84"/>
      <c r="F5698" s="84"/>
      <c r="G5698" s="84"/>
      <c r="H5698" s="84"/>
      <c r="I5698" s="84"/>
      <c r="J5698" s="84"/>
      <c r="K5698" s="84"/>
      <c r="L5698" s="84"/>
      <c r="M5698" s="84"/>
      <c r="N5698" s="84"/>
      <c r="O5698" s="84"/>
      <c r="P5698" s="84"/>
      <c r="Q5698" s="84"/>
      <c r="R5698" s="84"/>
      <c r="S5698" s="84"/>
      <c r="T5698" s="84"/>
      <c r="U5698" s="84"/>
      <c r="V5698" s="84"/>
      <c r="W5698" s="84"/>
      <c r="X5698" s="84"/>
      <c r="Y5698" s="84"/>
      <c r="Z5698" s="84"/>
      <c r="AA5698" s="84"/>
      <c r="AB5698" s="84"/>
      <c r="AC5698" s="84"/>
      <c r="AD5698" s="84"/>
      <c r="AE5698" s="84"/>
      <c r="AF5698" s="84"/>
      <c r="AG5698" s="84"/>
      <c r="AH5698" s="84"/>
      <c r="AI5698" s="84"/>
      <c r="AJ5698" s="84"/>
      <c r="AK5698" s="84"/>
    </row>
    <row r="5699" spans="1:37">
      <c r="A5699" s="84"/>
      <c r="B5699" s="84"/>
      <c r="C5699" s="84"/>
      <c r="D5699" s="84"/>
      <c r="E5699" s="84"/>
      <c r="F5699" s="84"/>
      <c r="G5699" s="84"/>
      <c r="H5699" s="84"/>
      <c r="I5699" s="84"/>
      <c r="J5699" s="84"/>
      <c r="K5699" s="84"/>
      <c r="L5699" s="84"/>
      <c r="M5699" s="84"/>
      <c r="N5699" s="84"/>
      <c r="O5699" s="84"/>
      <c r="P5699" s="84"/>
      <c r="Q5699" s="84"/>
      <c r="R5699" s="84"/>
      <c r="S5699" s="84"/>
      <c r="T5699" s="84"/>
      <c r="U5699" s="84"/>
      <c r="V5699" s="84"/>
      <c r="W5699" s="84"/>
      <c r="X5699" s="84"/>
      <c r="Y5699" s="84"/>
      <c r="Z5699" s="84"/>
      <c r="AA5699" s="84"/>
      <c r="AB5699" s="84"/>
      <c r="AC5699" s="84"/>
      <c r="AD5699" s="84"/>
      <c r="AE5699" s="84"/>
      <c r="AF5699" s="84"/>
      <c r="AG5699" s="84"/>
      <c r="AH5699" s="84"/>
      <c r="AI5699" s="84"/>
      <c r="AJ5699" s="84"/>
      <c r="AK5699" s="84"/>
    </row>
    <row r="5700" spans="1:37">
      <c r="A5700" s="84"/>
      <c r="B5700" s="84"/>
      <c r="C5700" s="84"/>
      <c r="D5700" s="84"/>
      <c r="E5700" s="84"/>
      <c r="F5700" s="84"/>
      <c r="G5700" s="84"/>
      <c r="H5700" s="84"/>
      <c r="I5700" s="84"/>
      <c r="J5700" s="84"/>
      <c r="K5700" s="84"/>
      <c r="L5700" s="84"/>
      <c r="M5700" s="84"/>
      <c r="N5700" s="84"/>
      <c r="O5700" s="84"/>
      <c r="P5700" s="84"/>
      <c r="Q5700" s="84"/>
      <c r="R5700" s="84"/>
      <c r="S5700" s="84"/>
      <c r="T5700" s="84"/>
      <c r="U5700" s="84"/>
      <c r="V5700" s="84"/>
      <c r="W5700" s="84"/>
      <c r="X5700" s="84"/>
      <c r="Y5700" s="84"/>
      <c r="Z5700" s="84"/>
      <c r="AA5700" s="84"/>
      <c r="AB5700" s="84"/>
      <c r="AC5700" s="84"/>
      <c r="AD5700" s="84"/>
      <c r="AE5700" s="84"/>
      <c r="AF5700" s="84"/>
      <c r="AG5700" s="84"/>
      <c r="AH5700" s="84"/>
      <c r="AI5700" s="84"/>
      <c r="AJ5700" s="84"/>
      <c r="AK5700" s="84"/>
    </row>
    <row r="5701" spans="1:37">
      <c r="A5701" s="84"/>
      <c r="B5701" s="84"/>
      <c r="C5701" s="84"/>
      <c r="D5701" s="84"/>
      <c r="E5701" s="84"/>
      <c r="F5701" s="84"/>
      <c r="G5701" s="84"/>
      <c r="H5701" s="84"/>
      <c r="I5701" s="84"/>
      <c r="J5701" s="84"/>
      <c r="K5701" s="84"/>
      <c r="L5701" s="84"/>
      <c r="M5701" s="84"/>
      <c r="N5701" s="84"/>
      <c r="O5701" s="84"/>
      <c r="P5701" s="84"/>
      <c r="Q5701" s="84"/>
      <c r="R5701" s="84"/>
      <c r="S5701" s="84"/>
      <c r="T5701" s="84"/>
      <c r="U5701" s="84"/>
      <c r="V5701" s="84"/>
      <c r="W5701" s="84"/>
      <c r="X5701" s="84"/>
      <c r="Y5701" s="84"/>
      <c r="Z5701" s="84"/>
      <c r="AA5701" s="84"/>
      <c r="AB5701" s="84"/>
      <c r="AC5701" s="84"/>
      <c r="AD5701" s="84"/>
      <c r="AE5701" s="84"/>
      <c r="AF5701" s="84"/>
      <c r="AG5701" s="84"/>
      <c r="AH5701" s="84"/>
      <c r="AI5701" s="84"/>
      <c r="AJ5701" s="84"/>
      <c r="AK5701" s="84"/>
    </row>
    <row r="5702" spans="1:37">
      <c r="A5702" s="84"/>
      <c r="B5702" s="84"/>
      <c r="C5702" s="84"/>
      <c r="D5702" s="84"/>
      <c r="E5702" s="84"/>
      <c r="F5702" s="84"/>
      <c r="G5702" s="84"/>
      <c r="H5702" s="84"/>
      <c r="I5702" s="84"/>
      <c r="J5702" s="84"/>
      <c r="K5702" s="84"/>
      <c r="L5702" s="84"/>
      <c r="M5702" s="84"/>
      <c r="N5702" s="84"/>
      <c r="O5702" s="84"/>
      <c r="P5702" s="84"/>
      <c r="Q5702" s="84"/>
      <c r="R5702" s="84"/>
      <c r="S5702" s="84"/>
      <c r="T5702" s="84"/>
      <c r="U5702" s="84"/>
      <c r="V5702" s="84"/>
      <c r="W5702" s="84"/>
      <c r="X5702" s="84"/>
      <c r="Y5702" s="84"/>
      <c r="Z5702" s="84"/>
      <c r="AA5702" s="84"/>
      <c r="AB5702" s="84"/>
      <c r="AC5702" s="84"/>
      <c r="AD5702" s="84"/>
      <c r="AE5702" s="84"/>
      <c r="AF5702" s="84"/>
      <c r="AG5702" s="84"/>
      <c r="AH5702" s="84"/>
      <c r="AI5702" s="84"/>
      <c r="AJ5702" s="84"/>
      <c r="AK5702" s="84"/>
    </row>
    <row r="5703" spans="1:37">
      <c r="A5703" s="84"/>
      <c r="B5703" s="84"/>
      <c r="C5703" s="84"/>
      <c r="D5703" s="84"/>
      <c r="E5703" s="84"/>
      <c r="F5703" s="84"/>
      <c r="G5703" s="84"/>
      <c r="H5703" s="84"/>
      <c r="I5703" s="84"/>
      <c r="J5703" s="84"/>
      <c r="K5703" s="84"/>
      <c r="L5703" s="84"/>
      <c r="M5703" s="84"/>
      <c r="N5703" s="84"/>
      <c r="O5703" s="84"/>
      <c r="P5703" s="84"/>
      <c r="Q5703" s="84"/>
      <c r="R5703" s="84"/>
      <c r="S5703" s="84"/>
      <c r="T5703" s="84"/>
      <c r="U5703" s="84"/>
      <c r="V5703" s="84"/>
      <c r="W5703" s="84"/>
      <c r="X5703" s="84"/>
      <c r="Y5703" s="84"/>
      <c r="Z5703" s="84"/>
      <c r="AA5703" s="84"/>
      <c r="AB5703" s="84"/>
      <c r="AC5703" s="84"/>
      <c r="AD5703" s="84"/>
      <c r="AE5703" s="84"/>
      <c r="AF5703" s="84"/>
      <c r="AG5703" s="84"/>
      <c r="AH5703" s="84"/>
      <c r="AI5703" s="84"/>
      <c r="AJ5703" s="84"/>
      <c r="AK5703" s="84"/>
    </row>
    <row r="5704" spans="1:37">
      <c r="A5704" s="84"/>
      <c r="B5704" s="84"/>
      <c r="C5704" s="84"/>
      <c r="D5704" s="84"/>
      <c r="E5704" s="84"/>
      <c r="F5704" s="84"/>
      <c r="G5704" s="84"/>
      <c r="H5704" s="84"/>
      <c r="I5704" s="84"/>
      <c r="J5704" s="84"/>
      <c r="K5704" s="84"/>
      <c r="L5704" s="84"/>
      <c r="M5704" s="84"/>
      <c r="N5704" s="84"/>
      <c r="O5704" s="84"/>
      <c r="P5704" s="84"/>
      <c r="Q5704" s="84"/>
      <c r="R5704" s="84"/>
      <c r="S5704" s="84"/>
      <c r="T5704" s="84"/>
      <c r="U5704" s="84"/>
      <c r="V5704" s="84"/>
      <c r="W5704" s="84"/>
      <c r="X5704" s="84"/>
      <c r="Y5704" s="84"/>
      <c r="Z5704" s="84"/>
      <c r="AA5704" s="84"/>
      <c r="AB5704" s="84"/>
      <c r="AC5704" s="84"/>
      <c r="AD5704" s="84"/>
      <c r="AE5704" s="84"/>
      <c r="AF5704" s="84"/>
      <c r="AG5704" s="84"/>
      <c r="AH5704" s="84"/>
      <c r="AI5704" s="84"/>
      <c r="AJ5704" s="84"/>
      <c r="AK5704" s="84"/>
    </row>
    <row r="5705" spans="1:37">
      <c r="A5705" s="84"/>
      <c r="B5705" s="84"/>
      <c r="C5705" s="84"/>
      <c r="D5705" s="84"/>
      <c r="E5705" s="84"/>
      <c r="F5705" s="84"/>
      <c r="G5705" s="84"/>
      <c r="H5705" s="84"/>
      <c r="I5705" s="84"/>
      <c r="J5705" s="84"/>
      <c r="K5705" s="84"/>
      <c r="L5705" s="84"/>
      <c r="M5705" s="84"/>
      <c r="N5705" s="84"/>
      <c r="O5705" s="84"/>
      <c r="P5705" s="84"/>
      <c r="Q5705" s="84"/>
      <c r="R5705" s="84"/>
      <c r="S5705" s="84"/>
      <c r="T5705" s="84"/>
      <c r="U5705" s="84"/>
      <c r="V5705" s="84"/>
      <c r="W5705" s="84"/>
      <c r="X5705" s="84"/>
      <c r="Y5705" s="84"/>
      <c r="Z5705" s="84"/>
      <c r="AA5705" s="84"/>
      <c r="AB5705" s="84"/>
      <c r="AC5705" s="84"/>
      <c r="AD5705" s="84"/>
      <c r="AE5705" s="84"/>
      <c r="AF5705" s="84"/>
      <c r="AG5705" s="84"/>
      <c r="AH5705" s="84"/>
      <c r="AI5705" s="84"/>
      <c r="AJ5705" s="84"/>
      <c r="AK5705" s="84"/>
    </row>
    <row r="5706" spans="1:37">
      <c r="A5706" s="84"/>
      <c r="B5706" s="84"/>
      <c r="C5706" s="84"/>
      <c r="D5706" s="84"/>
      <c r="E5706" s="84"/>
      <c r="F5706" s="84"/>
      <c r="G5706" s="84"/>
      <c r="H5706" s="84"/>
      <c r="I5706" s="84"/>
      <c r="J5706" s="84"/>
      <c r="K5706" s="84"/>
      <c r="L5706" s="84"/>
      <c r="M5706" s="84"/>
      <c r="N5706" s="84"/>
      <c r="O5706" s="84"/>
      <c r="P5706" s="84"/>
      <c r="Q5706" s="84"/>
      <c r="R5706" s="84"/>
      <c r="S5706" s="84"/>
      <c r="T5706" s="84"/>
      <c r="U5706" s="84"/>
      <c r="V5706" s="84"/>
      <c r="W5706" s="84"/>
      <c r="X5706" s="84"/>
      <c r="Y5706" s="84"/>
      <c r="Z5706" s="84"/>
      <c r="AA5706" s="84"/>
      <c r="AB5706" s="84"/>
      <c r="AC5706" s="84"/>
      <c r="AD5706" s="84"/>
      <c r="AE5706" s="84"/>
      <c r="AF5706" s="84"/>
      <c r="AG5706" s="84"/>
      <c r="AH5706" s="84"/>
      <c r="AI5706" s="84"/>
      <c r="AJ5706" s="84"/>
      <c r="AK5706" s="84"/>
    </row>
    <row r="5707" spans="1:37">
      <c r="A5707" s="84"/>
      <c r="B5707" s="84"/>
      <c r="C5707" s="84"/>
      <c r="D5707" s="84"/>
      <c r="E5707" s="84"/>
      <c r="F5707" s="84"/>
      <c r="G5707" s="84"/>
      <c r="H5707" s="84"/>
      <c r="I5707" s="84"/>
      <c r="J5707" s="84"/>
      <c r="K5707" s="84"/>
      <c r="L5707" s="84"/>
      <c r="M5707" s="84"/>
      <c r="N5707" s="84"/>
      <c r="O5707" s="84"/>
      <c r="P5707" s="84"/>
      <c r="Q5707" s="84"/>
      <c r="R5707" s="84"/>
      <c r="S5707" s="84"/>
      <c r="T5707" s="84"/>
      <c r="U5707" s="84"/>
      <c r="V5707" s="84"/>
      <c r="W5707" s="84"/>
      <c r="X5707" s="84"/>
      <c r="Y5707" s="84"/>
      <c r="Z5707" s="84"/>
      <c r="AA5707" s="84"/>
      <c r="AB5707" s="84"/>
      <c r="AC5707" s="84"/>
      <c r="AD5707" s="84"/>
      <c r="AE5707" s="84"/>
      <c r="AF5707" s="84"/>
      <c r="AG5707" s="84"/>
      <c r="AH5707" s="84"/>
      <c r="AI5707" s="84"/>
      <c r="AJ5707" s="84"/>
      <c r="AK5707" s="84"/>
    </row>
    <row r="5708" spans="1:37">
      <c r="A5708" s="84"/>
      <c r="B5708" s="84"/>
      <c r="C5708" s="84"/>
      <c r="D5708" s="84"/>
      <c r="E5708" s="84"/>
      <c r="F5708" s="84"/>
      <c r="G5708" s="84"/>
      <c r="H5708" s="84"/>
      <c r="I5708" s="84"/>
      <c r="J5708" s="84"/>
      <c r="K5708" s="84"/>
      <c r="L5708" s="84"/>
      <c r="M5708" s="84"/>
      <c r="N5708" s="84"/>
      <c r="O5708" s="84"/>
      <c r="P5708" s="84"/>
      <c r="Q5708" s="84"/>
      <c r="R5708" s="84"/>
      <c r="S5708" s="84"/>
      <c r="T5708" s="84"/>
      <c r="U5708" s="84"/>
      <c r="V5708" s="84"/>
      <c r="W5708" s="84"/>
      <c r="X5708" s="84"/>
      <c r="Y5708" s="84"/>
      <c r="Z5708" s="84"/>
      <c r="AA5708" s="84"/>
      <c r="AB5708" s="84"/>
      <c r="AC5708" s="84"/>
      <c r="AD5708" s="84"/>
      <c r="AE5708" s="84"/>
      <c r="AF5708" s="84"/>
      <c r="AG5708" s="84"/>
      <c r="AH5708" s="84"/>
      <c r="AI5708" s="84"/>
      <c r="AJ5708" s="84"/>
      <c r="AK5708" s="84"/>
    </row>
    <row r="5709" spans="1:37">
      <c r="A5709" s="84"/>
      <c r="B5709" s="84"/>
      <c r="C5709" s="84"/>
      <c r="D5709" s="84"/>
      <c r="E5709" s="84"/>
      <c r="F5709" s="84"/>
      <c r="G5709" s="84"/>
      <c r="H5709" s="84"/>
      <c r="I5709" s="84"/>
      <c r="J5709" s="84"/>
      <c r="K5709" s="84"/>
      <c r="L5709" s="84"/>
      <c r="M5709" s="84"/>
      <c r="N5709" s="84"/>
      <c r="O5709" s="84"/>
      <c r="P5709" s="84"/>
      <c r="Q5709" s="84"/>
      <c r="R5709" s="84"/>
      <c r="S5709" s="84"/>
      <c r="T5709" s="84"/>
      <c r="U5709" s="84"/>
      <c r="V5709" s="84"/>
      <c r="W5709" s="84"/>
      <c r="X5709" s="84"/>
      <c r="Y5709" s="84"/>
      <c r="Z5709" s="84"/>
      <c r="AA5709" s="84"/>
      <c r="AB5709" s="84"/>
      <c r="AC5709" s="84"/>
      <c r="AD5709" s="84"/>
      <c r="AE5709" s="84"/>
      <c r="AF5709" s="84"/>
      <c r="AG5709" s="84"/>
      <c r="AH5709" s="84"/>
      <c r="AI5709" s="84"/>
      <c r="AJ5709" s="84"/>
      <c r="AK5709" s="84"/>
    </row>
    <row r="5710" spans="1:37">
      <c r="A5710" s="84"/>
      <c r="B5710" s="84"/>
      <c r="C5710" s="84"/>
      <c r="D5710" s="84"/>
      <c r="E5710" s="84"/>
      <c r="F5710" s="84"/>
      <c r="G5710" s="84"/>
      <c r="H5710" s="84"/>
      <c r="I5710" s="84"/>
      <c r="J5710" s="84"/>
      <c r="K5710" s="84"/>
      <c r="L5710" s="84"/>
      <c r="M5710" s="84"/>
      <c r="N5710" s="84"/>
      <c r="O5710" s="84"/>
      <c r="P5710" s="84"/>
      <c r="Q5710" s="84"/>
      <c r="R5710" s="84"/>
      <c r="S5710" s="84"/>
      <c r="T5710" s="84"/>
      <c r="U5710" s="84"/>
      <c r="V5710" s="84"/>
      <c r="W5710" s="84"/>
      <c r="X5710" s="84"/>
      <c r="Y5710" s="84"/>
      <c r="Z5710" s="84"/>
      <c r="AA5710" s="84"/>
      <c r="AB5710" s="84"/>
      <c r="AC5710" s="84"/>
      <c r="AD5710" s="84"/>
      <c r="AE5710" s="84"/>
      <c r="AF5710" s="84"/>
      <c r="AG5710" s="84"/>
      <c r="AH5710" s="84"/>
      <c r="AI5710" s="84"/>
      <c r="AJ5710" s="84"/>
      <c r="AK5710" s="84"/>
    </row>
    <row r="5711" spans="1:37">
      <c r="A5711" s="84"/>
      <c r="B5711" s="84"/>
      <c r="C5711" s="84"/>
      <c r="D5711" s="84"/>
      <c r="E5711" s="84"/>
      <c r="F5711" s="84"/>
      <c r="G5711" s="84"/>
      <c r="H5711" s="84"/>
      <c r="I5711" s="84"/>
      <c r="J5711" s="84"/>
      <c r="K5711" s="84"/>
      <c r="L5711" s="84"/>
      <c r="M5711" s="84"/>
      <c r="N5711" s="84"/>
      <c r="O5711" s="84"/>
      <c r="P5711" s="84"/>
      <c r="Q5711" s="84"/>
      <c r="R5711" s="84"/>
      <c r="S5711" s="84"/>
      <c r="T5711" s="84"/>
      <c r="U5711" s="84"/>
      <c r="V5711" s="84"/>
      <c r="W5711" s="84"/>
      <c r="X5711" s="84"/>
      <c r="Y5711" s="84"/>
      <c r="Z5711" s="84"/>
      <c r="AA5711" s="84"/>
      <c r="AB5711" s="84"/>
      <c r="AC5711" s="84"/>
      <c r="AD5711" s="84"/>
      <c r="AE5711" s="84"/>
      <c r="AF5711" s="84"/>
      <c r="AG5711" s="84"/>
      <c r="AH5711" s="84"/>
      <c r="AI5711" s="84"/>
      <c r="AJ5711" s="84"/>
      <c r="AK5711" s="84"/>
    </row>
    <row r="5721" spans="1:50">
      <c r="A5721" s="84"/>
      <c r="B5721" s="83"/>
      <c r="C5721" s="83"/>
      <c r="D5721" s="83"/>
      <c r="E5721" s="83"/>
      <c r="F5721" s="84"/>
      <c r="G5721" s="164"/>
      <c r="H5721" s="83"/>
      <c r="I5721" s="83"/>
      <c r="J5721" s="83"/>
      <c r="K5721" s="83"/>
      <c r="L5721" s="83"/>
      <c r="M5721" s="83"/>
      <c r="N5721" s="83"/>
      <c r="O5721" s="83"/>
      <c r="P5721" s="83"/>
      <c r="Q5721" s="83"/>
      <c r="R5721" s="83"/>
      <c r="S5721" s="83"/>
      <c r="T5721" s="105"/>
      <c r="U5721" s="83"/>
      <c r="V5721" s="83"/>
      <c r="W5721" s="83"/>
      <c r="X5721" s="83"/>
      <c r="Y5721" s="83"/>
      <c r="Z5721" s="83"/>
      <c r="AA5721" s="83"/>
      <c r="AB5721" s="83"/>
      <c r="AC5721" s="83"/>
      <c r="AD5721" s="83"/>
      <c r="AE5721" s="83"/>
      <c r="AF5721" s="83"/>
      <c r="AG5721" s="83"/>
      <c r="AH5721" s="83"/>
      <c r="AI5721" s="83"/>
      <c r="AJ5721" s="83"/>
      <c r="AK5721" s="83"/>
    </row>
    <row r="5722" spans="1:50">
      <c r="A5722" s="83"/>
      <c r="B5722" s="84"/>
      <c r="C5722" s="83"/>
      <c r="D5722" s="83"/>
      <c r="E5722" s="83"/>
      <c r="F5722" s="83"/>
      <c r="G5722" s="83"/>
      <c r="H5722" s="83"/>
      <c r="I5722" s="83"/>
      <c r="J5722" s="83"/>
      <c r="K5722" s="83"/>
      <c r="L5722" s="83"/>
      <c r="M5722" s="83"/>
      <c r="N5722" s="83"/>
      <c r="O5722" s="83"/>
      <c r="P5722" s="83"/>
      <c r="Q5722" s="83"/>
      <c r="R5722" s="83"/>
      <c r="S5722" s="83"/>
      <c r="T5722" s="83"/>
      <c r="U5722" s="83"/>
      <c r="V5722" s="83"/>
      <c r="W5722" s="83"/>
      <c r="X5722" s="83"/>
      <c r="Y5722" s="83"/>
      <c r="Z5722" s="83"/>
      <c r="AA5722" s="83"/>
      <c r="AB5722" s="83"/>
      <c r="AC5722" s="83"/>
      <c r="AD5722" s="83"/>
      <c r="AE5722" s="83"/>
      <c r="AF5722" s="83"/>
      <c r="AG5722" s="83"/>
      <c r="AH5722" s="83"/>
      <c r="AI5722" s="83"/>
      <c r="AJ5722" s="83"/>
      <c r="AK5722" s="83"/>
    </row>
    <row r="5723" spans="1:50">
      <c r="A5723" s="84"/>
      <c r="B5723" s="84"/>
      <c r="C5723" s="84"/>
      <c r="D5723" s="84"/>
      <c r="E5723" s="84"/>
      <c r="F5723" s="84"/>
      <c r="G5723" s="84"/>
      <c r="H5723" s="84"/>
      <c r="I5723" s="84"/>
      <c r="J5723" s="84"/>
      <c r="K5723" s="84"/>
      <c r="L5723" s="84"/>
      <c r="M5723" s="84"/>
      <c r="N5723" s="84"/>
      <c r="O5723" s="84"/>
      <c r="P5723" s="84"/>
      <c r="Q5723" s="84"/>
      <c r="R5723" s="84"/>
      <c r="S5723" s="84"/>
      <c r="T5723" s="84"/>
      <c r="U5723" s="84"/>
      <c r="V5723" s="84"/>
      <c r="W5723" s="84"/>
      <c r="X5723" s="84"/>
      <c r="Y5723" s="84"/>
      <c r="Z5723" s="84"/>
      <c r="AA5723" s="84"/>
      <c r="AB5723" s="84"/>
      <c r="AC5723" s="84"/>
      <c r="AD5723" s="84"/>
      <c r="AE5723" s="84"/>
      <c r="AF5723" s="84"/>
      <c r="AG5723" s="84"/>
      <c r="AH5723" s="84"/>
      <c r="AI5723" s="84"/>
      <c r="AJ5723" s="84"/>
      <c r="AK5723" s="84"/>
    </row>
    <row r="5724" spans="1:50">
      <c r="A5724" s="83"/>
      <c r="B5724" s="84"/>
      <c r="C5724" s="83"/>
      <c r="D5724" s="83"/>
      <c r="E5724" s="84"/>
      <c r="F5724" s="83"/>
      <c r="G5724" s="83"/>
      <c r="H5724" s="84"/>
      <c r="I5724" s="83"/>
      <c r="J5724" s="83"/>
      <c r="K5724" s="84"/>
      <c r="L5724" s="83"/>
      <c r="M5724" s="83"/>
      <c r="N5724" s="84"/>
      <c r="O5724" s="83"/>
      <c r="P5724" s="83"/>
      <c r="Q5724" s="84"/>
      <c r="R5724" s="83"/>
      <c r="S5724" s="83"/>
      <c r="T5724" s="84"/>
      <c r="U5724" s="83"/>
      <c r="V5724" s="83"/>
      <c r="W5724" s="84"/>
      <c r="X5724" s="83"/>
      <c r="Y5724" s="83"/>
      <c r="Z5724" s="84"/>
      <c r="AA5724" s="83"/>
      <c r="AB5724" s="83"/>
      <c r="AC5724" s="84"/>
      <c r="AD5724" s="83"/>
      <c r="AE5724" s="83"/>
      <c r="AF5724" s="84"/>
      <c r="AG5724" s="83"/>
      <c r="AH5724" s="83"/>
      <c r="AI5724" s="84"/>
      <c r="AJ5724" s="83"/>
      <c r="AK5724" s="83"/>
    </row>
    <row r="5725" spans="1:50">
      <c r="A5725" s="84"/>
      <c r="B5725" s="84"/>
      <c r="C5725" s="84"/>
      <c r="D5725" s="84"/>
      <c r="E5725" s="84"/>
      <c r="F5725" s="84"/>
      <c r="G5725" s="84"/>
      <c r="H5725" s="84"/>
      <c r="I5725" s="84"/>
      <c r="J5725" s="84"/>
      <c r="K5725" s="84"/>
      <c r="L5725" s="84"/>
      <c r="M5725" s="84"/>
      <c r="N5725" s="84"/>
      <c r="O5725" s="84"/>
      <c r="P5725" s="84"/>
      <c r="Q5725" s="84"/>
      <c r="R5725" s="84"/>
      <c r="S5725" s="84"/>
      <c r="T5725" s="84"/>
      <c r="U5725" s="84"/>
      <c r="V5725" s="84"/>
      <c r="W5725" s="84"/>
      <c r="X5725" s="84"/>
      <c r="Y5725" s="84"/>
      <c r="Z5725" s="84"/>
      <c r="AA5725" s="84"/>
      <c r="AB5725" s="84"/>
      <c r="AC5725" s="84"/>
      <c r="AD5725" s="84"/>
      <c r="AE5725" s="84"/>
      <c r="AF5725" s="84"/>
      <c r="AG5725" s="84"/>
      <c r="AH5725" s="84"/>
      <c r="AI5725" s="84"/>
      <c r="AJ5725" s="84"/>
      <c r="AK5725" s="84"/>
    </row>
    <row r="5726" spans="1:50">
      <c r="A5726" s="83"/>
      <c r="B5726" s="168"/>
      <c r="C5726" s="169"/>
      <c r="D5726" s="169"/>
      <c r="E5726" s="168"/>
      <c r="F5726" s="169"/>
      <c r="G5726" s="169"/>
      <c r="H5726" s="168"/>
      <c r="I5726" s="169"/>
      <c r="J5726" s="169"/>
      <c r="K5726" s="168"/>
      <c r="L5726" s="169"/>
      <c r="M5726" s="169"/>
      <c r="N5726" s="168"/>
      <c r="O5726" s="169"/>
      <c r="P5726" s="169"/>
      <c r="Q5726" s="168"/>
      <c r="R5726" s="169"/>
      <c r="S5726" s="169"/>
      <c r="T5726" s="168"/>
      <c r="U5726" s="169"/>
      <c r="V5726" s="169"/>
      <c r="W5726" s="168"/>
      <c r="X5726" s="169"/>
      <c r="Y5726" s="169"/>
      <c r="Z5726" s="168"/>
      <c r="AA5726" s="169"/>
      <c r="AB5726" s="169"/>
      <c r="AC5726" s="168"/>
      <c r="AD5726" s="169"/>
      <c r="AE5726" s="169"/>
      <c r="AF5726" s="168"/>
      <c r="AG5726" s="169"/>
      <c r="AH5726" s="169"/>
      <c r="AI5726" s="168"/>
      <c r="AJ5726" s="169"/>
      <c r="AK5726" s="169"/>
      <c r="AM5726">
        <f>A5721</f>
        <v>0</v>
      </c>
      <c r="AN5726" s="165" t="e">
        <f>1/($B5726*(1/$B5724)*(1/(5/7+2/7*$D5726))*$B5736/SUM($B5728:$B5751))</f>
        <v>#DIV/0!</v>
      </c>
      <c r="AO5726" s="165" t="e">
        <f>1/(B5726*(1/B5724)*(1/(5/7+2/7*D5726)))</f>
        <v>#DIV/0!</v>
      </c>
      <c r="AP5726" s="165"/>
      <c r="AR5726" s="170">
        <f>CHOOSE(AV$3,C5726,F5726,I5726,L5726,O5726,R5726,U5726,X5726,AA5726,AD5726,AG5726,AJ5726)</f>
        <v>0</v>
      </c>
      <c r="AS5726" s="166"/>
      <c r="AT5726" s="166"/>
      <c r="AV5726" s="116" t="e">
        <f>AN5726/AR5726</f>
        <v>#DIV/0!</v>
      </c>
      <c r="AW5726" s="167" t="e">
        <f>AO5726/AR5726</f>
        <v>#DIV/0!</v>
      </c>
      <c r="AX5726" s="165"/>
    </row>
    <row r="5727" spans="1:50">
      <c r="A5727" s="84"/>
      <c r="B5727" s="84"/>
      <c r="C5727" s="84"/>
      <c r="D5727" s="84"/>
      <c r="E5727" s="84"/>
      <c r="F5727" s="84"/>
      <c r="G5727" s="84"/>
      <c r="H5727" s="84"/>
      <c r="I5727" s="84"/>
      <c r="J5727" s="84"/>
      <c r="K5727" s="84"/>
      <c r="L5727" s="84"/>
      <c r="M5727" s="84"/>
      <c r="N5727" s="84"/>
      <c r="O5727" s="84"/>
      <c r="P5727" s="84"/>
      <c r="Q5727" s="84"/>
      <c r="R5727" s="84"/>
      <c r="S5727" s="84"/>
      <c r="T5727" s="84"/>
      <c r="U5727" s="84"/>
      <c r="V5727" s="84"/>
      <c r="W5727" s="84"/>
      <c r="X5727" s="84"/>
      <c r="Y5727" s="84"/>
      <c r="Z5727" s="84"/>
      <c r="AA5727" s="84"/>
      <c r="AB5727" s="84"/>
      <c r="AC5727" s="84"/>
      <c r="AD5727" s="84"/>
      <c r="AE5727" s="84"/>
      <c r="AF5727" s="84"/>
      <c r="AG5727" s="84"/>
      <c r="AH5727" s="84"/>
      <c r="AI5727" s="84"/>
      <c r="AJ5727" s="84"/>
      <c r="AK5727" s="84"/>
    </row>
    <row r="5728" spans="1:50">
      <c r="A5728" s="84"/>
      <c r="B5728" s="84"/>
      <c r="C5728" s="84"/>
      <c r="D5728" s="84"/>
      <c r="E5728" s="84"/>
      <c r="F5728" s="84"/>
      <c r="G5728" s="84"/>
      <c r="H5728" s="84"/>
      <c r="I5728" s="84"/>
      <c r="J5728" s="84"/>
      <c r="K5728" s="84"/>
      <c r="L5728" s="84"/>
      <c r="M5728" s="84"/>
      <c r="N5728" s="84"/>
      <c r="O5728" s="84"/>
      <c r="P5728" s="84"/>
      <c r="Q5728" s="84"/>
      <c r="R5728" s="84"/>
      <c r="S5728" s="84"/>
      <c r="T5728" s="84"/>
      <c r="U5728" s="84"/>
      <c r="V5728" s="84"/>
      <c r="W5728" s="84"/>
      <c r="X5728" s="84"/>
      <c r="Y5728" s="84"/>
      <c r="Z5728" s="84"/>
      <c r="AA5728" s="84"/>
      <c r="AB5728" s="84"/>
      <c r="AC5728" s="84"/>
      <c r="AD5728" s="84"/>
      <c r="AE5728" s="84"/>
      <c r="AF5728" s="84"/>
      <c r="AG5728" s="84"/>
      <c r="AH5728" s="84"/>
      <c r="AI5728" s="84"/>
      <c r="AJ5728" s="84"/>
      <c r="AK5728" s="84"/>
    </row>
    <row r="5729" spans="1:37">
      <c r="A5729" s="84"/>
      <c r="B5729" s="84"/>
      <c r="C5729" s="84"/>
      <c r="D5729" s="84"/>
      <c r="E5729" s="84"/>
      <c r="F5729" s="84"/>
      <c r="G5729" s="84"/>
      <c r="H5729" s="84"/>
      <c r="I5729" s="84"/>
      <c r="J5729" s="84"/>
      <c r="K5729" s="84"/>
      <c r="L5729" s="84"/>
      <c r="M5729" s="84"/>
      <c r="N5729" s="84"/>
      <c r="O5729" s="84"/>
      <c r="P5729" s="84"/>
      <c r="Q5729" s="84"/>
      <c r="R5729" s="84"/>
      <c r="S5729" s="84"/>
      <c r="T5729" s="84"/>
      <c r="U5729" s="84"/>
      <c r="V5729" s="84"/>
      <c r="W5729" s="84"/>
      <c r="X5729" s="84"/>
      <c r="Y5729" s="84"/>
      <c r="Z5729" s="84"/>
      <c r="AA5729" s="84"/>
      <c r="AB5729" s="84"/>
      <c r="AC5729" s="84"/>
      <c r="AD5729" s="84"/>
      <c r="AE5729" s="84"/>
      <c r="AF5729" s="84"/>
      <c r="AG5729" s="84"/>
      <c r="AH5729" s="84"/>
      <c r="AI5729" s="84"/>
      <c r="AJ5729" s="84"/>
      <c r="AK5729" s="84"/>
    </row>
    <row r="5730" spans="1:37">
      <c r="A5730" s="84"/>
      <c r="B5730" s="84"/>
      <c r="C5730" s="84"/>
      <c r="D5730" s="84"/>
      <c r="E5730" s="84"/>
      <c r="F5730" s="84"/>
      <c r="G5730" s="84"/>
      <c r="H5730" s="84"/>
      <c r="I5730" s="84"/>
      <c r="J5730" s="84"/>
      <c r="K5730" s="84"/>
      <c r="L5730" s="84"/>
      <c r="M5730" s="84"/>
      <c r="N5730" s="84"/>
      <c r="O5730" s="84"/>
      <c r="P5730" s="84"/>
      <c r="Q5730" s="84"/>
      <c r="R5730" s="84"/>
      <c r="S5730" s="84"/>
      <c r="T5730" s="84"/>
      <c r="U5730" s="84"/>
      <c r="V5730" s="84"/>
      <c r="W5730" s="84"/>
      <c r="X5730" s="84"/>
      <c r="Y5730" s="84"/>
      <c r="Z5730" s="84"/>
      <c r="AA5730" s="84"/>
      <c r="AB5730" s="84"/>
      <c r="AC5730" s="84"/>
      <c r="AD5730" s="84"/>
      <c r="AE5730" s="84"/>
      <c r="AF5730" s="84"/>
      <c r="AG5730" s="84"/>
      <c r="AH5730" s="84"/>
      <c r="AI5730" s="84"/>
      <c r="AJ5730" s="84"/>
      <c r="AK5730" s="84"/>
    </row>
    <row r="5731" spans="1:37">
      <c r="A5731" s="84"/>
      <c r="B5731" s="84"/>
      <c r="C5731" s="84"/>
      <c r="D5731" s="84"/>
      <c r="E5731" s="84"/>
      <c r="F5731" s="84"/>
      <c r="G5731" s="84"/>
      <c r="H5731" s="84"/>
      <c r="I5731" s="84"/>
      <c r="J5731" s="84"/>
      <c r="K5731" s="84"/>
      <c r="L5731" s="84"/>
      <c r="M5731" s="84"/>
      <c r="N5731" s="84"/>
      <c r="O5731" s="84"/>
      <c r="P5731" s="84"/>
      <c r="Q5731" s="84"/>
      <c r="R5731" s="84"/>
      <c r="S5731" s="84"/>
      <c r="T5731" s="84"/>
      <c r="U5731" s="84"/>
      <c r="V5731" s="84"/>
      <c r="W5731" s="84"/>
      <c r="X5731" s="84"/>
      <c r="Y5731" s="84"/>
      <c r="Z5731" s="84"/>
      <c r="AA5731" s="84"/>
      <c r="AB5731" s="84"/>
      <c r="AC5731" s="84"/>
      <c r="AD5731" s="84"/>
      <c r="AE5731" s="84"/>
      <c r="AF5731" s="84"/>
      <c r="AG5731" s="84"/>
      <c r="AH5731" s="84"/>
      <c r="AI5731" s="84"/>
      <c r="AJ5731" s="84"/>
      <c r="AK5731" s="84"/>
    </row>
    <row r="5732" spans="1:37">
      <c r="A5732" s="84"/>
      <c r="B5732" s="84"/>
      <c r="C5732" s="84"/>
      <c r="D5732" s="84"/>
      <c r="E5732" s="84"/>
      <c r="F5732" s="84"/>
      <c r="G5732" s="84"/>
      <c r="H5732" s="84"/>
      <c r="I5732" s="84"/>
      <c r="J5732" s="84"/>
      <c r="K5732" s="84"/>
      <c r="L5732" s="84"/>
      <c r="M5732" s="84"/>
      <c r="N5732" s="84"/>
      <c r="O5732" s="84"/>
      <c r="P5732" s="84"/>
      <c r="Q5732" s="84"/>
      <c r="R5732" s="84"/>
      <c r="S5732" s="84"/>
      <c r="T5732" s="84"/>
      <c r="U5732" s="84"/>
      <c r="V5732" s="84"/>
      <c r="W5732" s="84"/>
      <c r="X5732" s="84"/>
      <c r="Y5732" s="84"/>
      <c r="Z5732" s="84"/>
      <c r="AA5732" s="84"/>
      <c r="AB5732" s="84"/>
      <c r="AC5732" s="84"/>
      <c r="AD5732" s="84"/>
      <c r="AE5732" s="84"/>
      <c r="AF5732" s="84"/>
      <c r="AG5732" s="84"/>
      <c r="AH5732" s="84"/>
      <c r="AI5732" s="84"/>
      <c r="AJ5732" s="84"/>
      <c r="AK5732" s="84"/>
    </row>
    <row r="5733" spans="1:37">
      <c r="A5733" s="84"/>
      <c r="B5733" s="84"/>
      <c r="C5733" s="84"/>
      <c r="D5733" s="84"/>
      <c r="E5733" s="84"/>
      <c r="F5733" s="84"/>
      <c r="G5733" s="84"/>
      <c r="H5733" s="84"/>
      <c r="I5733" s="84"/>
      <c r="J5733" s="84"/>
      <c r="K5733" s="84"/>
      <c r="L5733" s="84"/>
      <c r="M5733" s="84"/>
      <c r="N5733" s="84"/>
      <c r="O5733" s="84"/>
      <c r="P5733" s="84"/>
      <c r="Q5733" s="84"/>
      <c r="R5733" s="84"/>
      <c r="S5733" s="84"/>
      <c r="T5733" s="84"/>
      <c r="U5733" s="84"/>
      <c r="V5733" s="84"/>
      <c r="W5733" s="84"/>
      <c r="X5733" s="84"/>
      <c r="Y5733" s="84"/>
      <c r="Z5733" s="84"/>
      <c r="AA5733" s="84"/>
      <c r="AB5733" s="84"/>
      <c r="AC5733" s="84"/>
      <c r="AD5733" s="84"/>
      <c r="AE5733" s="84"/>
      <c r="AF5733" s="84"/>
      <c r="AG5733" s="84"/>
      <c r="AH5733" s="84"/>
      <c r="AI5733" s="84"/>
      <c r="AJ5733" s="84"/>
      <c r="AK5733" s="84"/>
    </row>
    <row r="5734" spans="1:37">
      <c r="A5734" s="84"/>
      <c r="B5734" s="84"/>
      <c r="C5734" s="84"/>
      <c r="D5734" s="84"/>
      <c r="E5734" s="84"/>
      <c r="F5734" s="84"/>
      <c r="G5734" s="84"/>
      <c r="H5734" s="84"/>
      <c r="I5734" s="84"/>
      <c r="J5734" s="84"/>
      <c r="K5734" s="84"/>
      <c r="L5734" s="84"/>
      <c r="M5734" s="84"/>
      <c r="N5734" s="84"/>
      <c r="O5734" s="84"/>
      <c r="P5734" s="84"/>
      <c r="Q5734" s="84"/>
      <c r="R5734" s="84"/>
      <c r="S5734" s="84"/>
      <c r="T5734" s="84"/>
      <c r="U5734" s="84"/>
      <c r="V5734" s="84"/>
      <c r="W5734" s="84"/>
      <c r="X5734" s="84"/>
      <c r="Y5734" s="84"/>
      <c r="Z5734" s="84"/>
      <c r="AA5734" s="84"/>
      <c r="AB5734" s="84"/>
      <c r="AC5734" s="84"/>
      <c r="AD5734" s="84"/>
      <c r="AE5734" s="84"/>
      <c r="AF5734" s="84"/>
      <c r="AG5734" s="84"/>
      <c r="AH5734" s="84"/>
      <c r="AI5734" s="84"/>
      <c r="AJ5734" s="84"/>
      <c r="AK5734" s="84"/>
    </row>
    <row r="5735" spans="1:37">
      <c r="A5735" s="84"/>
      <c r="B5735" s="84"/>
      <c r="C5735" s="84"/>
      <c r="D5735" s="84"/>
      <c r="E5735" s="84"/>
      <c r="F5735" s="84"/>
      <c r="G5735" s="84"/>
      <c r="H5735" s="84"/>
      <c r="I5735" s="84"/>
      <c r="J5735" s="84"/>
      <c r="K5735" s="84"/>
      <c r="L5735" s="84"/>
      <c r="M5735" s="84"/>
      <c r="N5735" s="84"/>
      <c r="O5735" s="84"/>
      <c r="P5735" s="84"/>
      <c r="Q5735" s="84"/>
      <c r="R5735" s="84"/>
      <c r="S5735" s="84"/>
      <c r="T5735" s="84"/>
      <c r="U5735" s="84"/>
      <c r="V5735" s="84"/>
      <c r="W5735" s="84"/>
      <c r="X5735" s="84"/>
      <c r="Y5735" s="84"/>
      <c r="Z5735" s="84"/>
      <c r="AA5735" s="84"/>
      <c r="AB5735" s="84"/>
      <c r="AC5735" s="84"/>
      <c r="AD5735" s="84"/>
      <c r="AE5735" s="84"/>
      <c r="AF5735" s="84"/>
      <c r="AG5735" s="84"/>
      <c r="AH5735" s="84"/>
      <c r="AI5735" s="84"/>
      <c r="AJ5735" s="84"/>
      <c r="AK5735" s="84"/>
    </row>
    <row r="5736" spans="1:37">
      <c r="A5736" s="84"/>
      <c r="B5736" s="84"/>
      <c r="C5736" s="84"/>
      <c r="D5736" s="84"/>
      <c r="E5736" s="84"/>
      <c r="F5736" s="84"/>
      <c r="G5736" s="84"/>
      <c r="H5736" s="84"/>
      <c r="I5736" s="84"/>
      <c r="J5736" s="84"/>
      <c r="K5736" s="84"/>
      <c r="L5736" s="84"/>
      <c r="M5736" s="84"/>
      <c r="N5736" s="84"/>
      <c r="O5736" s="84"/>
      <c r="P5736" s="84"/>
      <c r="Q5736" s="84"/>
      <c r="R5736" s="84"/>
      <c r="S5736" s="84"/>
      <c r="T5736" s="84"/>
      <c r="U5736" s="84"/>
      <c r="V5736" s="84"/>
      <c r="W5736" s="84"/>
      <c r="X5736" s="84"/>
      <c r="Y5736" s="84"/>
      <c r="Z5736" s="84"/>
      <c r="AA5736" s="84"/>
      <c r="AB5736" s="84"/>
      <c r="AC5736" s="84"/>
      <c r="AD5736" s="84"/>
      <c r="AE5736" s="84"/>
      <c r="AF5736" s="84"/>
      <c r="AG5736" s="84"/>
      <c r="AH5736" s="84"/>
      <c r="AI5736" s="84"/>
      <c r="AJ5736" s="84"/>
      <c r="AK5736" s="84"/>
    </row>
    <row r="5737" spans="1:37">
      <c r="A5737" s="84"/>
      <c r="B5737" s="84"/>
      <c r="C5737" s="84"/>
      <c r="D5737" s="84"/>
      <c r="E5737" s="84"/>
      <c r="F5737" s="84"/>
      <c r="G5737" s="84"/>
      <c r="H5737" s="84"/>
      <c r="I5737" s="84"/>
      <c r="J5737" s="84"/>
      <c r="K5737" s="84"/>
      <c r="L5737" s="84"/>
      <c r="M5737" s="84"/>
      <c r="N5737" s="84"/>
      <c r="O5737" s="84"/>
      <c r="P5737" s="84"/>
      <c r="Q5737" s="84"/>
      <c r="R5737" s="84"/>
      <c r="S5737" s="84"/>
      <c r="T5737" s="84"/>
      <c r="U5737" s="84"/>
      <c r="V5737" s="84"/>
      <c r="W5737" s="84"/>
      <c r="X5737" s="84"/>
      <c r="Y5737" s="84"/>
      <c r="Z5737" s="84"/>
      <c r="AA5737" s="84"/>
      <c r="AB5737" s="84"/>
      <c r="AC5737" s="84"/>
      <c r="AD5737" s="84"/>
      <c r="AE5737" s="84"/>
      <c r="AF5737" s="84"/>
      <c r="AG5737" s="84"/>
      <c r="AH5737" s="84"/>
      <c r="AI5737" s="84"/>
      <c r="AJ5737" s="84"/>
      <c r="AK5737" s="84"/>
    </row>
    <row r="5738" spans="1:37">
      <c r="A5738" s="84"/>
      <c r="B5738" s="84"/>
      <c r="C5738" s="84"/>
      <c r="D5738" s="84"/>
      <c r="E5738" s="84"/>
      <c r="F5738" s="84"/>
      <c r="G5738" s="84"/>
      <c r="H5738" s="84"/>
      <c r="I5738" s="84"/>
      <c r="J5738" s="84"/>
      <c r="K5738" s="84"/>
      <c r="L5738" s="84"/>
      <c r="M5738" s="84"/>
      <c r="N5738" s="84"/>
      <c r="O5738" s="84"/>
      <c r="P5738" s="84"/>
      <c r="Q5738" s="84"/>
      <c r="R5738" s="84"/>
      <c r="S5738" s="84"/>
      <c r="T5738" s="84"/>
      <c r="U5738" s="84"/>
      <c r="V5738" s="84"/>
      <c r="W5738" s="84"/>
      <c r="X5738" s="84"/>
      <c r="Y5738" s="84"/>
      <c r="Z5738" s="84"/>
      <c r="AA5738" s="84"/>
      <c r="AB5738" s="84"/>
      <c r="AC5738" s="84"/>
      <c r="AD5738" s="84"/>
      <c r="AE5738" s="84"/>
      <c r="AF5738" s="84"/>
      <c r="AG5738" s="84"/>
      <c r="AH5738" s="84"/>
      <c r="AI5738" s="84"/>
      <c r="AJ5738" s="84"/>
      <c r="AK5738" s="84"/>
    </row>
    <row r="5739" spans="1:37">
      <c r="A5739" s="84"/>
      <c r="B5739" s="84"/>
      <c r="C5739" s="84"/>
      <c r="D5739" s="84"/>
      <c r="E5739" s="84"/>
      <c r="F5739" s="84"/>
      <c r="G5739" s="84"/>
      <c r="H5739" s="84"/>
      <c r="I5739" s="84"/>
      <c r="J5739" s="84"/>
      <c r="K5739" s="84"/>
      <c r="L5739" s="84"/>
      <c r="M5739" s="84"/>
      <c r="N5739" s="84"/>
      <c r="O5739" s="84"/>
      <c r="P5739" s="84"/>
      <c r="Q5739" s="84"/>
      <c r="R5739" s="84"/>
      <c r="S5739" s="84"/>
      <c r="T5739" s="84"/>
      <c r="U5739" s="84"/>
      <c r="V5739" s="84"/>
      <c r="W5739" s="84"/>
      <c r="X5739" s="84"/>
      <c r="Y5739" s="84"/>
      <c r="Z5739" s="84"/>
      <c r="AA5739" s="84"/>
      <c r="AB5739" s="84"/>
      <c r="AC5739" s="84"/>
      <c r="AD5739" s="84"/>
      <c r="AE5739" s="84"/>
      <c r="AF5739" s="84"/>
      <c r="AG5739" s="84"/>
      <c r="AH5739" s="84"/>
      <c r="AI5739" s="84"/>
      <c r="AJ5739" s="84"/>
      <c r="AK5739" s="84"/>
    </row>
    <row r="5740" spans="1:37">
      <c r="A5740" s="84"/>
      <c r="B5740" s="84"/>
      <c r="C5740" s="84"/>
      <c r="D5740" s="84"/>
      <c r="E5740" s="84"/>
      <c r="F5740" s="84"/>
      <c r="G5740" s="84"/>
      <c r="H5740" s="84"/>
      <c r="I5740" s="84"/>
      <c r="J5740" s="84"/>
      <c r="K5740" s="84"/>
      <c r="L5740" s="84"/>
      <c r="M5740" s="84"/>
      <c r="N5740" s="84"/>
      <c r="O5740" s="84"/>
      <c r="P5740" s="84"/>
      <c r="Q5740" s="84"/>
      <c r="R5740" s="84"/>
      <c r="S5740" s="84"/>
      <c r="T5740" s="84"/>
      <c r="U5740" s="84"/>
      <c r="V5740" s="84"/>
      <c r="W5740" s="84"/>
      <c r="X5740" s="84"/>
      <c r="Y5740" s="84"/>
      <c r="Z5740" s="84"/>
      <c r="AA5740" s="84"/>
      <c r="AB5740" s="84"/>
      <c r="AC5740" s="84"/>
      <c r="AD5740" s="84"/>
      <c r="AE5740" s="84"/>
      <c r="AF5740" s="84"/>
      <c r="AG5740" s="84"/>
      <c r="AH5740" s="84"/>
      <c r="AI5740" s="84"/>
      <c r="AJ5740" s="84"/>
      <c r="AK5740" s="84"/>
    </row>
    <row r="5741" spans="1:37">
      <c r="A5741" s="84"/>
      <c r="B5741" s="84"/>
      <c r="C5741" s="84"/>
      <c r="D5741" s="84"/>
      <c r="E5741" s="84"/>
      <c r="F5741" s="84"/>
      <c r="G5741" s="84"/>
      <c r="H5741" s="84"/>
      <c r="I5741" s="84"/>
      <c r="J5741" s="84"/>
      <c r="K5741" s="84"/>
      <c r="L5741" s="84"/>
      <c r="M5741" s="84"/>
      <c r="N5741" s="84"/>
      <c r="O5741" s="84"/>
      <c r="P5741" s="84"/>
      <c r="Q5741" s="84"/>
      <c r="R5741" s="84"/>
      <c r="S5741" s="84"/>
      <c r="T5741" s="84"/>
      <c r="U5741" s="84"/>
      <c r="V5741" s="84"/>
      <c r="W5741" s="84"/>
      <c r="X5741" s="84"/>
      <c r="Y5741" s="84"/>
      <c r="Z5741" s="84"/>
      <c r="AA5741" s="84"/>
      <c r="AB5741" s="84"/>
      <c r="AC5741" s="84"/>
      <c r="AD5741" s="84"/>
      <c r="AE5741" s="84"/>
      <c r="AF5741" s="84"/>
      <c r="AG5741" s="84"/>
      <c r="AH5741" s="84"/>
      <c r="AI5741" s="84"/>
      <c r="AJ5741" s="84"/>
      <c r="AK5741" s="84"/>
    </row>
    <row r="5742" spans="1:37">
      <c r="A5742" s="84"/>
      <c r="B5742" s="84"/>
      <c r="C5742" s="84"/>
      <c r="D5742" s="84"/>
      <c r="E5742" s="84"/>
      <c r="F5742" s="84"/>
      <c r="G5742" s="84"/>
      <c r="H5742" s="84"/>
      <c r="I5742" s="84"/>
      <c r="J5742" s="84"/>
      <c r="K5742" s="84"/>
      <c r="L5742" s="84"/>
      <c r="M5742" s="84"/>
      <c r="N5742" s="84"/>
      <c r="O5742" s="84"/>
      <c r="P5742" s="84"/>
      <c r="Q5742" s="84"/>
      <c r="R5742" s="84"/>
      <c r="S5742" s="84"/>
      <c r="T5742" s="84"/>
      <c r="U5742" s="84"/>
      <c r="V5742" s="84"/>
      <c r="W5742" s="84"/>
      <c r="X5742" s="84"/>
      <c r="Y5742" s="84"/>
      <c r="Z5742" s="84"/>
      <c r="AA5742" s="84"/>
      <c r="AB5742" s="84"/>
      <c r="AC5742" s="84"/>
      <c r="AD5742" s="84"/>
      <c r="AE5742" s="84"/>
      <c r="AF5742" s="84"/>
      <c r="AG5742" s="84"/>
      <c r="AH5742" s="84"/>
      <c r="AI5742" s="84"/>
      <c r="AJ5742" s="84"/>
      <c r="AK5742" s="84"/>
    </row>
    <row r="5743" spans="1:37">
      <c r="A5743" s="84"/>
      <c r="B5743" s="84"/>
      <c r="C5743" s="84"/>
      <c r="D5743" s="84"/>
      <c r="E5743" s="84"/>
      <c r="F5743" s="84"/>
      <c r="G5743" s="84"/>
      <c r="H5743" s="84"/>
      <c r="I5743" s="84"/>
      <c r="J5743" s="84"/>
      <c r="K5743" s="84"/>
      <c r="L5743" s="84"/>
      <c r="M5743" s="84"/>
      <c r="N5743" s="84"/>
      <c r="O5743" s="84"/>
      <c r="P5743" s="84"/>
      <c r="Q5743" s="84"/>
      <c r="R5743" s="84"/>
      <c r="S5743" s="84"/>
      <c r="T5743" s="84"/>
      <c r="U5743" s="84"/>
      <c r="V5743" s="84"/>
      <c r="W5743" s="84"/>
      <c r="X5743" s="84"/>
      <c r="Y5743" s="84"/>
      <c r="Z5743" s="84"/>
      <c r="AA5743" s="84"/>
      <c r="AB5743" s="84"/>
      <c r="AC5743" s="84"/>
      <c r="AD5743" s="84"/>
      <c r="AE5743" s="84"/>
      <c r="AF5743" s="84"/>
      <c r="AG5743" s="84"/>
      <c r="AH5743" s="84"/>
      <c r="AI5743" s="84"/>
      <c r="AJ5743" s="84"/>
      <c r="AK5743" s="84"/>
    </row>
    <row r="5744" spans="1:37">
      <c r="A5744" s="84"/>
      <c r="B5744" s="84"/>
      <c r="C5744" s="84"/>
      <c r="D5744" s="84"/>
      <c r="E5744" s="84"/>
      <c r="F5744" s="84"/>
      <c r="G5744" s="84"/>
      <c r="H5744" s="84"/>
      <c r="I5744" s="84"/>
      <c r="J5744" s="84"/>
      <c r="K5744" s="84"/>
      <c r="L5744" s="84"/>
      <c r="M5744" s="84"/>
      <c r="N5744" s="84"/>
      <c r="O5744" s="84"/>
      <c r="P5744" s="84"/>
      <c r="Q5744" s="84"/>
      <c r="R5744" s="84"/>
      <c r="S5744" s="84"/>
      <c r="T5744" s="84"/>
      <c r="U5744" s="84"/>
      <c r="V5744" s="84"/>
      <c r="W5744" s="84"/>
      <c r="X5744" s="84"/>
      <c r="Y5744" s="84"/>
      <c r="Z5744" s="84"/>
      <c r="AA5744" s="84"/>
      <c r="AB5744" s="84"/>
      <c r="AC5744" s="84"/>
      <c r="AD5744" s="84"/>
      <c r="AE5744" s="84"/>
      <c r="AF5744" s="84"/>
      <c r="AG5744" s="84"/>
      <c r="AH5744" s="84"/>
      <c r="AI5744" s="84"/>
      <c r="AJ5744" s="84"/>
      <c r="AK5744" s="84"/>
    </row>
    <row r="5745" spans="1:37">
      <c r="A5745" s="84"/>
      <c r="B5745" s="84"/>
      <c r="C5745" s="84"/>
      <c r="D5745" s="84"/>
      <c r="E5745" s="84"/>
      <c r="F5745" s="84"/>
      <c r="G5745" s="84"/>
      <c r="H5745" s="84"/>
      <c r="I5745" s="84"/>
      <c r="J5745" s="84"/>
      <c r="K5745" s="84"/>
      <c r="L5745" s="84"/>
      <c r="M5745" s="84"/>
      <c r="N5745" s="84"/>
      <c r="O5745" s="84"/>
      <c r="P5745" s="84"/>
      <c r="Q5745" s="84"/>
      <c r="R5745" s="84"/>
      <c r="S5745" s="84"/>
      <c r="T5745" s="84"/>
      <c r="U5745" s="84"/>
      <c r="V5745" s="84"/>
      <c r="W5745" s="84"/>
      <c r="X5745" s="84"/>
      <c r="Y5745" s="84"/>
      <c r="Z5745" s="84"/>
      <c r="AA5745" s="84"/>
      <c r="AB5745" s="84"/>
      <c r="AC5745" s="84"/>
      <c r="AD5745" s="84"/>
      <c r="AE5745" s="84"/>
      <c r="AF5745" s="84"/>
      <c r="AG5745" s="84"/>
      <c r="AH5745" s="84"/>
      <c r="AI5745" s="84"/>
      <c r="AJ5745" s="84"/>
      <c r="AK5745" s="84"/>
    </row>
    <row r="5746" spans="1:37">
      <c r="A5746" s="84"/>
      <c r="B5746" s="84"/>
      <c r="C5746" s="84"/>
      <c r="D5746" s="84"/>
      <c r="E5746" s="84"/>
      <c r="F5746" s="84"/>
      <c r="G5746" s="84"/>
      <c r="H5746" s="84"/>
      <c r="I5746" s="84"/>
      <c r="J5746" s="84"/>
      <c r="K5746" s="84"/>
      <c r="L5746" s="84"/>
      <c r="M5746" s="84"/>
      <c r="N5746" s="84"/>
      <c r="O5746" s="84"/>
      <c r="P5746" s="84"/>
      <c r="Q5746" s="84"/>
      <c r="R5746" s="84"/>
      <c r="S5746" s="84"/>
      <c r="T5746" s="84"/>
      <c r="U5746" s="84"/>
      <c r="V5746" s="84"/>
      <c r="W5746" s="84"/>
      <c r="X5746" s="84"/>
      <c r="Y5746" s="84"/>
      <c r="Z5746" s="84"/>
      <c r="AA5746" s="84"/>
      <c r="AB5746" s="84"/>
      <c r="AC5746" s="84"/>
      <c r="AD5746" s="84"/>
      <c r="AE5746" s="84"/>
      <c r="AF5746" s="84"/>
      <c r="AG5746" s="84"/>
      <c r="AH5746" s="84"/>
      <c r="AI5746" s="84"/>
      <c r="AJ5746" s="84"/>
      <c r="AK5746" s="84"/>
    </row>
    <row r="5747" spans="1:37">
      <c r="A5747" s="84"/>
      <c r="B5747" s="84"/>
      <c r="C5747" s="84"/>
      <c r="D5747" s="84"/>
      <c r="E5747" s="84"/>
      <c r="F5747" s="84"/>
      <c r="G5747" s="84"/>
      <c r="H5747" s="84"/>
      <c r="I5747" s="84"/>
      <c r="J5747" s="84"/>
      <c r="K5747" s="84"/>
      <c r="L5747" s="84"/>
      <c r="M5747" s="84"/>
      <c r="N5747" s="84"/>
      <c r="O5747" s="84"/>
      <c r="P5747" s="84"/>
      <c r="Q5747" s="84"/>
      <c r="R5747" s="84"/>
      <c r="S5747" s="84"/>
      <c r="T5747" s="84"/>
      <c r="U5747" s="84"/>
      <c r="V5747" s="84"/>
      <c r="W5747" s="84"/>
      <c r="X5747" s="84"/>
      <c r="Y5747" s="84"/>
      <c r="Z5747" s="84"/>
      <c r="AA5747" s="84"/>
      <c r="AB5747" s="84"/>
      <c r="AC5747" s="84"/>
      <c r="AD5747" s="84"/>
      <c r="AE5747" s="84"/>
      <c r="AF5747" s="84"/>
      <c r="AG5747" s="84"/>
      <c r="AH5747" s="84"/>
      <c r="AI5747" s="84"/>
      <c r="AJ5747" s="84"/>
      <c r="AK5747" s="84"/>
    </row>
    <row r="5748" spans="1:37">
      <c r="A5748" s="84"/>
      <c r="B5748" s="84"/>
      <c r="C5748" s="84"/>
      <c r="D5748" s="84"/>
      <c r="E5748" s="84"/>
      <c r="F5748" s="84"/>
      <c r="G5748" s="84"/>
      <c r="H5748" s="84"/>
      <c r="I5748" s="84"/>
      <c r="J5748" s="84"/>
      <c r="K5748" s="84"/>
      <c r="L5748" s="84"/>
      <c r="M5748" s="84"/>
      <c r="N5748" s="84"/>
      <c r="O5748" s="84"/>
      <c r="P5748" s="84"/>
      <c r="Q5748" s="84"/>
      <c r="R5748" s="84"/>
      <c r="S5748" s="84"/>
      <c r="T5748" s="84"/>
      <c r="U5748" s="84"/>
      <c r="V5748" s="84"/>
      <c r="W5748" s="84"/>
      <c r="X5748" s="84"/>
      <c r="Y5748" s="84"/>
      <c r="Z5748" s="84"/>
      <c r="AA5748" s="84"/>
      <c r="AB5748" s="84"/>
      <c r="AC5748" s="84"/>
      <c r="AD5748" s="84"/>
      <c r="AE5748" s="84"/>
      <c r="AF5748" s="84"/>
      <c r="AG5748" s="84"/>
      <c r="AH5748" s="84"/>
      <c r="AI5748" s="84"/>
      <c r="AJ5748" s="84"/>
      <c r="AK5748" s="84"/>
    </row>
    <row r="5749" spans="1:37">
      <c r="A5749" s="84"/>
      <c r="B5749" s="84"/>
      <c r="C5749" s="84"/>
      <c r="D5749" s="84"/>
      <c r="E5749" s="84"/>
      <c r="F5749" s="84"/>
      <c r="G5749" s="84"/>
      <c r="H5749" s="84"/>
      <c r="I5749" s="84"/>
      <c r="J5749" s="84"/>
      <c r="K5749" s="84"/>
      <c r="L5749" s="84"/>
      <c r="M5749" s="84"/>
      <c r="N5749" s="84"/>
      <c r="O5749" s="84"/>
      <c r="P5749" s="84"/>
      <c r="Q5749" s="84"/>
      <c r="R5749" s="84"/>
      <c r="S5749" s="84"/>
      <c r="T5749" s="84"/>
      <c r="U5749" s="84"/>
      <c r="V5749" s="84"/>
      <c r="W5749" s="84"/>
      <c r="X5749" s="84"/>
      <c r="Y5749" s="84"/>
      <c r="Z5749" s="84"/>
      <c r="AA5749" s="84"/>
      <c r="AB5749" s="84"/>
      <c r="AC5749" s="84"/>
      <c r="AD5749" s="84"/>
      <c r="AE5749" s="84"/>
      <c r="AF5749" s="84"/>
      <c r="AG5749" s="84"/>
      <c r="AH5749" s="84"/>
      <c r="AI5749" s="84"/>
      <c r="AJ5749" s="84"/>
      <c r="AK5749" s="84"/>
    </row>
    <row r="5750" spans="1:37">
      <c r="A5750" s="84"/>
      <c r="B5750" s="84"/>
      <c r="C5750" s="84"/>
      <c r="D5750" s="84"/>
      <c r="E5750" s="84"/>
      <c r="F5750" s="84"/>
      <c r="G5750" s="84"/>
      <c r="H5750" s="84"/>
      <c r="I5750" s="84"/>
      <c r="J5750" s="84"/>
      <c r="K5750" s="84"/>
      <c r="L5750" s="84"/>
      <c r="M5750" s="84"/>
      <c r="N5750" s="84"/>
      <c r="O5750" s="84"/>
      <c r="P5750" s="84"/>
      <c r="Q5750" s="84"/>
      <c r="R5750" s="84"/>
      <c r="S5750" s="84"/>
      <c r="T5750" s="84"/>
      <c r="U5750" s="84"/>
      <c r="V5750" s="84"/>
      <c r="W5750" s="84"/>
      <c r="X5750" s="84"/>
      <c r="Y5750" s="84"/>
      <c r="Z5750" s="84"/>
      <c r="AA5750" s="84"/>
      <c r="AB5750" s="84"/>
      <c r="AC5750" s="84"/>
      <c r="AD5750" s="84"/>
      <c r="AE5750" s="84"/>
      <c r="AF5750" s="84"/>
      <c r="AG5750" s="84"/>
      <c r="AH5750" s="84"/>
      <c r="AI5750" s="84"/>
      <c r="AJ5750" s="84"/>
      <c r="AK5750" s="84"/>
    </row>
    <row r="5751" spans="1:37">
      <c r="A5751" s="84"/>
      <c r="B5751" s="84"/>
      <c r="C5751" s="84"/>
      <c r="D5751" s="84"/>
      <c r="E5751" s="84"/>
      <c r="F5751" s="84"/>
      <c r="G5751" s="84"/>
      <c r="H5751" s="84"/>
      <c r="I5751" s="84"/>
      <c r="J5751" s="84"/>
      <c r="K5751" s="84"/>
      <c r="L5751" s="84"/>
      <c r="M5751" s="84"/>
      <c r="N5751" s="84"/>
      <c r="O5751" s="84"/>
      <c r="P5751" s="84"/>
      <c r="Q5751" s="84"/>
      <c r="R5751" s="84"/>
      <c r="S5751" s="84"/>
      <c r="T5751" s="84"/>
      <c r="U5751" s="84"/>
      <c r="V5751" s="84"/>
      <c r="W5751" s="84"/>
      <c r="X5751" s="84"/>
      <c r="Y5751" s="84"/>
      <c r="Z5751" s="84"/>
      <c r="AA5751" s="84"/>
      <c r="AB5751" s="84"/>
      <c r="AC5751" s="84"/>
      <c r="AD5751" s="84"/>
      <c r="AE5751" s="84"/>
      <c r="AF5751" s="84"/>
      <c r="AG5751" s="84"/>
      <c r="AH5751" s="84"/>
      <c r="AI5751" s="84"/>
      <c r="AJ5751" s="84"/>
      <c r="AK5751" s="84"/>
    </row>
    <row r="5761" spans="1:50">
      <c r="A5761" s="84"/>
      <c r="B5761" s="83"/>
      <c r="C5761" s="83"/>
      <c r="D5761" s="83"/>
      <c r="E5761" s="83"/>
      <c r="F5761" s="84"/>
      <c r="G5761" s="164"/>
      <c r="H5761" s="83"/>
      <c r="I5761" s="83"/>
      <c r="J5761" s="83"/>
      <c r="K5761" s="83"/>
      <c r="L5761" s="83"/>
      <c r="M5761" s="83"/>
      <c r="N5761" s="83"/>
      <c r="O5761" s="83"/>
      <c r="P5761" s="83"/>
      <c r="Q5761" s="83"/>
      <c r="R5761" s="83"/>
      <c r="S5761" s="83"/>
      <c r="T5761" s="105"/>
      <c r="U5761" s="83"/>
      <c r="V5761" s="83"/>
      <c r="W5761" s="83"/>
      <c r="X5761" s="83"/>
      <c r="Y5761" s="83"/>
      <c r="Z5761" s="83"/>
      <c r="AA5761" s="83"/>
      <c r="AB5761" s="83"/>
      <c r="AC5761" s="83"/>
      <c r="AD5761" s="83"/>
      <c r="AE5761" s="83"/>
      <c r="AF5761" s="83"/>
      <c r="AG5761" s="83"/>
      <c r="AH5761" s="83"/>
      <c r="AI5761" s="83"/>
      <c r="AJ5761" s="83"/>
      <c r="AK5761" s="83"/>
    </row>
    <row r="5762" spans="1:50">
      <c r="A5762" s="83"/>
      <c r="B5762" s="84"/>
      <c r="C5762" s="83"/>
      <c r="D5762" s="83"/>
      <c r="E5762" s="83"/>
      <c r="F5762" s="83"/>
      <c r="G5762" s="83"/>
      <c r="H5762" s="83"/>
      <c r="I5762" s="83"/>
      <c r="J5762" s="83"/>
      <c r="K5762" s="83"/>
      <c r="L5762" s="83"/>
      <c r="M5762" s="83"/>
      <c r="N5762" s="83"/>
      <c r="O5762" s="83"/>
      <c r="P5762" s="83"/>
      <c r="Q5762" s="83"/>
      <c r="R5762" s="83"/>
      <c r="S5762" s="83"/>
      <c r="T5762" s="83"/>
      <c r="U5762" s="83"/>
      <c r="V5762" s="83"/>
      <c r="W5762" s="83"/>
      <c r="X5762" s="83"/>
      <c r="Y5762" s="83"/>
      <c r="Z5762" s="83"/>
      <c r="AA5762" s="83"/>
      <c r="AB5762" s="83"/>
      <c r="AC5762" s="83"/>
      <c r="AD5762" s="83"/>
      <c r="AE5762" s="83"/>
      <c r="AF5762" s="83"/>
      <c r="AG5762" s="83"/>
      <c r="AH5762" s="83"/>
      <c r="AI5762" s="83"/>
      <c r="AJ5762" s="83"/>
      <c r="AK5762" s="83"/>
    </row>
    <row r="5763" spans="1:50">
      <c r="A5763" s="84"/>
      <c r="B5763" s="84"/>
      <c r="C5763" s="84"/>
      <c r="D5763" s="84"/>
      <c r="E5763" s="84"/>
      <c r="F5763" s="84"/>
      <c r="G5763" s="84"/>
      <c r="H5763" s="84"/>
      <c r="I5763" s="84"/>
      <c r="J5763" s="84"/>
      <c r="K5763" s="84"/>
      <c r="L5763" s="84"/>
      <c r="M5763" s="84"/>
      <c r="N5763" s="84"/>
      <c r="O5763" s="84"/>
      <c r="P5763" s="84"/>
      <c r="Q5763" s="84"/>
      <c r="R5763" s="84"/>
      <c r="S5763" s="84"/>
      <c r="T5763" s="84"/>
      <c r="U5763" s="84"/>
      <c r="V5763" s="84"/>
      <c r="W5763" s="84"/>
      <c r="X5763" s="84"/>
      <c r="Y5763" s="84"/>
      <c r="Z5763" s="84"/>
      <c r="AA5763" s="84"/>
      <c r="AB5763" s="84"/>
      <c r="AC5763" s="84"/>
      <c r="AD5763" s="84"/>
      <c r="AE5763" s="84"/>
      <c r="AF5763" s="84"/>
      <c r="AG5763" s="84"/>
      <c r="AH5763" s="84"/>
      <c r="AI5763" s="84"/>
      <c r="AJ5763" s="84"/>
      <c r="AK5763" s="84"/>
    </row>
    <row r="5764" spans="1:50">
      <c r="A5764" s="83"/>
      <c r="B5764" s="84"/>
      <c r="C5764" s="83"/>
      <c r="D5764" s="83"/>
      <c r="E5764" s="84"/>
      <c r="F5764" s="83"/>
      <c r="G5764" s="83"/>
      <c r="H5764" s="84"/>
      <c r="I5764" s="83"/>
      <c r="J5764" s="83"/>
      <c r="K5764" s="84"/>
      <c r="L5764" s="83"/>
      <c r="M5764" s="83"/>
      <c r="N5764" s="84"/>
      <c r="O5764" s="83"/>
      <c r="P5764" s="83"/>
      <c r="Q5764" s="84"/>
      <c r="R5764" s="83"/>
      <c r="S5764" s="83"/>
      <c r="T5764" s="84"/>
      <c r="U5764" s="83"/>
      <c r="V5764" s="83"/>
      <c r="W5764" s="84"/>
      <c r="X5764" s="83"/>
      <c r="Y5764" s="83"/>
      <c r="Z5764" s="84"/>
      <c r="AA5764" s="83"/>
      <c r="AB5764" s="83"/>
      <c r="AC5764" s="84"/>
      <c r="AD5764" s="83"/>
      <c r="AE5764" s="83"/>
      <c r="AF5764" s="84"/>
      <c r="AG5764" s="83"/>
      <c r="AH5764" s="83"/>
      <c r="AI5764" s="84"/>
      <c r="AJ5764" s="83"/>
      <c r="AK5764" s="83"/>
    </row>
    <row r="5765" spans="1:50">
      <c r="A5765" s="84"/>
      <c r="B5765" s="84"/>
      <c r="C5765" s="84"/>
      <c r="D5765" s="84"/>
      <c r="E5765" s="84"/>
      <c r="F5765" s="84"/>
      <c r="G5765" s="84"/>
      <c r="H5765" s="84"/>
      <c r="I5765" s="84"/>
      <c r="J5765" s="84"/>
      <c r="K5765" s="84"/>
      <c r="L5765" s="84"/>
      <c r="M5765" s="84"/>
      <c r="N5765" s="84"/>
      <c r="O5765" s="84"/>
      <c r="P5765" s="84"/>
      <c r="Q5765" s="84"/>
      <c r="R5765" s="84"/>
      <c r="S5765" s="84"/>
      <c r="T5765" s="84"/>
      <c r="U5765" s="84"/>
      <c r="V5765" s="84"/>
      <c r="W5765" s="84"/>
      <c r="X5765" s="84"/>
      <c r="Y5765" s="84"/>
      <c r="Z5765" s="84"/>
      <c r="AA5765" s="84"/>
      <c r="AB5765" s="84"/>
      <c r="AC5765" s="84"/>
      <c r="AD5765" s="84"/>
      <c r="AE5765" s="84"/>
      <c r="AF5765" s="84"/>
      <c r="AG5765" s="84"/>
      <c r="AH5765" s="84"/>
      <c r="AI5765" s="84"/>
      <c r="AJ5765" s="84"/>
      <c r="AK5765" s="84"/>
    </row>
    <row r="5766" spans="1:50">
      <c r="A5766" s="83"/>
      <c r="B5766" s="168"/>
      <c r="C5766" s="169"/>
      <c r="D5766" s="169"/>
      <c r="E5766" s="168"/>
      <c r="F5766" s="169"/>
      <c r="G5766" s="169"/>
      <c r="H5766" s="168"/>
      <c r="I5766" s="169"/>
      <c r="J5766" s="169"/>
      <c r="K5766" s="168"/>
      <c r="L5766" s="169"/>
      <c r="M5766" s="169"/>
      <c r="N5766" s="168"/>
      <c r="O5766" s="169"/>
      <c r="P5766" s="169"/>
      <c r="Q5766" s="168"/>
      <c r="R5766" s="169"/>
      <c r="S5766" s="169"/>
      <c r="T5766" s="168"/>
      <c r="U5766" s="169"/>
      <c r="V5766" s="169"/>
      <c r="W5766" s="168"/>
      <c r="X5766" s="169"/>
      <c r="Y5766" s="169"/>
      <c r="Z5766" s="168"/>
      <c r="AA5766" s="169"/>
      <c r="AB5766" s="169"/>
      <c r="AC5766" s="168"/>
      <c r="AD5766" s="169"/>
      <c r="AE5766" s="169"/>
      <c r="AF5766" s="168"/>
      <c r="AG5766" s="169"/>
      <c r="AH5766" s="169"/>
      <c r="AI5766" s="168"/>
      <c r="AJ5766" s="169"/>
      <c r="AK5766" s="169"/>
      <c r="AM5766">
        <f>A5761</f>
        <v>0</v>
      </c>
      <c r="AN5766" s="165" t="e">
        <f>1/($B5766*(1/$B5764)*(1/(5/7+2/7*$D5766))*$B5776/SUM($B5768:$B5791))</f>
        <v>#DIV/0!</v>
      </c>
      <c r="AO5766" s="165" t="e">
        <f>1/(B5766*(1/B5764)*(1/(5/7+2/7*D5766)))</f>
        <v>#DIV/0!</v>
      </c>
      <c r="AP5766" s="165"/>
      <c r="AR5766" s="170">
        <f>CHOOSE(AV$3,C5766,F5766,I5766,L5766,O5766,R5766,U5766,X5766,AA5766,AD5766,AG5766,AJ5766)</f>
        <v>0</v>
      </c>
      <c r="AS5766" s="166"/>
      <c r="AT5766" s="166"/>
      <c r="AV5766" s="116" t="e">
        <f>AN5766/AR5766</f>
        <v>#DIV/0!</v>
      </c>
      <c r="AW5766" s="167" t="e">
        <f>AO5766/AR5766</f>
        <v>#DIV/0!</v>
      </c>
      <c r="AX5766" s="165"/>
    </row>
    <row r="5767" spans="1:50">
      <c r="A5767" s="84"/>
      <c r="B5767" s="84"/>
      <c r="C5767" s="84"/>
      <c r="D5767" s="84"/>
      <c r="E5767" s="84"/>
      <c r="F5767" s="84"/>
      <c r="G5767" s="84"/>
      <c r="H5767" s="84"/>
      <c r="I5767" s="84"/>
      <c r="J5767" s="84"/>
      <c r="K5767" s="84"/>
      <c r="L5767" s="84"/>
      <c r="M5767" s="84"/>
      <c r="N5767" s="84"/>
      <c r="O5767" s="84"/>
      <c r="P5767" s="84"/>
      <c r="Q5767" s="84"/>
      <c r="R5767" s="84"/>
      <c r="S5767" s="84"/>
      <c r="T5767" s="84"/>
      <c r="U5767" s="84"/>
      <c r="V5767" s="84"/>
      <c r="W5767" s="84"/>
      <c r="X5767" s="84"/>
      <c r="Y5767" s="84"/>
      <c r="Z5767" s="84"/>
      <c r="AA5767" s="84"/>
      <c r="AB5767" s="84"/>
      <c r="AC5767" s="84"/>
      <c r="AD5767" s="84"/>
      <c r="AE5767" s="84"/>
      <c r="AF5767" s="84"/>
      <c r="AG5767" s="84"/>
      <c r="AH5767" s="84"/>
      <c r="AI5767" s="84"/>
      <c r="AJ5767" s="84"/>
      <c r="AK5767" s="84"/>
    </row>
    <row r="5768" spans="1:50">
      <c r="A5768" s="84"/>
      <c r="B5768" s="84"/>
      <c r="C5768" s="84"/>
      <c r="D5768" s="84"/>
      <c r="E5768" s="84"/>
      <c r="F5768" s="84"/>
      <c r="G5768" s="84"/>
      <c r="H5768" s="84"/>
      <c r="I5768" s="84"/>
      <c r="J5768" s="84"/>
      <c r="K5768" s="84"/>
      <c r="L5768" s="84"/>
      <c r="M5768" s="84"/>
      <c r="N5768" s="84"/>
      <c r="O5768" s="84"/>
      <c r="P5768" s="84"/>
      <c r="Q5768" s="84"/>
      <c r="R5768" s="84"/>
      <c r="S5768" s="84"/>
      <c r="T5768" s="84"/>
      <c r="U5768" s="84"/>
      <c r="V5768" s="84"/>
      <c r="W5768" s="84"/>
      <c r="X5768" s="84"/>
      <c r="Y5768" s="84"/>
      <c r="Z5768" s="84"/>
      <c r="AA5768" s="84"/>
      <c r="AB5768" s="84"/>
      <c r="AC5768" s="84"/>
      <c r="AD5768" s="84"/>
      <c r="AE5768" s="84"/>
      <c r="AF5768" s="84"/>
      <c r="AG5768" s="84"/>
      <c r="AH5768" s="84"/>
      <c r="AI5768" s="84"/>
      <c r="AJ5768" s="84"/>
      <c r="AK5768" s="84"/>
    </row>
    <row r="5769" spans="1:50">
      <c r="A5769" s="84"/>
      <c r="B5769" s="84"/>
      <c r="C5769" s="84"/>
      <c r="D5769" s="84"/>
      <c r="E5769" s="84"/>
      <c r="F5769" s="84"/>
      <c r="G5769" s="84"/>
      <c r="H5769" s="84"/>
      <c r="I5769" s="84"/>
      <c r="J5769" s="84"/>
      <c r="K5769" s="84"/>
      <c r="L5769" s="84"/>
      <c r="M5769" s="84"/>
      <c r="N5769" s="84"/>
      <c r="O5769" s="84"/>
      <c r="P5769" s="84"/>
      <c r="Q5769" s="84"/>
      <c r="R5769" s="84"/>
      <c r="S5769" s="84"/>
      <c r="T5769" s="84"/>
      <c r="U5769" s="84"/>
      <c r="V5769" s="84"/>
      <c r="W5769" s="84"/>
      <c r="X5769" s="84"/>
      <c r="Y5769" s="84"/>
      <c r="Z5769" s="84"/>
      <c r="AA5769" s="84"/>
      <c r="AB5769" s="84"/>
      <c r="AC5769" s="84"/>
      <c r="AD5769" s="84"/>
      <c r="AE5769" s="84"/>
      <c r="AF5769" s="84"/>
      <c r="AG5769" s="84"/>
      <c r="AH5769" s="84"/>
      <c r="AI5769" s="84"/>
      <c r="AJ5769" s="84"/>
      <c r="AK5769" s="84"/>
    </row>
    <row r="5770" spans="1:50">
      <c r="A5770" s="84"/>
      <c r="B5770" s="84"/>
      <c r="C5770" s="84"/>
      <c r="D5770" s="84"/>
      <c r="E5770" s="84"/>
      <c r="F5770" s="84"/>
      <c r="G5770" s="84"/>
      <c r="H5770" s="84"/>
      <c r="I5770" s="84"/>
      <c r="J5770" s="84"/>
      <c r="K5770" s="84"/>
      <c r="L5770" s="84"/>
      <c r="M5770" s="84"/>
      <c r="N5770" s="84"/>
      <c r="O5770" s="84"/>
      <c r="P5770" s="84"/>
      <c r="Q5770" s="84"/>
      <c r="R5770" s="84"/>
      <c r="S5770" s="84"/>
      <c r="T5770" s="84"/>
      <c r="U5770" s="84"/>
      <c r="V5770" s="84"/>
      <c r="W5770" s="84"/>
      <c r="X5770" s="84"/>
      <c r="Y5770" s="84"/>
      <c r="Z5770" s="84"/>
      <c r="AA5770" s="84"/>
      <c r="AB5770" s="84"/>
      <c r="AC5770" s="84"/>
      <c r="AD5770" s="84"/>
      <c r="AE5770" s="84"/>
      <c r="AF5770" s="84"/>
      <c r="AG5770" s="84"/>
      <c r="AH5770" s="84"/>
      <c r="AI5770" s="84"/>
      <c r="AJ5770" s="84"/>
      <c r="AK5770" s="84"/>
    </row>
    <row r="5771" spans="1:50">
      <c r="A5771" s="84"/>
      <c r="B5771" s="84"/>
      <c r="C5771" s="84"/>
      <c r="D5771" s="84"/>
      <c r="E5771" s="84"/>
      <c r="F5771" s="84"/>
      <c r="G5771" s="84"/>
      <c r="H5771" s="84"/>
      <c r="I5771" s="84"/>
      <c r="J5771" s="84"/>
      <c r="K5771" s="84"/>
      <c r="L5771" s="84"/>
      <c r="M5771" s="84"/>
      <c r="N5771" s="84"/>
      <c r="O5771" s="84"/>
      <c r="P5771" s="84"/>
      <c r="Q5771" s="84"/>
      <c r="R5771" s="84"/>
      <c r="S5771" s="84"/>
      <c r="T5771" s="84"/>
      <c r="U5771" s="84"/>
      <c r="V5771" s="84"/>
      <c r="W5771" s="84"/>
      <c r="X5771" s="84"/>
      <c r="Y5771" s="84"/>
      <c r="Z5771" s="84"/>
      <c r="AA5771" s="84"/>
      <c r="AB5771" s="84"/>
      <c r="AC5771" s="84"/>
      <c r="AD5771" s="84"/>
      <c r="AE5771" s="84"/>
      <c r="AF5771" s="84"/>
      <c r="AG5771" s="84"/>
      <c r="AH5771" s="84"/>
      <c r="AI5771" s="84"/>
      <c r="AJ5771" s="84"/>
      <c r="AK5771" s="84"/>
    </row>
    <row r="5772" spans="1:50">
      <c r="A5772" s="84"/>
      <c r="B5772" s="84"/>
      <c r="C5772" s="84"/>
      <c r="D5772" s="84"/>
      <c r="E5772" s="84"/>
      <c r="F5772" s="84"/>
      <c r="G5772" s="84"/>
      <c r="H5772" s="84"/>
      <c r="I5772" s="84"/>
      <c r="J5772" s="84"/>
      <c r="K5772" s="84"/>
      <c r="L5772" s="84"/>
      <c r="M5772" s="84"/>
      <c r="N5772" s="84"/>
      <c r="O5772" s="84"/>
      <c r="P5772" s="84"/>
      <c r="Q5772" s="84"/>
      <c r="R5772" s="84"/>
      <c r="S5772" s="84"/>
      <c r="T5772" s="84"/>
      <c r="U5772" s="84"/>
      <c r="V5772" s="84"/>
      <c r="W5772" s="84"/>
      <c r="X5772" s="84"/>
      <c r="Y5772" s="84"/>
      <c r="Z5772" s="84"/>
      <c r="AA5772" s="84"/>
      <c r="AB5772" s="84"/>
      <c r="AC5772" s="84"/>
      <c r="AD5772" s="84"/>
      <c r="AE5772" s="84"/>
      <c r="AF5772" s="84"/>
      <c r="AG5772" s="84"/>
      <c r="AH5772" s="84"/>
      <c r="AI5772" s="84"/>
      <c r="AJ5772" s="84"/>
      <c r="AK5772" s="84"/>
    </row>
    <row r="5773" spans="1:50">
      <c r="A5773" s="84"/>
      <c r="B5773" s="84"/>
      <c r="C5773" s="84"/>
      <c r="D5773" s="84"/>
      <c r="E5773" s="84"/>
      <c r="F5773" s="84"/>
      <c r="G5773" s="84"/>
      <c r="H5773" s="84"/>
      <c r="I5773" s="84"/>
      <c r="J5773" s="84"/>
      <c r="K5773" s="84"/>
      <c r="L5773" s="84"/>
      <c r="M5773" s="84"/>
      <c r="N5773" s="84"/>
      <c r="O5773" s="84"/>
      <c r="P5773" s="84"/>
      <c r="Q5773" s="84"/>
      <c r="R5773" s="84"/>
      <c r="S5773" s="84"/>
      <c r="T5773" s="84"/>
      <c r="U5773" s="84"/>
      <c r="V5773" s="84"/>
      <c r="W5773" s="84"/>
      <c r="X5773" s="84"/>
      <c r="Y5773" s="84"/>
      <c r="Z5773" s="84"/>
      <c r="AA5773" s="84"/>
      <c r="AB5773" s="84"/>
      <c r="AC5773" s="84"/>
      <c r="AD5773" s="84"/>
      <c r="AE5773" s="84"/>
      <c r="AF5773" s="84"/>
      <c r="AG5773" s="84"/>
      <c r="AH5773" s="84"/>
      <c r="AI5773" s="84"/>
      <c r="AJ5773" s="84"/>
      <c r="AK5773" s="84"/>
    </row>
    <row r="5774" spans="1:50">
      <c r="A5774" s="84"/>
      <c r="B5774" s="84"/>
      <c r="C5774" s="84"/>
      <c r="D5774" s="84"/>
      <c r="E5774" s="84"/>
      <c r="F5774" s="84"/>
      <c r="G5774" s="84"/>
      <c r="H5774" s="84"/>
      <c r="I5774" s="84"/>
      <c r="J5774" s="84"/>
      <c r="K5774" s="84"/>
      <c r="L5774" s="84"/>
      <c r="M5774" s="84"/>
      <c r="N5774" s="84"/>
      <c r="O5774" s="84"/>
      <c r="P5774" s="84"/>
      <c r="Q5774" s="84"/>
      <c r="R5774" s="84"/>
      <c r="S5774" s="84"/>
      <c r="T5774" s="84"/>
      <c r="U5774" s="84"/>
      <c r="V5774" s="84"/>
      <c r="W5774" s="84"/>
      <c r="X5774" s="84"/>
      <c r="Y5774" s="84"/>
      <c r="Z5774" s="84"/>
      <c r="AA5774" s="84"/>
      <c r="AB5774" s="84"/>
      <c r="AC5774" s="84"/>
      <c r="AD5774" s="84"/>
      <c r="AE5774" s="84"/>
      <c r="AF5774" s="84"/>
      <c r="AG5774" s="84"/>
      <c r="AH5774" s="84"/>
      <c r="AI5774" s="84"/>
      <c r="AJ5774" s="84"/>
      <c r="AK5774" s="84"/>
    </row>
    <row r="5775" spans="1:50">
      <c r="A5775" s="84"/>
      <c r="B5775" s="84"/>
      <c r="C5775" s="84"/>
      <c r="D5775" s="84"/>
      <c r="E5775" s="84"/>
      <c r="F5775" s="84"/>
      <c r="G5775" s="84"/>
      <c r="H5775" s="84"/>
      <c r="I5775" s="84"/>
      <c r="J5775" s="84"/>
      <c r="K5775" s="84"/>
      <c r="L5775" s="84"/>
      <c r="M5775" s="84"/>
      <c r="N5775" s="84"/>
      <c r="O5775" s="84"/>
      <c r="P5775" s="84"/>
      <c r="Q5775" s="84"/>
      <c r="R5775" s="84"/>
      <c r="S5775" s="84"/>
      <c r="T5775" s="84"/>
      <c r="U5775" s="84"/>
      <c r="V5775" s="84"/>
      <c r="W5775" s="84"/>
      <c r="X5775" s="84"/>
      <c r="Y5775" s="84"/>
      <c r="Z5775" s="84"/>
      <c r="AA5775" s="84"/>
      <c r="AB5775" s="84"/>
      <c r="AC5775" s="84"/>
      <c r="AD5775" s="84"/>
      <c r="AE5775" s="84"/>
      <c r="AF5775" s="84"/>
      <c r="AG5775" s="84"/>
      <c r="AH5775" s="84"/>
      <c r="AI5775" s="84"/>
      <c r="AJ5775" s="84"/>
      <c r="AK5775" s="84"/>
    </row>
    <row r="5776" spans="1:50">
      <c r="A5776" s="84"/>
      <c r="B5776" s="84"/>
      <c r="C5776" s="84"/>
      <c r="D5776" s="84"/>
      <c r="E5776" s="84"/>
      <c r="F5776" s="84"/>
      <c r="G5776" s="84"/>
      <c r="H5776" s="84"/>
      <c r="I5776" s="84"/>
      <c r="J5776" s="84"/>
      <c r="K5776" s="84"/>
      <c r="L5776" s="84"/>
      <c r="M5776" s="84"/>
      <c r="N5776" s="84"/>
      <c r="O5776" s="84"/>
      <c r="P5776" s="84"/>
      <c r="Q5776" s="84"/>
      <c r="R5776" s="84"/>
      <c r="S5776" s="84"/>
      <c r="T5776" s="84"/>
      <c r="U5776" s="84"/>
      <c r="V5776" s="84"/>
      <c r="W5776" s="84"/>
      <c r="X5776" s="84"/>
      <c r="Y5776" s="84"/>
      <c r="Z5776" s="84"/>
      <c r="AA5776" s="84"/>
      <c r="AB5776" s="84"/>
      <c r="AC5776" s="84"/>
      <c r="AD5776" s="84"/>
      <c r="AE5776" s="84"/>
      <c r="AF5776" s="84"/>
      <c r="AG5776" s="84"/>
      <c r="AH5776" s="84"/>
      <c r="AI5776" s="84"/>
      <c r="AJ5776" s="84"/>
      <c r="AK5776" s="84"/>
    </row>
    <row r="5777" spans="1:37">
      <c r="A5777" s="84"/>
      <c r="B5777" s="84"/>
      <c r="C5777" s="84"/>
      <c r="D5777" s="84"/>
      <c r="E5777" s="84"/>
      <c r="F5777" s="84"/>
      <c r="G5777" s="84"/>
      <c r="H5777" s="84"/>
      <c r="I5777" s="84"/>
      <c r="J5777" s="84"/>
      <c r="K5777" s="84"/>
      <c r="L5777" s="84"/>
      <c r="M5777" s="84"/>
      <c r="N5777" s="84"/>
      <c r="O5777" s="84"/>
      <c r="P5777" s="84"/>
      <c r="Q5777" s="84"/>
      <c r="R5777" s="84"/>
      <c r="S5777" s="84"/>
      <c r="T5777" s="84"/>
      <c r="U5777" s="84"/>
      <c r="V5777" s="84"/>
      <c r="W5777" s="84"/>
      <c r="X5777" s="84"/>
      <c r="Y5777" s="84"/>
      <c r="Z5777" s="84"/>
      <c r="AA5777" s="84"/>
      <c r="AB5777" s="84"/>
      <c r="AC5777" s="84"/>
      <c r="AD5777" s="84"/>
      <c r="AE5777" s="84"/>
      <c r="AF5777" s="84"/>
      <c r="AG5777" s="84"/>
      <c r="AH5777" s="84"/>
      <c r="AI5777" s="84"/>
      <c r="AJ5777" s="84"/>
      <c r="AK5777" s="84"/>
    </row>
    <row r="5778" spans="1:37">
      <c r="A5778" s="84"/>
      <c r="B5778" s="84"/>
      <c r="C5778" s="84"/>
      <c r="D5778" s="84"/>
      <c r="E5778" s="84"/>
      <c r="F5778" s="84"/>
      <c r="G5778" s="84"/>
      <c r="H5778" s="84"/>
      <c r="I5778" s="84"/>
      <c r="J5778" s="84"/>
      <c r="K5778" s="84"/>
      <c r="L5778" s="84"/>
      <c r="M5778" s="84"/>
      <c r="N5778" s="84"/>
      <c r="O5778" s="84"/>
      <c r="P5778" s="84"/>
      <c r="Q5778" s="84"/>
      <c r="R5778" s="84"/>
      <c r="S5778" s="84"/>
      <c r="T5778" s="84"/>
      <c r="U5778" s="84"/>
      <c r="V5778" s="84"/>
      <c r="W5778" s="84"/>
      <c r="X5778" s="84"/>
      <c r="Y5778" s="84"/>
      <c r="Z5778" s="84"/>
      <c r="AA5778" s="84"/>
      <c r="AB5778" s="84"/>
      <c r="AC5778" s="84"/>
      <c r="AD5778" s="84"/>
      <c r="AE5778" s="84"/>
      <c r="AF5778" s="84"/>
      <c r="AG5778" s="84"/>
      <c r="AH5778" s="84"/>
      <c r="AI5778" s="84"/>
      <c r="AJ5778" s="84"/>
      <c r="AK5778" s="84"/>
    </row>
    <row r="5779" spans="1:37">
      <c r="A5779" s="84"/>
      <c r="B5779" s="84"/>
      <c r="C5779" s="84"/>
      <c r="D5779" s="84"/>
      <c r="E5779" s="84"/>
      <c r="F5779" s="84"/>
      <c r="G5779" s="84"/>
      <c r="H5779" s="84"/>
      <c r="I5779" s="84"/>
      <c r="J5779" s="84"/>
      <c r="K5779" s="84"/>
      <c r="L5779" s="84"/>
      <c r="M5779" s="84"/>
      <c r="N5779" s="84"/>
      <c r="O5779" s="84"/>
      <c r="P5779" s="84"/>
      <c r="Q5779" s="84"/>
      <c r="R5779" s="84"/>
      <c r="S5779" s="84"/>
      <c r="T5779" s="84"/>
      <c r="U5779" s="84"/>
      <c r="V5779" s="84"/>
      <c r="W5779" s="84"/>
      <c r="X5779" s="84"/>
      <c r="Y5779" s="84"/>
      <c r="Z5779" s="84"/>
      <c r="AA5779" s="84"/>
      <c r="AB5779" s="84"/>
      <c r="AC5779" s="84"/>
      <c r="AD5779" s="84"/>
      <c r="AE5779" s="84"/>
      <c r="AF5779" s="84"/>
      <c r="AG5779" s="84"/>
      <c r="AH5779" s="84"/>
      <c r="AI5779" s="84"/>
      <c r="AJ5779" s="84"/>
      <c r="AK5779" s="84"/>
    </row>
    <row r="5780" spans="1:37">
      <c r="A5780" s="84"/>
      <c r="B5780" s="84"/>
      <c r="C5780" s="84"/>
      <c r="D5780" s="84"/>
      <c r="E5780" s="84"/>
      <c r="F5780" s="84"/>
      <c r="G5780" s="84"/>
      <c r="H5780" s="84"/>
      <c r="I5780" s="84"/>
      <c r="J5780" s="84"/>
      <c r="K5780" s="84"/>
      <c r="L5780" s="84"/>
      <c r="M5780" s="84"/>
      <c r="N5780" s="84"/>
      <c r="O5780" s="84"/>
      <c r="P5780" s="84"/>
      <c r="Q5780" s="84"/>
      <c r="R5780" s="84"/>
      <c r="S5780" s="84"/>
      <c r="T5780" s="84"/>
      <c r="U5780" s="84"/>
      <c r="V5780" s="84"/>
      <c r="W5780" s="84"/>
      <c r="X5780" s="84"/>
      <c r="Y5780" s="84"/>
      <c r="Z5780" s="84"/>
      <c r="AA5780" s="84"/>
      <c r="AB5780" s="84"/>
      <c r="AC5780" s="84"/>
      <c r="AD5780" s="84"/>
      <c r="AE5780" s="84"/>
      <c r="AF5780" s="84"/>
      <c r="AG5780" s="84"/>
      <c r="AH5780" s="84"/>
      <c r="AI5780" s="84"/>
      <c r="AJ5780" s="84"/>
      <c r="AK5780" s="84"/>
    </row>
    <row r="5781" spans="1:37">
      <c r="A5781" s="84"/>
      <c r="B5781" s="84"/>
      <c r="C5781" s="84"/>
      <c r="D5781" s="84"/>
      <c r="E5781" s="84"/>
      <c r="F5781" s="84"/>
      <c r="G5781" s="84"/>
      <c r="H5781" s="84"/>
      <c r="I5781" s="84"/>
      <c r="J5781" s="84"/>
      <c r="K5781" s="84"/>
      <c r="L5781" s="84"/>
      <c r="M5781" s="84"/>
      <c r="N5781" s="84"/>
      <c r="O5781" s="84"/>
      <c r="P5781" s="84"/>
      <c r="Q5781" s="84"/>
      <c r="R5781" s="84"/>
      <c r="S5781" s="84"/>
      <c r="T5781" s="84"/>
      <c r="U5781" s="84"/>
      <c r="V5781" s="84"/>
      <c r="W5781" s="84"/>
      <c r="X5781" s="84"/>
      <c r="Y5781" s="84"/>
      <c r="Z5781" s="84"/>
      <c r="AA5781" s="84"/>
      <c r="AB5781" s="84"/>
      <c r="AC5781" s="84"/>
      <c r="AD5781" s="84"/>
      <c r="AE5781" s="84"/>
      <c r="AF5781" s="84"/>
      <c r="AG5781" s="84"/>
      <c r="AH5781" s="84"/>
      <c r="AI5781" s="84"/>
      <c r="AJ5781" s="84"/>
      <c r="AK5781" s="84"/>
    </row>
    <row r="5782" spans="1:37">
      <c r="A5782" s="84"/>
      <c r="B5782" s="84"/>
      <c r="C5782" s="84"/>
      <c r="D5782" s="84"/>
      <c r="E5782" s="84"/>
      <c r="F5782" s="84"/>
      <c r="G5782" s="84"/>
      <c r="H5782" s="84"/>
      <c r="I5782" s="84"/>
      <c r="J5782" s="84"/>
      <c r="K5782" s="84"/>
      <c r="L5782" s="84"/>
      <c r="M5782" s="84"/>
      <c r="N5782" s="84"/>
      <c r="O5782" s="84"/>
      <c r="P5782" s="84"/>
      <c r="Q5782" s="84"/>
      <c r="R5782" s="84"/>
      <c r="S5782" s="84"/>
      <c r="T5782" s="84"/>
      <c r="U5782" s="84"/>
      <c r="V5782" s="84"/>
      <c r="W5782" s="84"/>
      <c r="X5782" s="84"/>
      <c r="Y5782" s="84"/>
      <c r="Z5782" s="84"/>
      <c r="AA5782" s="84"/>
      <c r="AB5782" s="84"/>
      <c r="AC5782" s="84"/>
      <c r="AD5782" s="84"/>
      <c r="AE5782" s="84"/>
      <c r="AF5782" s="84"/>
      <c r="AG5782" s="84"/>
      <c r="AH5782" s="84"/>
      <c r="AI5782" s="84"/>
      <c r="AJ5782" s="84"/>
      <c r="AK5782" s="84"/>
    </row>
    <row r="5783" spans="1:37">
      <c r="A5783" s="84"/>
      <c r="B5783" s="84"/>
      <c r="C5783" s="84"/>
      <c r="D5783" s="84"/>
      <c r="E5783" s="84"/>
      <c r="F5783" s="84"/>
      <c r="G5783" s="84"/>
      <c r="H5783" s="84"/>
      <c r="I5783" s="84"/>
      <c r="J5783" s="84"/>
      <c r="K5783" s="84"/>
      <c r="L5783" s="84"/>
      <c r="M5783" s="84"/>
      <c r="N5783" s="84"/>
      <c r="O5783" s="84"/>
      <c r="P5783" s="84"/>
      <c r="Q5783" s="84"/>
      <c r="R5783" s="84"/>
      <c r="S5783" s="84"/>
      <c r="T5783" s="84"/>
      <c r="U5783" s="84"/>
      <c r="V5783" s="84"/>
      <c r="W5783" s="84"/>
      <c r="X5783" s="84"/>
      <c r="Y5783" s="84"/>
      <c r="Z5783" s="84"/>
      <c r="AA5783" s="84"/>
      <c r="AB5783" s="84"/>
      <c r="AC5783" s="84"/>
      <c r="AD5783" s="84"/>
      <c r="AE5783" s="84"/>
      <c r="AF5783" s="84"/>
      <c r="AG5783" s="84"/>
      <c r="AH5783" s="84"/>
      <c r="AI5783" s="84"/>
      <c r="AJ5783" s="84"/>
      <c r="AK5783" s="84"/>
    </row>
    <row r="5784" spans="1:37">
      <c r="A5784" s="84"/>
      <c r="B5784" s="84"/>
      <c r="C5784" s="84"/>
      <c r="D5784" s="84"/>
      <c r="E5784" s="84"/>
      <c r="F5784" s="84"/>
      <c r="G5784" s="84"/>
      <c r="H5784" s="84"/>
      <c r="I5784" s="84"/>
      <c r="J5784" s="84"/>
      <c r="K5784" s="84"/>
      <c r="L5784" s="84"/>
      <c r="M5784" s="84"/>
      <c r="N5784" s="84"/>
      <c r="O5784" s="84"/>
      <c r="P5784" s="84"/>
      <c r="Q5784" s="84"/>
      <c r="R5784" s="84"/>
      <c r="S5784" s="84"/>
      <c r="T5784" s="84"/>
      <c r="U5784" s="84"/>
      <c r="V5784" s="84"/>
      <c r="W5784" s="84"/>
      <c r="X5784" s="84"/>
      <c r="Y5784" s="84"/>
      <c r="Z5784" s="84"/>
      <c r="AA5784" s="84"/>
      <c r="AB5784" s="84"/>
      <c r="AC5784" s="84"/>
      <c r="AD5784" s="84"/>
      <c r="AE5784" s="84"/>
      <c r="AF5784" s="84"/>
      <c r="AG5784" s="84"/>
      <c r="AH5784" s="84"/>
      <c r="AI5784" s="84"/>
      <c r="AJ5784" s="84"/>
      <c r="AK5784" s="84"/>
    </row>
    <row r="5785" spans="1:37">
      <c r="A5785" s="84"/>
      <c r="B5785" s="84"/>
      <c r="C5785" s="84"/>
      <c r="D5785" s="84"/>
      <c r="E5785" s="84"/>
      <c r="F5785" s="84"/>
      <c r="G5785" s="84"/>
      <c r="H5785" s="84"/>
      <c r="I5785" s="84"/>
      <c r="J5785" s="84"/>
      <c r="K5785" s="84"/>
      <c r="L5785" s="84"/>
      <c r="M5785" s="84"/>
      <c r="N5785" s="84"/>
      <c r="O5785" s="84"/>
      <c r="P5785" s="84"/>
      <c r="Q5785" s="84"/>
      <c r="R5785" s="84"/>
      <c r="S5785" s="84"/>
      <c r="T5785" s="84"/>
      <c r="U5785" s="84"/>
      <c r="V5785" s="84"/>
      <c r="W5785" s="84"/>
      <c r="X5785" s="84"/>
      <c r="Y5785" s="84"/>
      <c r="Z5785" s="84"/>
      <c r="AA5785" s="84"/>
      <c r="AB5785" s="84"/>
      <c r="AC5785" s="84"/>
      <c r="AD5785" s="84"/>
      <c r="AE5785" s="84"/>
      <c r="AF5785" s="84"/>
      <c r="AG5785" s="84"/>
      <c r="AH5785" s="84"/>
      <c r="AI5785" s="84"/>
      <c r="AJ5785" s="84"/>
      <c r="AK5785" s="84"/>
    </row>
    <row r="5786" spans="1:37">
      <c r="A5786" s="84"/>
      <c r="B5786" s="84"/>
      <c r="C5786" s="84"/>
      <c r="D5786" s="84"/>
      <c r="E5786" s="84"/>
      <c r="F5786" s="84"/>
      <c r="G5786" s="84"/>
      <c r="H5786" s="84"/>
      <c r="I5786" s="84"/>
      <c r="J5786" s="84"/>
      <c r="K5786" s="84"/>
      <c r="L5786" s="84"/>
      <c r="M5786" s="84"/>
      <c r="N5786" s="84"/>
      <c r="O5786" s="84"/>
      <c r="P5786" s="84"/>
      <c r="Q5786" s="84"/>
      <c r="R5786" s="84"/>
      <c r="S5786" s="84"/>
      <c r="T5786" s="84"/>
      <c r="U5786" s="84"/>
      <c r="V5786" s="84"/>
      <c r="W5786" s="84"/>
      <c r="X5786" s="84"/>
      <c r="Y5786" s="84"/>
      <c r="Z5786" s="84"/>
      <c r="AA5786" s="84"/>
      <c r="AB5786" s="84"/>
      <c r="AC5786" s="84"/>
      <c r="AD5786" s="84"/>
      <c r="AE5786" s="84"/>
      <c r="AF5786" s="84"/>
      <c r="AG5786" s="84"/>
      <c r="AH5786" s="84"/>
      <c r="AI5786" s="84"/>
      <c r="AJ5786" s="84"/>
      <c r="AK5786" s="84"/>
    </row>
    <row r="5787" spans="1:37">
      <c r="A5787" s="84"/>
      <c r="B5787" s="84"/>
      <c r="C5787" s="84"/>
      <c r="D5787" s="84"/>
      <c r="E5787" s="84"/>
      <c r="F5787" s="84"/>
      <c r="G5787" s="84"/>
      <c r="H5787" s="84"/>
      <c r="I5787" s="84"/>
      <c r="J5787" s="84"/>
      <c r="K5787" s="84"/>
      <c r="L5787" s="84"/>
      <c r="M5787" s="84"/>
      <c r="N5787" s="84"/>
      <c r="O5787" s="84"/>
      <c r="P5787" s="84"/>
      <c r="Q5787" s="84"/>
      <c r="R5787" s="84"/>
      <c r="S5787" s="84"/>
      <c r="T5787" s="84"/>
      <c r="U5787" s="84"/>
      <c r="V5787" s="84"/>
      <c r="W5787" s="84"/>
      <c r="X5787" s="84"/>
      <c r="Y5787" s="84"/>
      <c r="Z5787" s="84"/>
      <c r="AA5787" s="84"/>
      <c r="AB5787" s="84"/>
      <c r="AC5787" s="84"/>
      <c r="AD5787" s="84"/>
      <c r="AE5787" s="84"/>
      <c r="AF5787" s="84"/>
      <c r="AG5787" s="84"/>
      <c r="AH5787" s="84"/>
      <c r="AI5787" s="84"/>
      <c r="AJ5787" s="84"/>
      <c r="AK5787" s="84"/>
    </row>
    <row r="5788" spans="1:37">
      <c r="A5788" s="84"/>
      <c r="B5788" s="84"/>
      <c r="C5788" s="84"/>
      <c r="D5788" s="84"/>
      <c r="E5788" s="84"/>
      <c r="F5788" s="84"/>
      <c r="G5788" s="84"/>
      <c r="H5788" s="84"/>
      <c r="I5788" s="84"/>
      <c r="J5788" s="84"/>
      <c r="K5788" s="84"/>
      <c r="L5788" s="84"/>
      <c r="M5788" s="84"/>
      <c r="N5788" s="84"/>
      <c r="O5788" s="84"/>
      <c r="P5788" s="84"/>
      <c r="Q5788" s="84"/>
      <c r="R5788" s="84"/>
      <c r="S5788" s="84"/>
      <c r="T5788" s="84"/>
      <c r="U5788" s="84"/>
      <c r="V5788" s="84"/>
      <c r="W5788" s="84"/>
      <c r="X5788" s="84"/>
      <c r="Y5788" s="84"/>
      <c r="Z5788" s="84"/>
      <c r="AA5788" s="84"/>
      <c r="AB5788" s="84"/>
      <c r="AC5788" s="84"/>
      <c r="AD5788" s="84"/>
      <c r="AE5788" s="84"/>
      <c r="AF5788" s="84"/>
      <c r="AG5788" s="84"/>
      <c r="AH5788" s="84"/>
      <c r="AI5788" s="84"/>
      <c r="AJ5788" s="84"/>
      <c r="AK5788" s="84"/>
    </row>
    <row r="5789" spans="1:37">
      <c r="A5789" s="84"/>
      <c r="B5789" s="84"/>
      <c r="C5789" s="84"/>
      <c r="D5789" s="84"/>
      <c r="E5789" s="84"/>
      <c r="F5789" s="84"/>
      <c r="G5789" s="84"/>
      <c r="H5789" s="84"/>
      <c r="I5789" s="84"/>
      <c r="J5789" s="84"/>
      <c r="K5789" s="84"/>
      <c r="L5789" s="84"/>
      <c r="M5789" s="84"/>
      <c r="N5789" s="84"/>
      <c r="O5789" s="84"/>
      <c r="P5789" s="84"/>
      <c r="Q5789" s="84"/>
      <c r="R5789" s="84"/>
      <c r="S5789" s="84"/>
      <c r="T5789" s="84"/>
      <c r="U5789" s="84"/>
      <c r="V5789" s="84"/>
      <c r="W5789" s="84"/>
      <c r="X5789" s="84"/>
      <c r="Y5789" s="84"/>
      <c r="Z5789" s="84"/>
      <c r="AA5789" s="84"/>
      <c r="AB5789" s="84"/>
      <c r="AC5789" s="84"/>
      <c r="AD5789" s="84"/>
      <c r="AE5789" s="84"/>
      <c r="AF5789" s="84"/>
      <c r="AG5789" s="84"/>
      <c r="AH5789" s="84"/>
      <c r="AI5789" s="84"/>
      <c r="AJ5789" s="84"/>
      <c r="AK5789" s="84"/>
    </row>
    <row r="5790" spans="1:37">
      <c r="A5790" s="84"/>
      <c r="B5790" s="84"/>
      <c r="C5790" s="84"/>
      <c r="D5790" s="84"/>
      <c r="E5790" s="84"/>
      <c r="F5790" s="84"/>
      <c r="G5790" s="84"/>
      <c r="H5790" s="84"/>
      <c r="I5790" s="84"/>
      <c r="J5790" s="84"/>
      <c r="K5790" s="84"/>
      <c r="L5790" s="84"/>
      <c r="M5790" s="84"/>
      <c r="N5790" s="84"/>
      <c r="O5790" s="84"/>
      <c r="P5790" s="84"/>
      <c r="Q5790" s="84"/>
      <c r="R5790" s="84"/>
      <c r="S5790" s="84"/>
      <c r="T5790" s="84"/>
      <c r="U5790" s="84"/>
      <c r="V5790" s="84"/>
      <c r="W5790" s="84"/>
      <c r="X5790" s="84"/>
      <c r="Y5790" s="84"/>
      <c r="Z5790" s="84"/>
      <c r="AA5790" s="84"/>
      <c r="AB5790" s="84"/>
      <c r="AC5790" s="84"/>
      <c r="AD5790" s="84"/>
      <c r="AE5790" s="84"/>
      <c r="AF5790" s="84"/>
      <c r="AG5790" s="84"/>
      <c r="AH5790" s="84"/>
      <c r="AI5790" s="84"/>
      <c r="AJ5790" s="84"/>
      <c r="AK5790" s="84"/>
    </row>
    <row r="5791" spans="1:37">
      <c r="A5791" s="84"/>
      <c r="B5791" s="84"/>
      <c r="C5791" s="84"/>
      <c r="D5791" s="84"/>
      <c r="E5791" s="84"/>
      <c r="F5791" s="84"/>
      <c r="G5791" s="84"/>
      <c r="H5791" s="84"/>
      <c r="I5791" s="84"/>
      <c r="J5791" s="84"/>
      <c r="K5791" s="84"/>
      <c r="L5791" s="84"/>
      <c r="M5791" s="84"/>
      <c r="N5791" s="84"/>
      <c r="O5791" s="84"/>
      <c r="P5791" s="84"/>
      <c r="Q5791" s="84"/>
      <c r="R5791" s="84"/>
      <c r="S5791" s="84"/>
      <c r="T5791" s="84"/>
      <c r="U5791" s="84"/>
      <c r="V5791" s="84"/>
      <c r="W5791" s="84"/>
      <c r="X5791" s="84"/>
      <c r="Y5791" s="84"/>
      <c r="Z5791" s="84"/>
      <c r="AA5791" s="84"/>
      <c r="AB5791" s="84"/>
      <c r="AC5791" s="84"/>
      <c r="AD5791" s="84"/>
      <c r="AE5791" s="84"/>
      <c r="AF5791" s="84"/>
      <c r="AG5791" s="84"/>
      <c r="AH5791" s="84"/>
      <c r="AI5791" s="84"/>
      <c r="AJ5791" s="84"/>
      <c r="AK5791" s="84"/>
    </row>
    <row r="5801" spans="1:50">
      <c r="A5801" s="84"/>
      <c r="B5801" s="83"/>
      <c r="C5801" s="83"/>
      <c r="D5801" s="83"/>
      <c r="E5801" s="83"/>
      <c r="F5801" s="84"/>
      <c r="G5801" s="164"/>
      <c r="H5801" s="83"/>
      <c r="I5801" s="83"/>
      <c r="J5801" s="83"/>
      <c r="K5801" s="83"/>
      <c r="L5801" s="83"/>
      <c r="M5801" s="83"/>
      <c r="N5801" s="83"/>
      <c r="O5801" s="83"/>
      <c r="P5801" s="83"/>
      <c r="Q5801" s="83"/>
      <c r="R5801" s="83"/>
      <c r="S5801" s="83"/>
      <c r="T5801" s="105"/>
      <c r="U5801" s="83"/>
      <c r="V5801" s="83"/>
      <c r="W5801" s="83"/>
      <c r="X5801" s="83"/>
      <c r="Y5801" s="83"/>
      <c r="Z5801" s="83"/>
      <c r="AA5801" s="83"/>
      <c r="AB5801" s="83"/>
      <c r="AC5801" s="83"/>
      <c r="AD5801" s="83"/>
      <c r="AE5801" s="83"/>
      <c r="AF5801" s="83"/>
      <c r="AG5801" s="83"/>
      <c r="AH5801" s="83"/>
      <c r="AI5801" s="83"/>
      <c r="AJ5801" s="83"/>
      <c r="AK5801" s="83"/>
    </row>
    <row r="5802" spans="1:50">
      <c r="A5802" s="83"/>
      <c r="B5802" s="84"/>
      <c r="C5802" s="83"/>
      <c r="D5802" s="83"/>
      <c r="E5802" s="83"/>
      <c r="F5802" s="83"/>
      <c r="G5802" s="83"/>
      <c r="H5802" s="83"/>
      <c r="I5802" s="83"/>
      <c r="J5802" s="83"/>
      <c r="K5802" s="83"/>
      <c r="L5802" s="83"/>
      <c r="M5802" s="83"/>
      <c r="N5802" s="83"/>
      <c r="O5802" s="83"/>
      <c r="P5802" s="83"/>
      <c r="Q5802" s="83"/>
      <c r="R5802" s="83"/>
      <c r="S5802" s="83"/>
      <c r="T5802" s="83"/>
      <c r="U5802" s="83"/>
      <c r="V5802" s="83"/>
      <c r="W5802" s="83"/>
      <c r="X5802" s="83"/>
      <c r="Y5802" s="83"/>
      <c r="Z5802" s="83"/>
      <c r="AA5802" s="83"/>
      <c r="AB5802" s="83"/>
      <c r="AC5802" s="83"/>
      <c r="AD5802" s="83"/>
      <c r="AE5802" s="83"/>
      <c r="AF5802" s="83"/>
      <c r="AG5802" s="83"/>
      <c r="AH5802" s="83"/>
      <c r="AI5802" s="83"/>
      <c r="AJ5802" s="83"/>
      <c r="AK5802" s="83"/>
    </row>
    <row r="5803" spans="1:50">
      <c r="A5803" s="84"/>
      <c r="B5803" s="84"/>
      <c r="C5803" s="84"/>
      <c r="D5803" s="84"/>
      <c r="E5803" s="84"/>
      <c r="F5803" s="84"/>
      <c r="G5803" s="84"/>
      <c r="H5803" s="84"/>
      <c r="I5803" s="84"/>
      <c r="J5803" s="84"/>
      <c r="K5803" s="84"/>
      <c r="L5803" s="84"/>
      <c r="M5803" s="84"/>
      <c r="N5803" s="84"/>
      <c r="O5803" s="84"/>
      <c r="P5803" s="84"/>
      <c r="Q5803" s="84"/>
      <c r="R5803" s="84"/>
      <c r="S5803" s="84"/>
      <c r="T5803" s="84"/>
      <c r="U5803" s="84"/>
      <c r="V5803" s="84"/>
      <c r="W5803" s="84"/>
      <c r="X5803" s="84"/>
      <c r="Y5803" s="84"/>
      <c r="Z5803" s="84"/>
      <c r="AA5803" s="84"/>
      <c r="AB5803" s="84"/>
      <c r="AC5803" s="84"/>
      <c r="AD5803" s="84"/>
      <c r="AE5803" s="84"/>
      <c r="AF5803" s="84"/>
      <c r="AG5803" s="84"/>
      <c r="AH5803" s="84"/>
      <c r="AI5803" s="84"/>
      <c r="AJ5803" s="84"/>
      <c r="AK5803" s="84"/>
    </row>
    <row r="5804" spans="1:50">
      <c r="A5804" s="83"/>
      <c r="B5804" s="84"/>
      <c r="C5804" s="83"/>
      <c r="D5804" s="83"/>
      <c r="E5804" s="84"/>
      <c r="F5804" s="83"/>
      <c r="G5804" s="83"/>
      <c r="H5804" s="84"/>
      <c r="I5804" s="83"/>
      <c r="J5804" s="83"/>
      <c r="K5804" s="84"/>
      <c r="L5804" s="83"/>
      <c r="M5804" s="83"/>
      <c r="N5804" s="84"/>
      <c r="O5804" s="83"/>
      <c r="P5804" s="83"/>
      <c r="Q5804" s="84"/>
      <c r="R5804" s="83"/>
      <c r="S5804" s="83"/>
      <c r="T5804" s="84"/>
      <c r="U5804" s="83"/>
      <c r="V5804" s="83"/>
      <c r="W5804" s="84"/>
      <c r="X5804" s="83"/>
      <c r="Y5804" s="83"/>
      <c r="Z5804" s="84"/>
      <c r="AA5804" s="83"/>
      <c r="AB5804" s="83"/>
      <c r="AC5804" s="84"/>
      <c r="AD5804" s="83"/>
      <c r="AE5804" s="83"/>
      <c r="AF5804" s="84"/>
      <c r="AG5804" s="83"/>
      <c r="AH5804" s="83"/>
      <c r="AI5804" s="84"/>
      <c r="AJ5804" s="83"/>
      <c r="AK5804" s="83"/>
    </row>
    <row r="5805" spans="1:50">
      <c r="A5805" s="84"/>
      <c r="B5805" s="84"/>
      <c r="C5805" s="84"/>
      <c r="D5805" s="84"/>
      <c r="E5805" s="84"/>
      <c r="F5805" s="84"/>
      <c r="G5805" s="84"/>
      <c r="H5805" s="84"/>
      <c r="I5805" s="84"/>
      <c r="J5805" s="84"/>
      <c r="K5805" s="84"/>
      <c r="L5805" s="84"/>
      <c r="M5805" s="84"/>
      <c r="N5805" s="84"/>
      <c r="O5805" s="84"/>
      <c r="P5805" s="84"/>
      <c r="Q5805" s="84"/>
      <c r="R5805" s="84"/>
      <c r="S5805" s="84"/>
      <c r="T5805" s="84"/>
      <c r="U5805" s="84"/>
      <c r="V5805" s="84"/>
      <c r="W5805" s="84"/>
      <c r="X5805" s="84"/>
      <c r="Y5805" s="84"/>
      <c r="Z5805" s="84"/>
      <c r="AA5805" s="84"/>
      <c r="AB5805" s="84"/>
      <c r="AC5805" s="84"/>
      <c r="AD5805" s="84"/>
      <c r="AE5805" s="84"/>
      <c r="AF5805" s="84"/>
      <c r="AG5805" s="84"/>
      <c r="AH5805" s="84"/>
      <c r="AI5805" s="84"/>
      <c r="AJ5805" s="84"/>
      <c r="AK5805" s="84"/>
    </row>
    <row r="5806" spans="1:50">
      <c r="A5806" s="83"/>
      <c r="B5806" s="168"/>
      <c r="C5806" s="169"/>
      <c r="D5806" s="169"/>
      <c r="E5806" s="168"/>
      <c r="F5806" s="169"/>
      <c r="G5806" s="169"/>
      <c r="H5806" s="168"/>
      <c r="I5806" s="169"/>
      <c r="J5806" s="169"/>
      <c r="K5806" s="168"/>
      <c r="L5806" s="169"/>
      <c r="M5806" s="169"/>
      <c r="N5806" s="168"/>
      <c r="O5806" s="169"/>
      <c r="P5806" s="169"/>
      <c r="Q5806" s="168"/>
      <c r="R5806" s="169"/>
      <c r="S5806" s="169"/>
      <c r="T5806" s="168"/>
      <c r="U5806" s="169"/>
      <c r="V5806" s="169"/>
      <c r="W5806" s="168"/>
      <c r="X5806" s="169"/>
      <c r="Y5806" s="169"/>
      <c r="Z5806" s="168"/>
      <c r="AA5806" s="169"/>
      <c r="AB5806" s="169"/>
      <c r="AC5806" s="168"/>
      <c r="AD5806" s="169"/>
      <c r="AE5806" s="169"/>
      <c r="AF5806" s="168"/>
      <c r="AG5806" s="169"/>
      <c r="AH5806" s="169"/>
      <c r="AI5806" s="168"/>
      <c r="AJ5806" s="169"/>
      <c r="AK5806" s="169"/>
      <c r="AM5806">
        <f>A5801</f>
        <v>0</v>
      </c>
      <c r="AN5806" s="165" t="e">
        <f>1/($B5806*(1/$B5804)*(1/(5/7+2/7*$D5806))*$B5816/SUM($B5808:$B5831))</f>
        <v>#DIV/0!</v>
      </c>
      <c r="AO5806" s="165" t="e">
        <f>1/(B5806*(1/B5804)*(1/(5/7+2/7*D5806)))</f>
        <v>#DIV/0!</v>
      </c>
      <c r="AP5806" s="165"/>
      <c r="AR5806" s="170">
        <f>CHOOSE(AV$3,C5806,F5806,I5806,L5806,O5806,R5806,U5806,X5806,AA5806,AD5806,AG5806,AJ5806)</f>
        <v>0</v>
      </c>
      <c r="AS5806" s="166"/>
      <c r="AT5806" s="166"/>
      <c r="AV5806" s="116" t="e">
        <f>AN5806/AR5806</f>
        <v>#DIV/0!</v>
      </c>
      <c r="AW5806" s="167" t="e">
        <f>AO5806/AR5806</f>
        <v>#DIV/0!</v>
      </c>
      <c r="AX5806" s="165"/>
    </row>
    <row r="5807" spans="1:50">
      <c r="A5807" s="84"/>
      <c r="B5807" s="84"/>
      <c r="C5807" s="84"/>
      <c r="D5807" s="84"/>
      <c r="E5807" s="84"/>
      <c r="F5807" s="84"/>
      <c r="G5807" s="84"/>
      <c r="H5807" s="84"/>
      <c r="I5807" s="84"/>
      <c r="J5807" s="84"/>
      <c r="K5807" s="84"/>
      <c r="L5807" s="84"/>
      <c r="M5807" s="84"/>
      <c r="N5807" s="84"/>
      <c r="O5807" s="84"/>
      <c r="P5807" s="84"/>
      <c r="Q5807" s="84"/>
      <c r="R5807" s="84"/>
      <c r="S5807" s="84"/>
      <c r="T5807" s="84"/>
      <c r="U5807" s="84"/>
      <c r="V5807" s="84"/>
      <c r="W5807" s="84"/>
      <c r="X5807" s="84"/>
      <c r="Y5807" s="84"/>
      <c r="Z5807" s="84"/>
      <c r="AA5807" s="84"/>
      <c r="AB5807" s="84"/>
      <c r="AC5807" s="84"/>
      <c r="AD5807" s="84"/>
      <c r="AE5807" s="84"/>
      <c r="AF5807" s="84"/>
      <c r="AG5807" s="84"/>
      <c r="AH5807" s="84"/>
      <c r="AI5807" s="84"/>
      <c r="AJ5807" s="84"/>
      <c r="AK5807" s="84"/>
    </row>
    <row r="5808" spans="1:50">
      <c r="A5808" s="84"/>
      <c r="B5808" s="84"/>
      <c r="C5808" s="84"/>
      <c r="D5808" s="84"/>
      <c r="E5808" s="84"/>
      <c r="F5808" s="84"/>
      <c r="G5808" s="84"/>
      <c r="H5808" s="84"/>
      <c r="I5808" s="84"/>
      <c r="J5808" s="84"/>
      <c r="K5808" s="84"/>
      <c r="L5808" s="84"/>
      <c r="M5808" s="84"/>
      <c r="N5808" s="84"/>
      <c r="O5808" s="84"/>
      <c r="P5808" s="84"/>
      <c r="Q5808" s="84"/>
      <c r="R5808" s="84"/>
      <c r="S5808" s="84"/>
      <c r="T5808" s="84"/>
      <c r="U5808" s="84"/>
      <c r="V5808" s="84"/>
      <c r="W5808" s="84"/>
      <c r="X5808" s="84"/>
      <c r="Y5808" s="84"/>
      <c r="Z5808" s="84"/>
      <c r="AA5808" s="84"/>
      <c r="AB5808" s="84"/>
      <c r="AC5808" s="84"/>
      <c r="AD5808" s="84"/>
      <c r="AE5808" s="84"/>
      <c r="AF5808" s="84"/>
      <c r="AG5808" s="84"/>
      <c r="AH5808" s="84"/>
      <c r="AI5808" s="84"/>
      <c r="AJ5808" s="84"/>
      <c r="AK5808" s="84"/>
    </row>
    <row r="5809" spans="1:37">
      <c r="A5809" s="84"/>
      <c r="B5809" s="84"/>
      <c r="C5809" s="84"/>
      <c r="D5809" s="84"/>
      <c r="E5809" s="84"/>
      <c r="F5809" s="84"/>
      <c r="G5809" s="84"/>
      <c r="H5809" s="84"/>
      <c r="I5809" s="84"/>
      <c r="J5809" s="84"/>
      <c r="K5809" s="84"/>
      <c r="L5809" s="84"/>
      <c r="M5809" s="84"/>
      <c r="N5809" s="84"/>
      <c r="O5809" s="84"/>
      <c r="P5809" s="84"/>
      <c r="Q5809" s="84"/>
      <c r="R5809" s="84"/>
      <c r="S5809" s="84"/>
      <c r="T5809" s="84"/>
      <c r="U5809" s="84"/>
      <c r="V5809" s="84"/>
      <c r="W5809" s="84"/>
      <c r="X5809" s="84"/>
      <c r="Y5809" s="84"/>
      <c r="Z5809" s="84"/>
      <c r="AA5809" s="84"/>
      <c r="AB5809" s="84"/>
      <c r="AC5809" s="84"/>
      <c r="AD5809" s="84"/>
      <c r="AE5809" s="84"/>
      <c r="AF5809" s="84"/>
      <c r="AG5809" s="84"/>
      <c r="AH5809" s="84"/>
      <c r="AI5809" s="84"/>
      <c r="AJ5809" s="84"/>
      <c r="AK5809" s="84"/>
    </row>
    <row r="5810" spans="1:37">
      <c r="A5810" s="84"/>
      <c r="B5810" s="84"/>
      <c r="C5810" s="84"/>
      <c r="D5810" s="84"/>
      <c r="E5810" s="84"/>
      <c r="F5810" s="84"/>
      <c r="G5810" s="84"/>
      <c r="H5810" s="84"/>
      <c r="I5810" s="84"/>
      <c r="J5810" s="84"/>
      <c r="K5810" s="84"/>
      <c r="L5810" s="84"/>
      <c r="M5810" s="84"/>
      <c r="N5810" s="84"/>
      <c r="O5810" s="84"/>
      <c r="P5810" s="84"/>
      <c r="Q5810" s="84"/>
      <c r="R5810" s="84"/>
      <c r="S5810" s="84"/>
      <c r="T5810" s="84"/>
      <c r="U5810" s="84"/>
      <c r="V5810" s="84"/>
      <c r="W5810" s="84"/>
      <c r="X5810" s="84"/>
      <c r="Y5810" s="84"/>
      <c r="Z5810" s="84"/>
      <c r="AA5810" s="84"/>
      <c r="AB5810" s="84"/>
      <c r="AC5810" s="84"/>
      <c r="AD5810" s="84"/>
      <c r="AE5810" s="84"/>
      <c r="AF5810" s="84"/>
      <c r="AG5810" s="84"/>
      <c r="AH5810" s="84"/>
      <c r="AI5810" s="84"/>
      <c r="AJ5810" s="84"/>
      <c r="AK5810" s="84"/>
    </row>
    <row r="5811" spans="1:37">
      <c r="A5811" s="84"/>
      <c r="B5811" s="84"/>
      <c r="C5811" s="84"/>
      <c r="D5811" s="84"/>
      <c r="E5811" s="84"/>
      <c r="F5811" s="84"/>
      <c r="G5811" s="84"/>
      <c r="H5811" s="84"/>
      <c r="I5811" s="84"/>
      <c r="J5811" s="84"/>
      <c r="K5811" s="84"/>
      <c r="L5811" s="84"/>
      <c r="M5811" s="84"/>
      <c r="N5811" s="84"/>
      <c r="O5811" s="84"/>
      <c r="P5811" s="84"/>
      <c r="Q5811" s="84"/>
      <c r="R5811" s="84"/>
      <c r="S5811" s="84"/>
      <c r="T5811" s="84"/>
      <c r="U5811" s="84"/>
      <c r="V5811" s="84"/>
      <c r="W5811" s="84"/>
      <c r="X5811" s="84"/>
      <c r="Y5811" s="84"/>
      <c r="Z5811" s="84"/>
      <c r="AA5811" s="84"/>
      <c r="AB5811" s="84"/>
      <c r="AC5811" s="84"/>
      <c r="AD5811" s="84"/>
      <c r="AE5811" s="84"/>
      <c r="AF5811" s="84"/>
      <c r="AG5811" s="84"/>
      <c r="AH5811" s="84"/>
      <c r="AI5811" s="84"/>
      <c r="AJ5811" s="84"/>
      <c r="AK5811" s="84"/>
    </row>
    <row r="5812" spans="1:37">
      <c r="A5812" s="84"/>
      <c r="B5812" s="84"/>
      <c r="C5812" s="84"/>
      <c r="D5812" s="84"/>
      <c r="E5812" s="84"/>
      <c r="F5812" s="84"/>
      <c r="G5812" s="84"/>
      <c r="H5812" s="84"/>
      <c r="I5812" s="84"/>
      <c r="J5812" s="84"/>
      <c r="K5812" s="84"/>
      <c r="L5812" s="84"/>
      <c r="M5812" s="84"/>
      <c r="N5812" s="84"/>
      <c r="O5812" s="84"/>
      <c r="P5812" s="84"/>
      <c r="Q5812" s="84"/>
      <c r="R5812" s="84"/>
      <c r="S5812" s="84"/>
      <c r="T5812" s="84"/>
      <c r="U5812" s="84"/>
      <c r="V5812" s="84"/>
      <c r="W5812" s="84"/>
      <c r="X5812" s="84"/>
      <c r="Y5812" s="84"/>
      <c r="Z5812" s="84"/>
      <c r="AA5812" s="84"/>
      <c r="AB5812" s="84"/>
      <c r="AC5812" s="84"/>
      <c r="AD5812" s="84"/>
      <c r="AE5812" s="84"/>
      <c r="AF5812" s="84"/>
      <c r="AG5812" s="84"/>
      <c r="AH5812" s="84"/>
      <c r="AI5812" s="84"/>
      <c r="AJ5812" s="84"/>
      <c r="AK5812" s="84"/>
    </row>
    <row r="5813" spans="1:37">
      <c r="A5813" s="84"/>
      <c r="B5813" s="84"/>
      <c r="C5813" s="84"/>
      <c r="D5813" s="84"/>
      <c r="E5813" s="84"/>
      <c r="F5813" s="84"/>
      <c r="G5813" s="84"/>
      <c r="H5813" s="84"/>
      <c r="I5813" s="84"/>
      <c r="J5813" s="84"/>
      <c r="K5813" s="84"/>
      <c r="L5813" s="84"/>
      <c r="M5813" s="84"/>
      <c r="N5813" s="84"/>
      <c r="O5813" s="84"/>
      <c r="P5813" s="84"/>
      <c r="Q5813" s="84"/>
      <c r="R5813" s="84"/>
      <c r="S5813" s="84"/>
      <c r="T5813" s="84"/>
      <c r="U5813" s="84"/>
      <c r="V5813" s="84"/>
      <c r="W5813" s="84"/>
      <c r="X5813" s="84"/>
      <c r="Y5813" s="84"/>
      <c r="Z5813" s="84"/>
      <c r="AA5813" s="84"/>
      <c r="AB5813" s="84"/>
      <c r="AC5813" s="84"/>
      <c r="AD5813" s="84"/>
      <c r="AE5813" s="84"/>
      <c r="AF5813" s="84"/>
      <c r="AG5813" s="84"/>
      <c r="AH5813" s="84"/>
      <c r="AI5813" s="84"/>
      <c r="AJ5813" s="84"/>
      <c r="AK5813" s="84"/>
    </row>
    <row r="5814" spans="1:37">
      <c r="A5814" s="84"/>
      <c r="B5814" s="84"/>
      <c r="C5814" s="84"/>
      <c r="D5814" s="84"/>
      <c r="E5814" s="84"/>
      <c r="F5814" s="84"/>
      <c r="G5814" s="84"/>
      <c r="H5814" s="84"/>
      <c r="I5814" s="84"/>
      <c r="J5814" s="84"/>
      <c r="K5814" s="84"/>
      <c r="L5814" s="84"/>
      <c r="M5814" s="84"/>
      <c r="N5814" s="84"/>
      <c r="O5814" s="84"/>
      <c r="P5814" s="84"/>
      <c r="Q5814" s="84"/>
      <c r="R5814" s="84"/>
      <c r="S5814" s="84"/>
      <c r="T5814" s="84"/>
      <c r="U5814" s="84"/>
      <c r="V5814" s="84"/>
      <c r="W5814" s="84"/>
      <c r="X5814" s="84"/>
      <c r="Y5814" s="84"/>
      <c r="Z5814" s="84"/>
      <c r="AA5814" s="84"/>
      <c r="AB5814" s="84"/>
      <c r="AC5814" s="84"/>
      <c r="AD5814" s="84"/>
      <c r="AE5814" s="84"/>
      <c r="AF5814" s="84"/>
      <c r="AG5814" s="84"/>
      <c r="AH5814" s="84"/>
      <c r="AI5814" s="84"/>
      <c r="AJ5814" s="84"/>
      <c r="AK5814" s="84"/>
    </row>
    <row r="5815" spans="1:37">
      <c r="A5815" s="84"/>
      <c r="B5815" s="84"/>
      <c r="C5815" s="84"/>
      <c r="D5815" s="84"/>
      <c r="E5815" s="84"/>
      <c r="F5815" s="84"/>
      <c r="G5815" s="84"/>
      <c r="H5815" s="84"/>
      <c r="I5815" s="84"/>
      <c r="J5815" s="84"/>
      <c r="K5815" s="84"/>
      <c r="L5815" s="84"/>
      <c r="M5815" s="84"/>
      <c r="N5815" s="84"/>
      <c r="O5815" s="84"/>
      <c r="P5815" s="84"/>
      <c r="Q5815" s="84"/>
      <c r="R5815" s="84"/>
      <c r="S5815" s="84"/>
      <c r="T5815" s="84"/>
      <c r="U5815" s="84"/>
      <c r="V5815" s="84"/>
      <c r="W5815" s="84"/>
      <c r="X5815" s="84"/>
      <c r="Y5815" s="84"/>
      <c r="Z5815" s="84"/>
      <c r="AA5815" s="84"/>
      <c r="AB5815" s="84"/>
      <c r="AC5815" s="84"/>
      <c r="AD5815" s="84"/>
      <c r="AE5815" s="84"/>
      <c r="AF5815" s="84"/>
      <c r="AG5815" s="84"/>
      <c r="AH5815" s="84"/>
      <c r="AI5815" s="84"/>
      <c r="AJ5815" s="84"/>
      <c r="AK5815" s="84"/>
    </row>
    <row r="5816" spans="1:37">
      <c r="A5816" s="84"/>
      <c r="B5816" s="84"/>
      <c r="C5816" s="84"/>
      <c r="D5816" s="84"/>
      <c r="E5816" s="84"/>
      <c r="F5816" s="84"/>
      <c r="G5816" s="84"/>
      <c r="H5816" s="84"/>
      <c r="I5816" s="84"/>
      <c r="J5816" s="84"/>
      <c r="K5816" s="84"/>
      <c r="L5816" s="84"/>
      <c r="M5816" s="84"/>
      <c r="N5816" s="84"/>
      <c r="O5816" s="84"/>
      <c r="P5816" s="84"/>
      <c r="Q5816" s="84"/>
      <c r="R5816" s="84"/>
      <c r="S5816" s="84"/>
      <c r="T5816" s="84"/>
      <c r="U5816" s="84"/>
      <c r="V5816" s="84"/>
      <c r="W5816" s="84"/>
      <c r="X5816" s="84"/>
      <c r="Y5816" s="84"/>
      <c r="Z5816" s="84"/>
      <c r="AA5816" s="84"/>
      <c r="AB5816" s="84"/>
      <c r="AC5816" s="84"/>
      <c r="AD5816" s="84"/>
      <c r="AE5816" s="84"/>
      <c r="AF5816" s="84"/>
      <c r="AG5816" s="84"/>
      <c r="AH5816" s="84"/>
      <c r="AI5816" s="84"/>
      <c r="AJ5816" s="84"/>
      <c r="AK5816" s="84"/>
    </row>
    <row r="5817" spans="1:37">
      <c r="A5817" s="84"/>
      <c r="B5817" s="84"/>
      <c r="C5817" s="84"/>
      <c r="D5817" s="84"/>
      <c r="E5817" s="84"/>
      <c r="F5817" s="84"/>
      <c r="G5817" s="84"/>
      <c r="H5817" s="84"/>
      <c r="I5817" s="84"/>
      <c r="J5817" s="84"/>
      <c r="K5817" s="84"/>
      <c r="L5817" s="84"/>
      <c r="M5817" s="84"/>
      <c r="N5817" s="84"/>
      <c r="O5817" s="84"/>
      <c r="P5817" s="84"/>
      <c r="Q5817" s="84"/>
      <c r="R5817" s="84"/>
      <c r="S5817" s="84"/>
      <c r="T5817" s="84"/>
      <c r="U5817" s="84"/>
      <c r="V5817" s="84"/>
      <c r="W5817" s="84"/>
      <c r="X5817" s="84"/>
      <c r="Y5817" s="84"/>
      <c r="Z5817" s="84"/>
      <c r="AA5817" s="84"/>
      <c r="AB5817" s="84"/>
      <c r="AC5817" s="84"/>
      <c r="AD5817" s="84"/>
      <c r="AE5817" s="84"/>
      <c r="AF5817" s="84"/>
      <c r="AG5817" s="84"/>
      <c r="AH5817" s="84"/>
      <c r="AI5817" s="84"/>
      <c r="AJ5817" s="84"/>
      <c r="AK5817" s="84"/>
    </row>
    <row r="5818" spans="1:37">
      <c r="A5818" s="84"/>
      <c r="B5818" s="84"/>
      <c r="C5818" s="84"/>
      <c r="D5818" s="84"/>
      <c r="E5818" s="84"/>
      <c r="F5818" s="84"/>
      <c r="G5818" s="84"/>
      <c r="H5818" s="84"/>
      <c r="I5818" s="84"/>
      <c r="J5818" s="84"/>
      <c r="K5818" s="84"/>
      <c r="L5818" s="84"/>
      <c r="M5818" s="84"/>
      <c r="N5818" s="84"/>
      <c r="O5818" s="84"/>
      <c r="P5818" s="84"/>
      <c r="Q5818" s="84"/>
      <c r="R5818" s="84"/>
      <c r="S5818" s="84"/>
      <c r="T5818" s="84"/>
      <c r="U5818" s="84"/>
      <c r="V5818" s="84"/>
      <c r="W5818" s="84"/>
      <c r="X5818" s="84"/>
      <c r="Y5818" s="84"/>
      <c r="Z5818" s="84"/>
      <c r="AA5818" s="84"/>
      <c r="AB5818" s="84"/>
      <c r="AC5818" s="84"/>
      <c r="AD5818" s="84"/>
      <c r="AE5818" s="84"/>
      <c r="AF5818" s="84"/>
      <c r="AG5818" s="84"/>
      <c r="AH5818" s="84"/>
      <c r="AI5818" s="84"/>
      <c r="AJ5818" s="84"/>
      <c r="AK5818" s="84"/>
    </row>
    <row r="5819" spans="1:37">
      <c r="A5819" s="84"/>
      <c r="B5819" s="84"/>
      <c r="C5819" s="84"/>
      <c r="D5819" s="84"/>
      <c r="E5819" s="84"/>
      <c r="F5819" s="84"/>
      <c r="G5819" s="84"/>
      <c r="H5819" s="84"/>
      <c r="I5819" s="84"/>
      <c r="J5819" s="84"/>
      <c r="K5819" s="84"/>
      <c r="L5819" s="84"/>
      <c r="M5819" s="84"/>
      <c r="N5819" s="84"/>
      <c r="O5819" s="84"/>
      <c r="P5819" s="84"/>
      <c r="Q5819" s="84"/>
      <c r="R5819" s="84"/>
      <c r="S5819" s="84"/>
      <c r="T5819" s="84"/>
      <c r="U5819" s="84"/>
      <c r="V5819" s="84"/>
      <c r="W5819" s="84"/>
      <c r="X5819" s="84"/>
      <c r="Y5819" s="84"/>
      <c r="Z5819" s="84"/>
      <c r="AA5819" s="84"/>
      <c r="AB5819" s="84"/>
      <c r="AC5819" s="84"/>
      <c r="AD5819" s="84"/>
      <c r="AE5819" s="84"/>
      <c r="AF5819" s="84"/>
      <c r="AG5819" s="84"/>
      <c r="AH5819" s="84"/>
      <c r="AI5819" s="84"/>
      <c r="AJ5819" s="84"/>
      <c r="AK5819" s="84"/>
    </row>
    <row r="5820" spans="1:37">
      <c r="A5820" s="84"/>
      <c r="B5820" s="84"/>
      <c r="C5820" s="84"/>
      <c r="D5820" s="84"/>
      <c r="E5820" s="84"/>
      <c r="F5820" s="84"/>
      <c r="G5820" s="84"/>
      <c r="H5820" s="84"/>
      <c r="I5820" s="84"/>
      <c r="J5820" s="84"/>
      <c r="K5820" s="84"/>
      <c r="L5820" s="84"/>
      <c r="M5820" s="84"/>
      <c r="N5820" s="84"/>
      <c r="O5820" s="84"/>
      <c r="P5820" s="84"/>
      <c r="Q5820" s="84"/>
      <c r="R5820" s="84"/>
      <c r="S5820" s="84"/>
      <c r="T5820" s="84"/>
      <c r="U5820" s="84"/>
      <c r="V5820" s="84"/>
      <c r="W5820" s="84"/>
      <c r="X5820" s="84"/>
      <c r="Y5820" s="84"/>
      <c r="Z5820" s="84"/>
      <c r="AA5820" s="84"/>
      <c r="AB5820" s="84"/>
      <c r="AC5820" s="84"/>
      <c r="AD5820" s="84"/>
      <c r="AE5820" s="84"/>
      <c r="AF5820" s="84"/>
      <c r="AG5820" s="84"/>
      <c r="AH5820" s="84"/>
      <c r="AI5820" s="84"/>
      <c r="AJ5820" s="84"/>
      <c r="AK5820" s="84"/>
    </row>
    <row r="5821" spans="1:37">
      <c r="A5821" s="84"/>
      <c r="B5821" s="84"/>
      <c r="C5821" s="84"/>
      <c r="D5821" s="84"/>
      <c r="E5821" s="84"/>
      <c r="F5821" s="84"/>
      <c r="G5821" s="84"/>
      <c r="H5821" s="84"/>
      <c r="I5821" s="84"/>
      <c r="J5821" s="84"/>
      <c r="K5821" s="84"/>
      <c r="L5821" s="84"/>
      <c r="M5821" s="84"/>
      <c r="N5821" s="84"/>
      <c r="O5821" s="84"/>
      <c r="P5821" s="84"/>
      <c r="Q5821" s="84"/>
      <c r="R5821" s="84"/>
      <c r="S5821" s="84"/>
      <c r="T5821" s="84"/>
      <c r="U5821" s="84"/>
      <c r="V5821" s="84"/>
      <c r="W5821" s="84"/>
      <c r="X5821" s="84"/>
      <c r="Y5821" s="84"/>
      <c r="Z5821" s="84"/>
      <c r="AA5821" s="84"/>
      <c r="AB5821" s="84"/>
      <c r="AC5821" s="84"/>
      <c r="AD5821" s="84"/>
      <c r="AE5821" s="84"/>
      <c r="AF5821" s="84"/>
      <c r="AG5821" s="84"/>
      <c r="AH5821" s="84"/>
      <c r="AI5821" s="84"/>
      <c r="AJ5821" s="84"/>
      <c r="AK5821" s="84"/>
    </row>
    <row r="5822" spans="1:37">
      <c r="A5822" s="84"/>
      <c r="B5822" s="84"/>
      <c r="C5822" s="84"/>
      <c r="D5822" s="84"/>
      <c r="E5822" s="84"/>
      <c r="F5822" s="84"/>
      <c r="G5822" s="84"/>
      <c r="H5822" s="84"/>
      <c r="I5822" s="84"/>
      <c r="J5822" s="84"/>
      <c r="K5822" s="84"/>
      <c r="L5822" s="84"/>
      <c r="M5822" s="84"/>
      <c r="N5822" s="84"/>
      <c r="O5822" s="84"/>
      <c r="P5822" s="84"/>
      <c r="Q5822" s="84"/>
      <c r="R5822" s="84"/>
      <c r="S5822" s="84"/>
      <c r="T5822" s="84"/>
      <c r="U5822" s="84"/>
      <c r="V5822" s="84"/>
      <c r="W5822" s="84"/>
      <c r="X5822" s="84"/>
      <c r="Y5822" s="84"/>
      <c r="Z5822" s="84"/>
      <c r="AA5822" s="84"/>
      <c r="AB5822" s="84"/>
      <c r="AC5822" s="84"/>
      <c r="AD5822" s="84"/>
      <c r="AE5822" s="84"/>
      <c r="AF5822" s="84"/>
      <c r="AG5822" s="84"/>
      <c r="AH5822" s="84"/>
      <c r="AI5822" s="84"/>
      <c r="AJ5822" s="84"/>
      <c r="AK5822" s="84"/>
    </row>
    <row r="5823" spans="1:37">
      <c r="A5823" s="84"/>
      <c r="B5823" s="84"/>
      <c r="C5823" s="84"/>
      <c r="D5823" s="84"/>
      <c r="E5823" s="84"/>
      <c r="F5823" s="84"/>
      <c r="G5823" s="84"/>
      <c r="H5823" s="84"/>
      <c r="I5823" s="84"/>
      <c r="J5823" s="84"/>
      <c r="K5823" s="84"/>
      <c r="L5823" s="84"/>
      <c r="M5823" s="84"/>
      <c r="N5823" s="84"/>
      <c r="O5823" s="84"/>
      <c r="P5823" s="84"/>
      <c r="Q5823" s="84"/>
      <c r="R5823" s="84"/>
      <c r="S5823" s="84"/>
      <c r="T5823" s="84"/>
      <c r="U5823" s="84"/>
      <c r="V5823" s="84"/>
      <c r="W5823" s="84"/>
      <c r="X5823" s="84"/>
      <c r="Y5823" s="84"/>
      <c r="Z5823" s="84"/>
      <c r="AA5823" s="84"/>
      <c r="AB5823" s="84"/>
      <c r="AC5823" s="84"/>
      <c r="AD5823" s="84"/>
      <c r="AE5823" s="84"/>
      <c r="AF5823" s="84"/>
      <c r="AG5823" s="84"/>
      <c r="AH5823" s="84"/>
      <c r="AI5823" s="84"/>
      <c r="AJ5823" s="84"/>
      <c r="AK5823" s="84"/>
    </row>
    <row r="5824" spans="1:37">
      <c r="A5824" s="84"/>
      <c r="B5824" s="84"/>
      <c r="C5824" s="84"/>
      <c r="D5824" s="84"/>
      <c r="E5824" s="84"/>
      <c r="F5824" s="84"/>
      <c r="G5824" s="84"/>
      <c r="H5824" s="84"/>
      <c r="I5824" s="84"/>
      <c r="J5824" s="84"/>
      <c r="K5824" s="84"/>
      <c r="L5824" s="84"/>
      <c r="M5824" s="84"/>
      <c r="N5824" s="84"/>
      <c r="O5824" s="84"/>
      <c r="P5824" s="84"/>
      <c r="Q5824" s="84"/>
      <c r="R5824" s="84"/>
      <c r="S5824" s="84"/>
      <c r="T5824" s="84"/>
      <c r="U5824" s="84"/>
      <c r="V5824" s="84"/>
      <c r="W5824" s="84"/>
      <c r="X5824" s="84"/>
      <c r="Y5824" s="84"/>
      <c r="Z5824" s="84"/>
      <c r="AA5824" s="84"/>
      <c r="AB5824" s="84"/>
      <c r="AC5824" s="84"/>
      <c r="AD5824" s="84"/>
      <c r="AE5824" s="84"/>
      <c r="AF5824" s="84"/>
      <c r="AG5824" s="84"/>
      <c r="AH5824" s="84"/>
      <c r="AI5824" s="84"/>
      <c r="AJ5824" s="84"/>
      <c r="AK5824" s="84"/>
    </row>
    <row r="5825" spans="1:37">
      <c r="A5825" s="84"/>
      <c r="B5825" s="84"/>
      <c r="C5825" s="84"/>
      <c r="D5825" s="84"/>
      <c r="E5825" s="84"/>
      <c r="F5825" s="84"/>
      <c r="G5825" s="84"/>
      <c r="H5825" s="84"/>
      <c r="I5825" s="84"/>
      <c r="J5825" s="84"/>
      <c r="K5825" s="84"/>
      <c r="L5825" s="84"/>
      <c r="M5825" s="84"/>
      <c r="N5825" s="84"/>
      <c r="O5825" s="84"/>
      <c r="P5825" s="84"/>
      <c r="Q5825" s="84"/>
      <c r="R5825" s="84"/>
      <c r="S5825" s="84"/>
      <c r="T5825" s="84"/>
      <c r="U5825" s="84"/>
      <c r="V5825" s="84"/>
      <c r="W5825" s="84"/>
      <c r="X5825" s="84"/>
      <c r="Y5825" s="84"/>
      <c r="Z5825" s="84"/>
      <c r="AA5825" s="84"/>
      <c r="AB5825" s="84"/>
      <c r="AC5825" s="84"/>
      <c r="AD5825" s="84"/>
      <c r="AE5825" s="84"/>
      <c r="AF5825" s="84"/>
      <c r="AG5825" s="84"/>
      <c r="AH5825" s="84"/>
      <c r="AI5825" s="84"/>
      <c r="AJ5825" s="84"/>
      <c r="AK5825" s="84"/>
    </row>
    <row r="5826" spans="1:37">
      <c r="A5826" s="84"/>
      <c r="B5826" s="84"/>
      <c r="C5826" s="84"/>
      <c r="D5826" s="84"/>
      <c r="E5826" s="84"/>
      <c r="F5826" s="84"/>
      <c r="G5826" s="84"/>
      <c r="H5826" s="84"/>
      <c r="I5826" s="84"/>
      <c r="J5826" s="84"/>
      <c r="K5826" s="84"/>
      <c r="L5826" s="84"/>
      <c r="M5826" s="84"/>
      <c r="N5826" s="84"/>
      <c r="O5826" s="84"/>
      <c r="P5826" s="84"/>
      <c r="Q5826" s="84"/>
      <c r="R5826" s="84"/>
      <c r="S5826" s="84"/>
      <c r="T5826" s="84"/>
      <c r="U5826" s="84"/>
      <c r="V5826" s="84"/>
      <c r="W5826" s="84"/>
      <c r="X5826" s="84"/>
      <c r="Y5826" s="84"/>
      <c r="Z5826" s="84"/>
      <c r="AA5826" s="84"/>
      <c r="AB5826" s="84"/>
      <c r="AC5826" s="84"/>
      <c r="AD5826" s="84"/>
      <c r="AE5826" s="84"/>
      <c r="AF5826" s="84"/>
      <c r="AG5826" s="84"/>
      <c r="AH5826" s="84"/>
      <c r="AI5826" s="84"/>
      <c r="AJ5826" s="84"/>
      <c r="AK5826" s="84"/>
    </row>
    <row r="5827" spans="1:37">
      <c r="A5827" s="84"/>
      <c r="B5827" s="84"/>
      <c r="C5827" s="84"/>
      <c r="D5827" s="84"/>
      <c r="E5827" s="84"/>
      <c r="F5827" s="84"/>
      <c r="G5827" s="84"/>
      <c r="H5827" s="84"/>
      <c r="I5827" s="84"/>
      <c r="J5827" s="84"/>
      <c r="K5827" s="84"/>
      <c r="L5827" s="84"/>
      <c r="M5827" s="84"/>
      <c r="N5827" s="84"/>
      <c r="O5827" s="84"/>
      <c r="P5827" s="84"/>
      <c r="Q5827" s="84"/>
      <c r="R5827" s="84"/>
      <c r="S5827" s="84"/>
      <c r="T5827" s="84"/>
      <c r="U5827" s="84"/>
      <c r="V5827" s="84"/>
      <c r="W5827" s="84"/>
      <c r="X5827" s="84"/>
      <c r="Y5827" s="84"/>
      <c r="Z5827" s="84"/>
      <c r="AA5827" s="84"/>
      <c r="AB5827" s="84"/>
      <c r="AC5827" s="84"/>
      <c r="AD5827" s="84"/>
      <c r="AE5827" s="84"/>
      <c r="AF5827" s="84"/>
      <c r="AG5827" s="84"/>
      <c r="AH5827" s="84"/>
      <c r="AI5827" s="84"/>
      <c r="AJ5827" s="84"/>
      <c r="AK5827" s="84"/>
    </row>
    <row r="5828" spans="1:37">
      <c r="A5828" s="84"/>
      <c r="B5828" s="84"/>
      <c r="C5828" s="84"/>
      <c r="D5828" s="84"/>
      <c r="E5828" s="84"/>
      <c r="F5828" s="84"/>
      <c r="G5828" s="84"/>
      <c r="H5828" s="84"/>
      <c r="I5828" s="84"/>
      <c r="J5828" s="84"/>
      <c r="K5828" s="84"/>
      <c r="L5828" s="84"/>
      <c r="M5828" s="84"/>
      <c r="N5828" s="84"/>
      <c r="O5828" s="84"/>
      <c r="P5828" s="84"/>
      <c r="Q5828" s="84"/>
      <c r="R5828" s="84"/>
      <c r="S5828" s="84"/>
      <c r="T5828" s="84"/>
      <c r="U5828" s="84"/>
      <c r="V5828" s="84"/>
      <c r="W5828" s="84"/>
      <c r="X5828" s="84"/>
      <c r="Y5828" s="84"/>
      <c r="Z5828" s="84"/>
      <c r="AA5828" s="84"/>
      <c r="AB5828" s="84"/>
      <c r="AC5828" s="84"/>
      <c r="AD5828" s="84"/>
      <c r="AE5828" s="84"/>
      <c r="AF5828" s="84"/>
      <c r="AG5828" s="84"/>
      <c r="AH5828" s="84"/>
      <c r="AI5828" s="84"/>
      <c r="AJ5828" s="84"/>
      <c r="AK5828" s="84"/>
    </row>
    <row r="5829" spans="1:37">
      <c r="A5829" s="84"/>
      <c r="B5829" s="84"/>
      <c r="C5829" s="84"/>
      <c r="D5829" s="84"/>
      <c r="E5829" s="84"/>
      <c r="F5829" s="84"/>
      <c r="G5829" s="84"/>
      <c r="H5829" s="84"/>
      <c r="I5829" s="84"/>
      <c r="J5829" s="84"/>
      <c r="K5829" s="84"/>
      <c r="L5829" s="84"/>
      <c r="M5829" s="84"/>
      <c r="N5829" s="84"/>
      <c r="O5829" s="84"/>
      <c r="P5829" s="84"/>
      <c r="Q5829" s="84"/>
      <c r="R5829" s="84"/>
      <c r="S5829" s="84"/>
      <c r="T5829" s="84"/>
      <c r="U5829" s="84"/>
      <c r="V5829" s="84"/>
      <c r="W5829" s="84"/>
      <c r="X5829" s="84"/>
      <c r="Y5829" s="84"/>
      <c r="Z5829" s="84"/>
      <c r="AA5829" s="84"/>
      <c r="AB5829" s="84"/>
      <c r="AC5829" s="84"/>
      <c r="AD5829" s="84"/>
      <c r="AE5829" s="84"/>
      <c r="AF5829" s="84"/>
      <c r="AG5829" s="84"/>
      <c r="AH5829" s="84"/>
      <c r="AI5829" s="84"/>
      <c r="AJ5829" s="84"/>
      <c r="AK5829" s="84"/>
    </row>
    <row r="5830" spans="1:37">
      <c r="A5830" s="84"/>
      <c r="B5830" s="84"/>
      <c r="C5830" s="84"/>
      <c r="D5830" s="84"/>
      <c r="E5830" s="84"/>
      <c r="F5830" s="84"/>
      <c r="G5830" s="84"/>
      <c r="H5830" s="84"/>
      <c r="I5830" s="84"/>
      <c r="J5830" s="84"/>
      <c r="K5830" s="84"/>
      <c r="L5830" s="84"/>
      <c r="M5830" s="84"/>
      <c r="N5830" s="84"/>
      <c r="O5830" s="84"/>
      <c r="P5830" s="84"/>
      <c r="Q5830" s="84"/>
      <c r="R5830" s="84"/>
      <c r="S5830" s="84"/>
      <c r="T5830" s="84"/>
      <c r="U5830" s="84"/>
      <c r="V5830" s="84"/>
      <c r="W5830" s="84"/>
      <c r="X5830" s="84"/>
      <c r="Y5830" s="84"/>
      <c r="Z5830" s="84"/>
      <c r="AA5830" s="84"/>
      <c r="AB5830" s="84"/>
      <c r="AC5830" s="84"/>
      <c r="AD5830" s="84"/>
      <c r="AE5830" s="84"/>
      <c r="AF5830" s="84"/>
      <c r="AG5830" s="84"/>
      <c r="AH5830" s="84"/>
      <c r="AI5830" s="84"/>
      <c r="AJ5830" s="84"/>
      <c r="AK5830" s="84"/>
    </row>
    <row r="5831" spans="1:37">
      <c r="A5831" s="84"/>
      <c r="B5831" s="84"/>
      <c r="C5831" s="84"/>
      <c r="D5831" s="84"/>
      <c r="E5831" s="84"/>
      <c r="F5831" s="84"/>
      <c r="G5831" s="84"/>
      <c r="H5831" s="84"/>
      <c r="I5831" s="84"/>
      <c r="J5831" s="84"/>
      <c r="K5831" s="84"/>
      <c r="L5831" s="84"/>
      <c r="M5831" s="84"/>
      <c r="N5831" s="84"/>
      <c r="O5831" s="84"/>
      <c r="P5831" s="84"/>
      <c r="Q5831" s="84"/>
      <c r="R5831" s="84"/>
      <c r="S5831" s="84"/>
      <c r="T5831" s="84"/>
      <c r="U5831" s="84"/>
      <c r="V5831" s="84"/>
      <c r="W5831" s="84"/>
      <c r="X5831" s="84"/>
      <c r="Y5831" s="84"/>
      <c r="Z5831" s="84"/>
      <c r="AA5831" s="84"/>
      <c r="AB5831" s="84"/>
      <c r="AC5831" s="84"/>
      <c r="AD5831" s="84"/>
      <c r="AE5831" s="84"/>
      <c r="AF5831" s="84"/>
      <c r="AG5831" s="84"/>
      <c r="AH5831" s="84"/>
      <c r="AI5831" s="84"/>
      <c r="AJ5831" s="84"/>
      <c r="AK5831" s="84"/>
    </row>
    <row r="5841" spans="1:50">
      <c r="A5841" s="84"/>
      <c r="B5841" s="83"/>
      <c r="C5841" s="83"/>
      <c r="D5841" s="83"/>
      <c r="E5841" s="83"/>
      <c r="F5841" s="84"/>
      <c r="G5841" s="164"/>
      <c r="H5841" s="83"/>
      <c r="I5841" s="83"/>
      <c r="J5841" s="83"/>
      <c r="K5841" s="83"/>
      <c r="L5841" s="83"/>
      <c r="M5841" s="83"/>
      <c r="N5841" s="83"/>
      <c r="O5841" s="83"/>
      <c r="P5841" s="83"/>
      <c r="Q5841" s="83"/>
      <c r="R5841" s="83"/>
      <c r="S5841" s="83"/>
      <c r="T5841" s="105"/>
      <c r="U5841" s="83"/>
      <c r="V5841" s="83"/>
      <c r="W5841" s="83"/>
      <c r="X5841" s="83"/>
      <c r="Y5841" s="83"/>
      <c r="Z5841" s="83"/>
      <c r="AA5841" s="83"/>
      <c r="AB5841" s="83"/>
      <c r="AC5841" s="83"/>
      <c r="AD5841" s="83"/>
      <c r="AE5841" s="83"/>
      <c r="AF5841" s="83"/>
      <c r="AG5841" s="83"/>
      <c r="AH5841" s="83"/>
      <c r="AI5841" s="83"/>
      <c r="AJ5841" s="83"/>
      <c r="AK5841" s="83"/>
    </row>
    <row r="5842" spans="1:50">
      <c r="A5842" s="83"/>
      <c r="B5842" s="84"/>
      <c r="C5842" s="83"/>
      <c r="D5842" s="83"/>
      <c r="E5842" s="83"/>
      <c r="F5842" s="83"/>
      <c r="G5842" s="83"/>
      <c r="H5842" s="83"/>
      <c r="I5842" s="83"/>
      <c r="J5842" s="83"/>
      <c r="K5842" s="83"/>
      <c r="L5842" s="83"/>
      <c r="M5842" s="83"/>
      <c r="N5842" s="83"/>
      <c r="O5842" s="83"/>
      <c r="P5842" s="83"/>
      <c r="Q5842" s="83"/>
      <c r="R5842" s="83"/>
      <c r="S5842" s="83"/>
      <c r="T5842" s="83"/>
      <c r="U5842" s="83"/>
      <c r="V5842" s="83"/>
      <c r="W5842" s="83"/>
      <c r="X5842" s="83"/>
      <c r="Y5842" s="83"/>
      <c r="Z5842" s="83"/>
      <c r="AA5842" s="83"/>
      <c r="AB5842" s="83"/>
      <c r="AC5842" s="83"/>
      <c r="AD5842" s="83"/>
      <c r="AE5842" s="83"/>
      <c r="AF5842" s="83"/>
      <c r="AG5842" s="83"/>
      <c r="AH5842" s="83"/>
      <c r="AI5842" s="83"/>
      <c r="AJ5842" s="83"/>
      <c r="AK5842" s="83"/>
    </row>
    <row r="5843" spans="1:50">
      <c r="A5843" s="84"/>
      <c r="B5843" s="84"/>
      <c r="C5843" s="84"/>
      <c r="D5843" s="84"/>
      <c r="E5843" s="84"/>
      <c r="F5843" s="84"/>
      <c r="G5843" s="84"/>
      <c r="H5843" s="84"/>
      <c r="I5843" s="84"/>
      <c r="J5843" s="84"/>
      <c r="K5843" s="84"/>
      <c r="L5843" s="84"/>
      <c r="M5843" s="84"/>
      <c r="N5843" s="84"/>
      <c r="O5843" s="84"/>
      <c r="P5843" s="84"/>
      <c r="Q5843" s="84"/>
      <c r="R5843" s="84"/>
      <c r="S5843" s="84"/>
      <c r="T5843" s="84"/>
      <c r="U5843" s="84"/>
      <c r="V5843" s="84"/>
      <c r="W5843" s="84"/>
      <c r="X5843" s="84"/>
      <c r="Y5843" s="84"/>
      <c r="Z5843" s="84"/>
      <c r="AA5843" s="84"/>
      <c r="AB5843" s="84"/>
      <c r="AC5843" s="84"/>
      <c r="AD5843" s="84"/>
      <c r="AE5843" s="84"/>
      <c r="AF5843" s="84"/>
      <c r="AG5843" s="84"/>
      <c r="AH5843" s="84"/>
      <c r="AI5843" s="84"/>
      <c r="AJ5843" s="84"/>
      <c r="AK5843" s="84"/>
    </row>
    <row r="5844" spans="1:50">
      <c r="A5844" s="83"/>
      <c r="B5844" s="84"/>
      <c r="C5844" s="83"/>
      <c r="D5844" s="83"/>
      <c r="E5844" s="84"/>
      <c r="F5844" s="83"/>
      <c r="G5844" s="83"/>
      <c r="H5844" s="84"/>
      <c r="I5844" s="83"/>
      <c r="J5844" s="83"/>
      <c r="K5844" s="84"/>
      <c r="L5844" s="83"/>
      <c r="M5844" s="83"/>
      <c r="N5844" s="84"/>
      <c r="O5844" s="83"/>
      <c r="P5844" s="83"/>
      <c r="Q5844" s="84"/>
      <c r="R5844" s="83"/>
      <c r="S5844" s="83"/>
      <c r="T5844" s="84"/>
      <c r="U5844" s="83"/>
      <c r="V5844" s="83"/>
      <c r="W5844" s="84"/>
      <c r="X5844" s="83"/>
      <c r="Y5844" s="83"/>
      <c r="Z5844" s="84"/>
      <c r="AA5844" s="83"/>
      <c r="AB5844" s="83"/>
      <c r="AC5844" s="84"/>
      <c r="AD5844" s="83"/>
      <c r="AE5844" s="83"/>
      <c r="AF5844" s="84"/>
      <c r="AG5844" s="83"/>
      <c r="AH5844" s="83"/>
      <c r="AI5844" s="84"/>
      <c r="AJ5844" s="83"/>
      <c r="AK5844" s="83"/>
    </row>
    <row r="5845" spans="1:50">
      <c r="A5845" s="84"/>
      <c r="B5845" s="84"/>
      <c r="C5845" s="84"/>
      <c r="D5845" s="84"/>
      <c r="E5845" s="84"/>
      <c r="F5845" s="84"/>
      <c r="G5845" s="84"/>
      <c r="H5845" s="84"/>
      <c r="I5845" s="84"/>
      <c r="J5845" s="84"/>
      <c r="K5845" s="84"/>
      <c r="L5845" s="84"/>
      <c r="M5845" s="84"/>
      <c r="N5845" s="84"/>
      <c r="O5845" s="84"/>
      <c r="P5845" s="84"/>
      <c r="Q5845" s="84"/>
      <c r="R5845" s="84"/>
      <c r="S5845" s="84"/>
      <c r="T5845" s="84"/>
      <c r="U5845" s="84"/>
      <c r="V5845" s="84"/>
      <c r="W5845" s="84"/>
      <c r="X5845" s="84"/>
      <c r="Y5845" s="84"/>
      <c r="Z5845" s="84"/>
      <c r="AA5845" s="84"/>
      <c r="AB5845" s="84"/>
      <c r="AC5845" s="84"/>
      <c r="AD5845" s="84"/>
      <c r="AE5845" s="84"/>
      <c r="AF5845" s="84"/>
      <c r="AG5845" s="84"/>
      <c r="AH5845" s="84"/>
      <c r="AI5845" s="84"/>
      <c r="AJ5845" s="84"/>
      <c r="AK5845" s="84"/>
    </row>
    <row r="5846" spans="1:50">
      <c r="A5846" s="83"/>
      <c r="B5846" s="168"/>
      <c r="C5846" s="169"/>
      <c r="D5846" s="169"/>
      <c r="E5846" s="168"/>
      <c r="F5846" s="169"/>
      <c r="G5846" s="169"/>
      <c r="H5846" s="168"/>
      <c r="I5846" s="169"/>
      <c r="J5846" s="169"/>
      <c r="K5846" s="168"/>
      <c r="L5846" s="169"/>
      <c r="M5846" s="169"/>
      <c r="N5846" s="168"/>
      <c r="O5846" s="169"/>
      <c r="P5846" s="169"/>
      <c r="Q5846" s="168"/>
      <c r="R5846" s="169"/>
      <c r="S5846" s="169"/>
      <c r="T5846" s="168"/>
      <c r="U5846" s="169"/>
      <c r="V5846" s="169"/>
      <c r="W5846" s="168"/>
      <c r="X5846" s="169"/>
      <c r="Y5846" s="169"/>
      <c r="Z5846" s="168"/>
      <c r="AA5846" s="169"/>
      <c r="AB5846" s="169"/>
      <c r="AC5846" s="168"/>
      <c r="AD5846" s="169"/>
      <c r="AE5846" s="169"/>
      <c r="AF5846" s="168"/>
      <c r="AG5846" s="169"/>
      <c r="AH5846" s="169"/>
      <c r="AI5846" s="168"/>
      <c r="AJ5846" s="169"/>
      <c r="AK5846" s="169"/>
      <c r="AM5846">
        <f>A5841</f>
        <v>0</v>
      </c>
      <c r="AN5846" s="165" t="e">
        <f>1/($B5846*(1/$B5844)*(1/(5/7+2/7*$D5846))*$B5856/SUM($B5848:$B5871))</f>
        <v>#DIV/0!</v>
      </c>
      <c r="AO5846" s="165" t="e">
        <f>1/(B5846*(1/B5844)*(1/(5/7+2/7*D5846)))</f>
        <v>#DIV/0!</v>
      </c>
      <c r="AP5846" s="165"/>
      <c r="AR5846" s="170">
        <f>CHOOSE(AV$3,C5846,F5846,I5846,L5846,O5846,R5846,U5846,X5846,AA5846,AD5846,AG5846,AJ5846)</f>
        <v>0</v>
      </c>
      <c r="AS5846" s="166"/>
      <c r="AT5846" s="166"/>
      <c r="AV5846" s="116" t="e">
        <f>AN5846/AR5846</f>
        <v>#DIV/0!</v>
      </c>
      <c r="AW5846" s="167" t="e">
        <f>AO5846/AR5846</f>
        <v>#DIV/0!</v>
      </c>
      <c r="AX5846" s="165"/>
    </row>
    <row r="5847" spans="1:50">
      <c r="A5847" s="84"/>
      <c r="B5847" s="84"/>
      <c r="C5847" s="84"/>
      <c r="D5847" s="84"/>
      <c r="E5847" s="84"/>
      <c r="F5847" s="84"/>
      <c r="G5847" s="84"/>
      <c r="H5847" s="84"/>
      <c r="I5847" s="84"/>
      <c r="J5847" s="84"/>
      <c r="K5847" s="84"/>
      <c r="L5847" s="84"/>
      <c r="M5847" s="84"/>
      <c r="N5847" s="84"/>
      <c r="O5847" s="84"/>
      <c r="P5847" s="84"/>
      <c r="Q5847" s="84"/>
      <c r="R5847" s="84"/>
      <c r="S5847" s="84"/>
      <c r="T5847" s="84"/>
      <c r="U5847" s="84"/>
      <c r="V5847" s="84"/>
      <c r="W5847" s="84"/>
      <c r="X5847" s="84"/>
      <c r="Y5847" s="84"/>
      <c r="Z5847" s="84"/>
      <c r="AA5847" s="84"/>
      <c r="AB5847" s="84"/>
      <c r="AC5847" s="84"/>
      <c r="AD5847" s="84"/>
      <c r="AE5847" s="84"/>
      <c r="AF5847" s="84"/>
      <c r="AG5847" s="84"/>
      <c r="AH5847" s="84"/>
      <c r="AI5847" s="84"/>
      <c r="AJ5847" s="84"/>
      <c r="AK5847" s="84"/>
    </row>
    <row r="5848" spans="1:50">
      <c r="A5848" s="84"/>
      <c r="B5848" s="84"/>
      <c r="C5848" s="84"/>
      <c r="D5848" s="84"/>
      <c r="E5848" s="84"/>
      <c r="F5848" s="84"/>
      <c r="G5848" s="84"/>
      <c r="H5848" s="84"/>
      <c r="I5848" s="84"/>
      <c r="J5848" s="84"/>
      <c r="K5848" s="84"/>
      <c r="L5848" s="84"/>
      <c r="M5848" s="84"/>
      <c r="N5848" s="84"/>
      <c r="O5848" s="84"/>
      <c r="P5848" s="84"/>
      <c r="Q5848" s="84"/>
      <c r="R5848" s="84"/>
      <c r="S5848" s="84"/>
      <c r="T5848" s="84"/>
      <c r="U5848" s="84"/>
      <c r="V5848" s="84"/>
      <c r="W5848" s="84"/>
      <c r="X5848" s="84"/>
      <c r="Y5848" s="84"/>
      <c r="Z5848" s="84"/>
      <c r="AA5848" s="84"/>
      <c r="AB5848" s="84"/>
      <c r="AC5848" s="84"/>
      <c r="AD5848" s="84"/>
      <c r="AE5848" s="84"/>
      <c r="AF5848" s="84"/>
      <c r="AG5848" s="84"/>
      <c r="AH5848" s="84"/>
      <c r="AI5848" s="84"/>
      <c r="AJ5848" s="84"/>
      <c r="AK5848" s="84"/>
    </row>
    <row r="5849" spans="1:50">
      <c r="A5849" s="84"/>
      <c r="B5849" s="84"/>
      <c r="C5849" s="84"/>
      <c r="D5849" s="84"/>
      <c r="E5849" s="84"/>
      <c r="F5849" s="84"/>
      <c r="G5849" s="84"/>
      <c r="H5849" s="84"/>
      <c r="I5849" s="84"/>
      <c r="J5849" s="84"/>
      <c r="K5849" s="84"/>
      <c r="L5849" s="84"/>
      <c r="M5849" s="84"/>
      <c r="N5849" s="84"/>
      <c r="O5849" s="84"/>
      <c r="P5849" s="84"/>
      <c r="Q5849" s="84"/>
      <c r="R5849" s="84"/>
      <c r="S5849" s="84"/>
      <c r="T5849" s="84"/>
      <c r="U5849" s="84"/>
      <c r="V5849" s="84"/>
      <c r="W5849" s="84"/>
      <c r="X5849" s="84"/>
      <c r="Y5849" s="84"/>
      <c r="Z5849" s="84"/>
      <c r="AA5849" s="84"/>
      <c r="AB5849" s="84"/>
      <c r="AC5849" s="84"/>
      <c r="AD5849" s="84"/>
      <c r="AE5849" s="84"/>
      <c r="AF5849" s="84"/>
      <c r="AG5849" s="84"/>
      <c r="AH5849" s="84"/>
      <c r="AI5849" s="84"/>
      <c r="AJ5849" s="84"/>
      <c r="AK5849" s="84"/>
    </row>
    <row r="5850" spans="1:50">
      <c r="A5850" s="84"/>
      <c r="B5850" s="84"/>
      <c r="C5850" s="84"/>
      <c r="D5850" s="84"/>
      <c r="E5850" s="84"/>
      <c r="F5850" s="84"/>
      <c r="G5850" s="84"/>
      <c r="H5850" s="84"/>
      <c r="I5850" s="84"/>
      <c r="J5850" s="84"/>
      <c r="K5850" s="84"/>
      <c r="L5850" s="84"/>
      <c r="M5850" s="84"/>
      <c r="N5850" s="84"/>
      <c r="O5850" s="84"/>
      <c r="P5850" s="84"/>
      <c r="Q5850" s="84"/>
      <c r="R5850" s="84"/>
      <c r="S5850" s="84"/>
      <c r="T5850" s="84"/>
      <c r="U5850" s="84"/>
      <c r="V5850" s="84"/>
      <c r="W5850" s="84"/>
      <c r="X5850" s="84"/>
      <c r="Y5850" s="84"/>
      <c r="Z5850" s="84"/>
      <c r="AA5850" s="84"/>
      <c r="AB5850" s="84"/>
      <c r="AC5850" s="84"/>
      <c r="AD5850" s="84"/>
      <c r="AE5850" s="84"/>
      <c r="AF5850" s="84"/>
      <c r="AG5850" s="84"/>
      <c r="AH5850" s="84"/>
      <c r="AI5850" s="84"/>
      <c r="AJ5850" s="84"/>
      <c r="AK5850" s="84"/>
    </row>
    <row r="5851" spans="1:50">
      <c r="A5851" s="84"/>
      <c r="B5851" s="84"/>
      <c r="C5851" s="84"/>
      <c r="D5851" s="84"/>
      <c r="E5851" s="84"/>
      <c r="F5851" s="84"/>
      <c r="G5851" s="84"/>
      <c r="H5851" s="84"/>
      <c r="I5851" s="84"/>
      <c r="J5851" s="84"/>
      <c r="K5851" s="84"/>
      <c r="L5851" s="84"/>
      <c r="M5851" s="84"/>
      <c r="N5851" s="84"/>
      <c r="O5851" s="84"/>
      <c r="P5851" s="84"/>
      <c r="Q5851" s="84"/>
      <c r="R5851" s="84"/>
      <c r="S5851" s="84"/>
      <c r="T5851" s="84"/>
      <c r="U5851" s="84"/>
      <c r="V5851" s="84"/>
      <c r="W5851" s="84"/>
      <c r="X5851" s="84"/>
      <c r="Y5851" s="84"/>
      <c r="Z5851" s="84"/>
      <c r="AA5851" s="84"/>
      <c r="AB5851" s="84"/>
      <c r="AC5851" s="84"/>
      <c r="AD5851" s="84"/>
      <c r="AE5851" s="84"/>
      <c r="AF5851" s="84"/>
      <c r="AG5851" s="84"/>
      <c r="AH5851" s="84"/>
      <c r="AI5851" s="84"/>
      <c r="AJ5851" s="84"/>
      <c r="AK5851" s="84"/>
    </row>
    <row r="5852" spans="1:50">
      <c r="A5852" s="84"/>
      <c r="B5852" s="84"/>
      <c r="C5852" s="84"/>
      <c r="D5852" s="84"/>
      <c r="E5852" s="84"/>
      <c r="F5852" s="84"/>
      <c r="G5852" s="84"/>
      <c r="H5852" s="84"/>
      <c r="I5852" s="84"/>
      <c r="J5852" s="84"/>
      <c r="K5852" s="84"/>
      <c r="L5852" s="84"/>
      <c r="M5852" s="84"/>
      <c r="N5852" s="84"/>
      <c r="O5852" s="84"/>
      <c r="P5852" s="84"/>
      <c r="Q5852" s="84"/>
      <c r="R5852" s="84"/>
      <c r="S5852" s="84"/>
      <c r="T5852" s="84"/>
      <c r="U5852" s="84"/>
      <c r="V5852" s="84"/>
      <c r="W5852" s="84"/>
      <c r="X5852" s="84"/>
      <c r="Y5852" s="84"/>
      <c r="Z5852" s="84"/>
      <c r="AA5852" s="84"/>
      <c r="AB5852" s="84"/>
      <c r="AC5852" s="84"/>
      <c r="AD5852" s="84"/>
      <c r="AE5852" s="84"/>
      <c r="AF5852" s="84"/>
      <c r="AG5852" s="84"/>
      <c r="AH5852" s="84"/>
      <c r="AI5852" s="84"/>
      <c r="AJ5852" s="84"/>
      <c r="AK5852" s="84"/>
    </row>
    <row r="5853" spans="1:50">
      <c r="A5853" s="84"/>
      <c r="B5853" s="84"/>
      <c r="C5853" s="84"/>
      <c r="D5853" s="84"/>
      <c r="E5853" s="84"/>
      <c r="F5853" s="84"/>
      <c r="G5853" s="84"/>
      <c r="H5853" s="84"/>
      <c r="I5853" s="84"/>
      <c r="J5853" s="84"/>
      <c r="K5853" s="84"/>
      <c r="L5853" s="84"/>
      <c r="M5853" s="84"/>
      <c r="N5853" s="84"/>
      <c r="O5853" s="84"/>
      <c r="P5853" s="84"/>
      <c r="Q5853" s="84"/>
      <c r="R5853" s="84"/>
      <c r="S5853" s="84"/>
      <c r="T5853" s="84"/>
      <c r="U5853" s="84"/>
      <c r="V5853" s="84"/>
      <c r="W5853" s="84"/>
      <c r="X5853" s="84"/>
      <c r="Y5853" s="84"/>
      <c r="Z5853" s="84"/>
      <c r="AA5853" s="84"/>
      <c r="AB5853" s="84"/>
      <c r="AC5853" s="84"/>
      <c r="AD5853" s="84"/>
      <c r="AE5853" s="84"/>
      <c r="AF5853" s="84"/>
      <c r="AG5853" s="84"/>
      <c r="AH5853" s="84"/>
      <c r="AI5853" s="84"/>
      <c r="AJ5853" s="84"/>
      <c r="AK5853" s="84"/>
    </row>
    <row r="5854" spans="1:50">
      <c r="A5854" s="84"/>
      <c r="B5854" s="84"/>
      <c r="C5854" s="84"/>
      <c r="D5854" s="84"/>
      <c r="E5854" s="84"/>
      <c r="F5854" s="84"/>
      <c r="G5854" s="84"/>
      <c r="H5854" s="84"/>
      <c r="I5854" s="84"/>
      <c r="J5854" s="84"/>
      <c r="K5854" s="84"/>
      <c r="L5854" s="84"/>
      <c r="M5854" s="84"/>
      <c r="N5854" s="84"/>
      <c r="O5854" s="84"/>
      <c r="P5854" s="84"/>
      <c r="Q5854" s="84"/>
      <c r="R5854" s="84"/>
      <c r="S5854" s="84"/>
      <c r="T5854" s="84"/>
      <c r="U5854" s="84"/>
      <c r="V5854" s="84"/>
      <c r="W5854" s="84"/>
      <c r="X5854" s="84"/>
      <c r="Y5854" s="84"/>
      <c r="Z5854" s="84"/>
      <c r="AA5854" s="84"/>
      <c r="AB5854" s="84"/>
      <c r="AC5854" s="84"/>
      <c r="AD5854" s="84"/>
      <c r="AE5854" s="84"/>
      <c r="AF5854" s="84"/>
      <c r="AG5854" s="84"/>
      <c r="AH5854" s="84"/>
      <c r="AI5854" s="84"/>
      <c r="AJ5854" s="84"/>
      <c r="AK5854" s="84"/>
    </row>
    <row r="5855" spans="1:50">
      <c r="A5855" s="84"/>
      <c r="B5855" s="84"/>
      <c r="C5855" s="84"/>
      <c r="D5855" s="84"/>
      <c r="E5855" s="84"/>
      <c r="F5855" s="84"/>
      <c r="G5855" s="84"/>
      <c r="H5855" s="84"/>
      <c r="I5855" s="84"/>
      <c r="J5855" s="84"/>
      <c r="K5855" s="84"/>
      <c r="L5855" s="84"/>
      <c r="M5855" s="84"/>
      <c r="N5855" s="84"/>
      <c r="O5855" s="84"/>
      <c r="P5855" s="84"/>
      <c r="Q5855" s="84"/>
      <c r="R5855" s="84"/>
      <c r="S5855" s="84"/>
      <c r="T5855" s="84"/>
      <c r="U5855" s="84"/>
      <c r="V5855" s="84"/>
      <c r="W5855" s="84"/>
      <c r="X5855" s="84"/>
      <c r="Y5855" s="84"/>
      <c r="Z5855" s="84"/>
      <c r="AA5855" s="84"/>
      <c r="AB5855" s="84"/>
      <c r="AC5855" s="84"/>
      <c r="AD5855" s="84"/>
      <c r="AE5855" s="84"/>
      <c r="AF5855" s="84"/>
      <c r="AG5855" s="84"/>
      <c r="AH5855" s="84"/>
      <c r="AI5855" s="84"/>
      <c r="AJ5855" s="84"/>
      <c r="AK5855" s="84"/>
    </row>
    <row r="5856" spans="1:50">
      <c r="A5856" s="84"/>
      <c r="B5856" s="84"/>
      <c r="C5856" s="84"/>
      <c r="D5856" s="84"/>
      <c r="E5856" s="84"/>
      <c r="F5856" s="84"/>
      <c r="G5856" s="84"/>
      <c r="H5856" s="84"/>
      <c r="I5856" s="84"/>
      <c r="J5856" s="84"/>
      <c r="K5856" s="84"/>
      <c r="L5856" s="84"/>
      <c r="M5856" s="84"/>
      <c r="N5856" s="84"/>
      <c r="O5856" s="84"/>
      <c r="P5856" s="84"/>
      <c r="Q5856" s="84"/>
      <c r="R5856" s="84"/>
      <c r="S5856" s="84"/>
      <c r="T5856" s="84"/>
      <c r="U5856" s="84"/>
      <c r="V5856" s="84"/>
      <c r="W5856" s="84"/>
      <c r="X5856" s="84"/>
      <c r="Y5856" s="84"/>
      <c r="Z5856" s="84"/>
      <c r="AA5856" s="84"/>
      <c r="AB5856" s="84"/>
      <c r="AC5856" s="84"/>
      <c r="AD5856" s="84"/>
      <c r="AE5856" s="84"/>
      <c r="AF5856" s="84"/>
      <c r="AG5856" s="84"/>
      <c r="AH5856" s="84"/>
      <c r="AI5856" s="84"/>
      <c r="AJ5856" s="84"/>
      <c r="AK5856" s="84"/>
    </row>
    <row r="5857" spans="1:37">
      <c r="A5857" s="84"/>
      <c r="B5857" s="84"/>
      <c r="C5857" s="84"/>
      <c r="D5857" s="84"/>
      <c r="E5857" s="84"/>
      <c r="F5857" s="84"/>
      <c r="G5857" s="84"/>
      <c r="H5857" s="84"/>
      <c r="I5857" s="84"/>
      <c r="J5857" s="84"/>
      <c r="K5857" s="84"/>
      <c r="L5857" s="84"/>
      <c r="M5857" s="84"/>
      <c r="N5857" s="84"/>
      <c r="O5857" s="84"/>
      <c r="P5857" s="84"/>
      <c r="Q5857" s="84"/>
      <c r="R5857" s="84"/>
      <c r="S5857" s="84"/>
      <c r="T5857" s="84"/>
      <c r="U5857" s="84"/>
      <c r="V5857" s="84"/>
      <c r="W5857" s="84"/>
      <c r="X5857" s="84"/>
      <c r="Y5857" s="84"/>
      <c r="Z5857" s="84"/>
      <c r="AA5857" s="84"/>
      <c r="AB5857" s="84"/>
      <c r="AC5857" s="84"/>
      <c r="AD5857" s="84"/>
      <c r="AE5857" s="84"/>
      <c r="AF5857" s="84"/>
      <c r="AG5857" s="84"/>
      <c r="AH5857" s="84"/>
      <c r="AI5857" s="84"/>
      <c r="AJ5857" s="84"/>
      <c r="AK5857" s="84"/>
    </row>
    <row r="5858" spans="1:37">
      <c r="A5858" s="84"/>
      <c r="B5858" s="84"/>
      <c r="C5858" s="84"/>
      <c r="D5858" s="84"/>
      <c r="E5858" s="84"/>
      <c r="F5858" s="84"/>
      <c r="G5858" s="84"/>
      <c r="H5858" s="84"/>
      <c r="I5858" s="84"/>
      <c r="J5858" s="84"/>
      <c r="K5858" s="84"/>
      <c r="L5858" s="84"/>
      <c r="M5858" s="84"/>
      <c r="N5858" s="84"/>
      <c r="O5858" s="84"/>
      <c r="P5858" s="84"/>
      <c r="Q5858" s="84"/>
      <c r="R5858" s="84"/>
      <c r="S5858" s="84"/>
      <c r="T5858" s="84"/>
      <c r="U5858" s="84"/>
      <c r="V5858" s="84"/>
      <c r="W5858" s="84"/>
      <c r="X5858" s="84"/>
      <c r="Y5858" s="84"/>
      <c r="Z5858" s="84"/>
      <c r="AA5858" s="84"/>
      <c r="AB5858" s="84"/>
      <c r="AC5858" s="84"/>
      <c r="AD5858" s="84"/>
      <c r="AE5858" s="84"/>
      <c r="AF5858" s="84"/>
      <c r="AG5858" s="84"/>
      <c r="AH5858" s="84"/>
      <c r="AI5858" s="84"/>
      <c r="AJ5858" s="84"/>
      <c r="AK5858" s="84"/>
    </row>
    <row r="5859" spans="1:37">
      <c r="A5859" s="84"/>
      <c r="B5859" s="84"/>
      <c r="C5859" s="84"/>
      <c r="D5859" s="84"/>
      <c r="E5859" s="84"/>
      <c r="F5859" s="84"/>
      <c r="G5859" s="84"/>
      <c r="H5859" s="84"/>
      <c r="I5859" s="84"/>
      <c r="J5859" s="84"/>
      <c r="K5859" s="84"/>
      <c r="L5859" s="84"/>
      <c r="M5859" s="84"/>
      <c r="N5859" s="84"/>
      <c r="O5859" s="84"/>
      <c r="P5859" s="84"/>
      <c r="Q5859" s="84"/>
      <c r="R5859" s="84"/>
      <c r="S5859" s="84"/>
      <c r="T5859" s="84"/>
      <c r="U5859" s="84"/>
      <c r="V5859" s="84"/>
      <c r="W5859" s="84"/>
      <c r="X5859" s="84"/>
      <c r="Y5859" s="84"/>
      <c r="Z5859" s="84"/>
      <c r="AA5859" s="84"/>
      <c r="AB5859" s="84"/>
      <c r="AC5859" s="84"/>
      <c r="AD5859" s="84"/>
      <c r="AE5859" s="84"/>
      <c r="AF5859" s="84"/>
      <c r="AG5859" s="84"/>
      <c r="AH5859" s="84"/>
      <c r="AI5859" s="84"/>
      <c r="AJ5859" s="84"/>
      <c r="AK5859" s="84"/>
    </row>
    <row r="5860" spans="1:37">
      <c r="A5860" s="84"/>
      <c r="B5860" s="84"/>
      <c r="C5860" s="84"/>
      <c r="D5860" s="84"/>
      <c r="E5860" s="84"/>
      <c r="F5860" s="84"/>
      <c r="G5860" s="84"/>
      <c r="H5860" s="84"/>
      <c r="I5860" s="84"/>
      <c r="J5860" s="84"/>
      <c r="K5860" s="84"/>
      <c r="L5860" s="84"/>
      <c r="M5860" s="84"/>
      <c r="N5860" s="84"/>
      <c r="O5860" s="84"/>
      <c r="P5860" s="84"/>
      <c r="Q5860" s="84"/>
      <c r="R5860" s="84"/>
      <c r="S5860" s="84"/>
      <c r="T5860" s="84"/>
      <c r="U5860" s="84"/>
      <c r="V5860" s="84"/>
      <c r="W5860" s="84"/>
      <c r="X5860" s="84"/>
      <c r="Y5860" s="84"/>
      <c r="Z5860" s="84"/>
      <c r="AA5860" s="84"/>
      <c r="AB5860" s="84"/>
      <c r="AC5860" s="84"/>
      <c r="AD5860" s="84"/>
      <c r="AE5860" s="84"/>
      <c r="AF5860" s="84"/>
      <c r="AG5860" s="84"/>
      <c r="AH5860" s="84"/>
      <c r="AI5860" s="84"/>
      <c r="AJ5860" s="84"/>
      <c r="AK5860" s="84"/>
    </row>
    <row r="5861" spans="1:37">
      <c r="A5861" s="84"/>
      <c r="B5861" s="84"/>
      <c r="C5861" s="84"/>
      <c r="D5861" s="84"/>
      <c r="E5861" s="84"/>
      <c r="F5861" s="84"/>
      <c r="G5861" s="84"/>
      <c r="H5861" s="84"/>
      <c r="I5861" s="84"/>
      <c r="J5861" s="84"/>
      <c r="K5861" s="84"/>
      <c r="L5861" s="84"/>
      <c r="M5861" s="84"/>
      <c r="N5861" s="84"/>
      <c r="O5861" s="84"/>
      <c r="P5861" s="84"/>
      <c r="Q5861" s="84"/>
      <c r="R5861" s="84"/>
      <c r="S5861" s="84"/>
      <c r="T5861" s="84"/>
      <c r="U5861" s="84"/>
      <c r="V5861" s="84"/>
      <c r="W5861" s="84"/>
      <c r="X5861" s="84"/>
      <c r="Y5861" s="84"/>
      <c r="Z5861" s="84"/>
      <c r="AA5861" s="84"/>
      <c r="AB5861" s="84"/>
      <c r="AC5861" s="84"/>
      <c r="AD5861" s="84"/>
      <c r="AE5861" s="84"/>
      <c r="AF5861" s="84"/>
      <c r="AG5861" s="84"/>
      <c r="AH5861" s="84"/>
      <c r="AI5861" s="84"/>
      <c r="AJ5861" s="84"/>
      <c r="AK5861" s="84"/>
    </row>
    <row r="5862" spans="1:37">
      <c r="A5862" s="84"/>
      <c r="B5862" s="84"/>
      <c r="C5862" s="84"/>
      <c r="D5862" s="84"/>
      <c r="E5862" s="84"/>
      <c r="F5862" s="84"/>
      <c r="G5862" s="84"/>
      <c r="H5862" s="84"/>
      <c r="I5862" s="84"/>
      <c r="J5862" s="84"/>
      <c r="K5862" s="84"/>
      <c r="L5862" s="84"/>
      <c r="M5862" s="84"/>
      <c r="N5862" s="84"/>
      <c r="O5862" s="84"/>
      <c r="P5862" s="84"/>
      <c r="Q5862" s="84"/>
      <c r="R5862" s="84"/>
      <c r="S5862" s="84"/>
      <c r="T5862" s="84"/>
      <c r="U5862" s="84"/>
      <c r="V5862" s="84"/>
      <c r="W5862" s="84"/>
      <c r="X5862" s="84"/>
      <c r="Y5862" s="84"/>
      <c r="Z5862" s="84"/>
      <c r="AA5862" s="84"/>
      <c r="AB5862" s="84"/>
      <c r="AC5862" s="84"/>
      <c r="AD5862" s="84"/>
      <c r="AE5862" s="84"/>
      <c r="AF5862" s="84"/>
      <c r="AG5862" s="84"/>
      <c r="AH5862" s="84"/>
      <c r="AI5862" s="84"/>
      <c r="AJ5862" s="84"/>
      <c r="AK5862" s="84"/>
    </row>
    <row r="5863" spans="1:37">
      <c r="A5863" s="84"/>
      <c r="B5863" s="84"/>
      <c r="C5863" s="84"/>
      <c r="D5863" s="84"/>
      <c r="E5863" s="84"/>
      <c r="F5863" s="84"/>
      <c r="G5863" s="84"/>
      <c r="H5863" s="84"/>
      <c r="I5863" s="84"/>
      <c r="J5863" s="84"/>
      <c r="K5863" s="84"/>
      <c r="L5863" s="84"/>
      <c r="M5863" s="84"/>
      <c r="N5863" s="84"/>
      <c r="O5863" s="84"/>
      <c r="P5863" s="84"/>
      <c r="Q5863" s="84"/>
      <c r="R5863" s="84"/>
      <c r="S5863" s="84"/>
      <c r="T5863" s="84"/>
      <c r="U5863" s="84"/>
      <c r="V5863" s="84"/>
      <c r="W5863" s="84"/>
      <c r="X5863" s="84"/>
      <c r="Y5863" s="84"/>
      <c r="Z5863" s="84"/>
      <c r="AA5863" s="84"/>
      <c r="AB5863" s="84"/>
      <c r="AC5863" s="84"/>
      <c r="AD5863" s="84"/>
      <c r="AE5863" s="84"/>
      <c r="AF5863" s="84"/>
      <c r="AG5863" s="84"/>
      <c r="AH5863" s="84"/>
      <c r="AI5863" s="84"/>
      <c r="AJ5863" s="84"/>
      <c r="AK5863" s="84"/>
    </row>
    <row r="5864" spans="1:37">
      <c r="A5864" s="84"/>
      <c r="B5864" s="84"/>
      <c r="C5864" s="84"/>
      <c r="D5864" s="84"/>
      <c r="E5864" s="84"/>
      <c r="F5864" s="84"/>
      <c r="G5864" s="84"/>
      <c r="H5864" s="84"/>
      <c r="I5864" s="84"/>
      <c r="J5864" s="84"/>
      <c r="K5864" s="84"/>
      <c r="L5864" s="84"/>
      <c r="M5864" s="84"/>
      <c r="N5864" s="84"/>
      <c r="O5864" s="84"/>
      <c r="P5864" s="84"/>
      <c r="Q5864" s="84"/>
      <c r="R5864" s="84"/>
      <c r="S5864" s="84"/>
      <c r="T5864" s="84"/>
      <c r="U5864" s="84"/>
      <c r="V5864" s="84"/>
      <c r="W5864" s="84"/>
      <c r="X5864" s="84"/>
      <c r="Y5864" s="84"/>
      <c r="Z5864" s="84"/>
      <c r="AA5864" s="84"/>
      <c r="AB5864" s="84"/>
      <c r="AC5864" s="84"/>
      <c r="AD5864" s="84"/>
      <c r="AE5864" s="84"/>
      <c r="AF5864" s="84"/>
      <c r="AG5864" s="84"/>
      <c r="AH5864" s="84"/>
      <c r="AI5864" s="84"/>
      <c r="AJ5864" s="84"/>
      <c r="AK5864" s="84"/>
    </row>
    <row r="5865" spans="1:37">
      <c r="A5865" s="84"/>
      <c r="B5865" s="84"/>
      <c r="C5865" s="84"/>
      <c r="D5865" s="84"/>
      <c r="E5865" s="84"/>
      <c r="F5865" s="84"/>
      <c r="G5865" s="84"/>
      <c r="H5865" s="84"/>
      <c r="I5865" s="84"/>
      <c r="J5865" s="84"/>
      <c r="K5865" s="84"/>
      <c r="L5865" s="84"/>
      <c r="M5865" s="84"/>
      <c r="N5865" s="84"/>
      <c r="O5865" s="84"/>
      <c r="P5865" s="84"/>
      <c r="Q5865" s="84"/>
      <c r="R5865" s="84"/>
      <c r="S5865" s="84"/>
      <c r="T5865" s="84"/>
      <c r="U5865" s="84"/>
      <c r="V5865" s="84"/>
      <c r="W5865" s="84"/>
      <c r="X5865" s="84"/>
      <c r="Y5865" s="84"/>
      <c r="Z5865" s="84"/>
      <c r="AA5865" s="84"/>
      <c r="AB5865" s="84"/>
      <c r="AC5865" s="84"/>
      <c r="AD5865" s="84"/>
      <c r="AE5865" s="84"/>
      <c r="AF5865" s="84"/>
      <c r="AG5865" s="84"/>
      <c r="AH5865" s="84"/>
      <c r="AI5865" s="84"/>
      <c r="AJ5865" s="84"/>
      <c r="AK5865" s="84"/>
    </row>
    <row r="5866" spans="1:37">
      <c r="A5866" s="84"/>
      <c r="B5866" s="84"/>
      <c r="C5866" s="84"/>
      <c r="D5866" s="84"/>
      <c r="E5866" s="84"/>
      <c r="F5866" s="84"/>
      <c r="G5866" s="84"/>
      <c r="H5866" s="84"/>
      <c r="I5866" s="84"/>
      <c r="J5866" s="84"/>
      <c r="K5866" s="84"/>
      <c r="L5866" s="84"/>
      <c r="M5866" s="84"/>
      <c r="N5866" s="84"/>
      <c r="O5866" s="84"/>
      <c r="P5866" s="84"/>
      <c r="Q5866" s="84"/>
      <c r="R5866" s="84"/>
      <c r="S5866" s="84"/>
      <c r="T5866" s="84"/>
      <c r="U5866" s="84"/>
      <c r="V5866" s="84"/>
      <c r="W5866" s="84"/>
      <c r="X5866" s="84"/>
      <c r="Y5866" s="84"/>
      <c r="Z5866" s="84"/>
      <c r="AA5866" s="84"/>
      <c r="AB5866" s="84"/>
      <c r="AC5866" s="84"/>
      <c r="AD5866" s="84"/>
      <c r="AE5866" s="84"/>
      <c r="AF5866" s="84"/>
      <c r="AG5866" s="84"/>
      <c r="AH5866" s="84"/>
      <c r="AI5866" s="84"/>
      <c r="AJ5866" s="84"/>
      <c r="AK5866" s="84"/>
    </row>
    <row r="5867" spans="1:37">
      <c r="A5867" s="84"/>
      <c r="B5867" s="84"/>
      <c r="C5867" s="84"/>
      <c r="D5867" s="84"/>
      <c r="E5867" s="84"/>
      <c r="F5867" s="84"/>
      <c r="G5867" s="84"/>
      <c r="H5867" s="84"/>
      <c r="I5867" s="84"/>
      <c r="J5867" s="84"/>
      <c r="K5867" s="84"/>
      <c r="L5867" s="84"/>
      <c r="M5867" s="84"/>
      <c r="N5867" s="84"/>
      <c r="O5867" s="84"/>
      <c r="P5867" s="84"/>
      <c r="Q5867" s="84"/>
      <c r="R5867" s="84"/>
      <c r="S5867" s="84"/>
      <c r="T5867" s="84"/>
      <c r="U5867" s="84"/>
      <c r="V5867" s="84"/>
      <c r="W5867" s="84"/>
      <c r="X5867" s="84"/>
      <c r="Y5867" s="84"/>
      <c r="Z5867" s="84"/>
      <c r="AA5867" s="84"/>
      <c r="AB5867" s="84"/>
      <c r="AC5867" s="84"/>
      <c r="AD5867" s="84"/>
      <c r="AE5867" s="84"/>
      <c r="AF5867" s="84"/>
      <c r="AG5867" s="84"/>
      <c r="AH5867" s="84"/>
      <c r="AI5867" s="84"/>
      <c r="AJ5867" s="84"/>
      <c r="AK5867" s="84"/>
    </row>
    <row r="5868" spans="1:37">
      <c r="A5868" s="84"/>
      <c r="B5868" s="84"/>
      <c r="C5868" s="84"/>
      <c r="D5868" s="84"/>
      <c r="E5868" s="84"/>
      <c r="F5868" s="84"/>
      <c r="G5868" s="84"/>
      <c r="H5868" s="84"/>
      <c r="I5868" s="84"/>
      <c r="J5868" s="84"/>
      <c r="K5868" s="84"/>
      <c r="L5868" s="84"/>
      <c r="M5868" s="84"/>
      <c r="N5868" s="84"/>
      <c r="O5868" s="84"/>
      <c r="P5868" s="84"/>
      <c r="Q5868" s="84"/>
      <c r="R5868" s="84"/>
      <c r="S5868" s="84"/>
      <c r="T5868" s="84"/>
      <c r="U5868" s="84"/>
      <c r="V5868" s="84"/>
      <c r="W5868" s="84"/>
      <c r="X5868" s="84"/>
      <c r="Y5868" s="84"/>
      <c r="Z5868" s="84"/>
      <c r="AA5868" s="84"/>
      <c r="AB5868" s="84"/>
      <c r="AC5868" s="84"/>
      <c r="AD5868" s="84"/>
      <c r="AE5868" s="84"/>
      <c r="AF5868" s="84"/>
      <c r="AG5868" s="84"/>
      <c r="AH5868" s="84"/>
      <c r="AI5868" s="84"/>
      <c r="AJ5868" s="84"/>
      <c r="AK5868" s="84"/>
    </row>
    <row r="5869" spans="1:37">
      <c r="A5869" s="84"/>
      <c r="B5869" s="84"/>
      <c r="C5869" s="84"/>
      <c r="D5869" s="84"/>
      <c r="E5869" s="84"/>
      <c r="F5869" s="84"/>
      <c r="G5869" s="84"/>
      <c r="H5869" s="84"/>
      <c r="I5869" s="84"/>
      <c r="J5869" s="84"/>
      <c r="K5869" s="84"/>
      <c r="L5869" s="84"/>
      <c r="M5869" s="84"/>
      <c r="N5869" s="84"/>
      <c r="O5869" s="84"/>
      <c r="P5869" s="84"/>
      <c r="Q5869" s="84"/>
      <c r="R5869" s="84"/>
      <c r="S5869" s="84"/>
      <c r="T5869" s="84"/>
      <c r="U5869" s="84"/>
      <c r="V5869" s="84"/>
      <c r="W5869" s="84"/>
      <c r="X5869" s="84"/>
      <c r="Y5869" s="84"/>
      <c r="Z5869" s="84"/>
      <c r="AA5869" s="84"/>
      <c r="AB5869" s="84"/>
      <c r="AC5869" s="84"/>
      <c r="AD5869" s="84"/>
      <c r="AE5869" s="84"/>
      <c r="AF5869" s="84"/>
      <c r="AG5869" s="84"/>
      <c r="AH5869" s="84"/>
      <c r="AI5869" s="84"/>
      <c r="AJ5869" s="84"/>
      <c r="AK5869" s="84"/>
    </row>
    <row r="5870" spans="1:37">
      <c r="A5870" s="84"/>
      <c r="B5870" s="84"/>
      <c r="C5870" s="84"/>
      <c r="D5870" s="84"/>
      <c r="E5870" s="84"/>
      <c r="F5870" s="84"/>
      <c r="G5870" s="84"/>
      <c r="H5870" s="84"/>
      <c r="I5870" s="84"/>
      <c r="J5870" s="84"/>
      <c r="K5870" s="84"/>
      <c r="L5870" s="84"/>
      <c r="M5870" s="84"/>
      <c r="N5870" s="84"/>
      <c r="O5870" s="84"/>
      <c r="P5870" s="84"/>
      <c r="Q5870" s="84"/>
      <c r="R5870" s="84"/>
      <c r="S5870" s="84"/>
      <c r="T5870" s="84"/>
      <c r="U5870" s="84"/>
      <c r="V5870" s="84"/>
      <c r="W5870" s="84"/>
      <c r="X5870" s="84"/>
      <c r="Y5870" s="84"/>
      <c r="Z5870" s="84"/>
      <c r="AA5870" s="84"/>
      <c r="AB5870" s="84"/>
      <c r="AC5870" s="84"/>
      <c r="AD5870" s="84"/>
      <c r="AE5870" s="84"/>
      <c r="AF5870" s="84"/>
      <c r="AG5870" s="84"/>
      <c r="AH5870" s="84"/>
      <c r="AI5870" s="84"/>
      <c r="AJ5870" s="84"/>
      <c r="AK5870" s="84"/>
    </row>
    <row r="5871" spans="1:37">
      <c r="A5871" s="84"/>
      <c r="B5871" s="84"/>
      <c r="C5871" s="84"/>
      <c r="D5871" s="84"/>
      <c r="E5871" s="84"/>
      <c r="F5871" s="84"/>
      <c r="G5871" s="84"/>
      <c r="H5871" s="84"/>
      <c r="I5871" s="84"/>
      <c r="J5871" s="84"/>
      <c r="K5871" s="84"/>
      <c r="L5871" s="84"/>
      <c r="M5871" s="84"/>
      <c r="N5871" s="84"/>
      <c r="O5871" s="84"/>
      <c r="P5871" s="84"/>
      <c r="Q5871" s="84"/>
      <c r="R5871" s="84"/>
      <c r="S5871" s="84"/>
      <c r="T5871" s="84"/>
      <c r="U5871" s="84"/>
      <c r="V5871" s="84"/>
      <c r="W5871" s="84"/>
      <c r="X5871" s="84"/>
      <c r="Y5871" s="84"/>
      <c r="Z5871" s="84"/>
      <c r="AA5871" s="84"/>
      <c r="AB5871" s="84"/>
      <c r="AC5871" s="84"/>
      <c r="AD5871" s="84"/>
      <c r="AE5871" s="84"/>
      <c r="AF5871" s="84"/>
      <c r="AG5871" s="84"/>
      <c r="AH5871" s="84"/>
      <c r="AI5871" s="84"/>
      <c r="AJ5871" s="84"/>
      <c r="AK5871" s="84"/>
    </row>
    <row r="5881" spans="1:50">
      <c r="A5881" s="84"/>
      <c r="B5881" s="83"/>
      <c r="C5881" s="83"/>
      <c r="D5881" s="83"/>
      <c r="E5881" s="83"/>
      <c r="F5881" s="84"/>
      <c r="G5881" s="164"/>
      <c r="H5881" s="83"/>
      <c r="I5881" s="83"/>
      <c r="J5881" s="83"/>
      <c r="K5881" s="83"/>
      <c r="L5881" s="83"/>
      <c r="M5881" s="83"/>
      <c r="N5881" s="83"/>
      <c r="O5881" s="83"/>
      <c r="P5881" s="83"/>
      <c r="Q5881" s="83"/>
      <c r="R5881" s="83"/>
      <c r="S5881" s="83"/>
      <c r="T5881" s="105"/>
      <c r="U5881" s="83"/>
      <c r="V5881" s="83"/>
      <c r="W5881" s="83"/>
      <c r="X5881" s="83"/>
      <c r="Y5881" s="83"/>
      <c r="Z5881" s="83"/>
      <c r="AA5881" s="83"/>
      <c r="AB5881" s="83"/>
      <c r="AC5881" s="83"/>
      <c r="AD5881" s="83"/>
      <c r="AE5881" s="83"/>
      <c r="AF5881" s="83"/>
      <c r="AG5881" s="83"/>
      <c r="AH5881" s="83"/>
      <c r="AI5881" s="83"/>
      <c r="AJ5881" s="83"/>
      <c r="AK5881" s="83"/>
    </row>
    <row r="5882" spans="1:50">
      <c r="A5882" s="83"/>
      <c r="B5882" s="84"/>
      <c r="C5882" s="83"/>
      <c r="D5882" s="83"/>
      <c r="E5882" s="83"/>
      <c r="F5882" s="83"/>
      <c r="G5882" s="83"/>
      <c r="H5882" s="83"/>
      <c r="I5882" s="83"/>
      <c r="J5882" s="83"/>
      <c r="K5882" s="83"/>
      <c r="L5882" s="83"/>
      <c r="M5882" s="83"/>
      <c r="N5882" s="83"/>
      <c r="O5882" s="83"/>
      <c r="P5882" s="83"/>
      <c r="Q5882" s="83"/>
      <c r="R5882" s="83"/>
      <c r="S5882" s="83"/>
      <c r="T5882" s="83"/>
      <c r="U5882" s="83"/>
      <c r="V5882" s="83"/>
      <c r="W5882" s="83"/>
      <c r="X5882" s="83"/>
      <c r="Y5882" s="83"/>
      <c r="Z5882" s="83"/>
      <c r="AA5882" s="83"/>
      <c r="AB5882" s="83"/>
      <c r="AC5882" s="83"/>
      <c r="AD5882" s="83"/>
      <c r="AE5882" s="83"/>
      <c r="AF5882" s="83"/>
      <c r="AG5882" s="83"/>
      <c r="AH5882" s="83"/>
      <c r="AI5882" s="83"/>
      <c r="AJ5882" s="83"/>
      <c r="AK5882" s="83"/>
    </row>
    <row r="5883" spans="1:50">
      <c r="A5883" s="84"/>
      <c r="B5883" s="84"/>
      <c r="C5883" s="84"/>
      <c r="D5883" s="84"/>
      <c r="E5883" s="84"/>
      <c r="F5883" s="84"/>
      <c r="G5883" s="84"/>
      <c r="H5883" s="84"/>
      <c r="I5883" s="84"/>
      <c r="J5883" s="84"/>
      <c r="K5883" s="84"/>
      <c r="L5883" s="84"/>
      <c r="M5883" s="84"/>
      <c r="N5883" s="84"/>
      <c r="O5883" s="84"/>
      <c r="P5883" s="84"/>
      <c r="Q5883" s="84"/>
      <c r="R5883" s="84"/>
      <c r="S5883" s="84"/>
      <c r="T5883" s="84"/>
      <c r="U5883" s="84"/>
      <c r="V5883" s="84"/>
      <c r="W5883" s="84"/>
      <c r="X5883" s="84"/>
      <c r="Y5883" s="84"/>
      <c r="Z5883" s="84"/>
      <c r="AA5883" s="84"/>
      <c r="AB5883" s="84"/>
      <c r="AC5883" s="84"/>
      <c r="AD5883" s="84"/>
      <c r="AE5883" s="84"/>
      <c r="AF5883" s="84"/>
      <c r="AG5883" s="84"/>
      <c r="AH5883" s="84"/>
      <c r="AI5883" s="84"/>
      <c r="AJ5883" s="84"/>
      <c r="AK5883" s="84"/>
    </row>
    <row r="5884" spans="1:50">
      <c r="A5884" s="83"/>
      <c r="B5884" s="84"/>
      <c r="C5884" s="83"/>
      <c r="D5884" s="83"/>
      <c r="E5884" s="84"/>
      <c r="F5884" s="83"/>
      <c r="G5884" s="83"/>
      <c r="H5884" s="84"/>
      <c r="I5884" s="83"/>
      <c r="J5884" s="83"/>
      <c r="K5884" s="84"/>
      <c r="L5884" s="83"/>
      <c r="M5884" s="83"/>
      <c r="N5884" s="84"/>
      <c r="O5884" s="83"/>
      <c r="P5884" s="83"/>
      <c r="Q5884" s="84"/>
      <c r="R5884" s="83"/>
      <c r="S5884" s="83"/>
      <c r="T5884" s="84"/>
      <c r="U5884" s="83"/>
      <c r="V5884" s="83"/>
      <c r="W5884" s="84"/>
      <c r="X5884" s="83"/>
      <c r="Y5884" s="83"/>
      <c r="Z5884" s="84"/>
      <c r="AA5884" s="83"/>
      <c r="AB5884" s="83"/>
      <c r="AC5884" s="84"/>
      <c r="AD5884" s="83"/>
      <c r="AE5884" s="83"/>
      <c r="AF5884" s="84"/>
      <c r="AG5884" s="83"/>
      <c r="AH5884" s="83"/>
      <c r="AI5884" s="84"/>
      <c r="AJ5884" s="83"/>
      <c r="AK5884" s="83"/>
    </row>
    <row r="5885" spans="1:50">
      <c r="A5885" s="84"/>
      <c r="B5885" s="84"/>
      <c r="C5885" s="84"/>
      <c r="D5885" s="84"/>
      <c r="E5885" s="84"/>
      <c r="F5885" s="84"/>
      <c r="G5885" s="84"/>
      <c r="H5885" s="84"/>
      <c r="I5885" s="84"/>
      <c r="J5885" s="84"/>
      <c r="K5885" s="84"/>
      <c r="L5885" s="84"/>
      <c r="M5885" s="84"/>
      <c r="N5885" s="84"/>
      <c r="O5885" s="84"/>
      <c r="P5885" s="84"/>
      <c r="Q5885" s="84"/>
      <c r="R5885" s="84"/>
      <c r="S5885" s="84"/>
      <c r="T5885" s="84"/>
      <c r="U5885" s="84"/>
      <c r="V5885" s="84"/>
      <c r="W5885" s="84"/>
      <c r="X5885" s="84"/>
      <c r="Y5885" s="84"/>
      <c r="Z5885" s="84"/>
      <c r="AA5885" s="84"/>
      <c r="AB5885" s="84"/>
      <c r="AC5885" s="84"/>
      <c r="AD5885" s="84"/>
      <c r="AE5885" s="84"/>
      <c r="AF5885" s="84"/>
      <c r="AG5885" s="84"/>
      <c r="AH5885" s="84"/>
      <c r="AI5885" s="84"/>
      <c r="AJ5885" s="84"/>
      <c r="AK5885" s="84"/>
    </row>
    <row r="5886" spans="1:50">
      <c r="A5886" s="83"/>
      <c r="B5886" s="168"/>
      <c r="C5886" s="169"/>
      <c r="D5886" s="169"/>
      <c r="E5886" s="168"/>
      <c r="F5886" s="169"/>
      <c r="G5886" s="169"/>
      <c r="H5886" s="168"/>
      <c r="I5886" s="169"/>
      <c r="J5886" s="169"/>
      <c r="K5886" s="168"/>
      <c r="L5886" s="169"/>
      <c r="M5886" s="169"/>
      <c r="N5886" s="168"/>
      <c r="O5886" s="169"/>
      <c r="P5886" s="169"/>
      <c r="Q5886" s="168"/>
      <c r="R5886" s="169"/>
      <c r="S5886" s="169"/>
      <c r="T5886" s="168"/>
      <c r="U5886" s="169"/>
      <c r="V5886" s="169"/>
      <c r="W5886" s="168"/>
      <c r="X5886" s="169"/>
      <c r="Y5886" s="169"/>
      <c r="Z5886" s="168"/>
      <c r="AA5886" s="169"/>
      <c r="AB5886" s="169"/>
      <c r="AC5886" s="168"/>
      <c r="AD5886" s="169"/>
      <c r="AE5886" s="169"/>
      <c r="AF5886" s="168"/>
      <c r="AG5886" s="169"/>
      <c r="AH5886" s="169"/>
      <c r="AI5886" s="168"/>
      <c r="AJ5886" s="169"/>
      <c r="AK5886" s="169"/>
      <c r="AM5886">
        <f>A5881</f>
        <v>0</v>
      </c>
      <c r="AN5886" s="165" t="e">
        <f>1/($B5886*(1/$B5884)*(1/(5/7+2/7*$D5886))*$B5896/SUM($B5888:$B5911))</f>
        <v>#DIV/0!</v>
      </c>
      <c r="AO5886" s="165" t="e">
        <f>1/(B5886*(1/B5884)*(1/(5/7+2/7*D5886)))</f>
        <v>#DIV/0!</v>
      </c>
      <c r="AP5886" s="165"/>
      <c r="AR5886" s="170">
        <f>CHOOSE(AV$3,C5886,F5886,I5886,L5886,O5886,R5886,U5886,X5886,AA5886,AD5886,AG5886,AJ5886)</f>
        <v>0</v>
      </c>
      <c r="AS5886" s="166"/>
      <c r="AT5886" s="166"/>
      <c r="AV5886" s="116" t="e">
        <f>AN5886/AR5886</f>
        <v>#DIV/0!</v>
      </c>
      <c r="AW5886" s="167" t="e">
        <f>AO5886/AR5886</f>
        <v>#DIV/0!</v>
      </c>
      <c r="AX5886" s="165"/>
    </row>
    <row r="5887" spans="1:50">
      <c r="A5887" s="84"/>
      <c r="B5887" s="84"/>
      <c r="C5887" s="84"/>
      <c r="D5887" s="84"/>
      <c r="E5887" s="84"/>
      <c r="F5887" s="84"/>
      <c r="G5887" s="84"/>
      <c r="H5887" s="84"/>
      <c r="I5887" s="84"/>
      <c r="J5887" s="84"/>
      <c r="K5887" s="84"/>
      <c r="L5887" s="84"/>
      <c r="M5887" s="84"/>
      <c r="N5887" s="84"/>
      <c r="O5887" s="84"/>
      <c r="P5887" s="84"/>
      <c r="Q5887" s="84"/>
      <c r="R5887" s="84"/>
      <c r="S5887" s="84"/>
      <c r="T5887" s="84"/>
      <c r="U5887" s="84"/>
      <c r="V5887" s="84"/>
      <c r="W5887" s="84"/>
      <c r="X5887" s="84"/>
      <c r="Y5887" s="84"/>
      <c r="Z5887" s="84"/>
      <c r="AA5887" s="84"/>
      <c r="AB5887" s="84"/>
      <c r="AC5887" s="84"/>
      <c r="AD5887" s="84"/>
      <c r="AE5887" s="84"/>
      <c r="AF5887" s="84"/>
      <c r="AG5887" s="84"/>
      <c r="AH5887" s="84"/>
      <c r="AI5887" s="84"/>
      <c r="AJ5887" s="84"/>
      <c r="AK5887" s="84"/>
    </row>
    <row r="5888" spans="1:50">
      <c r="A5888" s="84"/>
      <c r="B5888" s="84"/>
      <c r="C5888" s="84"/>
      <c r="D5888" s="84"/>
      <c r="E5888" s="84"/>
      <c r="F5888" s="84"/>
      <c r="G5888" s="84"/>
      <c r="H5888" s="84"/>
      <c r="I5888" s="84"/>
      <c r="J5888" s="84"/>
      <c r="K5888" s="84"/>
      <c r="L5888" s="84"/>
      <c r="M5888" s="84"/>
      <c r="N5888" s="84"/>
      <c r="O5888" s="84"/>
      <c r="P5888" s="84"/>
      <c r="Q5888" s="84"/>
      <c r="R5888" s="84"/>
      <c r="S5888" s="84"/>
      <c r="T5888" s="84"/>
      <c r="U5888" s="84"/>
      <c r="V5888" s="84"/>
      <c r="W5888" s="84"/>
      <c r="X5888" s="84"/>
      <c r="Y5888" s="84"/>
      <c r="Z5888" s="84"/>
      <c r="AA5888" s="84"/>
      <c r="AB5888" s="84"/>
      <c r="AC5888" s="84"/>
      <c r="AD5888" s="84"/>
      <c r="AE5888" s="84"/>
      <c r="AF5888" s="84"/>
      <c r="AG5888" s="84"/>
      <c r="AH5888" s="84"/>
      <c r="AI5888" s="84"/>
      <c r="AJ5888" s="84"/>
      <c r="AK5888" s="84"/>
    </row>
    <row r="5889" spans="1:37">
      <c r="A5889" s="84"/>
      <c r="B5889" s="84"/>
      <c r="C5889" s="84"/>
      <c r="D5889" s="84"/>
      <c r="E5889" s="84"/>
      <c r="F5889" s="84"/>
      <c r="G5889" s="84"/>
      <c r="H5889" s="84"/>
      <c r="I5889" s="84"/>
      <c r="J5889" s="84"/>
      <c r="K5889" s="84"/>
      <c r="L5889" s="84"/>
      <c r="M5889" s="84"/>
      <c r="N5889" s="84"/>
      <c r="O5889" s="84"/>
      <c r="P5889" s="84"/>
      <c r="Q5889" s="84"/>
      <c r="R5889" s="84"/>
      <c r="S5889" s="84"/>
      <c r="T5889" s="84"/>
      <c r="U5889" s="84"/>
      <c r="V5889" s="84"/>
      <c r="W5889" s="84"/>
      <c r="X5889" s="84"/>
      <c r="Y5889" s="84"/>
      <c r="Z5889" s="84"/>
      <c r="AA5889" s="84"/>
      <c r="AB5889" s="84"/>
      <c r="AC5889" s="84"/>
      <c r="AD5889" s="84"/>
      <c r="AE5889" s="84"/>
      <c r="AF5889" s="84"/>
      <c r="AG5889" s="84"/>
      <c r="AH5889" s="84"/>
      <c r="AI5889" s="84"/>
      <c r="AJ5889" s="84"/>
      <c r="AK5889" s="84"/>
    </row>
    <row r="5890" spans="1:37">
      <c r="A5890" s="84"/>
      <c r="B5890" s="84"/>
      <c r="C5890" s="84"/>
      <c r="D5890" s="84"/>
      <c r="E5890" s="84"/>
      <c r="F5890" s="84"/>
      <c r="G5890" s="84"/>
      <c r="H5890" s="84"/>
      <c r="I5890" s="84"/>
      <c r="J5890" s="84"/>
      <c r="K5890" s="84"/>
      <c r="L5890" s="84"/>
      <c r="M5890" s="84"/>
      <c r="N5890" s="84"/>
      <c r="O5890" s="84"/>
      <c r="P5890" s="84"/>
      <c r="Q5890" s="84"/>
      <c r="R5890" s="84"/>
      <c r="S5890" s="84"/>
      <c r="T5890" s="84"/>
      <c r="U5890" s="84"/>
      <c r="V5890" s="84"/>
      <c r="W5890" s="84"/>
      <c r="X5890" s="84"/>
      <c r="Y5890" s="84"/>
      <c r="Z5890" s="84"/>
      <c r="AA5890" s="84"/>
      <c r="AB5890" s="84"/>
      <c r="AC5890" s="84"/>
      <c r="AD5890" s="84"/>
      <c r="AE5890" s="84"/>
      <c r="AF5890" s="84"/>
      <c r="AG5890" s="84"/>
      <c r="AH5890" s="84"/>
      <c r="AI5890" s="84"/>
      <c r="AJ5890" s="84"/>
      <c r="AK5890" s="84"/>
    </row>
    <row r="5891" spans="1:37">
      <c r="A5891" s="84"/>
      <c r="B5891" s="84"/>
      <c r="C5891" s="84"/>
      <c r="D5891" s="84"/>
      <c r="E5891" s="84"/>
      <c r="F5891" s="84"/>
      <c r="G5891" s="84"/>
      <c r="H5891" s="84"/>
      <c r="I5891" s="84"/>
      <c r="J5891" s="84"/>
      <c r="K5891" s="84"/>
      <c r="L5891" s="84"/>
      <c r="M5891" s="84"/>
      <c r="N5891" s="84"/>
      <c r="O5891" s="84"/>
      <c r="P5891" s="84"/>
      <c r="Q5891" s="84"/>
      <c r="R5891" s="84"/>
      <c r="S5891" s="84"/>
      <c r="T5891" s="84"/>
      <c r="U5891" s="84"/>
      <c r="V5891" s="84"/>
      <c r="W5891" s="84"/>
      <c r="X5891" s="84"/>
      <c r="Y5891" s="84"/>
      <c r="Z5891" s="84"/>
      <c r="AA5891" s="84"/>
      <c r="AB5891" s="84"/>
      <c r="AC5891" s="84"/>
      <c r="AD5891" s="84"/>
      <c r="AE5891" s="84"/>
      <c r="AF5891" s="84"/>
      <c r="AG5891" s="84"/>
      <c r="AH5891" s="84"/>
      <c r="AI5891" s="84"/>
      <c r="AJ5891" s="84"/>
      <c r="AK5891" s="84"/>
    </row>
    <row r="5892" spans="1:37">
      <c r="A5892" s="84"/>
      <c r="B5892" s="84"/>
      <c r="C5892" s="84"/>
      <c r="D5892" s="84"/>
      <c r="E5892" s="84"/>
      <c r="F5892" s="84"/>
      <c r="G5892" s="84"/>
      <c r="H5892" s="84"/>
      <c r="I5892" s="84"/>
      <c r="J5892" s="84"/>
      <c r="K5892" s="84"/>
      <c r="L5892" s="84"/>
      <c r="M5892" s="84"/>
      <c r="N5892" s="84"/>
      <c r="O5892" s="84"/>
      <c r="P5892" s="84"/>
      <c r="Q5892" s="84"/>
      <c r="R5892" s="84"/>
      <c r="S5892" s="84"/>
      <c r="T5892" s="84"/>
      <c r="U5892" s="84"/>
      <c r="V5892" s="84"/>
      <c r="W5892" s="84"/>
      <c r="X5892" s="84"/>
      <c r="Y5892" s="84"/>
      <c r="Z5892" s="84"/>
      <c r="AA5892" s="84"/>
      <c r="AB5892" s="84"/>
      <c r="AC5892" s="84"/>
      <c r="AD5892" s="84"/>
      <c r="AE5892" s="84"/>
      <c r="AF5892" s="84"/>
      <c r="AG5892" s="84"/>
      <c r="AH5892" s="84"/>
      <c r="AI5892" s="84"/>
      <c r="AJ5892" s="84"/>
      <c r="AK5892" s="84"/>
    </row>
    <row r="5893" spans="1:37">
      <c r="A5893" s="84"/>
      <c r="B5893" s="84"/>
      <c r="C5893" s="84"/>
      <c r="D5893" s="84"/>
      <c r="E5893" s="84"/>
      <c r="F5893" s="84"/>
      <c r="G5893" s="84"/>
      <c r="H5893" s="84"/>
      <c r="I5893" s="84"/>
      <c r="J5893" s="84"/>
      <c r="K5893" s="84"/>
      <c r="L5893" s="84"/>
      <c r="M5893" s="84"/>
      <c r="N5893" s="84"/>
      <c r="O5893" s="84"/>
      <c r="P5893" s="84"/>
      <c r="Q5893" s="84"/>
      <c r="R5893" s="84"/>
      <c r="S5893" s="84"/>
      <c r="T5893" s="84"/>
      <c r="U5893" s="84"/>
      <c r="V5893" s="84"/>
      <c r="W5893" s="84"/>
      <c r="X5893" s="84"/>
      <c r="Y5893" s="84"/>
      <c r="Z5893" s="84"/>
      <c r="AA5893" s="84"/>
      <c r="AB5893" s="84"/>
      <c r="AC5893" s="84"/>
      <c r="AD5893" s="84"/>
      <c r="AE5893" s="84"/>
      <c r="AF5893" s="84"/>
      <c r="AG5893" s="84"/>
      <c r="AH5893" s="84"/>
      <c r="AI5893" s="84"/>
      <c r="AJ5893" s="84"/>
      <c r="AK5893" s="84"/>
    </row>
    <row r="5894" spans="1:37">
      <c r="A5894" s="84"/>
      <c r="B5894" s="84"/>
      <c r="C5894" s="84"/>
      <c r="D5894" s="84"/>
      <c r="E5894" s="84"/>
      <c r="F5894" s="84"/>
      <c r="G5894" s="84"/>
      <c r="H5894" s="84"/>
      <c r="I5894" s="84"/>
      <c r="J5894" s="84"/>
      <c r="K5894" s="84"/>
      <c r="L5894" s="84"/>
      <c r="M5894" s="84"/>
      <c r="N5894" s="84"/>
      <c r="O5894" s="84"/>
      <c r="P5894" s="84"/>
      <c r="Q5894" s="84"/>
      <c r="R5894" s="84"/>
      <c r="S5894" s="84"/>
      <c r="T5894" s="84"/>
      <c r="U5894" s="84"/>
      <c r="V5894" s="84"/>
      <c r="W5894" s="84"/>
      <c r="X5894" s="84"/>
      <c r="Y5894" s="84"/>
      <c r="Z5894" s="84"/>
      <c r="AA5894" s="84"/>
      <c r="AB5894" s="84"/>
      <c r="AC5894" s="84"/>
      <c r="AD5894" s="84"/>
      <c r="AE5894" s="84"/>
      <c r="AF5894" s="84"/>
      <c r="AG5894" s="84"/>
      <c r="AH5894" s="84"/>
      <c r="AI5894" s="84"/>
      <c r="AJ5894" s="84"/>
      <c r="AK5894" s="84"/>
    </row>
    <row r="5895" spans="1:37">
      <c r="A5895" s="84"/>
      <c r="B5895" s="84"/>
      <c r="C5895" s="84"/>
      <c r="D5895" s="84"/>
      <c r="E5895" s="84"/>
      <c r="F5895" s="84"/>
      <c r="G5895" s="84"/>
      <c r="H5895" s="84"/>
      <c r="I5895" s="84"/>
      <c r="J5895" s="84"/>
      <c r="K5895" s="84"/>
      <c r="L5895" s="84"/>
      <c r="M5895" s="84"/>
      <c r="N5895" s="84"/>
      <c r="O5895" s="84"/>
      <c r="P5895" s="84"/>
      <c r="Q5895" s="84"/>
      <c r="R5895" s="84"/>
      <c r="S5895" s="84"/>
      <c r="T5895" s="84"/>
      <c r="U5895" s="84"/>
      <c r="V5895" s="84"/>
      <c r="W5895" s="84"/>
      <c r="X5895" s="84"/>
      <c r="Y5895" s="84"/>
      <c r="Z5895" s="84"/>
      <c r="AA5895" s="84"/>
      <c r="AB5895" s="84"/>
      <c r="AC5895" s="84"/>
      <c r="AD5895" s="84"/>
      <c r="AE5895" s="84"/>
      <c r="AF5895" s="84"/>
      <c r="AG5895" s="84"/>
      <c r="AH5895" s="84"/>
      <c r="AI5895" s="84"/>
      <c r="AJ5895" s="84"/>
      <c r="AK5895" s="84"/>
    </row>
    <row r="5896" spans="1:37">
      <c r="A5896" s="84"/>
      <c r="B5896" s="84"/>
      <c r="C5896" s="84"/>
      <c r="D5896" s="84"/>
      <c r="E5896" s="84"/>
      <c r="F5896" s="84"/>
      <c r="G5896" s="84"/>
      <c r="H5896" s="84"/>
      <c r="I5896" s="84"/>
      <c r="J5896" s="84"/>
      <c r="K5896" s="84"/>
      <c r="L5896" s="84"/>
      <c r="M5896" s="84"/>
      <c r="N5896" s="84"/>
      <c r="O5896" s="84"/>
      <c r="P5896" s="84"/>
      <c r="Q5896" s="84"/>
      <c r="R5896" s="84"/>
      <c r="S5896" s="84"/>
      <c r="T5896" s="84"/>
      <c r="U5896" s="84"/>
      <c r="V5896" s="84"/>
      <c r="W5896" s="84"/>
      <c r="X5896" s="84"/>
      <c r="Y5896" s="84"/>
      <c r="Z5896" s="84"/>
      <c r="AA5896" s="84"/>
      <c r="AB5896" s="84"/>
      <c r="AC5896" s="84"/>
      <c r="AD5896" s="84"/>
      <c r="AE5896" s="84"/>
      <c r="AF5896" s="84"/>
      <c r="AG5896" s="84"/>
      <c r="AH5896" s="84"/>
      <c r="AI5896" s="84"/>
      <c r="AJ5896" s="84"/>
      <c r="AK5896" s="84"/>
    </row>
    <row r="5897" spans="1:37">
      <c r="A5897" s="84"/>
      <c r="B5897" s="84"/>
      <c r="C5897" s="84"/>
      <c r="D5897" s="84"/>
      <c r="E5897" s="84"/>
      <c r="F5897" s="84"/>
      <c r="G5897" s="84"/>
      <c r="H5897" s="84"/>
      <c r="I5897" s="84"/>
      <c r="J5897" s="84"/>
      <c r="K5897" s="84"/>
      <c r="L5897" s="84"/>
      <c r="M5897" s="84"/>
      <c r="N5897" s="84"/>
      <c r="O5897" s="84"/>
      <c r="P5897" s="84"/>
      <c r="Q5897" s="84"/>
      <c r="R5897" s="84"/>
      <c r="S5897" s="84"/>
      <c r="T5897" s="84"/>
      <c r="U5897" s="84"/>
      <c r="V5897" s="84"/>
      <c r="W5897" s="84"/>
      <c r="X5897" s="84"/>
      <c r="Y5897" s="84"/>
      <c r="Z5897" s="84"/>
      <c r="AA5897" s="84"/>
      <c r="AB5897" s="84"/>
      <c r="AC5897" s="84"/>
      <c r="AD5897" s="84"/>
      <c r="AE5897" s="84"/>
      <c r="AF5897" s="84"/>
      <c r="AG5897" s="84"/>
      <c r="AH5897" s="84"/>
      <c r="AI5897" s="84"/>
      <c r="AJ5897" s="84"/>
      <c r="AK5897" s="84"/>
    </row>
    <row r="5898" spans="1:37">
      <c r="A5898" s="84"/>
      <c r="B5898" s="84"/>
      <c r="C5898" s="84"/>
      <c r="D5898" s="84"/>
      <c r="E5898" s="84"/>
      <c r="F5898" s="84"/>
      <c r="G5898" s="84"/>
      <c r="H5898" s="84"/>
      <c r="I5898" s="84"/>
      <c r="J5898" s="84"/>
      <c r="K5898" s="84"/>
      <c r="L5898" s="84"/>
      <c r="M5898" s="84"/>
      <c r="N5898" s="84"/>
      <c r="O5898" s="84"/>
      <c r="P5898" s="84"/>
      <c r="Q5898" s="84"/>
      <c r="R5898" s="84"/>
      <c r="S5898" s="84"/>
      <c r="T5898" s="84"/>
      <c r="U5898" s="84"/>
      <c r="V5898" s="84"/>
      <c r="W5898" s="84"/>
      <c r="X5898" s="84"/>
      <c r="Y5898" s="84"/>
      <c r="Z5898" s="84"/>
      <c r="AA5898" s="84"/>
      <c r="AB5898" s="84"/>
      <c r="AC5898" s="84"/>
      <c r="AD5898" s="84"/>
      <c r="AE5898" s="84"/>
      <c r="AF5898" s="84"/>
      <c r="AG5898" s="84"/>
      <c r="AH5898" s="84"/>
      <c r="AI5898" s="84"/>
      <c r="AJ5898" s="84"/>
      <c r="AK5898" s="84"/>
    </row>
    <row r="5899" spans="1:37">
      <c r="A5899" s="84"/>
      <c r="B5899" s="84"/>
      <c r="C5899" s="84"/>
      <c r="D5899" s="84"/>
      <c r="E5899" s="84"/>
      <c r="F5899" s="84"/>
      <c r="G5899" s="84"/>
      <c r="H5899" s="84"/>
      <c r="I5899" s="84"/>
      <c r="J5899" s="84"/>
      <c r="K5899" s="84"/>
      <c r="L5899" s="84"/>
      <c r="M5899" s="84"/>
      <c r="N5899" s="84"/>
      <c r="O5899" s="84"/>
      <c r="P5899" s="84"/>
      <c r="Q5899" s="84"/>
      <c r="R5899" s="84"/>
      <c r="S5899" s="84"/>
      <c r="T5899" s="84"/>
      <c r="U5899" s="84"/>
      <c r="V5899" s="84"/>
      <c r="W5899" s="84"/>
      <c r="X5899" s="84"/>
      <c r="Y5899" s="84"/>
      <c r="Z5899" s="84"/>
      <c r="AA5899" s="84"/>
      <c r="AB5899" s="84"/>
      <c r="AC5899" s="84"/>
      <c r="AD5899" s="84"/>
      <c r="AE5899" s="84"/>
      <c r="AF5899" s="84"/>
      <c r="AG5899" s="84"/>
      <c r="AH5899" s="84"/>
      <c r="AI5899" s="84"/>
      <c r="AJ5899" s="84"/>
      <c r="AK5899" s="84"/>
    </row>
    <row r="5900" spans="1:37">
      <c r="A5900" s="84"/>
      <c r="B5900" s="84"/>
      <c r="C5900" s="84"/>
      <c r="D5900" s="84"/>
      <c r="E5900" s="84"/>
      <c r="F5900" s="84"/>
      <c r="G5900" s="84"/>
      <c r="H5900" s="84"/>
      <c r="I5900" s="84"/>
      <c r="J5900" s="84"/>
      <c r="K5900" s="84"/>
      <c r="L5900" s="84"/>
      <c r="M5900" s="84"/>
      <c r="N5900" s="84"/>
      <c r="O5900" s="84"/>
      <c r="P5900" s="84"/>
      <c r="Q5900" s="84"/>
      <c r="R5900" s="84"/>
      <c r="S5900" s="84"/>
      <c r="T5900" s="84"/>
      <c r="U5900" s="84"/>
      <c r="V5900" s="84"/>
      <c r="W5900" s="84"/>
      <c r="X5900" s="84"/>
      <c r="Y5900" s="84"/>
      <c r="Z5900" s="84"/>
      <c r="AA5900" s="84"/>
      <c r="AB5900" s="84"/>
      <c r="AC5900" s="84"/>
      <c r="AD5900" s="84"/>
      <c r="AE5900" s="84"/>
      <c r="AF5900" s="84"/>
      <c r="AG5900" s="84"/>
      <c r="AH5900" s="84"/>
      <c r="AI5900" s="84"/>
      <c r="AJ5900" s="84"/>
      <c r="AK5900" s="84"/>
    </row>
    <row r="5901" spans="1:37">
      <c r="A5901" s="84"/>
      <c r="B5901" s="84"/>
      <c r="C5901" s="84"/>
      <c r="D5901" s="84"/>
      <c r="E5901" s="84"/>
      <c r="F5901" s="84"/>
      <c r="G5901" s="84"/>
      <c r="H5901" s="84"/>
      <c r="I5901" s="84"/>
      <c r="J5901" s="84"/>
      <c r="K5901" s="84"/>
      <c r="L5901" s="84"/>
      <c r="M5901" s="84"/>
      <c r="N5901" s="84"/>
      <c r="O5901" s="84"/>
      <c r="P5901" s="84"/>
      <c r="Q5901" s="84"/>
      <c r="R5901" s="84"/>
      <c r="S5901" s="84"/>
      <c r="T5901" s="84"/>
      <c r="U5901" s="84"/>
      <c r="V5901" s="84"/>
      <c r="W5901" s="84"/>
      <c r="X5901" s="84"/>
      <c r="Y5901" s="84"/>
      <c r="Z5901" s="84"/>
      <c r="AA5901" s="84"/>
      <c r="AB5901" s="84"/>
      <c r="AC5901" s="84"/>
      <c r="AD5901" s="84"/>
      <c r="AE5901" s="84"/>
      <c r="AF5901" s="84"/>
      <c r="AG5901" s="84"/>
      <c r="AH5901" s="84"/>
      <c r="AI5901" s="84"/>
      <c r="AJ5901" s="84"/>
      <c r="AK5901" s="84"/>
    </row>
    <row r="5902" spans="1:37">
      <c r="A5902" s="84"/>
      <c r="B5902" s="84"/>
      <c r="C5902" s="84"/>
      <c r="D5902" s="84"/>
      <c r="E5902" s="84"/>
      <c r="F5902" s="84"/>
      <c r="G5902" s="84"/>
      <c r="H5902" s="84"/>
      <c r="I5902" s="84"/>
      <c r="J5902" s="84"/>
      <c r="K5902" s="84"/>
      <c r="L5902" s="84"/>
      <c r="M5902" s="84"/>
      <c r="N5902" s="84"/>
      <c r="O5902" s="84"/>
      <c r="P5902" s="84"/>
      <c r="Q5902" s="84"/>
      <c r="R5902" s="84"/>
      <c r="S5902" s="84"/>
      <c r="T5902" s="84"/>
      <c r="U5902" s="84"/>
      <c r="V5902" s="84"/>
      <c r="W5902" s="84"/>
      <c r="X5902" s="84"/>
      <c r="Y5902" s="84"/>
      <c r="Z5902" s="84"/>
      <c r="AA5902" s="84"/>
      <c r="AB5902" s="84"/>
      <c r="AC5902" s="84"/>
      <c r="AD5902" s="84"/>
      <c r="AE5902" s="84"/>
      <c r="AF5902" s="84"/>
      <c r="AG5902" s="84"/>
      <c r="AH5902" s="84"/>
      <c r="AI5902" s="84"/>
      <c r="AJ5902" s="84"/>
      <c r="AK5902" s="84"/>
    </row>
    <row r="5903" spans="1:37">
      <c r="A5903" s="84"/>
      <c r="B5903" s="84"/>
      <c r="C5903" s="84"/>
      <c r="D5903" s="84"/>
      <c r="E5903" s="84"/>
      <c r="F5903" s="84"/>
      <c r="G5903" s="84"/>
      <c r="H5903" s="84"/>
      <c r="I5903" s="84"/>
      <c r="J5903" s="84"/>
      <c r="K5903" s="84"/>
      <c r="L5903" s="84"/>
      <c r="M5903" s="84"/>
      <c r="N5903" s="84"/>
      <c r="O5903" s="84"/>
      <c r="P5903" s="84"/>
      <c r="Q5903" s="84"/>
      <c r="R5903" s="84"/>
      <c r="S5903" s="84"/>
      <c r="T5903" s="84"/>
      <c r="U5903" s="84"/>
      <c r="V5903" s="84"/>
      <c r="W5903" s="84"/>
      <c r="X5903" s="84"/>
      <c r="Y5903" s="84"/>
      <c r="Z5903" s="84"/>
      <c r="AA5903" s="84"/>
      <c r="AB5903" s="84"/>
      <c r="AC5903" s="84"/>
      <c r="AD5903" s="84"/>
      <c r="AE5903" s="84"/>
      <c r="AF5903" s="84"/>
      <c r="AG5903" s="84"/>
      <c r="AH5903" s="84"/>
      <c r="AI5903" s="84"/>
      <c r="AJ5903" s="84"/>
      <c r="AK5903" s="84"/>
    </row>
    <row r="5904" spans="1:37">
      <c r="A5904" s="84"/>
      <c r="B5904" s="84"/>
      <c r="C5904" s="84"/>
      <c r="D5904" s="84"/>
      <c r="E5904" s="84"/>
      <c r="F5904" s="84"/>
      <c r="G5904" s="84"/>
      <c r="H5904" s="84"/>
      <c r="I5904" s="84"/>
      <c r="J5904" s="84"/>
      <c r="K5904" s="84"/>
      <c r="L5904" s="84"/>
      <c r="M5904" s="84"/>
      <c r="N5904" s="84"/>
      <c r="O5904" s="84"/>
      <c r="P5904" s="84"/>
      <c r="Q5904" s="84"/>
      <c r="R5904" s="84"/>
      <c r="S5904" s="84"/>
      <c r="T5904" s="84"/>
      <c r="U5904" s="84"/>
      <c r="V5904" s="84"/>
      <c r="W5904" s="84"/>
      <c r="X5904" s="84"/>
      <c r="Y5904" s="84"/>
      <c r="Z5904" s="84"/>
      <c r="AA5904" s="84"/>
      <c r="AB5904" s="84"/>
      <c r="AC5904" s="84"/>
      <c r="AD5904" s="84"/>
      <c r="AE5904" s="84"/>
      <c r="AF5904" s="84"/>
      <c r="AG5904" s="84"/>
      <c r="AH5904" s="84"/>
      <c r="AI5904" s="84"/>
      <c r="AJ5904" s="84"/>
      <c r="AK5904" s="84"/>
    </row>
    <row r="5905" spans="1:37">
      <c r="A5905" s="84"/>
      <c r="B5905" s="84"/>
      <c r="C5905" s="84"/>
      <c r="D5905" s="84"/>
      <c r="E5905" s="84"/>
      <c r="F5905" s="84"/>
      <c r="G5905" s="84"/>
      <c r="H5905" s="84"/>
      <c r="I5905" s="84"/>
      <c r="J5905" s="84"/>
      <c r="K5905" s="84"/>
      <c r="L5905" s="84"/>
      <c r="M5905" s="84"/>
      <c r="N5905" s="84"/>
      <c r="O5905" s="84"/>
      <c r="P5905" s="84"/>
      <c r="Q5905" s="84"/>
      <c r="R5905" s="84"/>
      <c r="S5905" s="84"/>
      <c r="T5905" s="84"/>
      <c r="U5905" s="84"/>
      <c r="V5905" s="84"/>
      <c r="W5905" s="84"/>
      <c r="X5905" s="84"/>
      <c r="Y5905" s="84"/>
      <c r="Z5905" s="84"/>
      <c r="AA5905" s="84"/>
      <c r="AB5905" s="84"/>
      <c r="AC5905" s="84"/>
      <c r="AD5905" s="84"/>
      <c r="AE5905" s="84"/>
      <c r="AF5905" s="84"/>
      <c r="AG5905" s="84"/>
      <c r="AH5905" s="84"/>
      <c r="AI5905" s="84"/>
      <c r="AJ5905" s="84"/>
      <c r="AK5905" s="84"/>
    </row>
    <row r="5906" spans="1:37">
      <c r="A5906" s="84"/>
      <c r="B5906" s="84"/>
      <c r="C5906" s="84"/>
      <c r="D5906" s="84"/>
      <c r="E5906" s="84"/>
      <c r="F5906" s="84"/>
      <c r="G5906" s="84"/>
      <c r="H5906" s="84"/>
      <c r="I5906" s="84"/>
      <c r="J5906" s="84"/>
      <c r="K5906" s="84"/>
      <c r="L5906" s="84"/>
      <c r="M5906" s="84"/>
      <c r="N5906" s="84"/>
      <c r="O5906" s="84"/>
      <c r="P5906" s="84"/>
      <c r="Q5906" s="84"/>
      <c r="R5906" s="84"/>
      <c r="S5906" s="84"/>
      <c r="T5906" s="84"/>
      <c r="U5906" s="84"/>
      <c r="V5906" s="84"/>
      <c r="W5906" s="84"/>
      <c r="X5906" s="84"/>
      <c r="Y5906" s="84"/>
      <c r="Z5906" s="84"/>
      <c r="AA5906" s="84"/>
      <c r="AB5906" s="84"/>
      <c r="AC5906" s="84"/>
      <c r="AD5906" s="84"/>
      <c r="AE5906" s="84"/>
      <c r="AF5906" s="84"/>
      <c r="AG5906" s="84"/>
      <c r="AH5906" s="84"/>
      <c r="AI5906" s="84"/>
      <c r="AJ5906" s="84"/>
      <c r="AK5906" s="84"/>
    </row>
    <row r="5907" spans="1:37">
      <c r="A5907" s="84"/>
      <c r="B5907" s="84"/>
      <c r="C5907" s="84"/>
      <c r="D5907" s="84"/>
      <c r="E5907" s="84"/>
      <c r="F5907" s="84"/>
      <c r="G5907" s="84"/>
      <c r="H5907" s="84"/>
      <c r="I5907" s="84"/>
      <c r="J5907" s="84"/>
      <c r="K5907" s="84"/>
      <c r="L5907" s="84"/>
      <c r="M5907" s="84"/>
      <c r="N5907" s="84"/>
      <c r="O5907" s="84"/>
      <c r="P5907" s="84"/>
      <c r="Q5907" s="84"/>
      <c r="R5907" s="84"/>
      <c r="S5907" s="84"/>
      <c r="T5907" s="84"/>
      <c r="U5907" s="84"/>
      <c r="V5907" s="84"/>
      <c r="W5907" s="84"/>
      <c r="X5907" s="84"/>
      <c r="Y5907" s="84"/>
      <c r="Z5907" s="84"/>
      <c r="AA5907" s="84"/>
      <c r="AB5907" s="84"/>
      <c r="AC5907" s="84"/>
      <c r="AD5907" s="84"/>
      <c r="AE5907" s="84"/>
      <c r="AF5907" s="84"/>
      <c r="AG5907" s="84"/>
      <c r="AH5907" s="84"/>
      <c r="AI5907" s="84"/>
      <c r="AJ5907" s="84"/>
      <c r="AK5907" s="84"/>
    </row>
    <row r="5908" spans="1:37">
      <c r="A5908" s="84"/>
      <c r="B5908" s="84"/>
      <c r="C5908" s="84"/>
      <c r="D5908" s="84"/>
      <c r="E5908" s="84"/>
      <c r="F5908" s="84"/>
      <c r="G5908" s="84"/>
      <c r="H5908" s="84"/>
      <c r="I5908" s="84"/>
      <c r="J5908" s="84"/>
      <c r="K5908" s="84"/>
      <c r="L5908" s="84"/>
      <c r="M5908" s="84"/>
      <c r="N5908" s="84"/>
      <c r="O5908" s="84"/>
      <c r="P5908" s="84"/>
      <c r="Q5908" s="84"/>
      <c r="R5908" s="84"/>
      <c r="S5908" s="84"/>
      <c r="T5908" s="84"/>
      <c r="U5908" s="84"/>
      <c r="V5908" s="84"/>
      <c r="W5908" s="84"/>
      <c r="X5908" s="84"/>
      <c r="Y5908" s="84"/>
      <c r="Z5908" s="84"/>
      <c r="AA5908" s="84"/>
      <c r="AB5908" s="84"/>
      <c r="AC5908" s="84"/>
      <c r="AD5908" s="84"/>
      <c r="AE5908" s="84"/>
      <c r="AF5908" s="84"/>
      <c r="AG5908" s="84"/>
      <c r="AH5908" s="84"/>
      <c r="AI5908" s="84"/>
      <c r="AJ5908" s="84"/>
      <c r="AK5908" s="84"/>
    </row>
    <row r="5909" spans="1:37">
      <c r="A5909" s="84"/>
      <c r="B5909" s="84"/>
      <c r="C5909" s="84"/>
      <c r="D5909" s="84"/>
      <c r="E5909" s="84"/>
      <c r="F5909" s="84"/>
      <c r="G5909" s="84"/>
      <c r="H5909" s="84"/>
      <c r="I5909" s="84"/>
      <c r="J5909" s="84"/>
      <c r="K5909" s="84"/>
      <c r="L5909" s="84"/>
      <c r="M5909" s="84"/>
      <c r="N5909" s="84"/>
      <c r="O5909" s="84"/>
      <c r="P5909" s="84"/>
      <c r="Q5909" s="84"/>
      <c r="R5909" s="84"/>
      <c r="S5909" s="84"/>
      <c r="T5909" s="84"/>
      <c r="U5909" s="84"/>
      <c r="V5909" s="84"/>
      <c r="W5909" s="84"/>
      <c r="X5909" s="84"/>
      <c r="Y5909" s="84"/>
      <c r="Z5909" s="84"/>
      <c r="AA5909" s="84"/>
      <c r="AB5909" s="84"/>
      <c r="AC5909" s="84"/>
      <c r="AD5909" s="84"/>
      <c r="AE5909" s="84"/>
      <c r="AF5909" s="84"/>
      <c r="AG5909" s="84"/>
      <c r="AH5909" s="84"/>
      <c r="AI5909" s="84"/>
      <c r="AJ5909" s="84"/>
      <c r="AK5909" s="84"/>
    </row>
    <row r="5910" spans="1:37">
      <c r="A5910" s="84"/>
      <c r="B5910" s="84"/>
      <c r="C5910" s="84"/>
      <c r="D5910" s="84"/>
      <c r="E5910" s="84"/>
      <c r="F5910" s="84"/>
      <c r="G5910" s="84"/>
      <c r="H5910" s="84"/>
      <c r="I5910" s="84"/>
      <c r="J5910" s="84"/>
      <c r="K5910" s="84"/>
      <c r="L5910" s="84"/>
      <c r="M5910" s="84"/>
      <c r="N5910" s="84"/>
      <c r="O5910" s="84"/>
      <c r="P5910" s="84"/>
      <c r="Q5910" s="84"/>
      <c r="R5910" s="84"/>
      <c r="S5910" s="84"/>
      <c r="T5910" s="84"/>
      <c r="U5910" s="84"/>
      <c r="V5910" s="84"/>
      <c r="W5910" s="84"/>
      <c r="X5910" s="84"/>
      <c r="Y5910" s="84"/>
      <c r="Z5910" s="84"/>
      <c r="AA5910" s="84"/>
      <c r="AB5910" s="84"/>
      <c r="AC5910" s="84"/>
      <c r="AD5910" s="84"/>
      <c r="AE5910" s="84"/>
      <c r="AF5910" s="84"/>
      <c r="AG5910" s="84"/>
      <c r="AH5910" s="84"/>
      <c r="AI5910" s="84"/>
      <c r="AJ5910" s="84"/>
      <c r="AK5910" s="84"/>
    </row>
    <row r="5911" spans="1:37">
      <c r="A5911" s="84"/>
      <c r="B5911" s="84"/>
      <c r="C5911" s="84"/>
      <c r="D5911" s="84"/>
      <c r="E5911" s="84"/>
      <c r="F5911" s="84"/>
      <c r="G5911" s="84"/>
      <c r="H5911" s="84"/>
      <c r="I5911" s="84"/>
      <c r="J5911" s="84"/>
      <c r="K5911" s="84"/>
      <c r="L5911" s="84"/>
      <c r="M5911" s="84"/>
      <c r="N5911" s="84"/>
      <c r="O5911" s="84"/>
      <c r="P5911" s="84"/>
      <c r="Q5911" s="84"/>
      <c r="R5911" s="84"/>
      <c r="S5911" s="84"/>
      <c r="T5911" s="84"/>
      <c r="U5911" s="84"/>
      <c r="V5911" s="84"/>
      <c r="W5911" s="84"/>
      <c r="X5911" s="84"/>
      <c r="Y5911" s="84"/>
      <c r="Z5911" s="84"/>
      <c r="AA5911" s="84"/>
      <c r="AB5911" s="84"/>
      <c r="AC5911" s="84"/>
      <c r="AD5911" s="84"/>
      <c r="AE5911" s="84"/>
      <c r="AF5911" s="84"/>
      <c r="AG5911" s="84"/>
      <c r="AH5911" s="84"/>
      <c r="AI5911" s="84"/>
      <c r="AJ5911" s="84"/>
      <c r="AK5911" s="84"/>
    </row>
    <row r="5921" spans="1:50">
      <c r="A5921" s="84"/>
      <c r="B5921" s="83"/>
      <c r="C5921" s="83"/>
      <c r="D5921" s="83"/>
      <c r="E5921" s="83"/>
      <c r="F5921" s="84"/>
      <c r="G5921" s="164"/>
      <c r="H5921" s="83"/>
      <c r="I5921" s="83"/>
      <c r="J5921" s="83"/>
      <c r="K5921" s="83"/>
      <c r="L5921" s="83"/>
      <c r="M5921" s="83"/>
      <c r="N5921" s="83"/>
      <c r="O5921" s="83"/>
      <c r="P5921" s="83"/>
      <c r="Q5921" s="83"/>
      <c r="R5921" s="83"/>
      <c r="S5921" s="83"/>
      <c r="T5921" s="105"/>
      <c r="U5921" s="83"/>
      <c r="V5921" s="83"/>
      <c r="W5921" s="83"/>
      <c r="X5921" s="83"/>
      <c r="Y5921" s="83"/>
      <c r="Z5921" s="83"/>
      <c r="AA5921" s="83"/>
      <c r="AB5921" s="83"/>
      <c r="AC5921" s="83"/>
      <c r="AD5921" s="83"/>
      <c r="AE5921" s="83"/>
      <c r="AF5921" s="83"/>
      <c r="AG5921" s="83"/>
      <c r="AH5921" s="83"/>
      <c r="AI5921" s="83"/>
      <c r="AJ5921" s="83"/>
      <c r="AK5921" s="83"/>
    </row>
    <row r="5922" spans="1:50">
      <c r="A5922" s="83"/>
      <c r="B5922" s="84"/>
      <c r="C5922" s="83"/>
      <c r="D5922" s="83"/>
      <c r="E5922" s="83"/>
      <c r="F5922" s="83"/>
      <c r="G5922" s="83"/>
      <c r="H5922" s="83"/>
      <c r="I5922" s="83"/>
      <c r="J5922" s="83"/>
      <c r="K5922" s="83"/>
      <c r="L5922" s="83"/>
      <c r="M5922" s="83"/>
      <c r="N5922" s="83"/>
      <c r="O5922" s="83"/>
      <c r="P5922" s="83"/>
      <c r="Q5922" s="83"/>
      <c r="R5922" s="83"/>
      <c r="S5922" s="83"/>
      <c r="T5922" s="83"/>
      <c r="U5922" s="83"/>
      <c r="V5922" s="83"/>
      <c r="W5922" s="83"/>
      <c r="X5922" s="83"/>
      <c r="Y5922" s="83"/>
      <c r="Z5922" s="83"/>
      <c r="AA5922" s="83"/>
      <c r="AB5922" s="83"/>
      <c r="AC5922" s="83"/>
      <c r="AD5922" s="83"/>
      <c r="AE5922" s="83"/>
      <c r="AF5922" s="83"/>
      <c r="AG5922" s="83"/>
      <c r="AH5922" s="83"/>
      <c r="AI5922" s="83"/>
      <c r="AJ5922" s="83"/>
      <c r="AK5922" s="83"/>
    </row>
    <row r="5923" spans="1:50">
      <c r="A5923" s="84"/>
      <c r="B5923" s="84"/>
      <c r="C5923" s="84"/>
      <c r="D5923" s="84"/>
      <c r="E5923" s="84"/>
      <c r="F5923" s="84"/>
      <c r="G5923" s="84"/>
      <c r="H5923" s="84"/>
      <c r="I5923" s="84"/>
      <c r="J5923" s="84"/>
      <c r="K5923" s="84"/>
      <c r="L5923" s="84"/>
      <c r="M5923" s="84"/>
      <c r="N5923" s="84"/>
      <c r="O5923" s="84"/>
      <c r="P5923" s="84"/>
      <c r="Q5923" s="84"/>
      <c r="R5923" s="84"/>
      <c r="S5923" s="84"/>
      <c r="T5923" s="84"/>
      <c r="U5923" s="84"/>
      <c r="V5923" s="84"/>
      <c r="W5923" s="84"/>
      <c r="X5923" s="84"/>
      <c r="Y5923" s="84"/>
      <c r="Z5923" s="84"/>
      <c r="AA5923" s="84"/>
      <c r="AB5923" s="84"/>
      <c r="AC5923" s="84"/>
      <c r="AD5923" s="84"/>
      <c r="AE5923" s="84"/>
      <c r="AF5923" s="84"/>
      <c r="AG5923" s="84"/>
      <c r="AH5923" s="84"/>
      <c r="AI5923" s="84"/>
      <c r="AJ5923" s="84"/>
      <c r="AK5923" s="84"/>
    </row>
    <row r="5924" spans="1:50">
      <c r="A5924" s="83"/>
      <c r="B5924" s="84"/>
      <c r="C5924" s="83"/>
      <c r="D5924" s="83"/>
      <c r="E5924" s="84"/>
      <c r="F5924" s="83"/>
      <c r="G5924" s="83"/>
      <c r="H5924" s="84"/>
      <c r="I5924" s="83"/>
      <c r="J5924" s="83"/>
      <c r="K5924" s="84"/>
      <c r="L5924" s="83"/>
      <c r="M5924" s="83"/>
      <c r="N5924" s="84"/>
      <c r="O5924" s="83"/>
      <c r="P5924" s="83"/>
      <c r="Q5924" s="84"/>
      <c r="R5924" s="83"/>
      <c r="S5924" s="83"/>
      <c r="T5924" s="84"/>
      <c r="U5924" s="83"/>
      <c r="V5924" s="83"/>
      <c r="W5924" s="84"/>
      <c r="X5924" s="83"/>
      <c r="Y5924" s="83"/>
      <c r="Z5924" s="84"/>
      <c r="AA5924" s="83"/>
      <c r="AB5924" s="83"/>
      <c r="AC5924" s="84"/>
      <c r="AD5924" s="83"/>
      <c r="AE5924" s="83"/>
      <c r="AF5924" s="84"/>
      <c r="AG5924" s="83"/>
      <c r="AH5924" s="83"/>
      <c r="AI5924" s="84"/>
      <c r="AJ5924" s="83"/>
      <c r="AK5924" s="83"/>
    </row>
    <row r="5925" spans="1:50">
      <c r="A5925" s="84"/>
      <c r="B5925" s="84"/>
      <c r="C5925" s="84"/>
      <c r="D5925" s="84"/>
      <c r="E5925" s="84"/>
      <c r="F5925" s="84"/>
      <c r="G5925" s="84"/>
      <c r="H5925" s="84"/>
      <c r="I5925" s="84"/>
      <c r="J5925" s="84"/>
      <c r="K5925" s="84"/>
      <c r="L5925" s="84"/>
      <c r="M5925" s="84"/>
      <c r="N5925" s="84"/>
      <c r="O5925" s="84"/>
      <c r="P5925" s="84"/>
      <c r="Q5925" s="84"/>
      <c r="R5925" s="84"/>
      <c r="S5925" s="84"/>
      <c r="T5925" s="84"/>
      <c r="U5925" s="84"/>
      <c r="V5925" s="84"/>
      <c r="W5925" s="84"/>
      <c r="X5925" s="84"/>
      <c r="Y5925" s="84"/>
      <c r="Z5925" s="84"/>
      <c r="AA5925" s="84"/>
      <c r="AB5925" s="84"/>
      <c r="AC5925" s="84"/>
      <c r="AD5925" s="84"/>
      <c r="AE5925" s="84"/>
      <c r="AF5925" s="84"/>
      <c r="AG5925" s="84"/>
      <c r="AH5925" s="84"/>
      <c r="AI5925" s="84"/>
      <c r="AJ5925" s="84"/>
      <c r="AK5925" s="84"/>
    </row>
    <row r="5926" spans="1:50">
      <c r="A5926" s="83"/>
      <c r="B5926" s="168"/>
      <c r="C5926" s="169"/>
      <c r="D5926" s="169"/>
      <c r="E5926" s="168"/>
      <c r="F5926" s="169"/>
      <c r="G5926" s="169"/>
      <c r="H5926" s="168"/>
      <c r="I5926" s="169"/>
      <c r="J5926" s="169"/>
      <c r="K5926" s="168"/>
      <c r="L5926" s="169"/>
      <c r="M5926" s="169"/>
      <c r="N5926" s="168"/>
      <c r="O5926" s="169"/>
      <c r="P5926" s="169"/>
      <c r="Q5926" s="168"/>
      <c r="R5926" s="169"/>
      <c r="S5926" s="169"/>
      <c r="T5926" s="168"/>
      <c r="U5926" s="169"/>
      <c r="V5926" s="169"/>
      <c r="W5926" s="168"/>
      <c r="X5926" s="169"/>
      <c r="Y5926" s="169"/>
      <c r="Z5926" s="168"/>
      <c r="AA5926" s="169"/>
      <c r="AB5926" s="169"/>
      <c r="AC5926" s="168"/>
      <c r="AD5926" s="169"/>
      <c r="AE5926" s="169"/>
      <c r="AF5926" s="168"/>
      <c r="AG5926" s="169"/>
      <c r="AH5926" s="169"/>
      <c r="AI5926" s="168"/>
      <c r="AJ5926" s="169"/>
      <c r="AK5926" s="169"/>
      <c r="AM5926">
        <f>A5921</f>
        <v>0</v>
      </c>
      <c r="AN5926" s="165" t="e">
        <f>1/($B5926*(1/$B5924)*(1/(5/7+2/7*$D5926))*$B5936/SUM($B5928:$B5951))</f>
        <v>#DIV/0!</v>
      </c>
      <c r="AO5926" s="165" t="e">
        <f>1/(B5926*(1/B5924)*(1/(5/7+2/7*D5926)))</f>
        <v>#DIV/0!</v>
      </c>
      <c r="AP5926" s="165"/>
      <c r="AR5926" s="170">
        <f>CHOOSE(AV$3,C5926,F5926,I5926,L5926,O5926,R5926,U5926,X5926,AA5926,AD5926,AG5926,AJ5926)</f>
        <v>0</v>
      </c>
      <c r="AS5926" s="166"/>
      <c r="AT5926" s="166"/>
      <c r="AV5926" s="116" t="e">
        <f>AN5926/AR5926</f>
        <v>#DIV/0!</v>
      </c>
      <c r="AW5926" s="167" t="e">
        <f>AO5926/AR5926</f>
        <v>#DIV/0!</v>
      </c>
      <c r="AX5926" s="165"/>
    </row>
    <row r="5927" spans="1:50">
      <c r="A5927" s="84"/>
      <c r="B5927" s="84"/>
      <c r="C5927" s="84"/>
      <c r="D5927" s="84"/>
      <c r="E5927" s="84"/>
      <c r="F5927" s="84"/>
      <c r="G5927" s="84"/>
      <c r="H5927" s="84"/>
      <c r="I5927" s="84"/>
      <c r="J5927" s="84"/>
      <c r="K5927" s="84"/>
      <c r="L5927" s="84"/>
      <c r="M5927" s="84"/>
      <c r="N5927" s="84"/>
      <c r="O5927" s="84"/>
      <c r="P5927" s="84"/>
      <c r="Q5927" s="84"/>
      <c r="R5927" s="84"/>
      <c r="S5927" s="84"/>
      <c r="T5927" s="84"/>
      <c r="U5927" s="84"/>
      <c r="V5927" s="84"/>
      <c r="W5927" s="84"/>
      <c r="X5927" s="84"/>
      <c r="Y5927" s="84"/>
      <c r="Z5927" s="84"/>
      <c r="AA5927" s="84"/>
      <c r="AB5927" s="84"/>
      <c r="AC5927" s="84"/>
      <c r="AD5927" s="84"/>
      <c r="AE5927" s="84"/>
      <c r="AF5927" s="84"/>
      <c r="AG5927" s="84"/>
      <c r="AH5927" s="84"/>
      <c r="AI5927" s="84"/>
      <c r="AJ5927" s="84"/>
      <c r="AK5927" s="84"/>
    </row>
    <row r="5928" spans="1:50">
      <c r="A5928" s="84"/>
      <c r="B5928" s="84"/>
      <c r="C5928" s="84"/>
      <c r="D5928" s="84"/>
      <c r="E5928" s="84"/>
      <c r="F5928" s="84"/>
      <c r="G5928" s="84"/>
      <c r="H5928" s="84"/>
      <c r="I5928" s="84"/>
      <c r="J5928" s="84"/>
      <c r="K5928" s="84"/>
      <c r="L5928" s="84"/>
      <c r="M5928" s="84"/>
      <c r="N5928" s="84"/>
      <c r="O5928" s="84"/>
      <c r="P5928" s="84"/>
      <c r="Q5928" s="84"/>
      <c r="R5928" s="84"/>
      <c r="S5928" s="84"/>
      <c r="T5928" s="84"/>
      <c r="U5928" s="84"/>
      <c r="V5928" s="84"/>
      <c r="W5928" s="84"/>
      <c r="X5928" s="84"/>
      <c r="Y5928" s="84"/>
      <c r="Z5928" s="84"/>
      <c r="AA5928" s="84"/>
      <c r="AB5928" s="84"/>
      <c r="AC5928" s="84"/>
      <c r="AD5928" s="84"/>
      <c r="AE5928" s="84"/>
      <c r="AF5928" s="84"/>
      <c r="AG5928" s="84"/>
      <c r="AH5928" s="84"/>
      <c r="AI5928" s="84"/>
      <c r="AJ5928" s="84"/>
      <c r="AK5928" s="84"/>
    </row>
    <row r="5929" spans="1:50">
      <c r="A5929" s="84"/>
      <c r="B5929" s="84"/>
      <c r="C5929" s="84"/>
      <c r="D5929" s="84"/>
      <c r="E5929" s="84"/>
      <c r="F5929" s="84"/>
      <c r="G5929" s="84"/>
      <c r="H5929" s="84"/>
      <c r="I5929" s="84"/>
      <c r="J5929" s="84"/>
      <c r="K5929" s="84"/>
      <c r="L5929" s="84"/>
      <c r="M5929" s="84"/>
      <c r="N5929" s="84"/>
      <c r="O5929" s="84"/>
      <c r="P5929" s="84"/>
      <c r="Q5929" s="84"/>
      <c r="R5929" s="84"/>
      <c r="S5929" s="84"/>
      <c r="T5929" s="84"/>
      <c r="U5929" s="84"/>
      <c r="V5929" s="84"/>
      <c r="W5929" s="84"/>
      <c r="X5929" s="84"/>
      <c r="Y5929" s="84"/>
      <c r="Z5929" s="84"/>
      <c r="AA5929" s="84"/>
      <c r="AB5929" s="84"/>
      <c r="AC5929" s="84"/>
      <c r="AD5929" s="84"/>
      <c r="AE5929" s="84"/>
      <c r="AF5929" s="84"/>
      <c r="AG5929" s="84"/>
      <c r="AH5929" s="84"/>
      <c r="AI5929" s="84"/>
      <c r="AJ5929" s="84"/>
      <c r="AK5929" s="84"/>
    </row>
    <row r="5930" spans="1:50">
      <c r="A5930" s="84"/>
      <c r="B5930" s="84"/>
      <c r="C5930" s="84"/>
      <c r="D5930" s="84"/>
      <c r="E5930" s="84"/>
      <c r="F5930" s="84"/>
      <c r="G5930" s="84"/>
      <c r="H5930" s="84"/>
      <c r="I5930" s="84"/>
      <c r="J5930" s="84"/>
      <c r="K5930" s="84"/>
      <c r="L5930" s="84"/>
      <c r="M5930" s="84"/>
      <c r="N5930" s="84"/>
      <c r="O5930" s="84"/>
      <c r="P5930" s="84"/>
      <c r="Q5930" s="84"/>
      <c r="R5930" s="84"/>
      <c r="S5930" s="84"/>
      <c r="T5930" s="84"/>
      <c r="U5930" s="84"/>
      <c r="V5930" s="84"/>
      <c r="W5930" s="84"/>
      <c r="X5930" s="84"/>
      <c r="Y5930" s="84"/>
      <c r="Z5930" s="84"/>
      <c r="AA5930" s="84"/>
      <c r="AB5930" s="84"/>
      <c r="AC5930" s="84"/>
      <c r="AD5930" s="84"/>
      <c r="AE5930" s="84"/>
      <c r="AF5930" s="84"/>
      <c r="AG5930" s="84"/>
      <c r="AH5930" s="84"/>
      <c r="AI5930" s="84"/>
      <c r="AJ5930" s="84"/>
      <c r="AK5930" s="84"/>
    </row>
    <row r="5931" spans="1:50">
      <c r="A5931" s="84"/>
      <c r="B5931" s="84"/>
      <c r="C5931" s="84"/>
      <c r="D5931" s="84"/>
      <c r="E5931" s="84"/>
      <c r="F5931" s="84"/>
      <c r="G5931" s="84"/>
      <c r="H5931" s="84"/>
      <c r="I5931" s="84"/>
      <c r="J5931" s="84"/>
      <c r="K5931" s="84"/>
      <c r="L5931" s="84"/>
      <c r="M5931" s="84"/>
      <c r="N5931" s="84"/>
      <c r="O5931" s="84"/>
      <c r="P5931" s="84"/>
      <c r="Q5931" s="84"/>
      <c r="R5931" s="84"/>
      <c r="S5931" s="84"/>
      <c r="T5931" s="84"/>
      <c r="U5931" s="84"/>
      <c r="V5931" s="84"/>
      <c r="W5931" s="84"/>
      <c r="X5931" s="84"/>
      <c r="Y5931" s="84"/>
      <c r="Z5931" s="84"/>
      <c r="AA5931" s="84"/>
      <c r="AB5931" s="84"/>
      <c r="AC5931" s="84"/>
      <c r="AD5931" s="84"/>
      <c r="AE5931" s="84"/>
      <c r="AF5931" s="84"/>
      <c r="AG5931" s="84"/>
      <c r="AH5931" s="84"/>
      <c r="AI5931" s="84"/>
      <c r="AJ5931" s="84"/>
      <c r="AK5931" s="84"/>
    </row>
    <row r="5932" spans="1:50">
      <c r="A5932" s="84"/>
      <c r="B5932" s="84"/>
      <c r="C5932" s="84"/>
      <c r="D5932" s="84"/>
      <c r="E5932" s="84"/>
      <c r="F5932" s="84"/>
      <c r="G5932" s="84"/>
      <c r="H5932" s="84"/>
      <c r="I5932" s="84"/>
      <c r="J5932" s="84"/>
      <c r="K5932" s="84"/>
      <c r="L5932" s="84"/>
      <c r="M5932" s="84"/>
      <c r="N5932" s="84"/>
      <c r="O5932" s="84"/>
      <c r="P5932" s="84"/>
      <c r="Q5932" s="84"/>
      <c r="R5932" s="84"/>
      <c r="S5932" s="84"/>
      <c r="T5932" s="84"/>
      <c r="U5932" s="84"/>
      <c r="V5932" s="84"/>
      <c r="W5932" s="84"/>
      <c r="X5932" s="84"/>
      <c r="Y5932" s="84"/>
      <c r="Z5932" s="84"/>
      <c r="AA5932" s="84"/>
      <c r="AB5932" s="84"/>
      <c r="AC5932" s="84"/>
      <c r="AD5932" s="84"/>
      <c r="AE5932" s="84"/>
      <c r="AF5932" s="84"/>
      <c r="AG5932" s="84"/>
      <c r="AH5932" s="84"/>
      <c r="AI5932" s="84"/>
      <c r="AJ5932" s="84"/>
      <c r="AK5932" s="84"/>
    </row>
    <row r="5933" spans="1:50">
      <c r="A5933" s="84"/>
      <c r="B5933" s="84"/>
      <c r="C5933" s="84"/>
      <c r="D5933" s="84"/>
      <c r="E5933" s="84"/>
      <c r="F5933" s="84"/>
      <c r="G5933" s="84"/>
      <c r="H5933" s="84"/>
      <c r="I5933" s="84"/>
      <c r="J5933" s="84"/>
      <c r="K5933" s="84"/>
      <c r="L5933" s="84"/>
      <c r="M5933" s="84"/>
      <c r="N5933" s="84"/>
      <c r="O5933" s="84"/>
      <c r="P5933" s="84"/>
      <c r="Q5933" s="84"/>
      <c r="R5933" s="84"/>
      <c r="S5933" s="84"/>
      <c r="T5933" s="84"/>
      <c r="U5933" s="84"/>
      <c r="V5933" s="84"/>
      <c r="W5933" s="84"/>
      <c r="X5933" s="84"/>
      <c r="Y5933" s="84"/>
      <c r="Z5933" s="84"/>
      <c r="AA5933" s="84"/>
      <c r="AB5933" s="84"/>
      <c r="AC5933" s="84"/>
      <c r="AD5933" s="84"/>
      <c r="AE5933" s="84"/>
      <c r="AF5933" s="84"/>
      <c r="AG5933" s="84"/>
      <c r="AH5933" s="84"/>
      <c r="AI5933" s="84"/>
      <c r="AJ5933" s="84"/>
      <c r="AK5933" s="84"/>
    </row>
    <row r="5934" spans="1:50">
      <c r="A5934" s="84"/>
      <c r="B5934" s="84"/>
      <c r="C5934" s="84"/>
      <c r="D5934" s="84"/>
      <c r="E5934" s="84"/>
      <c r="F5934" s="84"/>
      <c r="G5934" s="84"/>
      <c r="H5934" s="84"/>
      <c r="I5934" s="84"/>
      <c r="J5934" s="84"/>
      <c r="K5934" s="84"/>
      <c r="L5934" s="84"/>
      <c r="M5934" s="84"/>
      <c r="N5934" s="84"/>
      <c r="O5934" s="84"/>
      <c r="P5934" s="84"/>
      <c r="Q5934" s="84"/>
      <c r="R5934" s="84"/>
      <c r="S5934" s="84"/>
      <c r="T5934" s="84"/>
      <c r="U5934" s="84"/>
      <c r="V5934" s="84"/>
      <c r="W5934" s="84"/>
      <c r="X5934" s="84"/>
      <c r="Y5934" s="84"/>
      <c r="Z5934" s="84"/>
      <c r="AA5934" s="84"/>
      <c r="AB5934" s="84"/>
      <c r="AC5934" s="84"/>
      <c r="AD5934" s="84"/>
      <c r="AE5934" s="84"/>
      <c r="AF5934" s="84"/>
      <c r="AG5934" s="84"/>
      <c r="AH5934" s="84"/>
      <c r="AI5934" s="84"/>
      <c r="AJ5934" s="84"/>
      <c r="AK5934" s="84"/>
    </row>
    <row r="5935" spans="1:50">
      <c r="A5935" s="84"/>
      <c r="B5935" s="84"/>
      <c r="C5935" s="84"/>
      <c r="D5935" s="84"/>
      <c r="E5935" s="84"/>
      <c r="F5935" s="84"/>
      <c r="G5935" s="84"/>
      <c r="H5935" s="84"/>
      <c r="I5935" s="84"/>
      <c r="J5935" s="84"/>
      <c r="K5935" s="84"/>
      <c r="L5935" s="84"/>
      <c r="M5935" s="84"/>
      <c r="N5935" s="84"/>
      <c r="O5935" s="84"/>
      <c r="P5935" s="84"/>
      <c r="Q5935" s="84"/>
      <c r="R5935" s="84"/>
      <c r="S5935" s="84"/>
      <c r="T5935" s="84"/>
      <c r="U5935" s="84"/>
      <c r="V5935" s="84"/>
      <c r="W5935" s="84"/>
      <c r="X5935" s="84"/>
      <c r="Y5935" s="84"/>
      <c r="Z5935" s="84"/>
      <c r="AA5935" s="84"/>
      <c r="AB5935" s="84"/>
      <c r="AC5935" s="84"/>
      <c r="AD5935" s="84"/>
      <c r="AE5935" s="84"/>
      <c r="AF5935" s="84"/>
      <c r="AG5935" s="84"/>
      <c r="AH5935" s="84"/>
      <c r="AI5935" s="84"/>
      <c r="AJ5935" s="84"/>
      <c r="AK5935" s="84"/>
    </row>
    <row r="5936" spans="1:50">
      <c r="A5936" s="84"/>
      <c r="B5936" s="84"/>
      <c r="C5936" s="84"/>
      <c r="D5936" s="84"/>
      <c r="E5936" s="84"/>
      <c r="F5936" s="84"/>
      <c r="G5936" s="84"/>
      <c r="H5936" s="84"/>
      <c r="I5936" s="84"/>
      <c r="J5936" s="84"/>
      <c r="K5936" s="84"/>
      <c r="L5936" s="84"/>
      <c r="M5936" s="84"/>
      <c r="N5936" s="84"/>
      <c r="O5936" s="84"/>
      <c r="P5936" s="84"/>
      <c r="Q5936" s="84"/>
      <c r="R5936" s="84"/>
      <c r="S5936" s="84"/>
      <c r="T5936" s="84"/>
      <c r="U5936" s="84"/>
      <c r="V5936" s="84"/>
      <c r="W5936" s="84"/>
      <c r="X5936" s="84"/>
      <c r="Y5936" s="84"/>
      <c r="Z5936" s="84"/>
      <c r="AA5936" s="84"/>
      <c r="AB5936" s="84"/>
      <c r="AC5936" s="84"/>
      <c r="AD5936" s="84"/>
      <c r="AE5936" s="84"/>
      <c r="AF5936" s="84"/>
      <c r="AG5936" s="84"/>
      <c r="AH5936" s="84"/>
      <c r="AI5936" s="84"/>
      <c r="AJ5936" s="84"/>
      <c r="AK5936" s="84"/>
    </row>
    <row r="5937" spans="1:37">
      <c r="A5937" s="84"/>
      <c r="B5937" s="84"/>
      <c r="C5937" s="84"/>
      <c r="D5937" s="84"/>
      <c r="E5937" s="84"/>
      <c r="F5937" s="84"/>
      <c r="G5937" s="84"/>
      <c r="H5937" s="84"/>
      <c r="I5937" s="84"/>
      <c r="J5937" s="84"/>
      <c r="K5937" s="84"/>
      <c r="L5937" s="84"/>
      <c r="M5937" s="84"/>
      <c r="N5937" s="84"/>
      <c r="O5937" s="84"/>
      <c r="P5937" s="84"/>
      <c r="Q5937" s="84"/>
      <c r="R5937" s="84"/>
      <c r="S5937" s="84"/>
      <c r="T5937" s="84"/>
      <c r="U5937" s="84"/>
      <c r="V5937" s="84"/>
      <c r="W5937" s="84"/>
      <c r="X5937" s="84"/>
      <c r="Y5937" s="84"/>
      <c r="Z5937" s="84"/>
      <c r="AA5937" s="84"/>
      <c r="AB5937" s="84"/>
      <c r="AC5937" s="84"/>
      <c r="AD5937" s="84"/>
      <c r="AE5937" s="84"/>
      <c r="AF5937" s="84"/>
      <c r="AG5937" s="84"/>
      <c r="AH5937" s="84"/>
      <c r="AI5937" s="84"/>
      <c r="AJ5937" s="84"/>
      <c r="AK5937" s="84"/>
    </row>
    <row r="5938" spans="1:37">
      <c r="A5938" s="84"/>
      <c r="B5938" s="84"/>
      <c r="C5938" s="84"/>
      <c r="D5938" s="84"/>
      <c r="E5938" s="84"/>
      <c r="F5938" s="84"/>
      <c r="G5938" s="84"/>
      <c r="H5938" s="84"/>
      <c r="I5938" s="84"/>
      <c r="J5938" s="84"/>
      <c r="K5938" s="84"/>
      <c r="L5938" s="84"/>
      <c r="M5938" s="84"/>
      <c r="N5938" s="84"/>
      <c r="O5938" s="84"/>
      <c r="P5938" s="84"/>
      <c r="Q5938" s="84"/>
      <c r="R5938" s="84"/>
      <c r="S5938" s="84"/>
      <c r="T5938" s="84"/>
      <c r="U5938" s="84"/>
      <c r="V5938" s="84"/>
      <c r="W5938" s="84"/>
      <c r="X5938" s="84"/>
      <c r="Y5938" s="84"/>
      <c r="Z5938" s="84"/>
      <c r="AA5938" s="84"/>
      <c r="AB5938" s="84"/>
      <c r="AC5938" s="84"/>
      <c r="AD5938" s="84"/>
      <c r="AE5938" s="84"/>
      <c r="AF5938" s="84"/>
      <c r="AG5938" s="84"/>
      <c r="AH5938" s="84"/>
      <c r="AI5938" s="84"/>
      <c r="AJ5938" s="84"/>
      <c r="AK5938" s="84"/>
    </row>
    <row r="5939" spans="1:37">
      <c r="A5939" s="84"/>
      <c r="B5939" s="84"/>
      <c r="C5939" s="84"/>
      <c r="D5939" s="84"/>
      <c r="E5939" s="84"/>
      <c r="F5939" s="84"/>
      <c r="G5939" s="84"/>
      <c r="H5939" s="84"/>
      <c r="I5939" s="84"/>
      <c r="J5939" s="84"/>
      <c r="K5939" s="84"/>
      <c r="L5939" s="84"/>
      <c r="M5939" s="84"/>
      <c r="N5939" s="84"/>
      <c r="O5939" s="84"/>
      <c r="P5939" s="84"/>
      <c r="Q5939" s="84"/>
      <c r="R5939" s="84"/>
      <c r="S5939" s="84"/>
      <c r="T5939" s="84"/>
      <c r="U5939" s="84"/>
      <c r="V5939" s="84"/>
      <c r="W5939" s="84"/>
      <c r="X5939" s="84"/>
      <c r="Y5939" s="84"/>
      <c r="Z5939" s="84"/>
      <c r="AA5939" s="84"/>
      <c r="AB5939" s="84"/>
      <c r="AC5939" s="84"/>
      <c r="AD5939" s="84"/>
      <c r="AE5939" s="84"/>
      <c r="AF5939" s="84"/>
      <c r="AG5939" s="84"/>
      <c r="AH5939" s="84"/>
      <c r="AI5939" s="84"/>
      <c r="AJ5939" s="84"/>
      <c r="AK5939" s="84"/>
    </row>
    <row r="5940" spans="1:37">
      <c r="A5940" s="84"/>
      <c r="B5940" s="84"/>
      <c r="C5940" s="84"/>
      <c r="D5940" s="84"/>
      <c r="E5940" s="84"/>
      <c r="F5940" s="84"/>
      <c r="G5940" s="84"/>
      <c r="H5940" s="84"/>
      <c r="I5940" s="84"/>
      <c r="J5940" s="84"/>
      <c r="K5940" s="84"/>
      <c r="L5940" s="84"/>
      <c r="M5940" s="84"/>
      <c r="N5940" s="84"/>
      <c r="O5940" s="84"/>
      <c r="P5940" s="84"/>
      <c r="Q5940" s="84"/>
      <c r="R5940" s="84"/>
      <c r="S5940" s="84"/>
      <c r="T5940" s="84"/>
      <c r="U5940" s="84"/>
      <c r="V5940" s="84"/>
      <c r="W5940" s="84"/>
      <c r="X5940" s="84"/>
      <c r="Y5940" s="84"/>
      <c r="Z5940" s="84"/>
      <c r="AA5940" s="84"/>
      <c r="AB5940" s="84"/>
      <c r="AC5940" s="84"/>
      <c r="AD5940" s="84"/>
      <c r="AE5940" s="84"/>
      <c r="AF5940" s="84"/>
      <c r="AG5940" s="84"/>
      <c r="AH5940" s="84"/>
      <c r="AI5940" s="84"/>
      <c r="AJ5940" s="84"/>
      <c r="AK5940" s="84"/>
    </row>
    <row r="5941" spans="1:37">
      <c r="A5941" s="84"/>
      <c r="B5941" s="84"/>
      <c r="C5941" s="84"/>
      <c r="D5941" s="84"/>
      <c r="E5941" s="84"/>
      <c r="F5941" s="84"/>
      <c r="G5941" s="84"/>
      <c r="H5941" s="84"/>
      <c r="I5941" s="84"/>
      <c r="J5941" s="84"/>
      <c r="K5941" s="84"/>
      <c r="L5941" s="84"/>
      <c r="M5941" s="84"/>
      <c r="N5941" s="84"/>
      <c r="O5941" s="84"/>
      <c r="P5941" s="84"/>
      <c r="Q5941" s="84"/>
      <c r="R5941" s="84"/>
      <c r="S5941" s="84"/>
      <c r="T5941" s="84"/>
      <c r="U5941" s="84"/>
      <c r="V5941" s="84"/>
      <c r="W5941" s="84"/>
      <c r="X5941" s="84"/>
      <c r="Y5941" s="84"/>
      <c r="Z5941" s="84"/>
      <c r="AA5941" s="84"/>
      <c r="AB5941" s="84"/>
      <c r="AC5941" s="84"/>
      <c r="AD5941" s="84"/>
      <c r="AE5941" s="84"/>
      <c r="AF5941" s="84"/>
      <c r="AG5941" s="84"/>
      <c r="AH5941" s="84"/>
      <c r="AI5941" s="84"/>
      <c r="AJ5941" s="84"/>
      <c r="AK5941" s="84"/>
    </row>
    <row r="5942" spans="1:37">
      <c r="A5942" s="84"/>
      <c r="B5942" s="84"/>
      <c r="C5942" s="84"/>
      <c r="D5942" s="84"/>
      <c r="E5942" s="84"/>
      <c r="F5942" s="84"/>
      <c r="G5942" s="84"/>
      <c r="H5942" s="84"/>
      <c r="I5942" s="84"/>
      <c r="J5942" s="84"/>
      <c r="K5942" s="84"/>
      <c r="L5942" s="84"/>
      <c r="M5942" s="84"/>
      <c r="N5942" s="84"/>
      <c r="O5942" s="84"/>
      <c r="P5942" s="84"/>
      <c r="Q5942" s="84"/>
      <c r="R5942" s="84"/>
      <c r="S5942" s="84"/>
      <c r="T5942" s="84"/>
      <c r="U5942" s="84"/>
      <c r="V5942" s="84"/>
      <c r="W5942" s="84"/>
      <c r="X5942" s="84"/>
      <c r="Y5942" s="84"/>
      <c r="Z5942" s="84"/>
      <c r="AA5942" s="84"/>
      <c r="AB5942" s="84"/>
      <c r="AC5942" s="84"/>
      <c r="AD5942" s="84"/>
      <c r="AE5942" s="84"/>
      <c r="AF5942" s="84"/>
      <c r="AG5942" s="84"/>
      <c r="AH5942" s="84"/>
      <c r="AI5942" s="84"/>
      <c r="AJ5942" s="84"/>
      <c r="AK5942" s="84"/>
    </row>
    <row r="5943" spans="1:37">
      <c r="A5943" s="84"/>
      <c r="B5943" s="84"/>
      <c r="C5943" s="84"/>
      <c r="D5943" s="84"/>
      <c r="E5943" s="84"/>
      <c r="F5943" s="84"/>
      <c r="G5943" s="84"/>
      <c r="H5943" s="84"/>
      <c r="I5943" s="84"/>
      <c r="J5943" s="84"/>
      <c r="K5943" s="84"/>
      <c r="L5943" s="84"/>
      <c r="M5943" s="84"/>
      <c r="N5943" s="84"/>
      <c r="O5943" s="84"/>
      <c r="P5943" s="84"/>
      <c r="Q5943" s="84"/>
      <c r="R5943" s="84"/>
      <c r="S5943" s="84"/>
      <c r="T5943" s="84"/>
      <c r="U5943" s="84"/>
      <c r="V5943" s="84"/>
      <c r="W5943" s="84"/>
      <c r="X5943" s="84"/>
      <c r="Y5943" s="84"/>
      <c r="Z5943" s="84"/>
      <c r="AA5943" s="84"/>
      <c r="AB5943" s="84"/>
      <c r="AC5943" s="84"/>
      <c r="AD5943" s="84"/>
      <c r="AE5943" s="84"/>
      <c r="AF5943" s="84"/>
      <c r="AG5943" s="84"/>
      <c r="AH5943" s="84"/>
      <c r="AI5943" s="84"/>
      <c r="AJ5943" s="84"/>
      <c r="AK5943" s="84"/>
    </row>
    <row r="5944" spans="1:37">
      <c r="A5944" s="84"/>
      <c r="B5944" s="84"/>
      <c r="C5944" s="84"/>
      <c r="D5944" s="84"/>
      <c r="E5944" s="84"/>
      <c r="F5944" s="84"/>
      <c r="G5944" s="84"/>
      <c r="H5944" s="84"/>
      <c r="I5944" s="84"/>
      <c r="J5944" s="84"/>
      <c r="K5944" s="84"/>
      <c r="L5944" s="84"/>
      <c r="M5944" s="84"/>
      <c r="N5944" s="84"/>
      <c r="O5944" s="84"/>
      <c r="P5944" s="84"/>
      <c r="Q5944" s="84"/>
      <c r="R5944" s="84"/>
      <c r="S5944" s="84"/>
      <c r="T5944" s="84"/>
      <c r="U5944" s="84"/>
      <c r="V5944" s="84"/>
      <c r="W5944" s="84"/>
      <c r="X5944" s="84"/>
      <c r="Y5944" s="84"/>
      <c r="Z5944" s="84"/>
      <c r="AA5944" s="84"/>
      <c r="AB5944" s="84"/>
      <c r="AC5944" s="84"/>
      <c r="AD5944" s="84"/>
      <c r="AE5944" s="84"/>
      <c r="AF5944" s="84"/>
      <c r="AG5944" s="84"/>
      <c r="AH5944" s="84"/>
      <c r="AI5944" s="84"/>
      <c r="AJ5944" s="84"/>
      <c r="AK5944" s="84"/>
    </row>
    <row r="5945" spans="1:37">
      <c r="A5945" s="84"/>
      <c r="B5945" s="84"/>
      <c r="C5945" s="84"/>
      <c r="D5945" s="84"/>
      <c r="E5945" s="84"/>
      <c r="F5945" s="84"/>
      <c r="G5945" s="84"/>
      <c r="H5945" s="84"/>
      <c r="I5945" s="84"/>
      <c r="J5945" s="84"/>
      <c r="K5945" s="84"/>
      <c r="L5945" s="84"/>
      <c r="M5945" s="84"/>
      <c r="N5945" s="84"/>
      <c r="O5945" s="84"/>
      <c r="P5945" s="84"/>
      <c r="Q5945" s="84"/>
      <c r="R5945" s="84"/>
      <c r="S5945" s="84"/>
      <c r="T5945" s="84"/>
      <c r="U5945" s="84"/>
      <c r="V5945" s="84"/>
      <c r="W5945" s="84"/>
      <c r="X5945" s="84"/>
      <c r="Y5945" s="84"/>
      <c r="Z5945" s="84"/>
      <c r="AA5945" s="84"/>
      <c r="AB5945" s="84"/>
      <c r="AC5945" s="84"/>
      <c r="AD5945" s="84"/>
      <c r="AE5945" s="84"/>
      <c r="AF5945" s="84"/>
      <c r="AG5945" s="84"/>
      <c r="AH5945" s="84"/>
      <c r="AI5945" s="84"/>
      <c r="AJ5945" s="84"/>
      <c r="AK5945" s="84"/>
    </row>
    <row r="5946" spans="1:37">
      <c r="A5946" s="84"/>
      <c r="B5946" s="84"/>
      <c r="C5946" s="84"/>
      <c r="D5946" s="84"/>
      <c r="E5946" s="84"/>
      <c r="F5946" s="84"/>
      <c r="G5946" s="84"/>
      <c r="H5946" s="84"/>
      <c r="I5946" s="84"/>
      <c r="J5946" s="84"/>
      <c r="K5946" s="84"/>
      <c r="L5946" s="84"/>
      <c r="M5946" s="84"/>
      <c r="N5946" s="84"/>
      <c r="O5946" s="84"/>
      <c r="P5946" s="84"/>
      <c r="Q5946" s="84"/>
      <c r="R5946" s="84"/>
      <c r="S5946" s="84"/>
      <c r="T5946" s="84"/>
      <c r="U5946" s="84"/>
      <c r="V5946" s="84"/>
      <c r="W5946" s="84"/>
      <c r="X5946" s="84"/>
      <c r="Y5946" s="84"/>
      <c r="Z5946" s="84"/>
      <c r="AA5946" s="84"/>
      <c r="AB5946" s="84"/>
      <c r="AC5946" s="84"/>
      <c r="AD5946" s="84"/>
      <c r="AE5946" s="84"/>
      <c r="AF5946" s="84"/>
      <c r="AG5946" s="84"/>
      <c r="AH5946" s="84"/>
      <c r="AI5946" s="84"/>
      <c r="AJ5946" s="84"/>
      <c r="AK5946" s="84"/>
    </row>
    <row r="5947" spans="1:37">
      <c r="A5947" s="84"/>
      <c r="B5947" s="84"/>
      <c r="C5947" s="84"/>
      <c r="D5947" s="84"/>
      <c r="E5947" s="84"/>
      <c r="F5947" s="84"/>
      <c r="G5947" s="84"/>
      <c r="H5947" s="84"/>
      <c r="I5947" s="84"/>
      <c r="J5947" s="84"/>
      <c r="K5947" s="84"/>
      <c r="L5947" s="84"/>
      <c r="M5947" s="84"/>
      <c r="N5947" s="84"/>
      <c r="O5947" s="84"/>
      <c r="P5947" s="84"/>
      <c r="Q5947" s="84"/>
      <c r="R5947" s="84"/>
      <c r="S5947" s="84"/>
      <c r="T5947" s="84"/>
      <c r="U5947" s="84"/>
      <c r="V5947" s="84"/>
      <c r="W5947" s="84"/>
      <c r="X5947" s="84"/>
      <c r="Y5947" s="84"/>
      <c r="Z5947" s="84"/>
      <c r="AA5947" s="84"/>
      <c r="AB5947" s="84"/>
      <c r="AC5947" s="84"/>
      <c r="AD5947" s="84"/>
      <c r="AE5947" s="84"/>
      <c r="AF5947" s="84"/>
      <c r="AG5947" s="84"/>
      <c r="AH5947" s="84"/>
      <c r="AI5947" s="84"/>
      <c r="AJ5947" s="84"/>
      <c r="AK5947" s="84"/>
    </row>
    <row r="5948" spans="1:37">
      <c r="A5948" s="84"/>
      <c r="B5948" s="84"/>
      <c r="C5948" s="84"/>
      <c r="D5948" s="84"/>
      <c r="E5948" s="84"/>
      <c r="F5948" s="84"/>
      <c r="G5948" s="84"/>
      <c r="H5948" s="84"/>
      <c r="I5948" s="84"/>
      <c r="J5948" s="84"/>
      <c r="K5948" s="84"/>
      <c r="L5948" s="84"/>
      <c r="M5948" s="84"/>
      <c r="N5948" s="84"/>
      <c r="O5948" s="84"/>
      <c r="P5948" s="84"/>
      <c r="Q5948" s="84"/>
      <c r="R5948" s="84"/>
      <c r="S5948" s="84"/>
      <c r="T5948" s="84"/>
      <c r="U5948" s="84"/>
      <c r="V5948" s="84"/>
      <c r="W5948" s="84"/>
      <c r="X5948" s="84"/>
      <c r="Y5948" s="84"/>
      <c r="Z5948" s="84"/>
      <c r="AA5948" s="84"/>
      <c r="AB5948" s="84"/>
      <c r="AC5948" s="84"/>
      <c r="AD5948" s="84"/>
      <c r="AE5948" s="84"/>
      <c r="AF5948" s="84"/>
      <c r="AG5948" s="84"/>
      <c r="AH5948" s="84"/>
      <c r="AI5948" s="84"/>
      <c r="AJ5948" s="84"/>
      <c r="AK5948" s="84"/>
    </row>
    <row r="5949" spans="1:37">
      <c r="A5949" s="84"/>
      <c r="B5949" s="84"/>
      <c r="C5949" s="84"/>
      <c r="D5949" s="84"/>
      <c r="E5949" s="84"/>
      <c r="F5949" s="84"/>
      <c r="G5949" s="84"/>
      <c r="H5949" s="84"/>
      <c r="I5949" s="84"/>
      <c r="J5949" s="84"/>
      <c r="K5949" s="84"/>
      <c r="L5949" s="84"/>
      <c r="M5949" s="84"/>
      <c r="N5949" s="84"/>
      <c r="O5949" s="84"/>
      <c r="P5949" s="84"/>
      <c r="Q5949" s="84"/>
      <c r="R5949" s="84"/>
      <c r="S5949" s="84"/>
      <c r="T5949" s="84"/>
      <c r="U5949" s="84"/>
      <c r="V5949" s="84"/>
      <c r="W5949" s="84"/>
      <c r="X5949" s="84"/>
      <c r="Y5949" s="84"/>
      <c r="Z5949" s="84"/>
      <c r="AA5949" s="84"/>
      <c r="AB5949" s="84"/>
      <c r="AC5949" s="84"/>
      <c r="AD5949" s="84"/>
      <c r="AE5949" s="84"/>
      <c r="AF5949" s="84"/>
      <c r="AG5949" s="84"/>
      <c r="AH5949" s="84"/>
      <c r="AI5949" s="84"/>
      <c r="AJ5949" s="84"/>
      <c r="AK5949" s="84"/>
    </row>
    <row r="5950" spans="1:37">
      <c r="A5950" s="84"/>
      <c r="B5950" s="84"/>
      <c r="C5950" s="84"/>
      <c r="D5950" s="84"/>
      <c r="E5950" s="84"/>
      <c r="F5950" s="84"/>
      <c r="G5950" s="84"/>
      <c r="H5950" s="84"/>
      <c r="I5950" s="84"/>
      <c r="J5950" s="84"/>
      <c r="K5950" s="84"/>
      <c r="L5950" s="84"/>
      <c r="M5950" s="84"/>
      <c r="N5950" s="84"/>
      <c r="O5950" s="84"/>
      <c r="P5950" s="84"/>
      <c r="Q5950" s="84"/>
      <c r="R5950" s="84"/>
      <c r="S5950" s="84"/>
      <c r="T5950" s="84"/>
      <c r="U5950" s="84"/>
      <c r="V5950" s="84"/>
      <c r="W5950" s="84"/>
      <c r="X5950" s="84"/>
      <c r="Y5950" s="84"/>
      <c r="Z5950" s="84"/>
      <c r="AA5950" s="84"/>
      <c r="AB5950" s="84"/>
      <c r="AC5950" s="84"/>
      <c r="AD5950" s="84"/>
      <c r="AE5950" s="84"/>
      <c r="AF5950" s="84"/>
      <c r="AG5950" s="84"/>
      <c r="AH5950" s="84"/>
      <c r="AI5950" s="84"/>
      <c r="AJ5950" s="84"/>
      <c r="AK5950" s="84"/>
    </row>
    <row r="5951" spans="1:37">
      <c r="A5951" s="84"/>
      <c r="B5951" s="84"/>
      <c r="C5951" s="84"/>
      <c r="D5951" s="84"/>
      <c r="E5951" s="84"/>
      <c r="F5951" s="84"/>
      <c r="G5951" s="84"/>
      <c r="H5951" s="84"/>
      <c r="I5951" s="84"/>
      <c r="J5951" s="84"/>
      <c r="K5951" s="84"/>
      <c r="L5951" s="84"/>
      <c r="M5951" s="84"/>
      <c r="N5951" s="84"/>
      <c r="O5951" s="84"/>
      <c r="P5951" s="84"/>
      <c r="Q5951" s="84"/>
      <c r="R5951" s="84"/>
      <c r="S5951" s="84"/>
      <c r="T5951" s="84"/>
      <c r="U5951" s="84"/>
      <c r="V5951" s="84"/>
      <c r="W5951" s="84"/>
      <c r="X5951" s="84"/>
      <c r="Y5951" s="84"/>
      <c r="Z5951" s="84"/>
      <c r="AA5951" s="84"/>
      <c r="AB5951" s="84"/>
      <c r="AC5951" s="84"/>
      <c r="AD5951" s="84"/>
      <c r="AE5951" s="84"/>
      <c r="AF5951" s="84"/>
      <c r="AG5951" s="84"/>
      <c r="AH5951" s="84"/>
      <c r="AI5951" s="84"/>
      <c r="AJ5951" s="84"/>
      <c r="AK5951" s="84"/>
    </row>
    <row r="5961" spans="1:50">
      <c r="A5961" s="84"/>
      <c r="B5961" s="83"/>
      <c r="C5961" s="83"/>
      <c r="D5961" s="83"/>
      <c r="E5961" s="83"/>
      <c r="F5961" s="84"/>
      <c r="G5961" s="164"/>
      <c r="H5961" s="83"/>
      <c r="I5961" s="83"/>
      <c r="J5961" s="83"/>
      <c r="K5961" s="83"/>
      <c r="L5961" s="83"/>
      <c r="M5961" s="83"/>
      <c r="N5961" s="83"/>
      <c r="O5961" s="83"/>
      <c r="P5961" s="83"/>
      <c r="Q5961" s="83"/>
      <c r="R5961" s="83"/>
      <c r="S5961" s="83"/>
      <c r="T5961" s="105"/>
      <c r="U5961" s="83"/>
      <c r="V5961" s="83"/>
      <c r="W5961" s="83"/>
      <c r="X5961" s="83"/>
      <c r="Y5961" s="83"/>
      <c r="Z5961" s="83"/>
      <c r="AA5961" s="83"/>
      <c r="AB5961" s="83"/>
      <c r="AC5961" s="83"/>
      <c r="AD5961" s="83"/>
      <c r="AE5961" s="83"/>
      <c r="AF5961" s="83"/>
      <c r="AG5961" s="83"/>
      <c r="AH5961" s="83"/>
      <c r="AI5961" s="83"/>
      <c r="AJ5961" s="83"/>
      <c r="AK5961" s="83"/>
    </row>
    <row r="5962" spans="1:50">
      <c r="A5962" s="83"/>
      <c r="B5962" s="84"/>
      <c r="C5962" s="83"/>
      <c r="D5962" s="83"/>
      <c r="E5962" s="83"/>
      <c r="F5962" s="83"/>
      <c r="G5962" s="83"/>
      <c r="H5962" s="83"/>
      <c r="I5962" s="83"/>
      <c r="J5962" s="83"/>
      <c r="K5962" s="83"/>
      <c r="L5962" s="83"/>
      <c r="M5962" s="83"/>
      <c r="N5962" s="83"/>
      <c r="O5962" s="83"/>
      <c r="P5962" s="83"/>
      <c r="Q5962" s="83"/>
      <c r="R5962" s="83"/>
      <c r="S5962" s="83"/>
      <c r="T5962" s="83"/>
      <c r="U5962" s="83"/>
      <c r="V5962" s="83"/>
      <c r="W5962" s="83"/>
      <c r="X5962" s="83"/>
      <c r="Y5962" s="83"/>
      <c r="Z5962" s="83"/>
      <c r="AA5962" s="83"/>
      <c r="AB5962" s="83"/>
      <c r="AC5962" s="83"/>
      <c r="AD5962" s="83"/>
      <c r="AE5962" s="83"/>
      <c r="AF5962" s="83"/>
      <c r="AG5962" s="83"/>
      <c r="AH5962" s="83"/>
      <c r="AI5962" s="83"/>
      <c r="AJ5962" s="83"/>
      <c r="AK5962" s="83"/>
    </row>
    <row r="5963" spans="1:50">
      <c r="A5963" s="84"/>
      <c r="B5963" s="84"/>
      <c r="C5963" s="84"/>
      <c r="D5963" s="84"/>
      <c r="E5963" s="84"/>
      <c r="F5963" s="84"/>
      <c r="G5963" s="84"/>
      <c r="H5963" s="84"/>
      <c r="I5963" s="84"/>
      <c r="J5963" s="84"/>
      <c r="K5963" s="84"/>
      <c r="L5963" s="84"/>
      <c r="M5963" s="84"/>
      <c r="N5963" s="84"/>
      <c r="O5963" s="84"/>
      <c r="P5963" s="84"/>
      <c r="Q5963" s="84"/>
      <c r="R5963" s="84"/>
      <c r="S5963" s="84"/>
      <c r="T5963" s="84"/>
      <c r="U5963" s="84"/>
      <c r="V5963" s="84"/>
      <c r="W5963" s="84"/>
      <c r="X5963" s="84"/>
      <c r="Y5963" s="84"/>
      <c r="Z5963" s="84"/>
      <c r="AA5963" s="84"/>
      <c r="AB5963" s="84"/>
      <c r="AC5963" s="84"/>
      <c r="AD5963" s="84"/>
      <c r="AE5963" s="84"/>
      <c r="AF5963" s="84"/>
      <c r="AG5963" s="84"/>
      <c r="AH5963" s="84"/>
      <c r="AI5963" s="84"/>
      <c r="AJ5963" s="84"/>
      <c r="AK5963" s="84"/>
    </row>
    <row r="5964" spans="1:50">
      <c r="A5964" s="83"/>
      <c r="B5964" s="84"/>
      <c r="C5964" s="83"/>
      <c r="D5964" s="83"/>
      <c r="E5964" s="84"/>
      <c r="F5964" s="83"/>
      <c r="G5964" s="83"/>
      <c r="H5964" s="84"/>
      <c r="I5964" s="83"/>
      <c r="J5964" s="83"/>
      <c r="K5964" s="84"/>
      <c r="L5964" s="83"/>
      <c r="M5964" s="83"/>
      <c r="N5964" s="84"/>
      <c r="O5964" s="83"/>
      <c r="P5964" s="83"/>
      <c r="Q5964" s="84"/>
      <c r="R5964" s="83"/>
      <c r="S5964" s="83"/>
      <c r="T5964" s="84"/>
      <c r="U5964" s="83"/>
      <c r="V5964" s="83"/>
      <c r="W5964" s="84"/>
      <c r="X5964" s="83"/>
      <c r="Y5964" s="83"/>
      <c r="Z5964" s="84"/>
      <c r="AA5964" s="83"/>
      <c r="AB5964" s="83"/>
      <c r="AC5964" s="84"/>
      <c r="AD5964" s="83"/>
      <c r="AE5964" s="83"/>
      <c r="AF5964" s="84"/>
      <c r="AG5964" s="83"/>
      <c r="AH5964" s="83"/>
      <c r="AI5964" s="84"/>
      <c r="AJ5964" s="83"/>
      <c r="AK5964" s="83"/>
    </row>
    <row r="5965" spans="1:50">
      <c r="A5965" s="84"/>
      <c r="B5965" s="84"/>
      <c r="C5965" s="84"/>
      <c r="D5965" s="84"/>
      <c r="E5965" s="84"/>
      <c r="F5965" s="84"/>
      <c r="G5965" s="84"/>
      <c r="H5965" s="84"/>
      <c r="I5965" s="84"/>
      <c r="J5965" s="84"/>
      <c r="K5965" s="84"/>
      <c r="L5965" s="84"/>
      <c r="M5965" s="84"/>
      <c r="N5965" s="84"/>
      <c r="O5965" s="84"/>
      <c r="P5965" s="84"/>
      <c r="Q5965" s="84"/>
      <c r="R5965" s="84"/>
      <c r="S5965" s="84"/>
      <c r="T5965" s="84"/>
      <c r="U5965" s="84"/>
      <c r="V5965" s="84"/>
      <c r="W5965" s="84"/>
      <c r="X5965" s="84"/>
      <c r="Y5965" s="84"/>
      <c r="Z5965" s="84"/>
      <c r="AA5965" s="84"/>
      <c r="AB5965" s="84"/>
      <c r="AC5965" s="84"/>
      <c r="AD5965" s="84"/>
      <c r="AE5965" s="84"/>
      <c r="AF5965" s="84"/>
      <c r="AG5965" s="84"/>
      <c r="AH5965" s="84"/>
      <c r="AI5965" s="84"/>
      <c r="AJ5965" s="84"/>
      <c r="AK5965" s="84"/>
    </row>
    <row r="5966" spans="1:50">
      <c r="A5966" s="83"/>
      <c r="B5966" s="168"/>
      <c r="C5966" s="169"/>
      <c r="D5966" s="169"/>
      <c r="E5966" s="168"/>
      <c r="F5966" s="169"/>
      <c r="G5966" s="169"/>
      <c r="H5966" s="168"/>
      <c r="I5966" s="169"/>
      <c r="J5966" s="169"/>
      <c r="K5966" s="168"/>
      <c r="L5966" s="169"/>
      <c r="M5966" s="169"/>
      <c r="N5966" s="168"/>
      <c r="O5966" s="169"/>
      <c r="P5966" s="169"/>
      <c r="Q5966" s="168"/>
      <c r="R5966" s="169"/>
      <c r="S5966" s="169"/>
      <c r="T5966" s="168"/>
      <c r="U5966" s="169"/>
      <c r="V5966" s="169"/>
      <c r="W5966" s="168"/>
      <c r="X5966" s="169"/>
      <c r="Y5966" s="169"/>
      <c r="Z5966" s="168"/>
      <c r="AA5966" s="169"/>
      <c r="AB5966" s="169"/>
      <c r="AC5966" s="168"/>
      <c r="AD5966" s="169"/>
      <c r="AE5966" s="169"/>
      <c r="AF5966" s="168"/>
      <c r="AG5966" s="169"/>
      <c r="AH5966" s="169"/>
      <c r="AI5966" s="168"/>
      <c r="AJ5966" s="169"/>
      <c r="AK5966" s="169"/>
      <c r="AM5966">
        <f>A5961</f>
        <v>0</v>
      </c>
      <c r="AN5966" s="165" t="e">
        <f>1/($B5966*(1/$B5964)*(1/(5/7+2/7*$D5966))*$B5976/SUM($B5968:$B5991))</f>
        <v>#DIV/0!</v>
      </c>
      <c r="AO5966" s="165" t="e">
        <f>1/(B5966*(1/B5964)*(1/(5/7+2/7*D5966)))</f>
        <v>#DIV/0!</v>
      </c>
      <c r="AP5966" s="165"/>
      <c r="AR5966" s="170">
        <f>CHOOSE(AV$3,C5966,F5966,I5966,L5966,O5966,R5966,U5966,X5966,AA5966,AD5966,AG5966,AJ5966)</f>
        <v>0</v>
      </c>
      <c r="AS5966" s="166"/>
      <c r="AT5966" s="166"/>
      <c r="AV5966" s="116" t="e">
        <f>AN5966/AR5966</f>
        <v>#DIV/0!</v>
      </c>
      <c r="AW5966" s="167" t="e">
        <f>AO5966/AR5966</f>
        <v>#DIV/0!</v>
      </c>
      <c r="AX5966" s="165"/>
    </row>
    <row r="5967" spans="1:50">
      <c r="A5967" s="84"/>
      <c r="B5967" s="84"/>
      <c r="C5967" s="84"/>
      <c r="D5967" s="84"/>
      <c r="E5967" s="84"/>
      <c r="F5967" s="84"/>
      <c r="G5967" s="84"/>
      <c r="H5967" s="84"/>
      <c r="I5967" s="84"/>
      <c r="J5967" s="84"/>
      <c r="K5967" s="84"/>
      <c r="L5967" s="84"/>
      <c r="M5967" s="84"/>
      <c r="N5967" s="84"/>
      <c r="O5967" s="84"/>
      <c r="P5967" s="84"/>
      <c r="Q5967" s="84"/>
      <c r="R5967" s="84"/>
      <c r="S5967" s="84"/>
      <c r="T5967" s="84"/>
      <c r="U5967" s="84"/>
      <c r="V5967" s="84"/>
      <c r="W5967" s="84"/>
      <c r="X5967" s="84"/>
      <c r="Y5967" s="84"/>
      <c r="Z5967" s="84"/>
      <c r="AA5967" s="84"/>
      <c r="AB5967" s="84"/>
      <c r="AC5967" s="84"/>
      <c r="AD5967" s="84"/>
      <c r="AE5967" s="84"/>
      <c r="AF5967" s="84"/>
      <c r="AG5967" s="84"/>
      <c r="AH5967" s="84"/>
      <c r="AI5967" s="84"/>
      <c r="AJ5967" s="84"/>
      <c r="AK5967" s="84"/>
    </row>
    <row r="5968" spans="1:50">
      <c r="A5968" s="84"/>
      <c r="B5968" s="84"/>
      <c r="C5968" s="84"/>
      <c r="D5968" s="84"/>
      <c r="E5968" s="84"/>
      <c r="F5968" s="84"/>
      <c r="G5968" s="84"/>
      <c r="H5968" s="84"/>
      <c r="I5968" s="84"/>
      <c r="J5968" s="84"/>
      <c r="K5968" s="84"/>
      <c r="L5968" s="84"/>
      <c r="M5968" s="84"/>
      <c r="N5968" s="84"/>
      <c r="O5968" s="84"/>
      <c r="P5968" s="84"/>
      <c r="Q5968" s="84"/>
      <c r="R5968" s="84"/>
      <c r="S5968" s="84"/>
      <c r="T5968" s="84"/>
      <c r="U5968" s="84"/>
      <c r="V5968" s="84"/>
      <c r="W5968" s="84"/>
      <c r="X5968" s="84"/>
      <c r="Y5968" s="84"/>
      <c r="Z5968" s="84"/>
      <c r="AA5968" s="84"/>
      <c r="AB5968" s="84"/>
      <c r="AC5968" s="84"/>
      <c r="AD5968" s="84"/>
      <c r="AE5968" s="84"/>
      <c r="AF5968" s="84"/>
      <c r="AG5968" s="84"/>
      <c r="AH5968" s="84"/>
      <c r="AI5968" s="84"/>
      <c r="AJ5968" s="84"/>
      <c r="AK5968" s="84"/>
    </row>
    <row r="5969" spans="1:37">
      <c r="A5969" s="84"/>
      <c r="B5969" s="84"/>
      <c r="C5969" s="84"/>
      <c r="D5969" s="84"/>
      <c r="E5969" s="84"/>
      <c r="F5969" s="84"/>
      <c r="G5969" s="84"/>
      <c r="H5969" s="84"/>
      <c r="I5969" s="84"/>
      <c r="J5969" s="84"/>
      <c r="K5969" s="84"/>
      <c r="L5969" s="84"/>
      <c r="M5969" s="84"/>
      <c r="N5969" s="84"/>
      <c r="O5969" s="84"/>
      <c r="P5969" s="84"/>
      <c r="Q5969" s="84"/>
      <c r="R5969" s="84"/>
      <c r="S5969" s="84"/>
      <c r="T5969" s="84"/>
      <c r="U5969" s="84"/>
      <c r="V5969" s="84"/>
      <c r="W5969" s="84"/>
      <c r="X5969" s="84"/>
      <c r="Y5969" s="84"/>
      <c r="Z5969" s="84"/>
      <c r="AA5969" s="84"/>
      <c r="AB5969" s="84"/>
      <c r="AC5969" s="84"/>
      <c r="AD5969" s="84"/>
      <c r="AE5969" s="84"/>
      <c r="AF5969" s="84"/>
      <c r="AG5969" s="84"/>
      <c r="AH5969" s="84"/>
      <c r="AI5969" s="84"/>
      <c r="AJ5969" s="84"/>
      <c r="AK5969" s="84"/>
    </row>
    <row r="5970" spans="1:37">
      <c r="A5970" s="84"/>
      <c r="B5970" s="84"/>
      <c r="C5970" s="84"/>
      <c r="D5970" s="84"/>
      <c r="E5970" s="84"/>
      <c r="F5970" s="84"/>
      <c r="G5970" s="84"/>
      <c r="H5970" s="84"/>
      <c r="I5970" s="84"/>
      <c r="J5970" s="84"/>
      <c r="K5970" s="84"/>
      <c r="L5970" s="84"/>
      <c r="M5970" s="84"/>
      <c r="N5970" s="84"/>
      <c r="O5970" s="84"/>
      <c r="P5970" s="84"/>
      <c r="Q5970" s="84"/>
      <c r="R5970" s="84"/>
      <c r="S5970" s="84"/>
      <c r="T5970" s="84"/>
      <c r="U5970" s="84"/>
      <c r="V5970" s="84"/>
      <c r="W5970" s="84"/>
      <c r="X5970" s="84"/>
      <c r="Y5970" s="84"/>
      <c r="Z5970" s="84"/>
      <c r="AA5970" s="84"/>
      <c r="AB5970" s="84"/>
      <c r="AC5970" s="84"/>
      <c r="AD5970" s="84"/>
      <c r="AE5970" s="84"/>
      <c r="AF5970" s="84"/>
      <c r="AG5970" s="84"/>
      <c r="AH5970" s="84"/>
      <c r="AI5970" s="84"/>
      <c r="AJ5970" s="84"/>
      <c r="AK5970" s="84"/>
    </row>
    <row r="5971" spans="1:37">
      <c r="A5971" s="84"/>
      <c r="B5971" s="84"/>
      <c r="C5971" s="84"/>
      <c r="D5971" s="84"/>
      <c r="E5971" s="84"/>
      <c r="F5971" s="84"/>
      <c r="G5971" s="84"/>
      <c r="H5971" s="84"/>
      <c r="I5971" s="84"/>
      <c r="J5971" s="84"/>
      <c r="K5971" s="84"/>
      <c r="L5971" s="84"/>
      <c r="M5971" s="84"/>
      <c r="N5971" s="84"/>
      <c r="O5971" s="84"/>
      <c r="P5971" s="84"/>
      <c r="Q5971" s="84"/>
      <c r="R5971" s="84"/>
      <c r="S5971" s="84"/>
      <c r="T5971" s="84"/>
      <c r="U5971" s="84"/>
      <c r="V5971" s="84"/>
      <c r="W5971" s="84"/>
      <c r="X5971" s="84"/>
      <c r="Y5971" s="84"/>
      <c r="Z5971" s="84"/>
      <c r="AA5971" s="84"/>
      <c r="AB5971" s="84"/>
      <c r="AC5971" s="84"/>
      <c r="AD5971" s="84"/>
      <c r="AE5971" s="84"/>
      <c r="AF5971" s="84"/>
      <c r="AG5971" s="84"/>
      <c r="AH5971" s="84"/>
      <c r="AI5971" s="84"/>
      <c r="AJ5971" s="84"/>
      <c r="AK5971" s="84"/>
    </row>
    <row r="5972" spans="1:37">
      <c r="A5972" s="84"/>
      <c r="B5972" s="84"/>
      <c r="C5972" s="84"/>
      <c r="D5972" s="84"/>
      <c r="E5972" s="84"/>
      <c r="F5972" s="84"/>
      <c r="G5972" s="84"/>
      <c r="H5972" s="84"/>
      <c r="I5972" s="84"/>
      <c r="J5972" s="84"/>
      <c r="K5972" s="84"/>
      <c r="L5972" s="84"/>
      <c r="M5972" s="84"/>
      <c r="N5972" s="84"/>
      <c r="O5972" s="84"/>
      <c r="P5972" s="84"/>
      <c r="Q5972" s="84"/>
      <c r="R5972" s="84"/>
      <c r="S5972" s="84"/>
      <c r="T5972" s="84"/>
      <c r="U5972" s="84"/>
      <c r="V5972" s="84"/>
      <c r="W5972" s="84"/>
      <c r="X5972" s="84"/>
      <c r="Y5972" s="84"/>
      <c r="Z5972" s="84"/>
      <c r="AA5972" s="84"/>
      <c r="AB5972" s="84"/>
      <c r="AC5972" s="84"/>
      <c r="AD5972" s="84"/>
      <c r="AE5972" s="84"/>
      <c r="AF5972" s="84"/>
      <c r="AG5972" s="84"/>
      <c r="AH5972" s="84"/>
      <c r="AI5972" s="84"/>
      <c r="AJ5972" s="84"/>
      <c r="AK5972" s="84"/>
    </row>
    <row r="5973" spans="1:37">
      <c r="A5973" s="84"/>
      <c r="B5973" s="84"/>
      <c r="C5973" s="84"/>
      <c r="D5973" s="84"/>
      <c r="E5973" s="84"/>
      <c r="F5973" s="84"/>
      <c r="G5973" s="84"/>
      <c r="H5973" s="84"/>
      <c r="I5973" s="84"/>
      <c r="J5973" s="84"/>
      <c r="K5973" s="84"/>
      <c r="L5973" s="84"/>
      <c r="M5973" s="84"/>
      <c r="N5973" s="84"/>
      <c r="O5973" s="84"/>
      <c r="P5973" s="84"/>
      <c r="Q5973" s="84"/>
      <c r="R5973" s="84"/>
      <c r="S5973" s="84"/>
      <c r="T5973" s="84"/>
      <c r="U5973" s="84"/>
      <c r="V5973" s="84"/>
      <c r="W5973" s="84"/>
      <c r="X5973" s="84"/>
      <c r="Y5973" s="84"/>
      <c r="Z5973" s="84"/>
      <c r="AA5973" s="84"/>
      <c r="AB5973" s="84"/>
      <c r="AC5973" s="84"/>
      <c r="AD5973" s="84"/>
      <c r="AE5973" s="84"/>
      <c r="AF5973" s="84"/>
      <c r="AG5973" s="84"/>
      <c r="AH5973" s="84"/>
      <c r="AI5973" s="84"/>
      <c r="AJ5973" s="84"/>
      <c r="AK5973" s="84"/>
    </row>
    <row r="5974" spans="1:37">
      <c r="A5974" s="84"/>
      <c r="B5974" s="84"/>
      <c r="C5974" s="84"/>
      <c r="D5974" s="84"/>
      <c r="E5974" s="84"/>
      <c r="F5974" s="84"/>
      <c r="G5974" s="84"/>
      <c r="H5974" s="84"/>
      <c r="I5974" s="84"/>
      <c r="J5974" s="84"/>
      <c r="K5974" s="84"/>
      <c r="L5974" s="84"/>
      <c r="M5974" s="84"/>
      <c r="N5974" s="84"/>
      <c r="O5974" s="84"/>
      <c r="P5974" s="84"/>
      <c r="Q5974" s="84"/>
      <c r="R5974" s="84"/>
      <c r="S5974" s="84"/>
      <c r="T5974" s="84"/>
      <c r="U5974" s="84"/>
      <c r="V5974" s="84"/>
      <c r="W5974" s="84"/>
      <c r="X5974" s="84"/>
      <c r="Y5974" s="84"/>
      <c r="Z5974" s="84"/>
      <c r="AA5974" s="84"/>
      <c r="AB5974" s="84"/>
      <c r="AC5974" s="84"/>
      <c r="AD5974" s="84"/>
      <c r="AE5974" s="84"/>
      <c r="AF5974" s="84"/>
      <c r="AG5974" s="84"/>
      <c r="AH5974" s="84"/>
      <c r="AI5974" s="84"/>
      <c r="AJ5974" s="84"/>
      <c r="AK5974" s="84"/>
    </row>
    <row r="5975" spans="1:37">
      <c r="A5975" s="84"/>
      <c r="B5975" s="84"/>
      <c r="C5975" s="84"/>
      <c r="D5975" s="84"/>
      <c r="E5975" s="84"/>
      <c r="F5975" s="84"/>
      <c r="G5975" s="84"/>
      <c r="H5975" s="84"/>
      <c r="I5975" s="84"/>
      <c r="J5975" s="84"/>
      <c r="K5975" s="84"/>
      <c r="L5975" s="84"/>
      <c r="M5975" s="84"/>
      <c r="N5975" s="84"/>
      <c r="O5975" s="84"/>
      <c r="P5975" s="84"/>
      <c r="Q5975" s="84"/>
      <c r="R5975" s="84"/>
      <c r="S5975" s="84"/>
      <c r="T5975" s="84"/>
      <c r="U5975" s="84"/>
      <c r="V5975" s="84"/>
      <c r="W5975" s="84"/>
      <c r="X5975" s="84"/>
      <c r="Y5975" s="84"/>
      <c r="Z5975" s="84"/>
      <c r="AA5975" s="84"/>
      <c r="AB5975" s="84"/>
      <c r="AC5975" s="84"/>
      <c r="AD5975" s="84"/>
      <c r="AE5975" s="84"/>
      <c r="AF5975" s="84"/>
      <c r="AG5975" s="84"/>
      <c r="AH5975" s="84"/>
      <c r="AI5975" s="84"/>
      <c r="AJ5975" s="84"/>
      <c r="AK5975" s="84"/>
    </row>
    <row r="5976" spans="1:37">
      <c r="A5976" s="84"/>
      <c r="B5976" s="84"/>
      <c r="C5976" s="84"/>
      <c r="D5976" s="84"/>
      <c r="E5976" s="84"/>
      <c r="F5976" s="84"/>
      <c r="G5976" s="84"/>
      <c r="H5976" s="84"/>
      <c r="I5976" s="84"/>
      <c r="J5976" s="84"/>
      <c r="K5976" s="84"/>
      <c r="L5976" s="84"/>
      <c r="M5976" s="84"/>
      <c r="N5976" s="84"/>
      <c r="O5976" s="84"/>
      <c r="P5976" s="84"/>
      <c r="Q5976" s="84"/>
      <c r="R5976" s="84"/>
      <c r="S5976" s="84"/>
      <c r="T5976" s="84"/>
      <c r="U5976" s="84"/>
      <c r="V5976" s="84"/>
      <c r="W5976" s="84"/>
      <c r="X5976" s="84"/>
      <c r="Y5976" s="84"/>
      <c r="Z5976" s="84"/>
      <c r="AA5976" s="84"/>
      <c r="AB5976" s="84"/>
      <c r="AC5976" s="84"/>
      <c r="AD5976" s="84"/>
      <c r="AE5976" s="84"/>
      <c r="AF5976" s="84"/>
      <c r="AG5976" s="84"/>
      <c r="AH5976" s="84"/>
      <c r="AI5976" s="84"/>
      <c r="AJ5976" s="84"/>
      <c r="AK5976" s="84"/>
    </row>
    <row r="5977" spans="1:37">
      <c r="A5977" s="84"/>
      <c r="B5977" s="84"/>
      <c r="C5977" s="84"/>
      <c r="D5977" s="84"/>
      <c r="E5977" s="84"/>
      <c r="F5977" s="84"/>
      <c r="G5977" s="84"/>
      <c r="H5977" s="84"/>
      <c r="I5977" s="84"/>
      <c r="J5977" s="84"/>
      <c r="K5977" s="84"/>
      <c r="L5977" s="84"/>
      <c r="M5977" s="84"/>
      <c r="N5977" s="84"/>
      <c r="O5977" s="84"/>
      <c r="P5977" s="84"/>
      <c r="Q5977" s="84"/>
      <c r="R5977" s="84"/>
      <c r="S5977" s="84"/>
      <c r="T5977" s="84"/>
      <c r="U5977" s="84"/>
      <c r="V5977" s="84"/>
      <c r="W5977" s="84"/>
      <c r="X5977" s="84"/>
      <c r="Y5977" s="84"/>
      <c r="Z5977" s="84"/>
      <c r="AA5977" s="84"/>
      <c r="AB5977" s="84"/>
      <c r="AC5977" s="84"/>
      <c r="AD5977" s="84"/>
      <c r="AE5977" s="84"/>
      <c r="AF5977" s="84"/>
      <c r="AG5977" s="84"/>
      <c r="AH5977" s="84"/>
      <c r="AI5977" s="84"/>
      <c r="AJ5977" s="84"/>
      <c r="AK5977" s="84"/>
    </row>
    <row r="5978" spans="1:37">
      <c r="A5978" s="84"/>
      <c r="B5978" s="84"/>
      <c r="C5978" s="84"/>
      <c r="D5978" s="84"/>
      <c r="E5978" s="84"/>
      <c r="F5978" s="84"/>
      <c r="G5978" s="84"/>
      <c r="H5978" s="84"/>
      <c r="I5978" s="84"/>
      <c r="J5978" s="84"/>
      <c r="K5978" s="84"/>
      <c r="L5978" s="84"/>
      <c r="M5978" s="84"/>
      <c r="N5978" s="84"/>
      <c r="O5978" s="84"/>
      <c r="P5978" s="84"/>
      <c r="Q5978" s="84"/>
      <c r="R5978" s="84"/>
      <c r="S5978" s="84"/>
      <c r="T5978" s="84"/>
      <c r="U5978" s="84"/>
      <c r="V5978" s="84"/>
      <c r="W5978" s="84"/>
      <c r="X5978" s="84"/>
      <c r="Y5978" s="84"/>
      <c r="Z5978" s="84"/>
      <c r="AA5978" s="84"/>
      <c r="AB5978" s="84"/>
      <c r="AC5978" s="84"/>
      <c r="AD5978" s="84"/>
      <c r="AE5978" s="84"/>
      <c r="AF5978" s="84"/>
      <c r="AG5978" s="84"/>
      <c r="AH5978" s="84"/>
      <c r="AI5978" s="84"/>
      <c r="AJ5978" s="84"/>
      <c r="AK5978" s="84"/>
    </row>
    <row r="5979" spans="1:37">
      <c r="A5979" s="84"/>
      <c r="B5979" s="84"/>
      <c r="C5979" s="84"/>
      <c r="D5979" s="84"/>
      <c r="E5979" s="84"/>
      <c r="F5979" s="84"/>
      <c r="G5979" s="84"/>
      <c r="H5979" s="84"/>
      <c r="I5979" s="84"/>
      <c r="J5979" s="84"/>
      <c r="K5979" s="84"/>
      <c r="L5979" s="84"/>
      <c r="M5979" s="84"/>
      <c r="N5979" s="84"/>
      <c r="O5979" s="84"/>
      <c r="P5979" s="84"/>
      <c r="Q5979" s="84"/>
      <c r="R5979" s="84"/>
      <c r="S5979" s="84"/>
      <c r="T5979" s="84"/>
      <c r="U5979" s="84"/>
      <c r="V5979" s="84"/>
      <c r="W5979" s="84"/>
      <c r="X5979" s="84"/>
      <c r="Y5979" s="84"/>
      <c r="Z5979" s="84"/>
      <c r="AA5979" s="84"/>
      <c r="AB5979" s="84"/>
      <c r="AC5979" s="84"/>
      <c r="AD5979" s="84"/>
      <c r="AE5979" s="84"/>
      <c r="AF5979" s="84"/>
      <c r="AG5979" s="84"/>
      <c r="AH5979" s="84"/>
      <c r="AI5979" s="84"/>
      <c r="AJ5979" s="84"/>
      <c r="AK5979" s="84"/>
    </row>
    <row r="5980" spans="1:37">
      <c r="A5980" s="84"/>
      <c r="B5980" s="84"/>
      <c r="C5980" s="84"/>
      <c r="D5980" s="84"/>
      <c r="E5980" s="84"/>
      <c r="F5980" s="84"/>
      <c r="G5980" s="84"/>
      <c r="H5980" s="84"/>
      <c r="I5980" s="84"/>
      <c r="J5980" s="84"/>
      <c r="K5980" s="84"/>
      <c r="L5980" s="84"/>
      <c r="M5980" s="84"/>
      <c r="N5980" s="84"/>
      <c r="O5980" s="84"/>
      <c r="P5980" s="84"/>
      <c r="Q5980" s="84"/>
      <c r="R5980" s="84"/>
      <c r="S5980" s="84"/>
      <c r="T5980" s="84"/>
      <c r="U5980" s="84"/>
      <c r="V5980" s="84"/>
      <c r="W5980" s="84"/>
      <c r="X5980" s="84"/>
      <c r="Y5980" s="84"/>
      <c r="Z5980" s="84"/>
      <c r="AA5980" s="84"/>
      <c r="AB5980" s="84"/>
      <c r="AC5980" s="84"/>
      <c r="AD5980" s="84"/>
      <c r="AE5980" s="84"/>
      <c r="AF5980" s="84"/>
      <c r="AG5980" s="84"/>
      <c r="AH5980" s="84"/>
      <c r="AI5980" s="84"/>
      <c r="AJ5980" s="84"/>
      <c r="AK5980" s="84"/>
    </row>
    <row r="5981" spans="1:37">
      <c r="A5981" s="84"/>
      <c r="B5981" s="84"/>
      <c r="C5981" s="84"/>
      <c r="D5981" s="84"/>
      <c r="E5981" s="84"/>
      <c r="F5981" s="84"/>
      <c r="G5981" s="84"/>
      <c r="H5981" s="84"/>
      <c r="I5981" s="84"/>
      <c r="J5981" s="84"/>
      <c r="K5981" s="84"/>
      <c r="L5981" s="84"/>
      <c r="M5981" s="84"/>
      <c r="N5981" s="84"/>
      <c r="O5981" s="84"/>
      <c r="P5981" s="84"/>
      <c r="Q5981" s="84"/>
      <c r="R5981" s="84"/>
      <c r="S5981" s="84"/>
      <c r="T5981" s="84"/>
      <c r="U5981" s="84"/>
      <c r="V5981" s="84"/>
      <c r="W5981" s="84"/>
      <c r="X5981" s="84"/>
      <c r="Y5981" s="84"/>
      <c r="Z5981" s="84"/>
      <c r="AA5981" s="84"/>
      <c r="AB5981" s="84"/>
      <c r="AC5981" s="84"/>
      <c r="AD5981" s="84"/>
      <c r="AE5981" s="84"/>
      <c r="AF5981" s="84"/>
      <c r="AG5981" s="84"/>
      <c r="AH5981" s="84"/>
      <c r="AI5981" s="84"/>
      <c r="AJ5981" s="84"/>
      <c r="AK5981" s="84"/>
    </row>
    <row r="5982" spans="1:37">
      <c r="A5982" s="84"/>
      <c r="B5982" s="84"/>
      <c r="C5982" s="84"/>
      <c r="D5982" s="84"/>
      <c r="E5982" s="84"/>
      <c r="F5982" s="84"/>
      <c r="G5982" s="84"/>
      <c r="H5982" s="84"/>
      <c r="I5982" s="84"/>
      <c r="J5982" s="84"/>
      <c r="K5982" s="84"/>
      <c r="L5982" s="84"/>
      <c r="M5982" s="84"/>
      <c r="N5982" s="84"/>
      <c r="O5982" s="84"/>
      <c r="P5982" s="84"/>
      <c r="Q5982" s="84"/>
      <c r="R5982" s="84"/>
      <c r="S5982" s="84"/>
      <c r="T5982" s="84"/>
      <c r="U5982" s="84"/>
      <c r="V5982" s="84"/>
      <c r="W5982" s="84"/>
      <c r="X5982" s="84"/>
      <c r="Y5982" s="84"/>
      <c r="Z5982" s="84"/>
      <c r="AA5982" s="84"/>
      <c r="AB5982" s="84"/>
      <c r="AC5982" s="84"/>
      <c r="AD5982" s="84"/>
      <c r="AE5982" s="84"/>
      <c r="AF5982" s="84"/>
      <c r="AG5982" s="84"/>
      <c r="AH5982" s="84"/>
      <c r="AI5982" s="84"/>
      <c r="AJ5982" s="84"/>
      <c r="AK5982" s="84"/>
    </row>
    <row r="5983" spans="1:37">
      <c r="A5983" s="84"/>
      <c r="B5983" s="84"/>
      <c r="C5983" s="84"/>
      <c r="D5983" s="84"/>
      <c r="E5983" s="84"/>
      <c r="F5983" s="84"/>
      <c r="G5983" s="84"/>
      <c r="H5983" s="84"/>
      <c r="I5983" s="84"/>
      <c r="J5983" s="84"/>
      <c r="K5983" s="84"/>
      <c r="L5983" s="84"/>
      <c r="M5983" s="84"/>
      <c r="N5983" s="84"/>
      <c r="O5983" s="84"/>
      <c r="P5983" s="84"/>
      <c r="Q5983" s="84"/>
      <c r="R5983" s="84"/>
      <c r="S5983" s="84"/>
      <c r="T5983" s="84"/>
      <c r="U5983" s="84"/>
      <c r="V5983" s="84"/>
      <c r="W5983" s="84"/>
      <c r="X5983" s="84"/>
      <c r="Y5983" s="84"/>
      <c r="Z5983" s="84"/>
      <c r="AA5983" s="84"/>
      <c r="AB5983" s="84"/>
      <c r="AC5983" s="84"/>
      <c r="AD5983" s="84"/>
      <c r="AE5983" s="84"/>
      <c r="AF5983" s="84"/>
      <c r="AG5983" s="84"/>
      <c r="AH5983" s="84"/>
      <c r="AI5983" s="84"/>
      <c r="AJ5983" s="84"/>
      <c r="AK5983" s="84"/>
    </row>
    <row r="5984" spans="1:37">
      <c r="A5984" s="84"/>
      <c r="B5984" s="84"/>
      <c r="C5984" s="84"/>
      <c r="D5984" s="84"/>
      <c r="E5984" s="84"/>
      <c r="F5984" s="84"/>
      <c r="G5984" s="84"/>
      <c r="H5984" s="84"/>
      <c r="I5984" s="84"/>
      <c r="J5984" s="84"/>
      <c r="K5984" s="84"/>
      <c r="L5984" s="84"/>
      <c r="M5984" s="84"/>
      <c r="N5984" s="84"/>
      <c r="O5984" s="84"/>
      <c r="P5984" s="84"/>
      <c r="Q5984" s="84"/>
      <c r="R5984" s="84"/>
      <c r="S5984" s="84"/>
      <c r="T5984" s="84"/>
      <c r="U5984" s="84"/>
      <c r="V5984" s="84"/>
      <c r="W5984" s="84"/>
      <c r="X5984" s="84"/>
      <c r="Y5984" s="84"/>
      <c r="Z5984" s="84"/>
      <c r="AA5984" s="84"/>
      <c r="AB5984" s="84"/>
      <c r="AC5984" s="84"/>
      <c r="AD5984" s="84"/>
      <c r="AE5984" s="84"/>
      <c r="AF5984" s="84"/>
      <c r="AG5984" s="84"/>
      <c r="AH5984" s="84"/>
      <c r="AI5984" s="84"/>
      <c r="AJ5984" s="84"/>
      <c r="AK5984" s="84"/>
    </row>
    <row r="5985" spans="1:37">
      <c r="A5985" s="84"/>
      <c r="B5985" s="84"/>
      <c r="C5985" s="84"/>
      <c r="D5985" s="84"/>
      <c r="E5985" s="84"/>
      <c r="F5985" s="84"/>
      <c r="G5985" s="84"/>
      <c r="H5985" s="84"/>
      <c r="I5985" s="84"/>
      <c r="J5985" s="84"/>
      <c r="K5985" s="84"/>
      <c r="L5985" s="84"/>
      <c r="M5985" s="84"/>
      <c r="N5985" s="84"/>
      <c r="O5985" s="84"/>
      <c r="P5985" s="84"/>
      <c r="Q5985" s="84"/>
      <c r="R5985" s="84"/>
      <c r="S5985" s="84"/>
      <c r="T5985" s="84"/>
      <c r="U5985" s="84"/>
      <c r="V5985" s="84"/>
      <c r="W5985" s="84"/>
      <c r="X5985" s="84"/>
      <c r="Y5985" s="84"/>
      <c r="Z5985" s="84"/>
      <c r="AA5985" s="84"/>
      <c r="AB5985" s="84"/>
      <c r="AC5985" s="84"/>
      <c r="AD5985" s="84"/>
      <c r="AE5985" s="84"/>
      <c r="AF5985" s="84"/>
      <c r="AG5985" s="84"/>
      <c r="AH5985" s="84"/>
      <c r="AI5985" s="84"/>
      <c r="AJ5985" s="84"/>
      <c r="AK5985" s="84"/>
    </row>
    <row r="5986" spans="1:37">
      <c r="A5986" s="84"/>
      <c r="B5986" s="84"/>
      <c r="C5986" s="84"/>
      <c r="D5986" s="84"/>
      <c r="E5986" s="84"/>
      <c r="F5986" s="84"/>
      <c r="G5986" s="84"/>
      <c r="H5986" s="84"/>
      <c r="I5986" s="84"/>
      <c r="J5986" s="84"/>
      <c r="K5986" s="84"/>
      <c r="L5986" s="84"/>
      <c r="M5986" s="84"/>
      <c r="N5986" s="84"/>
      <c r="O5986" s="84"/>
      <c r="P5986" s="84"/>
      <c r="Q5986" s="84"/>
      <c r="R5986" s="84"/>
      <c r="S5986" s="84"/>
      <c r="T5986" s="84"/>
      <c r="U5986" s="84"/>
      <c r="V5986" s="84"/>
      <c r="W5986" s="84"/>
      <c r="X5986" s="84"/>
      <c r="Y5986" s="84"/>
      <c r="Z5986" s="84"/>
      <c r="AA5986" s="84"/>
      <c r="AB5986" s="84"/>
      <c r="AC5986" s="84"/>
      <c r="AD5986" s="84"/>
      <c r="AE5986" s="84"/>
      <c r="AF5986" s="84"/>
      <c r="AG5986" s="84"/>
      <c r="AH5986" s="84"/>
      <c r="AI5986" s="84"/>
      <c r="AJ5986" s="84"/>
      <c r="AK5986" s="84"/>
    </row>
    <row r="5987" spans="1:37">
      <c r="A5987" s="84"/>
      <c r="B5987" s="84"/>
      <c r="C5987" s="84"/>
      <c r="D5987" s="84"/>
      <c r="E5987" s="84"/>
      <c r="F5987" s="84"/>
      <c r="G5987" s="84"/>
      <c r="H5987" s="84"/>
      <c r="I5987" s="84"/>
      <c r="J5987" s="84"/>
      <c r="K5987" s="84"/>
      <c r="L5987" s="84"/>
      <c r="M5987" s="84"/>
      <c r="N5987" s="84"/>
      <c r="O5987" s="84"/>
      <c r="P5987" s="84"/>
      <c r="Q5987" s="84"/>
      <c r="R5987" s="84"/>
      <c r="S5987" s="84"/>
      <c r="T5987" s="84"/>
      <c r="U5987" s="84"/>
      <c r="V5987" s="84"/>
      <c r="W5987" s="84"/>
      <c r="X5987" s="84"/>
      <c r="Y5987" s="84"/>
      <c r="Z5987" s="84"/>
      <c r="AA5987" s="84"/>
      <c r="AB5987" s="84"/>
      <c r="AC5987" s="84"/>
      <c r="AD5987" s="84"/>
      <c r="AE5987" s="84"/>
      <c r="AF5987" s="84"/>
      <c r="AG5987" s="84"/>
      <c r="AH5987" s="84"/>
      <c r="AI5987" s="84"/>
      <c r="AJ5987" s="84"/>
      <c r="AK5987" s="84"/>
    </row>
    <row r="5988" spans="1:37">
      <c r="A5988" s="84"/>
      <c r="B5988" s="84"/>
      <c r="C5988" s="84"/>
      <c r="D5988" s="84"/>
      <c r="E5988" s="84"/>
      <c r="F5988" s="84"/>
      <c r="G5988" s="84"/>
      <c r="H5988" s="84"/>
      <c r="I5988" s="84"/>
      <c r="J5988" s="84"/>
      <c r="K5988" s="84"/>
      <c r="L5988" s="84"/>
      <c r="M5988" s="84"/>
      <c r="N5988" s="84"/>
      <c r="O5988" s="84"/>
      <c r="P5988" s="84"/>
      <c r="Q5988" s="84"/>
      <c r="R5988" s="84"/>
      <c r="S5988" s="84"/>
      <c r="T5988" s="84"/>
      <c r="U5988" s="84"/>
      <c r="V5988" s="84"/>
      <c r="W5988" s="84"/>
      <c r="X5988" s="84"/>
      <c r="Y5988" s="84"/>
      <c r="Z5988" s="84"/>
      <c r="AA5988" s="84"/>
      <c r="AB5988" s="84"/>
      <c r="AC5988" s="84"/>
      <c r="AD5988" s="84"/>
      <c r="AE5988" s="84"/>
      <c r="AF5988" s="84"/>
      <c r="AG5988" s="84"/>
      <c r="AH5988" s="84"/>
      <c r="AI5988" s="84"/>
      <c r="AJ5988" s="84"/>
      <c r="AK5988" s="84"/>
    </row>
    <row r="5989" spans="1:37">
      <c r="A5989" s="84"/>
      <c r="B5989" s="84"/>
      <c r="C5989" s="84"/>
      <c r="D5989" s="84"/>
      <c r="E5989" s="84"/>
      <c r="F5989" s="84"/>
      <c r="G5989" s="84"/>
      <c r="H5989" s="84"/>
      <c r="I5989" s="84"/>
      <c r="J5989" s="84"/>
      <c r="K5989" s="84"/>
      <c r="L5989" s="84"/>
      <c r="M5989" s="84"/>
      <c r="N5989" s="84"/>
      <c r="O5989" s="84"/>
      <c r="P5989" s="84"/>
      <c r="Q5989" s="84"/>
      <c r="R5989" s="84"/>
      <c r="S5989" s="84"/>
      <c r="T5989" s="84"/>
      <c r="U5989" s="84"/>
      <c r="V5989" s="84"/>
      <c r="W5989" s="84"/>
      <c r="X5989" s="84"/>
      <c r="Y5989" s="84"/>
      <c r="Z5989" s="84"/>
      <c r="AA5989" s="84"/>
      <c r="AB5989" s="84"/>
      <c r="AC5989" s="84"/>
      <c r="AD5989" s="84"/>
      <c r="AE5989" s="84"/>
      <c r="AF5989" s="84"/>
      <c r="AG5989" s="84"/>
      <c r="AH5989" s="84"/>
      <c r="AI5989" s="84"/>
      <c r="AJ5989" s="84"/>
      <c r="AK5989" s="84"/>
    </row>
    <row r="5990" spans="1:37">
      <c r="A5990" s="84"/>
      <c r="B5990" s="84"/>
      <c r="C5990" s="84"/>
      <c r="D5990" s="84"/>
      <c r="E5990" s="84"/>
      <c r="F5990" s="84"/>
      <c r="G5990" s="84"/>
      <c r="H5990" s="84"/>
      <c r="I5990" s="84"/>
      <c r="J5990" s="84"/>
      <c r="K5990" s="84"/>
      <c r="L5990" s="84"/>
      <c r="M5990" s="84"/>
      <c r="N5990" s="84"/>
      <c r="O5990" s="84"/>
      <c r="P5990" s="84"/>
      <c r="Q5990" s="84"/>
      <c r="R5990" s="84"/>
      <c r="S5990" s="84"/>
      <c r="T5990" s="84"/>
      <c r="U5990" s="84"/>
      <c r="V5990" s="84"/>
      <c r="W5990" s="84"/>
      <c r="X5990" s="84"/>
      <c r="Y5990" s="84"/>
      <c r="Z5990" s="84"/>
      <c r="AA5990" s="84"/>
      <c r="AB5990" s="84"/>
      <c r="AC5990" s="84"/>
      <c r="AD5990" s="84"/>
      <c r="AE5990" s="84"/>
      <c r="AF5990" s="84"/>
      <c r="AG5990" s="84"/>
      <c r="AH5990" s="84"/>
      <c r="AI5990" s="84"/>
      <c r="AJ5990" s="84"/>
      <c r="AK5990" s="84"/>
    </row>
    <row r="5991" spans="1:37">
      <c r="A5991" s="84"/>
      <c r="B5991" s="84"/>
      <c r="C5991" s="84"/>
      <c r="D5991" s="84"/>
      <c r="E5991" s="84"/>
      <c r="F5991" s="84"/>
      <c r="G5991" s="84"/>
      <c r="H5991" s="84"/>
      <c r="I5991" s="84"/>
      <c r="J5991" s="84"/>
      <c r="K5991" s="84"/>
      <c r="L5991" s="84"/>
      <c r="M5991" s="84"/>
      <c r="N5991" s="84"/>
      <c r="O5991" s="84"/>
      <c r="P5991" s="84"/>
      <c r="Q5991" s="84"/>
      <c r="R5991" s="84"/>
      <c r="S5991" s="84"/>
      <c r="T5991" s="84"/>
      <c r="U5991" s="84"/>
      <c r="V5991" s="84"/>
      <c r="W5991" s="84"/>
      <c r="X5991" s="84"/>
      <c r="Y5991" s="84"/>
      <c r="Z5991" s="84"/>
      <c r="AA5991" s="84"/>
      <c r="AB5991" s="84"/>
      <c r="AC5991" s="84"/>
      <c r="AD5991" s="84"/>
      <c r="AE5991" s="84"/>
      <c r="AF5991" s="84"/>
      <c r="AG5991" s="84"/>
      <c r="AH5991" s="84"/>
      <c r="AI5991" s="84"/>
      <c r="AJ5991" s="84"/>
      <c r="AK5991" s="84"/>
    </row>
    <row r="5995" spans="1:37">
      <c r="A5995"/>
    </row>
    <row r="6001" spans="1:50">
      <c r="A6001" s="84"/>
      <c r="B6001" s="83"/>
      <c r="C6001" s="83"/>
      <c r="D6001" s="83"/>
      <c r="E6001" s="83"/>
      <c r="F6001" s="84"/>
      <c r="G6001" s="164"/>
      <c r="H6001" s="83"/>
      <c r="I6001" s="83"/>
      <c r="J6001" s="83"/>
      <c r="K6001" s="83"/>
      <c r="L6001" s="83"/>
      <c r="M6001" s="83"/>
      <c r="N6001" s="83"/>
      <c r="O6001" s="83"/>
      <c r="P6001" s="83"/>
      <c r="Q6001" s="83"/>
      <c r="R6001" s="83"/>
      <c r="S6001" s="83"/>
      <c r="T6001" s="105"/>
      <c r="U6001" s="83"/>
      <c r="V6001" s="83"/>
      <c r="W6001" s="83"/>
      <c r="X6001" s="83"/>
      <c r="Y6001" s="83"/>
      <c r="Z6001" s="83"/>
      <c r="AA6001" s="83"/>
      <c r="AB6001" s="83"/>
      <c r="AC6001" s="83"/>
      <c r="AD6001" s="83"/>
      <c r="AE6001" s="83"/>
      <c r="AF6001" s="83"/>
      <c r="AG6001" s="83"/>
      <c r="AH6001" s="83"/>
      <c r="AI6001" s="83"/>
      <c r="AJ6001" s="83"/>
      <c r="AK6001" s="83"/>
    </row>
    <row r="6002" spans="1:50">
      <c r="A6002" s="83"/>
      <c r="B6002" s="84"/>
      <c r="C6002" s="83"/>
      <c r="D6002" s="83"/>
      <c r="E6002" s="83"/>
      <c r="F6002" s="83"/>
      <c r="G6002" s="83"/>
      <c r="H6002" s="83"/>
      <c r="I6002" s="83"/>
      <c r="J6002" s="83"/>
      <c r="K6002" s="83"/>
      <c r="L6002" s="83"/>
      <c r="M6002" s="83"/>
      <c r="N6002" s="83"/>
      <c r="O6002" s="83"/>
      <c r="P6002" s="83"/>
      <c r="Q6002" s="83"/>
      <c r="R6002" s="83"/>
      <c r="S6002" s="83"/>
      <c r="T6002" s="83"/>
      <c r="U6002" s="83"/>
      <c r="V6002" s="83"/>
      <c r="W6002" s="83"/>
      <c r="X6002" s="83"/>
      <c r="Y6002" s="83"/>
      <c r="Z6002" s="83"/>
      <c r="AA6002" s="83"/>
      <c r="AB6002" s="83"/>
      <c r="AC6002" s="83"/>
      <c r="AD6002" s="83"/>
      <c r="AE6002" s="83"/>
      <c r="AF6002" s="83"/>
      <c r="AG6002" s="83"/>
      <c r="AH6002" s="83"/>
      <c r="AI6002" s="83"/>
      <c r="AJ6002" s="83"/>
      <c r="AK6002" s="83"/>
    </row>
    <row r="6003" spans="1:50">
      <c r="A6003" s="84"/>
      <c r="B6003" s="84"/>
      <c r="C6003" s="84"/>
      <c r="D6003" s="84"/>
      <c r="E6003" s="84"/>
      <c r="F6003" s="84"/>
      <c r="G6003" s="84"/>
      <c r="H6003" s="84"/>
      <c r="I6003" s="84"/>
      <c r="J6003" s="84"/>
      <c r="K6003" s="84"/>
      <c r="L6003" s="84"/>
      <c r="M6003" s="84"/>
      <c r="N6003" s="84"/>
      <c r="O6003" s="84"/>
      <c r="P6003" s="84"/>
      <c r="Q6003" s="84"/>
      <c r="R6003" s="84"/>
      <c r="S6003" s="84"/>
      <c r="T6003" s="84"/>
      <c r="U6003" s="84"/>
      <c r="V6003" s="84"/>
      <c r="W6003" s="84"/>
      <c r="X6003" s="84"/>
      <c r="Y6003" s="84"/>
      <c r="Z6003" s="84"/>
      <c r="AA6003" s="84"/>
      <c r="AB6003" s="84"/>
      <c r="AC6003" s="84"/>
      <c r="AD6003" s="84"/>
      <c r="AE6003" s="84"/>
      <c r="AF6003" s="84"/>
      <c r="AG6003" s="84"/>
      <c r="AH6003" s="84"/>
      <c r="AI6003" s="84"/>
      <c r="AJ6003" s="84"/>
      <c r="AK6003" s="84"/>
    </row>
    <row r="6004" spans="1:50">
      <c r="A6004" s="83"/>
      <c r="B6004" s="84"/>
      <c r="C6004" s="83"/>
      <c r="D6004" s="83"/>
      <c r="E6004" s="84"/>
      <c r="F6004" s="83"/>
      <c r="G6004" s="83"/>
      <c r="H6004" s="84"/>
      <c r="I6004" s="83"/>
      <c r="J6004" s="83"/>
      <c r="K6004" s="84"/>
      <c r="L6004" s="83"/>
      <c r="M6004" s="83"/>
      <c r="N6004" s="84"/>
      <c r="O6004" s="83"/>
      <c r="P6004" s="83"/>
      <c r="Q6004" s="84"/>
      <c r="R6004" s="83"/>
      <c r="S6004" s="83"/>
      <c r="T6004" s="84"/>
      <c r="U6004" s="83"/>
      <c r="V6004" s="83"/>
      <c r="W6004" s="84"/>
      <c r="X6004" s="83"/>
      <c r="Y6004" s="83"/>
      <c r="Z6004" s="84"/>
      <c r="AA6004" s="83"/>
      <c r="AB6004" s="83"/>
      <c r="AC6004" s="84"/>
      <c r="AD6004" s="83"/>
      <c r="AE6004" s="83"/>
      <c r="AF6004" s="84"/>
      <c r="AG6004" s="83"/>
      <c r="AH6004" s="83"/>
      <c r="AI6004" s="84"/>
      <c r="AJ6004" s="83"/>
      <c r="AK6004" s="83"/>
    </row>
    <row r="6005" spans="1:50">
      <c r="A6005" s="84"/>
      <c r="B6005" s="84"/>
      <c r="C6005" s="84"/>
      <c r="D6005" s="84"/>
      <c r="E6005" s="84"/>
      <c r="F6005" s="84"/>
      <c r="G6005" s="84"/>
      <c r="H6005" s="84"/>
      <c r="I6005" s="84"/>
      <c r="J6005" s="84"/>
      <c r="K6005" s="84"/>
      <c r="L6005" s="84"/>
      <c r="M6005" s="84"/>
      <c r="N6005" s="84"/>
      <c r="O6005" s="84"/>
      <c r="P6005" s="84"/>
      <c r="Q6005" s="84"/>
      <c r="R6005" s="84"/>
      <c r="S6005" s="84"/>
      <c r="T6005" s="84"/>
      <c r="U6005" s="84"/>
      <c r="V6005" s="84"/>
      <c r="W6005" s="84"/>
      <c r="X6005" s="84"/>
      <c r="Y6005" s="84"/>
      <c r="Z6005" s="84"/>
      <c r="AA6005" s="84"/>
      <c r="AB6005" s="84"/>
      <c r="AC6005" s="84"/>
      <c r="AD6005" s="84"/>
      <c r="AE6005" s="84"/>
      <c r="AF6005" s="84"/>
      <c r="AG6005" s="84"/>
      <c r="AH6005" s="84"/>
      <c r="AI6005" s="84"/>
      <c r="AJ6005" s="84"/>
      <c r="AK6005" s="84"/>
    </row>
    <row r="6006" spans="1:50">
      <c r="A6006" s="83"/>
      <c r="B6006" s="168"/>
      <c r="C6006" s="169"/>
      <c r="D6006" s="169"/>
      <c r="E6006" s="168"/>
      <c r="F6006" s="169"/>
      <c r="G6006" s="169"/>
      <c r="H6006" s="168"/>
      <c r="I6006" s="169"/>
      <c r="J6006" s="169"/>
      <c r="K6006" s="168"/>
      <c r="L6006" s="169"/>
      <c r="M6006" s="169"/>
      <c r="N6006" s="168"/>
      <c r="O6006" s="169"/>
      <c r="P6006" s="169"/>
      <c r="Q6006" s="168"/>
      <c r="R6006" s="169"/>
      <c r="S6006" s="169"/>
      <c r="T6006" s="168"/>
      <c r="U6006" s="169"/>
      <c r="V6006" s="169"/>
      <c r="W6006" s="168"/>
      <c r="X6006" s="169"/>
      <c r="Y6006" s="169"/>
      <c r="Z6006" s="168"/>
      <c r="AA6006" s="169"/>
      <c r="AB6006" s="169"/>
      <c r="AC6006" s="168"/>
      <c r="AD6006" s="169"/>
      <c r="AE6006" s="169"/>
      <c r="AF6006" s="168"/>
      <c r="AG6006" s="169"/>
      <c r="AH6006" s="169"/>
      <c r="AI6006" s="168"/>
      <c r="AJ6006" s="169"/>
      <c r="AK6006" s="169"/>
      <c r="AM6006">
        <f>A6001</f>
        <v>0</v>
      </c>
      <c r="AN6006" s="165" t="e">
        <f>1/($B6006*(1/$B6004)*(1/(5/7+2/7*$D6006))*$B6016/SUM($B6008:$B6031))</f>
        <v>#DIV/0!</v>
      </c>
      <c r="AO6006" s="165" t="e">
        <f>1/(B6006*(1/B6004)*(1/(5/7+2/7*D6006)))</f>
        <v>#DIV/0!</v>
      </c>
      <c r="AP6006" s="165"/>
      <c r="AR6006" s="170">
        <f>CHOOSE(AV$3,C6006,F6006,I6006,L6006,O6006,R6006,U6006,X6006,AA6006,AD6006,AG6006,AJ6006)</f>
        <v>0</v>
      </c>
      <c r="AS6006" s="166"/>
      <c r="AT6006" s="166"/>
      <c r="AV6006" s="116" t="e">
        <f>AN6006/AR6006</f>
        <v>#DIV/0!</v>
      </c>
      <c r="AW6006" s="167" t="e">
        <f>AO6006/AR6006</f>
        <v>#DIV/0!</v>
      </c>
      <c r="AX6006" s="165"/>
    </row>
    <row r="6007" spans="1:50">
      <c r="A6007" s="84"/>
      <c r="B6007" s="84"/>
      <c r="C6007" s="84"/>
      <c r="D6007" s="84"/>
      <c r="E6007" s="84"/>
      <c r="F6007" s="84"/>
      <c r="G6007" s="84"/>
      <c r="H6007" s="84"/>
      <c r="I6007" s="84"/>
      <c r="J6007" s="84"/>
      <c r="K6007" s="84"/>
      <c r="L6007" s="84"/>
      <c r="M6007" s="84"/>
      <c r="N6007" s="84"/>
      <c r="O6007" s="84"/>
      <c r="P6007" s="84"/>
      <c r="Q6007" s="84"/>
      <c r="R6007" s="84"/>
      <c r="S6007" s="84"/>
      <c r="T6007" s="84"/>
      <c r="U6007" s="84"/>
      <c r="V6007" s="84"/>
      <c r="W6007" s="84"/>
      <c r="X6007" s="84"/>
      <c r="Y6007" s="84"/>
      <c r="Z6007" s="84"/>
      <c r="AA6007" s="84"/>
      <c r="AB6007" s="84"/>
      <c r="AC6007" s="84"/>
      <c r="AD6007" s="84"/>
      <c r="AE6007" s="84"/>
      <c r="AF6007" s="84"/>
      <c r="AG6007" s="84"/>
      <c r="AH6007" s="84"/>
      <c r="AI6007" s="84"/>
      <c r="AJ6007" s="84"/>
      <c r="AK6007" s="84"/>
    </row>
    <row r="6008" spans="1:50">
      <c r="A6008" s="84"/>
      <c r="B6008" s="84"/>
      <c r="C6008" s="84"/>
      <c r="D6008" s="84"/>
      <c r="E6008" s="84"/>
      <c r="F6008" s="84"/>
      <c r="G6008" s="84"/>
      <c r="H6008" s="84"/>
      <c r="I6008" s="84"/>
      <c r="J6008" s="84"/>
      <c r="K6008" s="84"/>
      <c r="L6008" s="84"/>
      <c r="M6008" s="84"/>
      <c r="N6008" s="84"/>
      <c r="O6008" s="84"/>
      <c r="P6008" s="84"/>
      <c r="Q6008" s="84"/>
      <c r="R6008" s="84"/>
      <c r="S6008" s="84"/>
      <c r="T6008" s="84"/>
      <c r="U6008" s="84"/>
      <c r="V6008" s="84"/>
      <c r="W6008" s="84"/>
      <c r="X6008" s="84"/>
      <c r="Y6008" s="84"/>
      <c r="Z6008" s="84"/>
      <c r="AA6008" s="84"/>
      <c r="AB6008" s="84"/>
      <c r="AC6008" s="84"/>
      <c r="AD6008" s="84"/>
      <c r="AE6008" s="84"/>
      <c r="AF6008" s="84"/>
      <c r="AG6008" s="84"/>
      <c r="AH6008" s="84"/>
      <c r="AI6008" s="84"/>
      <c r="AJ6008" s="84"/>
      <c r="AK6008" s="84"/>
    </row>
    <row r="6009" spans="1:50">
      <c r="A6009" s="84"/>
      <c r="B6009" s="84"/>
      <c r="C6009" s="84"/>
      <c r="D6009" s="84"/>
      <c r="E6009" s="84"/>
      <c r="F6009" s="84"/>
      <c r="G6009" s="84"/>
      <c r="H6009" s="84"/>
      <c r="I6009" s="84"/>
      <c r="J6009" s="84"/>
      <c r="K6009" s="84"/>
      <c r="L6009" s="84"/>
      <c r="M6009" s="84"/>
      <c r="N6009" s="84"/>
      <c r="O6009" s="84"/>
      <c r="P6009" s="84"/>
      <c r="Q6009" s="84"/>
      <c r="R6009" s="84"/>
      <c r="S6009" s="84"/>
      <c r="T6009" s="84"/>
      <c r="U6009" s="84"/>
      <c r="V6009" s="84"/>
      <c r="W6009" s="84"/>
      <c r="X6009" s="84"/>
      <c r="Y6009" s="84"/>
      <c r="Z6009" s="84"/>
      <c r="AA6009" s="84"/>
      <c r="AB6009" s="84"/>
      <c r="AC6009" s="84"/>
      <c r="AD6009" s="84"/>
      <c r="AE6009" s="84"/>
      <c r="AF6009" s="84"/>
      <c r="AG6009" s="84"/>
      <c r="AH6009" s="84"/>
      <c r="AI6009" s="84"/>
      <c r="AJ6009" s="84"/>
      <c r="AK6009" s="84"/>
    </row>
    <row r="6010" spans="1:50">
      <c r="A6010" s="84"/>
      <c r="B6010" s="84"/>
      <c r="C6010" s="84"/>
      <c r="D6010" s="84"/>
      <c r="E6010" s="84"/>
      <c r="F6010" s="84"/>
      <c r="G6010" s="84"/>
      <c r="H6010" s="84"/>
      <c r="I6010" s="84"/>
      <c r="J6010" s="84"/>
      <c r="K6010" s="84"/>
      <c r="L6010" s="84"/>
      <c r="M6010" s="84"/>
      <c r="N6010" s="84"/>
      <c r="O6010" s="84"/>
      <c r="P6010" s="84"/>
      <c r="Q6010" s="84"/>
      <c r="R6010" s="84"/>
      <c r="S6010" s="84"/>
      <c r="T6010" s="84"/>
      <c r="U6010" s="84"/>
      <c r="V6010" s="84"/>
      <c r="W6010" s="84"/>
      <c r="X6010" s="84"/>
      <c r="Y6010" s="84"/>
      <c r="Z6010" s="84"/>
      <c r="AA6010" s="84"/>
      <c r="AB6010" s="84"/>
      <c r="AC6010" s="84"/>
      <c r="AD6010" s="84"/>
      <c r="AE6010" s="84"/>
      <c r="AF6010" s="84"/>
      <c r="AG6010" s="84"/>
      <c r="AH6010" s="84"/>
      <c r="AI6010" s="84"/>
      <c r="AJ6010" s="84"/>
      <c r="AK6010" s="84"/>
    </row>
    <row r="6011" spans="1:50">
      <c r="A6011" s="84"/>
      <c r="B6011" s="84"/>
      <c r="C6011" s="84"/>
      <c r="D6011" s="84"/>
      <c r="E6011" s="84"/>
      <c r="F6011" s="84"/>
      <c r="G6011" s="84"/>
      <c r="H6011" s="84"/>
      <c r="I6011" s="84"/>
      <c r="J6011" s="84"/>
      <c r="K6011" s="84"/>
      <c r="L6011" s="84"/>
      <c r="M6011" s="84"/>
      <c r="N6011" s="84"/>
      <c r="O6011" s="84"/>
      <c r="P6011" s="84"/>
      <c r="Q6011" s="84"/>
      <c r="R6011" s="84"/>
      <c r="S6011" s="84"/>
      <c r="T6011" s="84"/>
      <c r="U6011" s="84"/>
      <c r="V6011" s="84"/>
      <c r="W6011" s="84"/>
      <c r="X6011" s="84"/>
      <c r="Y6011" s="84"/>
      <c r="Z6011" s="84"/>
      <c r="AA6011" s="84"/>
      <c r="AB6011" s="84"/>
      <c r="AC6011" s="84"/>
      <c r="AD6011" s="84"/>
      <c r="AE6011" s="84"/>
      <c r="AF6011" s="84"/>
      <c r="AG6011" s="84"/>
      <c r="AH6011" s="84"/>
      <c r="AI6011" s="84"/>
      <c r="AJ6011" s="84"/>
      <c r="AK6011" s="84"/>
    </row>
    <row r="6012" spans="1:50">
      <c r="A6012" s="84"/>
      <c r="B6012" s="84"/>
      <c r="C6012" s="84"/>
      <c r="D6012" s="84"/>
      <c r="E6012" s="84"/>
      <c r="F6012" s="84"/>
      <c r="G6012" s="84"/>
      <c r="H6012" s="84"/>
      <c r="I6012" s="84"/>
      <c r="J6012" s="84"/>
      <c r="K6012" s="84"/>
      <c r="L6012" s="84"/>
      <c r="M6012" s="84"/>
      <c r="N6012" s="84"/>
      <c r="O6012" s="84"/>
      <c r="P6012" s="84"/>
      <c r="Q6012" s="84"/>
      <c r="R6012" s="84"/>
      <c r="S6012" s="84"/>
      <c r="T6012" s="84"/>
      <c r="U6012" s="84"/>
      <c r="V6012" s="84"/>
      <c r="W6012" s="84"/>
      <c r="X6012" s="84"/>
      <c r="Y6012" s="84"/>
      <c r="Z6012" s="84"/>
      <c r="AA6012" s="84"/>
      <c r="AB6012" s="84"/>
      <c r="AC6012" s="84"/>
      <c r="AD6012" s="84"/>
      <c r="AE6012" s="84"/>
      <c r="AF6012" s="84"/>
      <c r="AG6012" s="84"/>
      <c r="AH6012" s="84"/>
      <c r="AI6012" s="84"/>
      <c r="AJ6012" s="84"/>
      <c r="AK6012" s="84"/>
    </row>
    <row r="6013" spans="1:50">
      <c r="A6013" s="84"/>
      <c r="B6013" s="84"/>
      <c r="C6013" s="84"/>
      <c r="D6013" s="84"/>
      <c r="E6013" s="84"/>
      <c r="F6013" s="84"/>
      <c r="G6013" s="84"/>
      <c r="H6013" s="84"/>
      <c r="I6013" s="84"/>
      <c r="J6013" s="84"/>
      <c r="K6013" s="84"/>
      <c r="L6013" s="84"/>
      <c r="M6013" s="84"/>
      <c r="N6013" s="84"/>
      <c r="O6013" s="84"/>
      <c r="P6013" s="84"/>
      <c r="Q6013" s="84"/>
      <c r="R6013" s="84"/>
      <c r="S6013" s="84"/>
      <c r="T6013" s="84"/>
      <c r="U6013" s="84"/>
      <c r="V6013" s="84"/>
      <c r="W6013" s="84"/>
      <c r="X6013" s="84"/>
      <c r="Y6013" s="84"/>
      <c r="Z6013" s="84"/>
      <c r="AA6013" s="84"/>
      <c r="AB6013" s="84"/>
      <c r="AC6013" s="84"/>
      <c r="AD6013" s="84"/>
      <c r="AE6013" s="84"/>
      <c r="AF6013" s="84"/>
      <c r="AG6013" s="84"/>
      <c r="AH6013" s="84"/>
      <c r="AI6013" s="84"/>
      <c r="AJ6013" s="84"/>
      <c r="AK6013" s="84"/>
    </row>
    <row r="6014" spans="1:50">
      <c r="A6014" s="84"/>
      <c r="B6014" s="84"/>
      <c r="C6014" s="84"/>
      <c r="D6014" s="84"/>
      <c r="E6014" s="84"/>
      <c r="F6014" s="84"/>
      <c r="G6014" s="84"/>
      <c r="H6014" s="84"/>
      <c r="I6014" s="84"/>
      <c r="J6014" s="84"/>
      <c r="K6014" s="84"/>
      <c r="L6014" s="84"/>
      <c r="M6014" s="84"/>
      <c r="N6014" s="84"/>
      <c r="O6014" s="84"/>
      <c r="P6014" s="84"/>
      <c r="Q6014" s="84"/>
      <c r="R6014" s="84"/>
      <c r="S6014" s="84"/>
      <c r="T6014" s="84"/>
      <c r="U6014" s="84"/>
      <c r="V6014" s="84"/>
      <c r="W6014" s="84"/>
      <c r="X6014" s="84"/>
      <c r="Y6014" s="84"/>
      <c r="Z6014" s="84"/>
      <c r="AA6014" s="84"/>
      <c r="AB6014" s="84"/>
      <c r="AC6014" s="84"/>
      <c r="AD6014" s="84"/>
      <c r="AE6014" s="84"/>
      <c r="AF6014" s="84"/>
      <c r="AG6014" s="84"/>
      <c r="AH6014" s="84"/>
      <c r="AI6014" s="84"/>
      <c r="AJ6014" s="84"/>
      <c r="AK6014" s="84"/>
    </row>
    <row r="6015" spans="1:50">
      <c r="A6015" s="84"/>
      <c r="B6015" s="84"/>
      <c r="C6015" s="84"/>
      <c r="D6015" s="84"/>
      <c r="E6015" s="84"/>
      <c r="F6015" s="84"/>
      <c r="G6015" s="84"/>
      <c r="H6015" s="84"/>
      <c r="I6015" s="84"/>
      <c r="J6015" s="84"/>
      <c r="K6015" s="84"/>
      <c r="L6015" s="84"/>
      <c r="M6015" s="84"/>
      <c r="N6015" s="84"/>
      <c r="O6015" s="84"/>
      <c r="P6015" s="84"/>
      <c r="Q6015" s="84"/>
      <c r="R6015" s="84"/>
      <c r="S6015" s="84"/>
      <c r="T6015" s="84"/>
      <c r="U6015" s="84"/>
      <c r="V6015" s="84"/>
      <c r="W6015" s="84"/>
      <c r="X6015" s="84"/>
      <c r="Y6015" s="84"/>
      <c r="Z6015" s="84"/>
      <c r="AA6015" s="84"/>
      <c r="AB6015" s="84"/>
      <c r="AC6015" s="84"/>
      <c r="AD6015" s="84"/>
      <c r="AE6015" s="84"/>
      <c r="AF6015" s="84"/>
      <c r="AG6015" s="84"/>
      <c r="AH6015" s="84"/>
      <c r="AI6015" s="84"/>
      <c r="AJ6015" s="84"/>
      <c r="AK6015" s="84"/>
    </row>
    <row r="6016" spans="1:50">
      <c r="A6016" s="84"/>
      <c r="B6016" s="84"/>
      <c r="C6016" s="84"/>
      <c r="D6016" s="84"/>
      <c r="E6016" s="84"/>
      <c r="F6016" s="84"/>
      <c r="G6016" s="84"/>
      <c r="H6016" s="84"/>
      <c r="I6016" s="84"/>
      <c r="J6016" s="84"/>
      <c r="K6016" s="84"/>
      <c r="L6016" s="84"/>
      <c r="M6016" s="84"/>
      <c r="N6016" s="84"/>
      <c r="O6016" s="84"/>
      <c r="P6016" s="84"/>
      <c r="Q6016" s="84"/>
      <c r="R6016" s="84"/>
      <c r="S6016" s="84"/>
      <c r="T6016" s="84"/>
      <c r="U6016" s="84"/>
      <c r="V6016" s="84"/>
      <c r="W6016" s="84"/>
      <c r="X6016" s="84"/>
      <c r="Y6016" s="84"/>
      <c r="Z6016" s="84"/>
      <c r="AA6016" s="84"/>
      <c r="AB6016" s="84"/>
      <c r="AC6016" s="84"/>
      <c r="AD6016" s="84"/>
      <c r="AE6016" s="84"/>
      <c r="AF6016" s="84"/>
      <c r="AG6016" s="84"/>
      <c r="AH6016" s="84"/>
      <c r="AI6016" s="84"/>
      <c r="AJ6016" s="84"/>
      <c r="AK6016" s="84"/>
    </row>
    <row r="6017" spans="1:37">
      <c r="A6017" s="84"/>
      <c r="B6017" s="84"/>
      <c r="C6017" s="84"/>
      <c r="D6017" s="84"/>
      <c r="E6017" s="84"/>
      <c r="F6017" s="84"/>
      <c r="G6017" s="84"/>
      <c r="H6017" s="84"/>
      <c r="I6017" s="84"/>
      <c r="J6017" s="84"/>
      <c r="K6017" s="84"/>
      <c r="L6017" s="84"/>
      <c r="M6017" s="84"/>
      <c r="N6017" s="84"/>
      <c r="O6017" s="84"/>
      <c r="P6017" s="84"/>
      <c r="Q6017" s="84"/>
      <c r="R6017" s="84"/>
      <c r="S6017" s="84"/>
      <c r="T6017" s="84"/>
      <c r="U6017" s="84"/>
      <c r="V6017" s="84"/>
      <c r="W6017" s="84"/>
      <c r="X6017" s="84"/>
      <c r="Y6017" s="84"/>
      <c r="Z6017" s="84"/>
      <c r="AA6017" s="84"/>
      <c r="AB6017" s="84"/>
      <c r="AC6017" s="84"/>
      <c r="AD6017" s="84"/>
      <c r="AE6017" s="84"/>
      <c r="AF6017" s="84"/>
      <c r="AG6017" s="84"/>
      <c r="AH6017" s="84"/>
      <c r="AI6017" s="84"/>
      <c r="AJ6017" s="84"/>
      <c r="AK6017" s="84"/>
    </row>
    <row r="6018" spans="1:37">
      <c r="A6018" s="84"/>
      <c r="B6018" s="84"/>
      <c r="C6018" s="84"/>
      <c r="D6018" s="84"/>
      <c r="E6018" s="84"/>
      <c r="F6018" s="84"/>
      <c r="G6018" s="84"/>
      <c r="H6018" s="84"/>
      <c r="I6018" s="84"/>
      <c r="J6018" s="84"/>
      <c r="K6018" s="84"/>
      <c r="L6018" s="84"/>
      <c r="M6018" s="84"/>
      <c r="N6018" s="84"/>
      <c r="O6018" s="84"/>
      <c r="P6018" s="84"/>
      <c r="Q6018" s="84"/>
      <c r="R6018" s="84"/>
      <c r="S6018" s="84"/>
      <c r="T6018" s="84"/>
      <c r="U6018" s="84"/>
      <c r="V6018" s="84"/>
      <c r="W6018" s="84"/>
      <c r="X6018" s="84"/>
      <c r="Y6018" s="84"/>
      <c r="Z6018" s="84"/>
      <c r="AA6018" s="84"/>
      <c r="AB6018" s="84"/>
      <c r="AC6018" s="84"/>
      <c r="AD6018" s="84"/>
      <c r="AE6018" s="84"/>
      <c r="AF6018" s="84"/>
      <c r="AG6018" s="84"/>
      <c r="AH6018" s="84"/>
      <c r="AI6018" s="84"/>
      <c r="AJ6018" s="84"/>
      <c r="AK6018" s="84"/>
    </row>
    <row r="6019" spans="1:37">
      <c r="A6019" s="84"/>
      <c r="B6019" s="84"/>
      <c r="C6019" s="84"/>
      <c r="D6019" s="84"/>
      <c r="E6019" s="84"/>
      <c r="F6019" s="84"/>
      <c r="G6019" s="84"/>
      <c r="H6019" s="84"/>
      <c r="I6019" s="84"/>
      <c r="J6019" s="84"/>
      <c r="K6019" s="84"/>
      <c r="L6019" s="84"/>
      <c r="M6019" s="84"/>
      <c r="N6019" s="84"/>
      <c r="O6019" s="84"/>
      <c r="P6019" s="84"/>
      <c r="Q6019" s="84"/>
      <c r="R6019" s="84"/>
      <c r="S6019" s="84"/>
      <c r="T6019" s="84"/>
      <c r="U6019" s="84"/>
      <c r="V6019" s="84"/>
      <c r="W6019" s="84"/>
      <c r="X6019" s="84"/>
      <c r="Y6019" s="84"/>
      <c r="Z6019" s="84"/>
      <c r="AA6019" s="84"/>
      <c r="AB6019" s="84"/>
      <c r="AC6019" s="84"/>
      <c r="AD6019" s="84"/>
      <c r="AE6019" s="84"/>
      <c r="AF6019" s="84"/>
      <c r="AG6019" s="84"/>
      <c r="AH6019" s="84"/>
      <c r="AI6019" s="84"/>
      <c r="AJ6019" s="84"/>
      <c r="AK6019" s="84"/>
    </row>
    <row r="6020" spans="1:37">
      <c r="A6020" s="84"/>
      <c r="B6020" s="84"/>
      <c r="C6020" s="84"/>
      <c r="D6020" s="84"/>
      <c r="E6020" s="84"/>
      <c r="F6020" s="84"/>
      <c r="G6020" s="84"/>
      <c r="H6020" s="84"/>
      <c r="I6020" s="84"/>
      <c r="J6020" s="84"/>
      <c r="K6020" s="84"/>
      <c r="L6020" s="84"/>
      <c r="M6020" s="84"/>
      <c r="N6020" s="84"/>
      <c r="O6020" s="84"/>
      <c r="P6020" s="84"/>
      <c r="Q6020" s="84"/>
      <c r="R6020" s="84"/>
      <c r="S6020" s="84"/>
      <c r="T6020" s="84"/>
      <c r="U6020" s="84"/>
      <c r="V6020" s="84"/>
      <c r="W6020" s="84"/>
      <c r="X6020" s="84"/>
      <c r="Y6020" s="84"/>
      <c r="Z6020" s="84"/>
      <c r="AA6020" s="84"/>
      <c r="AB6020" s="84"/>
      <c r="AC6020" s="84"/>
      <c r="AD6020" s="84"/>
      <c r="AE6020" s="84"/>
      <c r="AF6020" s="84"/>
      <c r="AG6020" s="84"/>
      <c r="AH6020" s="84"/>
      <c r="AI6020" s="84"/>
      <c r="AJ6020" s="84"/>
      <c r="AK6020" s="84"/>
    </row>
    <row r="6021" spans="1:37">
      <c r="A6021" s="84"/>
      <c r="B6021" s="84"/>
      <c r="C6021" s="84"/>
      <c r="D6021" s="84"/>
      <c r="E6021" s="84"/>
      <c r="F6021" s="84"/>
      <c r="G6021" s="84"/>
      <c r="H6021" s="84"/>
      <c r="I6021" s="84"/>
      <c r="J6021" s="84"/>
      <c r="K6021" s="84"/>
      <c r="L6021" s="84"/>
      <c r="M6021" s="84"/>
      <c r="N6021" s="84"/>
      <c r="O6021" s="84"/>
      <c r="P6021" s="84"/>
      <c r="Q6021" s="84"/>
      <c r="R6021" s="84"/>
      <c r="S6021" s="84"/>
      <c r="T6021" s="84"/>
      <c r="U6021" s="84"/>
      <c r="V6021" s="84"/>
      <c r="W6021" s="84"/>
      <c r="X6021" s="84"/>
      <c r="Y6021" s="84"/>
      <c r="Z6021" s="84"/>
      <c r="AA6021" s="84"/>
      <c r="AB6021" s="84"/>
      <c r="AC6021" s="84"/>
      <c r="AD6021" s="84"/>
      <c r="AE6021" s="84"/>
      <c r="AF6021" s="84"/>
      <c r="AG6021" s="84"/>
      <c r="AH6021" s="84"/>
      <c r="AI6021" s="84"/>
      <c r="AJ6021" s="84"/>
      <c r="AK6021" s="84"/>
    </row>
    <row r="6022" spans="1:37">
      <c r="A6022" s="84"/>
      <c r="B6022" s="84"/>
      <c r="C6022" s="84"/>
      <c r="D6022" s="84"/>
      <c r="E6022" s="84"/>
      <c r="F6022" s="84"/>
      <c r="G6022" s="84"/>
      <c r="H6022" s="84"/>
      <c r="I6022" s="84"/>
      <c r="J6022" s="84"/>
      <c r="K6022" s="84"/>
      <c r="L6022" s="84"/>
      <c r="M6022" s="84"/>
      <c r="N6022" s="84"/>
      <c r="O6022" s="84"/>
      <c r="P6022" s="84"/>
      <c r="Q6022" s="84"/>
      <c r="R6022" s="84"/>
      <c r="S6022" s="84"/>
      <c r="T6022" s="84"/>
      <c r="U6022" s="84"/>
      <c r="V6022" s="84"/>
      <c r="W6022" s="84"/>
      <c r="X6022" s="84"/>
      <c r="Y6022" s="84"/>
      <c r="Z6022" s="84"/>
      <c r="AA6022" s="84"/>
      <c r="AB6022" s="84"/>
      <c r="AC6022" s="84"/>
      <c r="AD6022" s="84"/>
      <c r="AE6022" s="84"/>
      <c r="AF6022" s="84"/>
      <c r="AG6022" s="84"/>
      <c r="AH6022" s="84"/>
      <c r="AI6022" s="84"/>
      <c r="AJ6022" s="84"/>
      <c r="AK6022" s="84"/>
    </row>
    <row r="6023" spans="1:37">
      <c r="A6023" s="84"/>
      <c r="B6023" s="84"/>
      <c r="C6023" s="84"/>
      <c r="D6023" s="84"/>
      <c r="E6023" s="84"/>
      <c r="F6023" s="84"/>
      <c r="G6023" s="84"/>
      <c r="H6023" s="84"/>
      <c r="I6023" s="84"/>
      <c r="J6023" s="84"/>
      <c r="K6023" s="84"/>
      <c r="L6023" s="84"/>
      <c r="M6023" s="84"/>
      <c r="N6023" s="84"/>
      <c r="O6023" s="84"/>
      <c r="P6023" s="84"/>
      <c r="Q6023" s="84"/>
      <c r="R6023" s="84"/>
      <c r="S6023" s="84"/>
      <c r="T6023" s="84"/>
      <c r="U6023" s="84"/>
      <c r="V6023" s="84"/>
      <c r="W6023" s="84"/>
      <c r="X6023" s="84"/>
      <c r="Y6023" s="84"/>
      <c r="Z6023" s="84"/>
      <c r="AA6023" s="84"/>
      <c r="AB6023" s="84"/>
      <c r="AC6023" s="84"/>
      <c r="AD6023" s="84"/>
      <c r="AE6023" s="84"/>
      <c r="AF6023" s="84"/>
      <c r="AG6023" s="84"/>
      <c r="AH6023" s="84"/>
      <c r="AI6023" s="84"/>
      <c r="AJ6023" s="84"/>
      <c r="AK6023" s="84"/>
    </row>
    <row r="6024" spans="1:37">
      <c r="A6024" s="84"/>
      <c r="B6024" s="84"/>
      <c r="C6024" s="84"/>
      <c r="D6024" s="84"/>
      <c r="E6024" s="84"/>
      <c r="F6024" s="84"/>
      <c r="G6024" s="84"/>
      <c r="H6024" s="84"/>
      <c r="I6024" s="84"/>
      <c r="J6024" s="84"/>
      <c r="K6024" s="84"/>
      <c r="L6024" s="84"/>
      <c r="M6024" s="84"/>
      <c r="N6024" s="84"/>
      <c r="O6024" s="84"/>
      <c r="P6024" s="84"/>
      <c r="Q6024" s="84"/>
      <c r="R6024" s="84"/>
      <c r="S6024" s="84"/>
      <c r="T6024" s="84"/>
      <c r="U6024" s="84"/>
      <c r="V6024" s="84"/>
      <c r="W6024" s="84"/>
      <c r="X6024" s="84"/>
      <c r="Y6024" s="84"/>
      <c r="Z6024" s="84"/>
      <c r="AA6024" s="84"/>
      <c r="AB6024" s="84"/>
      <c r="AC6024" s="84"/>
      <c r="AD6024" s="84"/>
      <c r="AE6024" s="84"/>
      <c r="AF6024" s="84"/>
      <c r="AG6024" s="84"/>
      <c r="AH6024" s="84"/>
      <c r="AI6024" s="84"/>
      <c r="AJ6024" s="84"/>
      <c r="AK6024" s="84"/>
    </row>
    <row r="6025" spans="1:37">
      <c r="A6025" s="84"/>
      <c r="B6025" s="84"/>
      <c r="C6025" s="84"/>
      <c r="D6025" s="84"/>
      <c r="E6025" s="84"/>
      <c r="F6025" s="84"/>
      <c r="G6025" s="84"/>
      <c r="H6025" s="84"/>
      <c r="I6025" s="84"/>
      <c r="J6025" s="84"/>
      <c r="K6025" s="84"/>
      <c r="L6025" s="84"/>
      <c r="M6025" s="84"/>
      <c r="N6025" s="84"/>
      <c r="O6025" s="84"/>
      <c r="P6025" s="84"/>
      <c r="Q6025" s="84"/>
      <c r="R6025" s="84"/>
      <c r="S6025" s="84"/>
      <c r="T6025" s="84"/>
      <c r="U6025" s="84"/>
      <c r="V6025" s="84"/>
      <c r="W6025" s="84"/>
      <c r="X6025" s="84"/>
      <c r="Y6025" s="84"/>
      <c r="Z6025" s="84"/>
      <c r="AA6025" s="84"/>
      <c r="AB6025" s="84"/>
      <c r="AC6025" s="84"/>
      <c r="AD6025" s="84"/>
      <c r="AE6025" s="84"/>
      <c r="AF6025" s="84"/>
      <c r="AG6025" s="84"/>
      <c r="AH6025" s="84"/>
      <c r="AI6025" s="84"/>
      <c r="AJ6025" s="84"/>
      <c r="AK6025" s="84"/>
    </row>
    <row r="6026" spans="1:37">
      <c r="A6026" s="84"/>
      <c r="B6026" s="84"/>
      <c r="C6026" s="84"/>
      <c r="D6026" s="84"/>
      <c r="E6026" s="84"/>
      <c r="F6026" s="84"/>
      <c r="G6026" s="84"/>
      <c r="H6026" s="84"/>
      <c r="I6026" s="84"/>
      <c r="J6026" s="84"/>
      <c r="K6026" s="84"/>
      <c r="L6026" s="84"/>
      <c r="M6026" s="84"/>
      <c r="N6026" s="84"/>
      <c r="O6026" s="84"/>
      <c r="P6026" s="84"/>
      <c r="Q6026" s="84"/>
      <c r="R6026" s="84"/>
      <c r="S6026" s="84"/>
      <c r="T6026" s="84"/>
      <c r="U6026" s="84"/>
      <c r="V6026" s="84"/>
      <c r="W6026" s="84"/>
      <c r="X6026" s="84"/>
      <c r="Y6026" s="84"/>
      <c r="Z6026" s="84"/>
      <c r="AA6026" s="84"/>
      <c r="AB6026" s="84"/>
      <c r="AC6026" s="84"/>
      <c r="AD6026" s="84"/>
      <c r="AE6026" s="84"/>
      <c r="AF6026" s="84"/>
      <c r="AG6026" s="84"/>
      <c r="AH6026" s="84"/>
      <c r="AI6026" s="84"/>
      <c r="AJ6026" s="84"/>
      <c r="AK6026" s="84"/>
    </row>
    <row r="6027" spans="1:37">
      <c r="A6027" s="84"/>
      <c r="B6027" s="84"/>
      <c r="C6027" s="84"/>
      <c r="D6027" s="84"/>
      <c r="E6027" s="84"/>
      <c r="F6027" s="84"/>
      <c r="G6027" s="84"/>
      <c r="H6027" s="84"/>
      <c r="I6027" s="84"/>
      <c r="J6027" s="84"/>
      <c r="K6027" s="84"/>
      <c r="L6027" s="84"/>
      <c r="M6027" s="84"/>
      <c r="N6027" s="84"/>
      <c r="O6027" s="84"/>
      <c r="P6027" s="84"/>
      <c r="Q6027" s="84"/>
      <c r="R6027" s="84"/>
      <c r="S6027" s="84"/>
      <c r="T6027" s="84"/>
      <c r="U6027" s="84"/>
      <c r="V6027" s="84"/>
      <c r="W6027" s="84"/>
      <c r="X6027" s="84"/>
      <c r="Y6027" s="84"/>
      <c r="Z6027" s="84"/>
      <c r="AA6027" s="84"/>
      <c r="AB6027" s="84"/>
      <c r="AC6027" s="84"/>
      <c r="AD6027" s="84"/>
      <c r="AE6027" s="84"/>
      <c r="AF6027" s="84"/>
      <c r="AG6027" s="84"/>
      <c r="AH6027" s="84"/>
      <c r="AI6027" s="84"/>
      <c r="AJ6027" s="84"/>
      <c r="AK6027" s="84"/>
    </row>
    <row r="6028" spans="1:37">
      <c r="A6028" s="84"/>
      <c r="B6028" s="84"/>
      <c r="C6028" s="84"/>
      <c r="D6028" s="84"/>
      <c r="E6028" s="84"/>
      <c r="F6028" s="84"/>
      <c r="G6028" s="84"/>
      <c r="H6028" s="84"/>
      <c r="I6028" s="84"/>
      <c r="J6028" s="84"/>
      <c r="K6028" s="84"/>
      <c r="L6028" s="84"/>
      <c r="M6028" s="84"/>
      <c r="N6028" s="84"/>
      <c r="O6028" s="84"/>
      <c r="P6028" s="84"/>
      <c r="Q6028" s="84"/>
      <c r="R6028" s="84"/>
      <c r="S6028" s="84"/>
      <c r="T6028" s="84"/>
      <c r="U6028" s="84"/>
      <c r="V6028" s="84"/>
      <c r="W6028" s="84"/>
      <c r="X6028" s="84"/>
      <c r="Y6028" s="84"/>
      <c r="Z6028" s="84"/>
      <c r="AA6028" s="84"/>
      <c r="AB6028" s="84"/>
      <c r="AC6028" s="84"/>
      <c r="AD6028" s="84"/>
      <c r="AE6028" s="84"/>
      <c r="AF6028" s="84"/>
      <c r="AG6028" s="84"/>
      <c r="AH6028" s="84"/>
      <c r="AI6028" s="84"/>
      <c r="AJ6028" s="84"/>
      <c r="AK6028" s="84"/>
    </row>
    <row r="6029" spans="1:37">
      <c r="A6029" s="84"/>
      <c r="B6029" s="84"/>
      <c r="C6029" s="84"/>
      <c r="D6029" s="84"/>
      <c r="E6029" s="84"/>
      <c r="F6029" s="84"/>
      <c r="G6029" s="84"/>
      <c r="H6029" s="84"/>
      <c r="I6029" s="84"/>
      <c r="J6029" s="84"/>
      <c r="K6029" s="84"/>
      <c r="L6029" s="84"/>
      <c r="M6029" s="84"/>
      <c r="N6029" s="84"/>
      <c r="O6029" s="84"/>
      <c r="P6029" s="84"/>
      <c r="Q6029" s="84"/>
      <c r="R6029" s="84"/>
      <c r="S6029" s="84"/>
      <c r="T6029" s="84"/>
      <c r="U6029" s="84"/>
      <c r="V6029" s="84"/>
      <c r="W6029" s="84"/>
      <c r="X6029" s="84"/>
      <c r="Y6029" s="84"/>
      <c r="Z6029" s="84"/>
      <c r="AA6029" s="84"/>
      <c r="AB6029" s="84"/>
      <c r="AC6029" s="84"/>
      <c r="AD6029" s="84"/>
      <c r="AE6029" s="84"/>
      <c r="AF6029" s="84"/>
      <c r="AG6029" s="84"/>
      <c r="AH6029" s="84"/>
      <c r="AI6029" s="84"/>
      <c r="AJ6029" s="84"/>
      <c r="AK6029" s="84"/>
    </row>
    <row r="6030" spans="1:37">
      <c r="A6030" s="84"/>
      <c r="B6030" s="84"/>
      <c r="C6030" s="84"/>
      <c r="D6030" s="84"/>
      <c r="E6030" s="84"/>
      <c r="F6030" s="84"/>
      <c r="G6030" s="84"/>
      <c r="H6030" s="84"/>
      <c r="I6030" s="84"/>
      <c r="J6030" s="84"/>
      <c r="K6030" s="84"/>
      <c r="L6030" s="84"/>
      <c r="M6030" s="84"/>
      <c r="N6030" s="84"/>
      <c r="O6030" s="84"/>
      <c r="P6030" s="84"/>
      <c r="Q6030" s="84"/>
      <c r="R6030" s="84"/>
      <c r="S6030" s="84"/>
      <c r="T6030" s="84"/>
      <c r="U6030" s="84"/>
      <c r="V6030" s="84"/>
      <c r="W6030" s="84"/>
      <c r="X6030" s="84"/>
      <c r="Y6030" s="84"/>
      <c r="Z6030" s="84"/>
      <c r="AA6030" s="84"/>
      <c r="AB6030" s="84"/>
      <c r="AC6030" s="84"/>
      <c r="AD6030" s="84"/>
      <c r="AE6030" s="84"/>
      <c r="AF6030" s="84"/>
      <c r="AG6030" s="84"/>
      <c r="AH6030" s="84"/>
      <c r="AI6030" s="84"/>
      <c r="AJ6030" s="84"/>
      <c r="AK6030" s="84"/>
    </row>
    <row r="6031" spans="1:37">
      <c r="A6031" s="84"/>
      <c r="B6031" s="84"/>
      <c r="C6031" s="84"/>
      <c r="D6031" s="84"/>
      <c r="E6031" s="84"/>
      <c r="F6031" s="84"/>
      <c r="G6031" s="84"/>
      <c r="H6031" s="84"/>
      <c r="I6031" s="84"/>
      <c r="J6031" s="84"/>
      <c r="K6031" s="84"/>
      <c r="L6031" s="84"/>
      <c r="M6031" s="84"/>
      <c r="N6031" s="84"/>
      <c r="O6031" s="84"/>
      <c r="P6031" s="84"/>
      <c r="Q6031" s="84"/>
      <c r="R6031" s="84"/>
      <c r="S6031" s="84"/>
      <c r="T6031" s="84"/>
      <c r="U6031" s="84"/>
      <c r="V6031" s="84"/>
      <c r="W6031" s="84"/>
      <c r="X6031" s="84"/>
      <c r="Y6031" s="84"/>
      <c r="Z6031" s="84"/>
      <c r="AA6031" s="84"/>
      <c r="AB6031" s="84"/>
      <c r="AC6031" s="84"/>
      <c r="AD6031" s="84"/>
      <c r="AE6031" s="84"/>
      <c r="AF6031" s="84"/>
      <c r="AG6031" s="84"/>
      <c r="AH6031" s="84"/>
      <c r="AI6031" s="84"/>
      <c r="AJ6031" s="84"/>
      <c r="AK6031" s="84"/>
    </row>
    <row r="6037" spans="1:50">
      <c r="A6037"/>
    </row>
    <row r="6041" spans="1:50">
      <c r="A6041" s="84"/>
      <c r="B6041" s="83"/>
      <c r="C6041" s="83"/>
      <c r="D6041" s="83"/>
      <c r="E6041" s="83"/>
      <c r="F6041" s="84"/>
      <c r="G6041" s="164"/>
      <c r="H6041" s="83"/>
      <c r="I6041" s="83"/>
      <c r="J6041" s="83"/>
      <c r="K6041" s="83"/>
      <c r="L6041" s="83"/>
      <c r="M6041" s="83"/>
      <c r="N6041" s="83"/>
      <c r="O6041" s="83"/>
      <c r="P6041" s="83"/>
      <c r="Q6041" s="83"/>
      <c r="R6041" s="83"/>
      <c r="S6041" s="83"/>
      <c r="T6041" s="105"/>
      <c r="U6041" s="83"/>
      <c r="V6041" s="83"/>
      <c r="W6041" s="83"/>
      <c r="X6041" s="83"/>
      <c r="Y6041" s="83"/>
      <c r="Z6041" s="83"/>
      <c r="AA6041" s="83"/>
      <c r="AB6041" s="83"/>
      <c r="AC6041" s="83"/>
      <c r="AD6041" s="83"/>
      <c r="AE6041" s="83"/>
      <c r="AF6041" s="83"/>
      <c r="AG6041" s="83"/>
      <c r="AH6041" s="83"/>
      <c r="AI6041" s="83"/>
      <c r="AJ6041" s="83"/>
      <c r="AK6041" s="83"/>
    </row>
    <row r="6042" spans="1:50">
      <c r="A6042" s="83"/>
      <c r="B6042" s="84"/>
      <c r="C6042" s="83"/>
      <c r="D6042" s="83"/>
      <c r="E6042" s="83"/>
      <c r="F6042" s="83"/>
      <c r="G6042" s="83"/>
      <c r="H6042" s="83"/>
      <c r="I6042" s="83"/>
      <c r="J6042" s="83"/>
      <c r="K6042" s="83"/>
      <c r="L6042" s="83"/>
      <c r="M6042" s="83"/>
      <c r="N6042" s="83"/>
      <c r="O6042" s="83"/>
      <c r="P6042" s="83"/>
      <c r="Q6042" s="83"/>
      <c r="R6042" s="83"/>
      <c r="S6042" s="83"/>
      <c r="T6042" s="83"/>
      <c r="U6042" s="83"/>
      <c r="V6042" s="83"/>
      <c r="W6042" s="83"/>
      <c r="X6042" s="83"/>
      <c r="Y6042" s="83"/>
      <c r="Z6042" s="83"/>
      <c r="AA6042" s="83"/>
      <c r="AB6042" s="83"/>
      <c r="AC6042" s="83"/>
      <c r="AD6042" s="83"/>
      <c r="AE6042" s="83"/>
      <c r="AF6042" s="83"/>
      <c r="AG6042" s="83"/>
      <c r="AH6042" s="83"/>
      <c r="AI6042" s="83"/>
      <c r="AJ6042" s="83"/>
      <c r="AK6042" s="83"/>
    </row>
    <row r="6043" spans="1:50">
      <c r="A6043" s="84"/>
      <c r="B6043" s="84"/>
      <c r="C6043" s="84"/>
      <c r="D6043" s="84"/>
      <c r="E6043" s="84"/>
      <c r="F6043" s="84"/>
      <c r="G6043" s="84"/>
      <c r="H6043" s="84"/>
      <c r="I6043" s="84"/>
      <c r="J6043" s="84"/>
      <c r="K6043" s="84"/>
      <c r="L6043" s="84"/>
      <c r="M6043" s="84"/>
      <c r="N6043" s="84"/>
      <c r="O6043" s="84"/>
      <c r="P6043" s="84"/>
      <c r="Q6043" s="84"/>
      <c r="R6043" s="84"/>
      <c r="S6043" s="84"/>
      <c r="T6043" s="84"/>
      <c r="U6043" s="84"/>
      <c r="V6043" s="84"/>
      <c r="W6043" s="84"/>
      <c r="X6043" s="84"/>
      <c r="Y6043" s="84"/>
      <c r="Z6043" s="84"/>
      <c r="AA6043" s="84"/>
      <c r="AB6043" s="84"/>
      <c r="AC6043" s="84"/>
      <c r="AD6043" s="84"/>
      <c r="AE6043" s="84"/>
      <c r="AF6043" s="84"/>
      <c r="AG6043" s="84"/>
      <c r="AH6043" s="84"/>
      <c r="AI6043" s="84"/>
      <c r="AJ6043" s="84"/>
      <c r="AK6043" s="84"/>
    </row>
    <row r="6044" spans="1:50">
      <c r="A6044" s="83"/>
      <c r="B6044" s="84"/>
      <c r="C6044" s="83"/>
      <c r="D6044" s="83"/>
      <c r="E6044" s="84"/>
      <c r="F6044" s="83"/>
      <c r="G6044" s="83"/>
      <c r="H6044" s="84"/>
      <c r="I6044" s="83"/>
      <c r="J6044" s="83"/>
      <c r="K6044" s="84"/>
      <c r="L6044" s="83"/>
      <c r="M6044" s="83"/>
      <c r="N6044" s="84"/>
      <c r="O6044" s="83"/>
      <c r="P6044" s="83"/>
      <c r="Q6044" s="84"/>
      <c r="R6044" s="83"/>
      <c r="S6044" s="83"/>
      <c r="T6044" s="84"/>
      <c r="U6044" s="83"/>
      <c r="V6044" s="83"/>
      <c r="W6044" s="84"/>
      <c r="X6044" s="83"/>
      <c r="Y6044" s="83"/>
      <c r="Z6044" s="84"/>
      <c r="AA6044" s="83"/>
      <c r="AB6044" s="83"/>
      <c r="AC6044" s="84"/>
      <c r="AD6044" s="83"/>
      <c r="AE6044" s="83"/>
      <c r="AF6044" s="84"/>
      <c r="AG6044" s="83"/>
      <c r="AH6044" s="83"/>
      <c r="AI6044" s="84"/>
      <c r="AJ6044" s="83"/>
      <c r="AK6044" s="83"/>
    </row>
    <row r="6045" spans="1:50">
      <c r="A6045" s="84"/>
      <c r="B6045" s="84"/>
      <c r="C6045" s="84"/>
      <c r="D6045" s="84"/>
      <c r="E6045" s="84"/>
      <c r="F6045" s="84"/>
      <c r="G6045" s="84"/>
      <c r="H6045" s="84"/>
      <c r="I6045" s="84"/>
      <c r="J6045" s="84"/>
      <c r="K6045" s="84"/>
      <c r="L6045" s="84"/>
      <c r="M6045" s="84"/>
      <c r="N6045" s="84"/>
      <c r="O6045" s="84"/>
      <c r="P6045" s="84"/>
      <c r="Q6045" s="84"/>
      <c r="R6045" s="84"/>
      <c r="S6045" s="84"/>
      <c r="T6045" s="84"/>
      <c r="U6045" s="84"/>
      <c r="V6045" s="84"/>
      <c r="W6045" s="84"/>
      <c r="X6045" s="84"/>
      <c r="Y6045" s="84"/>
      <c r="Z6045" s="84"/>
      <c r="AA6045" s="84"/>
      <c r="AB6045" s="84"/>
      <c r="AC6045" s="84"/>
      <c r="AD6045" s="84"/>
      <c r="AE6045" s="84"/>
      <c r="AF6045" s="84"/>
      <c r="AG6045" s="84"/>
      <c r="AH6045" s="84"/>
      <c r="AI6045" s="84"/>
      <c r="AJ6045" s="84"/>
      <c r="AK6045" s="84"/>
    </row>
    <row r="6046" spans="1:50">
      <c r="A6046" s="83"/>
      <c r="B6046" s="168"/>
      <c r="C6046" s="169"/>
      <c r="D6046" s="169"/>
      <c r="E6046" s="168"/>
      <c r="F6046" s="169"/>
      <c r="G6046" s="169"/>
      <c r="H6046" s="168"/>
      <c r="I6046" s="169"/>
      <c r="J6046" s="169"/>
      <c r="K6046" s="168"/>
      <c r="L6046" s="169"/>
      <c r="M6046" s="169"/>
      <c r="N6046" s="168"/>
      <c r="O6046" s="169"/>
      <c r="P6046" s="169"/>
      <c r="Q6046" s="168"/>
      <c r="R6046" s="169"/>
      <c r="S6046" s="169"/>
      <c r="T6046" s="168"/>
      <c r="U6046" s="169"/>
      <c r="V6046" s="169"/>
      <c r="W6046" s="168"/>
      <c r="X6046" s="169"/>
      <c r="Y6046" s="169"/>
      <c r="Z6046" s="168"/>
      <c r="AA6046" s="169"/>
      <c r="AB6046" s="169"/>
      <c r="AC6046" s="168"/>
      <c r="AD6046" s="169"/>
      <c r="AE6046" s="169"/>
      <c r="AF6046" s="168"/>
      <c r="AG6046" s="169"/>
      <c r="AH6046" s="169"/>
      <c r="AI6046" s="168"/>
      <c r="AJ6046" s="169"/>
      <c r="AK6046" s="169"/>
      <c r="AM6046">
        <f>A6041</f>
        <v>0</v>
      </c>
      <c r="AN6046" s="165" t="e">
        <f>1/($B6046*(1/$B6044)*(1/(5/7+2/7*$D6046))*$B6056/SUM($B6048:$B6071))</f>
        <v>#DIV/0!</v>
      </c>
      <c r="AO6046" s="165" t="e">
        <f>1/(B6046*(1/B6044)*(1/(5/7+2/7*D6046)))</f>
        <v>#DIV/0!</v>
      </c>
      <c r="AP6046" s="165"/>
      <c r="AR6046" s="170">
        <f>CHOOSE(AV$3,C6046,F6046,I6046,L6046,O6046,R6046,U6046,X6046,AA6046,AD6046,AG6046,AJ6046)</f>
        <v>0</v>
      </c>
      <c r="AS6046" s="166"/>
      <c r="AT6046" s="166"/>
      <c r="AV6046" s="116" t="e">
        <f>AN6046/AR6046</f>
        <v>#DIV/0!</v>
      </c>
      <c r="AW6046" s="167" t="e">
        <f>AO6046/AR6046</f>
        <v>#DIV/0!</v>
      </c>
      <c r="AX6046" s="165"/>
    </row>
    <row r="6047" spans="1:50">
      <c r="A6047" s="84"/>
      <c r="B6047" s="84"/>
      <c r="C6047" s="84"/>
      <c r="D6047" s="84"/>
      <c r="E6047" s="84"/>
      <c r="F6047" s="84"/>
      <c r="G6047" s="84"/>
      <c r="H6047" s="84"/>
      <c r="I6047" s="84"/>
      <c r="J6047" s="84"/>
      <c r="K6047" s="84"/>
      <c r="L6047" s="84"/>
      <c r="M6047" s="84"/>
      <c r="N6047" s="84"/>
      <c r="O6047" s="84"/>
      <c r="P6047" s="84"/>
      <c r="Q6047" s="84"/>
      <c r="R6047" s="84"/>
      <c r="S6047" s="84"/>
      <c r="T6047" s="84"/>
      <c r="U6047" s="84"/>
      <c r="V6047" s="84"/>
      <c r="W6047" s="84"/>
      <c r="X6047" s="84"/>
      <c r="Y6047" s="84"/>
      <c r="Z6047" s="84"/>
      <c r="AA6047" s="84"/>
      <c r="AB6047" s="84"/>
      <c r="AC6047" s="84"/>
      <c r="AD6047" s="84"/>
      <c r="AE6047" s="84"/>
      <c r="AF6047" s="84"/>
      <c r="AG6047" s="84"/>
      <c r="AH6047" s="84"/>
      <c r="AI6047" s="84"/>
      <c r="AJ6047" s="84"/>
      <c r="AK6047" s="84"/>
    </row>
    <row r="6048" spans="1:50">
      <c r="A6048" s="84"/>
      <c r="B6048" s="84"/>
      <c r="C6048" s="84"/>
      <c r="D6048" s="84"/>
      <c r="E6048" s="84"/>
      <c r="F6048" s="84"/>
      <c r="G6048" s="84"/>
      <c r="H6048" s="84"/>
      <c r="I6048" s="84"/>
      <c r="J6048" s="84"/>
      <c r="K6048" s="84"/>
      <c r="L6048" s="84"/>
      <c r="M6048" s="84"/>
      <c r="N6048" s="84"/>
      <c r="O6048" s="84"/>
      <c r="P6048" s="84"/>
      <c r="Q6048" s="84"/>
      <c r="R6048" s="84"/>
      <c r="S6048" s="84"/>
      <c r="T6048" s="84"/>
      <c r="U6048" s="84"/>
      <c r="V6048" s="84"/>
      <c r="W6048" s="84"/>
      <c r="X6048" s="84"/>
      <c r="Y6048" s="84"/>
      <c r="Z6048" s="84"/>
      <c r="AA6048" s="84"/>
      <c r="AB6048" s="84"/>
      <c r="AC6048" s="84"/>
      <c r="AD6048" s="84"/>
      <c r="AE6048" s="84"/>
      <c r="AF6048" s="84"/>
      <c r="AG6048" s="84"/>
      <c r="AH6048" s="84"/>
      <c r="AI6048" s="84"/>
      <c r="AJ6048" s="84"/>
      <c r="AK6048" s="84"/>
    </row>
    <row r="6049" spans="1:37">
      <c r="A6049" s="84"/>
      <c r="B6049" s="84"/>
      <c r="C6049" s="84"/>
      <c r="D6049" s="84"/>
      <c r="E6049" s="84"/>
      <c r="F6049" s="84"/>
      <c r="G6049" s="84"/>
      <c r="H6049" s="84"/>
      <c r="I6049" s="84"/>
      <c r="J6049" s="84"/>
      <c r="K6049" s="84"/>
      <c r="L6049" s="84"/>
      <c r="M6049" s="84"/>
      <c r="N6049" s="84"/>
      <c r="O6049" s="84"/>
      <c r="P6049" s="84"/>
      <c r="Q6049" s="84"/>
      <c r="R6049" s="84"/>
      <c r="S6049" s="84"/>
      <c r="T6049" s="84"/>
      <c r="U6049" s="84"/>
      <c r="V6049" s="84"/>
      <c r="W6049" s="84"/>
      <c r="X6049" s="84"/>
      <c r="Y6049" s="84"/>
      <c r="Z6049" s="84"/>
      <c r="AA6049" s="84"/>
      <c r="AB6049" s="84"/>
      <c r="AC6049" s="84"/>
      <c r="AD6049" s="84"/>
      <c r="AE6049" s="84"/>
      <c r="AF6049" s="84"/>
      <c r="AG6049" s="84"/>
      <c r="AH6049" s="84"/>
      <c r="AI6049" s="84"/>
      <c r="AJ6049" s="84"/>
      <c r="AK6049" s="84"/>
    </row>
    <row r="6050" spans="1:37">
      <c r="A6050" s="84"/>
      <c r="B6050" s="84"/>
      <c r="C6050" s="84"/>
      <c r="D6050" s="84"/>
      <c r="E6050" s="84"/>
      <c r="F6050" s="84"/>
      <c r="G6050" s="84"/>
      <c r="H6050" s="84"/>
      <c r="I6050" s="84"/>
      <c r="J6050" s="84"/>
      <c r="K6050" s="84"/>
      <c r="L6050" s="84"/>
      <c r="M6050" s="84"/>
      <c r="N6050" s="84"/>
      <c r="O6050" s="84"/>
      <c r="P6050" s="84"/>
      <c r="Q6050" s="84"/>
      <c r="R6050" s="84"/>
      <c r="S6050" s="84"/>
      <c r="T6050" s="84"/>
      <c r="U6050" s="84"/>
      <c r="V6050" s="84"/>
      <c r="W6050" s="84"/>
      <c r="X6050" s="84"/>
      <c r="Y6050" s="84"/>
      <c r="Z6050" s="84"/>
      <c r="AA6050" s="84"/>
      <c r="AB6050" s="84"/>
      <c r="AC6050" s="84"/>
      <c r="AD6050" s="84"/>
      <c r="AE6050" s="84"/>
      <c r="AF6050" s="84"/>
      <c r="AG6050" s="84"/>
      <c r="AH6050" s="84"/>
      <c r="AI6050" s="84"/>
      <c r="AJ6050" s="84"/>
      <c r="AK6050" s="84"/>
    </row>
    <row r="6051" spans="1:37">
      <c r="A6051" s="84"/>
      <c r="B6051" s="84"/>
      <c r="C6051" s="84"/>
      <c r="D6051" s="84"/>
      <c r="E6051" s="84"/>
      <c r="F6051" s="84"/>
      <c r="G6051" s="84"/>
      <c r="H6051" s="84"/>
      <c r="I6051" s="84"/>
      <c r="J6051" s="84"/>
      <c r="K6051" s="84"/>
      <c r="L6051" s="84"/>
      <c r="M6051" s="84"/>
      <c r="N6051" s="84"/>
      <c r="O6051" s="84"/>
      <c r="P6051" s="84"/>
      <c r="Q6051" s="84"/>
      <c r="R6051" s="84"/>
      <c r="S6051" s="84"/>
      <c r="T6051" s="84"/>
      <c r="U6051" s="84"/>
      <c r="V6051" s="84"/>
      <c r="W6051" s="84"/>
      <c r="X6051" s="84"/>
      <c r="Y6051" s="84"/>
      <c r="Z6051" s="84"/>
      <c r="AA6051" s="84"/>
      <c r="AB6051" s="84"/>
      <c r="AC6051" s="84"/>
      <c r="AD6051" s="84"/>
      <c r="AE6051" s="84"/>
      <c r="AF6051" s="84"/>
      <c r="AG6051" s="84"/>
      <c r="AH6051" s="84"/>
      <c r="AI6051" s="84"/>
      <c r="AJ6051" s="84"/>
      <c r="AK6051" s="84"/>
    </row>
    <row r="6052" spans="1:37">
      <c r="A6052" s="84"/>
      <c r="B6052" s="84"/>
      <c r="C6052" s="84"/>
      <c r="D6052" s="84"/>
      <c r="E6052" s="84"/>
      <c r="F6052" s="84"/>
      <c r="G6052" s="84"/>
      <c r="H6052" s="84"/>
      <c r="I6052" s="84"/>
      <c r="J6052" s="84"/>
      <c r="K6052" s="84"/>
      <c r="L6052" s="84"/>
      <c r="M6052" s="84"/>
      <c r="N6052" s="84"/>
      <c r="O6052" s="84"/>
      <c r="P6052" s="84"/>
      <c r="Q6052" s="84"/>
      <c r="R6052" s="84"/>
      <c r="S6052" s="84"/>
      <c r="T6052" s="84"/>
      <c r="U6052" s="84"/>
      <c r="V6052" s="84"/>
      <c r="W6052" s="84"/>
      <c r="X6052" s="84"/>
      <c r="Y6052" s="84"/>
      <c r="Z6052" s="84"/>
      <c r="AA6052" s="84"/>
      <c r="AB6052" s="84"/>
      <c r="AC6052" s="84"/>
      <c r="AD6052" s="84"/>
      <c r="AE6052" s="84"/>
      <c r="AF6052" s="84"/>
      <c r="AG6052" s="84"/>
      <c r="AH6052" s="84"/>
      <c r="AI6052" s="84"/>
      <c r="AJ6052" s="84"/>
      <c r="AK6052" s="84"/>
    </row>
    <row r="6053" spans="1:37">
      <c r="A6053" s="84"/>
      <c r="B6053" s="84"/>
      <c r="C6053" s="84"/>
      <c r="D6053" s="84"/>
      <c r="E6053" s="84"/>
      <c r="F6053" s="84"/>
      <c r="G6053" s="84"/>
      <c r="H6053" s="84"/>
      <c r="I6053" s="84"/>
      <c r="J6053" s="84"/>
      <c r="K6053" s="84"/>
      <c r="L6053" s="84"/>
      <c r="M6053" s="84"/>
      <c r="N6053" s="84"/>
      <c r="O6053" s="84"/>
      <c r="P6053" s="84"/>
      <c r="Q6053" s="84"/>
      <c r="R6053" s="84"/>
      <c r="S6053" s="84"/>
      <c r="T6053" s="84"/>
      <c r="U6053" s="84"/>
      <c r="V6053" s="84"/>
      <c r="W6053" s="84"/>
      <c r="X6053" s="84"/>
      <c r="Y6053" s="84"/>
      <c r="Z6053" s="84"/>
      <c r="AA6053" s="84"/>
      <c r="AB6053" s="84"/>
      <c r="AC6053" s="84"/>
      <c r="AD6053" s="84"/>
      <c r="AE6053" s="84"/>
      <c r="AF6053" s="84"/>
      <c r="AG6053" s="84"/>
      <c r="AH6053" s="84"/>
      <c r="AI6053" s="84"/>
      <c r="AJ6053" s="84"/>
      <c r="AK6053" s="84"/>
    </row>
    <row r="6054" spans="1:37">
      <c r="A6054" s="84"/>
      <c r="B6054" s="84"/>
      <c r="C6054" s="84"/>
      <c r="D6054" s="84"/>
      <c r="E6054" s="84"/>
      <c r="F6054" s="84"/>
      <c r="G6054" s="84"/>
      <c r="H6054" s="84"/>
      <c r="I6054" s="84"/>
      <c r="J6054" s="84"/>
      <c r="K6054" s="84"/>
      <c r="L6054" s="84"/>
      <c r="M6054" s="84"/>
      <c r="N6054" s="84"/>
      <c r="O6054" s="84"/>
      <c r="P6054" s="84"/>
      <c r="Q6054" s="84"/>
      <c r="R6054" s="84"/>
      <c r="S6054" s="84"/>
      <c r="T6054" s="84"/>
      <c r="U6054" s="84"/>
      <c r="V6054" s="84"/>
      <c r="W6054" s="84"/>
      <c r="X6054" s="84"/>
      <c r="Y6054" s="84"/>
      <c r="Z6054" s="84"/>
      <c r="AA6054" s="84"/>
      <c r="AB6054" s="84"/>
      <c r="AC6054" s="84"/>
      <c r="AD6054" s="84"/>
      <c r="AE6054" s="84"/>
      <c r="AF6054" s="84"/>
      <c r="AG6054" s="84"/>
      <c r="AH6054" s="84"/>
      <c r="AI6054" s="84"/>
      <c r="AJ6054" s="84"/>
      <c r="AK6054" s="84"/>
    </row>
    <row r="6055" spans="1:37">
      <c r="A6055" s="84"/>
      <c r="B6055" s="84"/>
      <c r="C6055" s="84"/>
      <c r="D6055" s="84"/>
      <c r="E6055" s="84"/>
      <c r="F6055" s="84"/>
      <c r="G6055" s="84"/>
      <c r="H6055" s="84"/>
      <c r="I6055" s="84"/>
      <c r="J6055" s="84"/>
      <c r="K6055" s="84"/>
      <c r="L6055" s="84"/>
      <c r="M6055" s="84"/>
      <c r="N6055" s="84"/>
      <c r="O6055" s="84"/>
      <c r="P6055" s="84"/>
      <c r="Q6055" s="84"/>
      <c r="R6055" s="84"/>
      <c r="S6055" s="84"/>
      <c r="T6055" s="84"/>
      <c r="U6055" s="84"/>
      <c r="V6055" s="84"/>
      <c r="W6055" s="84"/>
      <c r="X6055" s="84"/>
      <c r="Y6055" s="84"/>
      <c r="Z6055" s="84"/>
      <c r="AA6055" s="84"/>
      <c r="AB6055" s="84"/>
      <c r="AC6055" s="84"/>
      <c r="AD6055" s="84"/>
      <c r="AE6055" s="84"/>
      <c r="AF6055" s="84"/>
      <c r="AG6055" s="84"/>
      <c r="AH6055" s="84"/>
      <c r="AI6055" s="84"/>
      <c r="AJ6055" s="84"/>
      <c r="AK6055" s="84"/>
    </row>
    <row r="6056" spans="1:37">
      <c r="A6056" s="84"/>
      <c r="B6056" s="84"/>
      <c r="C6056" s="84"/>
      <c r="D6056" s="84"/>
      <c r="E6056" s="84"/>
      <c r="F6056" s="84"/>
      <c r="G6056" s="84"/>
      <c r="H6056" s="84"/>
      <c r="I6056" s="84"/>
      <c r="J6056" s="84"/>
      <c r="K6056" s="84"/>
      <c r="L6056" s="84"/>
      <c r="M6056" s="84"/>
      <c r="N6056" s="84"/>
      <c r="O6056" s="84"/>
      <c r="P6056" s="84"/>
      <c r="Q6056" s="84"/>
      <c r="R6056" s="84"/>
      <c r="S6056" s="84"/>
      <c r="T6056" s="84"/>
      <c r="U6056" s="84"/>
      <c r="V6056" s="84"/>
      <c r="W6056" s="84"/>
      <c r="X6056" s="84"/>
      <c r="Y6056" s="84"/>
      <c r="Z6056" s="84"/>
      <c r="AA6056" s="84"/>
      <c r="AB6056" s="84"/>
      <c r="AC6056" s="84"/>
      <c r="AD6056" s="84"/>
      <c r="AE6056" s="84"/>
      <c r="AF6056" s="84"/>
      <c r="AG6056" s="84"/>
      <c r="AH6056" s="84"/>
      <c r="AI6056" s="84"/>
      <c r="AJ6056" s="84"/>
      <c r="AK6056" s="84"/>
    </row>
    <row r="6057" spans="1:37">
      <c r="A6057" s="84"/>
      <c r="B6057" s="84"/>
      <c r="C6057" s="84"/>
      <c r="D6057" s="84"/>
      <c r="E6057" s="84"/>
      <c r="F6057" s="84"/>
      <c r="G6057" s="84"/>
      <c r="H6057" s="84"/>
      <c r="I6057" s="84"/>
      <c r="J6057" s="84"/>
      <c r="K6057" s="84"/>
      <c r="L6057" s="84"/>
      <c r="M6057" s="84"/>
      <c r="N6057" s="84"/>
      <c r="O6057" s="84"/>
      <c r="P6057" s="84"/>
      <c r="Q6057" s="84"/>
      <c r="R6057" s="84"/>
      <c r="S6057" s="84"/>
      <c r="T6057" s="84"/>
      <c r="U6057" s="84"/>
      <c r="V6057" s="84"/>
      <c r="W6057" s="84"/>
      <c r="X6057" s="84"/>
      <c r="Y6057" s="84"/>
      <c r="Z6057" s="84"/>
      <c r="AA6057" s="84"/>
      <c r="AB6057" s="84"/>
      <c r="AC6057" s="84"/>
      <c r="AD6057" s="84"/>
      <c r="AE6057" s="84"/>
      <c r="AF6057" s="84"/>
      <c r="AG6057" s="84"/>
      <c r="AH6057" s="84"/>
      <c r="AI6057" s="84"/>
      <c r="AJ6057" s="84"/>
      <c r="AK6057" s="84"/>
    </row>
    <row r="6058" spans="1:37">
      <c r="A6058" s="84"/>
      <c r="B6058" s="84"/>
      <c r="C6058" s="84"/>
      <c r="D6058" s="84"/>
      <c r="E6058" s="84"/>
      <c r="F6058" s="84"/>
      <c r="G6058" s="84"/>
      <c r="H6058" s="84"/>
      <c r="I6058" s="84"/>
      <c r="J6058" s="84"/>
      <c r="K6058" s="84"/>
      <c r="L6058" s="84"/>
      <c r="M6058" s="84"/>
      <c r="N6058" s="84"/>
      <c r="O6058" s="84"/>
      <c r="P6058" s="84"/>
      <c r="Q6058" s="84"/>
      <c r="R6058" s="84"/>
      <c r="S6058" s="84"/>
      <c r="T6058" s="84"/>
      <c r="U6058" s="84"/>
      <c r="V6058" s="84"/>
      <c r="W6058" s="84"/>
      <c r="X6058" s="84"/>
      <c r="Y6058" s="84"/>
      <c r="Z6058" s="84"/>
      <c r="AA6058" s="84"/>
      <c r="AB6058" s="84"/>
      <c r="AC6058" s="84"/>
      <c r="AD6058" s="84"/>
      <c r="AE6058" s="84"/>
      <c r="AF6058" s="84"/>
      <c r="AG6058" s="84"/>
      <c r="AH6058" s="84"/>
      <c r="AI6058" s="84"/>
      <c r="AJ6058" s="84"/>
      <c r="AK6058" s="84"/>
    </row>
    <row r="6059" spans="1:37">
      <c r="A6059" s="84"/>
      <c r="B6059" s="84"/>
      <c r="C6059" s="84"/>
      <c r="D6059" s="84"/>
      <c r="E6059" s="84"/>
      <c r="F6059" s="84"/>
      <c r="G6059" s="84"/>
      <c r="H6059" s="84"/>
      <c r="I6059" s="84"/>
      <c r="J6059" s="84"/>
      <c r="K6059" s="84"/>
      <c r="L6059" s="84"/>
      <c r="M6059" s="84"/>
      <c r="N6059" s="84"/>
      <c r="O6059" s="84"/>
      <c r="P6059" s="84"/>
      <c r="Q6059" s="84"/>
      <c r="R6059" s="84"/>
      <c r="S6059" s="84"/>
      <c r="T6059" s="84"/>
      <c r="U6059" s="84"/>
      <c r="V6059" s="84"/>
      <c r="W6059" s="84"/>
      <c r="X6059" s="84"/>
      <c r="Y6059" s="84"/>
      <c r="Z6059" s="84"/>
      <c r="AA6059" s="84"/>
      <c r="AB6059" s="84"/>
      <c r="AC6059" s="84"/>
      <c r="AD6059" s="84"/>
      <c r="AE6059" s="84"/>
      <c r="AF6059" s="84"/>
      <c r="AG6059" s="84"/>
      <c r="AH6059" s="84"/>
      <c r="AI6059" s="84"/>
      <c r="AJ6059" s="84"/>
      <c r="AK6059" s="84"/>
    </row>
    <row r="6060" spans="1:37">
      <c r="A6060" s="84"/>
      <c r="B6060" s="84"/>
      <c r="C6060" s="84"/>
      <c r="D6060" s="84"/>
      <c r="E6060" s="84"/>
      <c r="F6060" s="84"/>
      <c r="G6060" s="84"/>
      <c r="H6060" s="84"/>
      <c r="I6060" s="84"/>
      <c r="J6060" s="84"/>
      <c r="K6060" s="84"/>
      <c r="L6060" s="84"/>
      <c r="M6060" s="84"/>
      <c r="N6060" s="84"/>
      <c r="O6060" s="84"/>
      <c r="P6060" s="84"/>
      <c r="Q6060" s="84"/>
      <c r="R6060" s="84"/>
      <c r="S6060" s="84"/>
      <c r="T6060" s="84"/>
      <c r="U6060" s="84"/>
      <c r="V6060" s="84"/>
      <c r="W6060" s="84"/>
      <c r="X6060" s="84"/>
      <c r="Y6060" s="84"/>
      <c r="Z6060" s="84"/>
      <c r="AA6060" s="84"/>
      <c r="AB6060" s="84"/>
      <c r="AC6060" s="84"/>
      <c r="AD6060" s="84"/>
      <c r="AE6060" s="84"/>
      <c r="AF6060" s="84"/>
      <c r="AG6060" s="84"/>
      <c r="AH6060" s="84"/>
      <c r="AI6060" s="84"/>
      <c r="AJ6060" s="84"/>
      <c r="AK6060" s="84"/>
    </row>
    <row r="6061" spans="1:37">
      <c r="A6061" s="84"/>
      <c r="B6061" s="84"/>
      <c r="C6061" s="84"/>
      <c r="D6061" s="84"/>
      <c r="E6061" s="84"/>
      <c r="F6061" s="84"/>
      <c r="G6061" s="84"/>
      <c r="H6061" s="84"/>
      <c r="I6061" s="84"/>
      <c r="J6061" s="84"/>
      <c r="K6061" s="84"/>
      <c r="L6061" s="84"/>
      <c r="M6061" s="84"/>
      <c r="N6061" s="84"/>
      <c r="O6061" s="84"/>
      <c r="P6061" s="84"/>
      <c r="Q6061" s="84"/>
      <c r="R6061" s="84"/>
      <c r="S6061" s="84"/>
      <c r="T6061" s="84"/>
      <c r="U6061" s="84"/>
      <c r="V6061" s="84"/>
      <c r="W6061" s="84"/>
      <c r="X6061" s="84"/>
      <c r="Y6061" s="84"/>
      <c r="Z6061" s="84"/>
      <c r="AA6061" s="84"/>
      <c r="AB6061" s="84"/>
      <c r="AC6061" s="84"/>
      <c r="AD6061" s="84"/>
      <c r="AE6061" s="84"/>
      <c r="AF6061" s="84"/>
      <c r="AG6061" s="84"/>
      <c r="AH6061" s="84"/>
      <c r="AI6061" s="84"/>
      <c r="AJ6061" s="84"/>
      <c r="AK6061" s="84"/>
    </row>
    <row r="6062" spans="1:37">
      <c r="A6062" s="84"/>
      <c r="B6062" s="84"/>
      <c r="C6062" s="84"/>
      <c r="D6062" s="84"/>
      <c r="E6062" s="84"/>
      <c r="F6062" s="84"/>
      <c r="G6062" s="84"/>
      <c r="H6062" s="84"/>
      <c r="I6062" s="84"/>
      <c r="J6062" s="84"/>
      <c r="K6062" s="84"/>
      <c r="L6062" s="84"/>
      <c r="M6062" s="84"/>
      <c r="N6062" s="84"/>
      <c r="O6062" s="84"/>
      <c r="P6062" s="84"/>
      <c r="Q6062" s="84"/>
      <c r="R6062" s="84"/>
      <c r="S6062" s="84"/>
      <c r="T6062" s="84"/>
      <c r="U6062" s="84"/>
      <c r="V6062" s="84"/>
      <c r="W6062" s="84"/>
      <c r="X6062" s="84"/>
      <c r="Y6062" s="84"/>
      <c r="Z6062" s="84"/>
      <c r="AA6062" s="84"/>
      <c r="AB6062" s="84"/>
      <c r="AC6062" s="84"/>
      <c r="AD6062" s="84"/>
      <c r="AE6062" s="84"/>
      <c r="AF6062" s="84"/>
      <c r="AG6062" s="84"/>
      <c r="AH6062" s="84"/>
      <c r="AI6062" s="84"/>
      <c r="AJ6062" s="84"/>
      <c r="AK6062" s="84"/>
    </row>
    <row r="6063" spans="1:37">
      <c r="A6063" s="84"/>
      <c r="B6063" s="84"/>
      <c r="C6063" s="84"/>
      <c r="D6063" s="84"/>
      <c r="E6063" s="84"/>
      <c r="F6063" s="84"/>
      <c r="G6063" s="84"/>
      <c r="H6063" s="84"/>
      <c r="I6063" s="84"/>
      <c r="J6063" s="84"/>
      <c r="K6063" s="84"/>
      <c r="L6063" s="84"/>
      <c r="M6063" s="84"/>
      <c r="N6063" s="84"/>
      <c r="O6063" s="84"/>
      <c r="P6063" s="84"/>
      <c r="Q6063" s="84"/>
      <c r="R6063" s="84"/>
      <c r="S6063" s="84"/>
      <c r="T6063" s="84"/>
      <c r="U6063" s="84"/>
      <c r="V6063" s="84"/>
      <c r="W6063" s="84"/>
      <c r="X6063" s="84"/>
      <c r="Y6063" s="84"/>
      <c r="Z6063" s="84"/>
      <c r="AA6063" s="84"/>
      <c r="AB6063" s="84"/>
      <c r="AC6063" s="84"/>
      <c r="AD6063" s="84"/>
      <c r="AE6063" s="84"/>
      <c r="AF6063" s="84"/>
      <c r="AG6063" s="84"/>
      <c r="AH6063" s="84"/>
      <c r="AI6063" s="84"/>
      <c r="AJ6063" s="84"/>
      <c r="AK6063" s="84"/>
    </row>
    <row r="6064" spans="1:37">
      <c r="A6064" s="84"/>
      <c r="B6064" s="84"/>
      <c r="C6064" s="84"/>
      <c r="D6064" s="84"/>
      <c r="E6064" s="84"/>
      <c r="F6064" s="84"/>
      <c r="G6064" s="84"/>
      <c r="H6064" s="84"/>
      <c r="I6064" s="84"/>
      <c r="J6064" s="84"/>
      <c r="K6064" s="84"/>
      <c r="L6064" s="84"/>
      <c r="M6064" s="84"/>
      <c r="N6064" s="84"/>
      <c r="O6064" s="84"/>
      <c r="P6064" s="84"/>
      <c r="Q6064" s="84"/>
      <c r="R6064" s="84"/>
      <c r="S6064" s="84"/>
      <c r="T6064" s="84"/>
      <c r="U6064" s="84"/>
      <c r="V6064" s="84"/>
      <c r="W6064" s="84"/>
      <c r="X6064" s="84"/>
      <c r="Y6064" s="84"/>
      <c r="Z6064" s="84"/>
      <c r="AA6064" s="84"/>
      <c r="AB6064" s="84"/>
      <c r="AC6064" s="84"/>
      <c r="AD6064" s="84"/>
      <c r="AE6064" s="84"/>
      <c r="AF6064" s="84"/>
      <c r="AG6064" s="84"/>
      <c r="AH6064" s="84"/>
      <c r="AI6064" s="84"/>
      <c r="AJ6064" s="84"/>
      <c r="AK6064" s="84"/>
    </row>
    <row r="6065" spans="1:37">
      <c r="A6065" s="84"/>
      <c r="B6065" s="84"/>
      <c r="C6065" s="84"/>
      <c r="D6065" s="84"/>
      <c r="E6065" s="84"/>
      <c r="F6065" s="84"/>
      <c r="G6065" s="84"/>
      <c r="H6065" s="84"/>
      <c r="I6065" s="84"/>
      <c r="J6065" s="84"/>
      <c r="K6065" s="84"/>
      <c r="L6065" s="84"/>
      <c r="M6065" s="84"/>
      <c r="N6065" s="84"/>
      <c r="O6065" s="84"/>
      <c r="P6065" s="84"/>
      <c r="Q6065" s="84"/>
      <c r="R6065" s="84"/>
      <c r="S6065" s="84"/>
      <c r="T6065" s="84"/>
      <c r="U6065" s="84"/>
      <c r="V6065" s="84"/>
      <c r="W6065" s="84"/>
      <c r="X6065" s="84"/>
      <c r="Y6065" s="84"/>
      <c r="Z6065" s="84"/>
      <c r="AA6065" s="84"/>
      <c r="AB6065" s="84"/>
      <c r="AC6065" s="84"/>
      <c r="AD6065" s="84"/>
      <c r="AE6065" s="84"/>
      <c r="AF6065" s="84"/>
      <c r="AG6065" s="84"/>
      <c r="AH6065" s="84"/>
      <c r="AI6065" s="84"/>
      <c r="AJ6065" s="84"/>
      <c r="AK6065" s="84"/>
    </row>
    <row r="6066" spans="1:37">
      <c r="A6066" s="84"/>
      <c r="B6066" s="84"/>
      <c r="C6066" s="84"/>
      <c r="D6066" s="84"/>
      <c r="E6066" s="84"/>
      <c r="F6066" s="84"/>
      <c r="G6066" s="84"/>
      <c r="H6066" s="84"/>
      <c r="I6066" s="84"/>
      <c r="J6066" s="84"/>
      <c r="K6066" s="84"/>
      <c r="L6066" s="84"/>
      <c r="M6066" s="84"/>
      <c r="N6066" s="84"/>
      <c r="O6066" s="84"/>
      <c r="P6066" s="84"/>
      <c r="Q6066" s="84"/>
      <c r="R6066" s="84"/>
      <c r="S6066" s="84"/>
      <c r="T6066" s="84"/>
      <c r="U6066" s="84"/>
      <c r="V6066" s="84"/>
      <c r="W6066" s="84"/>
      <c r="X6066" s="84"/>
      <c r="Y6066" s="84"/>
      <c r="Z6066" s="84"/>
      <c r="AA6066" s="84"/>
      <c r="AB6066" s="84"/>
      <c r="AC6066" s="84"/>
      <c r="AD6066" s="84"/>
      <c r="AE6066" s="84"/>
      <c r="AF6066" s="84"/>
      <c r="AG6066" s="84"/>
      <c r="AH6066" s="84"/>
      <c r="AI6066" s="84"/>
      <c r="AJ6066" s="84"/>
      <c r="AK6066" s="84"/>
    </row>
    <row r="6067" spans="1:37">
      <c r="A6067" s="84"/>
      <c r="B6067" s="84"/>
      <c r="C6067" s="84"/>
      <c r="D6067" s="84"/>
      <c r="E6067" s="84"/>
      <c r="F6067" s="84"/>
      <c r="G6067" s="84"/>
      <c r="H6067" s="84"/>
      <c r="I6067" s="84"/>
      <c r="J6067" s="84"/>
      <c r="K6067" s="84"/>
      <c r="L6067" s="84"/>
      <c r="M6067" s="84"/>
      <c r="N6067" s="84"/>
      <c r="O6067" s="84"/>
      <c r="P6067" s="84"/>
      <c r="Q6067" s="84"/>
      <c r="R6067" s="84"/>
      <c r="S6067" s="84"/>
      <c r="T6067" s="84"/>
      <c r="U6067" s="84"/>
      <c r="V6067" s="84"/>
      <c r="W6067" s="84"/>
      <c r="X6067" s="84"/>
      <c r="Y6067" s="84"/>
      <c r="Z6067" s="84"/>
      <c r="AA6067" s="84"/>
      <c r="AB6067" s="84"/>
      <c r="AC6067" s="84"/>
      <c r="AD6067" s="84"/>
      <c r="AE6067" s="84"/>
      <c r="AF6067" s="84"/>
      <c r="AG6067" s="84"/>
      <c r="AH6067" s="84"/>
      <c r="AI6067" s="84"/>
      <c r="AJ6067" s="84"/>
      <c r="AK6067" s="84"/>
    </row>
    <row r="6068" spans="1:37">
      <c r="A6068" s="84"/>
      <c r="B6068" s="84"/>
      <c r="C6068" s="84"/>
      <c r="D6068" s="84"/>
      <c r="E6068" s="84"/>
      <c r="F6068" s="84"/>
      <c r="G6068" s="84"/>
      <c r="H6068" s="84"/>
      <c r="I6068" s="84"/>
      <c r="J6068" s="84"/>
      <c r="K6068" s="84"/>
      <c r="L6068" s="84"/>
      <c r="M6068" s="84"/>
      <c r="N6068" s="84"/>
      <c r="O6068" s="84"/>
      <c r="P6068" s="84"/>
      <c r="Q6068" s="84"/>
      <c r="R6068" s="84"/>
      <c r="S6068" s="84"/>
      <c r="T6068" s="84"/>
      <c r="U6068" s="84"/>
      <c r="V6068" s="84"/>
      <c r="W6068" s="84"/>
      <c r="X6068" s="84"/>
      <c r="Y6068" s="84"/>
      <c r="Z6068" s="84"/>
      <c r="AA6068" s="84"/>
      <c r="AB6068" s="84"/>
      <c r="AC6068" s="84"/>
      <c r="AD6068" s="84"/>
      <c r="AE6068" s="84"/>
      <c r="AF6068" s="84"/>
      <c r="AG6068" s="84"/>
      <c r="AH6068" s="84"/>
      <c r="AI6068" s="84"/>
      <c r="AJ6068" s="84"/>
      <c r="AK6068" s="84"/>
    </row>
    <row r="6069" spans="1:37">
      <c r="A6069" s="84"/>
      <c r="B6069" s="84"/>
      <c r="C6069" s="84"/>
      <c r="D6069" s="84"/>
      <c r="E6069" s="84"/>
      <c r="F6069" s="84"/>
      <c r="G6069" s="84"/>
      <c r="H6069" s="84"/>
      <c r="I6069" s="84"/>
      <c r="J6069" s="84"/>
      <c r="K6069" s="84"/>
      <c r="L6069" s="84"/>
      <c r="M6069" s="84"/>
      <c r="N6069" s="84"/>
      <c r="O6069" s="84"/>
      <c r="P6069" s="84"/>
      <c r="Q6069" s="84"/>
      <c r="R6069" s="84"/>
      <c r="S6069" s="84"/>
      <c r="T6069" s="84"/>
      <c r="U6069" s="84"/>
      <c r="V6069" s="84"/>
      <c r="W6069" s="84"/>
      <c r="X6069" s="84"/>
      <c r="Y6069" s="84"/>
      <c r="Z6069" s="84"/>
      <c r="AA6069" s="84"/>
      <c r="AB6069" s="84"/>
      <c r="AC6069" s="84"/>
      <c r="AD6069" s="84"/>
      <c r="AE6069" s="84"/>
      <c r="AF6069" s="84"/>
      <c r="AG6069" s="84"/>
      <c r="AH6069" s="84"/>
      <c r="AI6069" s="84"/>
      <c r="AJ6069" s="84"/>
      <c r="AK6069" s="84"/>
    </row>
    <row r="6070" spans="1:37">
      <c r="A6070" s="84"/>
      <c r="B6070" s="84"/>
      <c r="C6070" s="84"/>
      <c r="D6070" s="84"/>
      <c r="E6070" s="84"/>
      <c r="F6070" s="84"/>
      <c r="G6070" s="84"/>
      <c r="H6070" s="84"/>
      <c r="I6070" s="84"/>
      <c r="J6070" s="84"/>
      <c r="K6070" s="84"/>
      <c r="L6070" s="84"/>
      <c r="M6070" s="84"/>
      <c r="N6070" s="84"/>
      <c r="O6070" s="84"/>
      <c r="P6070" s="84"/>
      <c r="Q6070" s="84"/>
      <c r="R6070" s="84"/>
      <c r="S6070" s="84"/>
      <c r="T6070" s="84"/>
      <c r="U6070" s="84"/>
      <c r="V6070" s="84"/>
      <c r="W6070" s="84"/>
      <c r="X6070" s="84"/>
      <c r="Y6070" s="84"/>
      <c r="Z6070" s="84"/>
      <c r="AA6070" s="84"/>
      <c r="AB6070" s="84"/>
      <c r="AC6070" s="84"/>
      <c r="AD6070" s="84"/>
      <c r="AE6070" s="84"/>
      <c r="AF6070" s="84"/>
      <c r="AG6070" s="84"/>
      <c r="AH6070" s="84"/>
      <c r="AI6070" s="84"/>
      <c r="AJ6070" s="84"/>
      <c r="AK6070" s="84"/>
    </row>
    <row r="6071" spans="1:37">
      <c r="A6071" s="84"/>
      <c r="B6071" s="84"/>
      <c r="C6071" s="84"/>
      <c r="D6071" s="84"/>
      <c r="E6071" s="84"/>
      <c r="F6071" s="84"/>
      <c r="G6071" s="84"/>
      <c r="H6071" s="84"/>
      <c r="I6071" s="84"/>
      <c r="J6071" s="84"/>
      <c r="K6071" s="84"/>
      <c r="L6071" s="84"/>
      <c r="M6071" s="84"/>
      <c r="N6071" s="84"/>
      <c r="O6071" s="84"/>
      <c r="P6071" s="84"/>
      <c r="Q6071" s="84"/>
      <c r="R6071" s="84"/>
      <c r="S6071" s="84"/>
      <c r="T6071" s="84"/>
      <c r="U6071" s="84"/>
      <c r="V6071" s="84"/>
      <c r="W6071" s="84"/>
      <c r="X6071" s="84"/>
      <c r="Y6071" s="84"/>
      <c r="Z6071" s="84"/>
      <c r="AA6071" s="84"/>
      <c r="AB6071" s="84"/>
      <c r="AC6071" s="84"/>
      <c r="AD6071" s="84"/>
      <c r="AE6071" s="84"/>
      <c r="AF6071" s="84"/>
      <c r="AG6071" s="84"/>
      <c r="AH6071" s="84"/>
      <c r="AI6071" s="84"/>
      <c r="AJ6071" s="84"/>
      <c r="AK6071" s="84"/>
    </row>
    <row r="6075" spans="1:37">
      <c r="A6075"/>
    </row>
    <row r="6081" spans="1:50">
      <c r="A6081" s="84"/>
      <c r="B6081" s="83"/>
      <c r="C6081" s="83"/>
      <c r="D6081" s="83"/>
      <c r="E6081" s="83"/>
      <c r="F6081" s="84"/>
      <c r="G6081" s="164"/>
      <c r="H6081" s="83"/>
      <c r="I6081" s="83"/>
      <c r="J6081" s="83"/>
      <c r="K6081" s="83"/>
      <c r="L6081" s="83"/>
      <c r="M6081" s="83"/>
      <c r="N6081" s="83"/>
      <c r="O6081" s="83"/>
      <c r="P6081" s="83"/>
      <c r="Q6081" s="83"/>
      <c r="R6081" s="83"/>
      <c r="S6081" s="83"/>
      <c r="T6081" s="105"/>
      <c r="U6081" s="83"/>
      <c r="V6081" s="83"/>
      <c r="W6081" s="83"/>
      <c r="X6081" s="83"/>
      <c r="Y6081" s="83"/>
      <c r="Z6081" s="83"/>
      <c r="AA6081" s="83"/>
      <c r="AB6081" s="83"/>
      <c r="AC6081" s="83"/>
      <c r="AD6081" s="83"/>
      <c r="AE6081" s="83"/>
      <c r="AF6081" s="83"/>
      <c r="AG6081" s="83"/>
      <c r="AH6081" s="83"/>
      <c r="AI6081" s="83"/>
      <c r="AJ6081" s="83"/>
      <c r="AK6081" s="83"/>
    </row>
    <row r="6082" spans="1:50">
      <c r="A6082" s="83"/>
      <c r="B6082" s="84"/>
      <c r="C6082" s="83"/>
      <c r="D6082" s="83"/>
      <c r="E6082" s="83"/>
      <c r="F6082" s="83"/>
      <c r="G6082" s="83"/>
      <c r="H6082" s="83"/>
      <c r="I6082" s="83"/>
      <c r="J6082" s="83"/>
      <c r="K6082" s="83"/>
      <c r="L6082" s="83"/>
      <c r="M6082" s="83"/>
      <c r="N6082" s="83"/>
      <c r="O6082" s="83"/>
      <c r="P6082" s="83"/>
      <c r="Q6082" s="83"/>
      <c r="R6082" s="83"/>
      <c r="S6082" s="83"/>
      <c r="T6082" s="83"/>
      <c r="U6082" s="83"/>
      <c r="V6082" s="83"/>
      <c r="W6082" s="83"/>
      <c r="X6082" s="83"/>
      <c r="Y6082" s="83"/>
      <c r="Z6082" s="83"/>
      <c r="AA6082" s="83"/>
      <c r="AB6082" s="83"/>
      <c r="AC6082" s="83"/>
      <c r="AD6082" s="83"/>
      <c r="AE6082" s="83"/>
      <c r="AF6082" s="83"/>
      <c r="AG6082" s="83"/>
      <c r="AH6082" s="83"/>
      <c r="AI6082" s="83"/>
      <c r="AJ6082" s="83"/>
      <c r="AK6082" s="83"/>
    </row>
    <row r="6083" spans="1:50">
      <c r="A6083" s="84"/>
      <c r="B6083" s="84"/>
      <c r="C6083" s="84"/>
      <c r="D6083" s="84"/>
      <c r="E6083" s="84"/>
      <c r="F6083" s="84"/>
      <c r="G6083" s="84"/>
      <c r="H6083" s="84"/>
      <c r="I6083" s="84"/>
      <c r="J6083" s="84"/>
      <c r="K6083" s="84"/>
      <c r="L6083" s="84"/>
      <c r="M6083" s="84"/>
      <c r="N6083" s="84"/>
      <c r="O6083" s="84"/>
      <c r="P6083" s="84"/>
      <c r="Q6083" s="84"/>
      <c r="R6083" s="84"/>
      <c r="S6083" s="84"/>
      <c r="T6083" s="84"/>
      <c r="U6083" s="84"/>
      <c r="V6083" s="84"/>
      <c r="W6083" s="84"/>
      <c r="X6083" s="84"/>
      <c r="Y6083" s="84"/>
      <c r="Z6083" s="84"/>
      <c r="AA6083" s="84"/>
      <c r="AB6083" s="84"/>
      <c r="AC6083" s="84"/>
      <c r="AD6083" s="84"/>
      <c r="AE6083" s="84"/>
      <c r="AF6083" s="84"/>
      <c r="AG6083" s="84"/>
      <c r="AH6083" s="84"/>
      <c r="AI6083" s="84"/>
      <c r="AJ6083" s="84"/>
      <c r="AK6083" s="84"/>
    </row>
    <row r="6084" spans="1:50">
      <c r="A6084" s="83"/>
      <c r="B6084" s="84"/>
      <c r="C6084" s="83"/>
      <c r="D6084" s="83"/>
      <c r="E6084" s="84"/>
      <c r="F6084" s="83"/>
      <c r="G6084" s="83"/>
      <c r="H6084" s="84"/>
      <c r="I6084" s="83"/>
      <c r="J6084" s="83"/>
      <c r="K6084" s="84"/>
      <c r="L6084" s="83"/>
      <c r="M6084" s="83"/>
      <c r="N6084" s="84"/>
      <c r="O6084" s="83"/>
      <c r="P6084" s="83"/>
      <c r="Q6084" s="84"/>
      <c r="R6084" s="83"/>
      <c r="S6084" s="83"/>
      <c r="T6084" s="84"/>
      <c r="U6084" s="83"/>
      <c r="V6084" s="83"/>
      <c r="W6084" s="84"/>
      <c r="X6084" s="83"/>
      <c r="Y6084" s="83"/>
      <c r="Z6084" s="84"/>
      <c r="AA6084" s="83"/>
      <c r="AB6084" s="83"/>
      <c r="AC6084" s="84"/>
      <c r="AD6084" s="83"/>
      <c r="AE6084" s="83"/>
      <c r="AF6084" s="84"/>
      <c r="AG6084" s="83"/>
      <c r="AH6084" s="83"/>
      <c r="AI6084" s="84"/>
      <c r="AJ6084" s="83"/>
      <c r="AK6084" s="83"/>
    </row>
    <row r="6085" spans="1:50">
      <c r="A6085" s="84"/>
      <c r="B6085" s="84"/>
      <c r="C6085" s="84"/>
      <c r="D6085" s="84"/>
      <c r="E6085" s="84"/>
      <c r="F6085" s="84"/>
      <c r="G6085" s="84"/>
      <c r="H6085" s="84"/>
      <c r="I6085" s="84"/>
      <c r="J6085" s="84"/>
      <c r="K6085" s="84"/>
      <c r="L6085" s="84"/>
      <c r="M6085" s="84"/>
      <c r="N6085" s="84"/>
      <c r="O6085" s="84"/>
      <c r="P6085" s="84"/>
      <c r="Q6085" s="84"/>
      <c r="R6085" s="84"/>
      <c r="S6085" s="84"/>
      <c r="T6085" s="84"/>
      <c r="U6085" s="84"/>
      <c r="V6085" s="84"/>
      <c r="W6085" s="84"/>
      <c r="X6085" s="84"/>
      <c r="Y6085" s="84"/>
      <c r="Z6085" s="84"/>
      <c r="AA6085" s="84"/>
      <c r="AB6085" s="84"/>
      <c r="AC6085" s="84"/>
      <c r="AD6085" s="84"/>
      <c r="AE6085" s="84"/>
      <c r="AF6085" s="84"/>
      <c r="AG6085" s="84"/>
      <c r="AH6085" s="84"/>
      <c r="AI6085" s="84"/>
      <c r="AJ6085" s="84"/>
      <c r="AK6085" s="84"/>
    </row>
    <row r="6086" spans="1:50">
      <c r="A6086" s="83"/>
      <c r="B6086" s="168"/>
      <c r="C6086" s="169"/>
      <c r="D6086" s="169"/>
      <c r="E6086" s="168"/>
      <c r="F6086" s="169"/>
      <c r="G6086" s="169"/>
      <c r="H6086" s="168"/>
      <c r="I6086" s="169"/>
      <c r="J6086" s="169"/>
      <c r="K6086" s="168"/>
      <c r="L6086" s="169"/>
      <c r="M6086" s="169"/>
      <c r="N6086" s="168"/>
      <c r="O6086" s="169"/>
      <c r="P6086" s="169"/>
      <c r="Q6086" s="168"/>
      <c r="R6086" s="169"/>
      <c r="S6086" s="169"/>
      <c r="T6086" s="168"/>
      <c r="U6086" s="169"/>
      <c r="V6086" s="169"/>
      <c r="W6086" s="168"/>
      <c r="X6086" s="169"/>
      <c r="Y6086" s="169"/>
      <c r="Z6086" s="168"/>
      <c r="AA6086" s="169"/>
      <c r="AB6086" s="169"/>
      <c r="AC6086" s="168"/>
      <c r="AD6086" s="169"/>
      <c r="AE6086" s="169"/>
      <c r="AF6086" s="168"/>
      <c r="AG6086" s="169"/>
      <c r="AH6086" s="169"/>
      <c r="AI6086" s="168"/>
      <c r="AJ6086" s="169"/>
      <c r="AK6086" s="169"/>
      <c r="AM6086">
        <f>A6081</f>
        <v>0</v>
      </c>
      <c r="AN6086" s="165" t="e">
        <f>1/($B6086*(1/$B6084)*(1/(5/7+2/7*$D6086))*$B6096/SUM($B6088:$B6111))</f>
        <v>#DIV/0!</v>
      </c>
      <c r="AO6086" s="165" t="e">
        <f>1/(B6086*(1/B6084)*(1/(5/7+2/7*D6086)))</f>
        <v>#DIV/0!</v>
      </c>
      <c r="AP6086" s="165"/>
      <c r="AR6086" s="170">
        <f>CHOOSE(AV$3,C6086,F6086,I6086,L6086,O6086,R6086,U6086,X6086,AA6086,AD6086,AG6086,AJ6086)</f>
        <v>0</v>
      </c>
      <c r="AS6086" s="166"/>
      <c r="AT6086" s="166"/>
      <c r="AV6086" s="116" t="e">
        <f>AN6086/AR6086</f>
        <v>#DIV/0!</v>
      </c>
      <c r="AW6086" s="167" t="e">
        <f>AO6086/AR6086</f>
        <v>#DIV/0!</v>
      </c>
      <c r="AX6086" s="165"/>
    </row>
    <row r="6087" spans="1:50">
      <c r="A6087" s="84"/>
      <c r="B6087" s="84"/>
      <c r="C6087" s="84"/>
      <c r="D6087" s="84"/>
      <c r="E6087" s="84"/>
      <c r="F6087" s="84"/>
      <c r="G6087" s="84"/>
      <c r="H6087" s="84"/>
      <c r="I6087" s="84"/>
      <c r="J6087" s="84"/>
      <c r="K6087" s="84"/>
      <c r="L6087" s="84"/>
      <c r="M6087" s="84"/>
      <c r="N6087" s="84"/>
      <c r="O6087" s="84"/>
      <c r="P6087" s="84"/>
      <c r="Q6087" s="84"/>
      <c r="R6087" s="84"/>
      <c r="S6087" s="84"/>
      <c r="T6087" s="84"/>
      <c r="U6087" s="84"/>
      <c r="V6087" s="84"/>
      <c r="W6087" s="84"/>
      <c r="X6087" s="84"/>
      <c r="Y6087" s="84"/>
      <c r="Z6087" s="84"/>
      <c r="AA6087" s="84"/>
      <c r="AB6087" s="84"/>
      <c r="AC6087" s="84"/>
      <c r="AD6087" s="84"/>
      <c r="AE6087" s="84"/>
      <c r="AF6087" s="84"/>
      <c r="AG6087" s="84"/>
      <c r="AH6087" s="84"/>
      <c r="AI6087" s="84"/>
      <c r="AJ6087" s="84"/>
      <c r="AK6087" s="84"/>
    </row>
    <row r="6088" spans="1:50">
      <c r="A6088" s="84"/>
      <c r="B6088" s="84"/>
      <c r="C6088" s="84"/>
      <c r="D6088" s="84"/>
      <c r="E6088" s="84"/>
      <c r="F6088" s="84"/>
      <c r="G6088" s="84"/>
      <c r="H6088" s="84"/>
      <c r="I6088" s="84"/>
      <c r="J6088" s="84"/>
      <c r="K6088" s="84"/>
      <c r="L6088" s="84"/>
      <c r="M6088" s="84"/>
      <c r="N6088" s="84"/>
      <c r="O6088" s="84"/>
      <c r="P6088" s="84"/>
      <c r="Q6088" s="84"/>
      <c r="R6088" s="84"/>
      <c r="S6088" s="84"/>
      <c r="T6088" s="84"/>
      <c r="U6088" s="84"/>
      <c r="V6088" s="84"/>
      <c r="W6088" s="84"/>
      <c r="X6088" s="84"/>
      <c r="Y6088" s="84"/>
      <c r="Z6088" s="84"/>
      <c r="AA6088" s="84"/>
      <c r="AB6088" s="84"/>
      <c r="AC6088" s="84"/>
      <c r="AD6088" s="84"/>
      <c r="AE6088" s="84"/>
      <c r="AF6088" s="84"/>
      <c r="AG6088" s="84"/>
      <c r="AH6088" s="84"/>
      <c r="AI6088" s="84"/>
      <c r="AJ6088" s="84"/>
      <c r="AK6088" s="84"/>
    </row>
    <row r="6089" spans="1:50">
      <c r="A6089" s="84"/>
      <c r="B6089" s="84"/>
      <c r="C6089" s="84"/>
      <c r="D6089" s="84"/>
      <c r="E6089" s="84"/>
      <c r="F6089" s="84"/>
      <c r="G6089" s="84"/>
      <c r="H6089" s="84"/>
      <c r="I6089" s="84"/>
      <c r="J6089" s="84"/>
      <c r="K6089" s="84"/>
      <c r="L6089" s="84"/>
      <c r="M6089" s="84"/>
      <c r="N6089" s="84"/>
      <c r="O6089" s="84"/>
      <c r="P6089" s="84"/>
      <c r="Q6089" s="84"/>
      <c r="R6089" s="84"/>
      <c r="S6089" s="84"/>
      <c r="T6089" s="84"/>
      <c r="U6089" s="84"/>
      <c r="V6089" s="84"/>
      <c r="W6089" s="84"/>
      <c r="X6089" s="84"/>
      <c r="Y6089" s="84"/>
      <c r="Z6089" s="84"/>
      <c r="AA6089" s="84"/>
      <c r="AB6089" s="84"/>
      <c r="AC6089" s="84"/>
      <c r="AD6089" s="84"/>
      <c r="AE6089" s="84"/>
      <c r="AF6089" s="84"/>
      <c r="AG6089" s="84"/>
      <c r="AH6089" s="84"/>
      <c r="AI6089" s="84"/>
      <c r="AJ6089" s="84"/>
      <c r="AK6089" s="84"/>
    </row>
    <row r="6090" spans="1:50">
      <c r="A6090" s="84"/>
      <c r="B6090" s="84"/>
      <c r="C6090" s="84"/>
      <c r="D6090" s="84"/>
      <c r="E6090" s="84"/>
      <c r="F6090" s="84"/>
      <c r="G6090" s="84"/>
      <c r="H6090" s="84"/>
      <c r="I6090" s="84"/>
      <c r="J6090" s="84"/>
      <c r="K6090" s="84"/>
      <c r="L6090" s="84"/>
      <c r="M6090" s="84"/>
      <c r="N6090" s="84"/>
      <c r="O6090" s="84"/>
      <c r="P6090" s="84"/>
      <c r="Q6090" s="84"/>
      <c r="R6090" s="84"/>
      <c r="S6090" s="84"/>
      <c r="T6090" s="84"/>
      <c r="U6090" s="84"/>
      <c r="V6090" s="84"/>
      <c r="W6090" s="84"/>
      <c r="X6090" s="84"/>
      <c r="Y6090" s="84"/>
      <c r="Z6090" s="84"/>
      <c r="AA6090" s="84"/>
      <c r="AB6090" s="84"/>
      <c r="AC6090" s="84"/>
      <c r="AD6090" s="84"/>
      <c r="AE6090" s="84"/>
      <c r="AF6090" s="84"/>
      <c r="AG6090" s="84"/>
      <c r="AH6090" s="84"/>
      <c r="AI6090" s="84"/>
      <c r="AJ6090" s="84"/>
      <c r="AK6090" s="84"/>
    </row>
    <row r="6091" spans="1:50">
      <c r="A6091" s="84"/>
      <c r="B6091" s="84"/>
      <c r="C6091" s="84"/>
      <c r="D6091" s="84"/>
      <c r="E6091" s="84"/>
      <c r="F6091" s="84"/>
      <c r="G6091" s="84"/>
      <c r="H6091" s="84"/>
      <c r="I6091" s="84"/>
      <c r="J6091" s="84"/>
      <c r="K6091" s="84"/>
      <c r="L6091" s="84"/>
      <c r="M6091" s="84"/>
      <c r="N6091" s="84"/>
      <c r="O6091" s="84"/>
      <c r="P6091" s="84"/>
      <c r="Q6091" s="84"/>
      <c r="R6091" s="84"/>
      <c r="S6091" s="84"/>
      <c r="T6091" s="84"/>
      <c r="U6091" s="84"/>
      <c r="V6091" s="84"/>
      <c r="W6091" s="84"/>
      <c r="X6091" s="84"/>
      <c r="Y6091" s="84"/>
      <c r="Z6091" s="84"/>
      <c r="AA6091" s="84"/>
      <c r="AB6091" s="84"/>
      <c r="AC6091" s="84"/>
      <c r="AD6091" s="84"/>
      <c r="AE6091" s="84"/>
      <c r="AF6091" s="84"/>
      <c r="AG6091" s="84"/>
      <c r="AH6091" s="84"/>
      <c r="AI6091" s="84"/>
      <c r="AJ6091" s="84"/>
      <c r="AK6091" s="84"/>
    </row>
    <row r="6092" spans="1:50">
      <c r="A6092" s="84"/>
      <c r="B6092" s="84"/>
      <c r="C6092" s="84"/>
      <c r="D6092" s="84"/>
      <c r="E6092" s="84"/>
      <c r="F6092" s="84"/>
      <c r="G6092" s="84"/>
      <c r="H6092" s="84"/>
      <c r="I6092" s="84"/>
      <c r="J6092" s="84"/>
      <c r="K6092" s="84"/>
      <c r="L6092" s="84"/>
      <c r="M6092" s="84"/>
      <c r="N6092" s="84"/>
      <c r="O6092" s="84"/>
      <c r="P6092" s="84"/>
      <c r="Q6092" s="84"/>
      <c r="R6092" s="84"/>
      <c r="S6092" s="84"/>
      <c r="T6092" s="84"/>
      <c r="U6092" s="84"/>
      <c r="V6092" s="84"/>
      <c r="W6092" s="84"/>
      <c r="X6092" s="84"/>
      <c r="Y6092" s="84"/>
      <c r="Z6092" s="84"/>
      <c r="AA6092" s="84"/>
      <c r="AB6092" s="84"/>
      <c r="AC6092" s="84"/>
      <c r="AD6092" s="84"/>
      <c r="AE6092" s="84"/>
      <c r="AF6092" s="84"/>
      <c r="AG6092" s="84"/>
      <c r="AH6092" s="84"/>
      <c r="AI6092" s="84"/>
      <c r="AJ6092" s="84"/>
      <c r="AK6092" s="84"/>
    </row>
    <row r="6093" spans="1:50">
      <c r="A6093" s="84"/>
      <c r="B6093" s="84"/>
      <c r="C6093" s="84"/>
      <c r="D6093" s="84"/>
      <c r="E6093" s="84"/>
      <c r="F6093" s="84"/>
      <c r="G6093" s="84"/>
      <c r="H6093" s="84"/>
      <c r="I6093" s="84"/>
      <c r="J6093" s="84"/>
      <c r="K6093" s="84"/>
      <c r="L6093" s="84"/>
      <c r="M6093" s="84"/>
      <c r="N6093" s="84"/>
      <c r="O6093" s="84"/>
      <c r="P6093" s="84"/>
      <c r="Q6093" s="84"/>
      <c r="R6093" s="84"/>
      <c r="S6093" s="84"/>
      <c r="T6093" s="84"/>
      <c r="U6093" s="84"/>
      <c r="V6093" s="84"/>
      <c r="W6093" s="84"/>
      <c r="X6093" s="84"/>
      <c r="Y6093" s="84"/>
      <c r="Z6093" s="84"/>
      <c r="AA6093" s="84"/>
      <c r="AB6093" s="84"/>
      <c r="AC6093" s="84"/>
      <c r="AD6093" s="84"/>
      <c r="AE6093" s="84"/>
      <c r="AF6093" s="84"/>
      <c r="AG6093" s="84"/>
      <c r="AH6093" s="84"/>
      <c r="AI6093" s="84"/>
      <c r="AJ6093" s="84"/>
      <c r="AK6093" s="84"/>
    </row>
    <row r="6094" spans="1:50">
      <c r="A6094" s="84"/>
      <c r="B6094" s="84"/>
      <c r="C6094" s="84"/>
      <c r="D6094" s="84"/>
      <c r="E6094" s="84"/>
      <c r="F6094" s="84"/>
      <c r="G6094" s="84"/>
      <c r="H6094" s="84"/>
      <c r="I6094" s="84"/>
      <c r="J6094" s="84"/>
      <c r="K6094" s="84"/>
      <c r="L6094" s="84"/>
      <c r="M6094" s="84"/>
      <c r="N6094" s="84"/>
      <c r="O6094" s="84"/>
      <c r="P6094" s="84"/>
      <c r="Q6094" s="84"/>
      <c r="R6094" s="84"/>
      <c r="S6094" s="84"/>
      <c r="T6094" s="84"/>
      <c r="U6094" s="84"/>
      <c r="V6094" s="84"/>
      <c r="W6094" s="84"/>
      <c r="X6094" s="84"/>
      <c r="Y6094" s="84"/>
      <c r="Z6094" s="84"/>
      <c r="AA6094" s="84"/>
      <c r="AB6094" s="84"/>
      <c r="AC6094" s="84"/>
      <c r="AD6094" s="84"/>
      <c r="AE6094" s="84"/>
      <c r="AF6094" s="84"/>
      <c r="AG6094" s="84"/>
      <c r="AH6094" s="84"/>
      <c r="AI6094" s="84"/>
      <c r="AJ6094" s="84"/>
      <c r="AK6094" s="84"/>
    </row>
    <row r="6095" spans="1:50">
      <c r="A6095" s="84"/>
      <c r="B6095" s="84"/>
      <c r="C6095" s="84"/>
      <c r="D6095" s="84"/>
      <c r="E6095" s="84"/>
      <c r="F6095" s="84"/>
      <c r="G6095" s="84"/>
      <c r="H6095" s="84"/>
      <c r="I6095" s="84"/>
      <c r="J6095" s="84"/>
      <c r="K6095" s="84"/>
      <c r="L6095" s="84"/>
      <c r="M6095" s="84"/>
      <c r="N6095" s="84"/>
      <c r="O6095" s="84"/>
      <c r="P6095" s="84"/>
      <c r="Q6095" s="84"/>
      <c r="R6095" s="84"/>
      <c r="S6095" s="84"/>
      <c r="T6095" s="84"/>
      <c r="U6095" s="84"/>
      <c r="V6095" s="84"/>
      <c r="W6095" s="84"/>
      <c r="X6095" s="84"/>
      <c r="Y6095" s="84"/>
      <c r="Z6095" s="84"/>
      <c r="AA6095" s="84"/>
      <c r="AB6095" s="84"/>
      <c r="AC6095" s="84"/>
      <c r="AD6095" s="84"/>
      <c r="AE6095" s="84"/>
      <c r="AF6095" s="84"/>
      <c r="AG6095" s="84"/>
      <c r="AH6095" s="84"/>
      <c r="AI6095" s="84"/>
      <c r="AJ6095" s="84"/>
      <c r="AK6095" s="84"/>
    </row>
    <row r="6096" spans="1:50">
      <c r="A6096" s="84"/>
      <c r="B6096" s="84"/>
      <c r="C6096" s="84"/>
      <c r="D6096" s="84"/>
      <c r="E6096" s="84"/>
      <c r="F6096" s="84"/>
      <c r="G6096" s="84"/>
      <c r="H6096" s="84"/>
      <c r="I6096" s="84"/>
      <c r="J6096" s="84"/>
      <c r="K6096" s="84"/>
      <c r="L6096" s="84"/>
      <c r="M6096" s="84"/>
      <c r="N6096" s="84"/>
      <c r="O6096" s="84"/>
      <c r="P6096" s="84"/>
      <c r="Q6096" s="84"/>
      <c r="R6096" s="84"/>
      <c r="S6096" s="84"/>
      <c r="T6096" s="84"/>
      <c r="U6096" s="84"/>
      <c r="V6096" s="84"/>
      <c r="W6096" s="84"/>
      <c r="X6096" s="84"/>
      <c r="Y6096" s="84"/>
      <c r="Z6096" s="84"/>
      <c r="AA6096" s="84"/>
      <c r="AB6096" s="84"/>
      <c r="AC6096" s="84"/>
      <c r="AD6096" s="84"/>
      <c r="AE6096" s="84"/>
      <c r="AF6096" s="84"/>
      <c r="AG6096" s="84"/>
      <c r="AH6096" s="84"/>
      <c r="AI6096" s="84"/>
      <c r="AJ6096" s="84"/>
      <c r="AK6096" s="84"/>
    </row>
    <row r="6097" spans="1:37">
      <c r="A6097" s="84"/>
      <c r="B6097" s="84"/>
      <c r="C6097" s="84"/>
      <c r="D6097" s="84"/>
      <c r="E6097" s="84"/>
      <c r="F6097" s="84"/>
      <c r="G6097" s="84"/>
      <c r="H6097" s="84"/>
      <c r="I6097" s="84"/>
      <c r="J6097" s="84"/>
      <c r="K6097" s="84"/>
      <c r="L6097" s="84"/>
      <c r="M6097" s="84"/>
      <c r="N6097" s="84"/>
      <c r="O6097" s="84"/>
      <c r="P6097" s="84"/>
      <c r="Q6097" s="84"/>
      <c r="R6097" s="84"/>
      <c r="S6097" s="84"/>
      <c r="T6097" s="84"/>
      <c r="U6097" s="84"/>
      <c r="V6097" s="84"/>
      <c r="W6097" s="84"/>
      <c r="X6097" s="84"/>
      <c r="Y6097" s="84"/>
      <c r="Z6097" s="84"/>
      <c r="AA6097" s="84"/>
      <c r="AB6097" s="84"/>
      <c r="AC6097" s="84"/>
      <c r="AD6097" s="84"/>
      <c r="AE6097" s="84"/>
      <c r="AF6097" s="84"/>
      <c r="AG6097" s="84"/>
      <c r="AH6097" s="84"/>
      <c r="AI6097" s="84"/>
      <c r="AJ6097" s="84"/>
      <c r="AK6097" s="84"/>
    </row>
    <row r="6098" spans="1:37">
      <c r="A6098" s="84"/>
      <c r="B6098" s="84"/>
      <c r="C6098" s="84"/>
      <c r="D6098" s="84"/>
      <c r="E6098" s="84"/>
      <c r="F6098" s="84"/>
      <c r="G6098" s="84"/>
      <c r="H6098" s="84"/>
      <c r="I6098" s="84"/>
      <c r="J6098" s="84"/>
      <c r="K6098" s="84"/>
      <c r="L6098" s="84"/>
      <c r="M6098" s="84"/>
      <c r="N6098" s="84"/>
      <c r="O6098" s="84"/>
      <c r="P6098" s="84"/>
      <c r="Q6098" s="84"/>
      <c r="R6098" s="84"/>
      <c r="S6098" s="84"/>
      <c r="T6098" s="84"/>
      <c r="U6098" s="84"/>
      <c r="V6098" s="84"/>
      <c r="W6098" s="84"/>
      <c r="X6098" s="84"/>
      <c r="Y6098" s="84"/>
      <c r="Z6098" s="84"/>
      <c r="AA6098" s="84"/>
      <c r="AB6098" s="84"/>
      <c r="AC6098" s="84"/>
      <c r="AD6098" s="84"/>
      <c r="AE6098" s="84"/>
      <c r="AF6098" s="84"/>
      <c r="AG6098" s="84"/>
      <c r="AH6098" s="84"/>
      <c r="AI6098" s="84"/>
      <c r="AJ6098" s="84"/>
      <c r="AK6098" s="84"/>
    </row>
    <row r="6099" spans="1:37">
      <c r="A6099" s="84"/>
      <c r="B6099" s="84"/>
      <c r="C6099" s="84"/>
      <c r="D6099" s="84"/>
      <c r="E6099" s="84"/>
      <c r="F6099" s="84"/>
      <c r="G6099" s="84"/>
      <c r="H6099" s="84"/>
      <c r="I6099" s="84"/>
      <c r="J6099" s="84"/>
      <c r="K6099" s="84"/>
      <c r="L6099" s="84"/>
      <c r="M6099" s="84"/>
      <c r="N6099" s="84"/>
      <c r="O6099" s="84"/>
      <c r="P6099" s="84"/>
      <c r="Q6099" s="84"/>
      <c r="R6099" s="84"/>
      <c r="S6099" s="84"/>
      <c r="T6099" s="84"/>
      <c r="U6099" s="84"/>
      <c r="V6099" s="84"/>
      <c r="W6099" s="84"/>
      <c r="X6099" s="84"/>
      <c r="Y6099" s="84"/>
      <c r="Z6099" s="84"/>
      <c r="AA6099" s="84"/>
      <c r="AB6099" s="84"/>
      <c r="AC6099" s="84"/>
      <c r="AD6099" s="84"/>
      <c r="AE6099" s="84"/>
      <c r="AF6099" s="84"/>
      <c r="AG6099" s="84"/>
      <c r="AH6099" s="84"/>
      <c r="AI6099" s="84"/>
      <c r="AJ6099" s="84"/>
      <c r="AK6099" s="84"/>
    </row>
    <row r="6100" spans="1:37">
      <c r="A6100" s="84"/>
      <c r="B6100" s="84"/>
      <c r="C6100" s="84"/>
      <c r="D6100" s="84"/>
      <c r="E6100" s="84"/>
      <c r="F6100" s="84"/>
      <c r="G6100" s="84"/>
      <c r="H6100" s="84"/>
      <c r="I6100" s="84"/>
      <c r="J6100" s="84"/>
      <c r="K6100" s="84"/>
      <c r="L6100" s="84"/>
      <c r="M6100" s="84"/>
      <c r="N6100" s="84"/>
      <c r="O6100" s="84"/>
      <c r="P6100" s="84"/>
      <c r="Q6100" s="84"/>
      <c r="R6100" s="84"/>
      <c r="S6100" s="84"/>
      <c r="T6100" s="84"/>
      <c r="U6100" s="84"/>
      <c r="V6100" s="84"/>
      <c r="W6100" s="84"/>
      <c r="X6100" s="84"/>
      <c r="Y6100" s="84"/>
      <c r="Z6100" s="84"/>
      <c r="AA6100" s="84"/>
      <c r="AB6100" s="84"/>
      <c r="AC6100" s="84"/>
      <c r="AD6100" s="84"/>
      <c r="AE6100" s="84"/>
      <c r="AF6100" s="84"/>
      <c r="AG6100" s="84"/>
      <c r="AH6100" s="84"/>
      <c r="AI6100" s="84"/>
      <c r="AJ6100" s="84"/>
      <c r="AK6100" s="84"/>
    </row>
    <row r="6101" spans="1:37">
      <c r="A6101" s="84"/>
      <c r="B6101" s="84"/>
      <c r="C6101" s="84"/>
      <c r="D6101" s="84"/>
      <c r="E6101" s="84"/>
      <c r="F6101" s="84"/>
      <c r="G6101" s="84"/>
      <c r="H6101" s="84"/>
      <c r="I6101" s="84"/>
      <c r="J6101" s="84"/>
      <c r="K6101" s="84"/>
      <c r="L6101" s="84"/>
      <c r="M6101" s="84"/>
      <c r="N6101" s="84"/>
      <c r="O6101" s="84"/>
      <c r="P6101" s="84"/>
      <c r="Q6101" s="84"/>
      <c r="R6101" s="84"/>
      <c r="S6101" s="84"/>
      <c r="T6101" s="84"/>
      <c r="U6101" s="84"/>
      <c r="V6101" s="84"/>
      <c r="W6101" s="84"/>
      <c r="X6101" s="84"/>
      <c r="Y6101" s="84"/>
      <c r="Z6101" s="84"/>
      <c r="AA6101" s="84"/>
      <c r="AB6101" s="84"/>
      <c r="AC6101" s="84"/>
      <c r="AD6101" s="84"/>
      <c r="AE6101" s="84"/>
      <c r="AF6101" s="84"/>
      <c r="AG6101" s="84"/>
      <c r="AH6101" s="84"/>
      <c r="AI6101" s="84"/>
      <c r="AJ6101" s="84"/>
      <c r="AK6101" s="84"/>
    </row>
    <row r="6102" spans="1:37">
      <c r="A6102" s="84"/>
      <c r="B6102" s="84"/>
      <c r="C6102" s="84"/>
      <c r="D6102" s="84"/>
      <c r="E6102" s="84"/>
      <c r="F6102" s="84"/>
      <c r="G6102" s="84"/>
      <c r="H6102" s="84"/>
      <c r="I6102" s="84"/>
      <c r="J6102" s="84"/>
      <c r="K6102" s="84"/>
      <c r="L6102" s="84"/>
      <c r="M6102" s="84"/>
      <c r="N6102" s="84"/>
      <c r="O6102" s="84"/>
      <c r="P6102" s="84"/>
      <c r="Q6102" s="84"/>
      <c r="R6102" s="84"/>
      <c r="S6102" s="84"/>
      <c r="T6102" s="84"/>
      <c r="U6102" s="84"/>
      <c r="V6102" s="84"/>
      <c r="W6102" s="84"/>
      <c r="X6102" s="84"/>
      <c r="Y6102" s="84"/>
      <c r="Z6102" s="84"/>
      <c r="AA6102" s="84"/>
      <c r="AB6102" s="84"/>
      <c r="AC6102" s="84"/>
      <c r="AD6102" s="84"/>
      <c r="AE6102" s="84"/>
      <c r="AF6102" s="84"/>
      <c r="AG6102" s="84"/>
      <c r="AH6102" s="84"/>
      <c r="AI6102" s="84"/>
      <c r="AJ6102" s="84"/>
      <c r="AK6102" s="84"/>
    </row>
    <row r="6103" spans="1:37">
      <c r="A6103" s="84"/>
      <c r="B6103" s="84"/>
      <c r="C6103" s="84"/>
      <c r="D6103" s="84"/>
      <c r="E6103" s="84"/>
      <c r="F6103" s="84"/>
      <c r="G6103" s="84"/>
      <c r="H6103" s="84"/>
      <c r="I6103" s="84"/>
      <c r="J6103" s="84"/>
      <c r="K6103" s="84"/>
      <c r="L6103" s="84"/>
      <c r="M6103" s="84"/>
      <c r="N6103" s="84"/>
      <c r="O6103" s="84"/>
      <c r="P6103" s="84"/>
      <c r="Q6103" s="84"/>
      <c r="R6103" s="84"/>
      <c r="S6103" s="84"/>
      <c r="T6103" s="84"/>
      <c r="U6103" s="84"/>
      <c r="V6103" s="84"/>
      <c r="W6103" s="84"/>
      <c r="X6103" s="84"/>
      <c r="Y6103" s="84"/>
      <c r="Z6103" s="84"/>
      <c r="AA6103" s="84"/>
      <c r="AB6103" s="84"/>
      <c r="AC6103" s="84"/>
      <c r="AD6103" s="84"/>
      <c r="AE6103" s="84"/>
      <c r="AF6103" s="84"/>
      <c r="AG6103" s="84"/>
      <c r="AH6103" s="84"/>
      <c r="AI6103" s="84"/>
      <c r="AJ6103" s="84"/>
      <c r="AK6103" s="84"/>
    </row>
    <row r="6104" spans="1:37">
      <c r="A6104" s="84"/>
      <c r="B6104" s="84"/>
      <c r="C6104" s="84"/>
      <c r="D6104" s="84"/>
      <c r="E6104" s="84"/>
      <c r="F6104" s="84"/>
      <c r="G6104" s="84"/>
      <c r="H6104" s="84"/>
      <c r="I6104" s="84"/>
      <c r="J6104" s="84"/>
      <c r="K6104" s="84"/>
      <c r="L6104" s="84"/>
      <c r="M6104" s="84"/>
      <c r="N6104" s="84"/>
      <c r="O6104" s="84"/>
      <c r="P6104" s="84"/>
      <c r="Q6104" s="84"/>
      <c r="R6104" s="84"/>
      <c r="S6104" s="84"/>
      <c r="T6104" s="84"/>
      <c r="U6104" s="84"/>
      <c r="V6104" s="84"/>
      <c r="W6104" s="84"/>
      <c r="X6104" s="84"/>
      <c r="Y6104" s="84"/>
      <c r="Z6104" s="84"/>
      <c r="AA6104" s="84"/>
      <c r="AB6104" s="84"/>
      <c r="AC6104" s="84"/>
      <c r="AD6104" s="84"/>
      <c r="AE6104" s="84"/>
      <c r="AF6104" s="84"/>
      <c r="AG6104" s="84"/>
      <c r="AH6104" s="84"/>
      <c r="AI6104" s="84"/>
      <c r="AJ6104" s="84"/>
      <c r="AK6104" s="84"/>
    </row>
    <row r="6105" spans="1:37">
      <c r="A6105" s="84"/>
      <c r="B6105" s="84"/>
      <c r="C6105" s="84"/>
      <c r="D6105" s="84"/>
      <c r="E6105" s="84"/>
      <c r="F6105" s="84"/>
      <c r="G6105" s="84"/>
      <c r="H6105" s="84"/>
      <c r="I6105" s="84"/>
      <c r="J6105" s="84"/>
      <c r="K6105" s="84"/>
      <c r="L6105" s="84"/>
      <c r="M6105" s="84"/>
      <c r="N6105" s="84"/>
      <c r="O6105" s="84"/>
      <c r="P6105" s="84"/>
      <c r="Q6105" s="84"/>
      <c r="R6105" s="84"/>
      <c r="S6105" s="84"/>
      <c r="T6105" s="84"/>
      <c r="U6105" s="84"/>
      <c r="V6105" s="84"/>
      <c r="W6105" s="84"/>
      <c r="X6105" s="84"/>
      <c r="Y6105" s="84"/>
      <c r="Z6105" s="84"/>
      <c r="AA6105" s="84"/>
      <c r="AB6105" s="84"/>
      <c r="AC6105" s="84"/>
      <c r="AD6105" s="84"/>
      <c r="AE6105" s="84"/>
      <c r="AF6105" s="84"/>
      <c r="AG6105" s="84"/>
      <c r="AH6105" s="84"/>
      <c r="AI6105" s="84"/>
      <c r="AJ6105" s="84"/>
      <c r="AK6105" s="84"/>
    </row>
    <row r="6106" spans="1:37">
      <c r="A6106" s="84"/>
      <c r="B6106" s="84"/>
      <c r="C6106" s="84"/>
      <c r="D6106" s="84"/>
      <c r="E6106" s="84"/>
      <c r="F6106" s="84"/>
      <c r="G6106" s="84"/>
      <c r="H6106" s="84"/>
      <c r="I6106" s="84"/>
      <c r="J6106" s="84"/>
      <c r="K6106" s="84"/>
      <c r="L6106" s="84"/>
      <c r="M6106" s="84"/>
      <c r="N6106" s="84"/>
      <c r="O6106" s="84"/>
      <c r="P6106" s="84"/>
      <c r="Q6106" s="84"/>
      <c r="R6106" s="84"/>
      <c r="S6106" s="84"/>
      <c r="T6106" s="84"/>
      <c r="U6106" s="84"/>
      <c r="V6106" s="84"/>
      <c r="W6106" s="84"/>
      <c r="X6106" s="84"/>
      <c r="Y6106" s="84"/>
      <c r="Z6106" s="84"/>
      <c r="AA6106" s="84"/>
      <c r="AB6106" s="84"/>
      <c r="AC6106" s="84"/>
      <c r="AD6106" s="84"/>
      <c r="AE6106" s="84"/>
      <c r="AF6106" s="84"/>
      <c r="AG6106" s="84"/>
      <c r="AH6106" s="84"/>
      <c r="AI6106" s="84"/>
      <c r="AJ6106" s="84"/>
      <c r="AK6106" s="84"/>
    </row>
    <row r="6107" spans="1:37">
      <c r="A6107" s="84"/>
      <c r="B6107" s="84"/>
      <c r="C6107" s="84"/>
      <c r="D6107" s="84"/>
      <c r="E6107" s="84"/>
      <c r="F6107" s="84"/>
      <c r="G6107" s="84"/>
      <c r="H6107" s="84"/>
      <c r="I6107" s="84"/>
      <c r="J6107" s="84"/>
      <c r="K6107" s="84"/>
      <c r="L6107" s="84"/>
      <c r="M6107" s="84"/>
      <c r="N6107" s="84"/>
      <c r="O6107" s="84"/>
      <c r="P6107" s="84"/>
      <c r="Q6107" s="84"/>
      <c r="R6107" s="84"/>
      <c r="S6107" s="84"/>
      <c r="T6107" s="84"/>
      <c r="U6107" s="84"/>
      <c r="V6107" s="84"/>
      <c r="W6107" s="84"/>
      <c r="X6107" s="84"/>
      <c r="Y6107" s="84"/>
      <c r="Z6107" s="84"/>
      <c r="AA6107" s="84"/>
      <c r="AB6107" s="84"/>
      <c r="AC6107" s="84"/>
      <c r="AD6107" s="84"/>
      <c r="AE6107" s="84"/>
      <c r="AF6107" s="84"/>
      <c r="AG6107" s="84"/>
      <c r="AH6107" s="84"/>
      <c r="AI6107" s="84"/>
      <c r="AJ6107" s="84"/>
      <c r="AK6107" s="84"/>
    </row>
    <row r="6108" spans="1:37">
      <c r="A6108" s="84"/>
      <c r="B6108" s="84"/>
      <c r="C6108" s="84"/>
      <c r="D6108" s="84"/>
      <c r="E6108" s="84"/>
      <c r="F6108" s="84"/>
      <c r="G6108" s="84"/>
      <c r="H6108" s="84"/>
      <c r="I6108" s="84"/>
      <c r="J6108" s="84"/>
      <c r="K6108" s="84"/>
      <c r="L6108" s="84"/>
      <c r="M6108" s="84"/>
      <c r="N6108" s="84"/>
      <c r="O6108" s="84"/>
      <c r="P6108" s="84"/>
      <c r="Q6108" s="84"/>
      <c r="R6108" s="84"/>
      <c r="S6108" s="84"/>
      <c r="T6108" s="84"/>
      <c r="U6108" s="84"/>
      <c r="V6108" s="84"/>
      <c r="W6108" s="84"/>
      <c r="X6108" s="84"/>
      <c r="Y6108" s="84"/>
      <c r="Z6108" s="84"/>
      <c r="AA6108" s="84"/>
      <c r="AB6108" s="84"/>
      <c r="AC6108" s="84"/>
      <c r="AD6108" s="84"/>
      <c r="AE6108" s="84"/>
      <c r="AF6108" s="84"/>
      <c r="AG6108" s="84"/>
      <c r="AH6108" s="84"/>
      <c r="AI6108" s="84"/>
      <c r="AJ6108" s="84"/>
      <c r="AK6108" s="84"/>
    </row>
    <row r="6109" spans="1:37">
      <c r="A6109" s="84"/>
      <c r="B6109" s="84"/>
      <c r="C6109" s="84"/>
      <c r="D6109" s="84"/>
      <c r="E6109" s="84"/>
      <c r="F6109" s="84"/>
      <c r="G6109" s="84"/>
      <c r="H6109" s="84"/>
      <c r="I6109" s="84"/>
      <c r="J6109" s="84"/>
      <c r="K6109" s="84"/>
      <c r="L6109" s="84"/>
      <c r="M6109" s="84"/>
      <c r="N6109" s="84"/>
      <c r="O6109" s="84"/>
      <c r="P6109" s="84"/>
      <c r="Q6109" s="84"/>
      <c r="R6109" s="84"/>
      <c r="S6109" s="84"/>
      <c r="T6109" s="84"/>
      <c r="U6109" s="84"/>
      <c r="V6109" s="84"/>
      <c r="W6109" s="84"/>
      <c r="X6109" s="84"/>
      <c r="Y6109" s="84"/>
      <c r="Z6109" s="84"/>
      <c r="AA6109" s="84"/>
      <c r="AB6109" s="84"/>
      <c r="AC6109" s="84"/>
      <c r="AD6109" s="84"/>
      <c r="AE6109" s="84"/>
      <c r="AF6109" s="84"/>
      <c r="AG6109" s="84"/>
      <c r="AH6109" s="84"/>
      <c r="AI6109" s="84"/>
      <c r="AJ6109" s="84"/>
      <c r="AK6109" s="84"/>
    </row>
    <row r="6110" spans="1:37">
      <c r="A6110" s="84"/>
      <c r="B6110" s="84"/>
      <c r="C6110" s="84"/>
      <c r="D6110" s="84"/>
      <c r="E6110" s="84"/>
      <c r="F6110" s="84"/>
      <c r="G6110" s="84"/>
      <c r="H6110" s="84"/>
      <c r="I6110" s="84"/>
      <c r="J6110" s="84"/>
      <c r="K6110" s="84"/>
      <c r="L6110" s="84"/>
      <c r="M6110" s="84"/>
      <c r="N6110" s="84"/>
      <c r="O6110" s="84"/>
      <c r="P6110" s="84"/>
      <c r="Q6110" s="84"/>
      <c r="R6110" s="84"/>
      <c r="S6110" s="84"/>
      <c r="T6110" s="84"/>
      <c r="U6110" s="84"/>
      <c r="V6110" s="84"/>
      <c r="W6110" s="84"/>
      <c r="X6110" s="84"/>
      <c r="Y6110" s="84"/>
      <c r="Z6110" s="84"/>
      <c r="AA6110" s="84"/>
      <c r="AB6110" s="84"/>
      <c r="AC6110" s="84"/>
      <c r="AD6110" s="84"/>
      <c r="AE6110" s="84"/>
      <c r="AF6110" s="84"/>
      <c r="AG6110" s="84"/>
      <c r="AH6110" s="84"/>
      <c r="AI6110" s="84"/>
      <c r="AJ6110" s="84"/>
      <c r="AK6110" s="84"/>
    </row>
    <row r="6111" spans="1:37">
      <c r="A6111" s="84"/>
      <c r="B6111" s="84"/>
      <c r="C6111" s="84"/>
      <c r="D6111" s="84"/>
      <c r="E6111" s="84"/>
      <c r="F6111" s="84"/>
      <c r="G6111" s="84"/>
      <c r="H6111" s="84"/>
      <c r="I6111" s="84"/>
      <c r="J6111" s="84"/>
      <c r="K6111" s="84"/>
      <c r="L6111" s="84"/>
      <c r="M6111" s="84"/>
      <c r="N6111" s="84"/>
      <c r="O6111" s="84"/>
      <c r="P6111" s="84"/>
      <c r="Q6111" s="84"/>
      <c r="R6111" s="84"/>
      <c r="S6111" s="84"/>
      <c r="T6111" s="84"/>
      <c r="U6111" s="84"/>
      <c r="V6111" s="84"/>
      <c r="W6111" s="84"/>
      <c r="X6111" s="84"/>
      <c r="Y6111" s="84"/>
      <c r="Z6111" s="84"/>
      <c r="AA6111" s="84"/>
      <c r="AB6111" s="84"/>
      <c r="AC6111" s="84"/>
      <c r="AD6111" s="84"/>
      <c r="AE6111" s="84"/>
      <c r="AF6111" s="84"/>
      <c r="AG6111" s="84"/>
      <c r="AH6111" s="84"/>
      <c r="AI6111" s="84"/>
      <c r="AJ6111" s="84"/>
      <c r="AK6111" s="84"/>
    </row>
    <row r="6119" spans="1:50">
      <c r="A6119"/>
    </row>
    <row r="6121" spans="1:50">
      <c r="A6121" s="84"/>
      <c r="B6121" s="83"/>
      <c r="C6121" s="83"/>
      <c r="D6121" s="83"/>
      <c r="E6121" s="83"/>
      <c r="F6121" s="84"/>
      <c r="G6121" s="164"/>
      <c r="H6121" s="83"/>
      <c r="I6121" s="83"/>
      <c r="J6121" s="83"/>
      <c r="K6121" s="83"/>
      <c r="L6121" s="83"/>
      <c r="M6121" s="83"/>
      <c r="N6121" s="83"/>
      <c r="O6121" s="83"/>
      <c r="P6121" s="83"/>
      <c r="Q6121" s="83"/>
      <c r="R6121" s="83"/>
      <c r="S6121" s="83"/>
      <c r="T6121" s="105"/>
      <c r="U6121" s="83"/>
      <c r="V6121" s="83"/>
      <c r="W6121" s="83"/>
      <c r="X6121" s="83"/>
      <c r="Y6121" s="83"/>
      <c r="Z6121" s="83"/>
      <c r="AA6121" s="83"/>
      <c r="AB6121" s="83"/>
      <c r="AC6121" s="83"/>
      <c r="AD6121" s="83"/>
      <c r="AE6121" s="83"/>
      <c r="AF6121" s="83"/>
      <c r="AG6121" s="83"/>
      <c r="AH6121" s="83"/>
      <c r="AI6121" s="83"/>
      <c r="AJ6121" s="83"/>
      <c r="AK6121" s="83"/>
    </row>
    <row r="6122" spans="1:50">
      <c r="A6122" s="83"/>
      <c r="B6122" s="84"/>
      <c r="C6122" s="83"/>
      <c r="D6122" s="83"/>
      <c r="E6122" s="83"/>
      <c r="F6122" s="83"/>
      <c r="G6122" s="83"/>
      <c r="H6122" s="83"/>
      <c r="I6122" s="83"/>
      <c r="J6122" s="83"/>
      <c r="K6122" s="83"/>
      <c r="L6122" s="83"/>
      <c r="M6122" s="83"/>
      <c r="N6122" s="83"/>
      <c r="O6122" s="83"/>
      <c r="P6122" s="83"/>
      <c r="Q6122" s="83"/>
      <c r="R6122" s="83"/>
      <c r="S6122" s="83"/>
      <c r="T6122" s="83"/>
      <c r="U6122" s="83"/>
      <c r="V6122" s="83"/>
      <c r="W6122" s="83"/>
      <c r="X6122" s="83"/>
      <c r="Y6122" s="83"/>
      <c r="Z6122" s="83"/>
      <c r="AA6122" s="83"/>
      <c r="AB6122" s="83"/>
      <c r="AC6122" s="83"/>
      <c r="AD6122" s="83"/>
      <c r="AE6122" s="83"/>
      <c r="AF6122" s="83"/>
      <c r="AG6122" s="83"/>
      <c r="AH6122" s="83"/>
      <c r="AI6122" s="83"/>
      <c r="AJ6122" s="83"/>
      <c r="AK6122" s="83"/>
    </row>
    <row r="6123" spans="1:50">
      <c r="A6123" s="84"/>
      <c r="B6123" s="84"/>
      <c r="C6123" s="84"/>
      <c r="D6123" s="84"/>
      <c r="E6123" s="84"/>
      <c r="F6123" s="84"/>
      <c r="G6123" s="84"/>
      <c r="H6123" s="84"/>
      <c r="I6123" s="84"/>
      <c r="J6123" s="84"/>
      <c r="K6123" s="84"/>
      <c r="L6123" s="84"/>
      <c r="M6123" s="84"/>
      <c r="N6123" s="84"/>
      <c r="O6123" s="84"/>
      <c r="P6123" s="84"/>
      <c r="Q6123" s="84"/>
      <c r="R6123" s="84"/>
      <c r="S6123" s="84"/>
      <c r="T6123" s="84"/>
      <c r="U6123" s="84"/>
      <c r="V6123" s="84"/>
      <c r="W6123" s="84"/>
      <c r="X6123" s="84"/>
      <c r="Y6123" s="84"/>
      <c r="Z6123" s="84"/>
      <c r="AA6123" s="84"/>
      <c r="AB6123" s="84"/>
      <c r="AC6123" s="84"/>
      <c r="AD6123" s="84"/>
      <c r="AE6123" s="84"/>
      <c r="AF6123" s="84"/>
      <c r="AG6123" s="84"/>
      <c r="AH6123" s="84"/>
      <c r="AI6123" s="84"/>
      <c r="AJ6123" s="84"/>
      <c r="AK6123" s="84"/>
    </row>
    <row r="6124" spans="1:50">
      <c r="A6124" s="83"/>
      <c r="B6124" s="84"/>
      <c r="C6124" s="83"/>
      <c r="D6124" s="83"/>
      <c r="E6124" s="84"/>
      <c r="F6124" s="83"/>
      <c r="G6124" s="83"/>
      <c r="H6124" s="84"/>
      <c r="I6124" s="83"/>
      <c r="J6124" s="83"/>
      <c r="K6124" s="84"/>
      <c r="L6124" s="83"/>
      <c r="M6124" s="83"/>
      <c r="N6124" s="84"/>
      <c r="O6124" s="83"/>
      <c r="P6124" s="83"/>
      <c r="Q6124" s="84"/>
      <c r="R6124" s="83"/>
      <c r="S6124" s="83"/>
      <c r="T6124" s="84"/>
      <c r="U6124" s="83"/>
      <c r="V6124" s="83"/>
      <c r="W6124" s="84"/>
      <c r="X6124" s="83"/>
      <c r="Y6124" s="83"/>
      <c r="Z6124" s="84"/>
      <c r="AA6124" s="83"/>
      <c r="AB6124" s="83"/>
      <c r="AC6124" s="84"/>
      <c r="AD6124" s="83"/>
      <c r="AE6124" s="83"/>
      <c r="AF6124" s="84"/>
      <c r="AG6124" s="83"/>
      <c r="AH6124" s="83"/>
      <c r="AI6124" s="84"/>
      <c r="AJ6124" s="83"/>
      <c r="AK6124" s="83"/>
    </row>
    <row r="6125" spans="1:50">
      <c r="A6125" s="84"/>
      <c r="B6125" s="84"/>
      <c r="C6125" s="84"/>
      <c r="D6125" s="84"/>
      <c r="E6125" s="84"/>
      <c r="F6125" s="84"/>
      <c r="G6125" s="84"/>
      <c r="H6125" s="84"/>
      <c r="I6125" s="84"/>
      <c r="J6125" s="84"/>
      <c r="K6125" s="84"/>
      <c r="L6125" s="84"/>
      <c r="M6125" s="84"/>
      <c r="N6125" s="84"/>
      <c r="O6125" s="84"/>
      <c r="P6125" s="84"/>
      <c r="Q6125" s="84"/>
      <c r="R6125" s="84"/>
      <c r="S6125" s="84"/>
      <c r="T6125" s="84"/>
      <c r="U6125" s="84"/>
      <c r="V6125" s="84"/>
      <c r="W6125" s="84"/>
      <c r="X6125" s="84"/>
      <c r="Y6125" s="84"/>
      <c r="Z6125" s="84"/>
      <c r="AA6125" s="84"/>
      <c r="AB6125" s="84"/>
      <c r="AC6125" s="84"/>
      <c r="AD6125" s="84"/>
      <c r="AE6125" s="84"/>
      <c r="AF6125" s="84"/>
      <c r="AG6125" s="84"/>
      <c r="AH6125" s="84"/>
      <c r="AI6125" s="84"/>
      <c r="AJ6125" s="84"/>
      <c r="AK6125" s="84"/>
    </row>
    <row r="6126" spans="1:50">
      <c r="A6126" s="83"/>
      <c r="B6126" s="168"/>
      <c r="C6126" s="169"/>
      <c r="D6126" s="169"/>
      <c r="E6126" s="168"/>
      <c r="F6126" s="169"/>
      <c r="G6126" s="169"/>
      <c r="H6126" s="168"/>
      <c r="I6126" s="169"/>
      <c r="J6126" s="169"/>
      <c r="K6126" s="168"/>
      <c r="L6126" s="169"/>
      <c r="M6126" s="169"/>
      <c r="N6126" s="168"/>
      <c r="O6126" s="169"/>
      <c r="P6126" s="169"/>
      <c r="Q6126" s="168"/>
      <c r="R6126" s="169"/>
      <c r="S6126" s="169"/>
      <c r="T6126" s="168"/>
      <c r="U6126" s="169"/>
      <c r="V6126" s="169"/>
      <c r="W6126" s="168"/>
      <c r="X6126" s="169"/>
      <c r="Y6126" s="169"/>
      <c r="Z6126" s="168"/>
      <c r="AA6126" s="169"/>
      <c r="AB6126" s="169"/>
      <c r="AC6126" s="168"/>
      <c r="AD6126" s="169"/>
      <c r="AE6126" s="169"/>
      <c r="AF6126" s="168"/>
      <c r="AG6126" s="169"/>
      <c r="AH6126" s="169"/>
      <c r="AI6126" s="168"/>
      <c r="AJ6126" s="169"/>
      <c r="AK6126" s="169"/>
      <c r="AM6126">
        <f>A6121</f>
        <v>0</v>
      </c>
      <c r="AN6126" s="165" t="e">
        <f>1/($B6126*(1/$B6124)*(1/(5/7+2/7*$D6126))*$B6136/SUM($B6128:$B6151))</f>
        <v>#DIV/0!</v>
      </c>
      <c r="AO6126" s="165" t="e">
        <f>1/(B6126*(1/B6124)*(1/(5/7+2/7*D6126)))</f>
        <v>#DIV/0!</v>
      </c>
      <c r="AP6126" s="165"/>
      <c r="AR6126" s="170">
        <f>CHOOSE(AV$3,C6126,F6126,I6126,L6126,O6126,R6126,U6126,X6126,AA6126,AD6126,AG6126,AJ6126)</f>
        <v>0</v>
      </c>
      <c r="AS6126" s="166"/>
      <c r="AT6126" s="166"/>
      <c r="AV6126" s="116" t="e">
        <f>AN6126/AR6126</f>
        <v>#DIV/0!</v>
      </c>
      <c r="AW6126" s="167" t="e">
        <f>AO6126/AR6126</f>
        <v>#DIV/0!</v>
      </c>
      <c r="AX6126" s="165"/>
    </row>
    <row r="6127" spans="1:50">
      <c r="A6127" s="84"/>
      <c r="B6127" s="84"/>
      <c r="C6127" s="84"/>
      <c r="D6127" s="84"/>
      <c r="E6127" s="84"/>
      <c r="F6127" s="84"/>
      <c r="G6127" s="84"/>
      <c r="H6127" s="84"/>
      <c r="I6127" s="84"/>
      <c r="J6127" s="84"/>
      <c r="K6127" s="84"/>
      <c r="L6127" s="84"/>
      <c r="M6127" s="84"/>
      <c r="N6127" s="84"/>
      <c r="O6127" s="84"/>
      <c r="P6127" s="84"/>
      <c r="Q6127" s="84"/>
      <c r="R6127" s="84"/>
      <c r="S6127" s="84"/>
      <c r="T6127" s="84"/>
      <c r="U6127" s="84"/>
      <c r="V6127" s="84"/>
      <c r="W6127" s="84"/>
      <c r="X6127" s="84"/>
      <c r="Y6127" s="84"/>
      <c r="Z6127" s="84"/>
      <c r="AA6127" s="84"/>
      <c r="AB6127" s="84"/>
      <c r="AC6127" s="84"/>
      <c r="AD6127" s="84"/>
      <c r="AE6127" s="84"/>
      <c r="AF6127" s="84"/>
      <c r="AG6127" s="84"/>
      <c r="AH6127" s="84"/>
      <c r="AI6127" s="84"/>
      <c r="AJ6127" s="84"/>
      <c r="AK6127" s="84"/>
    </row>
    <row r="6128" spans="1:50">
      <c r="A6128" s="84"/>
      <c r="B6128" s="84"/>
      <c r="C6128" s="84"/>
      <c r="D6128" s="84"/>
      <c r="E6128" s="84"/>
      <c r="F6128" s="84"/>
      <c r="G6128" s="84"/>
      <c r="H6128" s="84"/>
      <c r="I6128" s="84"/>
      <c r="J6128" s="84"/>
      <c r="K6128" s="84"/>
      <c r="L6128" s="84"/>
      <c r="M6128" s="84"/>
      <c r="N6128" s="84"/>
      <c r="O6128" s="84"/>
      <c r="P6128" s="84"/>
      <c r="Q6128" s="84"/>
      <c r="R6128" s="84"/>
      <c r="S6128" s="84"/>
      <c r="T6128" s="84"/>
      <c r="U6128" s="84"/>
      <c r="V6128" s="84"/>
      <c r="W6128" s="84"/>
      <c r="X6128" s="84"/>
      <c r="Y6128" s="84"/>
      <c r="Z6128" s="84"/>
      <c r="AA6128" s="84"/>
      <c r="AB6128" s="84"/>
      <c r="AC6128" s="84"/>
      <c r="AD6128" s="84"/>
      <c r="AE6128" s="84"/>
      <c r="AF6128" s="84"/>
      <c r="AG6128" s="84"/>
      <c r="AH6128" s="84"/>
      <c r="AI6128" s="84"/>
      <c r="AJ6128" s="84"/>
      <c r="AK6128" s="84"/>
    </row>
    <row r="6129" spans="1:37">
      <c r="A6129" s="84"/>
      <c r="B6129" s="84"/>
      <c r="C6129" s="84"/>
      <c r="D6129" s="84"/>
      <c r="E6129" s="84"/>
      <c r="F6129" s="84"/>
      <c r="G6129" s="84"/>
      <c r="H6129" s="84"/>
      <c r="I6129" s="84"/>
      <c r="J6129" s="84"/>
      <c r="K6129" s="84"/>
      <c r="L6129" s="84"/>
      <c r="M6129" s="84"/>
      <c r="N6129" s="84"/>
      <c r="O6129" s="84"/>
      <c r="P6129" s="84"/>
      <c r="Q6129" s="84"/>
      <c r="R6129" s="84"/>
      <c r="S6129" s="84"/>
      <c r="T6129" s="84"/>
      <c r="U6129" s="84"/>
      <c r="V6129" s="84"/>
      <c r="W6129" s="84"/>
      <c r="X6129" s="84"/>
      <c r="Y6129" s="84"/>
      <c r="Z6129" s="84"/>
      <c r="AA6129" s="84"/>
      <c r="AB6129" s="84"/>
      <c r="AC6129" s="84"/>
      <c r="AD6129" s="84"/>
      <c r="AE6129" s="84"/>
      <c r="AF6129" s="84"/>
      <c r="AG6129" s="84"/>
      <c r="AH6129" s="84"/>
      <c r="AI6129" s="84"/>
      <c r="AJ6129" s="84"/>
      <c r="AK6129" s="84"/>
    </row>
    <row r="6130" spans="1:37">
      <c r="A6130" s="84"/>
      <c r="B6130" s="84"/>
      <c r="C6130" s="84"/>
      <c r="D6130" s="84"/>
      <c r="E6130" s="84"/>
      <c r="F6130" s="84"/>
      <c r="G6130" s="84"/>
      <c r="H6130" s="84"/>
      <c r="I6130" s="84"/>
      <c r="J6130" s="84"/>
      <c r="K6130" s="84"/>
      <c r="L6130" s="84"/>
      <c r="M6130" s="84"/>
      <c r="N6130" s="84"/>
      <c r="O6130" s="84"/>
      <c r="P6130" s="84"/>
      <c r="Q6130" s="84"/>
      <c r="R6130" s="84"/>
      <c r="S6130" s="84"/>
      <c r="T6130" s="84"/>
      <c r="U6130" s="84"/>
      <c r="V6130" s="84"/>
      <c r="W6130" s="84"/>
      <c r="X6130" s="84"/>
      <c r="Y6130" s="84"/>
      <c r="Z6130" s="84"/>
      <c r="AA6130" s="84"/>
      <c r="AB6130" s="84"/>
      <c r="AC6130" s="84"/>
      <c r="AD6130" s="84"/>
      <c r="AE6130" s="84"/>
      <c r="AF6130" s="84"/>
      <c r="AG6130" s="84"/>
      <c r="AH6130" s="84"/>
      <c r="AI6130" s="84"/>
      <c r="AJ6130" s="84"/>
      <c r="AK6130" s="84"/>
    </row>
    <row r="6131" spans="1:37">
      <c r="A6131" s="84"/>
      <c r="B6131" s="84"/>
      <c r="C6131" s="84"/>
      <c r="D6131" s="84"/>
      <c r="E6131" s="84"/>
      <c r="F6131" s="84"/>
      <c r="G6131" s="84"/>
      <c r="H6131" s="84"/>
      <c r="I6131" s="84"/>
      <c r="J6131" s="84"/>
      <c r="K6131" s="84"/>
      <c r="L6131" s="84"/>
      <c r="M6131" s="84"/>
      <c r="N6131" s="84"/>
      <c r="O6131" s="84"/>
      <c r="P6131" s="84"/>
      <c r="Q6131" s="84"/>
      <c r="R6131" s="84"/>
      <c r="S6131" s="84"/>
      <c r="T6131" s="84"/>
      <c r="U6131" s="84"/>
      <c r="V6131" s="84"/>
      <c r="W6131" s="84"/>
      <c r="X6131" s="84"/>
      <c r="Y6131" s="84"/>
      <c r="Z6131" s="84"/>
      <c r="AA6131" s="84"/>
      <c r="AB6131" s="84"/>
      <c r="AC6131" s="84"/>
      <c r="AD6131" s="84"/>
      <c r="AE6131" s="84"/>
      <c r="AF6131" s="84"/>
      <c r="AG6131" s="84"/>
      <c r="AH6131" s="84"/>
      <c r="AI6131" s="84"/>
      <c r="AJ6131" s="84"/>
      <c r="AK6131" s="84"/>
    </row>
    <row r="6132" spans="1:37">
      <c r="A6132" s="84"/>
      <c r="B6132" s="84"/>
      <c r="C6132" s="84"/>
      <c r="D6132" s="84"/>
      <c r="E6132" s="84"/>
      <c r="F6132" s="84"/>
      <c r="G6132" s="84"/>
      <c r="H6132" s="84"/>
      <c r="I6132" s="84"/>
      <c r="J6132" s="84"/>
      <c r="K6132" s="84"/>
      <c r="L6132" s="84"/>
      <c r="M6132" s="84"/>
      <c r="N6132" s="84"/>
      <c r="O6132" s="84"/>
      <c r="P6132" s="84"/>
      <c r="Q6132" s="84"/>
      <c r="R6132" s="84"/>
      <c r="S6132" s="84"/>
      <c r="T6132" s="84"/>
      <c r="U6132" s="84"/>
      <c r="V6132" s="84"/>
      <c r="W6132" s="84"/>
      <c r="X6132" s="84"/>
      <c r="Y6132" s="84"/>
      <c r="Z6132" s="84"/>
      <c r="AA6132" s="84"/>
      <c r="AB6132" s="84"/>
      <c r="AC6132" s="84"/>
      <c r="AD6132" s="84"/>
      <c r="AE6132" s="84"/>
      <c r="AF6132" s="84"/>
      <c r="AG6132" s="84"/>
      <c r="AH6132" s="84"/>
      <c r="AI6132" s="84"/>
      <c r="AJ6132" s="84"/>
      <c r="AK6132" s="84"/>
    </row>
    <row r="6133" spans="1:37">
      <c r="A6133" s="84"/>
      <c r="B6133" s="84"/>
      <c r="C6133" s="84"/>
      <c r="D6133" s="84"/>
      <c r="E6133" s="84"/>
      <c r="F6133" s="84"/>
      <c r="G6133" s="84"/>
      <c r="H6133" s="84"/>
      <c r="I6133" s="84"/>
      <c r="J6133" s="84"/>
      <c r="K6133" s="84"/>
      <c r="L6133" s="84"/>
      <c r="M6133" s="84"/>
      <c r="N6133" s="84"/>
      <c r="O6133" s="84"/>
      <c r="P6133" s="84"/>
      <c r="Q6133" s="84"/>
      <c r="R6133" s="84"/>
      <c r="S6133" s="84"/>
      <c r="T6133" s="84"/>
      <c r="U6133" s="84"/>
      <c r="V6133" s="84"/>
      <c r="W6133" s="84"/>
      <c r="X6133" s="84"/>
      <c r="Y6133" s="84"/>
      <c r="Z6133" s="84"/>
      <c r="AA6133" s="84"/>
      <c r="AB6133" s="84"/>
      <c r="AC6133" s="84"/>
      <c r="AD6133" s="84"/>
      <c r="AE6133" s="84"/>
      <c r="AF6133" s="84"/>
      <c r="AG6133" s="84"/>
      <c r="AH6133" s="84"/>
      <c r="AI6133" s="84"/>
      <c r="AJ6133" s="84"/>
      <c r="AK6133" s="84"/>
    </row>
    <row r="6134" spans="1:37">
      <c r="A6134" s="84"/>
      <c r="B6134" s="84"/>
      <c r="C6134" s="84"/>
      <c r="D6134" s="84"/>
      <c r="E6134" s="84"/>
      <c r="F6134" s="84"/>
      <c r="G6134" s="84"/>
      <c r="H6134" s="84"/>
      <c r="I6134" s="84"/>
      <c r="J6134" s="84"/>
      <c r="K6134" s="84"/>
      <c r="L6134" s="84"/>
      <c r="M6134" s="84"/>
      <c r="N6134" s="84"/>
      <c r="O6134" s="84"/>
      <c r="P6134" s="84"/>
      <c r="Q6134" s="84"/>
      <c r="R6134" s="84"/>
      <c r="S6134" s="84"/>
      <c r="T6134" s="84"/>
      <c r="U6134" s="84"/>
      <c r="V6134" s="84"/>
      <c r="W6134" s="84"/>
      <c r="X6134" s="84"/>
      <c r="Y6134" s="84"/>
      <c r="Z6134" s="84"/>
      <c r="AA6134" s="84"/>
      <c r="AB6134" s="84"/>
      <c r="AC6134" s="84"/>
      <c r="AD6134" s="84"/>
      <c r="AE6134" s="84"/>
      <c r="AF6134" s="84"/>
      <c r="AG6134" s="84"/>
      <c r="AH6134" s="84"/>
      <c r="AI6134" s="84"/>
      <c r="AJ6134" s="84"/>
      <c r="AK6134" s="84"/>
    </row>
    <row r="6135" spans="1:37">
      <c r="A6135" s="84"/>
      <c r="B6135" s="84"/>
      <c r="C6135" s="84"/>
      <c r="D6135" s="84"/>
      <c r="E6135" s="84"/>
      <c r="F6135" s="84"/>
      <c r="G6135" s="84"/>
      <c r="H6135" s="84"/>
      <c r="I6135" s="84"/>
      <c r="J6135" s="84"/>
      <c r="K6135" s="84"/>
      <c r="L6135" s="84"/>
      <c r="M6135" s="84"/>
      <c r="N6135" s="84"/>
      <c r="O6135" s="84"/>
      <c r="P6135" s="84"/>
      <c r="Q6135" s="84"/>
      <c r="R6135" s="84"/>
      <c r="S6135" s="84"/>
      <c r="T6135" s="84"/>
      <c r="U6135" s="84"/>
      <c r="V6135" s="84"/>
      <c r="W6135" s="84"/>
      <c r="X6135" s="84"/>
      <c r="Y6135" s="84"/>
      <c r="Z6135" s="84"/>
      <c r="AA6135" s="84"/>
      <c r="AB6135" s="84"/>
      <c r="AC6135" s="84"/>
      <c r="AD6135" s="84"/>
      <c r="AE6135" s="84"/>
      <c r="AF6135" s="84"/>
      <c r="AG6135" s="84"/>
      <c r="AH6135" s="84"/>
      <c r="AI6135" s="84"/>
      <c r="AJ6135" s="84"/>
      <c r="AK6135" s="84"/>
    </row>
    <row r="6136" spans="1:37">
      <c r="A6136" s="84"/>
      <c r="B6136" s="84"/>
      <c r="C6136" s="84"/>
      <c r="D6136" s="84"/>
      <c r="E6136" s="84"/>
      <c r="F6136" s="84"/>
      <c r="G6136" s="84"/>
      <c r="H6136" s="84"/>
      <c r="I6136" s="84"/>
      <c r="J6136" s="84"/>
      <c r="K6136" s="84"/>
      <c r="L6136" s="84"/>
      <c r="M6136" s="84"/>
      <c r="N6136" s="84"/>
      <c r="O6136" s="84"/>
      <c r="P6136" s="84"/>
      <c r="Q6136" s="84"/>
      <c r="R6136" s="84"/>
      <c r="S6136" s="84"/>
      <c r="T6136" s="84"/>
      <c r="U6136" s="84"/>
      <c r="V6136" s="84"/>
      <c r="W6136" s="84"/>
      <c r="X6136" s="84"/>
      <c r="Y6136" s="84"/>
      <c r="Z6136" s="84"/>
      <c r="AA6136" s="84"/>
      <c r="AB6136" s="84"/>
      <c r="AC6136" s="84"/>
      <c r="AD6136" s="84"/>
      <c r="AE6136" s="84"/>
      <c r="AF6136" s="84"/>
      <c r="AG6136" s="84"/>
      <c r="AH6136" s="84"/>
      <c r="AI6136" s="84"/>
      <c r="AJ6136" s="84"/>
      <c r="AK6136" s="84"/>
    </row>
    <row r="6137" spans="1:37">
      <c r="A6137" s="84"/>
      <c r="B6137" s="84"/>
      <c r="C6137" s="84"/>
      <c r="D6137" s="84"/>
      <c r="E6137" s="84"/>
      <c r="F6137" s="84"/>
      <c r="G6137" s="84"/>
      <c r="H6137" s="84"/>
      <c r="I6137" s="84"/>
      <c r="J6137" s="84"/>
      <c r="K6137" s="84"/>
      <c r="L6137" s="84"/>
      <c r="M6137" s="84"/>
      <c r="N6137" s="84"/>
      <c r="O6137" s="84"/>
      <c r="P6137" s="84"/>
      <c r="Q6137" s="84"/>
      <c r="R6137" s="84"/>
      <c r="S6137" s="84"/>
      <c r="T6137" s="84"/>
      <c r="U6137" s="84"/>
      <c r="V6137" s="84"/>
      <c r="W6137" s="84"/>
      <c r="X6137" s="84"/>
      <c r="Y6137" s="84"/>
      <c r="Z6137" s="84"/>
      <c r="AA6137" s="84"/>
      <c r="AB6137" s="84"/>
      <c r="AC6137" s="84"/>
      <c r="AD6137" s="84"/>
      <c r="AE6137" s="84"/>
      <c r="AF6137" s="84"/>
      <c r="AG6137" s="84"/>
      <c r="AH6137" s="84"/>
      <c r="AI6137" s="84"/>
      <c r="AJ6137" s="84"/>
      <c r="AK6137" s="84"/>
    </row>
    <row r="6138" spans="1:37">
      <c r="A6138" s="84"/>
      <c r="B6138" s="84"/>
      <c r="C6138" s="84"/>
      <c r="D6138" s="84"/>
      <c r="E6138" s="84"/>
      <c r="F6138" s="84"/>
      <c r="G6138" s="84"/>
      <c r="H6138" s="84"/>
      <c r="I6138" s="84"/>
      <c r="J6138" s="84"/>
      <c r="K6138" s="84"/>
      <c r="L6138" s="84"/>
      <c r="M6138" s="84"/>
      <c r="N6138" s="84"/>
      <c r="O6138" s="84"/>
      <c r="P6138" s="84"/>
      <c r="Q6138" s="84"/>
      <c r="R6138" s="84"/>
      <c r="S6138" s="84"/>
      <c r="T6138" s="84"/>
      <c r="U6138" s="84"/>
      <c r="V6138" s="84"/>
      <c r="W6138" s="84"/>
      <c r="X6138" s="84"/>
      <c r="Y6138" s="84"/>
      <c r="Z6138" s="84"/>
      <c r="AA6138" s="84"/>
      <c r="AB6138" s="84"/>
      <c r="AC6138" s="84"/>
      <c r="AD6138" s="84"/>
      <c r="AE6138" s="84"/>
      <c r="AF6138" s="84"/>
      <c r="AG6138" s="84"/>
      <c r="AH6138" s="84"/>
      <c r="AI6138" s="84"/>
      <c r="AJ6138" s="84"/>
      <c r="AK6138" s="84"/>
    </row>
    <row r="6139" spans="1:37">
      <c r="A6139" s="84"/>
      <c r="B6139" s="84"/>
      <c r="C6139" s="84"/>
      <c r="D6139" s="84"/>
      <c r="E6139" s="84"/>
      <c r="F6139" s="84"/>
      <c r="G6139" s="84"/>
      <c r="H6139" s="84"/>
      <c r="I6139" s="84"/>
      <c r="J6139" s="84"/>
      <c r="K6139" s="84"/>
      <c r="L6139" s="84"/>
      <c r="M6139" s="84"/>
      <c r="N6139" s="84"/>
      <c r="O6139" s="84"/>
      <c r="P6139" s="84"/>
      <c r="Q6139" s="84"/>
      <c r="R6139" s="84"/>
      <c r="S6139" s="84"/>
      <c r="T6139" s="84"/>
      <c r="U6139" s="84"/>
      <c r="V6139" s="84"/>
      <c r="W6139" s="84"/>
      <c r="X6139" s="84"/>
      <c r="Y6139" s="84"/>
      <c r="Z6139" s="84"/>
      <c r="AA6139" s="84"/>
      <c r="AB6139" s="84"/>
      <c r="AC6139" s="84"/>
      <c r="AD6139" s="84"/>
      <c r="AE6139" s="84"/>
      <c r="AF6139" s="84"/>
      <c r="AG6139" s="84"/>
      <c r="AH6139" s="84"/>
      <c r="AI6139" s="84"/>
      <c r="AJ6139" s="84"/>
      <c r="AK6139" s="84"/>
    </row>
    <row r="6140" spans="1:37">
      <c r="A6140" s="84"/>
      <c r="B6140" s="84"/>
      <c r="C6140" s="84"/>
      <c r="D6140" s="84"/>
      <c r="E6140" s="84"/>
      <c r="F6140" s="84"/>
      <c r="G6140" s="84"/>
      <c r="H6140" s="84"/>
      <c r="I6140" s="84"/>
      <c r="J6140" s="84"/>
      <c r="K6140" s="84"/>
      <c r="L6140" s="84"/>
      <c r="M6140" s="84"/>
      <c r="N6140" s="84"/>
      <c r="O6140" s="84"/>
      <c r="P6140" s="84"/>
      <c r="Q6140" s="84"/>
      <c r="R6140" s="84"/>
      <c r="S6140" s="84"/>
      <c r="T6140" s="84"/>
      <c r="U6140" s="84"/>
      <c r="V6140" s="84"/>
      <c r="W6140" s="84"/>
      <c r="X6140" s="84"/>
      <c r="Y6140" s="84"/>
      <c r="Z6140" s="84"/>
      <c r="AA6140" s="84"/>
      <c r="AB6140" s="84"/>
      <c r="AC6140" s="84"/>
      <c r="AD6140" s="84"/>
      <c r="AE6140" s="84"/>
      <c r="AF6140" s="84"/>
      <c r="AG6140" s="84"/>
      <c r="AH6140" s="84"/>
      <c r="AI6140" s="84"/>
      <c r="AJ6140" s="84"/>
      <c r="AK6140" s="84"/>
    </row>
    <row r="6141" spans="1:37">
      <c r="A6141" s="84"/>
      <c r="B6141" s="84"/>
      <c r="C6141" s="84"/>
      <c r="D6141" s="84"/>
      <c r="E6141" s="84"/>
      <c r="F6141" s="84"/>
      <c r="G6141" s="84"/>
      <c r="H6141" s="84"/>
      <c r="I6141" s="84"/>
      <c r="J6141" s="84"/>
      <c r="K6141" s="84"/>
      <c r="L6141" s="84"/>
      <c r="M6141" s="84"/>
      <c r="N6141" s="84"/>
      <c r="O6141" s="84"/>
      <c r="P6141" s="84"/>
      <c r="Q6141" s="84"/>
      <c r="R6141" s="84"/>
      <c r="S6141" s="84"/>
      <c r="T6141" s="84"/>
      <c r="U6141" s="84"/>
      <c r="V6141" s="84"/>
      <c r="W6141" s="84"/>
      <c r="X6141" s="84"/>
      <c r="Y6141" s="84"/>
      <c r="Z6141" s="84"/>
      <c r="AA6141" s="84"/>
      <c r="AB6141" s="84"/>
      <c r="AC6141" s="84"/>
      <c r="AD6141" s="84"/>
      <c r="AE6141" s="84"/>
      <c r="AF6141" s="84"/>
      <c r="AG6141" s="84"/>
      <c r="AH6141" s="84"/>
      <c r="AI6141" s="84"/>
      <c r="AJ6141" s="84"/>
      <c r="AK6141" s="84"/>
    </row>
    <row r="6142" spans="1:37">
      <c r="A6142" s="84"/>
      <c r="B6142" s="84"/>
      <c r="C6142" s="84"/>
      <c r="D6142" s="84"/>
      <c r="E6142" s="84"/>
      <c r="F6142" s="84"/>
      <c r="G6142" s="84"/>
      <c r="H6142" s="84"/>
      <c r="I6142" s="84"/>
      <c r="J6142" s="84"/>
      <c r="K6142" s="84"/>
      <c r="L6142" s="84"/>
      <c r="M6142" s="84"/>
      <c r="N6142" s="84"/>
      <c r="O6142" s="84"/>
      <c r="P6142" s="84"/>
      <c r="Q6142" s="84"/>
      <c r="R6142" s="84"/>
      <c r="S6142" s="84"/>
      <c r="T6142" s="84"/>
      <c r="U6142" s="84"/>
      <c r="V6142" s="84"/>
      <c r="W6142" s="84"/>
      <c r="X6142" s="84"/>
      <c r="Y6142" s="84"/>
      <c r="Z6142" s="84"/>
      <c r="AA6142" s="84"/>
      <c r="AB6142" s="84"/>
      <c r="AC6142" s="84"/>
      <c r="AD6142" s="84"/>
      <c r="AE6142" s="84"/>
      <c r="AF6142" s="84"/>
      <c r="AG6142" s="84"/>
      <c r="AH6142" s="84"/>
      <c r="AI6142" s="84"/>
      <c r="AJ6142" s="84"/>
      <c r="AK6142" s="84"/>
    </row>
    <row r="6143" spans="1:37">
      <c r="A6143" s="84"/>
      <c r="B6143" s="84"/>
      <c r="C6143" s="84"/>
      <c r="D6143" s="84"/>
      <c r="E6143" s="84"/>
      <c r="F6143" s="84"/>
      <c r="G6143" s="84"/>
      <c r="H6143" s="84"/>
      <c r="I6143" s="84"/>
      <c r="J6143" s="84"/>
      <c r="K6143" s="84"/>
      <c r="L6143" s="84"/>
      <c r="M6143" s="84"/>
      <c r="N6143" s="84"/>
      <c r="O6143" s="84"/>
      <c r="P6143" s="84"/>
      <c r="Q6143" s="84"/>
      <c r="R6143" s="84"/>
      <c r="S6143" s="84"/>
      <c r="T6143" s="84"/>
      <c r="U6143" s="84"/>
      <c r="V6143" s="84"/>
      <c r="W6143" s="84"/>
      <c r="X6143" s="84"/>
      <c r="Y6143" s="84"/>
      <c r="Z6143" s="84"/>
      <c r="AA6143" s="84"/>
      <c r="AB6143" s="84"/>
      <c r="AC6143" s="84"/>
      <c r="AD6143" s="84"/>
      <c r="AE6143" s="84"/>
      <c r="AF6143" s="84"/>
      <c r="AG6143" s="84"/>
      <c r="AH6143" s="84"/>
      <c r="AI6143" s="84"/>
      <c r="AJ6143" s="84"/>
      <c r="AK6143" s="84"/>
    </row>
    <row r="6144" spans="1:37">
      <c r="A6144" s="84"/>
      <c r="B6144" s="84"/>
      <c r="C6144" s="84"/>
      <c r="D6144" s="84"/>
      <c r="E6144" s="84"/>
      <c r="F6144" s="84"/>
      <c r="G6144" s="84"/>
      <c r="H6144" s="84"/>
      <c r="I6144" s="84"/>
      <c r="J6144" s="84"/>
      <c r="K6144" s="84"/>
      <c r="L6144" s="84"/>
      <c r="M6144" s="84"/>
      <c r="N6144" s="84"/>
      <c r="O6144" s="84"/>
      <c r="P6144" s="84"/>
      <c r="Q6144" s="84"/>
      <c r="R6144" s="84"/>
      <c r="S6144" s="84"/>
      <c r="T6144" s="84"/>
      <c r="U6144" s="84"/>
      <c r="V6144" s="84"/>
      <c r="W6144" s="84"/>
      <c r="X6144" s="84"/>
      <c r="Y6144" s="84"/>
      <c r="Z6144" s="84"/>
      <c r="AA6144" s="84"/>
      <c r="AB6144" s="84"/>
      <c r="AC6144" s="84"/>
      <c r="AD6144" s="84"/>
      <c r="AE6144" s="84"/>
      <c r="AF6144" s="84"/>
      <c r="AG6144" s="84"/>
      <c r="AH6144" s="84"/>
      <c r="AI6144" s="84"/>
      <c r="AJ6144" s="84"/>
      <c r="AK6144" s="84"/>
    </row>
    <row r="6145" spans="1:37">
      <c r="A6145" s="84"/>
      <c r="B6145" s="84"/>
      <c r="C6145" s="84"/>
      <c r="D6145" s="84"/>
      <c r="E6145" s="84"/>
      <c r="F6145" s="84"/>
      <c r="G6145" s="84"/>
      <c r="H6145" s="84"/>
      <c r="I6145" s="84"/>
      <c r="J6145" s="84"/>
      <c r="K6145" s="84"/>
      <c r="L6145" s="84"/>
      <c r="M6145" s="84"/>
      <c r="N6145" s="84"/>
      <c r="O6145" s="84"/>
      <c r="P6145" s="84"/>
      <c r="Q6145" s="84"/>
      <c r="R6145" s="84"/>
      <c r="S6145" s="84"/>
      <c r="T6145" s="84"/>
      <c r="U6145" s="84"/>
      <c r="V6145" s="84"/>
      <c r="W6145" s="84"/>
      <c r="X6145" s="84"/>
      <c r="Y6145" s="84"/>
      <c r="Z6145" s="84"/>
      <c r="AA6145" s="84"/>
      <c r="AB6145" s="84"/>
      <c r="AC6145" s="84"/>
      <c r="AD6145" s="84"/>
      <c r="AE6145" s="84"/>
      <c r="AF6145" s="84"/>
      <c r="AG6145" s="84"/>
      <c r="AH6145" s="84"/>
      <c r="AI6145" s="84"/>
      <c r="AJ6145" s="84"/>
      <c r="AK6145" s="84"/>
    </row>
    <row r="6146" spans="1:37">
      <c r="A6146" s="84"/>
      <c r="B6146" s="84"/>
      <c r="C6146" s="84"/>
      <c r="D6146" s="84"/>
      <c r="E6146" s="84"/>
      <c r="F6146" s="84"/>
      <c r="G6146" s="84"/>
      <c r="H6146" s="84"/>
      <c r="I6146" s="84"/>
      <c r="J6146" s="84"/>
      <c r="K6146" s="84"/>
      <c r="L6146" s="84"/>
      <c r="M6146" s="84"/>
      <c r="N6146" s="84"/>
      <c r="O6146" s="84"/>
      <c r="P6146" s="84"/>
      <c r="Q6146" s="84"/>
      <c r="R6146" s="84"/>
      <c r="S6146" s="84"/>
      <c r="T6146" s="84"/>
      <c r="U6146" s="84"/>
      <c r="V6146" s="84"/>
      <c r="W6146" s="84"/>
      <c r="X6146" s="84"/>
      <c r="Y6146" s="84"/>
      <c r="Z6146" s="84"/>
      <c r="AA6146" s="84"/>
      <c r="AB6146" s="84"/>
      <c r="AC6146" s="84"/>
      <c r="AD6146" s="84"/>
      <c r="AE6146" s="84"/>
      <c r="AF6146" s="84"/>
      <c r="AG6146" s="84"/>
      <c r="AH6146" s="84"/>
      <c r="AI6146" s="84"/>
      <c r="AJ6146" s="84"/>
      <c r="AK6146" s="84"/>
    </row>
    <row r="6147" spans="1:37">
      <c r="A6147" s="84"/>
      <c r="B6147" s="84"/>
      <c r="C6147" s="84"/>
      <c r="D6147" s="84"/>
      <c r="E6147" s="84"/>
      <c r="F6147" s="84"/>
      <c r="G6147" s="84"/>
      <c r="H6147" s="84"/>
      <c r="I6147" s="84"/>
      <c r="J6147" s="84"/>
      <c r="K6147" s="84"/>
      <c r="L6147" s="84"/>
      <c r="M6147" s="84"/>
      <c r="N6147" s="84"/>
      <c r="O6147" s="84"/>
      <c r="P6147" s="84"/>
      <c r="Q6147" s="84"/>
      <c r="R6147" s="84"/>
      <c r="S6147" s="84"/>
      <c r="T6147" s="84"/>
      <c r="U6147" s="84"/>
      <c r="V6147" s="84"/>
      <c r="W6147" s="84"/>
      <c r="X6147" s="84"/>
      <c r="Y6147" s="84"/>
      <c r="Z6147" s="84"/>
      <c r="AA6147" s="84"/>
      <c r="AB6147" s="84"/>
      <c r="AC6147" s="84"/>
      <c r="AD6147" s="84"/>
      <c r="AE6147" s="84"/>
      <c r="AF6147" s="84"/>
      <c r="AG6147" s="84"/>
      <c r="AH6147" s="84"/>
      <c r="AI6147" s="84"/>
      <c r="AJ6147" s="84"/>
      <c r="AK6147" s="84"/>
    </row>
    <row r="6148" spans="1:37">
      <c r="A6148" s="84"/>
      <c r="B6148" s="84"/>
      <c r="C6148" s="84"/>
      <c r="D6148" s="84"/>
      <c r="E6148" s="84"/>
      <c r="F6148" s="84"/>
      <c r="G6148" s="84"/>
      <c r="H6148" s="84"/>
      <c r="I6148" s="84"/>
      <c r="J6148" s="84"/>
      <c r="K6148" s="84"/>
      <c r="L6148" s="84"/>
      <c r="M6148" s="84"/>
      <c r="N6148" s="84"/>
      <c r="O6148" s="84"/>
      <c r="P6148" s="84"/>
      <c r="Q6148" s="84"/>
      <c r="R6148" s="84"/>
      <c r="S6148" s="84"/>
      <c r="T6148" s="84"/>
      <c r="U6148" s="84"/>
      <c r="V6148" s="84"/>
      <c r="W6148" s="84"/>
      <c r="X6148" s="84"/>
      <c r="Y6148" s="84"/>
      <c r="Z6148" s="84"/>
      <c r="AA6148" s="84"/>
      <c r="AB6148" s="84"/>
      <c r="AC6148" s="84"/>
      <c r="AD6148" s="84"/>
      <c r="AE6148" s="84"/>
      <c r="AF6148" s="84"/>
      <c r="AG6148" s="84"/>
      <c r="AH6148" s="84"/>
      <c r="AI6148" s="84"/>
      <c r="AJ6148" s="84"/>
      <c r="AK6148" s="84"/>
    </row>
    <row r="6149" spans="1:37">
      <c r="A6149" s="84"/>
      <c r="B6149" s="84"/>
      <c r="C6149" s="84"/>
      <c r="D6149" s="84"/>
      <c r="E6149" s="84"/>
      <c r="F6149" s="84"/>
      <c r="G6149" s="84"/>
      <c r="H6149" s="84"/>
      <c r="I6149" s="84"/>
      <c r="J6149" s="84"/>
      <c r="K6149" s="84"/>
      <c r="L6149" s="84"/>
      <c r="M6149" s="84"/>
      <c r="N6149" s="84"/>
      <c r="O6149" s="84"/>
      <c r="P6149" s="84"/>
      <c r="Q6149" s="84"/>
      <c r="R6149" s="84"/>
      <c r="S6149" s="84"/>
      <c r="T6149" s="84"/>
      <c r="U6149" s="84"/>
      <c r="V6149" s="84"/>
      <c r="W6149" s="84"/>
      <c r="X6149" s="84"/>
      <c r="Y6149" s="84"/>
      <c r="Z6149" s="84"/>
      <c r="AA6149" s="84"/>
      <c r="AB6149" s="84"/>
      <c r="AC6149" s="84"/>
      <c r="AD6149" s="84"/>
      <c r="AE6149" s="84"/>
      <c r="AF6149" s="84"/>
      <c r="AG6149" s="84"/>
      <c r="AH6149" s="84"/>
      <c r="AI6149" s="84"/>
      <c r="AJ6149" s="84"/>
      <c r="AK6149" s="84"/>
    </row>
    <row r="6150" spans="1:37">
      <c r="A6150" s="84"/>
      <c r="B6150" s="84"/>
      <c r="C6150" s="84"/>
      <c r="D6150" s="84"/>
      <c r="E6150" s="84"/>
      <c r="F6150" s="84"/>
      <c r="G6150" s="84"/>
      <c r="H6150" s="84"/>
      <c r="I6150" s="84"/>
      <c r="J6150" s="84"/>
      <c r="K6150" s="84"/>
      <c r="L6150" s="84"/>
      <c r="M6150" s="84"/>
      <c r="N6150" s="84"/>
      <c r="O6150" s="84"/>
      <c r="P6150" s="84"/>
      <c r="Q6150" s="84"/>
      <c r="R6150" s="84"/>
      <c r="S6150" s="84"/>
      <c r="T6150" s="84"/>
      <c r="U6150" s="84"/>
      <c r="V6150" s="84"/>
      <c r="W6150" s="84"/>
      <c r="X6150" s="84"/>
      <c r="Y6150" s="84"/>
      <c r="Z6150" s="84"/>
      <c r="AA6150" s="84"/>
      <c r="AB6150" s="84"/>
      <c r="AC6150" s="84"/>
      <c r="AD6150" s="84"/>
      <c r="AE6150" s="84"/>
      <c r="AF6150" s="84"/>
      <c r="AG6150" s="84"/>
      <c r="AH6150" s="84"/>
      <c r="AI6150" s="84"/>
      <c r="AJ6150" s="84"/>
      <c r="AK6150" s="84"/>
    </row>
    <row r="6151" spans="1:37">
      <c r="A6151" s="84"/>
      <c r="B6151" s="84"/>
      <c r="C6151" s="84"/>
      <c r="D6151" s="84"/>
      <c r="E6151" s="84"/>
      <c r="F6151" s="84"/>
      <c r="G6151" s="84"/>
      <c r="H6151" s="84"/>
      <c r="I6151" s="84"/>
      <c r="J6151" s="84"/>
      <c r="K6151" s="84"/>
      <c r="L6151" s="84"/>
      <c r="M6151" s="84"/>
      <c r="N6151" s="84"/>
      <c r="O6151" s="84"/>
      <c r="P6151" s="84"/>
      <c r="Q6151" s="84"/>
      <c r="R6151" s="84"/>
      <c r="S6151" s="84"/>
      <c r="T6151" s="84"/>
      <c r="U6151" s="84"/>
      <c r="V6151" s="84"/>
      <c r="W6151" s="84"/>
      <c r="X6151" s="84"/>
      <c r="Y6151" s="84"/>
      <c r="Z6151" s="84"/>
      <c r="AA6151" s="84"/>
      <c r="AB6151" s="84"/>
      <c r="AC6151" s="84"/>
      <c r="AD6151" s="84"/>
      <c r="AE6151" s="84"/>
      <c r="AF6151" s="84"/>
      <c r="AG6151" s="84"/>
      <c r="AH6151" s="84"/>
      <c r="AI6151" s="84"/>
      <c r="AJ6151" s="84"/>
      <c r="AK6151" s="84"/>
    </row>
    <row r="6161" spans="1:50">
      <c r="A6161" s="84"/>
      <c r="B6161" s="83"/>
      <c r="C6161" s="83"/>
      <c r="D6161" s="83"/>
      <c r="E6161" s="83"/>
      <c r="F6161" s="84"/>
      <c r="G6161" s="164"/>
      <c r="H6161" s="83"/>
      <c r="I6161" s="83"/>
      <c r="J6161" s="83"/>
      <c r="K6161" s="83"/>
      <c r="L6161" s="83"/>
      <c r="M6161" s="83"/>
      <c r="N6161" s="83"/>
      <c r="O6161" s="83"/>
      <c r="P6161" s="83"/>
      <c r="Q6161" s="83"/>
      <c r="R6161" s="83"/>
      <c r="S6161" s="83"/>
      <c r="T6161" s="105"/>
      <c r="U6161" s="83"/>
      <c r="V6161" s="83"/>
      <c r="W6161" s="83"/>
      <c r="X6161" s="83"/>
      <c r="Y6161" s="83"/>
      <c r="Z6161" s="83"/>
      <c r="AA6161" s="83"/>
      <c r="AB6161" s="83"/>
      <c r="AC6161" s="83"/>
      <c r="AD6161" s="83"/>
      <c r="AE6161" s="83"/>
      <c r="AF6161" s="83"/>
      <c r="AG6161" s="83"/>
      <c r="AH6161" s="83"/>
      <c r="AI6161" s="83"/>
      <c r="AJ6161" s="83"/>
      <c r="AK6161" s="83"/>
    </row>
    <row r="6162" spans="1:50">
      <c r="A6162" s="83"/>
      <c r="B6162" s="84"/>
      <c r="C6162" s="83"/>
      <c r="D6162" s="83"/>
      <c r="E6162" s="83"/>
      <c r="F6162" s="83"/>
      <c r="G6162" s="83"/>
      <c r="H6162" s="83"/>
      <c r="I6162" s="83"/>
      <c r="J6162" s="83"/>
      <c r="K6162" s="83"/>
      <c r="L6162" s="83"/>
      <c r="M6162" s="83"/>
      <c r="N6162" s="83"/>
      <c r="O6162" s="83"/>
      <c r="P6162" s="83"/>
      <c r="Q6162" s="83"/>
      <c r="R6162" s="83"/>
      <c r="S6162" s="83"/>
      <c r="T6162" s="83"/>
      <c r="U6162" s="83"/>
      <c r="V6162" s="83"/>
      <c r="W6162" s="83"/>
      <c r="X6162" s="83"/>
      <c r="Y6162" s="83"/>
      <c r="Z6162" s="83"/>
      <c r="AA6162" s="83"/>
      <c r="AB6162" s="83"/>
      <c r="AC6162" s="83"/>
      <c r="AD6162" s="83"/>
      <c r="AE6162" s="83"/>
      <c r="AF6162" s="83"/>
      <c r="AG6162" s="83"/>
      <c r="AH6162" s="83"/>
      <c r="AI6162" s="83"/>
      <c r="AJ6162" s="83"/>
      <c r="AK6162" s="83"/>
    </row>
    <row r="6163" spans="1:50">
      <c r="A6163" s="84"/>
      <c r="B6163" s="84"/>
      <c r="C6163" s="84"/>
      <c r="D6163" s="84"/>
      <c r="E6163" s="84"/>
      <c r="F6163" s="84"/>
      <c r="G6163" s="84"/>
      <c r="H6163" s="84"/>
      <c r="I6163" s="84"/>
      <c r="J6163" s="84"/>
      <c r="K6163" s="84"/>
      <c r="L6163" s="84"/>
      <c r="M6163" s="84"/>
      <c r="N6163" s="84"/>
      <c r="O6163" s="84"/>
      <c r="P6163" s="84"/>
      <c r="Q6163" s="84"/>
      <c r="R6163" s="84"/>
      <c r="S6163" s="84"/>
      <c r="T6163" s="84"/>
      <c r="U6163" s="84"/>
      <c r="V6163" s="84"/>
      <c r="W6163" s="84"/>
      <c r="X6163" s="84"/>
      <c r="Y6163" s="84"/>
      <c r="Z6163" s="84"/>
      <c r="AA6163" s="84"/>
      <c r="AB6163" s="84"/>
      <c r="AC6163" s="84"/>
      <c r="AD6163" s="84"/>
      <c r="AE6163" s="84"/>
      <c r="AF6163" s="84"/>
      <c r="AG6163" s="84"/>
      <c r="AH6163" s="84"/>
      <c r="AI6163" s="84"/>
      <c r="AJ6163" s="84"/>
      <c r="AK6163" s="84"/>
    </row>
    <row r="6164" spans="1:50">
      <c r="A6164" s="83"/>
      <c r="B6164" s="84"/>
      <c r="C6164" s="83"/>
      <c r="D6164" s="83"/>
      <c r="E6164" s="84"/>
      <c r="F6164" s="83"/>
      <c r="G6164" s="83"/>
      <c r="H6164" s="84"/>
      <c r="I6164" s="83"/>
      <c r="J6164" s="83"/>
      <c r="K6164" s="84"/>
      <c r="L6164" s="83"/>
      <c r="M6164" s="83"/>
      <c r="N6164" s="84"/>
      <c r="O6164" s="83"/>
      <c r="P6164" s="83"/>
      <c r="Q6164" s="84"/>
      <c r="R6164" s="83"/>
      <c r="S6164" s="83"/>
      <c r="T6164" s="84"/>
      <c r="U6164" s="83"/>
      <c r="V6164" s="83"/>
      <c r="W6164" s="84"/>
      <c r="X6164" s="83"/>
      <c r="Y6164" s="83"/>
      <c r="Z6164" s="84"/>
      <c r="AA6164" s="83"/>
      <c r="AB6164" s="83"/>
      <c r="AC6164" s="84"/>
      <c r="AD6164" s="83"/>
      <c r="AE6164" s="83"/>
      <c r="AF6164" s="84"/>
      <c r="AG6164" s="83"/>
      <c r="AH6164" s="83"/>
      <c r="AI6164" s="84"/>
      <c r="AJ6164" s="83"/>
      <c r="AK6164" s="83"/>
    </row>
    <row r="6165" spans="1:50">
      <c r="A6165" s="84"/>
      <c r="B6165" s="84"/>
      <c r="C6165" s="84"/>
      <c r="D6165" s="84"/>
      <c r="E6165" s="84"/>
      <c r="F6165" s="84"/>
      <c r="G6165" s="84"/>
      <c r="H6165" s="84"/>
      <c r="I6165" s="84"/>
      <c r="J6165" s="84"/>
      <c r="K6165" s="84"/>
      <c r="L6165" s="84"/>
      <c r="M6165" s="84"/>
      <c r="N6165" s="84"/>
      <c r="O6165" s="84"/>
      <c r="P6165" s="84"/>
      <c r="Q6165" s="84"/>
      <c r="R6165" s="84"/>
      <c r="S6165" s="84"/>
      <c r="T6165" s="84"/>
      <c r="U6165" s="84"/>
      <c r="V6165" s="84"/>
      <c r="W6165" s="84"/>
      <c r="X6165" s="84"/>
      <c r="Y6165" s="84"/>
      <c r="Z6165" s="84"/>
      <c r="AA6165" s="84"/>
      <c r="AB6165" s="84"/>
      <c r="AC6165" s="84"/>
      <c r="AD6165" s="84"/>
      <c r="AE6165" s="84"/>
      <c r="AF6165" s="84"/>
      <c r="AG6165" s="84"/>
      <c r="AH6165" s="84"/>
      <c r="AI6165" s="84"/>
      <c r="AJ6165" s="84"/>
      <c r="AK6165" s="84"/>
    </row>
    <row r="6166" spans="1:50">
      <c r="A6166" s="83"/>
      <c r="B6166" s="168"/>
      <c r="C6166" s="169"/>
      <c r="D6166" s="169"/>
      <c r="E6166" s="168"/>
      <c r="F6166" s="169"/>
      <c r="G6166" s="169"/>
      <c r="H6166" s="168"/>
      <c r="I6166" s="169"/>
      <c r="J6166" s="169"/>
      <c r="K6166" s="168"/>
      <c r="L6166" s="169"/>
      <c r="M6166" s="169"/>
      <c r="N6166" s="168"/>
      <c r="O6166" s="169"/>
      <c r="P6166" s="169"/>
      <c r="Q6166" s="168"/>
      <c r="R6166" s="169"/>
      <c r="S6166" s="169"/>
      <c r="T6166" s="168"/>
      <c r="U6166" s="169"/>
      <c r="V6166" s="169"/>
      <c r="W6166" s="168"/>
      <c r="X6166" s="169"/>
      <c r="Y6166" s="169"/>
      <c r="Z6166" s="168"/>
      <c r="AA6166" s="169"/>
      <c r="AB6166" s="169"/>
      <c r="AC6166" s="168"/>
      <c r="AD6166" s="169"/>
      <c r="AE6166" s="169"/>
      <c r="AF6166" s="168"/>
      <c r="AG6166" s="169"/>
      <c r="AH6166" s="169"/>
      <c r="AI6166" s="168"/>
      <c r="AJ6166" s="169"/>
      <c r="AK6166" s="169"/>
      <c r="AM6166">
        <f>A6161</f>
        <v>0</v>
      </c>
      <c r="AN6166" s="165" t="e">
        <f>1/($B6166*(1/$B6164)*(1/(5/7+2/7*$D6166))*$B6176/SUM($B6168:$B6191))</f>
        <v>#DIV/0!</v>
      </c>
      <c r="AO6166" s="165" t="e">
        <f>1/(B6166*(1/B6164)*(1/(5/7+2/7*D6166)))</f>
        <v>#DIV/0!</v>
      </c>
      <c r="AP6166" s="165"/>
      <c r="AR6166" s="170">
        <f>CHOOSE(AV$3,C6166,F6166,I6166,L6166,O6166,R6166,U6166,X6166,AA6166,AD6166,AG6166,AJ6166)</f>
        <v>0</v>
      </c>
      <c r="AS6166" s="166"/>
      <c r="AT6166" s="166"/>
      <c r="AV6166" s="116" t="e">
        <f>AN6166/AR6166</f>
        <v>#DIV/0!</v>
      </c>
      <c r="AW6166" s="167" t="e">
        <f>AO6166/AR6166</f>
        <v>#DIV/0!</v>
      </c>
      <c r="AX6166" s="165"/>
    </row>
    <row r="6167" spans="1:50">
      <c r="A6167" s="84"/>
      <c r="B6167" s="84"/>
      <c r="C6167" s="84"/>
      <c r="D6167" s="84"/>
      <c r="E6167" s="84"/>
      <c r="F6167" s="84"/>
      <c r="G6167" s="84"/>
      <c r="H6167" s="84"/>
      <c r="I6167" s="84"/>
      <c r="J6167" s="84"/>
      <c r="K6167" s="84"/>
      <c r="L6167" s="84"/>
      <c r="M6167" s="84"/>
      <c r="N6167" s="84"/>
      <c r="O6167" s="84"/>
      <c r="P6167" s="84"/>
      <c r="Q6167" s="84"/>
      <c r="R6167" s="84"/>
      <c r="S6167" s="84"/>
      <c r="T6167" s="84"/>
      <c r="U6167" s="84"/>
      <c r="V6167" s="84"/>
      <c r="W6167" s="84"/>
      <c r="X6167" s="84"/>
      <c r="Y6167" s="84"/>
      <c r="Z6167" s="84"/>
      <c r="AA6167" s="84"/>
      <c r="AB6167" s="84"/>
      <c r="AC6167" s="84"/>
      <c r="AD6167" s="84"/>
      <c r="AE6167" s="84"/>
      <c r="AF6167" s="84"/>
      <c r="AG6167" s="84"/>
      <c r="AH6167" s="84"/>
      <c r="AI6167" s="84"/>
      <c r="AJ6167" s="84"/>
      <c r="AK6167" s="84"/>
    </row>
    <row r="6168" spans="1:50">
      <c r="A6168" s="84"/>
      <c r="B6168" s="84"/>
      <c r="C6168" s="84"/>
      <c r="D6168" s="84"/>
      <c r="E6168" s="84"/>
      <c r="F6168" s="84"/>
      <c r="G6168" s="84"/>
      <c r="H6168" s="84"/>
      <c r="I6168" s="84"/>
      <c r="J6168" s="84"/>
      <c r="K6168" s="84"/>
      <c r="L6168" s="84"/>
      <c r="M6168" s="84"/>
      <c r="N6168" s="84"/>
      <c r="O6168" s="84"/>
      <c r="P6168" s="84"/>
      <c r="Q6168" s="84"/>
      <c r="R6168" s="84"/>
      <c r="S6168" s="84"/>
      <c r="T6168" s="84"/>
      <c r="U6168" s="84"/>
      <c r="V6168" s="84"/>
      <c r="W6168" s="84"/>
      <c r="X6168" s="84"/>
      <c r="Y6168" s="84"/>
      <c r="Z6168" s="84"/>
      <c r="AA6168" s="84"/>
      <c r="AB6168" s="84"/>
      <c r="AC6168" s="84"/>
      <c r="AD6168" s="84"/>
      <c r="AE6168" s="84"/>
      <c r="AF6168" s="84"/>
      <c r="AG6168" s="84"/>
      <c r="AH6168" s="84"/>
      <c r="AI6168" s="84"/>
      <c r="AJ6168" s="84"/>
      <c r="AK6168" s="84"/>
    </row>
    <row r="6169" spans="1:50">
      <c r="A6169" s="84"/>
      <c r="B6169" s="84"/>
      <c r="C6169" s="84"/>
      <c r="D6169" s="84"/>
      <c r="E6169" s="84"/>
      <c r="F6169" s="84"/>
      <c r="G6169" s="84"/>
      <c r="H6169" s="84"/>
      <c r="I6169" s="84"/>
      <c r="J6169" s="84"/>
      <c r="K6169" s="84"/>
      <c r="L6169" s="84"/>
      <c r="M6169" s="84"/>
      <c r="N6169" s="84"/>
      <c r="O6169" s="84"/>
      <c r="P6169" s="84"/>
      <c r="Q6169" s="84"/>
      <c r="R6169" s="84"/>
      <c r="S6169" s="84"/>
      <c r="T6169" s="84"/>
      <c r="U6169" s="84"/>
      <c r="V6169" s="84"/>
      <c r="W6169" s="84"/>
      <c r="X6169" s="84"/>
      <c r="Y6169" s="84"/>
      <c r="Z6169" s="84"/>
      <c r="AA6169" s="84"/>
      <c r="AB6169" s="84"/>
      <c r="AC6169" s="84"/>
      <c r="AD6169" s="84"/>
      <c r="AE6169" s="84"/>
      <c r="AF6169" s="84"/>
      <c r="AG6169" s="84"/>
      <c r="AH6169" s="84"/>
      <c r="AI6169" s="84"/>
      <c r="AJ6169" s="84"/>
      <c r="AK6169" s="84"/>
    </row>
    <row r="6170" spans="1:50">
      <c r="A6170" s="84"/>
      <c r="B6170" s="84"/>
      <c r="C6170" s="84"/>
      <c r="D6170" s="84"/>
      <c r="E6170" s="84"/>
      <c r="F6170" s="84"/>
      <c r="G6170" s="84"/>
      <c r="H6170" s="84"/>
      <c r="I6170" s="84"/>
      <c r="J6170" s="84"/>
      <c r="K6170" s="84"/>
      <c r="L6170" s="84"/>
      <c r="M6170" s="84"/>
      <c r="N6170" s="84"/>
      <c r="O6170" s="84"/>
      <c r="P6170" s="84"/>
      <c r="Q6170" s="84"/>
      <c r="R6170" s="84"/>
      <c r="S6170" s="84"/>
      <c r="T6170" s="84"/>
      <c r="U6170" s="84"/>
      <c r="V6170" s="84"/>
      <c r="W6170" s="84"/>
      <c r="X6170" s="84"/>
      <c r="Y6170" s="84"/>
      <c r="Z6170" s="84"/>
      <c r="AA6170" s="84"/>
      <c r="AB6170" s="84"/>
      <c r="AC6170" s="84"/>
      <c r="AD6170" s="84"/>
      <c r="AE6170" s="84"/>
      <c r="AF6170" s="84"/>
      <c r="AG6170" s="84"/>
      <c r="AH6170" s="84"/>
      <c r="AI6170" s="84"/>
      <c r="AJ6170" s="84"/>
      <c r="AK6170" s="84"/>
    </row>
    <row r="6171" spans="1:50">
      <c r="A6171" s="84"/>
      <c r="B6171" s="84"/>
      <c r="C6171" s="84"/>
      <c r="D6171" s="84"/>
      <c r="E6171" s="84"/>
      <c r="F6171" s="84"/>
      <c r="G6171" s="84"/>
      <c r="H6171" s="84"/>
      <c r="I6171" s="84"/>
      <c r="J6171" s="84"/>
      <c r="K6171" s="84"/>
      <c r="L6171" s="84"/>
      <c r="M6171" s="84"/>
      <c r="N6171" s="84"/>
      <c r="O6171" s="84"/>
      <c r="P6171" s="84"/>
      <c r="Q6171" s="84"/>
      <c r="R6171" s="84"/>
      <c r="S6171" s="84"/>
      <c r="T6171" s="84"/>
      <c r="U6171" s="84"/>
      <c r="V6171" s="84"/>
      <c r="W6171" s="84"/>
      <c r="X6171" s="84"/>
      <c r="Y6171" s="84"/>
      <c r="Z6171" s="84"/>
      <c r="AA6171" s="84"/>
      <c r="AB6171" s="84"/>
      <c r="AC6171" s="84"/>
      <c r="AD6171" s="84"/>
      <c r="AE6171" s="84"/>
      <c r="AF6171" s="84"/>
      <c r="AG6171" s="84"/>
      <c r="AH6171" s="84"/>
      <c r="AI6171" s="84"/>
      <c r="AJ6171" s="84"/>
      <c r="AK6171" s="84"/>
    </row>
    <row r="6172" spans="1:50">
      <c r="A6172" s="84"/>
      <c r="B6172" s="84"/>
      <c r="C6172" s="84"/>
      <c r="D6172" s="84"/>
      <c r="E6172" s="84"/>
      <c r="F6172" s="84"/>
      <c r="G6172" s="84"/>
      <c r="H6172" s="84"/>
      <c r="I6172" s="84"/>
      <c r="J6172" s="84"/>
      <c r="K6172" s="84"/>
      <c r="L6172" s="84"/>
      <c r="M6172" s="84"/>
      <c r="N6172" s="84"/>
      <c r="O6172" s="84"/>
      <c r="P6172" s="84"/>
      <c r="Q6172" s="84"/>
      <c r="R6172" s="84"/>
      <c r="S6172" s="84"/>
      <c r="T6172" s="84"/>
      <c r="U6172" s="84"/>
      <c r="V6172" s="84"/>
      <c r="W6172" s="84"/>
      <c r="X6172" s="84"/>
      <c r="Y6172" s="84"/>
      <c r="Z6172" s="84"/>
      <c r="AA6172" s="84"/>
      <c r="AB6172" s="84"/>
      <c r="AC6172" s="84"/>
      <c r="AD6172" s="84"/>
      <c r="AE6172" s="84"/>
      <c r="AF6172" s="84"/>
      <c r="AG6172" s="84"/>
      <c r="AH6172" s="84"/>
      <c r="AI6172" s="84"/>
      <c r="AJ6172" s="84"/>
      <c r="AK6172" s="84"/>
    </row>
    <row r="6173" spans="1:50">
      <c r="A6173" s="84"/>
      <c r="B6173" s="84"/>
      <c r="C6173" s="84"/>
      <c r="D6173" s="84"/>
      <c r="E6173" s="84"/>
      <c r="F6173" s="84"/>
      <c r="G6173" s="84"/>
      <c r="H6173" s="84"/>
      <c r="I6173" s="84"/>
      <c r="J6173" s="84"/>
      <c r="K6173" s="84"/>
      <c r="L6173" s="84"/>
      <c r="M6173" s="84"/>
      <c r="N6173" s="84"/>
      <c r="O6173" s="84"/>
      <c r="P6173" s="84"/>
      <c r="Q6173" s="84"/>
      <c r="R6173" s="84"/>
      <c r="S6173" s="84"/>
      <c r="T6173" s="84"/>
      <c r="U6173" s="84"/>
      <c r="V6173" s="84"/>
      <c r="W6173" s="84"/>
      <c r="X6173" s="84"/>
      <c r="Y6173" s="84"/>
      <c r="Z6173" s="84"/>
      <c r="AA6173" s="84"/>
      <c r="AB6173" s="84"/>
      <c r="AC6173" s="84"/>
      <c r="AD6173" s="84"/>
      <c r="AE6173" s="84"/>
      <c r="AF6173" s="84"/>
      <c r="AG6173" s="84"/>
      <c r="AH6173" s="84"/>
      <c r="AI6173" s="84"/>
      <c r="AJ6173" s="84"/>
      <c r="AK6173" s="84"/>
    </row>
    <row r="6174" spans="1:50">
      <c r="A6174" s="84"/>
      <c r="B6174" s="84"/>
      <c r="C6174" s="84"/>
      <c r="D6174" s="84"/>
      <c r="E6174" s="84"/>
      <c r="F6174" s="84"/>
      <c r="G6174" s="84"/>
      <c r="H6174" s="84"/>
      <c r="I6174" s="84"/>
      <c r="J6174" s="84"/>
      <c r="K6174" s="84"/>
      <c r="L6174" s="84"/>
      <c r="M6174" s="84"/>
      <c r="N6174" s="84"/>
      <c r="O6174" s="84"/>
      <c r="P6174" s="84"/>
      <c r="Q6174" s="84"/>
      <c r="R6174" s="84"/>
      <c r="S6174" s="84"/>
      <c r="T6174" s="84"/>
      <c r="U6174" s="84"/>
      <c r="V6174" s="84"/>
      <c r="W6174" s="84"/>
      <c r="X6174" s="84"/>
      <c r="Y6174" s="84"/>
      <c r="Z6174" s="84"/>
      <c r="AA6174" s="84"/>
      <c r="AB6174" s="84"/>
      <c r="AC6174" s="84"/>
      <c r="AD6174" s="84"/>
      <c r="AE6174" s="84"/>
      <c r="AF6174" s="84"/>
      <c r="AG6174" s="84"/>
      <c r="AH6174" s="84"/>
      <c r="AI6174" s="84"/>
      <c r="AJ6174" s="84"/>
      <c r="AK6174" s="84"/>
    </row>
    <row r="6175" spans="1:50">
      <c r="A6175" s="84"/>
      <c r="B6175" s="84"/>
      <c r="C6175" s="84"/>
      <c r="D6175" s="84"/>
      <c r="E6175" s="84"/>
      <c r="F6175" s="84"/>
      <c r="G6175" s="84"/>
      <c r="H6175" s="84"/>
      <c r="I6175" s="84"/>
      <c r="J6175" s="84"/>
      <c r="K6175" s="84"/>
      <c r="L6175" s="84"/>
      <c r="M6175" s="84"/>
      <c r="N6175" s="84"/>
      <c r="O6175" s="84"/>
      <c r="P6175" s="84"/>
      <c r="Q6175" s="84"/>
      <c r="R6175" s="84"/>
      <c r="S6175" s="84"/>
      <c r="T6175" s="84"/>
      <c r="U6175" s="84"/>
      <c r="V6175" s="84"/>
      <c r="W6175" s="84"/>
      <c r="X6175" s="84"/>
      <c r="Y6175" s="84"/>
      <c r="Z6175" s="84"/>
      <c r="AA6175" s="84"/>
      <c r="AB6175" s="84"/>
      <c r="AC6175" s="84"/>
      <c r="AD6175" s="84"/>
      <c r="AE6175" s="84"/>
      <c r="AF6175" s="84"/>
      <c r="AG6175" s="84"/>
      <c r="AH6175" s="84"/>
      <c r="AI6175" s="84"/>
      <c r="AJ6175" s="84"/>
      <c r="AK6175" s="84"/>
    </row>
    <row r="6176" spans="1:50">
      <c r="A6176" s="84"/>
      <c r="B6176" s="84"/>
      <c r="C6176" s="84"/>
      <c r="D6176" s="84"/>
      <c r="E6176" s="84"/>
      <c r="F6176" s="84"/>
      <c r="G6176" s="84"/>
      <c r="H6176" s="84"/>
      <c r="I6176" s="84"/>
      <c r="J6176" s="84"/>
      <c r="K6176" s="84"/>
      <c r="L6176" s="84"/>
      <c r="M6176" s="84"/>
      <c r="N6176" s="84"/>
      <c r="O6176" s="84"/>
      <c r="P6176" s="84"/>
      <c r="Q6176" s="84"/>
      <c r="R6176" s="84"/>
      <c r="S6176" s="84"/>
      <c r="T6176" s="84"/>
      <c r="U6176" s="84"/>
      <c r="V6176" s="84"/>
      <c r="W6176" s="84"/>
      <c r="X6176" s="84"/>
      <c r="Y6176" s="84"/>
      <c r="Z6176" s="84"/>
      <c r="AA6176" s="84"/>
      <c r="AB6176" s="84"/>
      <c r="AC6176" s="84"/>
      <c r="AD6176" s="84"/>
      <c r="AE6176" s="84"/>
      <c r="AF6176" s="84"/>
      <c r="AG6176" s="84"/>
      <c r="AH6176" s="84"/>
      <c r="AI6176" s="84"/>
      <c r="AJ6176" s="84"/>
      <c r="AK6176" s="84"/>
    </row>
    <row r="6177" spans="1:37">
      <c r="A6177" s="84"/>
      <c r="B6177" s="84"/>
      <c r="C6177" s="84"/>
      <c r="D6177" s="84"/>
      <c r="E6177" s="84"/>
      <c r="F6177" s="84"/>
      <c r="G6177" s="84"/>
      <c r="H6177" s="84"/>
      <c r="I6177" s="84"/>
      <c r="J6177" s="84"/>
      <c r="K6177" s="84"/>
      <c r="L6177" s="84"/>
      <c r="M6177" s="84"/>
      <c r="N6177" s="84"/>
      <c r="O6177" s="84"/>
      <c r="P6177" s="84"/>
      <c r="Q6177" s="84"/>
      <c r="R6177" s="84"/>
      <c r="S6177" s="84"/>
      <c r="T6177" s="84"/>
      <c r="U6177" s="84"/>
      <c r="V6177" s="84"/>
      <c r="W6177" s="84"/>
      <c r="X6177" s="84"/>
      <c r="Y6177" s="84"/>
      <c r="Z6177" s="84"/>
      <c r="AA6177" s="84"/>
      <c r="AB6177" s="84"/>
      <c r="AC6177" s="84"/>
      <c r="AD6177" s="84"/>
      <c r="AE6177" s="84"/>
      <c r="AF6177" s="84"/>
      <c r="AG6177" s="84"/>
      <c r="AH6177" s="84"/>
      <c r="AI6177" s="84"/>
      <c r="AJ6177" s="84"/>
      <c r="AK6177" s="84"/>
    </row>
    <row r="6178" spans="1:37">
      <c r="A6178" s="84"/>
      <c r="B6178" s="84"/>
      <c r="C6178" s="84"/>
      <c r="D6178" s="84"/>
      <c r="E6178" s="84"/>
      <c r="F6178" s="84"/>
      <c r="G6178" s="84"/>
      <c r="H6178" s="84"/>
      <c r="I6178" s="84"/>
      <c r="J6178" s="84"/>
      <c r="K6178" s="84"/>
      <c r="L6178" s="84"/>
      <c r="M6178" s="84"/>
      <c r="N6178" s="84"/>
      <c r="O6178" s="84"/>
      <c r="P6178" s="84"/>
      <c r="Q6178" s="84"/>
      <c r="R6178" s="84"/>
      <c r="S6178" s="84"/>
      <c r="T6178" s="84"/>
      <c r="U6178" s="84"/>
      <c r="V6178" s="84"/>
      <c r="W6178" s="84"/>
      <c r="X6178" s="84"/>
      <c r="Y6178" s="84"/>
      <c r="Z6178" s="84"/>
      <c r="AA6178" s="84"/>
      <c r="AB6178" s="84"/>
      <c r="AC6178" s="84"/>
      <c r="AD6178" s="84"/>
      <c r="AE6178" s="84"/>
      <c r="AF6178" s="84"/>
      <c r="AG6178" s="84"/>
      <c r="AH6178" s="84"/>
      <c r="AI6178" s="84"/>
      <c r="AJ6178" s="84"/>
      <c r="AK6178" s="84"/>
    </row>
    <row r="6179" spans="1:37">
      <c r="A6179" s="84"/>
      <c r="B6179" s="84"/>
      <c r="C6179" s="84"/>
      <c r="D6179" s="84"/>
      <c r="E6179" s="84"/>
      <c r="F6179" s="84"/>
      <c r="G6179" s="84"/>
      <c r="H6179" s="84"/>
      <c r="I6179" s="84"/>
      <c r="J6179" s="84"/>
      <c r="K6179" s="84"/>
      <c r="L6179" s="84"/>
      <c r="M6179" s="84"/>
      <c r="N6179" s="84"/>
      <c r="O6179" s="84"/>
      <c r="P6179" s="84"/>
      <c r="Q6179" s="84"/>
      <c r="R6179" s="84"/>
      <c r="S6179" s="84"/>
      <c r="T6179" s="84"/>
      <c r="U6179" s="84"/>
      <c r="V6179" s="84"/>
      <c r="W6179" s="84"/>
      <c r="X6179" s="84"/>
      <c r="Y6179" s="84"/>
      <c r="Z6179" s="84"/>
      <c r="AA6179" s="84"/>
      <c r="AB6179" s="84"/>
      <c r="AC6179" s="84"/>
      <c r="AD6179" s="84"/>
      <c r="AE6179" s="84"/>
      <c r="AF6179" s="84"/>
      <c r="AG6179" s="84"/>
      <c r="AH6179" s="84"/>
      <c r="AI6179" s="84"/>
      <c r="AJ6179" s="84"/>
      <c r="AK6179" s="84"/>
    </row>
    <row r="6180" spans="1:37">
      <c r="A6180" s="84"/>
      <c r="B6180" s="84"/>
      <c r="C6180" s="84"/>
      <c r="D6180" s="84"/>
      <c r="E6180" s="84"/>
      <c r="F6180" s="84"/>
      <c r="G6180" s="84"/>
      <c r="H6180" s="84"/>
      <c r="I6180" s="84"/>
      <c r="J6180" s="84"/>
      <c r="K6180" s="84"/>
      <c r="L6180" s="84"/>
      <c r="M6180" s="84"/>
      <c r="N6180" s="84"/>
      <c r="O6180" s="84"/>
      <c r="P6180" s="84"/>
      <c r="Q6180" s="84"/>
      <c r="R6180" s="84"/>
      <c r="S6180" s="84"/>
      <c r="T6180" s="84"/>
      <c r="U6180" s="84"/>
      <c r="V6180" s="84"/>
      <c r="W6180" s="84"/>
      <c r="X6180" s="84"/>
      <c r="Y6180" s="84"/>
      <c r="Z6180" s="84"/>
      <c r="AA6180" s="84"/>
      <c r="AB6180" s="84"/>
      <c r="AC6180" s="84"/>
      <c r="AD6180" s="84"/>
      <c r="AE6180" s="84"/>
      <c r="AF6180" s="84"/>
      <c r="AG6180" s="84"/>
      <c r="AH6180" s="84"/>
      <c r="AI6180" s="84"/>
      <c r="AJ6180" s="84"/>
      <c r="AK6180" s="84"/>
    </row>
    <row r="6181" spans="1:37">
      <c r="A6181" s="84"/>
      <c r="B6181" s="84"/>
      <c r="C6181" s="84"/>
      <c r="D6181" s="84"/>
      <c r="E6181" s="84"/>
      <c r="F6181" s="84"/>
      <c r="G6181" s="84"/>
      <c r="H6181" s="84"/>
      <c r="I6181" s="84"/>
      <c r="J6181" s="84"/>
      <c r="K6181" s="84"/>
      <c r="L6181" s="84"/>
      <c r="M6181" s="84"/>
      <c r="N6181" s="84"/>
      <c r="O6181" s="84"/>
      <c r="P6181" s="84"/>
      <c r="Q6181" s="84"/>
      <c r="R6181" s="84"/>
      <c r="S6181" s="84"/>
      <c r="T6181" s="84"/>
      <c r="U6181" s="84"/>
      <c r="V6181" s="84"/>
      <c r="W6181" s="84"/>
      <c r="X6181" s="84"/>
      <c r="Y6181" s="84"/>
      <c r="Z6181" s="84"/>
      <c r="AA6181" s="84"/>
      <c r="AB6181" s="84"/>
      <c r="AC6181" s="84"/>
      <c r="AD6181" s="84"/>
      <c r="AE6181" s="84"/>
      <c r="AF6181" s="84"/>
      <c r="AG6181" s="84"/>
      <c r="AH6181" s="84"/>
      <c r="AI6181" s="84"/>
      <c r="AJ6181" s="84"/>
      <c r="AK6181" s="84"/>
    </row>
    <row r="6182" spans="1:37">
      <c r="A6182" s="84"/>
      <c r="B6182" s="84"/>
      <c r="C6182" s="84"/>
      <c r="D6182" s="84"/>
      <c r="E6182" s="84"/>
      <c r="F6182" s="84"/>
      <c r="G6182" s="84"/>
      <c r="H6182" s="84"/>
      <c r="I6182" s="84"/>
      <c r="J6182" s="84"/>
      <c r="K6182" s="84"/>
      <c r="L6182" s="84"/>
      <c r="M6182" s="84"/>
      <c r="N6182" s="84"/>
      <c r="O6182" s="84"/>
      <c r="P6182" s="84"/>
      <c r="Q6182" s="84"/>
      <c r="R6182" s="84"/>
      <c r="S6182" s="84"/>
      <c r="T6182" s="84"/>
      <c r="U6182" s="84"/>
      <c r="V6182" s="84"/>
      <c r="W6182" s="84"/>
      <c r="X6182" s="84"/>
      <c r="Y6182" s="84"/>
      <c r="Z6182" s="84"/>
      <c r="AA6182" s="84"/>
      <c r="AB6182" s="84"/>
      <c r="AC6182" s="84"/>
      <c r="AD6182" s="84"/>
      <c r="AE6182" s="84"/>
      <c r="AF6182" s="84"/>
      <c r="AG6182" s="84"/>
      <c r="AH6182" s="84"/>
      <c r="AI6182" s="84"/>
      <c r="AJ6182" s="84"/>
      <c r="AK6182" s="84"/>
    </row>
    <row r="6183" spans="1:37">
      <c r="A6183" s="84"/>
      <c r="B6183" s="84"/>
      <c r="C6183" s="84"/>
      <c r="D6183" s="84"/>
      <c r="E6183" s="84"/>
      <c r="F6183" s="84"/>
      <c r="G6183" s="84"/>
      <c r="H6183" s="84"/>
      <c r="I6183" s="84"/>
      <c r="J6183" s="84"/>
      <c r="K6183" s="84"/>
      <c r="L6183" s="84"/>
      <c r="M6183" s="84"/>
      <c r="N6183" s="84"/>
      <c r="O6183" s="84"/>
      <c r="P6183" s="84"/>
      <c r="Q6183" s="84"/>
      <c r="R6183" s="84"/>
      <c r="S6183" s="84"/>
      <c r="T6183" s="84"/>
      <c r="U6183" s="84"/>
      <c r="V6183" s="84"/>
      <c r="W6183" s="84"/>
      <c r="X6183" s="84"/>
      <c r="Y6183" s="84"/>
      <c r="Z6183" s="84"/>
      <c r="AA6183" s="84"/>
      <c r="AB6183" s="84"/>
      <c r="AC6183" s="84"/>
      <c r="AD6183" s="84"/>
      <c r="AE6183" s="84"/>
      <c r="AF6183" s="84"/>
      <c r="AG6183" s="84"/>
      <c r="AH6183" s="84"/>
      <c r="AI6183" s="84"/>
      <c r="AJ6183" s="84"/>
      <c r="AK6183" s="84"/>
    </row>
    <row r="6184" spans="1:37">
      <c r="A6184" s="84"/>
      <c r="B6184" s="84"/>
      <c r="C6184" s="84"/>
      <c r="D6184" s="84"/>
      <c r="E6184" s="84"/>
      <c r="F6184" s="84"/>
      <c r="G6184" s="84"/>
      <c r="H6184" s="84"/>
      <c r="I6184" s="84"/>
      <c r="J6184" s="84"/>
      <c r="K6184" s="84"/>
      <c r="L6184" s="84"/>
      <c r="M6184" s="84"/>
      <c r="N6184" s="84"/>
      <c r="O6184" s="84"/>
      <c r="P6184" s="84"/>
      <c r="Q6184" s="84"/>
      <c r="R6184" s="84"/>
      <c r="S6184" s="84"/>
      <c r="T6184" s="84"/>
      <c r="U6184" s="84"/>
      <c r="V6184" s="84"/>
      <c r="W6184" s="84"/>
      <c r="X6184" s="84"/>
      <c r="Y6184" s="84"/>
      <c r="Z6184" s="84"/>
      <c r="AA6184" s="84"/>
      <c r="AB6184" s="84"/>
      <c r="AC6184" s="84"/>
      <c r="AD6184" s="84"/>
      <c r="AE6184" s="84"/>
      <c r="AF6184" s="84"/>
      <c r="AG6184" s="84"/>
      <c r="AH6184" s="84"/>
      <c r="AI6184" s="84"/>
      <c r="AJ6184" s="84"/>
      <c r="AK6184" s="84"/>
    </row>
    <row r="6185" spans="1:37">
      <c r="A6185" s="84"/>
      <c r="B6185" s="84"/>
      <c r="C6185" s="84"/>
      <c r="D6185" s="84"/>
      <c r="E6185" s="84"/>
      <c r="F6185" s="84"/>
      <c r="G6185" s="84"/>
      <c r="H6185" s="84"/>
      <c r="I6185" s="84"/>
      <c r="J6185" s="84"/>
      <c r="K6185" s="84"/>
      <c r="L6185" s="84"/>
      <c r="M6185" s="84"/>
      <c r="N6185" s="84"/>
      <c r="O6185" s="84"/>
      <c r="P6185" s="84"/>
      <c r="Q6185" s="84"/>
      <c r="R6185" s="84"/>
      <c r="S6185" s="84"/>
      <c r="T6185" s="84"/>
      <c r="U6185" s="84"/>
      <c r="V6185" s="84"/>
      <c r="W6185" s="84"/>
      <c r="X6185" s="84"/>
      <c r="Y6185" s="84"/>
      <c r="Z6185" s="84"/>
      <c r="AA6185" s="84"/>
      <c r="AB6185" s="84"/>
      <c r="AC6185" s="84"/>
      <c r="AD6185" s="84"/>
      <c r="AE6185" s="84"/>
      <c r="AF6185" s="84"/>
      <c r="AG6185" s="84"/>
      <c r="AH6185" s="84"/>
      <c r="AI6185" s="84"/>
      <c r="AJ6185" s="84"/>
      <c r="AK6185" s="84"/>
    </row>
    <row r="6186" spans="1:37">
      <c r="A6186" s="84"/>
      <c r="B6186" s="84"/>
      <c r="C6186" s="84"/>
      <c r="D6186" s="84"/>
      <c r="E6186" s="84"/>
      <c r="F6186" s="84"/>
      <c r="G6186" s="84"/>
      <c r="H6186" s="84"/>
      <c r="I6186" s="84"/>
      <c r="J6186" s="84"/>
      <c r="K6186" s="84"/>
      <c r="L6186" s="84"/>
      <c r="M6186" s="84"/>
      <c r="N6186" s="84"/>
      <c r="O6186" s="84"/>
      <c r="P6186" s="84"/>
      <c r="Q6186" s="84"/>
      <c r="R6186" s="84"/>
      <c r="S6186" s="84"/>
      <c r="T6186" s="84"/>
      <c r="U6186" s="84"/>
      <c r="V6186" s="84"/>
      <c r="W6186" s="84"/>
      <c r="X6186" s="84"/>
      <c r="Y6186" s="84"/>
      <c r="Z6186" s="84"/>
      <c r="AA6186" s="84"/>
      <c r="AB6186" s="84"/>
      <c r="AC6186" s="84"/>
      <c r="AD6186" s="84"/>
      <c r="AE6186" s="84"/>
      <c r="AF6186" s="84"/>
      <c r="AG6186" s="84"/>
      <c r="AH6186" s="84"/>
      <c r="AI6186" s="84"/>
      <c r="AJ6186" s="84"/>
      <c r="AK6186" s="84"/>
    </row>
    <row r="6187" spans="1:37">
      <c r="A6187" s="84"/>
      <c r="B6187" s="84"/>
      <c r="C6187" s="84"/>
      <c r="D6187" s="84"/>
      <c r="E6187" s="84"/>
      <c r="F6187" s="84"/>
      <c r="G6187" s="84"/>
      <c r="H6187" s="84"/>
      <c r="I6187" s="84"/>
      <c r="J6187" s="84"/>
      <c r="K6187" s="84"/>
      <c r="L6187" s="84"/>
      <c r="M6187" s="84"/>
      <c r="N6187" s="84"/>
      <c r="O6187" s="84"/>
      <c r="P6187" s="84"/>
      <c r="Q6187" s="84"/>
      <c r="R6187" s="84"/>
      <c r="S6187" s="84"/>
      <c r="T6187" s="84"/>
      <c r="U6187" s="84"/>
      <c r="V6187" s="84"/>
      <c r="W6187" s="84"/>
      <c r="X6187" s="84"/>
      <c r="Y6187" s="84"/>
      <c r="Z6187" s="84"/>
      <c r="AA6187" s="84"/>
      <c r="AB6187" s="84"/>
      <c r="AC6187" s="84"/>
      <c r="AD6187" s="84"/>
      <c r="AE6187" s="84"/>
      <c r="AF6187" s="84"/>
      <c r="AG6187" s="84"/>
      <c r="AH6187" s="84"/>
      <c r="AI6187" s="84"/>
      <c r="AJ6187" s="84"/>
      <c r="AK6187" s="84"/>
    </row>
    <row r="6188" spans="1:37">
      <c r="A6188" s="84"/>
      <c r="B6188" s="84"/>
      <c r="C6188" s="84"/>
      <c r="D6188" s="84"/>
      <c r="E6188" s="84"/>
      <c r="F6188" s="84"/>
      <c r="G6188" s="84"/>
      <c r="H6188" s="84"/>
      <c r="I6188" s="84"/>
      <c r="J6188" s="84"/>
      <c r="K6188" s="84"/>
      <c r="L6188" s="84"/>
      <c r="M6188" s="84"/>
      <c r="N6188" s="84"/>
      <c r="O6188" s="84"/>
      <c r="P6188" s="84"/>
      <c r="Q6188" s="84"/>
      <c r="R6188" s="84"/>
      <c r="S6188" s="84"/>
      <c r="T6188" s="84"/>
      <c r="U6188" s="84"/>
      <c r="V6188" s="84"/>
      <c r="W6188" s="84"/>
      <c r="X6188" s="84"/>
      <c r="Y6188" s="84"/>
      <c r="Z6188" s="84"/>
      <c r="AA6188" s="84"/>
      <c r="AB6188" s="84"/>
      <c r="AC6188" s="84"/>
      <c r="AD6188" s="84"/>
      <c r="AE6188" s="84"/>
      <c r="AF6188" s="84"/>
      <c r="AG6188" s="84"/>
      <c r="AH6188" s="84"/>
      <c r="AI6188" s="84"/>
      <c r="AJ6188" s="84"/>
      <c r="AK6188" s="84"/>
    </row>
    <row r="6189" spans="1:37">
      <c r="A6189" s="84"/>
      <c r="B6189" s="84"/>
      <c r="C6189" s="84"/>
      <c r="D6189" s="84"/>
      <c r="E6189" s="84"/>
      <c r="F6189" s="84"/>
      <c r="G6189" s="84"/>
      <c r="H6189" s="84"/>
      <c r="I6189" s="84"/>
      <c r="J6189" s="84"/>
      <c r="K6189" s="84"/>
      <c r="L6189" s="84"/>
      <c r="M6189" s="84"/>
      <c r="N6189" s="84"/>
      <c r="O6189" s="84"/>
      <c r="P6189" s="84"/>
      <c r="Q6189" s="84"/>
      <c r="R6189" s="84"/>
      <c r="S6189" s="84"/>
      <c r="T6189" s="84"/>
      <c r="U6189" s="84"/>
      <c r="V6189" s="84"/>
      <c r="W6189" s="84"/>
      <c r="X6189" s="84"/>
      <c r="Y6189" s="84"/>
      <c r="Z6189" s="84"/>
      <c r="AA6189" s="84"/>
      <c r="AB6189" s="84"/>
      <c r="AC6189" s="84"/>
      <c r="AD6189" s="84"/>
      <c r="AE6189" s="84"/>
      <c r="AF6189" s="84"/>
      <c r="AG6189" s="84"/>
      <c r="AH6189" s="84"/>
      <c r="AI6189" s="84"/>
      <c r="AJ6189" s="84"/>
      <c r="AK6189" s="84"/>
    </row>
    <row r="6190" spans="1:37">
      <c r="A6190" s="84"/>
      <c r="B6190" s="84"/>
      <c r="C6190" s="84"/>
      <c r="D6190" s="84"/>
      <c r="E6190" s="84"/>
      <c r="F6190" s="84"/>
      <c r="G6190" s="84"/>
      <c r="H6190" s="84"/>
      <c r="I6190" s="84"/>
      <c r="J6190" s="84"/>
      <c r="K6190" s="84"/>
      <c r="L6190" s="84"/>
      <c r="M6190" s="84"/>
      <c r="N6190" s="84"/>
      <c r="O6190" s="84"/>
      <c r="P6190" s="84"/>
      <c r="Q6190" s="84"/>
      <c r="R6190" s="84"/>
      <c r="S6190" s="84"/>
      <c r="T6190" s="84"/>
      <c r="U6190" s="84"/>
      <c r="V6190" s="84"/>
      <c r="W6190" s="84"/>
      <c r="X6190" s="84"/>
      <c r="Y6190" s="84"/>
      <c r="Z6190" s="84"/>
      <c r="AA6190" s="84"/>
      <c r="AB6190" s="84"/>
      <c r="AC6190" s="84"/>
      <c r="AD6190" s="84"/>
      <c r="AE6190" s="84"/>
      <c r="AF6190" s="84"/>
      <c r="AG6190" s="84"/>
      <c r="AH6190" s="84"/>
      <c r="AI6190" s="84"/>
      <c r="AJ6190" s="84"/>
      <c r="AK6190" s="84"/>
    </row>
    <row r="6191" spans="1:37">
      <c r="A6191" s="84"/>
      <c r="B6191" s="84"/>
      <c r="C6191" s="84"/>
      <c r="D6191" s="84"/>
      <c r="E6191" s="84"/>
      <c r="F6191" s="84"/>
      <c r="G6191" s="84"/>
      <c r="H6191" s="84"/>
      <c r="I6191" s="84"/>
      <c r="J6191" s="84"/>
      <c r="K6191" s="84"/>
      <c r="L6191" s="84"/>
      <c r="M6191" s="84"/>
      <c r="N6191" s="84"/>
      <c r="O6191" s="84"/>
      <c r="P6191" s="84"/>
      <c r="Q6191" s="84"/>
      <c r="R6191" s="84"/>
      <c r="S6191" s="84"/>
      <c r="T6191" s="84"/>
      <c r="U6191" s="84"/>
      <c r="V6191" s="84"/>
      <c r="W6191" s="84"/>
      <c r="X6191" s="84"/>
      <c r="Y6191" s="84"/>
      <c r="Z6191" s="84"/>
      <c r="AA6191" s="84"/>
      <c r="AB6191" s="84"/>
      <c r="AC6191" s="84"/>
      <c r="AD6191" s="84"/>
      <c r="AE6191" s="84"/>
      <c r="AF6191" s="84"/>
      <c r="AG6191" s="84"/>
      <c r="AH6191" s="84"/>
      <c r="AI6191" s="84"/>
      <c r="AJ6191" s="84"/>
      <c r="AK6191" s="84"/>
    </row>
    <row r="6195" spans="1:50">
      <c r="A6195"/>
    </row>
    <row r="6201" spans="1:50">
      <c r="A6201" s="84"/>
      <c r="B6201" s="83"/>
      <c r="C6201" s="83"/>
      <c r="D6201" s="83"/>
      <c r="E6201" s="83"/>
      <c r="F6201" s="84"/>
      <c r="G6201" s="164"/>
      <c r="H6201" s="83"/>
      <c r="I6201" s="83"/>
      <c r="J6201" s="83"/>
      <c r="K6201" s="83"/>
      <c r="L6201" s="83"/>
      <c r="M6201" s="83"/>
      <c r="N6201" s="83"/>
      <c r="O6201" s="83"/>
      <c r="P6201" s="83"/>
      <c r="Q6201" s="83"/>
      <c r="R6201" s="83"/>
      <c r="S6201" s="83"/>
      <c r="T6201" s="105"/>
      <c r="U6201" s="83"/>
      <c r="V6201" s="83"/>
      <c r="W6201" s="83"/>
      <c r="X6201" s="83"/>
      <c r="Y6201" s="83"/>
      <c r="Z6201" s="83"/>
      <c r="AA6201" s="83"/>
      <c r="AB6201" s="83"/>
      <c r="AC6201" s="83"/>
      <c r="AD6201" s="83"/>
      <c r="AE6201" s="83"/>
      <c r="AF6201" s="83"/>
      <c r="AG6201" s="83"/>
      <c r="AH6201" s="83"/>
      <c r="AI6201" s="83"/>
      <c r="AJ6201" s="83"/>
      <c r="AK6201" s="83"/>
    </row>
    <row r="6202" spans="1:50">
      <c r="A6202" s="83"/>
      <c r="B6202" s="84"/>
      <c r="C6202" s="83"/>
      <c r="D6202" s="83"/>
      <c r="E6202" s="83"/>
      <c r="F6202" s="83"/>
      <c r="G6202" s="83"/>
      <c r="H6202" s="83"/>
      <c r="I6202" s="83"/>
      <c r="J6202" s="83"/>
      <c r="K6202" s="83"/>
      <c r="L6202" s="83"/>
      <c r="M6202" s="83"/>
      <c r="N6202" s="83"/>
      <c r="O6202" s="83"/>
      <c r="P6202" s="83"/>
      <c r="Q6202" s="83"/>
      <c r="R6202" s="83"/>
      <c r="S6202" s="83"/>
      <c r="T6202" s="83"/>
      <c r="U6202" s="83"/>
      <c r="V6202" s="83"/>
      <c r="W6202" s="83"/>
      <c r="X6202" s="83"/>
      <c r="Y6202" s="83"/>
      <c r="Z6202" s="83"/>
      <c r="AA6202" s="83"/>
      <c r="AB6202" s="83"/>
      <c r="AC6202" s="83"/>
      <c r="AD6202" s="83"/>
      <c r="AE6202" s="83"/>
      <c r="AF6202" s="83"/>
      <c r="AG6202" s="83"/>
      <c r="AH6202" s="83"/>
      <c r="AI6202" s="83"/>
      <c r="AJ6202" s="83"/>
      <c r="AK6202" s="83"/>
    </row>
    <row r="6203" spans="1:50">
      <c r="A6203" s="84"/>
      <c r="B6203" s="84"/>
      <c r="C6203" s="84"/>
      <c r="D6203" s="84"/>
      <c r="E6203" s="84"/>
      <c r="F6203" s="84"/>
      <c r="G6203" s="84"/>
      <c r="H6203" s="84"/>
      <c r="I6203" s="84"/>
      <c r="J6203" s="84"/>
      <c r="K6203" s="84"/>
      <c r="L6203" s="84"/>
      <c r="M6203" s="84"/>
      <c r="N6203" s="84"/>
      <c r="O6203" s="84"/>
      <c r="P6203" s="84"/>
      <c r="Q6203" s="84"/>
      <c r="R6203" s="84"/>
      <c r="S6203" s="84"/>
      <c r="T6203" s="84"/>
      <c r="U6203" s="84"/>
      <c r="V6203" s="84"/>
      <c r="W6203" s="84"/>
      <c r="X6203" s="84"/>
      <c r="Y6203" s="84"/>
      <c r="Z6203" s="84"/>
      <c r="AA6203" s="84"/>
      <c r="AB6203" s="84"/>
      <c r="AC6203" s="84"/>
      <c r="AD6203" s="84"/>
      <c r="AE6203" s="84"/>
      <c r="AF6203" s="84"/>
      <c r="AG6203" s="84"/>
      <c r="AH6203" s="84"/>
      <c r="AI6203" s="84"/>
      <c r="AJ6203" s="84"/>
      <c r="AK6203" s="84"/>
    </row>
    <row r="6204" spans="1:50">
      <c r="A6204" s="83"/>
      <c r="B6204" s="84"/>
      <c r="C6204" s="83"/>
      <c r="D6204" s="83"/>
      <c r="E6204" s="84"/>
      <c r="F6204" s="83"/>
      <c r="G6204" s="83"/>
      <c r="H6204" s="84"/>
      <c r="I6204" s="83"/>
      <c r="J6204" s="83"/>
      <c r="K6204" s="84"/>
      <c r="L6204" s="83"/>
      <c r="M6204" s="83"/>
      <c r="N6204" s="84"/>
      <c r="O6204" s="83"/>
      <c r="P6204" s="83"/>
      <c r="Q6204" s="84"/>
      <c r="R6204" s="83"/>
      <c r="S6204" s="83"/>
      <c r="T6204" s="84"/>
      <c r="U6204" s="83"/>
      <c r="V6204" s="83"/>
      <c r="W6204" s="84"/>
      <c r="X6204" s="83"/>
      <c r="Y6204" s="83"/>
      <c r="Z6204" s="84"/>
      <c r="AA6204" s="83"/>
      <c r="AB6204" s="83"/>
      <c r="AC6204" s="84"/>
      <c r="AD6204" s="83"/>
      <c r="AE6204" s="83"/>
      <c r="AF6204" s="84"/>
      <c r="AG6204" s="83"/>
      <c r="AH6204" s="83"/>
      <c r="AI6204" s="84"/>
      <c r="AJ6204" s="83"/>
      <c r="AK6204" s="83"/>
    </row>
    <row r="6205" spans="1:50">
      <c r="A6205" s="84"/>
      <c r="B6205" s="84"/>
      <c r="C6205" s="84"/>
      <c r="D6205" s="84"/>
      <c r="E6205" s="84"/>
      <c r="F6205" s="84"/>
      <c r="G6205" s="84"/>
      <c r="H6205" s="84"/>
      <c r="I6205" s="84"/>
      <c r="J6205" s="84"/>
      <c r="K6205" s="84"/>
      <c r="L6205" s="84"/>
      <c r="M6205" s="84"/>
      <c r="N6205" s="84"/>
      <c r="O6205" s="84"/>
      <c r="P6205" s="84"/>
      <c r="Q6205" s="84"/>
      <c r="R6205" s="84"/>
      <c r="S6205" s="84"/>
      <c r="T6205" s="84"/>
      <c r="U6205" s="84"/>
      <c r="V6205" s="84"/>
      <c r="W6205" s="84"/>
      <c r="X6205" s="84"/>
      <c r="Y6205" s="84"/>
      <c r="Z6205" s="84"/>
      <c r="AA6205" s="84"/>
      <c r="AB6205" s="84"/>
      <c r="AC6205" s="84"/>
      <c r="AD6205" s="84"/>
      <c r="AE6205" s="84"/>
      <c r="AF6205" s="84"/>
      <c r="AG6205" s="84"/>
      <c r="AH6205" s="84"/>
      <c r="AI6205" s="84"/>
      <c r="AJ6205" s="84"/>
      <c r="AK6205" s="84"/>
    </row>
    <row r="6206" spans="1:50">
      <c r="A6206" s="83"/>
      <c r="B6206" s="168"/>
      <c r="C6206" s="169"/>
      <c r="D6206" s="169"/>
      <c r="E6206" s="168"/>
      <c r="F6206" s="169"/>
      <c r="G6206" s="169"/>
      <c r="H6206" s="168"/>
      <c r="I6206" s="169"/>
      <c r="J6206" s="169"/>
      <c r="K6206" s="168"/>
      <c r="L6206" s="169"/>
      <c r="M6206" s="169"/>
      <c r="N6206" s="168"/>
      <c r="O6206" s="169"/>
      <c r="P6206" s="169"/>
      <c r="Q6206" s="168"/>
      <c r="R6206" s="169"/>
      <c r="S6206" s="169"/>
      <c r="T6206" s="168"/>
      <c r="U6206" s="169"/>
      <c r="V6206" s="169"/>
      <c r="W6206" s="168"/>
      <c r="X6206" s="169"/>
      <c r="Y6206" s="169"/>
      <c r="Z6206" s="168"/>
      <c r="AA6206" s="169"/>
      <c r="AB6206" s="169"/>
      <c r="AC6206" s="168"/>
      <c r="AD6206" s="169"/>
      <c r="AE6206" s="169"/>
      <c r="AF6206" s="168"/>
      <c r="AG6206" s="169"/>
      <c r="AH6206" s="169"/>
      <c r="AI6206" s="168"/>
      <c r="AJ6206" s="169"/>
      <c r="AK6206" s="169"/>
      <c r="AM6206">
        <f>A6201</f>
        <v>0</v>
      </c>
      <c r="AN6206" s="165" t="e">
        <f>1/($B6206*(1/$B6204)*(1/(5/7+2/7*$D6206))*$B6216/SUM($B6208:$B6231))</f>
        <v>#DIV/0!</v>
      </c>
      <c r="AO6206" s="165" t="e">
        <f>1/(B6206*(1/B6204)*(1/(5/7+2/7*D6206)))</f>
        <v>#DIV/0!</v>
      </c>
      <c r="AP6206" s="165"/>
      <c r="AR6206" s="170">
        <f>CHOOSE(AV$3,C6206,F6206,I6206,L6206,O6206,R6206,U6206,X6206,AA6206,AD6206,AG6206,AJ6206)</f>
        <v>0</v>
      </c>
      <c r="AS6206" s="166"/>
      <c r="AT6206" s="166"/>
      <c r="AV6206" s="116" t="e">
        <f>AN6206/AR6206</f>
        <v>#DIV/0!</v>
      </c>
      <c r="AW6206" s="167" t="e">
        <f>AO6206/AR6206</f>
        <v>#DIV/0!</v>
      </c>
      <c r="AX6206" s="165"/>
    </row>
    <row r="6207" spans="1:50">
      <c r="A6207" s="84"/>
      <c r="B6207" s="84"/>
      <c r="C6207" s="84"/>
      <c r="D6207" s="84"/>
      <c r="E6207" s="84"/>
      <c r="F6207" s="84"/>
      <c r="G6207" s="84"/>
      <c r="H6207" s="84"/>
      <c r="I6207" s="84"/>
      <c r="J6207" s="84"/>
      <c r="K6207" s="84"/>
      <c r="L6207" s="84"/>
      <c r="M6207" s="84"/>
      <c r="N6207" s="84"/>
      <c r="O6207" s="84"/>
      <c r="P6207" s="84"/>
      <c r="Q6207" s="84"/>
      <c r="R6207" s="84"/>
      <c r="S6207" s="84"/>
      <c r="T6207" s="84"/>
      <c r="U6207" s="84"/>
      <c r="V6207" s="84"/>
      <c r="W6207" s="84"/>
      <c r="X6207" s="84"/>
      <c r="Y6207" s="84"/>
      <c r="Z6207" s="84"/>
      <c r="AA6207" s="84"/>
      <c r="AB6207" s="84"/>
      <c r="AC6207" s="84"/>
      <c r="AD6207" s="84"/>
      <c r="AE6207" s="84"/>
      <c r="AF6207" s="84"/>
      <c r="AG6207" s="84"/>
      <c r="AH6207" s="84"/>
      <c r="AI6207" s="84"/>
      <c r="AJ6207" s="84"/>
      <c r="AK6207" s="84"/>
    </row>
    <row r="6208" spans="1:50">
      <c r="A6208" s="84"/>
      <c r="B6208" s="84"/>
      <c r="C6208" s="84"/>
      <c r="D6208" s="84"/>
      <c r="E6208" s="84"/>
      <c r="F6208" s="84"/>
      <c r="G6208" s="84"/>
      <c r="H6208" s="84"/>
      <c r="I6208" s="84"/>
      <c r="J6208" s="84"/>
      <c r="K6208" s="84"/>
      <c r="L6208" s="84"/>
      <c r="M6208" s="84"/>
      <c r="N6208" s="84"/>
      <c r="O6208" s="84"/>
      <c r="P6208" s="84"/>
      <c r="Q6208" s="84"/>
      <c r="R6208" s="84"/>
      <c r="S6208" s="84"/>
      <c r="T6208" s="84"/>
      <c r="U6208" s="84"/>
      <c r="V6208" s="84"/>
      <c r="W6208" s="84"/>
      <c r="X6208" s="84"/>
      <c r="Y6208" s="84"/>
      <c r="Z6208" s="84"/>
      <c r="AA6208" s="84"/>
      <c r="AB6208" s="84"/>
      <c r="AC6208" s="84"/>
      <c r="AD6208" s="84"/>
      <c r="AE6208" s="84"/>
      <c r="AF6208" s="84"/>
      <c r="AG6208" s="84"/>
      <c r="AH6208" s="84"/>
      <c r="AI6208" s="84"/>
      <c r="AJ6208" s="84"/>
      <c r="AK6208" s="84"/>
    </row>
    <row r="6209" spans="1:37">
      <c r="A6209" s="84"/>
      <c r="B6209" s="84"/>
      <c r="C6209" s="84"/>
      <c r="D6209" s="84"/>
      <c r="E6209" s="84"/>
      <c r="F6209" s="84"/>
      <c r="G6209" s="84"/>
      <c r="H6209" s="84"/>
      <c r="I6209" s="84"/>
      <c r="J6209" s="84"/>
      <c r="K6209" s="84"/>
      <c r="L6209" s="84"/>
      <c r="M6209" s="84"/>
      <c r="N6209" s="84"/>
      <c r="O6209" s="84"/>
      <c r="P6209" s="84"/>
      <c r="Q6209" s="84"/>
      <c r="R6209" s="84"/>
      <c r="S6209" s="84"/>
      <c r="T6209" s="84"/>
      <c r="U6209" s="84"/>
      <c r="V6209" s="84"/>
      <c r="W6209" s="84"/>
      <c r="X6209" s="84"/>
      <c r="Y6209" s="84"/>
      <c r="Z6209" s="84"/>
      <c r="AA6209" s="84"/>
      <c r="AB6209" s="84"/>
      <c r="AC6209" s="84"/>
      <c r="AD6209" s="84"/>
      <c r="AE6209" s="84"/>
      <c r="AF6209" s="84"/>
      <c r="AG6209" s="84"/>
      <c r="AH6209" s="84"/>
      <c r="AI6209" s="84"/>
      <c r="AJ6209" s="84"/>
      <c r="AK6209" s="84"/>
    </row>
    <row r="6210" spans="1:37">
      <c r="A6210" s="84"/>
      <c r="B6210" s="84"/>
      <c r="C6210" s="84"/>
      <c r="D6210" s="84"/>
      <c r="E6210" s="84"/>
      <c r="F6210" s="84"/>
      <c r="G6210" s="84"/>
      <c r="H6210" s="84"/>
      <c r="I6210" s="84"/>
      <c r="J6210" s="84"/>
      <c r="K6210" s="84"/>
      <c r="L6210" s="84"/>
      <c r="M6210" s="84"/>
      <c r="N6210" s="84"/>
      <c r="O6210" s="84"/>
      <c r="P6210" s="84"/>
      <c r="Q6210" s="84"/>
      <c r="R6210" s="84"/>
      <c r="S6210" s="84"/>
      <c r="T6210" s="84"/>
      <c r="U6210" s="84"/>
      <c r="V6210" s="84"/>
      <c r="W6210" s="84"/>
      <c r="X6210" s="84"/>
      <c r="Y6210" s="84"/>
      <c r="Z6210" s="84"/>
      <c r="AA6210" s="84"/>
      <c r="AB6210" s="84"/>
      <c r="AC6210" s="84"/>
      <c r="AD6210" s="84"/>
      <c r="AE6210" s="84"/>
      <c r="AF6210" s="84"/>
      <c r="AG6210" s="84"/>
      <c r="AH6210" s="84"/>
      <c r="AI6210" s="84"/>
      <c r="AJ6210" s="84"/>
      <c r="AK6210" s="84"/>
    </row>
    <row r="6211" spans="1:37">
      <c r="A6211" s="84"/>
      <c r="B6211" s="84"/>
      <c r="C6211" s="84"/>
      <c r="D6211" s="84"/>
      <c r="E6211" s="84"/>
      <c r="F6211" s="84"/>
      <c r="G6211" s="84"/>
      <c r="H6211" s="84"/>
      <c r="I6211" s="84"/>
      <c r="J6211" s="84"/>
      <c r="K6211" s="84"/>
      <c r="L6211" s="84"/>
      <c r="M6211" s="84"/>
      <c r="N6211" s="84"/>
      <c r="O6211" s="84"/>
      <c r="P6211" s="84"/>
      <c r="Q6211" s="84"/>
      <c r="R6211" s="84"/>
      <c r="S6211" s="84"/>
      <c r="T6211" s="84"/>
      <c r="U6211" s="84"/>
      <c r="V6211" s="84"/>
      <c r="W6211" s="84"/>
      <c r="X6211" s="84"/>
      <c r="Y6211" s="84"/>
      <c r="Z6211" s="84"/>
      <c r="AA6211" s="84"/>
      <c r="AB6211" s="84"/>
      <c r="AC6211" s="84"/>
      <c r="AD6211" s="84"/>
      <c r="AE6211" s="84"/>
      <c r="AF6211" s="84"/>
      <c r="AG6211" s="84"/>
      <c r="AH6211" s="84"/>
      <c r="AI6211" s="84"/>
      <c r="AJ6211" s="84"/>
      <c r="AK6211" s="84"/>
    </row>
    <row r="6212" spans="1:37">
      <c r="A6212" s="84"/>
      <c r="B6212" s="84"/>
      <c r="C6212" s="84"/>
      <c r="D6212" s="84"/>
      <c r="E6212" s="84"/>
      <c r="F6212" s="84"/>
      <c r="G6212" s="84"/>
      <c r="H6212" s="84"/>
      <c r="I6212" s="84"/>
      <c r="J6212" s="84"/>
      <c r="K6212" s="84"/>
      <c r="L6212" s="84"/>
      <c r="M6212" s="84"/>
      <c r="N6212" s="84"/>
      <c r="O6212" s="84"/>
      <c r="P6212" s="84"/>
      <c r="Q6212" s="84"/>
      <c r="R6212" s="84"/>
      <c r="S6212" s="84"/>
      <c r="T6212" s="84"/>
      <c r="U6212" s="84"/>
      <c r="V6212" s="84"/>
      <c r="W6212" s="84"/>
      <c r="X6212" s="84"/>
      <c r="Y6212" s="84"/>
      <c r="Z6212" s="84"/>
      <c r="AA6212" s="84"/>
      <c r="AB6212" s="84"/>
      <c r="AC6212" s="84"/>
      <c r="AD6212" s="84"/>
      <c r="AE6212" s="84"/>
      <c r="AF6212" s="84"/>
      <c r="AG6212" s="84"/>
      <c r="AH6212" s="84"/>
      <c r="AI6212" s="84"/>
      <c r="AJ6212" s="84"/>
      <c r="AK6212" s="84"/>
    </row>
    <row r="6213" spans="1:37">
      <c r="A6213" s="84"/>
      <c r="B6213" s="84"/>
      <c r="C6213" s="84"/>
      <c r="D6213" s="84"/>
      <c r="E6213" s="84"/>
      <c r="F6213" s="84"/>
      <c r="G6213" s="84"/>
      <c r="H6213" s="84"/>
      <c r="I6213" s="84"/>
      <c r="J6213" s="84"/>
      <c r="K6213" s="84"/>
      <c r="L6213" s="84"/>
      <c r="M6213" s="84"/>
      <c r="N6213" s="84"/>
      <c r="O6213" s="84"/>
      <c r="P6213" s="84"/>
      <c r="Q6213" s="84"/>
      <c r="R6213" s="84"/>
      <c r="S6213" s="84"/>
      <c r="T6213" s="84"/>
      <c r="U6213" s="84"/>
      <c r="V6213" s="84"/>
      <c r="W6213" s="84"/>
      <c r="X6213" s="84"/>
      <c r="Y6213" s="84"/>
      <c r="Z6213" s="84"/>
      <c r="AA6213" s="84"/>
      <c r="AB6213" s="84"/>
      <c r="AC6213" s="84"/>
      <c r="AD6213" s="84"/>
      <c r="AE6213" s="84"/>
      <c r="AF6213" s="84"/>
      <c r="AG6213" s="84"/>
      <c r="AH6213" s="84"/>
      <c r="AI6213" s="84"/>
      <c r="AJ6213" s="84"/>
      <c r="AK6213" s="84"/>
    </row>
    <row r="6214" spans="1:37">
      <c r="A6214" s="84"/>
      <c r="B6214" s="84"/>
      <c r="C6214" s="84"/>
      <c r="D6214" s="84"/>
      <c r="E6214" s="84"/>
      <c r="F6214" s="84"/>
      <c r="G6214" s="84"/>
      <c r="H6214" s="84"/>
      <c r="I6214" s="84"/>
      <c r="J6214" s="84"/>
      <c r="K6214" s="84"/>
      <c r="L6214" s="84"/>
      <c r="M6214" s="84"/>
      <c r="N6214" s="84"/>
      <c r="O6214" s="84"/>
      <c r="P6214" s="84"/>
      <c r="Q6214" s="84"/>
      <c r="R6214" s="84"/>
      <c r="S6214" s="84"/>
      <c r="T6214" s="84"/>
      <c r="U6214" s="84"/>
      <c r="V6214" s="84"/>
      <c r="W6214" s="84"/>
      <c r="X6214" s="84"/>
      <c r="Y6214" s="84"/>
      <c r="Z6214" s="84"/>
      <c r="AA6214" s="84"/>
      <c r="AB6214" s="84"/>
      <c r="AC6214" s="84"/>
      <c r="AD6214" s="84"/>
      <c r="AE6214" s="84"/>
      <c r="AF6214" s="84"/>
      <c r="AG6214" s="84"/>
      <c r="AH6214" s="84"/>
      <c r="AI6214" s="84"/>
      <c r="AJ6214" s="84"/>
      <c r="AK6214" s="84"/>
    </row>
    <row r="6215" spans="1:37">
      <c r="A6215" s="84"/>
      <c r="B6215" s="84"/>
      <c r="C6215" s="84"/>
      <c r="D6215" s="84"/>
      <c r="E6215" s="84"/>
      <c r="F6215" s="84"/>
      <c r="G6215" s="84"/>
      <c r="H6215" s="84"/>
      <c r="I6215" s="84"/>
      <c r="J6215" s="84"/>
      <c r="K6215" s="84"/>
      <c r="L6215" s="84"/>
      <c r="M6215" s="84"/>
      <c r="N6215" s="84"/>
      <c r="O6215" s="84"/>
      <c r="P6215" s="84"/>
      <c r="Q6215" s="84"/>
      <c r="R6215" s="84"/>
      <c r="S6215" s="84"/>
      <c r="T6215" s="84"/>
      <c r="U6215" s="84"/>
      <c r="V6215" s="84"/>
      <c r="W6215" s="84"/>
      <c r="X6215" s="84"/>
      <c r="Y6215" s="84"/>
      <c r="Z6215" s="84"/>
      <c r="AA6215" s="84"/>
      <c r="AB6215" s="84"/>
      <c r="AC6215" s="84"/>
      <c r="AD6215" s="84"/>
      <c r="AE6215" s="84"/>
      <c r="AF6215" s="84"/>
      <c r="AG6215" s="84"/>
      <c r="AH6215" s="84"/>
      <c r="AI6215" s="84"/>
      <c r="AJ6215" s="84"/>
      <c r="AK6215" s="84"/>
    </row>
    <row r="6216" spans="1:37">
      <c r="A6216" s="84"/>
      <c r="B6216" s="84"/>
      <c r="C6216" s="84"/>
      <c r="D6216" s="84"/>
      <c r="E6216" s="84"/>
      <c r="F6216" s="84"/>
      <c r="G6216" s="84"/>
      <c r="H6216" s="84"/>
      <c r="I6216" s="84"/>
      <c r="J6216" s="84"/>
      <c r="K6216" s="84"/>
      <c r="L6216" s="84"/>
      <c r="M6216" s="84"/>
      <c r="N6216" s="84"/>
      <c r="O6216" s="84"/>
      <c r="P6216" s="84"/>
      <c r="Q6216" s="84"/>
      <c r="R6216" s="84"/>
      <c r="S6216" s="84"/>
      <c r="T6216" s="84"/>
      <c r="U6216" s="84"/>
      <c r="V6216" s="84"/>
      <c r="W6216" s="84"/>
      <c r="X6216" s="84"/>
      <c r="Y6216" s="84"/>
      <c r="Z6216" s="84"/>
      <c r="AA6216" s="84"/>
      <c r="AB6216" s="84"/>
      <c r="AC6216" s="84"/>
      <c r="AD6216" s="84"/>
      <c r="AE6216" s="84"/>
      <c r="AF6216" s="84"/>
      <c r="AG6216" s="84"/>
      <c r="AH6216" s="84"/>
      <c r="AI6216" s="84"/>
      <c r="AJ6216" s="84"/>
      <c r="AK6216" s="84"/>
    </row>
    <row r="6217" spans="1:37">
      <c r="A6217" s="84"/>
      <c r="B6217" s="84"/>
      <c r="C6217" s="84"/>
      <c r="D6217" s="84"/>
      <c r="E6217" s="84"/>
      <c r="F6217" s="84"/>
      <c r="G6217" s="84"/>
      <c r="H6217" s="84"/>
      <c r="I6217" s="84"/>
      <c r="J6217" s="84"/>
      <c r="K6217" s="84"/>
      <c r="L6217" s="84"/>
      <c r="M6217" s="84"/>
      <c r="N6217" s="84"/>
      <c r="O6217" s="84"/>
      <c r="P6217" s="84"/>
      <c r="Q6217" s="84"/>
      <c r="R6217" s="84"/>
      <c r="S6217" s="84"/>
      <c r="T6217" s="84"/>
      <c r="U6217" s="84"/>
      <c r="V6217" s="84"/>
      <c r="W6217" s="84"/>
      <c r="X6217" s="84"/>
      <c r="Y6217" s="84"/>
      <c r="Z6217" s="84"/>
      <c r="AA6217" s="84"/>
      <c r="AB6217" s="84"/>
      <c r="AC6217" s="84"/>
      <c r="AD6217" s="84"/>
      <c r="AE6217" s="84"/>
      <c r="AF6217" s="84"/>
      <c r="AG6217" s="84"/>
      <c r="AH6217" s="84"/>
      <c r="AI6217" s="84"/>
      <c r="AJ6217" s="84"/>
      <c r="AK6217" s="84"/>
    </row>
    <row r="6218" spans="1:37">
      <c r="A6218" s="84"/>
      <c r="B6218" s="84"/>
      <c r="C6218" s="84"/>
      <c r="D6218" s="84"/>
      <c r="E6218" s="84"/>
      <c r="F6218" s="84"/>
      <c r="G6218" s="84"/>
      <c r="H6218" s="84"/>
      <c r="I6218" s="84"/>
      <c r="J6218" s="84"/>
      <c r="K6218" s="84"/>
      <c r="L6218" s="84"/>
      <c r="M6218" s="84"/>
      <c r="N6218" s="84"/>
      <c r="O6218" s="84"/>
      <c r="P6218" s="84"/>
      <c r="Q6218" s="84"/>
      <c r="R6218" s="84"/>
      <c r="S6218" s="84"/>
      <c r="T6218" s="84"/>
      <c r="U6218" s="84"/>
      <c r="V6218" s="84"/>
      <c r="W6218" s="84"/>
      <c r="X6218" s="84"/>
      <c r="Y6218" s="84"/>
      <c r="Z6218" s="84"/>
      <c r="AA6218" s="84"/>
      <c r="AB6218" s="84"/>
      <c r="AC6218" s="84"/>
      <c r="AD6218" s="84"/>
      <c r="AE6218" s="84"/>
      <c r="AF6218" s="84"/>
      <c r="AG6218" s="84"/>
      <c r="AH6218" s="84"/>
      <c r="AI6218" s="84"/>
      <c r="AJ6218" s="84"/>
      <c r="AK6218" s="84"/>
    </row>
    <row r="6219" spans="1:37">
      <c r="A6219" s="84"/>
      <c r="B6219" s="84"/>
      <c r="C6219" s="84"/>
      <c r="D6219" s="84"/>
      <c r="E6219" s="84"/>
      <c r="F6219" s="84"/>
      <c r="G6219" s="84"/>
      <c r="H6219" s="84"/>
      <c r="I6219" s="84"/>
      <c r="J6219" s="84"/>
      <c r="K6219" s="84"/>
      <c r="L6219" s="84"/>
      <c r="M6219" s="84"/>
      <c r="N6219" s="84"/>
      <c r="O6219" s="84"/>
      <c r="P6219" s="84"/>
      <c r="Q6219" s="84"/>
      <c r="R6219" s="84"/>
      <c r="S6219" s="84"/>
      <c r="T6219" s="84"/>
      <c r="U6219" s="84"/>
      <c r="V6219" s="84"/>
      <c r="W6219" s="84"/>
      <c r="X6219" s="84"/>
      <c r="Y6219" s="84"/>
      <c r="Z6219" s="84"/>
      <c r="AA6219" s="84"/>
      <c r="AB6219" s="84"/>
      <c r="AC6219" s="84"/>
      <c r="AD6219" s="84"/>
      <c r="AE6219" s="84"/>
      <c r="AF6219" s="84"/>
      <c r="AG6219" s="84"/>
      <c r="AH6219" s="84"/>
      <c r="AI6219" s="84"/>
      <c r="AJ6219" s="84"/>
      <c r="AK6219" s="84"/>
    </row>
    <row r="6220" spans="1:37">
      <c r="A6220" s="84"/>
      <c r="B6220" s="84"/>
      <c r="C6220" s="84"/>
      <c r="D6220" s="84"/>
      <c r="E6220" s="84"/>
      <c r="F6220" s="84"/>
      <c r="G6220" s="84"/>
      <c r="H6220" s="84"/>
      <c r="I6220" s="84"/>
      <c r="J6220" s="84"/>
      <c r="K6220" s="84"/>
      <c r="L6220" s="84"/>
      <c r="M6220" s="84"/>
      <c r="N6220" s="84"/>
      <c r="O6220" s="84"/>
      <c r="P6220" s="84"/>
      <c r="Q6220" s="84"/>
      <c r="R6220" s="84"/>
      <c r="S6220" s="84"/>
      <c r="T6220" s="84"/>
      <c r="U6220" s="84"/>
      <c r="V6220" s="84"/>
      <c r="W6220" s="84"/>
      <c r="X6220" s="84"/>
      <c r="Y6220" s="84"/>
      <c r="Z6220" s="84"/>
      <c r="AA6220" s="84"/>
      <c r="AB6220" s="84"/>
      <c r="AC6220" s="84"/>
      <c r="AD6220" s="84"/>
      <c r="AE6220" s="84"/>
      <c r="AF6220" s="84"/>
      <c r="AG6220" s="84"/>
      <c r="AH6220" s="84"/>
      <c r="AI6220" s="84"/>
      <c r="AJ6220" s="84"/>
      <c r="AK6220" s="84"/>
    </row>
    <row r="6221" spans="1:37">
      <c r="A6221" s="84"/>
      <c r="B6221" s="84"/>
      <c r="C6221" s="84"/>
      <c r="D6221" s="84"/>
      <c r="E6221" s="84"/>
      <c r="F6221" s="84"/>
      <c r="G6221" s="84"/>
      <c r="H6221" s="84"/>
      <c r="I6221" s="84"/>
      <c r="J6221" s="84"/>
      <c r="K6221" s="84"/>
      <c r="L6221" s="84"/>
      <c r="M6221" s="84"/>
      <c r="N6221" s="84"/>
      <c r="O6221" s="84"/>
      <c r="P6221" s="84"/>
      <c r="Q6221" s="84"/>
      <c r="R6221" s="84"/>
      <c r="S6221" s="84"/>
      <c r="T6221" s="84"/>
      <c r="U6221" s="84"/>
      <c r="V6221" s="84"/>
      <c r="W6221" s="84"/>
      <c r="X6221" s="84"/>
      <c r="Y6221" s="84"/>
      <c r="Z6221" s="84"/>
      <c r="AA6221" s="84"/>
      <c r="AB6221" s="84"/>
      <c r="AC6221" s="84"/>
      <c r="AD6221" s="84"/>
      <c r="AE6221" s="84"/>
      <c r="AF6221" s="84"/>
      <c r="AG6221" s="84"/>
      <c r="AH6221" s="84"/>
      <c r="AI6221" s="84"/>
      <c r="AJ6221" s="84"/>
      <c r="AK6221" s="84"/>
    </row>
    <row r="6222" spans="1:37">
      <c r="A6222" s="84"/>
      <c r="B6222" s="84"/>
      <c r="C6222" s="84"/>
      <c r="D6222" s="84"/>
      <c r="E6222" s="84"/>
      <c r="F6222" s="84"/>
      <c r="G6222" s="84"/>
      <c r="H6222" s="84"/>
      <c r="I6222" s="84"/>
      <c r="J6222" s="84"/>
      <c r="K6222" s="84"/>
      <c r="L6222" s="84"/>
      <c r="M6222" s="84"/>
      <c r="N6222" s="84"/>
      <c r="O6222" s="84"/>
      <c r="P6222" s="84"/>
      <c r="Q6222" s="84"/>
      <c r="R6222" s="84"/>
      <c r="S6222" s="84"/>
      <c r="T6222" s="84"/>
      <c r="U6222" s="84"/>
      <c r="V6222" s="84"/>
      <c r="W6222" s="84"/>
      <c r="X6222" s="84"/>
      <c r="Y6222" s="84"/>
      <c r="Z6222" s="84"/>
      <c r="AA6222" s="84"/>
      <c r="AB6222" s="84"/>
      <c r="AC6222" s="84"/>
      <c r="AD6222" s="84"/>
      <c r="AE6222" s="84"/>
      <c r="AF6222" s="84"/>
      <c r="AG6222" s="84"/>
      <c r="AH6222" s="84"/>
      <c r="AI6222" s="84"/>
      <c r="AJ6222" s="84"/>
      <c r="AK6222" s="84"/>
    </row>
    <row r="6223" spans="1:37">
      <c r="A6223" s="84"/>
      <c r="B6223" s="84"/>
      <c r="C6223" s="84"/>
      <c r="D6223" s="84"/>
      <c r="E6223" s="84"/>
      <c r="F6223" s="84"/>
      <c r="G6223" s="84"/>
      <c r="H6223" s="84"/>
      <c r="I6223" s="84"/>
      <c r="J6223" s="84"/>
      <c r="K6223" s="84"/>
      <c r="L6223" s="84"/>
      <c r="M6223" s="84"/>
      <c r="N6223" s="84"/>
      <c r="O6223" s="84"/>
      <c r="P6223" s="84"/>
      <c r="Q6223" s="84"/>
      <c r="R6223" s="84"/>
      <c r="S6223" s="84"/>
      <c r="T6223" s="84"/>
      <c r="U6223" s="84"/>
      <c r="V6223" s="84"/>
      <c r="W6223" s="84"/>
      <c r="X6223" s="84"/>
      <c r="Y6223" s="84"/>
      <c r="Z6223" s="84"/>
      <c r="AA6223" s="84"/>
      <c r="AB6223" s="84"/>
      <c r="AC6223" s="84"/>
      <c r="AD6223" s="84"/>
      <c r="AE6223" s="84"/>
      <c r="AF6223" s="84"/>
      <c r="AG6223" s="84"/>
      <c r="AH6223" s="84"/>
      <c r="AI6223" s="84"/>
      <c r="AJ6223" s="84"/>
      <c r="AK6223" s="84"/>
    </row>
    <row r="6224" spans="1:37">
      <c r="A6224" s="84"/>
      <c r="B6224" s="84"/>
      <c r="C6224" s="84"/>
      <c r="D6224" s="84"/>
      <c r="E6224" s="84"/>
      <c r="F6224" s="84"/>
      <c r="G6224" s="84"/>
      <c r="H6224" s="84"/>
      <c r="I6224" s="84"/>
      <c r="J6224" s="84"/>
      <c r="K6224" s="84"/>
      <c r="L6224" s="84"/>
      <c r="M6224" s="84"/>
      <c r="N6224" s="84"/>
      <c r="O6224" s="84"/>
      <c r="P6224" s="84"/>
      <c r="Q6224" s="84"/>
      <c r="R6224" s="84"/>
      <c r="S6224" s="84"/>
      <c r="T6224" s="84"/>
      <c r="U6224" s="84"/>
      <c r="V6224" s="84"/>
      <c r="W6224" s="84"/>
      <c r="X6224" s="84"/>
      <c r="Y6224" s="84"/>
      <c r="Z6224" s="84"/>
      <c r="AA6224" s="84"/>
      <c r="AB6224" s="84"/>
      <c r="AC6224" s="84"/>
      <c r="AD6224" s="84"/>
      <c r="AE6224" s="84"/>
      <c r="AF6224" s="84"/>
      <c r="AG6224" s="84"/>
      <c r="AH6224" s="84"/>
      <c r="AI6224" s="84"/>
      <c r="AJ6224" s="84"/>
      <c r="AK6224" s="84"/>
    </row>
    <row r="6225" spans="1:37">
      <c r="A6225" s="84"/>
      <c r="B6225" s="84"/>
      <c r="C6225" s="84"/>
      <c r="D6225" s="84"/>
      <c r="E6225" s="84"/>
      <c r="F6225" s="84"/>
      <c r="G6225" s="84"/>
      <c r="H6225" s="84"/>
      <c r="I6225" s="84"/>
      <c r="J6225" s="84"/>
      <c r="K6225" s="84"/>
      <c r="L6225" s="84"/>
      <c r="M6225" s="84"/>
      <c r="N6225" s="84"/>
      <c r="O6225" s="84"/>
      <c r="P6225" s="84"/>
      <c r="Q6225" s="84"/>
      <c r="R6225" s="84"/>
      <c r="S6225" s="84"/>
      <c r="T6225" s="84"/>
      <c r="U6225" s="84"/>
      <c r="V6225" s="84"/>
      <c r="W6225" s="84"/>
      <c r="X6225" s="84"/>
      <c r="Y6225" s="84"/>
      <c r="Z6225" s="84"/>
      <c r="AA6225" s="84"/>
      <c r="AB6225" s="84"/>
      <c r="AC6225" s="84"/>
      <c r="AD6225" s="84"/>
      <c r="AE6225" s="84"/>
      <c r="AF6225" s="84"/>
      <c r="AG6225" s="84"/>
      <c r="AH6225" s="84"/>
      <c r="AI6225" s="84"/>
      <c r="AJ6225" s="84"/>
      <c r="AK6225" s="84"/>
    </row>
    <row r="6226" spans="1:37">
      <c r="A6226" s="84"/>
      <c r="B6226" s="84"/>
      <c r="C6226" s="84"/>
      <c r="D6226" s="84"/>
      <c r="E6226" s="84"/>
      <c r="F6226" s="84"/>
      <c r="G6226" s="84"/>
      <c r="H6226" s="84"/>
      <c r="I6226" s="84"/>
      <c r="J6226" s="84"/>
      <c r="K6226" s="84"/>
      <c r="L6226" s="84"/>
      <c r="M6226" s="84"/>
      <c r="N6226" s="84"/>
      <c r="O6226" s="84"/>
      <c r="P6226" s="84"/>
      <c r="Q6226" s="84"/>
      <c r="R6226" s="84"/>
      <c r="S6226" s="84"/>
      <c r="T6226" s="84"/>
      <c r="U6226" s="84"/>
      <c r="V6226" s="84"/>
      <c r="W6226" s="84"/>
      <c r="X6226" s="84"/>
      <c r="Y6226" s="84"/>
      <c r="Z6226" s="84"/>
      <c r="AA6226" s="84"/>
      <c r="AB6226" s="84"/>
      <c r="AC6226" s="84"/>
      <c r="AD6226" s="84"/>
      <c r="AE6226" s="84"/>
      <c r="AF6226" s="84"/>
      <c r="AG6226" s="84"/>
      <c r="AH6226" s="84"/>
      <c r="AI6226" s="84"/>
      <c r="AJ6226" s="84"/>
      <c r="AK6226" s="84"/>
    </row>
    <row r="6227" spans="1:37">
      <c r="A6227" s="84"/>
      <c r="B6227" s="84"/>
      <c r="C6227" s="84"/>
      <c r="D6227" s="84"/>
      <c r="E6227" s="84"/>
      <c r="F6227" s="84"/>
      <c r="G6227" s="84"/>
      <c r="H6227" s="84"/>
      <c r="I6227" s="84"/>
      <c r="J6227" s="84"/>
      <c r="K6227" s="84"/>
      <c r="L6227" s="84"/>
      <c r="M6227" s="84"/>
      <c r="N6227" s="84"/>
      <c r="O6227" s="84"/>
      <c r="P6227" s="84"/>
      <c r="Q6227" s="84"/>
      <c r="R6227" s="84"/>
      <c r="S6227" s="84"/>
      <c r="T6227" s="84"/>
      <c r="U6227" s="84"/>
      <c r="V6227" s="84"/>
      <c r="W6227" s="84"/>
      <c r="X6227" s="84"/>
      <c r="Y6227" s="84"/>
      <c r="Z6227" s="84"/>
      <c r="AA6227" s="84"/>
      <c r="AB6227" s="84"/>
      <c r="AC6227" s="84"/>
      <c r="AD6227" s="84"/>
      <c r="AE6227" s="84"/>
      <c r="AF6227" s="84"/>
      <c r="AG6227" s="84"/>
      <c r="AH6227" s="84"/>
      <c r="AI6227" s="84"/>
      <c r="AJ6227" s="84"/>
      <c r="AK6227" s="84"/>
    </row>
    <row r="6228" spans="1:37">
      <c r="A6228" s="84"/>
      <c r="B6228" s="84"/>
      <c r="C6228" s="84"/>
      <c r="D6228" s="84"/>
      <c r="E6228" s="84"/>
      <c r="F6228" s="84"/>
      <c r="G6228" s="84"/>
      <c r="H6228" s="84"/>
      <c r="I6228" s="84"/>
      <c r="J6228" s="84"/>
      <c r="K6228" s="84"/>
      <c r="L6228" s="84"/>
      <c r="M6228" s="84"/>
      <c r="N6228" s="84"/>
      <c r="O6228" s="84"/>
      <c r="P6228" s="84"/>
      <c r="Q6228" s="84"/>
      <c r="R6228" s="84"/>
      <c r="S6228" s="84"/>
      <c r="T6228" s="84"/>
      <c r="U6228" s="84"/>
      <c r="V6228" s="84"/>
      <c r="W6228" s="84"/>
      <c r="X6228" s="84"/>
      <c r="Y6228" s="84"/>
      <c r="Z6228" s="84"/>
      <c r="AA6228" s="84"/>
      <c r="AB6228" s="84"/>
      <c r="AC6228" s="84"/>
      <c r="AD6228" s="84"/>
      <c r="AE6228" s="84"/>
      <c r="AF6228" s="84"/>
      <c r="AG6228" s="84"/>
      <c r="AH6228" s="84"/>
      <c r="AI6228" s="84"/>
      <c r="AJ6228" s="84"/>
      <c r="AK6228" s="84"/>
    </row>
    <row r="6229" spans="1:37">
      <c r="A6229" s="84"/>
      <c r="B6229" s="84"/>
      <c r="C6229" s="84"/>
      <c r="D6229" s="84"/>
      <c r="E6229" s="84"/>
      <c r="F6229" s="84"/>
      <c r="G6229" s="84"/>
      <c r="H6229" s="84"/>
      <c r="I6229" s="84"/>
      <c r="J6229" s="84"/>
      <c r="K6229" s="84"/>
      <c r="L6229" s="84"/>
      <c r="M6229" s="84"/>
      <c r="N6229" s="84"/>
      <c r="O6229" s="84"/>
      <c r="P6229" s="84"/>
      <c r="Q6229" s="84"/>
      <c r="R6229" s="84"/>
      <c r="S6229" s="84"/>
      <c r="T6229" s="84"/>
      <c r="U6229" s="84"/>
      <c r="V6229" s="84"/>
      <c r="W6229" s="84"/>
      <c r="X6229" s="84"/>
      <c r="Y6229" s="84"/>
      <c r="Z6229" s="84"/>
      <c r="AA6229" s="84"/>
      <c r="AB6229" s="84"/>
      <c r="AC6229" s="84"/>
      <c r="AD6229" s="84"/>
      <c r="AE6229" s="84"/>
      <c r="AF6229" s="84"/>
      <c r="AG6229" s="84"/>
      <c r="AH6229" s="84"/>
      <c r="AI6229" s="84"/>
      <c r="AJ6229" s="84"/>
      <c r="AK6229" s="84"/>
    </row>
    <row r="6230" spans="1:37">
      <c r="A6230" s="84"/>
      <c r="B6230" s="84"/>
      <c r="C6230" s="84"/>
      <c r="D6230" s="84"/>
      <c r="E6230" s="84"/>
      <c r="F6230" s="84"/>
      <c r="G6230" s="84"/>
      <c r="H6230" s="84"/>
      <c r="I6230" s="84"/>
      <c r="J6230" s="84"/>
      <c r="K6230" s="84"/>
      <c r="L6230" s="84"/>
      <c r="M6230" s="84"/>
      <c r="N6230" s="84"/>
      <c r="O6230" s="84"/>
      <c r="P6230" s="84"/>
      <c r="Q6230" s="84"/>
      <c r="R6230" s="84"/>
      <c r="S6230" s="84"/>
      <c r="T6230" s="84"/>
      <c r="U6230" s="84"/>
      <c r="V6230" s="84"/>
      <c r="W6230" s="84"/>
      <c r="X6230" s="84"/>
      <c r="Y6230" s="84"/>
      <c r="Z6230" s="84"/>
      <c r="AA6230" s="84"/>
      <c r="AB6230" s="84"/>
      <c r="AC6230" s="84"/>
      <c r="AD6230" s="84"/>
      <c r="AE6230" s="84"/>
      <c r="AF6230" s="84"/>
      <c r="AG6230" s="84"/>
      <c r="AH6230" s="84"/>
      <c r="AI6230" s="84"/>
      <c r="AJ6230" s="84"/>
      <c r="AK6230" s="84"/>
    </row>
    <row r="6231" spans="1:37">
      <c r="A6231" s="84"/>
      <c r="B6231" s="84"/>
      <c r="C6231" s="84"/>
      <c r="D6231" s="84"/>
      <c r="E6231" s="84"/>
      <c r="F6231" s="84"/>
      <c r="G6231" s="84"/>
      <c r="H6231" s="84"/>
      <c r="I6231" s="84"/>
      <c r="J6231" s="84"/>
      <c r="K6231" s="84"/>
      <c r="L6231" s="84"/>
      <c r="M6231" s="84"/>
      <c r="N6231" s="84"/>
      <c r="O6231" s="84"/>
      <c r="P6231" s="84"/>
      <c r="Q6231" s="84"/>
      <c r="R6231" s="84"/>
      <c r="S6231" s="84"/>
      <c r="T6231" s="84"/>
      <c r="U6231" s="84"/>
      <c r="V6231" s="84"/>
      <c r="W6231" s="84"/>
      <c r="X6231" s="84"/>
      <c r="Y6231" s="84"/>
      <c r="Z6231" s="84"/>
      <c r="AA6231" s="84"/>
      <c r="AB6231" s="84"/>
      <c r="AC6231" s="84"/>
      <c r="AD6231" s="84"/>
      <c r="AE6231" s="84"/>
      <c r="AF6231" s="84"/>
      <c r="AG6231" s="84"/>
      <c r="AH6231" s="84"/>
      <c r="AI6231" s="84"/>
      <c r="AJ6231" s="84"/>
      <c r="AK6231" s="84"/>
    </row>
    <row r="6237" spans="1:37">
      <c r="A6237"/>
    </row>
    <row r="6241" spans="1:50">
      <c r="A6241" s="84"/>
      <c r="B6241" s="83"/>
      <c r="C6241" s="83"/>
      <c r="D6241" s="83"/>
      <c r="E6241" s="83"/>
      <c r="F6241" s="84"/>
      <c r="G6241" s="188"/>
      <c r="H6241" s="83"/>
      <c r="I6241" s="83"/>
      <c r="J6241" s="83"/>
      <c r="K6241" s="83"/>
      <c r="L6241" s="83"/>
      <c r="M6241" s="83"/>
      <c r="N6241" s="83"/>
      <c r="O6241" s="83"/>
      <c r="P6241" s="83"/>
      <c r="Q6241" s="83"/>
      <c r="R6241" s="83"/>
      <c r="S6241" s="83"/>
      <c r="T6241" s="105"/>
      <c r="U6241" s="83"/>
      <c r="V6241" s="83"/>
      <c r="W6241" s="83"/>
      <c r="X6241" s="83"/>
      <c r="Y6241" s="83"/>
      <c r="Z6241" s="83"/>
      <c r="AA6241" s="83"/>
      <c r="AB6241" s="83"/>
      <c r="AC6241" s="83"/>
      <c r="AD6241" s="83"/>
      <c r="AE6241" s="83"/>
      <c r="AF6241" s="83"/>
      <c r="AG6241" s="83"/>
      <c r="AH6241" s="83"/>
      <c r="AI6241" s="83"/>
      <c r="AJ6241" s="83"/>
      <c r="AK6241" s="83"/>
    </row>
    <row r="6242" spans="1:50">
      <c r="A6242" s="83"/>
      <c r="B6242" s="84"/>
      <c r="C6242" s="83"/>
      <c r="D6242" s="83"/>
      <c r="E6242" s="83"/>
      <c r="F6242" s="83"/>
      <c r="G6242" s="83"/>
      <c r="H6242" s="83"/>
      <c r="I6242" s="83"/>
      <c r="J6242" s="83"/>
      <c r="K6242" s="83"/>
      <c r="L6242" s="83"/>
      <c r="M6242" s="83"/>
      <c r="N6242" s="83"/>
      <c r="O6242" s="83"/>
      <c r="P6242" s="83"/>
      <c r="Q6242" s="83"/>
      <c r="R6242" s="83"/>
      <c r="S6242" s="83"/>
      <c r="T6242" s="83"/>
      <c r="U6242" s="83"/>
      <c r="V6242" s="83"/>
      <c r="W6242" s="83"/>
      <c r="X6242" s="83"/>
      <c r="Y6242" s="83"/>
      <c r="Z6242" s="83"/>
      <c r="AA6242" s="83"/>
      <c r="AB6242" s="83"/>
      <c r="AC6242" s="83"/>
      <c r="AD6242" s="83"/>
      <c r="AE6242" s="83"/>
      <c r="AF6242" s="83"/>
      <c r="AG6242" s="83"/>
      <c r="AH6242" s="83"/>
      <c r="AI6242" s="83"/>
      <c r="AJ6242" s="83"/>
      <c r="AK6242" s="83"/>
    </row>
    <row r="6243" spans="1:50">
      <c r="A6243" s="84"/>
      <c r="B6243" s="84"/>
      <c r="C6243" s="84"/>
      <c r="D6243" s="84"/>
      <c r="E6243" s="84"/>
      <c r="F6243" s="84"/>
      <c r="G6243" s="84"/>
      <c r="H6243" s="84"/>
      <c r="I6243" s="84"/>
      <c r="J6243" s="84"/>
      <c r="K6243" s="84"/>
      <c r="L6243" s="84"/>
      <c r="M6243" s="84"/>
      <c r="N6243" s="84"/>
      <c r="O6243" s="84"/>
      <c r="P6243" s="84"/>
      <c r="Q6243" s="84"/>
      <c r="R6243" s="84"/>
      <c r="S6243" s="84"/>
      <c r="T6243" s="84"/>
      <c r="U6243" s="84"/>
      <c r="V6243" s="84"/>
      <c r="W6243" s="84"/>
      <c r="X6243" s="84"/>
      <c r="Y6243" s="84"/>
      <c r="Z6243" s="84"/>
      <c r="AA6243" s="84"/>
      <c r="AB6243" s="84"/>
      <c r="AC6243" s="84"/>
      <c r="AD6243" s="84"/>
      <c r="AE6243" s="84"/>
      <c r="AF6243" s="84"/>
      <c r="AG6243" s="84"/>
      <c r="AH6243" s="84"/>
      <c r="AI6243" s="84"/>
      <c r="AJ6243" s="84"/>
      <c r="AK6243" s="84"/>
    </row>
    <row r="6244" spans="1:50">
      <c r="A6244" s="83"/>
      <c r="B6244" s="84"/>
      <c r="C6244" s="83"/>
      <c r="D6244" s="83"/>
      <c r="E6244" s="84"/>
      <c r="F6244" s="83"/>
      <c r="G6244" s="83"/>
      <c r="H6244" s="84"/>
      <c r="I6244" s="83"/>
      <c r="J6244" s="83"/>
      <c r="K6244" s="84"/>
      <c r="L6244" s="83"/>
      <c r="M6244" s="83"/>
      <c r="N6244" s="84"/>
      <c r="O6244" s="83"/>
      <c r="P6244" s="83"/>
      <c r="Q6244" s="84"/>
      <c r="R6244" s="83"/>
      <c r="S6244" s="83"/>
      <c r="T6244" s="84"/>
      <c r="U6244" s="83"/>
      <c r="V6244" s="83"/>
      <c r="W6244" s="84"/>
      <c r="X6244" s="83"/>
      <c r="Y6244" s="83"/>
      <c r="Z6244" s="84"/>
      <c r="AA6244" s="83"/>
      <c r="AB6244" s="83"/>
      <c r="AC6244" s="84"/>
      <c r="AD6244" s="83"/>
      <c r="AE6244" s="83"/>
      <c r="AF6244" s="84"/>
      <c r="AG6244" s="83"/>
      <c r="AH6244" s="83"/>
      <c r="AI6244" s="84"/>
      <c r="AJ6244" s="83"/>
      <c r="AK6244" s="83"/>
    </row>
    <row r="6245" spans="1:50">
      <c r="A6245" s="84"/>
      <c r="B6245" s="84"/>
      <c r="C6245" s="84"/>
      <c r="D6245" s="84"/>
      <c r="E6245" s="84"/>
      <c r="F6245" s="84"/>
      <c r="G6245" s="84"/>
      <c r="H6245" s="84"/>
      <c r="I6245" s="84"/>
      <c r="J6245" s="84"/>
      <c r="K6245" s="84"/>
      <c r="L6245" s="84"/>
      <c r="M6245" s="84"/>
      <c r="N6245" s="84"/>
      <c r="O6245" s="84"/>
      <c r="P6245" s="84"/>
      <c r="Q6245" s="84"/>
      <c r="R6245" s="84"/>
      <c r="S6245" s="84"/>
      <c r="T6245" s="84"/>
      <c r="U6245" s="84"/>
      <c r="V6245" s="84"/>
      <c r="W6245" s="84"/>
      <c r="X6245" s="84"/>
      <c r="Y6245" s="84"/>
      <c r="Z6245" s="84"/>
      <c r="AA6245" s="84"/>
      <c r="AB6245" s="84"/>
      <c r="AC6245" s="84"/>
      <c r="AD6245" s="84"/>
      <c r="AE6245" s="84"/>
      <c r="AF6245" s="84"/>
      <c r="AG6245" s="84"/>
      <c r="AH6245" s="84"/>
      <c r="AI6245" s="84"/>
      <c r="AJ6245" s="84"/>
      <c r="AK6245" s="84"/>
    </row>
    <row r="6246" spans="1:50">
      <c r="A6246" s="83"/>
      <c r="B6246" s="168"/>
      <c r="C6246" s="169"/>
      <c r="D6246" s="169"/>
      <c r="E6246" s="168"/>
      <c r="F6246" s="169"/>
      <c r="G6246" s="169"/>
      <c r="H6246" s="168"/>
      <c r="I6246" s="169"/>
      <c r="J6246" s="169"/>
      <c r="K6246" s="168"/>
      <c r="L6246" s="169"/>
      <c r="M6246" s="169"/>
      <c r="N6246" s="168"/>
      <c r="O6246" s="169"/>
      <c r="P6246" s="169"/>
      <c r="Q6246" s="168"/>
      <c r="R6246" s="169"/>
      <c r="S6246" s="169"/>
      <c r="T6246" s="168"/>
      <c r="U6246" s="169"/>
      <c r="V6246" s="169"/>
      <c r="W6246" s="168"/>
      <c r="X6246" s="169"/>
      <c r="Y6246" s="169"/>
      <c r="Z6246" s="168"/>
      <c r="AA6246" s="169"/>
      <c r="AB6246" s="169"/>
      <c r="AC6246" s="168"/>
      <c r="AD6246" s="169"/>
      <c r="AE6246" s="169"/>
      <c r="AF6246" s="168"/>
      <c r="AG6246" s="169"/>
      <c r="AH6246" s="169"/>
      <c r="AI6246" s="168"/>
      <c r="AJ6246" s="169"/>
      <c r="AK6246" s="169"/>
      <c r="AM6246">
        <f>A6241</f>
        <v>0</v>
      </c>
      <c r="AN6246" s="165" t="e">
        <f>1/($B6246*(1/$B6244)*(1/(5/7+2/7*$D6246))*$B6256/SUM($B6248:$B6271))</f>
        <v>#DIV/0!</v>
      </c>
      <c r="AO6246" s="165" t="e">
        <f>1/(B6246*(1/B6244)*(1/(5/7+2/7*D6246)))</f>
        <v>#DIV/0!</v>
      </c>
      <c r="AP6246" s="165"/>
      <c r="AR6246" s="170">
        <f>CHOOSE(AV$3,C6246,F6246,I6246,L6246,O6246,R6246,U6246,X6246,AA6246,AD6246,AG6246,AJ6246)</f>
        <v>0</v>
      </c>
      <c r="AS6246" s="166"/>
      <c r="AT6246" s="166"/>
      <c r="AV6246" s="116" t="e">
        <f>AN6246/AR6246</f>
        <v>#DIV/0!</v>
      </c>
      <c r="AW6246" s="167" t="e">
        <f>AO6246/AR6246</f>
        <v>#DIV/0!</v>
      </c>
      <c r="AX6246" s="165"/>
    </row>
    <row r="6247" spans="1:50">
      <c r="A6247" s="84"/>
      <c r="B6247" s="84"/>
      <c r="C6247" s="84"/>
      <c r="D6247" s="84"/>
      <c r="E6247" s="84"/>
      <c r="F6247" s="84"/>
      <c r="G6247" s="84"/>
      <c r="H6247" s="84"/>
      <c r="I6247" s="84"/>
      <c r="J6247" s="84"/>
      <c r="K6247" s="84"/>
      <c r="L6247" s="84"/>
      <c r="M6247" s="84"/>
      <c r="N6247" s="84"/>
      <c r="O6247" s="84"/>
      <c r="P6247" s="84"/>
      <c r="Q6247" s="84"/>
      <c r="R6247" s="84"/>
      <c r="S6247" s="84"/>
      <c r="T6247" s="84"/>
      <c r="U6247" s="84"/>
      <c r="V6247" s="84"/>
      <c r="W6247" s="84"/>
      <c r="X6247" s="84"/>
      <c r="Y6247" s="84"/>
      <c r="Z6247" s="84"/>
      <c r="AA6247" s="84"/>
      <c r="AB6247" s="84"/>
      <c r="AC6247" s="84"/>
      <c r="AD6247" s="84"/>
      <c r="AE6247" s="84"/>
      <c r="AF6247" s="84"/>
      <c r="AG6247" s="84"/>
      <c r="AH6247" s="84"/>
      <c r="AI6247" s="84"/>
      <c r="AJ6247" s="84"/>
      <c r="AK6247" s="84"/>
    </row>
    <row r="6248" spans="1:50">
      <c r="A6248" s="84"/>
      <c r="B6248" s="84"/>
      <c r="C6248" s="84"/>
      <c r="D6248" s="84"/>
      <c r="E6248" s="84"/>
      <c r="F6248" s="84"/>
      <c r="G6248" s="84"/>
      <c r="H6248" s="84"/>
      <c r="I6248" s="84"/>
      <c r="J6248" s="84"/>
      <c r="K6248" s="84"/>
      <c r="L6248" s="84"/>
      <c r="M6248" s="84"/>
      <c r="N6248" s="84"/>
      <c r="O6248" s="84"/>
      <c r="P6248" s="84"/>
      <c r="Q6248" s="84"/>
      <c r="R6248" s="84"/>
      <c r="S6248" s="84"/>
      <c r="T6248" s="84"/>
      <c r="U6248" s="84"/>
      <c r="V6248" s="84"/>
      <c r="W6248" s="84"/>
      <c r="X6248" s="84"/>
      <c r="Y6248" s="84"/>
      <c r="Z6248" s="84"/>
      <c r="AA6248" s="84"/>
      <c r="AB6248" s="84"/>
      <c r="AC6248" s="84"/>
      <c r="AD6248" s="84"/>
      <c r="AE6248" s="84"/>
      <c r="AF6248" s="84"/>
      <c r="AG6248" s="84"/>
      <c r="AH6248" s="84"/>
      <c r="AI6248" s="84"/>
      <c r="AJ6248" s="84"/>
      <c r="AK6248" s="84"/>
    </row>
    <row r="6249" spans="1:50">
      <c r="A6249" s="84"/>
      <c r="B6249" s="84"/>
      <c r="C6249" s="84"/>
      <c r="D6249" s="84"/>
      <c r="E6249" s="84"/>
      <c r="F6249" s="84"/>
      <c r="G6249" s="84"/>
      <c r="H6249" s="84"/>
      <c r="I6249" s="84"/>
      <c r="J6249" s="84"/>
      <c r="K6249" s="84"/>
      <c r="L6249" s="84"/>
      <c r="M6249" s="84"/>
      <c r="N6249" s="84"/>
      <c r="O6249" s="84"/>
      <c r="P6249" s="84"/>
      <c r="Q6249" s="84"/>
      <c r="R6249" s="84"/>
      <c r="S6249" s="84"/>
      <c r="T6249" s="84"/>
      <c r="U6249" s="84"/>
      <c r="V6249" s="84"/>
      <c r="W6249" s="84"/>
      <c r="X6249" s="84"/>
      <c r="Y6249" s="84"/>
      <c r="Z6249" s="84"/>
      <c r="AA6249" s="84"/>
      <c r="AB6249" s="84"/>
      <c r="AC6249" s="84"/>
      <c r="AD6249" s="84"/>
      <c r="AE6249" s="84"/>
      <c r="AF6249" s="84"/>
      <c r="AG6249" s="84"/>
      <c r="AH6249" s="84"/>
      <c r="AI6249" s="84"/>
      <c r="AJ6249" s="84"/>
      <c r="AK6249" s="84"/>
    </row>
    <row r="6250" spans="1:50">
      <c r="A6250" s="84"/>
      <c r="B6250" s="84"/>
      <c r="C6250" s="84"/>
      <c r="D6250" s="84"/>
      <c r="E6250" s="84"/>
      <c r="F6250" s="84"/>
      <c r="G6250" s="84"/>
      <c r="H6250" s="84"/>
      <c r="I6250" s="84"/>
      <c r="J6250" s="84"/>
      <c r="K6250" s="84"/>
      <c r="L6250" s="84"/>
      <c r="M6250" s="84"/>
      <c r="N6250" s="84"/>
      <c r="O6250" s="84"/>
      <c r="P6250" s="84"/>
      <c r="Q6250" s="84"/>
      <c r="R6250" s="84"/>
      <c r="S6250" s="84"/>
      <c r="T6250" s="84"/>
      <c r="U6250" s="84"/>
      <c r="V6250" s="84"/>
      <c r="W6250" s="84"/>
      <c r="X6250" s="84"/>
      <c r="Y6250" s="84"/>
      <c r="Z6250" s="84"/>
      <c r="AA6250" s="84"/>
      <c r="AB6250" s="84"/>
      <c r="AC6250" s="84"/>
      <c r="AD6250" s="84"/>
      <c r="AE6250" s="84"/>
      <c r="AF6250" s="84"/>
      <c r="AG6250" s="84"/>
      <c r="AH6250" s="84"/>
      <c r="AI6250" s="84"/>
      <c r="AJ6250" s="84"/>
      <c r="AK6250" s="84"/>
    </row>
    <row r="6251" spans="1:50">
      <c r="A6251" s="84"/>
      <c r="B6251" s="84"/>
      <c r="C6251" s="84"/>
      <c r="D6251" s="84"/>
      <c r="E6251" s="84"/>
      <c r="F6251" s="84"/>
      <c r="G6251" s="84"/>
      <c r="H6251" s="84"/>
      <c r="I6251" s="84"/>
      <c r="J6251" s="84"/>
      <c r="K6251" s="84"/>
      <c r="L6251" s="84"/>
      <c r="M6251" s="84"/>
      <c r="N6251" s="84"/>
      <c r="O6251" s="84"/>
      <c r="P6251" s="84"/>
      <c r="Q6251" s="84"/>
      <c r="R6251" s="84"/>
      <c r="S6251" s="84"/>
      <c r="T6251" s="84"/>
      <c r="U6251" s="84"/>
      <c r="V6251" s="84"/>
      <c r="W6251" s="84"/>
      <c r="X6251" s="84"/>
      <c r="Y6251" s="84"/>
      <c r="Z6251" s="84"/>
      <c r="AA6251" s="84"/>
      <c r="AB6251" s="84"/>
      <c r="AC6251" s="84"/>
      <c r="AD6251" s="84"/>
      <c r="AE6251" s="84"/>
      <c r="AF6251" s="84"/>
      <c r="AG6251" s="84"/>
      <c r="AH6251" s="84"/>
      <c r="AI6251" s="84"/>
      <c r="AJ6251" s="84"/>
      <c r="AK6251" s="84"/>
    </row>
    <row r="6252" spans="1:50">
      <c r="A6252" s="84"/>
      <c r="B6252" s="84"/>
      <c r="C6252" s="84"/>
      <c r="D6252" s="84"/>
      <c r="E6252" s="84"/>
      <c r="F6252" s="84"/>
      <c r="G6252" s="84"/>
      <c r="H6252" s="84"/>
      <c r="I6252" s="84"/>
      <c r="J6252" s="84"/>
      <c r="K6252" s="84"/>
      <c r="L6252" s="84"/>
      <c r="M6252" s="84"/>
      <c r="N6252" s="84"/>
      <c r="O6252" s="84"/>
      <c r="P6252" s="84"/>
      <c r="Q6252" s="84"/>
      <c r="R6252" s="84"/>
      <c r="S6252" s="84"/>
      <c r="T6252" s="84"/>
      <c r="U6252" s="84"/>
      <c r="V6252" s="84"/>
      <c r="W6252" s="84"/>
      <c r="X6252" s="84"/>
      <c r="Y6252" s="84"/>
      <c r="Z6252" s="84"/>
      <c r="AA6252" s="84"/>
      <c r="AB6252" s="84"/>
      <c r="AC6252" s="84"/>
      <c r="AD6252" s="84"/>
      <c r="AE6252" s="84"/>
      <c r="AF6252" s="84"/>
      <c r="AG6252" s="84"/>
      <c r="AH6252" s="84"/>
      <c r="AI6252" s="84"/>
      <c r="AJ6252" s="84"/>
      <c r="AK6252" s="84"/>
    </row>
    <row r="6253" spans="1:50">
      <c r="A6253" s="84"/>
      <c r="B6253" s="84"/>
      <c r="C6253" s="84"/>
      <c r="D6253" s="84"/>
      <c r="E6253" s="84"/>
      <c r="F6253" s="84"/>
      <c r="G6253" s="84"/>
      <c r="H6253" s="84"/>
      <c r="I6253" s="84"/>
      <c r="J6253" s="84"/>
      <c r="K6253" s="84"/>
      <c r="L6253" s="84"/>
      <c r="M6253" s="84"/>
      <c r="N6253" s="84"/>
      <c r="O6253" s="84"/>
      <c r="P6253" s="84"/>
      <c r="Q6253" s="84"/>
      <c r="R6253" s="84"/>
      <c r="S6253" s="84"/>
      <c r="T6253" s="84"/>
      <c r="U6253" s="84"/>
      <c r="V6253" s="84"/>
      <c r="W6253" s="84"/>
      <c r="X6253" s="84"/>
      <c r="Y6253" s="84"/>
      <c r="Z6253" s="84"/>
      <c r="AA6253" s="84"/>
      <c r="AB6253" s="84"/>
      <c r="AC6253" s="84"/>
      <c r="AD6253" s="84"/>
      <c r="AE6253" s="84"/>
      <c r="AF6253" s="84"/>
      <c r="AG6253" s="84"/>
      <c r="AH6253" s="84"/>
      <c r="AI6253" s="84"/>
      <c r="AJ6253" s="84"/>
      <c r="AK6253" s="84"/>
    </row>
    <row r="6254" spans="1:50">
      <c r="A6254" s="84"/>
      <c r="B6254" s="84"/>
      <c r="C6254" s="84"/>
      <c r="D6254" s="84"/>
      <c r="E6254" s="84"/>
      <c r="F6254" s="84"/>
      <c r="G6254" s="84"/>
      <c r="H6254" s="84"/>
      <c r="I6254" s="84"/>
      <c r="J6254" s="84"/>
      <c r="K6254" s="84"/>
      <c r="L6254" s="84"/>
      <c r="M6254" s="84"/>
      <c r="N6254" s="84"/>
      <c r="O6254" s="84"/>
      <c r="P6254" s="84"/>
      <c r="Q6254" s="84"/>
      <c r="R6254" s="84"/>
      <c r="S6254" s="84"/>
      <c r="T6254" s="84"/>
      <c r="U6254" s="84"/>
      <c r="V6254" s="84"/>
      <c r="W6254" s="84"/>
      <c r="X6254" s="84"/>
      <c r="Y6254" s="84"/>
      <c r="Z6254" s="84"/>
      <c r="AA6254" s="84"/>
      <c r="AB6254" s="84"/>
      <c r="AC6254" s="84"/>
      <c r="AD6254" s="84"/>
      <c r="AE6254" s="84"/>
      <c r="AF6254" s="84"/>
      <c r="AG6254" s="84"/>
      <c r="AH6254" s="84"/>
      <c r="AI6254" s="84"/>
      <c r="AJ6254" s="84"/>
      <c r="AK6254" s="84"/>
    </row>
    <row r="6255" spans="1:50">
      <c r="A6255" s="84"/>
      <c r="B6255" s="84"/>
      <c r="C6255" s="84"/>
      <c r="D6255" s="84"/>
      <c r="E6255" s="84"/>
      <c r="F6255" s="84"/>
      <c r="G6255" s="84"/>
      <c r="H6255" s="84"/>
      <c r="I6255" s="84"/>
      <c r="J6255" s="84"/>
      <c r="K6255" s="84"/>
      <c r="L6255" s="84"/>
      <c r="M6255" s="84"/>
      <c r="N6255" s="84"/>
      <c r="O6255" s="84"/>
      <c r="P6255" s="84"/>
      <c r="Q6255" s="84"/>
      <c r="R6255" s="84"/>
      <c r="S6255" s="84"/>
      <c r="T6255" s="84"/>
      <c r="U6255" s="84"/>
      <c r="V6255" s="84"/>
      <c r="W6255" s="84"/>
      <c r="X6255" s="84"/>
      <c r="Y6255" s="84"/>
      <c r="Z6255" s="84"/>
      <c r="AA6255" s="84"/>
      <c r="AB6255" s="84"/>
      <c r="AC6255" s="84"/>
      <c r="AD6255" s="84"/>
      <c r="AE6255" s="84"/>
      <c r="AF6255" s="84"/>
      <c r="AG6255" s="84"/>
      <c r="AH6255" s="84"/>
      <c r="AI6255" s="84"/>
      <c r="AJ6255" s="84"/>
      <c r="AK6255" s="84"/>
    </row>
    <row r="6256" spans="1:50">
      <c r="A6256" s="84"/>
      <c r="B6256" s="84"/>
      <c r="C6256" s="84"/>
      <c r="D6256" s="84"/>
      <c r="E6256" s="84"/>
      <c r="F6256" s="84"/>
      <c r="G6256" s="84"/>
      <c r="H6256" s="84"/>
      <c r="I6256" s="84"/>
      <c r="J6256" s="84"/>
      <c r="K6256" s="84"/>
      <c r="L6256" s="84"/>
      <c r="M6256" s="84"/>
      <c r="N6256" s="84"/>
      <c r="O6256" s="84"/>
      <c r="P6256" s="84"/>
      <c r="Q6256" s="84"/>
      <c r="R6256" s="84"/>
      <c r="S6256" s="84"/>
      <c r="T6256" s="84"/>
      <c r="U6256" s="84"/>
      <c r="V6256" s="84"/>
      <c r="W6256" s="84"/>
      <c r="X6256" s="84"/>
      <c r="Y6256" s="84"/>
      <c r="Z6256" s="84"/>
      <c r="AA6256" s="84"/>
      <c r="AB6256" s="84"/>
      <c r="AC6256" s="84"/>
      <c r="AD6256" s="84"/>
      <c r="AE6256" s="84"/>
      <c r="AF6256" s="84"/>
      <c r="AG6256" s="84"/>
      <c r="AH6256" s="84"/>
      <c r="AI6256" s="84"/>
      <c r="AJ6256" s="84"/>
      <c r="AK6256" s="84"/>
    </row>
    <row r="6257" spans="1:37">
      <c r="A6257" s="84"/>
      <c r="B6257" s="84"/>
      <c r="C6257" s="84"/>
      <c r="D6257" s="84"/>
      <c r="E6257" s="84"/>
      <c r="F6257" s="84"/>
      <c r="G6257" s="84"/>
      <c r="H6257" s="84"/>
      <c r="I6257" s="84"/>
      <c r="J6257" s="84"/>
      <c r="K6257" s="84"/>
      <c r="L6257" s="84"/>
      <c r="M6257" s="84"/>
      <c r="N6257" s="84"/>
      <c r="O6257" s="84"/>
      <c r="P6257" s="84"/>
      <c r="Q6257" s="84"/>
      <c r="R6257" s="84"/>
      <c r="S6257" s="84"/>
      <c r="T6257" s="84"/>
      <c r="U6257" s="84"/>
      <c r="V6257" s="84"/>
      <c r="W6257" s="84"/>
      <c r="X6257" s="84"/>
      <c r="Y6257" s="84"/>
      <c r="Z6257" s="84"/>
      <c r="AA6257" s="84"/>
      <c r="AB6257" s="84"/>
      <c r="AC6257" s="84"/>
      <c r="AD6257" s="84"/>
      <c r="AE6257" s="84"/>
      <c r="AF6257" s="84"/>
      <c r="AG6257" s="84"/>
      <c r="AH6257" s="84"/>
      <c r="AI6257" s="84"/>
      <c r="AJ6257" s="84"/>
      <c r="AK6257" s="84"/>
    </row>
    <row r="6258" spans="1:37">
      <c r="A6258" s="84"/>
      <c r="B6258" s="84"/>
      <c r="C6258" s="84"/>
      <c r="D6258" s="84"/>
      <c r="E6258" s="84"/>
      <c r="F6258" s="84"/>
      <c r="G6258" s="84"/>
      <c r="H6258" s="84"/>
      <c r="I6258" s="84"/>
      <c r="J6258" s="84"/>
      <c r="K6258" s="84"/>
      <c r="L6258" s="84"/>
      <c r="M6258" s="84"/>
      <c r="N6258" s="84"/>
      <c r="O6258" s="84"/>
      <c r="P6258" s="84"/>
      <c r="Q6258" s="84"/>
      <c r="R6258" s="84"/>
      <c r="S6258" s="84"/>
      <c r="T6258" s="84"/>
      <c r="U6258" s="84"/>
      <c r="V6258" s="84"/>
      <c r="W6258" s="84"/>
      <c r="X6258" s="84"/>
      <c r="Y6258" s="84"/>
      <c r="Z6258" s="84"/>
      <c r="AA6258" s="84"/>
      <c r="AB6258" s="84"/>
      <c r="AC6258" s="84"/>
      <c r="AD6258" s="84"/>
      <c r="AE6258" s="84"/>
      <c r="AF6258" s="84"/>
      <c r="AG6258" s="84"/>
      <c r="AH6258" s="84"/>
      <c r="AI6258" s="84"/>
      <c r="AJ6258" s="84"/>
      <c r="AK6258" s="84"/>
    </row>
    <row r="6259" spans="1:37">
      <c r="A6259" s="84"/>
      <c r="B6259" s="84"/>
      <c r="C6259" s="84"/>
      <c r="D6259" s="84"/>
      <c r="E6259" s="84"/>
      <c r="F6259" s="84"/>
      <c r="G6259" s="84"/>
      <c r="H6259" s="84"/>
      <c r="I6259" s="84"/>
      <c r="J6259" s="84"/>
      <c r="K6259" s="84"/>
      <c r="L6259" s="84"/>
      <c r="M6259" s="84"/>
      <c r="N6259" s="84"/>
      <c r="O6259" s="84"/>
      <c r="P6259" s="84"/>
      <c r="Q6259" s="84"/>
      <c r="R6259" s="84"/>
      <c r="S6259" s="84"/>
      <c r="T6259" s="84"/>
      <c r="U6259" s="84"/>
      <c r="V6259" s="84"/>
      <c r="W6259" s="84"/>
      <c r="X6259" s="84"/>
      <c r="Y6259" s="84"/>
      <c r="Z6259" s="84"/>
      <c r="AA6259" s="84"/>
      <c r="AB6259" s="84"/>
      <c r="AC6259" s="84"/>
      <c r="AD6259" s="84"/>
      <c r="AE6259" s="84"/>
      <c r="AF6259" s="84"/>
      <c r="AG6259" s="84"/>
      <c r="AH6259" s="84"/>
      <c r="AI6259" s="84"/>
      <c r="AJ6259" s="84"/>
      <c r="AK6259" s="84"/>
    </row>
    <row r="6260" spans="1:37">
      <c r="A6260" s="84"/>
      <c r="B6260" s="84"/>
      <c r="C6260" s="84"/>
      <c r="D6260" s="84"/>
      <c r="E6260" s="84"/>
      <c r="F6260" s="84"/>
      <c r="G6260" s="84"/>
      <c r="H6260" s="84"/>
      <c r="I6260" s="84"/>
      <c r="J6260" s="84"/>
      <c r="K6260" s="84"/>
      <c r="L6260" s="84"/>
      <c r="M6260" s="84"/>
      <c r="N6260" s="84"/>
      <c r="O6260" s="84"/>
      <c r="P6260" s="84"/>
      <c r="Q6260" s="84"/>
      <c r="R6260" s="84"/>
      <c r="S6260" s="84"/>
      <c r="T6260" s="84"/>
      <c r="U6260" s="84"/>
      <c r="V6260" s="84"/>
      <c r="W6260" s="84"/>
      <c r="X6260" s="84"/>
      <c r="Y6260" s="84"/>
      <c r="Z6260" s="84"/>
      <c r="AA6260" s="84"/>
      <c r="AB6260" s="84"/>
      <c r="AC6260" s="84"/>
      <c r="AD6260" s="84"/>
      <c r="AE6260" s="84"/>
      <c r="AF6260" s="84"/>
      <c r="AG6260" s="84"/>
      <c r="AH6260" s="84"/>
      <c r="AI6260" s="84"/>
      <c r="AJ6260" s="84"/>
      <c r="AK6260" s="84"/>
    </row>
    <row r="6261" spans="1:37">
      <c r="A6261" s="84"/>
      <c r="B6261" s="84"/>
      <c r="C6261" s="84"/>
      <c r="D6261" s="84"/>
      <c r="E6261" s="84"/>
      <c r="F6261" s="84"/>
      <c r="G6261" s="84"/>
      <c r="H6261" s="84"/>
      <c r="I6261" s="84"/>
      <c r="J6261" s="84"/>
      <c r="K6261" s="84"/>
      <c r="L6261" s="84"/>
      <c r="M6261" s="84"/>
      <c r="N6261" s="84"/>
      <c r="O6261" s="84"/>
      <c r="P6261" s="84"/>
      <c r="Q6261" s="84"/>
      <c r="R6261" s="84"/>
      <c r="S6261" s="84"/>
      <c r="T6261" s="84"/>
      <c r="U6261" s="84"/>
      <c r="V6261" s="84"/>
      <c r="W6261" s="84"/>
      <c r="X6261" s="84"/>
      <c r="Y6261" s="84"/>
      <c r="Z6261" s="84"/>
      <c r="AA6261" s="84"/>
      <c r="AB6261" s="84"/>
      <c r="AC6261" s="84"/>
      <c r="AD6261" s="84"/>
      <c r="AE6261" s="84"/>
      <c r="AF6261" s="84"/>
      <c r="AG6261" s="84"/>
      <c r="AH6261" s="84"/>
      <c r="AI6261" s="84"/>
      <c r="AJ6261" s="84"/>
      <c r="AK6261" s="84"/>
    </row>
    <row r="6262" spans="1:37">
      <c r="A6262" s="84"/>
      <c r="B6262" s="84"/>
      <c r="C6262" s="84"/>
      <c r="D6262" s="84"/>
      <c r="E6262" s="84"/>
      <c r="F6262" s="84"/>
      <c r="G6262" s="84"/>
      <c r="H6262" s="84"/>
      <c r="I6262" s="84"/>
      <c r="J6262" s="84"/>
      <c r="K6262" s="84"/>
      <c r="L6262" s="84"/>
      <c r="M6262" s="84"/>
      <c r="N6262" s="84"/>
      <c r="O6262" s="84"/>
      <c r="P6262" s="84"/>
      <c r="Q6262" s="84"/>
      <c r="R6262" s="84"/>
      <c r="S6262" s="84"/>
      <c r="T6262" s="84"/>
      <c r="U6262" s="84"/>
      <c r="V6262" s="84"/>
      <c r="W6262" s="84"/>
      <c r="X6262" s="84"/>
      <c r="Y6262" s="84"/>
      <c r="Z6262" s="84"/>
      <c r="AA6262" s="84"/>
      <c r="AB6262" s="84"/>
      <c r="AC6262" s="84"/>
      <c r="AD6262" s="84"/>
      <c r="AE6262" s="84"/>
      <c r="AF6262" s="84"/>
      <c r="AG6262" s="84"/>
      <c r="AH6262" s="84"/>
      <c r="AI6262" s="84"/>
      <c r="AJ6262" s="84"/>
      <c r="AK6262" s="84"/>
    </row>
    <row r="6263" spans="1:37">
      <c r="A6263" s="84"/>
      <c r="B6263" s="84"/>
      <c r="C6263" s="84"/>
      <c r="D6263" s="84"/>
      <c r="E6263" s="84"/>
      <c r="F6263" s="84"/>
      <c r="G6263" s="84"/>
      <c r="H6263" s="84"/>
      <c r="I6263" s="84"/>
      <c r="J6263" s="84"/>
      <c r="K6263" s="84"/>
      <c r="L6263" s="84"/>
      <c r="M6263" s="84"/>
      <c r="N6263" s="84"/>
      <c r="O6263" s="84"/>
      <c r="P6263" s="84"/>
      <c r="Q6263" s="84"/>
      <c r="R6263" s="84"/>
      <c r="S6263" s="84"/>
      <c r="T6263" s="84"/>
      <c r="U6263" s="84"/>
      <c r="V6263" s="84"/>
      <c r="W6263" s="84"/>
      <c r="X6263" s="84"/>
      <c r="Y6263" s="84"/>
      <c r="Z6263" s="84"/>
      <c r="AA6263" s="84"/>
      <c r="AB6263" s="84"/>
      <c r="AC6263" s="84"/>
      <c r="AD6263" s="84"/>
      <c r="AE6263" s="84"/>
      <c r="AF6263" s="84"/>
      <c r="AG6263" s="84"/>
      <c r="AH6263" s="84"/>
      <c r="AI6263" s="84"/>
      <c r="AJ6263" s="84"/>
      <c r="AK6263" s="84"/>
    </row>
    <row r="6264" spans="1:37">
      <c r="A6264" s="84"/>
      <c r="B6264" s="84"/>
      <c r="C6264" s="84"/>
      <c r="D6264" s="84"/>
      <c r="E6264" s="84"/>
      <c r="F6264" s="84"/>
      <c r="G6264" s="84"/>
      <c r="H6264" s="84"/>
      <c r="I6264" s="84"/>
      <c r="J6264" s="84"/>
      <c r="K6264" s="84"/>
      <c r="L6264" s="84"/>
      <c r="M6264" s="84"/>
      <c r="N6264" s="84"/>
      <c r="O6264" s="84"/>
      <c r="P6264" s="84"/>
      <c r="Q6264" s="84"/>
      <c r="R6264" s="84"/>
      <c r="S6264" s="84"/>
      <c r="T6264" s="84"/>
      <c r="U6264" s="84"/>
      <c r="V6264" s="84"/>
      <c r="W6264" s="84"/>
      <c r="X6264" s="84"/>
      <c r="Y6264" s="84"/>
      <c r="Z6264" s="84"/>
      <c r="AA6264" s="84"/>
      <c r="AB6264" s="84"/>
      <c r="AC6264" s="84"/>
      <c r="AD6264" s="84"/>
      <c r="AE6264" s="84"/>
      <c r="AF6264" s="84"/>
      <c r="AG6264" s="84"/>
      <c r="AH6264" s="84"/>
      <c r="AI6264" s="84"/>
      <c r="AJ6264" s="84"/>
      <c r="AK6264" s="84"/>
    </row>
    <row r="6265" spans="1:37">
      <c r="A6265" s="84"/>
      <c r="B6265" s="84"/>
      <c r="C6265" s="84"/>
      <c r="D6265" s="84"/>
      <c r="E6265" s="84"/>
      <c r="F6265" s="84"/>
      <c r="G6265" s="84"/>
      <c r="H6265" s="84"/>
      <c r="I6265" s="84"/>
      <c r="J6265" s="84"/>
      <c r="K6265" s="84"/>
      <c r="L6265" s="84"/>
      <c r="M6265" s="84"/>
      <c r="N6265" s="84"/>
      <c r="O6265" s="84"/>
      <c r="P6265" s="84"/>
      <c r="Q6265" s="84"/>
      <c r="R6265" s="84"/>
      <c r="S6265" s="84"/>
      <c r="T6265" s="84"/>
      <c r="U6265" s="84"/>
      <c r="V6265" s="84"/>
      <c r="W6265" s="84"/>
      <c r="X6265" s="84"/>
      <c r="Y6265" s="84"/>
      <c r="Z6265" s="84"/>
      <c r="AA6265" s="84"/>
      <c r="AB6265" s="84"/>
      <c r="AC6265" s="84"/>
      <c r="AD6265" s="84"/>
      <c r="AE6265" s="84"/>
      <c r="AF6265" s="84"/>
      <c r="AG6265" s="84"/>
      <c r="AH6265" s="84"/>
      <c r="AI6265" s="84"/>
      <c r="AJ6265" s="84"/>
      <c r="AK6265" s="84"/>
    </row>
    <row r="6266" spans="1:37">
      <c r="A6266" s="84"/>
      <c r="B6266" s="84"/>
      <c r="C6266" s="84"/>
      <c r="D6266" s="84"/>
      <c r="E6266" s="84"/>
      <c r="F6266" s="84"/>
      <c r="G6266" s="84"/>
      <c r="H6266" s="84"/>
      <c r="I6266" s="84"/>
      <c r="J6266" s="84"/>
      <c r="K6266" s="84"/>
      <c r="L6266" s="84"/>
      <c r="M6266" s="84"/>
      <c r="N6266" s="84"/>
      <c r="O6266" s="84"/>
      <c r="P6266" s="84"/>
      <c r="Q6266" s="84"/>
      <c r="R6266" s="84"/>
      <c r="S6266" s="84"/>
      <c r="T6266" s="84"/>
      <c r="U6266" s="84"/>
      <c r="V6266" s="84"/>
      <c r="W6266" s="84"/>
      <c r="X6266" s="84"/>
      <c r="Y6266" s="84"/>
      <c r="Z6266" s="84"/>
      <c r="AA6266" s="84"/>
      <c r="AB6266" s="84"/>
      <c r="AC6266" s="84"/>
      <c r="AD6266" s="84"/>
      <c r="AE6266" s="84"/>
      <c r="AF6266" s="84"/>
      <c r="AG6266" s="84"/>
      <c r="AH6266" s="84"/>
      <c r="AI6266" s="84"/>
      <c r="AJ6266" s="84"/>
      <c r="AK6266" s="84"/>
    </row>
    <row r="6267" spans="1:37">
      <c r="A6267" s="84"/>
      <c r="B6267" s="84"/>
      <c r="C6267" s="84"/>
      <c r="D6267" s="84"/>
      <c r="E6267" s="84"/>
      <c r="F6267" s="84"/>
      <c r="G6267" s="84"/>
      <c r="H6267" s="84"/>
      <c r="I6267" s="84"/>
      <c r="J6267" s="84"/>
      <c r="K6267" s="84"/>
      <c r="L6267" s="84"/>
      <c r="M6267" s="84"/>
      <c r="N6267" s="84"/>
      <c r="O6267" s="84"/>
      <c r="P6267" s="84"/>
      <c r="Q6267" s="84"/>
      <c r="R6267" s="84"/>
      <c r="S6267" s="84"/>
      <c r="T6267" s="84"/>
      <c r="U6267" s="84"/>
      <c r="V6267" s="84"/>
      <c r="W6267" s="84"/>
      <c r="X6267" s="84"/>
      <c r="Y6267" s="84"/>
      <c r="Z6267" s="84"/>
      <c r="AA6267" s="84"/>
      <c r="AB6267" s="84"/>
      <c r="AC6267" s="84"/>
      <c r="AD6267" s="84"/>
      <c r="AE6267" s="84"/>
      <c r="AF6267" s="84"/>
      <c r="AG6267" s="84"/>
      <c r="AH6267" s="84"/>
      <c r="AI6267" s="84"/>
      <c r="AJ6267" s="84"/>
      <c r="AK6267" s="84"/>
    </row>
    <row r="6268" spans="1:37">
      <c r="A6268" s="84"/>
      <c r="B6268" s="84"/>
      <c r="C6268" s="84"/>
      <c r="D6268" s="84"/>
      <c r="E6268" s="84"/>
      <c r="F6268" s="84"/>
      <c r="G6268" s="84"/>
      <c r="H6268" s="84"/>
      <c r="I6268" s="84"/>
      <c r="J6268" s="84"/>
      <c r="K6268" s="84"/>
      <c r="L6268" s="84"/>
      <c r="M6268" s="84"/>
      <c r="N6268" s="84"/>
      <c r="O6268" s="84"/>
      <c r="P6268" s="84"/>
      <c r="Q6268" s="84"/>
      <c r="R6268" s="84"/>
      <c r="S6268" s="84"/>
      <c r="T6268" s="84"/>
      <c r="U6268" s="84"/>
      <c r="V6268" s="84"/>
      <c r="W6268" s="84"/>
      <c r="X6268" s="84"/>
      <c r="Y6268" s="84"/>
      <c r="Z6268" s="84"/>
      <c r="AA6268" s="84"/>
      <c r="AB6268" s="84"/>
      <c r="AC6268" s="84"/>
      <c r="AD6268" s="84"/>
      <c r="AE6268" s="84"/>
      <c r="AF6268" s="84"/>
      <c r="AG6268" s="84"/>
      <c r="AH6268" s="84"/>
      <c r="AI6268" s="84"/>
      <c r="AJ6268" s="84"/>
      <c r="AK6268" s="84"/>
    </row>
    <row r="6269" spans="1:37">
      <c r="A6269" s="84"/>
      <c r="B6269" s="84"/>
      <c r="C6269" s="84"/>
      <c r="D6269" s="84"/>
      <c r="E6269" s="84"/>
      <c r="F6269" s="84"/>
      <c r="G6269" s="84"/>
      <c r="H6269" s="84"/>
      <c r="I6269" s="84"/>
      <c r="J6269" s="84"/>
      <c r="K6269" s="84"/>
      <c r="L6269" s="84"/>
      <c r="M6269" s="84"/>
      <c r="N6269" s="84"/>
      <c r="O6269" s="84"/>
      <c r="P6269" s="84"/>
      <c r="Q6269" s="84"/>
      <c r="R6269" s="84"/>
      <c r="S6269" s="84"/>
      <c r="T6269" s="84"/>
      <c r="U6269" s="84"/>
      <c r="V6269" s="84"/>
      <c r="W6269" s="84"/>
      <c r="X6269" s="84"/>
      <c r="Y6269" s="84"/>
      <c r="Z6269" s="84"/>
      <c r="AA6269" s="84"/>
      <c r="AB6269" s="84"/>
      <c r="AC6269" s="84"/>
      <c r="AD6269" s="84"/>
      <c r="AE6269" s="84"/>
      <c r="AF6269" s="84"/>
      <c r="AG6269" s="84"/>
      <c r="AH6269" s="84"/>
      <c r="AI6269" s="84"/>
      <c r="AJ6269" s="84"/>
      <c r="AK6269" s="84"/>
    </row>
    <row r="6270" spans="1:37">
      <c r="A6270" s="84"/>
      <c r="B6270" s="84"/>
      <c r="C6270" s="84"/>
      <c r="D6270" s="84"/>
      <c r="E6270" s="84"/>
      <c r="F6270" s="84"/>
      <c r="G6270" s="84"/>
      <c r="H6270" s="84"/>
      <c r="I6270" s="84"/>
      <c r="J6270" s="84"/>
      <c r="K6270" s="84"/>
      <c r="L6270" s="84"/>
      <c r="M6270" s="84"/>
      <c r="N6270" s="84"/>
      <c r="O6270" s="84"/>
      <c r="P6270" s="84"/>
      <c r="Q6270" s="84"/>
      <c r="R6270" s="84"/>
      <c r="S6270" s="84"/>
      <c r="T6270" s="84"/>
      <c r="U6270" s="84"/>
      <c r="V6270" s="84"/>
      <c r="W6270" s="84"/>
      <c r="X6270" s="84"/>
      <c r="Y6270" s="84"/>
      <c r="Z6270" s="84"/>
      <c r="AA6270" s="84"/>
      <c r="AB6270" s="84"/>
      <c r="AC6270" s="84"/>
      <c r="AD6270" s="84"/>
      <c r="AE6270" s="84"/>
      <c r="AF6270" s="84"/>
      <c r="AG6270" s="84"/>
      <c r="AH6270" s="84"/>
      <c r="AI6270" s="84"/>
      <c r="AJ6270" s="84"/>
      <c r="AK6270" s="84"/>
    </row>
    <row r="6271" spans="1:37">
      <c r="A6271" s="84"/>
      <c r="B6271" s="84"/>
      <c r="C6271" s="84"/>
      <c r="D6271" s="84"/>
      <c r="E6271" s="84"/>
      <c r="F6271" s="84"/>
      <c r="G6271" s="84"/>
      <c r="H6271" s="84"/>
      <c r="I6271" s="84"/>
      <c r="J6271" s="84"/>
      <c r="K6271" s="84"/>
      <c r="L6271" s="84"/>
      <c r="M6271" s="84"/>
      <c r="N6271" s="84"/>
      <c r="O6271" s="84"/>
      <c r="P6271" s="84"/>
      <c r="Q6271" s="84"/>
      <c r="R6271" s="84"/>
      <c r="S6271" s="84"/>
      <c r="T6271" s="84"/>
      <c r="U6271" s="84"/>
      <c r="V6271" s="84"/>
      <c r="W6271" s="84"/>
      <c r="X6271" s="84"/>
      <c r="Y6271" s="84"/>
      <c r="Z6271" s="84"/>
      <c r="AA6271" s="84"/>
      <c r="AB6271" s="84"/>
      <c r="AC6271" s="84"/>
      <c r="AD6271" s="84"/>
      <c r="AE6271" s="84"/>
      <c r="AF6271" s="84"/>
      <c r="AG6271" s="84"/>
      <c r="AH6271" s="84"/>
      <c r="AI6271" s="84"/>
      <c r="AJ6271" s="84"/>
      <c r="AK6271" s="84"/>
    </row>
    <row r="6277" spans="1:50">
      <c r="A6277"/>
    </row>
    <row r="6281" spans="1:50">
      <c r="A6281" s="84"/>
      <c r="B6281" s="83"/>
      <c r="C6281" s="83"/>
      <c r="D6281" s="83"/>
      <c r="E6281" s="83"/>
      <c r="F6281" s="84"/>
      <c r="G6281" s="164"/>
      <c r="H6281" s="83"/>
      <c r="I6281" s="83"/>
      <c r="J6281" s="83"/>
      <c r="K6281" s="83"/>
      <c r="L6281" s="83"/>
      <c r="M6281" s="83"/>
      <c r="N6281" s="83"/>
      <c r="O6281" s="83"/>
      <c r="P6281" s="83"/>
      <c r="Q6281" s="83"/>
      <c r="R6281" s="83"/>
      <c r="S6281" s="83"/>
      <c r="T6281" s="105"/>
      <c r="U6281" s="83"/>
      <c r="V6281" s="83"/>
      <c r="W6281" s="83"/>
      <c r="X6281" s="83"/>
      <c r="Y6281" s="83"/>
      <c r="Z6281" s="83"/>
      <c r="AA6281" s="83"/>
      <c r="AB6281" s="83"/>
      <c r="AC6281" s="83"/>
      <c r="AD6281" s="83"/>
      <c r="AE6281" s="83"/>
      <c r="AF6281" s="83"/>
      <c r="AG6281" s="83"/>
      <c r="AH6281" s="83"/>
      <c r="AI6281" s="83"/>
      <c r="AJ6281" s="83"/>
      <c r="AK6281" s="83"/>
    </row>
    <row r="6282" spans="1:50">
      <c r="A6282" s="83"/>
      <c r="B6282" s="84"/>
      <c r="C6282" s="83"/>
      <c r="D6282" s="83"/>
      <c r="E6282" s="83"/>
      <c r="F6282" s="83"/>
      <c r="G6282" s="83"/>
      <c r="H6282" s="83"/>
      <c r="I6282" s="83"/>
      <c r="J6282" s="83"/>
      <c r="K6282" s="83"/>
      <c r="L6282" s="83"/>
      <c r="M6282" s="83"/>
      <c r="N6282" s="83"/>
      <c r="O6282" s="83"/>
      <c r="P6282" s="83"/>
      <c r="Q6282" s="83"/>
      <c r="R6282" s="83"/>
      <c r="S6282" s="83"/>
      <c r="T6282" s="83"/>
      <c r="U6282" s="83"/>
      <c r="V6282" s="83"/>
      <c r="W6282" s="83"/>
      <c r="X6282" s="83"/>
      <c r="Y6282" s="83"/>
      <c r="Z6282" s="83"/>
      <c r="AA6282" s="83"/>
      <c r="AB6282" s="83"/>
      <c r="AC6282" s="83"/>
      <c r="AD6282" s="83"/>
      <c r="AE6282" s="83"/>
      <c r="AF6282" s="83"/>
      <c r="AG6282" s="83"/>
      <c r="AH6282" s="83"/>
      <c r="AI6282" s="83"/>
      <c r="AJ6282" s="83"/>
      <c r="AK6282" s="83"/>
    </row>
    <row r="6283" spans="1:50">
      <c r="A6283" s="84"/>
      <c r="B6283" s="84"/>
      <c r="C6283" s="84"/>
      <c r="D6283" s="84"/>
      <c r="E6283" s="84"/>
      <c r="F6283" s="84"/>
      <c r="G6283" s="84"/>
      <c r="H6283" s="84"/>
      <c r="I6283" s="84"/>
      <c r="J6283" s="84"/>
      <c r="K6283" s="84"/>
      <c r="L6283" s="84"/>
      <c r="M6283" s="84"/>
      <c r="N6283" s="84"/>
      <c r="O6283" s="84"/>
      <c r="P6283" s="84"/>
      <c r="Q6283" s="84"/>
      <c r="R6283" s="84"/>
      <c r="S6283" s="84"/>
      <c r="T6283" s="84"/>
      <c r="U6283" s="84"/>
      <c r="V6283" s="84"/>
      <c r="W6283" s="84"/>
      <c r="X6283" s="84"/>
      <c r="Y6283" s="84"/>
      <c r="Z6283" s="84"/>
      <c r="AA6283" s="84"/>
      <c r="AB6283" s="84"/>
      <c r="AC6283" s="84"/>
      <c r="AD6283" s="84"/>
      <c r="AE6283" s="84"/>
      <c r="AF6283" s="84"/>
      <c r="AG6283" s="84"/>
      <c r="AH6283" s="84"/>
      <c r="AI6283" s="84"/>
      <c r="AJ6283" s="84"/>
      <c r="AK6283" s="84"/>
    </row>
    <row r="6284" spans="1:50">
      <c r="A6284" s="83"/>
      <c r="B6284" s="84"/>
      <c r="C6284" s="83"/>
      <c r="D6284" s="83"/>
      <c r="E6284" s="84"/>
      <c r="F6284" s="83"/>
      <c r="G6284" s="83"/>
      <c r="H6284" s="84"/>
      <c r="I6284" s="83"/>
      <c r="J6284" s="83"/>
      <c r="K6284" s="84"/>
      <c r="L6284" s="83"/>
      <c r="M6284" s="83"/>
      <c r="N6284" s="84"/>
      <c r="O6284" s="83"/>
      <c r="P6284" s="83"/>
      <c r="Q6284" s="84"/>
      <c r="R6284" s="83"/>
      <c r="S6284" s="83"/>
      <c r="T6284" s="84"/>
      <c r="U6284" s="83"/>
      <c r="V6284" s="83"/>
      <c r="W6284" s="84"/>
      <c r="X6284" s="83"/>
      <c r="Y6284" s="83"/>
      <c r="Z6284" s="84"/>
      <c r="AA6284" s="83"/>
      <c r="AB6284" s="83"/>
      <c r="AC6284" s="84"/>
      <c r="AD6284" s="83"/>
      <c r="AE6284" s="83"/>
      <c r="AF6284" s="84"/>
      <c r="AG6284" s="83"/>
      <c r="AH6284" s="83"/>
      <c r="AI6284" s="84"/>
      <c r="AJ6284" s="83"/>
      <c r="AK6284" s="83"/>
    </row>
    <row r="6285" spans="1:50">
      <c r="A6285" s="84"/>
      <c r="B6285" s="84"/>
      <c r="C6285" s="84"/>
      <c r="D6285" s="84"/>
      <c r="E6285" s="84"/>
      <c r="F6285" s="84"/>
      <c r="G6285" s="84"/>
      <c r="H6285" s="84"/>
      <c r="I6285" s="84"/>
      <c r="J6285" s="84"/>
      <c r="K6285" s="84"/>
      <c r="L6285" s="84"/>
      <c r="M6285" s="84"/>
      <c r="N6285" s="84"/>
      <c r="O6285" s="84"/>
      <c r="P6285" s="84"/>
      <c r="Q6285" s="84"/>
      <c r="R6285" s="84"/>
      <c r="S6285" s="84"/>
      <c r="T6285" s="84"/>
      <c r="U6285" s="84"/>
      <c r="V6285" s="84"/>
      <c r="W6285" s="84"/>
      <c r="X6285" s="84"/>
      <c r="Y6285" s="84"/>
      <c r="Z6285" s="84"/>
      <c r="AA6285" s="84"/>
      <c r="AB6285" s="84"/>
      <c r="AC6285" s="84"/>
      <c r="AD6285" s="84"/>
      <c r="AE6285" s="84"/>
      <c r="AF6285" s="84"/>
      <c r="AG6285" s="84"/>
      <c r="AH6285" s="84"/>
      <c r="AI6285" s="84"/>
      <c r="AJ6285" s="84"/>
      <c r="AK6285" s="84"/>
    </row>
    <row r="6286" spans="1:50">
      <c r="A6286" s="83"/>
      <c r="B6286" s="168"/>
      <c r="C6286" s="169"/>
      <c r="D6286" s="169"/>
      <c r="E6286" s="168"/>
      <c r="F6286" s="169"/>
      <c r="G6286" s="169"/>
      <c r="H6286" s="168"/>
      <c r="I6286" s="169"/>
      <c r="J6286" s="169"/>
      <c r="K6286" s="168"/>
      <c r="L6286" s="169"/>
      <c r="M6286" s="169"/>
      <c r="N6286" s="168"/>
      <c r="O6286" s="169"/>
      <c r="P6286" s="169"/>
      <c r="Q6286" s="168"/>
      <c r="R6286" s="169"/>
      <c r="S6286" s="169"/>
      <c r="T6286" s="168"/>
      <c r="U6286" s="169"/>
      <c r="V6286" s="169"/>
      <c r="W6286" s="168"/>
      <c r="X6286" s="169"/>
      <c r="Y6286" s="169"/>
      <c r="Z6286" s="168"/>
      <c r="AA6286" s="169"/>
      <c r="AB6286" s="169"/>
      <c r="AC6286" s="168"/>
      <c r="AD6286" s="169"/>
      <c r="AE6286" s="169"/>
      <c r="AF6286" s="168"/>
      <c r="AG6286" s="169"/>
      <c r="AH6286" s="169"/>
      <c r="AI6286" s="168"/>
      <c r="AJ6286" s="169"/>
      <c r="AK6286" s="169"/>
      <c r="AM6286">
        <f>A6281</f>
        <v>0</v>
      </c>
      <c r="AN6286" s="165" t="e">
        <f>1/($B6286*(1/$B6284)*(1/(5/7+2/7*$D6286))*$B6296/SUM($B6288:$B6311))</f>
        <v>#DIV/0!</v>
      </c>
      <c r="AO6286" s="165" t="e">
        <f>1/(B6286*(1/B6284)*(1/(5/7+2/7*D6286)))</f>
        <v>#DIV/0!</v>
      </c>
      <c r="AP6286" s="165"/>
      <c r="AR6286" s="170">
        <f>CHOOSE(AV$3,C6286,F6286,I6286,L6286,O6286,R6286,U6286,X6286,AA6286,AD6286,AG6286,AJ6286)</f>
        <v>0</v>
      </c>
      <c r="AS6286" s="166"/>
      <c r="AT6286" s="166"/>
      <c r="AV6286" s="116" t="e">
        <f>AN6286/AR6286</f>
        <v>#DIV/0!</v>
      </c>
      <c r="AW6286" s="167" t="e">
        <f>AO6286/AR6286</f>
        <v>#DIV/0!</v>
      </c>
      <c r="AX6286" s="165"/>
    </row>
    <row r="6287" spans="1:50">
      <c r="A6287" s="84"/>
      <c r="B6287" s="84"/>
      <c r="C6287" s="84"/>
      <c r="D6287" s="84"/>
      <c r="E6287" s="84"/>
      <c r="F6287" s="84"/>
      <c r="G6287" s="84"/>
      <c r="H6287" s="84"/>
      <c r="I6287" s="84"/>
      <c r="J6287" s="84"/>
      <c r="K6287" s="84"/>
      <c r="L6287" s="84"/>
      <c r="M6287" s="84"/>
      <c r="N6287" s="84"/>
      <c r="O6287" s="84"/>
      <c r="P6287" s="84"/>
      <c r="Q6287" s="84"/>
      <c r="R6287" s="84"/>
      <c r="S6287" s="84"/>
      <c r="T6287" s="84"/>
      <c r="U6287" s="84"/>
      <c r="V6287" s="84"/>
      <c r="W6287" s="84"/>
      <c r="X6287" s="84"/>
      <c r="Y6287" s="84"/>
      <c r="Z6287" s="84"/>
      <c r="AA6287" s="84"/>
      <c r="AB6287" s="84"/>
      <c r="AC6287" s="84"/>
      <c r="AD6287" s="84"/>
      <c r="AE6287" s="84"/>
      <c r="AF6287" s="84"/>
      <c r="AG6287" s="84"/>
      <c r="AH6287" s="84"/>
      <c r="AI6287" s="84"/>
      <c r="AJ6287" s="84"/>
      <c r="AK6287" s="84"/>
    </row>
    <row r="6288" spans="1:50">
      <c r="A6288" s="84"/>
      <c r="B6288" s="84"/>
      <c r="C6288" s="84"/>
      <c r="D6288" s="84"/>
      <c r="E6288" s="84"/>
      <c r="F6288" s="84"/>
      <c r="G6288" s="84"/>
      <c r="H6288" s="84"/>
      <c r="I6288" s="84"/>
      <c r="J6288" s="84"/>
      <c r="K6288" s="84"/>
      <c r="L6288" s="84"/>
      <c r="M6288" s="84"/>
      <c r="N6288" s="84"/>
      <c r="O6288" s="84"/>
      <c r="P6288" s="84"/>
      <c r="Q6288" s="84"/>
      <c r="R6288" s="84"/>
      <c r="S6288" s="84"/>
      <c r="T6288" s="84"/>
      <c r="U6288" s="84"/>
      <c r="V6288" s="84"/>
      <c r="W6288" s="84"/>
      <c r="X6288" s="84"/>
      <c r="Y6288" s="84"/>
      <c r="Z6288" s="84"/>
      <c r="AA6288" s="84"/>
      <c r="AB6288" s="84"/>
      <c r="AC6288" s="84"/>
      <c r="AD6288" s="84"/>
      <c r="AE6288" s="84"/>
      <c r="AF6288" s="84"/>
      <c r="AG6288" s="84"/>
      <c r="AH6288" s="84"/>
      <c r="AI6288" s="84"/>
      <c r="AJ6288" s="84"/>
      <c r="AK6288" s="84"/>
    </row>
    <row r="6289" spans="1:37">
      <c r="A6289" s="84"/>
      <c r="B6289" s="84"/>
      <c r="C6289" s="84"/>
      <c r="D6289" s="84"/>
      <c r="E6289" s="84"/>
      <c r="F6289" s="84"/>
      <c r="G6289" s="84"/>
      <c r="H6289" s="84"/>
      <c r="I6289" s="84"/>
      <c r="J6289" s="84"/>
      <c r="K6289" s="84"/>
      <c r="L6289" s="84"/>
      <c r="M6289" s="84"/>
      <c r="N6289" s="84"/>
      <c r="O6289" s="84"/>
      <c r="P6289" s="84"/>
      <c r="Q6289" s="84"/>
      <c r="R6289" s="84"/>
      <c r="S6289" s="84"/>
      <c r="T6289" s="84"/>
      <c r="U6289" s="84"/>
      <c r="V6289" s="84"/>
      <c r="W6289" s="84"/>
      <c r="X6289" s="84"/>
      <c r="Y6289" s="84"/>
      <c r="Z6289" s="84"/>
      <c r="AA6289" s="84"/>
      <c r="AB6289" s="84"/>
      <c r="AC6289" s="84"/>
      <c r="AD6289" s="84"/>
      <c r="AE6289" s="84"/>
      <c r="AF6289" s="84"/>
      <c r="AG6289" s="84"/>
      <c r="AH6289" s="84"/>
      <c r="AI6289" s="84"/>
      <c r="AJ6289" s="84"/>
      <c r="AK6289" s="84"/>
    </row>
    <row r="6290" spans="1:37">
      <c r="A6290" s="84"/>
      <c r="B6290" s="84"/>
      <c r="C6290" s="84"/>
      <c r="D6290" s="84"/>
      <c r="E6290" s="84"/>
      <c r="F6290" s="84"/>
      <c r="G6290" s="84"/>
      <c r="H6290" s="84"/>
      <c r="I6290" s="84"/>
      <c r="J6290" s="84"/>
      <c r="K6290" s="84"/>
      <c r="L6290" s="84"/>
      <c r="M6290" s="84"/>
      <c r="N6290" s="84"/>
      <c r="O6290" s="84"/>
      <c r="P6290" s="84"/>
      <c r="Q6290" s="84"/>
      <c r="R6290" s="84"/>
      <c r="S6290" s="84"/>
      <c r="T6290" s="84"/>
      <c r="U6290" s="84"/>
      <c r="V6290" s="84"/>
      <c r="W6290" s="84"/>
      <c r="X6290" s="84"/>
      <c r="Y6290" s="84"/>
      <c r="Z6290" s="84"/>
      <c r="AA6290" s="84"/>
      <c r="AB6290" s="84"/>
      <c r="AC6290" s="84"/>
      <c r="AD6290" s="84"/>
      <c r="AE6290" s="84"/>
      <c r="AF6290" s="84"/>
      <c r="AG6290" s="84"/>
      <c r="AH6290" s="84"/>
      <c r="AI6290" s="84"/>
      <c r="AJ6290" s="84"/>
      <c r="AK6290" s="84"/>
    </row>
    <row r="6291" spans="1:37">
      <c r="A6291" s="84"/>
      <c r="B6291" s="84"/>
      <c r="C6291" s="84"/>
      <c r="D6291" s="84"/>
      <c r="E6291" s="84"/>
      <c r="F6291" s="84"/>
      <c r="G6291" s="84"/>
      <c r="H6291" s="84"/>
      <c r="I6291" s="84"/>
      <c r="J6291" s="84"/>
      <c r="K6291" s="84"/>
      <c r="L6291" s="84"/>
      <c r="M6291" s="84"/>
      <c r="N6291" s="84"/>
      <c r="O6291" s="84"/>
      <c r="P6291" s="84"/>
      <c r="Q6291" s="84"/>
      <c r="R6291" s="84"/>
      <c r="S6291" s="84"/>
      <c r="T6291" s="84"/>
      <c r="U6291" s="84"/>
      <c r="V6291" s="84"/>
      <c r="W6291" s="84"/>
      <c r="X6291" s="84"/>
      <c r="Y6291" s="84"/>
      <c r="Z6291" s="84"/>
      <c r="AA6291" s="84"/>
      <c r="AB6291" s="84"/>
      <c r="AC6291" s="84"/>
      <c r="AD6291" s="84"/>
      <c r="AE6291" s="84"/>
      <c r="AF6291" s="84"/>
      <c r="AG6291" s="84"/>
      <c r="AH6291" s="84"/>
      <c r="AI6291" s="84"/>
      <c r="AJ6291" s="84"/>
      <c r="AK6291" s="84"/>
    </row>
    <row r="6292" spans="1:37">
      <c r="A6292" s="84"/>
      <c r="B6292" s="84"/>
      <c r="C6292" s="84"/>
      <c r="D6292" s="84"/>
      <c r="E6292" s="84"/>
      <c r="F6292" s="84"/>
      <c r="G6292" s="84"/>
      <c r="H6292" s="84"/>
      <c r="I6292" s="84"/>
      <c r="J6292" s="84"/>
      <c r="K6292" s="84"/>
      <c r="L6292" s="84"/>
      <c r="M6292" s="84"/>
      <c r="N6292" s="84"/>
      <c r="O6292" s="84"/>
      <c r="P6292" s="84"/>
      <c r="Q6292" s="84"/>
      <c r="R6292" s="84"/>
      <c r="S6292" s="84"/>
      <c r="T6292" s="84"/>
      <c r="U6292" s="84"/>
      <c r="V6292" s="84"/>
      <c r="W6292" s="84"/>
      <c r="X6292" s="84"/>
      <c r="Y6292" s="84"/>
      <c r="Z6292" s="84"/>
      <c r="AA6292" s="84"/>
      <c r="AB6292" s="84"/>
      <c r="AC6292" s="84"/>
      <c r="AD6292" s="84"/>
      <c r="AE6292" s="84"/>
      <c r="AF6292" s="84"/>
      <c r="AG6292" s="84"/>
      <c r="AH6292" s="84"/>
      <c r="AI6292" s="84"/>
      <c r="AJ6292" s="84"/>
      <c r="AK6292" s="84"/>
    </row>
    <row r="6293" spans="1:37">
      <c r="A6293" s="84"/>
      <c r="B6293" s="84"/>
      <c r="C6293" s="84"/>
      <c r="D6293" s="84"/>
      <c r="E6293" s="84"/>
      <c r="F6293" s="84"/>
      <c r="G6293" s="84"/>
      <c r="H6293" s="84"/>
      <c r="I6293" s="84"/>
      <c r="J6293" s="84"/>
      <c r="K6293" s="84"/>
      <c r="L6293" s="84"/>
      <c r="M6293" s="84"/>
      <c r="N6293" s="84"/>
      <c r="O6293" s="84"/>
      <c r="P6293" s="84"/>
      <c r="Q6293" s="84"/>
      <c r="R6293" s="84"/>
      <c r="S6293" s="84"/>
      <c r="T6293" s="84"/>
      <c r="U6293" s="84"/>
      <c r="V6293" s="84"/>
      <c r="W6293" s="84"/>
      <c r="X6293" s="84"/>
      <c r="Y6293" s="84"/>
      <c r="Z6293" s="84"/>
      <c r="AA6293" s="84"/>
      <c r="AB6293" s="84"/>
      <c r="AC6293" s="84"/>
      <c r="AD6293" s="84"/>
      <c r="AE6293" s="84"/>
      <c r="AF6293" s="84"/>
      <c r="AG6293" s="84"/>
      <c r="AH6293" s="84"/>
      <c r="AI6293" s="84"/>
      <c r="AJ6293" s="84"/>
      <c r="AK6293" s="84"/>
    </row>
    <row r="6294" spans="1:37">
      <c r="A6294" s="84"/>
      <c r="B6294" s="84"/>
      <c r="C6294" s="84"/>
      <c r="D6294" s="84"/>
      <c r="E6294" s="84"/>
      <c r="F6294" s="84"/>
      <c r="G6294" s="84"/>
      <c r="H6294" s="84"/>
      <c r="I6294" s="84"/>
      <c r="J6294" s="84"/>
      <c r="K6294" s="84"/>
      <c r="L6294" s="84"/>
      <c r="M6294" s="84"/>
      <c r="N6294" s="84"/>
      <c r="O6294" s="84"/>
      <c r="P6294" s="84"/>
      <c r="Q6294" s="84"/>
      <c r="R6294" s="84"/>
      <c r="S6294" s="84"/>
      <c r="T6294" s="84"/>
      <c r="U6294" s="84"/>
      <c r="V6294" s="84"/>
      <c r="W6294" s="84"/>
      <c r="X6294" s="84"/>
      <c r="Y6294" s="84"/>
      <c r="Z6294" s="84"/>
      <c r="AA6294" s="84"/>
      <c r="AB6294" s="84"/>
      <c r="AC6294" s="84"/>
      <c r="AD6294" s="84"/>
      <c r="AE6294" s="84"/>
      <c r="AF6294" s="84"/>
      <c r="AG6294" s="84"/>
      <c r="AH6294" s="84"/>
      <c r="AI6294" s="84"/>
      <c r="AJ6294" s="84"/>
      <c r="AK6294" s="84"/>
    </row>
    <row r="6295" spans="1:37">
      <c r="A6295" s="84"/>
      <c r="B6295" s="84"/>
      <c r="C6295" s="84"/>
      <c r="D6295" s="84"/>
      <c r="E6295" s="84"/>
      <c r="F6295" s="84"/>
      <c r="G6295" s="84"/>
      <c r="H6295" s="84"/>
      <c r="I6295" s="84"/>
      <c r="J6295" s="84"/>
      <c r="K6295" s="84"/>
      <c r="L6295" s="84"/>
      <c r="M6295" s="84"/>
      <c r="N6295" s="84"/>
      <c r="O6295" s="84"/>
      <c r="P6295" s="84"/>
      <c r="Q6295" s="84"/>
      <c r="R6295" s="84"/>
      <c r="S6295" s="84"/>
      <c r="T6295" s="84"/>
      <c r="U6295" s="84"/>
      <c r="V6295" s="84"/>
      <c r="W6295" s="84"/>
      <c r="X6295" s="84"/>
      <c r="Y6295" s="84"/>
      <c r="Z6295" s="84"/>
      <c r="AA6295" s="84"/>
      <c r="AB6295" s="84"/>
      <c r="AC6295" s="84"/>
      <c r="AD6295" s="84"/>
      <c r="AE6295" s="84"/>
      <c r="AF6295" s="84"/>
      <c r="AG6295" s="84"/>
      <c r="AH6295" s="84"/>
      <c r="AI6295" s="84"/>
      <c r="AJ6295" s="84"/>
      <c r="AK6295" s="84"/>
    </row>
    <row r="6296" spans="1:37">
      <c r="A6296" s="84"/>
      <c r="B6296" s="84"/>
      <c r="C6296" s="84"/>
      <c r="D6296" s="84"/>
      <c r="E6296" s="84"/>
      <c r="F6296" s="84"/>
      <c r="G6296" s="84"/>
      <c r="H6296" s="84"/>
      <c r="I6296" s="84"/>
      <c r="J6296" s="84"/>
      <c r="K6296" s="84"/>
      <c r="L6296" s="84"/>
      <c r="M6296" s="84"/>
      <c r="N6296" s="84"/>
      <c r="O6296" s="84"/>
      <c r="P6296" s="84"/>
      <c r="Q6296" s="84"/>
      <c r="R6296" s="84"/>
      <c r="S6296" s="84"/>
      <c r="T6296" s="84"/>
      <c r="U6296" s="84"/>
      <c r="V6296" s="84"/>
      <c r="W6296" s="84"/>
      <c r="X6296" s="84"/>
      <c r="Y6296" s="84"/>
      <c r="Z6296" s="84"/>
      <c r="AA6296" s="84"/>
      <c r="AB6296" s="84"/>
      <c r="AC6296" s="84"/>
      <c r="AD6296" s="84"/>
      <c r="AE6296" s="84"/>
      <c r="AF6296" s="84"/>
      <c r="AG6296" s="84"/>
      <c r="AH6296" s="84"/>
      <c r="AI6296" s="84"/>
      <c r="AJ6296" s="84"/>
      <c r="AK6296" s="84"/>
    </row>
    <row r="6297" spans="1:37">
      <c r="A6297" s="84"/>
      <c r="B6297" s="84"/>
      <c r="C6297" s="84"/>
      <c r="D6297" s="84"/>
      <c r="E6297" s="84"/>
      <c r="F6297" s="84"/>
      <c r="G6297" s="84"/>
      <c r="H6297" s="84"/>
      <c r="I6297" s="84"/>
      <c r="J6297" s="84"/>
      <c r="K6297" s="84"/>
      <c r="L6297" s="84"/>
      <c r="M6297" s="84"/>
      <c r="N6297" s="84"/>
      <c r="O6297" s="84"/>
      <c r="P6297" s="84"/>
      <c r="Q6297" s="84"/>
      <c r="R6297" s="84"/>
      <c r="S6297" s="84"/>
      <c r="T6297" s="84"/>
      <c r="U6297" s="84"/>
      <c r="V6297" s="84"/>
      <c r="W6297" s="84"/>
      <c r="X6297" s="84"/>
      <c r="Y6297" s="84"/>
      <c r="Z6297" s="84"/>
      <c r="AA6297" s="84"/>
      <c r="AB6297" s="84"/>
      <c r="AC6297" s="84"/>
      <c r="AD6297" s="84"/>
      <c r="AE6297" s="84"/>
      <c r="AF6297" s="84"/>
      <c r="AG6297" s="84"/>
      <c r="AH6297" s="84"/>
      <c r="AI6297" s="84"/>
      <c r="AJ6297" s="84"/>
      <c r="AK6297" s="84"/>
    </row>
    <row r="6298" spans="1:37">
      <c r="A6298" s="84"/>
      <c r="B6298" s="84"/>
      <c r="C6298" s="84"/>
      <c r="D6298" s="84"/>
      <c r="E6298" s="84"/>
      <c r="F6298" s="84"/>
      <c r="G6298" s="84"/>
      <c r="H6298" s="84"/>
      <c r="I6298" s="84"/>
      <c r="J6298" s="84"/>
      <c r="K6298" s="84"/>
      <c r="L6298" s="84"/>
      <c r="M6298" s="84"/>
      <c r="N6298" s="84"/>
      <c r="O6298" s="84"/>
      <c r="P6298" s="84"/>
      <c r="Q6298" s="84"/>
      <c r="R6298" s="84"/>
      <c r="S6298" s="84"/>
      <c r="T6298" s="84"/>
      <c r="U6298" s="84"/>
      <c r="V6298" s="84"/>
      <c r="W6298" s="84"/>
      <c r="X6298" s="84"/>
      <c r="Y6298" s="84"/>
      <c r="Z6298" s="84"/>
      <c r="AA6298" s="84"/>
      <c r="AB6298" s="84"/>
      <c r="AC6298" s="84"/>
      <c r="AD6298" s="84"/>
      <c r="AE6298" s="84"/>
      <c r="AF6298" s="84"/>
      <c r="AG6298" s="84"/>
      <c r="AH6298" s="84"/>
      <c r="AI6298" s="84"/>
      <c r="AJ6298" s="84"/>
      <c r="AK6298" s="84"/>
    </row>
    <row r="6299" spans="1:37">
      <c r="A6299" s="84"/>
      <c r="B6299" s="84"/>
      <c r="C6299" s="84"/>
      <c r="D6299" s="84"/>
      <c r="E6299" s="84"/>
      <c r="F6299" s="84"/>
      <c r="G6299" s="84"/>
      <c r="H6299" s="84"/>
      <c r="I6299" s="84"/>
      <c r="J6299" s="84"/>
      <c r="K6299" s="84"/>
      <c r="L6299" s="84"/>
      <c r="M6299" s="84"/>
      <c r="N6299" s="84"/>
      <c r="O6299" s="84"/>
      <c r="P6299" s="84"/>
      <c r="Q6299" s="84"/>
      <c r="R6299" s="84"/>
      <c r="S6299" s="84"/>
      <c r="T6299" s="84"/>
      <c r="U6299" s="84"/>
      <c r="V6299" s="84"/>
      <c r="W6299" s="84"/>
      <c r="X6299" s="84"/>
      <c r="Y6299" s="84"/>
      <c r="Z6299" s="84"/>
      <c r="AA6299" s="84"/>
      <c r="AB6299" s="84"/>
      <c r="AC6299" s="84"/>
      <c r="AD6299" s="84"/>
      <c r="AE6299" s="84"/>
      <c r="AF6299" s="84"/>
      <c r="AG6299" s="84"/>
      <c r="AH6299" s="84"/>
      <c r="AI6299" s="84"/>
      <c r="AJ6299" s="84"/>
      <c r="AK6299" s="84"/>
    </row>
    <row r="6300" spans="1:37">
      <c r="A6300" s="84"/>
      <c r="B6300" s="84"/>
      <c r="C6300" s="84"/>
      <c r="D6300" s="84"/>
      <c r="E6300" s="84"/>
      <c r="F6300" s="84"/>
      <c r="G6300" s="84"/>
      <c r="H6300" s="84"/>
      <c r="I6300" s="84"/>
      <c r="J6300" s="84"/>
      <c r="K6300" s="84"/>
      <c r="L6300" s="84"/>
      <c r="M6300" s="84"/>
      <c r="N6300" s="84"/>
      <c r="O6300" s="84"/>
      <c r="P6300" s="84"/>
      <c r="Q6300" s="84"/>
      <c r="R6300" s="84"/>
      <c r="S6300" s="84"/>
      <c r="T6300" s="84"/>
      <c r="U6300" s="84"/>
      <c r="V6300" s="84"/>
      <c r="W6300" s="84"/>
      <c r="X6300" s="84"/>
      <c r="Y6300" s="84"/>
      <c r="Z6300" s="84"/>
      <c r="AA6300" s="84"/>
      <c r="AB6300" s="84"/>
      <c r="AC6300" s="84"/>
      <c r="AD6300" s="84"/>
      <c r="AE6300" s="84"/>
      <c r="AF6300" s="84"/>
      <c r="AG6300" s="84"/>
      <c r="AH6300" s="84"/>
      <c r="AI6300" s="84"/>
      <c r="AJ6300" s="84"/>
      <c r="AK6300" s="84"/>
    </row>
    <row r="6301" spans="1:37">
      <c r="A6301" s="84"/>
      <c r="B6301" s="84"/>
      <c r="C6301" s="84"/>
      <c r="D6301" s="84"/>
      <c r="E6301" s="84"/>
      <c r="F6301" s="84"/>
      <c r="G6301" s="84"/>
      <c r="H6301" s="84"/>
      <c r="I6301" s="84"/>
      <c r="J6301" s="84"/>
      <c r="K6301" s="84"/>
      <c r="L6301" s="84"/>
      <c r="M6301" s="84"/>
      <c r="N6301" s="84"/>
      <c r="O6301" s="84"/>
      <c r="P6301" s="84"/>
      <c r="Q6301" s="84"/>
      <c r="R6301" s="84"/>
      <c r="S6301" s="84"/>
      <c r="T6301" s="84"/>
      <c r="U6301" s="84"/>
      <c r="V6301" s="84"/>
      <c r="W6301" s="84"/>
      <c r="X6301" s="84"/>
      <c r="Y6301" s="84"/>
      <c r="Z6301" s="84"/>
      <c r="AA6301" s="84"/>
      <c r="AB6301" s="84"/>
      <c r="AC6301" s="84"/>
      <c r="AD6301" s="84"/>
      <c r="AE6301" s="84"/>
      <c r="AF6301" s="84"/>
      <c r="AG6301" s="84"/>
      <c r="AH6301" s="84"/>
      <c r="AI6301" s="84"/>
      <c r="AJ6301" s="84"/>
      <c r="AK6301" s="84"/>
    </row>
    <row r="6302" spans="1:37">
      <c r="A6302" s="84"/>
      <c r="B6302" s="84"/>
      <c r="C6302" s="84"/>
      <c r="D6302" s="84"/>
      <c r="E6302" s="84"/>
      <c r="F6302" s="84"/>
      <c r="G6302" s="84"/>
      <c r="H6302" s="84"/>
      <c r="I6302" s="84"/>
      <c r="J6302" s="84"/>
      <c r="K6302" s="84"/>
      <c r="L6302" s="84"/>
      <c r="M6302" s="84"/>
      <c r="N6302" s="84"/>
      <c r="O6302" s="84"/>
      <c r="P6302" s="84"/>
      <c r="Q6302" s="84"/>
      <c r="R6302" s="84"/>
      <c r="S6302" s="84"/>
      <c r="T6302" s="84"/>
      <c r="U6302" s="84"/>
      <c r="V6302" s="84"/>
      <c r="W6302" s="84"/>
      <c r="X6302" s="84"/>
      <c r="Y6302" s="84"/>
      <c r="Z6302" s="84"/>
      <c r="AA6302" s="84"/>
      <c r="AB6302" s="84"/>
      <c r="AC6302" s="84"/>
      <c r="AD6302" s="84"/>
      <c r="AE6302" s="84"/>
      <c r="AF6302" s="84"/>
      <c r="AG6302" s="84"/>
      <c r="AH6302" s="84"/>
      <c r="AI6302" s="84"/>
      <c r="AJ6302" s="84"/>
      <c r="AK6302" s="84"/>
    </row>
    <row r="6303" spans="1:37">
      <c r="A6303" s="84"/>
      <c r="B6303" s="84"/>
      <c r="C6303" s="84"/>
      <c r="D6303" s="84"/>
      <c r="E6303" s="84"/>
      <c r="F6303" s="84"/>
      <c r="G6303" s="84"/>
      <c r="H6303" s="84"/>
      <c r="I6303" s="84"/>
      <c r="J6303" s="84"/>
      <c r="K6303" s="84"/>
      <c r="L6303" s="84"/>
      <c r="M6303" s="84"/>
      <c r="N6303" s="84"/>
      <c r="O6303" s="84"/>
      <c r="P6303" s="84"/>
      <c r="Q6303" s="84"/>
      <c r="R6303" s="84"/>
      <c r="S6303" s="84"/>
      <c r="T6303" s="84"/>
      <c r="U6303" s="84"/>
      <c r="V6303" s="84"/>
      <c r="W6303" s="84"/>
      <c r="X6303" s="84"/>
      <c r="Y6303" s="84"/>
      <c r="Z6303" s="84"/>
      <c r="AA6303" s="84"/>
      <c r="AB6303" s="84"/>
      <c r="AC6303" s="84"/>
      <c r="AD6303" s="84"/>
      <c r="AE6303" s="84"/>
      <c r="AF6303" s="84"/>
      <c r="AG6303" s="84"/>
      <c r="AH6303" s="84"/>
      <c r="AI6303" s="84"/>
      <c r="AJ6303" s="84"/>
      <c r="AK6303" s="84"/>
    </row>
    <row r="6304" spans="1:37">
      <c r="A6304" s="84"/>
      <c r="B6304" s="84"/>
      <c r="C6304" s="84"/>
      <c r="D6304" s="84"/>
      <c r="E6304" s="84"/>
      <c r="F6304" s="84"/>
      <c r="G6304" s="84"/>
      <c r="H6304" s="84"/>
      <c r="I6304" s="84"/>
      <c r="J6304" s="84"/>
      <c r="K6304" s="84"/>
      <c r="L6304" s="84"/>
      <c r="M6304" s="84"/>
      <c r="N6304" s="84"/>
      <c r="O6304" s="84"/>
      <c r="P6304" s="84"/>
      <c r="Q6304" s="84"/>
      <c r="R6304" s="84"/>
      <c r="S6304" s="84"/>
      <c r="T6304" s="84"/>
      <c r="U6304" s="84"/>
      <c r="V6304" s="84"/>
      <c r="W6304" s="84"/>
      <c r="X6304" s="84"/>
      <c r="Y6304" s="84"/>
      <c r="Z6304" s="84"/>
      <c r="AA6304" s="84"/>
      <c r="AB6304" s="84"/>
      <c r="AC6304" s="84"/>
      <c r="AD6304" s="84"/>
      <c r="AE6304" s="84"/>
      <c r="AF6304" s="84"/>
      <c r="AG6304" s="84"/>
      <c r="AH6304" s="84"/>
      <c r="AI6304" s="84"/>
      <c r="AJ6304" s="84"/>
      <c r="AK6304" s="84"/>
    </row>
    <row r="6305" spans="1:37">
      <c r="A6305" s="84"/>
      <c r="B6305" s="84"/>
      <c r="C6305" s="84"/>
      <c r="D6305" s="84"/>
      <c r="E6305" s="84"/>
      <c r="F6305" s="84"/>
      <c r="G6305" s="84"/>
      <c r="H6305" s="84"/>
      <c r="I6305" s="84"/>
      <c r="J6305" s="84"/>
      <c r="K6305" s="84"/>
      <c r="L6305" s="84"/>
      <c r="M6305" s="84"/>
      <c r="N6305" s="84"/>
      <c r="O6305" s="84"/>
      <c r="P6305" s="84"/>
      <c r="Q6305" s="84"/>
      <c r="R6305" s="84"/>
      <c r="S6305" s="84"/>
      <c r="T6305" s="84"/>
      <c r="U6305" s="84"/>
      <c r="V6305" s="84"/>
      <c r="W6305" s="84"/>
      <c r="X6305" s="84"/>
      <c r="Y6305" s="84"/>
      <c r="Z6305" s="84"/>
      <c r="AA6305" s="84"/>
      <c r="AB6305" s="84"/>
      <c r="AC6305" s="84"/>
      <c r="AD6305" s="84"/>
      <c r="AE6305" s="84"/>
      <c r="AF6305" s="84"/>
      <c r="AG6305" s="84"/>
      <c r="AH6305" s="84"/>
      <c r="AI6305" s="84"/>
      <c r="AJ6305" s="84"/>
      <c r="AK6305" s="84"/>
    </row>
    <row r="6306" spans="1:37">
      <c r="A6306" s="84"/>
      <c r="B6306" s="84"/>
      <c r="C6306" s="84"/>
      <c r="D6306" s="84"/>
      <c r="E6306" s="84"/>
      <c r="F6306" s="84"/>
      <c r="G6306" s="84"/>
      <c r="H6306" s="84"/>
      <c r="I6306" s="84"/>
      <c r="J6306" s="84"/>
      <c r="K6306" s="84"/>
      <c r="L6306" s="84"/>
      <c r="M6306" s="84"/>
      <c r="N6306" s="84"/>
      <c r="O6306" s="84"/>
      <c r="P6306" s="84"/>
      <c r="Q6306" s="84"/>
      <c r="R6306" s="84"/>
      <c r="S6306" s="84"/>
      <c r="T6306" s="84"/>
      <c r="U6306" s="84"/>
      <c r="V6306" s="84"/>
      <c r="W6306" s="84"/>
      <c r="X6306" s="84"/>
      <c r="Y6306" s="84"/>
      <c r="Z6306" s="84"/>
      <c r="AA6306" s="84"/>
      <c r="AB6306" s="84"/>
      <c r="AC6306" s="84"/>
      <c r="AD6306" s="84"/>
      <c r="AE6306" s="84"/>
      <c r="AF6306" s="84"/>
      <c r="AG6306" s="84"/>
      <c r="AH6306" s="84"/>
      <c r="AI6306" s="84"/>
      <c r="AJ6306" s="84"/>
      <c r="AK6306" s="84"/>
    </row>
    <row r="6307" spans="1:37">
      <c r="A6307" s="84"/>
      <c r="B6307" s="84"/>
      <c r="C6307" s="84"/>
      <c r="D6307" s="84"/>
      <c r="E6307" s="84"/>
      <c r="F6307" s="84"/>
      <c r="G6307" s="84"/>
      <c r="H6307" s="84"/>
      <c r="I6307" s="84"/>
      <c r="J6307" s="84"/>
      <c r="K6307" s="84"/>
      <c r="L6307" s="84"/>
      <c r="M6307" s="84"/>
      <c r="N6307" s="84"/>
      <c r="O6307" s="84"/>
      <c r="P6307" s="84"/>
      <c r="Q6307" s="84"/>
      <c r="R6307" s="84"/>
      <c r="S6307" s="84"/>
      <c r="T6307" s="84"/>
      <c r="U6307" s="84"/>
      <c r="V6307" s="84"/>
      <c r="W6307" s="84"/>
      <c r="X6307" s="84"/>
      <c r="Y6307" s="84"/>
      <c r="Z6307" s="84"/>
      <c r="AA6307" s="84"/>
      <c r="AB6307" s="84"/>
      <c r="AC6307" s="84"/>
      <c r="AD6307" s="84"/>
      <c r="AE6307" s="84"/>
      <c r="AF6307" s="84"/>
      <c r="AG6307" s="84"/>
      <c r="AH6307" s="84"/>
      <c r="AI6307" s="84"/>
      <c r="AJ6307" s="84"/>
      <c r="AK6307" s="84"/>
    </row>
    <row r="6308" spans="1:37">
      <c r="A6308" s="84"/>
      <c r="B6308" s="84"/>
      <c r="C6308" s="84"/>
      <c r="D6308" s="84"/>
      <c r="E6308" s="84"/>
      <c r="F6308" s="84"/>
      <c r="G6308" s="84"/>
      <c r="H6308" s="84"/>
      <c r="I6308" s="84"/>
      <c r="J6308" s="84"/>
      <c r="K6308" s="84"/>
      <c r="L6308" s="84"/>
      <c r="M6308" s="84"/>
      <c r="N6308" s="84"/>
      <c r="O6308" s="84"/>
      <c r="P6308" s="84"/>
      <c r="Q6308" s="84"/>
      <c r="R6308" s="84"/>
      <c r="S6308" s="84"/>
      <c r="T6308" s="84"/>
      <c r="U6308" s="84"/>
      <c r="V6308" s="84"/>
      <c r="W6308" s="84"/>
      <c r="X6308" s="84"/>
      <c r="Y6308" s="84"/>
      <c r="Z6308" s="84"/>
      <c r="AA6308" s="84"/>
      <c r="AB6308" s="84"/>
      <c r="AC6308" s="84"/>
      <c r="AD6308" s="84"/>
      <c r="AE6308" s="84"/>
      <c r="AF6308" s="84"/>
      <c r="AG6308" s="84"/>
      <c r="AH6308" s="84"/>
      <c r="AI6308" s="84"/>
      <c r="AJ6308" s="84"/>
      <c r="AK6308" s="84"/>
    </row>
    <row r="6309" spans="1:37">
      <c r="A6309" s="84"/>
      <c r="B6309" s="84"/>
      <c r="C6309" s="84"/>
      <c r="D6309" s="84"/>
      <c r="E6309" s="84"/>
      <c r="F6309" s="84"/>
      <c r="G6309" s="84"/>
      <c r="H6309" s="84"/>
      <c r="I6309" s="84"/>
      <c r="J6309" s="84"/>
      <c r="K6309" s="84"/>
      <c r="L6309" s="84"/>
      <c r="M6309" s="84"/>
      <c r="N6309" s="84"/>
      <c r="O6309" s="84"/>
      <c r="P6309" s="84"/>
      <c r="Q6309" s="84"/>
      <c r="R6309" s="84"/>
      <c r="S6309" s="84"/>
      <c r="T6309" s="84"/>
      <c r="U6309" s="84"/>
      <c r="V6309" s="84"/>
      <c r="W6309" s="84"/>
      <c r="X6309" s="84"/>
      <c r="Y6309" s="84"/>
      <c r="Z6309" s="84"/>
      <c r="AA6309" s="84"/>
      <c r="AB6309" s="84"/>
      <c r="AC6309" s="84"/>
      <c r="AD6309" s="84"/>
      <c r="AE6309" s="84"/>
      <c r="AF6309" s="84"/>
      <c r="AG6309" s="84"/>
      <c r="AH6309" s="84"/>
      <c r="AI6309" s="84"/>
      <c r="AJ6309" s="84"/>
      <c r="AK6309" s="84"/>
    </row>
    <row r="6310" spans="1:37">
      <c r="A6310" s="84"/>
      <c r="B6310" s="84"/>
      <c r="C6310" s="84"/>
      <c r="D6310" s="84"/>
      <c r="E6310" s="84"/>
      <c r="F6310" s="84"/>
      <c r="G6310" s="84"/>
      <c r="H6310" s="84"/>
      <c r="I6310" s="84"/>
      <c r="J6310" s="84"/>
      <c r="K6310" s="84"/>
      <c r="L6310" s="84"/>
      <c r="M6310" s="84"/>
      <c r="N6310" s="84"/>
      <c r="O6310" s="84"/>
      <c r="P6310" s="84"/>
      <c r="Q6310" s="84"/>
      <c r="R6310" s="84"/>
      <c r="S6310" s="84"/>
      <c r="T6310" s="84"/>
      <c r="U6310" s="84"/>
      <c r="V6310" s="84"/>
      <c r="W6310" s="84"/>
      <c r="X6310" s="84"/>
      <c r="Y6310" s="84"/>
      <c r="Z6310" s="84"/>
      <c r="AA6310" s="84"/>
      <c r="AB6310" s="84"/>
      <c r="AC6310" s="84"/>
      <c r="AD6310" s="84"/>
      <c r="AE6310" s="84"/>
      <c r="AF6310" s="84"/>
      <c r="AG6310" s="84"/>
      <c r="AH6310" s="84"/>
      <c r="AI6310" s="84"/>
      <c r="AJ6310" s="84"/>
      <c r="AK6310" s="84"/>
    </row>
    <row r="6311" spans="1:37">
      <c r="A6311" s="84"/>
      <c r="B6311" s="84"/>
      <c r="C6311" s="84"/>
      <c r="D6311" s="84"/>
      <c r="E6311" s="84"/>
      <c r="F6311" s="84"/>
      <c r="G6311" s="84"/>
      <c r="H6311" s="84"/>
      <c r="I6311" s="84"/>
      <c r="J6311" s="84"/>
      <c r="K6311" s="84"/>
      <c r="L6311" s="84"/>
      <c r="M6311" s="84"/>
      <c r="N6311" s="84"/>
      <c r="O6311" s="84"/>
      <c r="P6311" s="84"/>
      <c r="Q6311" s="84"/>
      <c r="R6311" s="84"/>
      <c r="S6311" s="84"/>
      <c r="T6311" s="84"/>
      <c r="U6311" s="84"/>
      <c r="V6311" s="84"/>
      <c r="W6311" s="84"/>
      <c r="X6311" s="84"/>
      <c r="Y6311" s="84"/>
      <c r="Z6311" s="84"/>
      <c r="AA6311" s="84"/>
      <c r="AB6311" s="84"/>
      <c r="AC6311" s="84"/>
      <c r="AD6311" s="84"/>
      <c r="AE6311" s="84"/>
      <c r="AF6311" s="84"/>
      <c r="AG6311" s="84"/>
      <c r="AH6311" s="84"/>
      <c r="AI6311" s="84"/>
      <c r="AJ6311" s="84"/>
      <c r="AK6311" s="84"/>
    </row>
    <row r="6319" spans="1:37">
      <c r="A6319"/>
    </row>
    <row r="6321" spans="1:50">
      <c r="A6321" s="84"/>
      <c r="B6321" s="83"/>
      <c r="C6321" s="83"/>
      <c r="D6321" s="83"/>
      <c r="E6321" s="83"/>
      <c r="F6321" s="84"/>
      <c r="G6321" s="164"/>
      <c r="H6321" s="83"/>
      <c r="I6321" s="83"/>
      <c r="J6321" s="83"/>
      <c r="K6321" s="83"/>
      <c r="L6321" s="83"/>
      <c r="M6321" s="83"/>
      <c r="N6321" s="83"/>
      <c r="O6321" s="83"/>
      <c r="P6321" s="83"/>
      <c r="Q6321" s="83"/>
      <c r="R6321" s="83"/>
      <c r="S6321" s="83"/>
      <c r="T6321" s="105"/>
      <c r="U6321" s="83"/>
      <c r="V6321" s="83"/>
      <c r="W6321" s="83"/>
      <c r="X6321" s="83"/>
      <c r="Y6321" s="83"/>
      <c r="Z6321" s="83"/>
      <c r="AA6321" s="83"/>
      <c r="AB6321" s="83"/>
      <c r="AC6321" s="83"/>
      <c r="AD6321" s="83"/>
      <c r="AE6321" s="83"/>
      <c r="AF6321" s="83"/>
      <c r="AG6321" s="83"/>
      <c r="AH6321" s="83"/>
      <c r="AI6321" s="83"/>
      <c r="AJ6321" s="83"/>
      <c r="AK6321" s="83"/>
    </row>
    <row r="6322" spans="1:50">
      <c r="A6322" s="83"/>
      <c r="B6322" s="84"/>
      <c r="C6322" s="83"/>
      <c r="D6322" s="83"/>
      <c r="E6322" s="83"/>
      <c r="F6322" s="83"/>
      <c r="G6322" s="83"/>
      <c r="H6322" s="83"/>
      <c r="I6322" s="83"/>
      <c r="J6322" s="83"/>
      <c r="K6322" s="83"/>
      <c r="L6322" s="83"/>
      <c r="M6322" s="83"/>
      <c r="N6322" s="83"/>
      <c r="O6322" s="83"/>
      <c r="P6322" s="83"/>
      <c r="Q6322" s="83"/>
      <c r="R6322" s="83"/>
      <c r="S6322" s="83"/>
      <c r="T6322" s="83"/>
      <c r="U6322" s="83"/>
      <c r="V6322" s="83"/>
      <c r="W6322" s="83"/>
      <c r="X6322" s="83"/>
      <c r="Y6322" s="83"/>
      <c r="Z6322" s="83"/>
      <c r="AA6322" s="83"/>
      <c r="AB6322" s="83"/>
      <c r="AC6322" s="83"/>
      <c r="AD6322" s="83"/>
      <c r="AE6322" s="83"/>
      <c r="AF6322" s="83"/>
      <c r="AG6322" s="83"/>
      <c r="AH6322" s="83"/>
      <c r="AI6322" s="83"/>
      <c r="AJ6322" s="83"/>
      <c r="AK6322" s="83"/>
    </row>
    <row r="6323" spans="1:50">
      <c r="A6323" s="84"/>
      <c r="B6323" s="84"/>
      <c r="C6323" s="84"/>
      <c r="D6323" s="84"/>
      <c r="E6323" s="84"/>
      <c r="F6323" s="84"/>
      <c r="G6323" s="84"/>
      <c r="H6323" s="84"/>
      <c r="I6323" s="84"/>
      <c r="J6323" s="84"/>
      <c r="K6323" s="84"/>
      <c r="L6323" s="84"/>
      <c r="M6323" s="84"/>
      <c r="N6323" s="84"/>
      <c r="O6323" s="84"/>
      <c r="P6323" s="84"/>
      <c r="Q6323" s="84"/>
      <c r="R6323" s="84"/>
      <c r="S6323" s="84"/>
      <c r="T6323" s="84"/>
      <c r="U6323" s="84"/>
      <c r="V6323" s="84"/>
      <c r="W6323" s="84"/>
      <c r="X6323" s="84"/>
      <c r="Y6323" s="84"/>
      <c r="Z6323" s="84"/>
      <c r="AA6323" s="84"/>
      <c r="AB6323" s="84"/>
      <c r="AC6323" s="84"/>
      <c r="AD6323" s="84"/>
      <c r="AE6323" s="84"/>
      <c r="AF6323" s="84"/>
      <c r="AG6323" s="84"/>
      <c r="AH6323" s="84"/>
      <c r="AI6323" s="84"/>
      <c r="AJ6323" s="84"/>
      <c r="AK6323" s="84"/>
    </row>
    <row r="6324" spans="1:50">
      <c r="A6324" s="83"/>
      <c r="B6324" s="84"/>
      <c r="C6324" s="83"/>
      <c r="D6324" s="83"/>
      <c r="E6324" s="84"/>
      <c r="F6324" s="83"/>
      <c r="G6324" s="83"/>
      <c r="H6324" s="84"/>
      <c r="I6324" s="83"/>
      <c r="J6324" s="83"/>
      <c r="K6324" s="84"/>
      <c r="L6324" s="83"/>
      <c r="M6324" s="83"/>
      <c r="N6324" s="84"/>
      <c r="O6324" s="83"/>
      <c r="P6324" s="83"/>
      <c r="Q6324" s="84"/>
      <c r="R6324" s="83"/>
      <c r="S6324" s="83"/>
      <c r="T6324" s="84"/>
      <c r="U6324" s="83"/>
      <c r="V6324" s="83"/>
      <c r="W6324" s="84"/>
      <c r="X6324" s="83"/>
      <c r="Y6324" s="83"/>
      <c r="Z6324" s="84"/>
      <c r="AA6324" s="83"/>
      <c r="AB6324" s="83"/>
      <c r="AC6324" s="84"/>
      <c r="AD6324" s="83"/>
      <c r="AE6324" s="83"/>
      <c r="AF6324" s="84"/>
      <c r="AG6324" s="83"/>
      <c r="AH6324" s="83"/>
      <c r="AI6324" s="84"/>
      <c r="AJ6324" s="83"/>
      <c r="AK6324" s="83"/>
    </row>
    <row r="6325" spans="1:50">
      <c r="A6325" s="84"/>
      <c r="B6325" s="84"/>
      <c r="C6325" s="84"/>
      <c r="D6325" s="84"/>
      <c r="E6325" s="84"/>
      <c r="F6325" s="84"/>
      <c r="G6325" s="84"/>
      <c r="H6325" s="84"/>
      <c r="I6325" s="84"/>
      <c r="J6325" s="84"/>
      <c r="K6325" s="84"/>
      <c r="L6325" s="84"/>
      <c r="M6325" s="84"/>
      <c r="N6325" s="84"/>
      <c r="O6325" s="84"/>
      <c r="P6325" s="84"/>
      <c r="Q6325" s="84"/>
      <c r="R6325" s="84"/>
      <c r="S6325" s="84"/>
      <c r="T6325" s="84"/>
      <c r="U6325" s="84"/>
      <c r="V6325" s="84"/>
      <c r="W6325" s="84"/>
      <c r="X6325" s="84"/>
      <c r="Y6325" s="84"/>
      <c r="Z6325" s="84"/>
      <c r="AA6325" s="84"/>
      <c r="AB6325" s="84"/>
      <c r="AC6325" s="84"/>
      <c r="AD6325" s="84"/>
      <c r="AE6325" s="84"/>
      <c r="AF6325" s="84"/>
      <c r="AG6325" s="84"/>
      <c r="AH6325" s="84"/>
      <c r="AI6325" s="84"/>
      <c r="AJ6325" s="84"/>
      <c r="AK6325" s="84"/>
    </row>
    <row r="6326" spans="1:50">
      <c r="A6326" s="83"/>
      <c r="B6326" s="168"/>
      <c r="C6326" s="169"/>
      <c r="D6326" s="169"/>
      <c r="E6326" s="168"/>
      <c r="F6326" s="169"/>
      <c r="G6326" s="169"/>
      <c r="H6326" s="168"/>
      <c r="I6326" s="169"/>
      <c r="J6326" s="169"/>
      <c r="K6326" s="168"/>
      <c r="L6326" s="169"/>
      <c r="M6326" s="169"/>
      <c r="N6326" s="168"/>
      <c r="O6326" s="169"/>
      <c r="P6326" s="169"/>
      <c r="Q6326" s="168"/>
      <c r="R6326" s="169"/>
      <c r="S6326" s="169"/>
      <c r="T6326" s="168"/>
      <c r="U6326" s="169"/>
      <c r="V6326" s="169"/>
      <c r="W6326" s="168"/>
      <c r="X6326" s="169"/>
      <c r="Y6326" s="169"/>
      <c r="Z6326" s="168"/>
      <c r="AA6326" s="169"/>
      <c r="AB6326" s="169"/>
      <c r="AC6326" s="168"/>
      <c r="AD6326" s="169"/>
      <c r="AE6326" s="169"/>
      <c r="AF6326" s="168"/>
      <c r="AG6326" s="169"/>
      <c r="AH6326" s="169"/>
      <c r="AI6326" s="168"/>
      <c r="AJ6326" s="169"/>
      <c r="AK6326" s="169"/>
      <c r="AM6326">
        <f>A6321</f>
        <v>0</v>
      </c>
      <c r="AN6326" s="165" t="e">
        <f>1/($B6326*(1/$B6324)*(1/(5/7+2/7*$D6326))*$B6336/SUM($B6328:$B6351))</f>
        <v>#DIV/0!</v>
      </c>
      <c r="AO6326" s="165" t="e">
        <f>1/(B6326*(1/B6324)*(1/(5/7+2/7*D6326)))</f>
        <v>#DIV/0!</v>
      </c>
      <c r="AP6326" s="165"/>
      <c r="AR6326" s="170">
        <f>CHOOSE(AV$3,C6326,F6326,I6326,L6326,O6326,R6326,U6326,X6326,AA6326,AD6326,AG6326,AJ6326)</f>
        <v>0</v>
      </c>
      <c r="AS6326" s="166"/>
      <c r="AT6326" s="166"/>
      <c r="AV6326" s="116" t="e">
        <f>AN6326/AR6326</f>
        <v>#DIV/0!</v>
      </c>
      <c r="AW6326" s="167" t="e">
        <f>AO6326/AR6326</f>
        <v>#DIV/0!</v>
      </c>
      <c r="AX6326" s="165"/>
    </row>
    <row r="6327" spans="1:50">
      <c r="A6327" s="84"/>
      <c r="B6327" s="84"/>
      <c r="C6327" s="84"/>
      <c r="D6327" s="84"/>
      <c r="E6327" s="84"/>
      <c r="F6327" s="84"/>
      <c r="G6327" s="84"/>
      <c r="H6327" s="84"/>
      <c r="I6327" s="84"/>
      <c r="J6327" s="84"/>
      <c r="K6327" s="84"/>
      <c r="L6327" s="84"/>
      <c r="M6327" s="84"/>
      <c r="N6327" s="84"/>
      <c r="O6327" s="84"/>
      <c r="P6327" s="84"/>
      <c r="Q6327" s="84"/>
      <c r="R6327" s="84"/>
      <c r="S6327" s="84"/>
      <c r="T6327" s="84"/>
      <c r="U6327" s="84"/>
      <c r="V6327" s="84"/>
      <c r="W6327" s="84"/>
      <c r="X6327" s="84"/>
      <c r="Y6327" s="84"/>
      <c r="Z6327" s="84"/>
      <c r="AA6327" s="84"/>
      <c r="AB6327" s="84"/>
      <c r="AC6327" s="84"/>
      <c r="AD6327" s="84"/>
      <c r="AE6327" s="84"/>
      <c r="AF6327" s="84"/>
      <c r="AG6327" s="84"/>
      <c r="AH6327" s="84"/>
      <c r="AI6327" s="84"/>
      <c r="AJ6327" s="84"/>
      <c r="AK6327" s="84"/>
    </row>
    <row r="6328" spans="1:50">
      <c r="A6328" s="84"/>
      <c r="B6328" s="84"/>
      <c r="C6328" s="84"/>
      <c r="D6328" s="84"/>
      <c r="E6328" s="84"/>
      <c r="F6328" s="84"/>
      <c r="G6328" s="84"/>
      <c r="H6328" s="84"/>
      <c r="I6328" s="84"/>
      <c r="J6328" s="84"/>
      <c r="K6328" s="84"/>
      <c r="L6328" s="84"/>
      <c r="M6328" s="84"/>
      <c r="N6328" s="84"/>
      <c r="O6328" s="84"/>
      <c r="P6328" s="84"/>
      <c r="Q6328" s="84"/>
      <c r="R6328" s="84"/>
      <c r="S6328" s="84"/>
      <c r="T6328" s="84"/>
      <c r="U6328" s="84"/>
      <c r="V6328" s="84"/>
      <c r="W6328" s="84"/>
      <c r="X6328" s="84"/>
      <c r="Y6328" s="84"/>
      <c r="Z6328" s="84"/>
      <c r="AA6328" s="84"/>
      <c r="AB6328" s="84"/>
      <c r="AC6328" s="84"/>
      <c r="AD6328" s="84"/>
      <c r="AE6328" s="84"/>
      <c r="AF6328" s="84"/>
      <c r="AG6328" s="84"/>
      <c r="AH6328" s="84"/>
      <c r="AI6328" s="84"/>
      <c r="AJ6328" s="84"/>
      <c r="AK6328" s="84"/>
    </row>
    <row r="6329" spans="1:50">
      <c r="A6329" s="84"/>
      <c r="B6329" s="84"/>
      <c r="C6329" s="84"/>
      <c r="D6329" s="84"/>
      <c r="E6329" s="84"/>
      <c r="F6329" s="84"/>
      <c r="G6329" s="84"/>
      <c r="H6329" s="84"/>
      <c r="I6329" s="84"/>
      <c r="J6329" s="84"/>
      <c r="K6329" s="84"/>
      <c r="L6329" s="84"/>
      <c r="M6329" s="84"/>
      <c r="N6329" s="84"/>
      <c r="O6329" s="84"/>
      <c r="P6329" s="84"/>
      <c r="Q6329" s="84"/>
      <c r="R6329" s="84"/>
      <c r="S6329" s="84"/>
      <c r="T6329" s="84"/>
      <c r="U6329" s="84"/>
      <c r="V6329" s="84"/>
      <c r="W6329" s="84"/>
      <c r="X6329" s="84"/>
      <c r="Y6329" s="84"/>
      <c r="Z6329" s="84"/>
      <c r="AA6329" s="84"/>
      <c r="AB6329" s="84"/>
      <c r="AC6329" s="84"/>
      <c r="AD6329" s="84"/>
      <c r="AE6329" s="84"/>
      <c r="AF6329" s="84"/>
      <c r="AG6329" s="84"/>
      <c r="AH6329" s="84"/>
      <c r="AI6329" s="84"/>
      <c r="AJ6329" s="84"/>
      <c r="AK6329" s="84"/>
    </row>
    <row r="6330" spans="1:50">
      <c r="A6330" s="84"/>
      <c r="B6330" s="84"/>
      <c r="C6330" s="84"/>
      <c r="D6330" s="84"/>
      <c r="E6330" s="84"/>
      <c r="F6330" s="84"/>
      <c r="G6330" s="84"/>
      <c r="H6330" s="84"/>
      <c r="I6330" s="84"/>
      <c r="J6330" s="84"/>
      <c r="K6330" s="84"/>
      <c r="L6330" s="84"/>
      <c r="M6330" s="84"/>
      <c r="N6330" s="84"/>
      <c r="O6330" s="84"/>
      <c r="P6330" s="84"/>
      <c r="Q6330" s="84"/>
      <c r="R6330" s="84"/>
      <c r="S6330" s="84"/>
      <c r="T6330" s="84"/>
      <c r="U6330" s="84"/>
      <c r="V6330" s="84"/>
      <c r="W6330" s="84"/>
      <c r="X6330" s="84"/>
      <c r="Y6330" s="84"/>
      <c r="Z6330" s="84"/>
      <c r="AA6330" s="84"/>
      <c r="AB6330" s="84"/>
      <c r="AC6330" s="84"/>
      <c r="AD6330" s="84"/>
      <c r="AE6330" s="84"/>
      <c r="AF6330" s="84"/>
      <c r="AG6330" s="84"/>
      <c r="AH6330" s="84"/>
      <c r="AI6330" s="84"/>
      <c r="AJ6330" s="84"/>
      <c r="AK6330" s="84"/>
    </row>
    <row r="6331" spans="1:50">
      <c r="A6331" s="84"/>
      <c r="B6331" s="84"/>
      <c r="C6331" s="84"/>
      <c r="D6331" s="84"/>
      <c r="E6331" s="84"/>
      <c r="F6331" s="84"/>
      <c r="G6331" s="84"/>
      <c r="H6331" s="84"/>
      <c r="I6331" s="84"/>
      <c r="J6331" s="84"/>
      <c r="K6331" s="84"/>
      <c r="L6331" s="84"/>
      <c r="M6331" s="84"/>
      <c r="N6331" s="84"/>
      <c r="O6331" s="84"/>
      <c r="P6331" s="84"/>
      <c r="Q6331" s="84"/>
      <c r="R6331" s="84"/>
      <c r="S6331" s="84"/>
      <c r="T6331" s="84"/>
      <c r="U6331" s="84"/>
      <c r="V6331" s="84"/>
      <c r="W6331" s="84"/>
      <c r="X6331" s="84"/>
      <c r="Y6331" s="84"/>
      <c r="Z6331" s="84"/>
      <c r="AA6331" s="84"/>
      <c r="AB6331" s="84"/>
      <c r="AC6331" s="84"/>
      <c r="AD6331" s="84"/>
      <c r="AE6331" s="84"/>
      <c r="AF6331" s="84"/>
      <c r="AG6331" s="84"/>
      <c r="AH6331" s="84"/>
      <c r="AI6331" s="84"/>
      <c r="AJ6331" s="84"/>
      <c r="AK6331" s="84"/>
    </row>
    <row r="6332" spans="1:50">
      <c r="A6332" s="84"/>
      <c r="B6332" s="84"/>
      <c r="C6332" s="84"/>
      <c r="D6332" s="84"/>
      <c r="E6332" s="84"/>
      <c r="F6332" s="84"/>
      <c r="G6332" s="84"/>
      <c r="H6332" s="84"/>
      <c r="I6332" s="84"/>
      <c r="J6332" s="84"/>
      <c r="K6332" s="84"/>
      <c r="L6332" s="84"/>
      <c r="M6332" s="84"/>
      <c r="N6332" s="84"/>
      <c r="O6332" s="84"/>
      <c r="P6332" s="84"/>
      <c r="Q6332" s="84"/>
      <c r="R6332" s="84"/>
      <c r="S6332" s="84"/>
      <c r="T6332" s="84"/>
      <c r="U6332" s="84"/>
      <c r="V6332" s="84"/>
      <c r="W6332" s="84"/>
      <c r="X6332" s="84"/>
      <c r="Y6332" s="84"/>
      <c r="Z6332" s="84"/>
      <c r="AA6332" s="84"/>
      <c r="AB6332" s="84"/>
      <c r="AC6332" s="84"/>
      <c r="AD6332" s="84"/>
      <c r="AE6332" s="84"/>
      <c r="AF6332" s="84"/>
      <c r="AG6332" s="84"/>
      <c r="AH6332" s="84"/>
      <c r="AI6332" s="84"/>
      <c r="AJ6332" s="84"/>
      <c r="AK6332" s="84"/>
    </row>
    <row r="6333" spans="1:50">
      <c r="A6333" s="84"/>
      <c r="B6333" s="84"/>
      <c r="C6333" s="84"/>
      <c r="D6333" s="84"/>
      <c r="E6333" s="84"/>
      <c r="F6333" s="84"/>
      <c r="G6333" s="84"/>
      <c r="H6333" s="84"/>
      <c r="I6333" s="84"/>
      <c r="J6333" s="84"/>
      <c r="K6333" s="84"/>
      <c r="L6333" s="84"/>
      <c r="M6333" s="84"/>
      <c r="N6333" s="84"/>
      <c r="O6333" s="84"/>
      <c r="P6333" s="84"/>
      <c r="Q6333" s="84"/>
      <c r="R6333" s="84"/>
      <c r="S6333" s="84"/>
      <c r="T6333" s="84"/>
      <c r="U6333" s="84"/>
      <c r="V6333" s="84"/>
      <c r="W6333" s="84"/>
      <c r="X6333" s="84"/>
      <c r="Y6333" s="84"/>
      <c r="Z6333" s="84"/>
      <c r="AA6333" s="84"/>
      <c r="AB6333" s="84"/>
      <c r="AC6333" s="84"/>
      <c r="AD6333" s="84"/>
      <c r="AE6333" s="84"/>
      <c r="AF6333" s="84"/>
      <c r="AG6333" s="84"/>
      <c r="AH6333" s="84"/>
      <c r="AI6333" s="84"/>
      <c r="AJ6333" s="84"/>
      <c r="AK6333" s="84"/>
    </row>
    <row r="6334" spans="1:50">
      <c r="A6334" s="84"/>
      <c r="B6334" s="84"/>
      <c r="C6334" s="84"/>
      <c r="D6334" s="84"/>
      <c r="E6334" s="84"/>
      <c r="F6334" s="84"/>
      <c r="G6334" s="84"/>
      <c r="H6334" s="84"/>
      <c r="I6334" s="84"/>
      <c r="J6334" s="84"/>
      <c r="K6334" s="84"/>
      <c r="L6334" s="84"/>
      <c r="M6334" s="84"/>
      <c r="N6334" s="84"/>
      <c r="O6334" s="84"/>
      <c r="P6334" s="84"/>
      <c r="Q6334" s="84"/>
      <c r="R6334" s="84"/>
      <c r="S6334" s="84"/>
      <c r="T6334" s="84"/>
      <c r="U6334" s="84"/>
      <c r="V6334" s="84"/>
      <c r="W6334" s="84"/>
      <c r="X6334" s="84"/>
      <c r="Y6334" s="84"/>
      <c r="Z6334" s="84"/>
      <c r="AA6334" s="84"/>
      <c r="AB6334" s="84"/>
      <c r="AC6334" s="84"/>
      <c r="AD6334" s="84"/>
      <c r="AE6334" s="84"/>
      <c r="AF6334" s="84"/>
      <c r="AG6334" s="84"/>
      <c r="AH6334" s="84"/>
      <c r="AI6334" s="84"/>
      <c r="AJ6334" s="84"/>
      <c r="AK6334" s="84"/>
    </row>
    <row r="6335" spans="1:50">
      <c r="A6335" s="84"/>
      <c r="B6335" s="84"/>
      <c r="C6335" s="84"/>
      <c r="D6335" s="84"/>
      <c r="E6335" s="84"/>
      <c r="F6335" s="84"/>
      <c r="G6335" s="84"/>
      <c r="H6335" s="84"/>
      <c r="I6335" s="84"/>
      <c r="J6335" s="84"/>
      <c r="K6335" s="84"/>
      <c r="L6335" s="84"/>
      <c r="M6335" s="84"/>
      <c r="N6335" s="84"/>
      <c r="O6335" s="84"/>
      <c r="P6335" s="84"/>
      <c r="Q6335" s="84"/>
      <c r="R6335" s="84"/>
      <c r="S6335" s="84"/>
      <c r="T6335" s="84"/>
      <c r="U6335" s="84"/>
      <c r="V6335" s="84"/>
      <c r="W6335" s="84"/>
      <c r="X6335" s="84"/>
      <c r="Y6335" s="84"/>
      <c r="Z6335" s="84"/>
      <c r="AA6335" s="84"/>
      <c r="AB6335" s="84"/>
      <c r="AC6335" s="84"/>
      <c r="AD6335" s="84"/>
      <c r="AE6335" s="84"/>
      <c r="AF6335" s="84"/>
      <c r="AG6335" s="84"/>
      <c r="AH6335" s="84"/>
      <c r="AI6335" s="84"/>
      <c r="AJ6335" s="84"/>
      <c r="AK6335" s="84"/>
    </row>
    <row r="6336" spans="1:50">
      <c r="A6336" s="84"/>
      <c r="B6336" s="84"/>
      <c r="C6336" s="84"/>
      <c r="D6336" s="84"/>
      <c r="E6336" s="84"/>
      <c r="F6336" s="84"/>
      <c r="G6336" s="84"/>
      <c r="H6336" s="84"/>
      <c r="I6336" s="84"/>
      <c r="J6336" s="84"/>
      <c r="K6336" s="84"/>
      <c r="L6336" s="84"/>
      <c r="M6336" s="84"/>
      <c r="N6336" s="84"/>
      <c r="O6336" s="84"/>
      <c r="P6336" s="84"/>
      <c r="Q6336" s="84"/>
      <c r="R6336" s="84"/>
      <c r="S6336" s="84"/>
      <c r="T6336" s="84"/>
      <c r="U6336" s="84"/>
      <c r="V6336" s="84"/>
      <c r="W6336" s="84"/>
      <c r="X6336" s="84"/>
      <c r="Y6336" s="84"/>
      <c r="Z6336" s="84"/>
      <c r="AA6336" s="84"/>
      <c r="AB6336" s="84"/>
      <c r="AC6336" s="84"/>
      <c r="AD6336" s="84"/>
      <c r="AE6336" s="84"/>
      <c r="AF6336" s="84"/>
      <c r="AG6336" s="84"/>
      <c r="AH6336" s="84"/>
      <c r="AI6336" s="84"/>
      <c r="AJ6336" s="84"/>
      <c r="AK6336" s="84"/>
    </row>
    <row r="6337" spans="1:37">
      <c r="A6337" s="84"/>
      <c r="B6337" s="84"/>
      <c r="C6337" s="84"/>
      <c r="D6337" s="84"/>
      <c r="E6337" s="84"/>
      <c r="F6337" s="84"/>
      <c r="G6337" s="84"/>
      <c r="H6337" s="84"/>
      <c r="I6337" s="84"/>
      <c r="J6337" s="84"/>
      <c r="K6337" s="84"/>
      <c r="L6337" s="84"/>
      <c r="M6337" s="84"/>
      <c r="N6337" s="84"/>
      <c r="O6337" s="84"/>
      <c r="P6337" s="84"/>
      <c r="Q6337" s="84"/>
      <c r="R6337" s="84"/>
      <c r="S6337" s="84"/>
      <c r="T6337" s="84"/>
      <c r="U6337" s="84"/>
      <c r="V6337" s="84"/>
      <c r="W6337" s="84"/>
      <c r="X6337" s="84"/>
      <c r="Y6337" s="84"/>
      <c r="Z6337" s="84"/>
      <c r="AA6337" s="84"/>
      <c r="AB6337" s="84"/>
      <c r="AC6337" s="84"/>
      <c r="AD6337" s="84"/>
      <c r="AE6337" s="84"/>
      <c r="AF6337" s="84"/>
      <c r="AG6337" s="84"/>
      <c r="AH6337" s="84"/>
      <c r="AI6337" s="84"/>
      <c r="AJ6337" s="84"/>
      <c r="AK6337" s="84"/>
    </row>
    <row r="6338" spans="1:37">
      <c r="A6338" s="84"/>
      <c r="B6338" s="84"/>
      <c r="C6338" s="84"/>
      <c r="D6338" s="84"/>
      <c r="E6338" s="84"/>
      <c r="F6338" s="84"/>
      <c r="G6338" s="84"/>
      <c r="H6338" s="84"/>
      <c r="I6338" s="84"/>
      <c r="J6338" s="84"/>
      <c r="K6338" s="84"/>
      <c r="L6338" s="84"/>
      <c r="M6338" s="84"/>
      <c r="N6338" s="84"/>
      <c r="O6338" s="84"/>
      <c r="P6338" s="84"/>
      <c r="Q6338" s="84"/>
      <c r="R6338" s="84"/>
      <c r="S6338" s="84"/>
      <c r="T6338" s="84"/>
      <c r="U6338" s="84"/>
      <c r="V6338" s="84"/>
      <c r="W6338" s="84"/>
      <c r="X6338" s="84"/>
      <c r="Y6338" s="84"/>
      <c r="Z6338" s="84"/>
      <c r="AA6338" s="84"/>
      <c r="AB6338" s="84"/>
      <c r="AC6338" s="84"/>
      <c r="AD6338" s="84"/>
      <c r="AE6338" s="84"/>
      <c r="AF6338" s="84"/>
      <c r="AG6338" s="84"/>
      <c r="AH6338" s="84"/>
      <c r="AI6338" s="84"/>
      <c r="AJ6338" s="84"/>
      <c r="AK6338" s="84"/>
    </row>
    <row r="6339" spans="1:37">
      <c r="A6339" s="84"/>
      <c r="B6339" s="84"/>
      <c r="C6339" s="84"/>
      <c r="D6339" s="84"/>
      <c r="E6339" s="84"/>
      <c r="F6339" s="84"/>
      <c r="G6339" s="84"/>
      <c r="H6339" s="84"/>
      <c r="I6339" s="84"/>
      <c r="J6339" s="84"/>
      <c r="K6339" s="84"/>
      <c r="L6339" s="84"/>
      <c r="M6339" s="84"/>
      <c r="N6339" s="84"/>
      <c r="O6339" s="84"/>
      <c r="P6339" s="84"/>
      <c r="Q6339" s="84"/>
      <c r="R6339" s="84"/>
      <c r="S6339" s="84"/>
      <c r="T6339" s="84"/>
      <c r="U6339" s="84"/>
      <c r="V6339" s="84"/>
      <c r="W6339" s="84"/>
      <c r="X6339" s="84"/>
      <c r="Y6339" s="84"/>
      <c r="Z6339" s="84"/>
      <c r="AA6339" s="84"/>
      <c r="AB6339" s="84"/>
      <c r="AC6339" s="84"/>
      <c r="AD6339" s="84"/>
      <c r="AE6339" s="84"/>
      <c r="AF6339" s="84"/>
      <c r="AG6339" s="84"/>
      <c r="AH6339" s="84"/>
      <c r="AI6339" s="84"/>
      <c r="AJ6339" s="84"/>
      <c r="AK6339" s="84"/>
    </row>
    <row r="6340" spans="1:37">
      <c r="A6340" s="84"/>
      <c r="B6340" s="84"/>
      <c r="C6340" s="84"/>
      <c r="D6340" s="84"/>
      <c r="E6340" s="84"/>
      <c r="F6340" s="84"/>
      <c r="G6340" s="84"/>
      <c r="H6340" s="84"/>
      <c r="I6340" s="84"/>
      <c r="J6340" s="84"/>
      <c r="K6340" s="84"/>
      <c r="L6340" s="84"/>
      <c r="M6340" s="84"/>
      <c r="N6340" s="84"/>
      <c r="O6340" s="84"/>
      <c r="P6340" s="84"/>
      <c r="Q6340" s="84"/>
      <c r="R6340" s="84"/>
      <c r="S6340" s="84"/>
      <c r="T6340" s="84"/>
      <c r="U6340" s="84"/>
      <c r="V6340" s="84"/>
      <c r="W6340" s="84"/>
      <c r="X6340" s="84"/>
      <c r="Y6340" s="84"/>
      <c r="Z6340" s="84"/>
      <c r="AA6340" s="84"/>
      <c r="AB6340" s="84"/>
      <c r="AC6340" s="84"/>
      <c r="AD6340" s="84"/>
      <c r="AE6340" s="84"/>
      <c r="AF6340" s="84"/>
      <c r="AG6340" s="84"/>
      <c r="AH6340" s="84"/>
      <c r="AI6340" s="84"/>
      <c r="AJ6340" s="84"/>
      <c r="AK6340" s="84"/>
    </row>
    <row r="6341" spans="1:37">
      <c r="A6341" s="84"/>
      <c r="B6341" s="84"/>
      <c r="C6341" s="84"/>
      <c r="D6341" s="84"/>
      <c r="E6341" s="84"/>
      <c r="F6341" s="84"/>
      <c r="G6341" s="84"/>
      <c r="H6341" s="84"/>
      <c r="I6341" s="84"/>
      <c r="J6341" s="84"/>
      <c r="K6341" s="84"/>
      <c r="L6341" s="84"/>
      <c r="M6341" s="84"/>
      <c r="N6341" s="84"/>
      <c r="O6341" s="84"/>
      <c r="P6341" s="84"/>
      <c r="Q6341" s="84"/>
      <c r="R6341" s="84"/>
      <c r="S6341" s="84"/>
      <c r="T6341" s="84"/>
      <c r="U6341" s="84"/>
      <c r="V6341" s="84"/>
      <c r="W6341" s="84"/>
      <c r="X6341" s="84"/>
      <c r="Y6341" s="84"/>
      <c r="Z6341" s="84"/>
      <c r="AA6341" s="84"/>
      <c r="AB6341" s="84"/>
      <c r="AC6341" s="84"/>
      <c r="AD6341" s="84"/>
      <c r="AE6341" s="84"/>
      <c r="AF6341" s="84"/>
      <c r="AG6341" s="84"/>
      <c r="AH6341" s="84"/>
      <c r="AI6341" s="84"/>
      <c r="AJ6341" s="84"/>
      <c r="AK6341" s="84"/>
    </row>
    <row r="6342" spans="1:37">
      <c r="A6342" s="84"/>
      <c r="B6342" s="84"/>
      <c r="C6342" s="84"/>
      <c r="D6342" s="84"/>
      <c r="E6342" s="84"/>
      <c r="F6342" s="84"/>
      <c r="G6342" s="84"/>
      <c r="H6342" s="84"/>
      <c r="I6342" s="84"/>
      <c r="J6342" s="84"/>
      <c r="K6342" s="84"/>
      <c r="L6342" s="84"/>
      <c r="M6342" s="84"/>
      <c r="N6342" s="84"/>
      <c r="O6342" s="84"/>
      <c r="P6342" s="84"/>
      <c r="Q6342" s="84"/>
      <c r="R6342" s="84"/>
      <c r="S6342" s="84"/>
      <c r="T6342" s="84"/>
      <c r="U6342" s="84"/>
      <c r="V6342" s="84"/>
      <c r="W6342" s="84"/>
      <c r="X6342" s="84"/>
      <c r="Y6342" s="84"/>
      <c r="Z6342" s="84"/>
      <c r="AA6342" s="84"/>
      <c r="AB6342" s="84"/>
      <c r="AC6342" s="84"/>
      <c r="AD6342" s="84"/>
      <c r="AE6342" s="84"/>
      <c r="AF6342" s="84"/>
      <c r="AG6342" s="84"/>
      <c r="AH6342" s="84"/>
      <c r="AI6342" s="84"/>
      <c r="AJ6342" s="84"/>
      <c r="AK6342" s="84"/>
    </row>
    <row r="6343" spans="1:37">
      <c r="A6343" s="84"/>
      <c r="B6343" s="84"/>
      <c r="C6343" s="84"/>
      <c r="D6343" s="84"/>
      <c r="E6343" s="84"/>
      <c r="F6343" s="84"/>
      <c r="G6343" s="84"/>
      <c r="H6343" s="84"/>
      <c r="I6343" s="84"/>
      <c r="J6343" s="84"/>
      <c r="K6343" s="84"/>
      <c r="L6343" s="84"/>
      <c r="M6343" s="84"/>
      <c r="N6343" s="84"/>
      <c r="O6343" s="84"/>
      <c r="P6343" s="84"/>
      <c r="Q6343" s="84"/>
      <c r="R6343" s="84"/>
      <c r="S6343" s="84"/>
      <c r="T6343" s="84"/>
      <c r="U6343" s="84"/>
      <c r="V6343" s="84"/>
      <c r="W6343" s="84"/>
      <c r="X6343" s="84"/>
      <c r="Y6343" s="84"/>
      <c r="Z6343" s="84"/>
      <c r="AA6343" s="84"/>
      <c r="AB6343" s="84"/>
      <c r="AC6343" s="84"/>
      <c r="AD6343" s="84"/>
      <c r="AE6343" s="84"/>
      <c r="AF6343" s="84"/>
      <c r="AG6343" s="84"/>
      <c r="AH6343" s="84"/>
      <c r="AI6343" s="84"/>
      <c r="AJ6343" s="84"/>
      <c r="AK6343" s="84"/>
    </row>
    <row r="6344" spans="1:37">
      <c r="A6344" s="84"/>
      <c r="B6344" s="84"/>
      <c r="C6344" s="84"/>
      <c r="D6344" s="84"/>
      <c r="E6344" s="84"/>
      <c r="F6344" s="84"/>
      <c r="G6344" s="84"/>
      <c r="H6344" s="84"/>
      <c r="I6344" s="84"/>
      <c r="J6344" s="84"/>
      <c r="K6344" s="84"/>
      <c r="L6344" s="84"/>
      <c r="M6344" s="84"/>
      <c r="N6344" s="84"/>
      <c r="O6344" s="84"/>
      <c r="P6344" s="84"/>
      <c r="Q6344" s="84"/>
      <c r="R6344" s="84"/>
      <c r="S6344" s="84"/>
      <c r="T6344" s="84"/>
      <c r="U6344" s="84"/>
      <c r="V6344" s="84"/>
      <c r="W6344" s="84"/>
      <c r="X6344" s="84"/>
      <c r="Y6344" s="84"/>
      <c r="Z6344" s="84"/>
      <c r="AA6344" s="84"/>
      <c r="AB6344" s="84"/>
      <c r="AC6344" s="84"/>
      <c r="AD6344" s="84"/>
      <c r="AE6344" s="84"/>
      <c r="AF6344" s="84"/>
      <c r="AG6344" s="84"/>
      <c r="AH6344" s="84"/>
      <c r="AI6344" s="84"/>
      <c r="AJ6344" s="84"/>
      <c r="AK6344" s="84"/>
    </row>
    <row r="6345" spans="1:37">
      <c r="A6345" s="84"/>
      <c r="B6345" s="84"/>
      <c r="C6345" s="84"/>
      <c r="D6345" s="84"/>
      <c r="E6345" s="84"/>
      <c r="F6345" s="84"/>
      <c r="G6345" s="84"/>
      <c r="H6345" s="84"/>
      <c r="I6345" s="84"/>
      <c r="J6345" s="84"/>
      <c r="K6345" s="84"/>
      <c r="L6345" s="84"/>
      <c r="M6345" s="84"/>
      <c r="N6345" s="84"/>
      <c r="O6345" s="84"/>
      <c r="P6345" s="84"/>
      <c r="Q6345" s="84"/>
      <c r="R6345" s="84"/>
      <c r="S6345" s="84"/>
      <c r="T6345" s="84"/>
      <c r="U6345" s="84"/>
      <c r="V6345" s="84"/>
      <c r="W6345" s="84"/>
      <c r="X6345" s="84"/>
      <c r="Y6345" s="84"/>
      <c r="Z6345" s="84"/>
      <c r="AA6345" s="84"/>
      <c r="AB6345" s="84"/>
      <c r="AC6345" s="84"/>
      <c r="AD6345" s="84"/>
      <c r="AE6345" s="84"/>
      <c r="AF6345" s="84"/>
      <c r="AG6345" s="84"/>
      <c r="AH6345" s="84"/>
      <c r="AI6345" s="84"/>
      <c r="AJ6345" s="84"/>
      <c r="AK6345" s="84"/>
    </row>
    <row r="6346" spans="1:37">
      <c r="A6346" s="84"/>
      <c r="B6346" s="84"/>
      <c r="C6346" s="84"/>
      <c r="D6346" s="84"/>
      <c r="E6346" s="84"/>
      <c r="F6346" s="84"/>
      <c r="G6346" s="84"/>
      <c r="H6346" s="84"/>
      <c r="I6346" s="84"/>
      <c r="J6346" s="84"/>
      <c r="K6346" s="84"/>
      <c r="L6346" s="84"/>
      <c r="M6346" s="84"/>
      <c r="N6346" s="84"/>
      <c r="O6346" s="84"/>
      <c r="P6346" s="84"/>
      <c r="Q6346" s="84"/>
      <c r="R6346" s="84"/>
      <c r="S6346" s="84"/>
      <c r="T6346" s="84"/>
      <c r="U6346" s="84"/>
      <c r="V6346" s="84"/>
      <c r="W6346" s="84"/>
      <c r="X6346" s="84"/>
      <c r="Y6346" s="84"/>
      <c r="Z6346" s="84"/>
      <c r="AA6346" s="84"/>
      <c r="AB6346" s="84"/>
      <c r="AC6346" s="84"/>
      <c r="AD6346" s="84"/>
      <c r="AE6346" s="84"/>
      <c r="AF6346" s="84"/>
      <c r="AG6346" s="84"/>
      <c r="AH6346" s="84"/>
      <c r="AI6346" s="84"/>
      <c r="AJ6346" s="84"/>
      <c r="AK6346" s="84"/>
    </row>
    <row r="6347" spans="1:37">
      <c r="A6347" s="84"/>
      <c r="B6347" s="84"/>
      <c r="C6347" s="84"/>
      <c r="D6347" s="84"/>
      <c r="E6347" s="84"/>
      <c r="F6347" s="84"/>
      <c r="G6347" s="84"/>
      <c r="H6347" s="84"/>
      <c r="I6347" s="84"/>
      <c r="J6347" s="84"/>
      <c r="K6347" s="84"/>
      <c r="L6347" s="84"/>
      <c r="M6347" s="84"/>
      <c r="N6347" s="84"/>
      <c r="O6347" s="84"/>
      <c r="P6347" s="84"/>
      <c r="Q6347" s="84"/>
      <c r="R6347" s="84"/>
      <c r="S6347" s="84"/>
      <c r="T6347" s="84"/>
      <c r="U6347" s="84"/>
      <c r="V6347" s="84"/>
      <c r="W6347" s="84"/>
      <c r="X6347" s="84"/>
      <c r="Y6347" s="84"/>
      <c r="Z6347" s="84"/>
      <c r="AA6347" s="84"/>
      <c r="AB6347" s="84"/>
      <c r="AC6347" s="84"/>
      <c r="AD6347" s="84"/>
      <c r="AE6347" s="84"/>
      <c r="AF6347" s="84"/>
      <c r="AG6347" s="84"/>
      <c r="AH6347" s="84"/>
      <c r="AI6347" s="84"/>
      <c r="AJ6347" s="84"/>
      <c r="AK6347" s="84"/>
    </row>
    <row r="6348" spans="1:37">
      <c r="A6348" s="84"/>
      <c r="B6348" s="84"/>
      <c r="C6348" s="84"/>
      <c r="D6348" s="84"/>
      <c r="E6348" s="84"/>
      <c r="F6348" s="84"/>
      <c r="G6348" s="84"/>
      <c r="H6348" s="84"/>
      <c r="I6348" s="84"/>
      <c r="J6348" s="84"/>
      <c r="K6348" s="84"/>
      <c r="L6348" s="84"/>
      <c r="M6348" s="84"/>
      <c r="N6348" s="84"/>
      <c r="O6348" s="84"/>
      <c r="P6348" s="84"/>
      <c r="Q6348" s="84"/>
      <c r="R6348" s="84"/>
      <c r="S6348" s="84"/>
      <c r="T6348" s="84"/>
      <c r="U6348" s="84"/>
      <c r="V6348" s="84"/>
      <c r="W6348" s="84"/>
      <c r="X6348" s="84"/>
      <c r="Y6348" s="84"/>
      <c r="Z6348" s="84"/>
      <c r="AA6348" s="84"/>
      <c r="AB6348" s="84"/>
      <c r="AC6348" s="84"/>
      <c r="AD6348" s="84"/>
      <c r="AE6348" s="84"/>
      <c r="AF6348" s="84"/>
      <c r="AG6348" s="84"/>
      <c r="AH6348" s="84"/>
      <c r="AI6348" s="84"/>
      <c r="AJ6348" s="84"/>
      <c r="AK6348" s="84"/>
    </row>
    <row r="6349" spans="1:37">
      <c r="A6349" s="84"/>
      <c r="B6349" s="84"/>
      <c r="C6349" s="84"/>
      <c r="D6349" s="84"/>
      <c r="E6349" s="84"/>
      <c r="F6349" s="84"/>
      <c r="G6349" s="84"/>
      <c r="H6349" s="84"/>
      <c r="I6349" s="84"/>
      <c r="J6349" s="84"/>
      <c r="K6349" s="84"/>
      <c r="L6349" s="84"/>
      <c r="M6349" s="84"/>
      <c r="N6349" s="84"/>
      <c r="O6349" s="84"/>
      <c r="P6349" s="84"/>
      <c r="Q6349" s="84"/>
      <c r="R6349" s="84"/>
      <c r="S6349" s="84"/>
      <c r="T6349" s="84"/>
      <c r="U6349" s="84"/>
      <c r="V6349" s="84"/>
      <c r="W6349" s="84"/>
      <c r="X6349" s="84"/>
      <c r="Y6349" s="84"/>
      <c r="Z6349" s="84"/>
      <c r="AA6349" s="84"/>
      <c r="AB6349" s="84"/>
      <c r="AC6349" s="84"/>
      <c r="AD6349" s="84"/>
      <c r="AE6349" s="84"/>
      <c r="AF6349" s="84"/>
      <c r="AG6349" s="84"/>
      <c r="AH6349" s="84"/>
      <c r="AI6349" s="84"/>
      <c r="AJ6349" s="84"/>
      <c r="AK6349" s="84"/>
    </row>
    <row r="6350" spans="1:37">
      <c r="A6350" s="84"/>
      <c r="B6350" s="84"/>
      <c r="C6350" s="84"/>
      <c r="D6350" s="84"/>
      <c r="E6350" s="84"/>
      <c r="F6350" s="84"/>
      <c r="G6350" s="84"/>
      <c r="H6350" s="84"/>
      <c r="I6350" s="84"/>
      <c r="J6350" s="84"/>
      <c r="K6350" s="84"/>
      <c r="L6350" s="84"/>
      <c r="M6350" s="84"/>
      <c r="N6350" s="84"/>
      <c r="O6350" s="84"/>
      <c r="P6350" s="84"/>
      <c r="Q6350" s="84"/>
      <c r="R6350" s="84"/>
      <c r="S6350" s="84"/>
      <c r="T6350" s="84"/>
      <c r="U6350" s="84"/>
      <c r="V6350" s="84"/>
      <c r="W6350" s="84"/>
      <c r="X6350" s="84"/>
      <c r="Y6350" s="84"/>
      <c r="Z6350" s="84"/>
      <c r="AA6350" s="84"/>
      <c r="AB6350" s="84"/>
      <c r="AC6350" s="84"/>
      <c r="AD6350" s="84"/>
      <c r="AE6350" s="84"/>
      <c r="AF6350" s="84"/>
      <c r="AG6350" s="84"/>
      <c r="AH6350" s="84"/>
      <c r="AI6350" s="84"/>
      <c r="AJ6350" s="84"/>
      <c r="AK6350" s="84"/>
    </row>
    <row r="6351" spans="1:37">
      <c r="A6351" s="84"/>
      <c r="B6351" s="84"/>
      <c r="C6351" s="84"/>
      <c r="D6351" s="84"/>
      <c r="E6351" s="84"/>
      <c r="F6351" s="84"/>
      <c r="G6351" s="84"/>
      <c r="H6351" s="84"/>
      <c r="I6351" s="84"/>
      <c r="J6351" s="84"/>
      <c r="K6351" s="84"/>
      <c r="L6351" s="84"/>
      <c r="M6351" s="84"/>
      <c r="N6351" s="84"/>
      <c r="O6351" s="84"/>
      <c r="P6351" s="84"/>
      <c r="Q6351" s="84"/>
      <c r="R6351" s="84"/>
      <c r="S6351" s="84"/>
      <c r="T6351" s="84"/>
      <c r="U6351" s="84"/>
      <c r="V6351" s="84"/>
      <c r="W6351" s="84"/>
      <c r="X6351" s="84"/>
      <c r="Y6351" s="84"/>
      <c r="Z6351" s="84"/>
      <c r="AA6351" s="84"/>
      <c r="AB6351" s="84"/>
      <c r="AC6351" s="84"/>
      <c r="AD6351" s="84"/>
      <c r="AE6351" s="84"/>
      <c r="AF6351" s="84"/>
      <c r="AG6351" s="84"/>
      <c r="AH6351" s="84"/>
      <c r="AI6351" s="84"/>
      <c r="AJ6351" s="84"/>
      <c r="AK6351" s="84"/>
    </row>
    <row r="6355" spans="1:50">
      <c r="A6355"/>
    </row>
    <row r="6361" spans="1:50">
      <c r="A6361" s="84"/>
      <c r="B6361" s="83"/>
      <c r="C6361" s="83"/>
      <c r="D6361" s="83"/>
      <c r="E6361" s="83"/>
      <c r="F6361" s="84"/>
      <c r="G6361" s="164"/>
      <c r="H6361" s="83"/>
      <c r="I6361" s="83"/>
      <c r="J6361" s="83"/>
      <c r="K6361" s="83"/>
      <c r="L6361" s="83"/>
      <c r="M6361" s="83"/>
      <c r="N6361" s="83"/>
      <c r="O6361" s="83"/>
      <c r="P6361" s="83"/>
      <c r="Q6361" s="83"/>
      <c r="R6361" s="83"/>
      <c r="S6361" s="83"/>
      <c r="T6361" s="105"/>
      <c r="U6361" s="83"/>
      <c r="V6361" s="83"/>
      <c r="W6361" s="83"/>
      <c r="X6361" s="83"/>
      <c r="Y6361" s="83"/>
      <c r="Z6361" s="83"/>
      <c r="AA6361" s="83"/>
      <c r="AB6361" s="83"/>
      <c r="AC6361" s="83"/>
      <c r="AD6361" s="83"/>
      <c r="AE6361" s="83"/>
      <c r="AF6361" s="83"/>
      <c r="AG6361" s="83"/>
      <c r="AH6361" s="83"/>
      <c r="AI6361" s="83"/>
      <c r="AJ6361" s="83"/>
      <c r="AK6361" s="83"/>
    </row>
    <row r="6362" spans="1:50">
      <c r="A6362" s="83"/>
      <c r="B6362" s="84"/>
      <c r="C6362" s="83"/>
      <c r="D6362" s="83"/>
      <c r="E6362" s="83"/>
      <c r="F6362" s="83"/>
      <c r="G6362" s="83"/>
      <c r="H6362" s="83"/>
      <c r="I6362" s="83"/>
      <c r="J6362" s="83"/>
      <c r="K6362" s="83"/>
      <c r="L6362" s="83"/>
      <c r="M6362" s="83"/>
      <c r="N6362" s="83"/>
      <c r="O6362" s="83"/>
      <c r="P6362" s="83"/>
      <c r="Q6362" s="83"/>
      <c r="R6362" s="83"/>
      <c r="S6362" s="83"/>
      <c r="T6362" s="83"/>
      <c r="U6362" s="83"/>
      <c r="V6362" s="83"/>
      <c r="W6362" s="83"/>
      <c r="X6362" s="83"/>
      <c r="Y6362" s="83"/>
      <c r="Z6362" s="83"/>
      <c r="AA6362" s="83"/>
      <c r="AB6362" s="83"/>
      <c r="AC6362" s="83"/>
      <c r="AD6362" s="83"/>
      <c r="AE6362" s="83"/>
      <c r="AF6362" s="83"/>
      <c r="AG6362" s="83"/>
      <c r="AH6362" s="83"/>
      <c r="AI6362" s="83"/>
      <c r="AJ6362" s="83"/>
      <c r="AK6362" s="83"/>
    </row>
    <row r="6363" spans="1:50">
      <c r="A6363" s="84"/>
      <c r="B6363" s="84"/>
      <c r="C6363" s="84"/>
      <c r="D6363" s="84"/>
      <c r="E6363" s="84"/>
      <c r="F6363" s="84"/>
      <c r="G6363" s="84"/>
      <c r="H6363" s="84"/>
      <c r="I6363" s="84"/>
      <c r="J6363" s="84"/>
      <c r="K6363" s="84"/>
      <c r="L6363" s="84"/>
      <c r="M6363" s="84"/>
      <c r="N6363" s="84"/>
      <c r="O6363" s="84"/>
      <c r="P6363" s="84"/>
      <c r="Q6363" s="84"/>
      <c r="R6363" s="84"/>
      <c r="S6363" s="84"/>
      <c r="T6363" s="84"/>
      <c r="U6363" s="84"/>
      <c r="V6363" s="84"/>
      <c r="W6363" s="84"/>
      <c r="X6363" s="84"/>
      <c r="Y6363" s="84"/>
      <c r="Z6363" s="84"/>
      <c r="AA6363" s="84"/>
      <c r="AB6363" s="84"/>
      <c r="AC6363" s="84"/>
      <c r="AD6363" s="84"/>
      <c r="AE6363" s="84"/>
      <c r="AF6363" s="84"/>
      <c r="AG6363" s="84"/>
      <c r="AH6363" s="84"/>
      <c r="AI6363" s="84"/>
      <c r="AJ6363" s="84"/>
      <c r="AK6363" s="84"/>
    </row>
    <row r="6364" spans="1:50">
      <c r="A6364" s="83"/>
      <c r="B6364" s="84"/>
      <c r="C6364" s="83"/>
      <c r="D6364" s="83"/>
      <c r="E6364" s="84"/>
      <c r="F6364" s="83"/>
      <c r="G6364" s="83"/>
      <c r="H6364" s="84"/>
      <c r="I6364" s="83"/>
      <c r="J6364" s="83"/>
      <c r="K6364" s="84"/>
      <c r="L6364" s="83"/>
      <c r="M6364" s="83"/>
      <c r="N6364" s="84"/>
      <c r="O6364" s="83"/>
      <c r="P6364" s="83"/>
      <c r="Q6364" s="84"/>
      <c r="R6364" s="83"/>
      <c r="S6364" s="83"/>
      <c r="T6364" s="84"/>
      <c r="U6364" s="83"/>
      <c r="V6364" s="83"/>
      <c r="W6364" s="84"/>
      <c r="X6364" s="83"/>
      <c r="Y6364" s="83"/>
      <c r="Z6364" s="84"/>
      <c r="AA6364" s="83"/>
      <c r="AB6364" s="83"/>
      <c r="AC6364" s="84"/>
      <c r="AD6364" s="83"/>
      <c r="AE6364" s="83"/>
      <c r="AF6364" s="84"/>
      <c r="AG6364" s="83"/>
      <c r="AH6364" s="83"/>
      <c r="AI6364" s="84"/>
      <c r="AJ6364" s="83"/>
      <c r="AK6364" s="83"/>
    </row>
    <row r="6365" spans="1:50">
      <c r="A6365" s="84"/>
      <c r="B6365" s="84"/>
      <c r="C6365" s="84"/>
      <c r="D6365" s="84"/>
      <c r="E6365" s="84"/>
      <c r="F6365" s="84"/>
      <c r="G6365" s="84"/>
      <c r="H6365" s="84"/>
      <c r="I6365" s="84"/>
      <c r="J6365" s="84"/>
      <c r="K6365" s="84"/>
      <c r="L6365" s="84"/>
      <c r="M6365" s="84"/>
      <c r="N6365" s="84"/>
      <c r="O6365" s="84"/>
      <c r="P6365" s="84"/>
      <c r="Q6365" s="84"/>
      <c r="R6365" s="84"/>
      <c r="S6365" s="84"/>
      <c r="T6365" s="84"/>
      <c r="U6365" s="84"/>
      <c r="V6365" s="84"/>
      <c r="W6365" s="84"/>
      <c r="X6365" s="84"/>
      <c r="Y6365" s="84"/>
      <c r="Z6365" s="84"/>
      <c r="AA6365" s="84"/>
      <c r="AB6365" s="84"/>
      <c r="AC6365" s="84"/>
      <c r="AD6365" s="84"/>
      <c r="AE6365" s="84"/>
      <c r="AF6365" s="84"/>
      <c r="AG6365" s="84"/>
      <c r="AH6365" s="84"/>
      <c r="AI6365" s="84"/>
      <c r="AJ6365" s="84"/>
      <c r="AK6365" s="84"/>
    </row>
    <row r="6366" spans="1:50">
      <c r="A6366" s="83"/>
      <c r="B6366" s="168"/>
      <c r="C6366" s="169"/>
      <c r="D6366" s="169"/>
      <c r="E6366" s="168"/>
      <c r="F6366" s="169"/>
      <c r="G6366" s="169"/>
      <c r="H6366" s="168"/>
      <c r="I6366" s="169"/>
      <c r="J6366" s="169"/>
      <c r="K6366" s="168"/>
      <c r="L6366" s="169"/>
      <c r="M6366" s="169"/>
      <c r="N6366" s="168"/>
      <c r="O6366" s="169"/>
      <c r="P6366" s="169"/>
      <c r="Q6366" s="168"/>
      <c r="R6366" s="169"/>
      <c r="S6366" s="169"/>
      <c r="T6366" s="168"/>
      <c r="U6366" s="169"/>
      <c r="V6366" s="169"/>
      <c r="W6366" s="168"/>
      <c r="X6366" s="169"/>
      <c r="Y6366" s="169"/>
      <c r="Z6366" s="168"/>
      <c r="AA6366" s="169"/>
      <c r="AB6366" s="169"/>
      <c r="AC6366" s="168"/>
      <c r="AD6366" s="169"/>
      <c r="AE6366" s="169"/>
      <c r="AF6366" s="168"/>
      <c r="AG6366" s="169"/>
      <c r="AH6366" s="169"/>
      <c r="AI6366" s="168"/>
      <c r="AJ6366" s="169"/>
      <c r="AK6366" s="169"/>
      <c r="AM6366">
        <f>A6361</f>
        <v>0</v>
      </c>
      <c r="AN6366" s="165" t="e">
        <f>1/($B6366*(1/$B6364)*(1/(5/7+2/7*$D6366))*$B6376/SUM($B6368:$B6391))</f>
        <v>#DIV/0!</v>
      </c>
      <c r="AO6366" s="165" t="e">
        <f>1/(B6366*(1/B6364)*(1/(5/7+2/7*D6366)))</f>
        <v>#DIV/0!</v>
      </c>
      <c r="AP6366" s="165"/>
      <c r="AR6366" s="170">
        <f>CHOOSE(AV$3,C6366,F6366,I6366,L6366,O6366,R6366,U6366,X6366,AA6366,AD6366,AG6366,AJ6366)</f>
        <v>0</v>
      </c>
      <c r="AS6366" s="166"/>
      <c r="AT6366" s="166"/>
      <c r="AV6366" s="116" t="e">
        <f>AN6366/AR6366</f>
        <v>#DIV/0!</v>
      </c>
      <c r="AW6366" s="167" t="e">
        <f>AO6366/AR6366</f>
        <v>#DIV/0!</v>
      </c>
      <c r="AX6366" s="165"/>
    </row>
    <row r="6367" spans="1:50">
      <c r="A6367" s="84"/>
      <c r="B6367" s="84"/>
      <c r="C6367" s="84"/>
      <c r="D6367" s="84"/>
      <c r="E6367" s="84"/>
      <c r="F6367" s="84"/>
      <c r="G6367" s="84"/>
      <c r="H6367" s="84"/>
      <c r="I6367" s="84"/>
      <c r="J6367" s="84"/>
      <c r="K6367" s="84"/>
      <c r="L6367" s="84"/>
      <c r="M6367" s="84"/>
      <c r="N6367" s="84"/>
      <c r="O6367" s="84"/>
      <c r="P6367" s="84"/>
      <c r="Q6367" s="84"/>
      <c r="R6367" s="84"/>
      <c r="S6367" s="84"/>
      <c r="T6367" s="84"/>
      <c r="U6367" s="84"/>
      <c r="V6367" s="84"/>
      <c r="W6367" s="84"/>
      <c r="X6367" s="84"/>
      <c r="Y6367" s="84"/>
      <c r="Z6367" s="84"/>
      <c r="AA6367" s="84"/>
      <c r="AB6367" s="84"/>
      <c r="AC6367" s="84"/>
      <c r="AD6367" s="84"/>
      <c r="AE6367" s="84"/>
      <c r="AF6367" s="84"/>
      <c r="AG6367" s="84"/>
      <c r="AH6367" s="84"/>
      <c r="AI6367" s="84"/>
      <c r="AJ6367" s="84"/>
      <c r="AK6367" s="84"/>
    </row>
    <row r="6368" spans="1:50">
      <c r="A6368" s="84"/>
      <c r="B6368" s="84"/>
      <c r="C6368" s="84"/>
      <c r="D6368" s="84"/>
      <c r="E6368" s="84"/>
      <c r="F6368" s="84"/>
      <c r="G6368" s="84"/>
      <c r="H6368" s="84"/>
      <c r="I6368" s="84"/>
      <c r="J6368" s="84"/>
      <c r="K6368" s="84"/>
      <c r="L6368" s="84"/>
      <c r="M6368" s="84"/>
      <c r="N6368" s="84"/>
      <c r="O6368" s="84"/>
      <c r="P6368" s="84"/>
      <c r="Q6368" s="84"/>
      <c r="R6368" s="84"/>
      <c r="S6368" s="84"/>
      <c r="T6368" s="84"/>
      <c r="U6368" s="84"/>
      <c r="V6368" s="84"/>
      <c r="W6368" s="84"/>
      <c r="X6368" s="84"/>
      <c r="Y6368" s="84"/>
      <c r="Z6368" s="84"/>
      <c r="AA6368" s="84"/>
      <c r="AB6368" s="84"/>
      <c r="AC6368" s="84"/>
      <c r="AD6368" s="84"/>
      <c r="AE6368" s="84"/>
      <c r="AF6368" s="84"/>
      <c r="AG6368" s="84"/>
      <c r="AH6368" s="84"/>
      <c r="AI6368" s="84"/>
      <c r="AJ6368" s="84"/>
      <c r="AK6368" s="84"/>
    </row>
    <row r="6369" spans="1:37">
      <c r="A6369" s="84"/>
      <c r="B6369" s="84"/>
      <c r="C6369" s="84"/>
      <c r="D6369" s="84"/>
      <c r="E6369" s="84"/>
      <c r="F6369" s="84"/>
      <c r="G6369" s="84"/>
      <c r="H6369" s="84"/>
      <c r="I6369" s="84"/>
      <c r="J6369" s="84"/>
      <c r="K6369" s="84"/>
      <c r="L6369" s="84"/>
      <c r="M6369" s="84"/>
      <c r="N6369" s="84"/>
      <c r="O6369" s="84"/>
      <c r="P6369" s="84"/>
      <c r="Q6369" s="84"/>
      <c r="R6369" s="84"/>
      <c r="S6369" s="84"/>
      <c r="T6369" s="84"/>
      <c r="U6369" s="84"/>
      <c r="V6369" s="84"/>
      <c r="W6369" s="84"/>
      <c r="X6369" s="84"/>
      <c r="Y6369" s="84"/>
      <c r="Z6369" s="84"/>
      <c r="AA6369" s="84"/>
      <c r="AB6369" s="84"/>
      <c r="AC6369" s="84"/>
      <c r="AD6369" s="84"/>
      <c r="AE6369" s="84"/>
      <c r="AF6369" s="84"/>
      <c r="AG6369" s="84"/>
      <c r="AH6369" s="84"/>
      <c r="AI6369" s="84"/>
      <c r="AJ6369" s="84"/>
      <c r="AK6369" s="84"/>
    </row>
    <row r="6370" spans="1:37">
      <c r="A6370" s="84"/>
      <c r="B6370" s="84"/>
      <c r="C6370" s="84"/>
      <c r="D6370" s="84"/>
      <c r="E6370" s="84"/>
      <c r="F6370" s="84"/>
      <c r="G6370" s="84"/>
      <c r="H6370" s="84"/>
      <c r="I6370" s="84"/>
      <c r="J6370" s="84"/>
      <c r="K6370" s="84"/>
      <c r="L6370" s="84"/>
      <c r="M6370" s="84"/>
      <c r="N6370" s="84"/>
      <c r="O6370" s="84"/>
      <c r="P6370" s="84"/>
      <c r="Q6370" s="84"/>
      <c r="R6370" s="84"/>
      <c r="S6370" s="84"/>
      <c r="T6370" s="84"/>
      <c r="U6370" s="84"/>
      <c r="V6370" s="84"/>
      <c r="W6370" s="84"/>
      <c r="X6370" s="84"/>
      <c r="Y6370" s="84"/>
      <c r="Z6370" s="84"/>
      <c r="AA6370" s="84"/>
      <c r="AB6370" s="84"/>
      <c r="AC6370" s="84"/>
      <c r="AD6370" s="84"/>
      <c r="AE6370" s="84"/>
      <c r="AF6370" s="84"/>
      <c r="AG6370" s="84"/>
      <c r="AH6370" s="84"/>
      <c r="AI6370" s="84"/>
      <c r="AJ6370" s="84"/>
      <c r="AK6370" s="84"/>
    </row>
    <row r="6371" spans="1:37">
      <c r="A6371" s="84"/>
      <c r="B6371" s="84"/>
      <c r="C6371" s="84"/>
      <c r="D6371" s="84"/>
      <c r="E6371" s="84"/>
      <c r="F6371" s="84"/>
      <c r="G6371" s="84"/>
      <c r="H6371" s="84"/>
      <c r="I6371" s="84"/>
      <c r="J6371" s="84"/>
      <c r="K6371" s="84"/>
      <c r="L6371" s="84"/>
      <c r="M6371" s="84"/>
      <c r="N6371" s="84"/>
      <c r="O6371" s="84"/>
      <c r="P6371" s="84"/>
      <c r="Q6371" s="84"/>
      <c r="R6371" s="84"/>
      <c r="S6371" s="84"/>
      <c r="T6371" s="84"/>
      <c r="U6371" s="84"/>
      <c r="V6371" s="84"/>
      <c r="W6371" s="84"/>
      <c r="X6371" s="84"/>
      <c r="Y6371" s="84"/>
      <c r="Z6371" s="84"/>
      <c r="AA6371" s="84"/>
      <c r="AB6371" s="84"/>
      <c r="AC6371" s="84"/>
      <c r="AD6371" s="84"/>
      <c r="AE6371" s="84"/>
      <c r="AF6371" s="84"/>
      <c r="AG6371" s="84"/>
      <c r="AH6371" s="84"/>
      <c r="AI6371" s="84"/>
      <c r="AJ6371" s="84"/>
      <c r="AK6371" s="84"/>
    </row>
    <row r="6372" spans="1:37">
      <c r="A6372" s="84"/>
      <c r="B6372" s="84"/>
      <c r="C6372" s="84"/>
      <c r="D6372" s="84"/>
      <c r="E6372" s="84"/>
      <c r="F6372" s="84"/>
      <c r="G6372" s="84"/>
      <c r="H6372" s="84"/>
      <c r="I6372" s="84"/>
      <c r="J6372" s="84"/>
      <c r="K6372" s="84"/>
      <c r="L6372" s="84"/>
      <c r="M6372" s="84"/>
      <c r="N6372" s="84"/>
      <c r="O6372" s="84"/>
      <c r="P6372" s="84"/>
      <c r="Q6372" s="84"/>
      <c r="R6372" s="84"/>
      <c r="S6372" s="84"/>
      <c r="T6372" s="84"/>
      <c r="U6372" s="84"/>
      <c r="V6372" s="84"/>
      <c r="W6372" s="84"/>
      <c r="X6372" s="84"/>
      <c r="Y6372" s="84"/>
      <c r="Z6372" s="84"/>
      <c r="AA6372" s="84"/>
      <c r="AB6372" s="84"/>
      <c r="AC6372" s="84"/>
      <c r="AD6372" s="84"/>
      <c r="AE6372" s="84"/>
      <c r="AF6372" s="84"/>
      <c r="AG6372" s="84"/>
      <c r="AH6372" s="84"/>
      <c r="AI6372" s="84"/>
      <c r="AJ6372" s="84"/>
      <c r="AK6372" s="84"/>
    </row>
    <row r="6373" spans="1:37">
      <c r="A6373" s="84"/>
      <c r="B6373" s="84"/>
      <c r="C6373" s="84"/>
      <c r="D6373" s="84"/>
      <c r="E6373" s="84"/>
      <c r="F6373" s="84"/>
      <c r="G6373" s="84"/>
      <c r="H6373" s="84"/>
      <c r="I6373" s="84"/>
      <c r="J6373" s="84"/>
      <c r="K6373" s="84"/>
      <c r="L6373" s="84"/>
      <c r="M6373" s="84"/>
      <c r="N6373" s="84"/>
      <c r="O6373" s="84"/>
      <c r="P6373" s="84"/>
      <c r="Q6373" s="84"/>
      <c r="R6373" s="84"/>
      <c r="S6373" s="84"/>
      <c r="T6373" s="84"/>
      <c r="U6373" s="84"/>
      <c r="V6373" s="84"/>
      <c r="W6373" s="84"/>
      <c r="X6373" s="84"/>
      <c r="Y6373" s="84"/>
      <c r="Z6373" s="84"/>
      <c r="AA6373" s="84"/>
      <c r="AB6373" s="84"/>
      <c r="AC6373" s="84"/>
      <c r="AD6373" s="84"/>
      <c r="AE6373" s="84"/>
      <c r="AF6373" s="84"/>
      <c r="AG6373" s="84"/>
      <c r="AH6373" s="84"/>
      <c r="AI6373" s="84"/>
      <c r="AJ6373" s="84"/>
      <c r="AK6373" s="84"/>
    </row>
    <row r="6374" spans="1:37">
      <c r="A6374" s="84"/>
      <c r="B6374" s="84"/>
      <c r="C6374" s="84"/>
      <c r="D6374" s="84"/>
      <c r="E6374" s="84"/>
      <c r="F6374" s="84"/>
      <c r="G6374" s="84"/>
      <c r="H6374" s="84"/>
      <c r="I6374" s="84"/>
      <c r="J6374" s="84"/>
      <c r="K6374" s="84"/>
      <c r="L6374" s="84"/>
      <c r="M6374" s="84"/>
      <c r="N6374" s="84"/>
      <c r="O6374" s="84"/>
      <c r="P6374" s="84"/>
      <c r="Q6374" s="84"/>
      <c r="R6374" s="84"/>
      <c r="S6374" s="84"/>
      <c r="T6374" s="84"/>
      <c r="U6374" s="84"/>
      <c r="V6374" s="84"/>
      <c r="W6374" s="84"/>
      <c r="X6374" s="84"/>
      <c r="Y6374" s="84"/>
      <c r="Z6374" s="84"/>
      <c r="AA6374" s="84"/>
      <c r="AB6374" s="84"/>
      <c r="AC6374" s="84"/>
      <c r="AD6374" s="84"/>
      <c r="AE6374" s="84"/>
      <c r="AF6374" s="84"/>
      <c r="AG6374" s="84"/>
      <c r="AH6374" s="84"/>
      <c r="AI6374" s="84"/>
      <c r="AJ6374" s="84"/>
      <c r="AK6374" s="84"/>
    </row>
    <row r="6375" spans="1:37">
      <c r="A6375" s="84"/>
      <c r="B6375" s="84"/>
      <c r="C6375" s="84"/>
      <c r="D6375" s="84"/>
      <c r="E6375" s="84"/>
      <c r="F6375" s="84"/>
      <c r="G6375" s="84"/>
      <c r="H6375" s="84"/>
      <c r="I6375" s="84"/>
      <c r="J6375" s="84"/>
      <c r="K6375" s="84"/>
      <c r="L6375" s="84"/>
      <c r="M6375" s="84"/>
      <c r="N6375" s="84"/>
      <c r="O6375" s="84"/>
      <c r="P6375" s="84"/>
      <c r="Q6375" s="84"/>
      <c r="R6375" s="84"/>
      <c r="S6375" s="84"/>
      <c r="T6375" s="84"/>
      <c r="U6375" s="84"/>
      <c r="V6375" s="84"/>
      <c r="W6375" s="84"/>
      <c r="X6375" s="84"/>
      <c r="Y6375" s="84"/>
      <c r="Z6375" s="84"/>
      <c r="AA6375" s="84"/>
      <c r="AB6375" s="84"/>
      <c r="AC6375" s="84"/>
      <c r="AD6375" s="84"/>
      <c r="AE6375" s="84"/>
      <c r="AF6375" s="84"/>
      <c r="AG6375" s="84"/>
      <c r="AH6375" s="84"/>
      <c r="AI6375" s="84"/>
      <c r="AJ6375" s="84"/>
      <c r="AK6375" s="84"/>
    </row>
    <row r="6376" spans="1:37">
      <c r="A6376" s="84"/>
      <c r="B6376" s="84"/>
      <c r="C6376" s="84"/>
      <c r="D6376" s="84"/>
      <c r="E6376" s="84"/>
      <c r="F6376" s="84"/>
      <c r="G6376" s="84"/>
      <c r="H6376" s="84"/>
      <c r="I6376" s="84"/>
      <c r="J6376" s="84"/>
      <c r="K6376" s="84"/>
      <c r="L6376" s="84"/>
      <c r="M6376" s="84"/>
      <c r="N6376" s="84"/>
      <c r="O6376" s="84"/>
      <c r="P6376" s="84"/>
      <c r="Q6376" s="84"/>
      <c r="R6376" s="84"/>
      <c r="S6376" s="84"/>
      <c r="T6376" s="84"/>
      <c r="U6376" s="84"/>
      <c r="V6376" s="84"/>
      <c r="W6376" s="84"/>
      <c r="X6376" s="84"/>
      <c r="Y6376" s="84"/>
      <c r="Z6376" s="84"/>
      <c r="AA6376" s="84"/>
      <c r="AB6376" s="84"/>
      <c r="AC6376" s="84"/>
      <c r="AD6376" s="84"/>
      <c r="AE6376" s="84"/>
      <c r="AF6376" s="84"/>
      <c r="AG6376" s="84"/>
      <c r="AH6376" s="84"/>
      <c r="AI6376" s="84"/>
      <c r="AJ6376" s="84"/>
      <c r="AK6376" s="84"/>
    </row>
    <row r="6377" spans="1:37">
      <c r="A6377" s="84"/>
      <c r="B6377" s="84"/>
      <c r="C6377" s="84"/>
      <c r="D6377" s="84"/>
      <c r="E6377" s="84"/>
      <c r="F6377" s="84"/>
      <c r="G6377" s="84"/>
      <c r="H6377" s="84"/>
      <c r="I6377" s="84"/>
      <c r="J6377" s="84"/>
      <c r="K6377" s="84"/>
      <c r="L6377" s="84"/>
      <c r="M6377" s="84"/>
      <c r="N6377" s="84"/>
      <c r="O6377" s="84"/>
      <c r="P6377" s="84"/>
      <c r="Q6377" s="84"/>
      <c r="R6377" s="84"/>
      <c r="S6377" s="84"/>
      <c r="T6377" s="84"/>
      <c r="U6377" s="84"/>
      <c r="V6377" s="84"/>
      <c r="W6377" s="84"/>
      <c r="X6377" s="84"/>
      <c r="Y6377" s="84"/>
      <c r="Z6377" s="84"/>
      <c r="AA6377" s="84"/>
      <c r="AB6377" s="84"/>
      <c r="AC6377" s="84"/>
      <c r="AD6377" s="84"/>
      <c r="AE6377" s="84"/>
      <c r="AF6377" s="84"/>
      <c r="AG6377" s="84"/>
      <c r="AH6377" s="84"/>
      <c r="AI6377" s="84"/>
      <c r="AJ6377" s="84"/>
      <c r="AK6377" s="84"/>
    </row>
    <row r="6378" spans="1:37">
      <c r="A6378" s="84"/>
      <c r="B6378" s="84"/>
      <c r="C6378" s="84"/>
      <c r="D6378" s="84"/>
      <c r="E6378" s="84"/>
      <c r="F6378" s="84"/>
      <c r="G6378" s="84"/>
      <c r="H6378" s="84"/>
      <c r="I6378" s="84"/>
      <c r="J6378" s="84"/>
      <c r="K6378" s="84"/>
      <c r="L6378" s="84"/>
      <c r="M6378" s="84"/>
      <c r="N6378" s="84"/>
      <c r="O6378" s="84"/>
      <c r="P6378" s="84"/>
      <c r="Q6378" s="84"/>
      <c r="R6378" s="84"/>
      <c r="S6378" s="84"/>
      <c r="T6378" s="84"/>
      <c r="U6378" s="84"/>
      <c r="V6378" s="84"/>
      <c r="W6378" s="84"/>
      <c r="X6378" s="84"/>
      <c r="Y6378" s="84"/>
      <c r="Z6378" s="84"/>
      <c r="AA6378" s="84"/>
      <c r="AB6378" s="84"/>
      <c r="AC6378" s="84"/>
      <c r="AD6378" s="84"/>
      <c r="AE6378" s="84"/>
      <c r="AF6378" s="84"/>
      <c r="AG6378" s="84"/>
      <c r="AH6378" s="84"/>
      <c r="AI6378" s="84"/>
      <c r="AJ6378" s="84"/>
      <c r="AK6378" s="84"/>
    </row>
    <row r="6379" spans="1:37">
      <c r="A6379" s="84"/>
      <c r="B6379" s="84"/>
      <c r="C6379" s="84"/>
      <c r="D6379" s="84"/>
      <c r="E6379" s="84"/>
      <c r="F6379" s="84"/>
      <c r="G6379" s="84"/>
      <c r="H6379" s="84"/>
      <c r="I6379" s="84"/>
      <c r="J6379" s="84"/>
      <c r="K6379" s="84"/>
      <c r="L6379" s="84"/>
      <c r="M6379" s="84"/>
      <c r="N6379" s="84"/>
      <c r="O6379" s="84"/>
      <c r="P6379" s="84"/>
      <c r="Q6379" s="84"/>
      <c r="R6379" s="84"/>
      <c r="S6379" s="84"/>
      <c r="T6379" s="84"/>
      <c r="U6379" s="84"/>
      <c r="V6379" s="84"/>
      <c r="W6379" s="84"/>
      <c r="X6379" s="84"/>
      <c r="Y6379" s="84"/>
      <c r="Z6379" s="84"/>
      <c r="AA6379" s="84"/>
      <c r="AB6379" s="84"/>
      <c r="AC6379" s="84"/>
      <c r="AD6379" s="84"/>
      <c r="AE6379" s="84"/>
      <c r="AF6379" s="84"/>
      <c r="AG6379" s="84"/>
      <c r="AH6379" s="84"/>
      <c r="AI6379" s="84"/>
      <c r="AJ6379" s="84"/>
      <c r="AK6379" s="84"/>
    </row>
    <row r="6380" spans="1:37">
      <c r="A6380" s="84"/>
      <c r="B6380" s="84"/>
      <c r="C6380" s="84"/>
      <c r="D6380" s="84"/>
      <c r="E6380" s="84"/>
      <c r="F6380" s="84"/>
      <c r="G6380" s="84"/>
      <c r="H6380" s="84"/>
      <c r="I6380" s="84"/>
      <c r="J6380" s="84"/>
      <c r="K6380" s="84"/>
      <c r="L6380" s="84"/>
      <c r="M6380" s="84"/>
      <c r="N6380" s="84"/>
      <c r="O6380" s="84"/>
      <c r="P6380" s="84"/>
      <c r="Q6380" s="84"/>
      <c r="R6380" s="84"/>
      <c r="S6380" s="84"/>
      <c r="T6380" s="84"/>
      <c r="U6380" s="84"/>
      <c r="V6380" s="84"/>
      <c r="W6380" s="84"/>
      <c r="X6380" s="84"/>
      <c r="Y6380" s="84"/>
      <c r="Z6380" s="84"/>
      <c r="AA6380" s="84"/>
      <c r="AB6380" s="84"/>
      <c r="AC6380" s="84"/>
      <c r="AD6380" s="84"/>
      <c r="AE6380" s="84"/>
      <c r="AF6380" s="84"/>
      <c r="AG6380" s="84"/>
      <c r="AH6380" s="84"/>
      <c r="AI6380" s="84"/>
      <c r="AJ6380" s="84"/>
      <c r="AK6380" s="84"/>
    </row>
    <row r="6381" spans="1:37">
      <c r="A6381" s="84"/>
      <c r="B6381" s="84"/>
      <c r="C6381" s="84"/>
      <c r="D6381" s="84"/>
      <c r="E6381" s="84"/>
      <c r="F6381" s="84"/>
      <c r="G6381" s="84"/>
      <c r="H6381" s="84"/>
      <c r="I6381" s="84"/>
      <c r="J6381" s="84"/>
      <c r="K6381" s="84"/>
      <c r="L6381" s="84"/>
      <c r="M6381" s="84"/>
      <c r="N6381" s="84"/>
      <c r="O6381" s="84"/>
      <c r="P6381" s="84"/>
      <c r="Q6381" s="84"/>
      <c r="R6381" s="84"/>
      <c r="S6381" s="84"/>
      <c r="T6381" s="84"/>
      <c r="U6381" s="84"/>
      <c r="V6381" s="84"/>
      <c r="W6381" s="84"/>
      <c r="X6381" s="84"/>
      <c r="Y6381" s="84"/>
      <c r="Z6381" s="84"/>
      <c r="AA6381" s="84"/>
      <c r="AB6381" s="84"/>
      <c r="AC6381" s="84"/>
      <c r="AD6381" s="84"/>
      <c r="AE6381" s="84"/>
      <c r="AF6381" s="84"/>
      <c r="AG6381" s="84"/>
      <c r="AH6381" s="84"/>
      <c r="AI6381" s="84"/>
      <c r="AJ6381" s="84"/>
      <c r="AK6381" s="84"/>
    </row>
    <row r="6382" spans="1:37">
      <c r="A6382" s="84"/>
      <c r="B6382" s="84"/>
      <c r="C6382" s="84"/>
      <c r="D6382" s="84"/>
      <c r="E6382" s="84"/>
      <c r="F6382" s="84"/>
      <c r="G6382" s="84"/>
      <c r="H6382" s="84"/>
      <c r="I6382" s="84"/>
      <c r="J6382" s="84"/>
      <c r="K6382" s="84"/>
      <c r="L6382" s="84"/>
      <c r="M6382" s="84"/>
      <c r="N6382" s="84"/>
      <c r="O6382" s="84"/>
      <c r="P6382" s="84"/>
      <c r="Q6382" s="84"/>
      <c r="R6382" s="84"/>
      <c r="S6382" s="84"/>
      <c r="T6382" s="84"/>
      <c r="U6382" s="84"/>
      <c r="V6382" s="84"/>
      <c r="W6382" s="84"/>
      <c r="X6382" s="84"/>
      <c r="Y6382" s="84"/>
      <c r="Z6382" s="84"/>
      <c r="AA6382" s="84"/>
      <c r="AB6382" s="84"/>
      <c r="AC6382" s="84"/>
      <c r="AD6382" s="84"/>
      <c r="AE6382" s="84"/>
      <c r="AF6382" s="84"/>
      <c r="AG6382" s="84"/>
      <c r="AH6382" s="84"/>
      <c r="AI6382" s="84"/>
      <c r="AJ6382" s="84"/>
      <c r="AK6382" s="84"/>
    </row>
    <row r="6383" spans="1:37">
      <c r="A6383" s="84"/>
      <c r="B6383" s="84"/>
      <c r="C6383" s="84"/>
      <c r="D6383" s="84"/>
      <c r="E6383" s="84"/>
      <c r="F6383" s="84"/>
      <c r="G6383" s="84"/>
      <c r="H6383" s="84"/>
      <c r="I6383" s="84"/>
      <c r="J6383" s="84"/>
      <c r="K6383" s="84"/>
      <c r="L6383" s="84"/>
      <c r="M6383" s="84"/>
      <c r="N6383" s="84"/>
      <c r="O6383" s="84"/>
      <c r="P6383" s="84"/>
      <c r="Q6383" s="84"/>
      <c r="R6383" s="84"/>
      <c r="S6383" s="84"/>
      <c r="T6383" s="84"/>
      <c r="U6383" s="84"/>
      <c r="V6383" s="84"/>
      <c r="W6383" s="84"/>
      <c r="X6383" s="84"/>
      <c r="Y6383" s="84"/>
      <c r="Z6383" s="84"/>
      <c r="AA6383" s="84"/>
      <c r="AB6383" s="84"/>
      <c r="AC6383" s="84"/>
      <c r="AD6383" s="84"/>
      <c r="AE6383" s="84"/>
      <c r="AF6383" s="84"/>
      <c r="AG6383" s="84"/>
      <c r="AH6383" s="84"/>
      <c r="AI6383" s="84"/>
      <c r="AJ6383" s="84"/>
      <c r="AK6383" s="84"/>
    </row>
    <row r="6384" spans="1:37">
      <c r="A6384" s="84"/>
      <c r="B6384" s="84"/>
      <c r="C6384" s="84"/>
      <c r="D6384" s="84"/>
      <c r="E6384" s="84"/>
      <c r="F6384" s="84"/>
      <c r="G6384" s="84"/>
      <c r="H6384" s="84"/>
      <c r="I6384" s="84"/>
      <c r="J6384" s="84"/>
      <c r="K6384" s="84"/>
      <c r="L6384" s="84"/>
      <c r="M6384" s="84"/>
      <c r="N6384" s="84"/>
      <c r="O6384" s="84"/>
      <c r="P6384" s="84"/>
      <c r="Q6384" s="84"/>
      <c r="R6384" s="84"/>
      <c r="S6384" s="84"/>
      <c r="T6384" s="84"/>
      <c r="U6384" s="84"/>
      <c r="V6384" s="84"/>
      <c r="W6384" s="84"/>
      <c r="X6384" s="84"/>
      <c r="Y6384" s="84"/>
      <c r="Z6384" s="84"/>
      <c r="AA6384" s="84"/>
      <c r="AB6384" s="84"/>
      <c r="AC6384" s="84"/>
      <c r="AD6384" s="84"/>
      <c r="AE6384" s="84"/>
      <c r="AF6384" s="84"/>
      <c r="AG6384" s="84"/>
      <c r="AH6384" s="84"/>
      <c r="AI6384" s="84"/>
      <c r="AJ6384" s="84"/>
      <c r="AK6384" s="84"/>
    </row>
    <row r="6385" spans="1:37">
      <c r="A6385" s="84"/>
      <c r="B6385" s="84"/>
      <c r="C6385" s="84"/>
      <c r="D6385" s="84"/>
      <c r="E6385" s="84"/>
      <c r="F6385" s="84"/>
      <c r="G6385" s="84"/>
      <c r="H6385" s="84"/>
      <c r="I6385" s="84"/>
      <c r="J6385" s="84"/>
      <c r="K6385" s="84"/>
      <c r="L6385" s="84"/>
      <c r="M6385" s="84"/>
      <c r="N6385" s="84"/>
      <c r="O6385" s="84"/>
      <c r="P6385" s="84"/>
      <c r="Q6385" s="84"/>
      <c r="R6385" s="84"/>
      <c r="S6385" s="84"/>
      <c r="T6385" s="84"/>
      <c r="U6385" s="84"/>
      <c r="V6385" s="84"/>
      <c r="W6385" s="84"/>
      <c r="X6385" s="84"/>
      <c r="Y6385" s="84"/>
      <c r="Z6385" s="84"/>
      <c r="AA6385" s="84"/>
      <c r="AB6385" s="84"/>
      <c r="AC6385" s="84"/>
      <c r="AD6385" s="84"/>
      <c r="AE6385" s="84"/>
      <c r="AF6385" s="84"/>
      <c r="AG6385" s="84"/>
      <c r="AH6385" s="84"/>
      <c r="AI6385" s="84"/>
      <c r="AJ6385" s="84"/>
      <c r="AK6385" s="84"/>
    </row>
    <row r="6386" spans="1:37">
      <c r="A6386" s="84"/>
      <c r="B6386" s="84"/>
      <c r="C6386" s="84"/>
      <c r="D6386" s="84"/>
      <c r="E6386" s="84"/>
      <c r="F6386" s="84"/>
      <c r="G6386" s="84"/>
      <c r="H6386" s="84"/>
      <c r="I6386" s="84"/>
      <c r="J6386" s="84"/>
      <c r="K6386" s="84"/>
      <c r="L6386" s="84"/>
      <c r="M6386" s="84"/>
      <c r="N6386" s="84"/>
      <c r="O6386" s="84"/>
      <c r="P6386" s="84"/>
      <c r="Q6386" s="84"/>
      <c r="R6386" s="84"/>
      <c r="S6386" s="84"/>
      <c r="T6386" s="84"/>
      <c r="U6386" s="84"/>
      <c r="V6386" s="84"/>
      <c r="W6386" s="84"/>
      <c r="X6386" s="84"/>
      <c r="Y6386" s="84"/>
      <c r="Z6386" s="84"/>
      <c r="AA6386" s="84"/>
      <c r="AB6386" s="84"/>
      <c r="AC6386" s="84"/>
      <c r="AD6386" s="84"/>
      <c r="AE6386" s="84"/>
      <c r="AF6386" s="84"/>
      <c r="AG6386" s="84"/>
      <c r="AH6386" s="84"/>
      <c r="AI6386" s="84"/>
      <c r="AJ6386" s="84"/>
      <c r="AK6386" s="84"/>
    </row>
    <row r="6387" spans="1:37">
      <c r="A6387" s="84"/>
      <c r="B6387" s="84"/>
      <c r="C6387" s="84"/>
      <c r="D6387" s="84"/>
      <c r="E6387" s="84"/>
      <c r="F6387" s="84"/>
      <c r="G6387" s="84"/>
      <c r="H6387" s="84"/>
      <c r="I6387" s="84"/>
      <c r="J6387" s="84"/>
      <c r="K6387" s="84"/>
      <c r="L6387" s="84"/>
      <c r="M6387" s="84"/>
      <c r="N6387" s="84"/>
      <c r="O6387" s="84"/>
      <c r="P6387" s="84"/>
      <c r="Q6387" s="84"/>
      <c r="R6387" s="84"/>
      <c r="S6387" s="84"/>
      <c r="T6387" s="84"/>
      <c r="U6387" s="84"/>
      <c r="V6387" s="84"/>
      <c r="W6387" s="84"/>
      <c r="X6387" s="84"/>
      <c r="Y6387" s="84"/>
      <c r="Z6387" s="84"/>
      <c r="AA6387" s="84"/>
      <c r="AB6387" s="84"/>
      <c r="AC6387" s="84"/>
      <c r="AD6387" s="84"/>
      <c r="AE6387" s="84"/>
      <c r="AF6387" s="84"/>
      <c r="AG6387" s="84"/>
      <c r="AH6387" s="84"/>
      <c r="AI6387" s="84"/>
      <c r="AJ6387" s="84"/>
      <c r="AK6387" s="84"/>
    </row>
    <row r="6388" spans="1:37">
      <c r="A6388" s="84"/>
      <c r="B6388" s="84"/>
      <c r="C6388" s="84"/>
      <c r="D6388" s="84"/>
      <c r="E6388" s="84"/>
      <c r="F6388" s="84"/>
      <c r="G6388" s="84"/>
      <c r="H6388" s="84"/>
      <c r="I6388" s="84"/>
      <c r="J6388" s="84"/>
      <c r="K6388" s="84"/>
      <c r="L6388" s="84"/>
      <c r="M6388" s="84"/>
      <c r="N6388" s="84"/>
      <c r="O6388" s="84"/>
      <c r="P6388" s="84"/>
      <c r="Q6388" s="84"/>
      <c r="R6388" s="84"/>
      <c r="S6388" s="84"/>
      <c r="T6388" s="84"/>
      <c r="U6388" s="84"/>
      <c r="V6388" s="84"/>
      <c r="W6388" s="84"/>
      <c r="X6388" s="84"/>
      <c r="Y6388" s="84"/>
      <c r="Z6388" s="84"/>
      <c r="AA6388" s="84"/>
      <c r="AB6388" s="84"/>
      <c r="AC6388" s="84"/>
      <c r="AD6388" s="84"/>
      <c r="AE6388" s="84"/>
      <c r="AF6388" s="84"/>
      <c r="AG6388" s="84"/>
      <c r="AH6388" s="84"/>
      <c r="AI6388" s="84"/>
      <c r="AJ6388" s="84"/>
      <c r="AK6388" s="84"/>
    </row>
    <row r="6389" spans="1:37">
      <c r="A6389" s="84"/>
      <c r="B6389" s="84"/>
      <c r="C6389" s="84"/>
      <c r="D6389" s="84"/>
      <c r="E6389" s="84"/>
      <c r="F6389" s="84"/>
      <c r="G6389" s="84"/>
      <c r="H6389" s="84"/>
      <c r="I6389" s="84"/>
      <c r="J6389" s="84"/>
      <c r="K6389" s="84"/>
      <c r="L6389" s="84"/>
      <c r="M6389" s="84"/>
      <c r="N6389" s="84"/>
      <c r="O6389" s="84"/>
      <c r="P6389" s="84"/>
      <c r="Q6389" s="84"/>
      <c r="R6389" s="84"/>
      <c r="S6389" s="84"/>
      <c r="T6389" s="84"/>
      <c r="U6389" s="84"/>
      <c r="V6389" s="84"/>
      <c r="W6389" s="84"/>
      <c r="X6389" s="84"/>
      <c r="Y6389" s="84"/>
      <c r="Z6389" s="84"/>
      <c r="AA6389" s="84"/>
      <c r="AB6389" s="84"/>
      <c r="AC6389" s="84"/>
      <c r="AD6389" s="84"/>
      <c r="AE6389" s="84"/>
      <c r="AF6389" s="84"/>
      <c r="AG6389" s="84"/>
      <c r="AH6389" s="84"/>
      <c r="AI6389" s="84"/>
      <c r="AJ6389" s="84"/>
      <c r="AK6389" s="84"/>
    </row>
    <row r="6390" spans="1:37">
      <c r="A6390" s="84"/>
      <c r="B6390" s="84"/>
      <c r="C6390" s="84"/>
      <c r="D6390" s="84"/>
      <c r="E6390" s="84"/>
      <c r="F6390" s="84"/>
      <c r="G6390" s="84"/>
      <c r="H6390" s="84"/>
      <c r="I6390" s="84"/>
      <c r="J6390" s="84"/>
      <c r="K6390" s="84"/>
      <c r="L6390" s="84"/>
      <c r="M6390" s="84"/>
      <c r="N6390" s="84"/>
      <c r="O6390" s="84"/>
      <c r="P6390" s="84"/>
      <c r="Q6390" s="84"/>
      <c r="R6390" s="84"/>
      <c r="S6390" s="84"/>
      <c r="T6390" s="84"/>
      <c r="U6390" s="84"/>
      <c r="V6390" s="84"/>
      <c r="W6390" s="84"/>
      <c r="X6390" s="84"/>
      <c r="Y6390" s="84"/>
      <c r="Z6390" s="84"/>
      <c r="AA6390" s="84"/>
      <c r="AB6390" s="84"/>
      <c r="AC6390" s="84"/>
      <c r="AD6390" s="84"/>
      <c r="AE6390" s="84"/>
      <c r="AF6390" s="84"/>
      <c r="AG6390" s="84"/>
      <c r="AH6390" s="84"/>
      <c r="AI6390" s="84"/>
      <c r="AJ6390" s="84"/>
      <c r="AK6390" s="84"/>
    </row>
    <row r="6391" spans="1:37">
      <c r="A6391" s="84"/>
      <c r="B6391" s="84"/>
      <c r="C6391" s="84"/>
      <c r="D6391" s="84"/>
      <c r="E6391" s="84"/>
      <c r="F6391" s="84"/>
      <c r="G6391" s="84"/>
      <c r="H6391" s="84"/>
      <c r="I6391" s="84"/>
      <c r="J6391" s="84"/>
      <c r="K6391" s="84"/>
      <c r="L6391" s="84"/>
      <c r="M6391" s="84"/>
      <c r="N6391" s="84"/>
      <c r="O6391" s="84"/>
      <c r="P6391" s="84"/>
      <c r="Q6391" s="84"/>
      <c r="R6391" s="84"/>
      <c r="S6391" s="84"/>
      <c r="T6391" s="84"/>
      <c r="U6391" s="84"/>
      <c r="V6391" s="84"/>
      <c r="W6391" s="84"/>
      <c r="X6391" s="84"/>
      <c r="Y6391" s="84"/>
      <c r="Z6391" s="84"/>
      <c r="AA6391" s="84"/>
      <c r="AB6391" s="84"/>
      <c r="AC6391" s="84"/>
      <c r="AD6391" s="84"/>
      <c r="AE6391" s="84"/>
      <c r="AF6391" s="84"/>
      <c r="AG6391" s="84"/>
      <c r="AH6391" s="84"/>
      <c r="AI6391" s="84"/>
      <c r="AJ6391" s="84"/>
      <c r="AK6391" s="84"/>
    </row>
    <row r="6401" spans="1:50">
      <c r="A6401" s="84"/>
      <c r="B6401" s="83"/>
      <c r="C6401" s="83"/>
      <c r="D6401" s="83"/>
      <c r="E6401" s="83"/>
      <c r="F6401" s="84"/>
      <c r="G6401" s="164"/>
      <c r="H6401" s="83"/>
      <c r="I6401" s="83"/>
      <c r="J6401" s="83"/>
      <c r="K6401" s="83"/>
      <c r="L6401" s="83"/>
      <c r="M6401" s="83"/>
      <c r="N6401" s="83"/>
      <c r="O6401" s="83"/>
      <c r="P6401" s="83"/>
      <c r="Q6401" s="83"/>
      <c r="R6401" s="83"/>
      <c r="S6401" s="83"/>
      <c r="T6401" s="105"/>
      <c r="U6401" s="83"/>
      <c r="V6401" s="83"/>
      <c r="W6401" s="83"/>
      <c r="X6401" s="83"/>
      <c r="Y6401" s="83"/>
      <c r="Z6401" s="83"/>
      <c r="AA6401" s="83"/>
      <c r="AB6401" s="83"/>
      <c r="AC6401" s="83"/>
      <c r="AD6401" s="83"/>
      <c r="AE6401" s="83"/>
      <c r="AF6401" s="83"/>
      <c r="AG6401" s="83"/>
      <c r="AH6401" s="83"/>
      <c r="AI6401" s="83"/>
      <c r="AJ6401" s="83"/>
      <c r="AK6401" s="83"/>
    </row>
    <row r="6402" spans="1:50">
      <c r="A6402" s="83"/>
      <c r="B6402" s="84"/>
      <c r="C6402" s="83"/>
      <c r="D6402" s="83"/>
      <c r="E6402" s="83"/>
      <c r="F6402" s="83"/>
      <c r="G6402" s="83"/>
      <c r="H6402" s="83"/>
      <c r="I6402" s="83"/>
      <c r="J6402" s="83"/>
      <c r="K6402" s="83"/>
      <c r="L6402" s="83"/>
      <c r="M6402" s="83"/>
      <c r="N6402" s="83"/>
      <c r="O6402" s="83"/>
      <c r="P6402" s="83"/>
      <c r="Q6402" s="83"/>
      <c r="R6402" s="83"/>
      <c r="S6402" s="83"/>
      <c r="T6402" s="83"/>
      <c r="U6402" s="83"/>
      <c r="V6402" s="83"/>
      <c r="W6402" s="83"/>
      <c r="X6402" s="83"/>
      <c r="Y6402" s="83"/>
      <c r="Z6402" s="83"/>
      <c r="AA6402" s="83"/>
      <c r="AB6402" s="83"/>
      <c r="AC6402" s="83"/>
      <c r="AD6402" s="83"/>
      <c r="AE6402" s="83"/>
      <c r="AF6402" s="83"/>
      <c r="AG6402" s="83"/>
      <c r="AH6402" s="83"/>
      <c r="AI6402" s="83"/>
      <c r="AJ6402" s="83"/>
      <c r="AK6402" s="83"/>
    </row>
    <row r="6403" spans="1:50">
      <c r="A6403" s="84"/>
      <c r="B6403" s="84"/>
      <c r="C6403" s="84"/>
      <c r="D6403" s="84"/>
      <c r="E6403" s="84"/>
      <c r="F6403" s="84"/>
      <c r="G6403" s="84"/>
      <c r="H6403" s="84"/>
      <c r="I6403" s="84"/>
      <c r="J6403" s="84"/>
      <c r="K6403" s="84"/>
      <c r="L6403" s="84"/>
      <c r="M6403" s="84"/>
      <c r="N6403" s="84"/>
      <c r="O6403" s="84"/>
      <c r="P6403" s="84"/>
      <c r="Q6403" s="84"/>
      <c r="R6403" s="84"/>
      <c r="S6403" s="84"/>
      <c r="T6403" s="84"/>
      <c r="U6403" s="84"/>
      <c r="V6403" s="84"/>
      <c r="W6403" s="84"/>
      <c r="X6403" s="84"/>
      <c r="Y6403" s="84"/>
      <c r="Z6403" s="84"/>
      <c r="AA6403" s="84"/>
      <c r="AB6403" s="84"/>
      <c r="AC6403" s="84"/>
      <c r="AD6403" s="84"/>
      <c r="AE6403" s="84"/>
      <c r="AF6403" s="84"/>
      <c r="AG6403" s="84"/>
      <c r="AH6403" s="84"/>
      <c r="AI6403" s="84"/>
      <c r="AJ6403" s="84"/>
      <c r="AK6403" s="84"/>
    </row>
    <row r="6404" spans="1:50">
      <c r="A6404" s="83"/>
      <c r="B6404" s="84"/>
      <c r="C6404" s="83"/>
      <c r="D6404" s="83"/>
      <c r="E6404" s="84"/>
      <c r="F6404" s="83"/>
      <c r="G6404" s="83"/>
      <c r="H6404" s="84"/>
      <c r="I6404" s="83"/>
      <c r="J6404" s="83"/>
      <c r="K6404" s="84"/>
      <c r="L6404" s="83"/>
      <c r="M6404" s="83"/>
      <c r="N6404" s="84"/>
      <c r="O6404" s="83"/>
      <c r="P6404" s="83"/>
      <c r="Q6404" s="84"/>
      <c r="R6404" s="83"/>
      <c r="S6404" s="83"/>
      <c r="T6404" s="84"/>
      <c r="U6404" s="83"/>
      <c r="V6404" s="83"/>
      <c r="W6404" s="84"/>
      <c r="X6404" s="83"/>
      <c r="Y6404" s="83"/>
      <c r="Z6404" s="84"/>
      <c r="AA6404" s="83"/>
      <c r="AB6404" s="83"/>
      <c r="AC6404" s="84"/>
      <c r="AD6404" s="83"/>
      <c r="AE6404" s="83"/>
      <c r="AF6404" s="84"/>
      <c r="AG6404" s="83"/>
      <c r="AH6404" s="83"/>
      <c r="AI6404" s="84"/>
      <c r="AJ6404" s="83"/>
      <c r="AK6404" s="83"/>
    </row>
    <row r="6405" spans="1:50">
      <c r="A6405" s="84"/>
      <c r="B6405" s="84"/>
      <c r="C6405" s="84"/>
      <c r="D6405" s="84"/>
      <c r="E6405" s="84"/>
      <c r="F6405" s="84"/>
      <c r="G6405" s="84"/>
      <c r="H6405" s="84"/>
      <c r="I6405" s="84"/>
      <c r="J6405" s="84"/>
      <c r="K6405" s="84"/>
      <c r="L6405" s="84"/>
      <c r="M6405" s="84"/>
      <c r="N6405" s="84"/>
      <c r="O6405" s="84"/>
      <c r="P6405" s="84"/>
      <c r="Q6405" s="84"/>
      <c r="R6405" s="84"/>
      <c r="S6405" s="84"/>
      <c r="T6405" s="84"/>
      <c r="U6405" s="84"/>
      <c r="V6405" s="84"/>
      <c r="W6405" s="84"/>
      <c r="X6405" s="84"/>
      <c r="Y6405" s="84"/>
      <c r="Z6405" s="84"/>
      <c r="AA6405" s="84"/>
      <c r="AB6405" s="84"/>
      <c r="AC6405" s="84"/>
      <c r="AD6405" s="84"/>
      <c r="AE6405" s="84"/>
      <c r="AF6405" s="84"/>
      <c r="AG6405" s="84"/>
      <c r="AH6405" s="84"/>
      <c r="AI6405" s="84"/>
      <c r="AJ6405" s="84"/>
      <c r="AK6405" s="84"/>
    </row>
    <row r="6406" spans="1:50">
      <c r="A6406" s="83"/>
      <c r="B6406" s="168"/>
      <c r="C6406" s="169"/>
      <c r="D6406" s="169"/>
      <c r="E6406" s="168"/>
      <c r="F6406" s="169"/>
      <c r="G6406" s="169"/>
      <c r="H6406" s="168"/>
      <c r="I6406" s="169"/>
      <c r="J6406" s="169"/>
      <c r="K6406" s="168"/>
      <c r="L6406" s="169"/>
      <c r="M6406" s="169"/>
      <c r="N6406" s="168"/>
      <c r="O6406" s="169"/>
      <c r="P6406" s="169"/>
      <c r="Q6406" s="168"/>
      <c r="R6406" s="169"/>
      <c r="S6406" s="169"/>
      <c r="T6406" s="168"/>
      <c r="U6406" s="169"/>
      <c r="V6406" s="169"/>
      <c r="W6406" s="168"/>
      <c r="X6406" s="169"/>
      <c r="Y6406" s="169"/>
      <c r="Z6406" s="168"/>
      <c r="AA6406" s="169"/>
      <c r="AB6406" s="169"/>
      <c r="AC6406" s="168"/>
      <c r="AD6406" s="169"/>
      <c r="AE6406" s="169"/>
      <c r="AF6406" s="168"/>
      <c r="AG6406" s="169"/>
      <c r="AH6406" s="169"/>
      <c r="AI6406" s="168"/>
      <c r="AJ6406" s="169"/>
      <c r="AK6406" s="169"/>
      <c r="AM6406">
        <f>A6401</f>
        <v>0</v>
      </c>
      <c r="AN6406" s="165" t="e">
        <f>1/($B6406*(1/$B6404)*(1/(5/7+2/7*$D6406))*$B6416/SUM($B6408:$B6431))</f>
        <v>#DIV/0!</v>
      </c>
      <c r="AO6406" s="165" t="e">
        <f>1/(B6406*(1/B6404)*(1/(5/7+2/7*D6406)))</f>
        <v>#DIV/0!</v>
      </c>
      <c r="AP6406" s="165"/>
      <c r="AR6406" s="170">
        <f>CHOOSE(AV$3,C6406,F6406,I6406,L6406,O6406,R6406,U6406,X6406,AA6406,AD6406,AG6406,AJ6406)</f>
        <v>0</v>
      </c>
      <c r="AS6406" s="166"/>
      <c r="AT6406" s="166"/>
      <c r="AV6406" s="116" t="e">
        <f>AN6406/AR6406</f>
        <v>#DIV/0!</v>
      </c>
      <c r="AW6406" s="167" t="e">
        <f>AO6406/AR6406</f>
        <v>#DIV/0!</v>
      </c>
      <c r="AX6406" s="165"/>
    </row>
    <row r="6407" spans="1:50">
      <c r="A6407" s="84"/>
      <c r="B6407" s="84"/>
      <c r="C6407" s="84"/>
      <c r="D6407" s="84"/>
      <c r="E6407" s="84"/>
      <c r="F6407" s="84"/>
      <c r="G6407" s="84"/>
      <c r="H6407" s="84"/>
      <c r="I6407" s="84"/>
      <c r="J6407" s="84"/>
      <c r="K6407" s="84"/>
      <c r="L6407" s="84"/>
      <c r="M6407" s="84"/>
      <c r="N6407" s="84"/>
      <c r="O6407" s="84"/>
      <c r="P6407" s="84"/>
      <c r="Q6407" s="84"/>
      <c r="R6407" s="84"/>
      <c r="S6407" s="84"/>
      <c r="T6407" s="84"/>
      <c r="U6407" s="84"/>
      <c r="V6407" s="84"/>
      <c r="W6407" s="84"/>
      <c r="X6407" s="84"/>
      <c r="Y6407" s="84"/>
      <c r="Z6407" s="84"/>
      <c r="AA6407" s="84"/>
      <c r="AB6407" s="84"/>
      <c r="AC6407" s="84"/>
      <c r="AD6407" s="84"/>
      <c r="AE6407" s="84"/>
      <c r="AF6407" s="84"/>
      <c r="AG6407" s="84"/>
      <c r="AH6407" s="84"/>
      <c r="AI6407" s="84"/>
      <c r="AJ6407" s="84"/>
      <c r="AK6407" s="84"/>
    </row>
    <row r="6408" spans="1:50">
      <c r="A6408" s="84"/>
      <c r="B6408" s="84"/>
      <c r="C6408" s="84"/>
      <c r="D6408" s="84"/>
      <c r="E6408" s="84"/>
      <c r="F6408" s="84"/>
      <c r="G6408" s="84"/>
      <c r="H6408" s="84"/>
      <c r="I6408" s="84"/>
      <c r="J6408" s="84"/>
      <c r="K6408" s="84"/>
      <c r="L6408" s="84"/>
      <c r="M6408" s="84"/>
      <c r="N6408" s="84"/>
      <c r="O6408" s="84"/>
      <c r="P6408" s="84"/>
      <c r="Q6408" s="84"/>
      <c r="R6408" s="84"/>
      <c r="S6408" s="84"/>
      <c r="T6408" s="84"/>
      <c r="U6408" s="84"/>
      <c r="V6408" s="84"/>
      <c r="W6408" s="84"/>
      <c r="X6408" s="84"/>
      <c r="Y6408" s="84"/>
      <c r="Z6408" s="84"/>
      <c r="AA6408" s="84"/>
      <c r="AB6408" s="84"/>
      <c r="AC6408" s="84"/>
      <c r="AD6408" s="84"/>
      <c r="AE6408" s="84"/>
      <c r="AF6408" s="84"/>
      <c r="AG6408" s="84"/>
      <c r="AH6408" s="84"/>
      <c r="AI6408" s="84"/>
      <c r="AJ6408" s="84"/>
      <c r="AK6408" s="84"/>
    </row>
    <row r="6409" spans="1:50">
      <c r="A6409" s="84"/>
      <c r="B6409" s="84"/>
      <c r="C6409" s="84"/>
      <c r="D6409" s="84"/>
      <c r="E6409" s="84"/>
      <c r="F6409" s="84"/>
      <c r="G6409" s="84"/>
      <c r="H6409" s="84"/>
      <c r="I6409" s="84"/>
      <c r="J6409" s="84"/>
      <c r="K6409" s="84"/>
      <c r="L6409" s="84"/>
      <c r="M6409" s="84"/>
      <c r="N6409" s="84"/>
      <c r="O6409" s="84"/>
      <c r="P6409" s="84"/>
      <c r="Q6409" s="84"/>
      <c r="R6409" s="84"/>
      <c r="S6409" s="84"/>
      <c r="T6409" s="84"/>
      <c r="U6409" s="84"/>
      <c r="V6409" s="84"/>
      <c r="W6409" s="84"/>
      <c r="X6409" s="84"/>
      <c r="Y6409" s="84"/>
      <c r="Z6409" s="84"/>
      <c r="AA6409" s="84"/>
      <c r="AB6409" s="84"/>
      <c r="AC6409" s="84"/>
      <c r="AD6409" s="84"/>
      <c r="AE6409" s="84"/>
      <c r="AF6409" s="84"/>
      <c r="AG6409" s="84"/>
      <c r="AH6409" s="84"/>
      <c r="AI6409" s="84"/>
      <c r="AJ6409" s="84"/>
      <c r="AK6409" s="84"/>
    </row>
    <row r="6410" spans="1:50">
      <c r="A6410" s="84"/>
      <c r="B6410" s="84"/>
      <c r="C6410" s="84"/>
      <c r="D6410" s="84"/>
      <c r="E6410" s="84"/>
      <c r="F6410" s="84"/>
      <c r="G6410" s="84"/>
      <c r="H6410" s="84"/>
      <c r="I6410" s="84"/>
      <c r="J6410" s="84"/>
      <c r="K6410" s="84"/>
      <c r="L6410" s="84"/>
      <c r="M6410" s="84"/>
      <c r="N6410" s="84"/>
      <c r="O6410" s="84"/>
      <c r="P6410" s="84"/>
      <c r="Q6410" s="84"/>
      <c r="R6410" s="84"/>
      <c r="S6410" s="84"/>
      <c r="T6410" s="84"/>
      <c r="U6410" s="84"/>
      <c r="V6410" s="84"/>
      <c r="W6410" s="84"/>
      <c r="X6410" s="84"/>
      <c r="Y6410" s="84"/>
      <c r="Z6410" s="84"/>
      <c r="AA6410" s="84"/>
      <c r="AB6410" s="84"/>
      <c r="AC6410" s="84"/>
      <c r="AD6410" s="84"/>
      <c r="AE6410" s="84"/>
      <c r="AF6410" s="84"/>
      <c r="AG6410" s="84"/>
      <c r="AH6410" s="84"/>
      <c r="AI6410" s="84"/>
      <c r="AJ6410" s="84"/>
      <c r="AK6410" s="84"/>
    </row>
    <row r="6411" spans="1:50">
      <c r="A6411" s="84"/>
      <c r="B6411" s="84"/>
      <c r="C6411" s="84"/>
      <c r="D6411" s="84"/>
      <c r="E6411" s="84"/>
      <c r="F6411" s="84"/>
      <c r="G6411" s="84"/>
      <c r="H6411" s="84"/>
      <c r="I6411" s="84"/>
      <c r="J6411" s="84"/>
      <c r="K6411" s="84"/>
      <c r="L6411" s="84"/>
      <c r="M6411" s="84"/>
      <c r="N6411" s="84"/>
      <c r="O6411" s="84"/>
      <c r="P6411" s="84"/>
      <c r="Q6411" s="84"/>
      <c r="R6411" s="84"/>
      <c r="S6411" s="84"/>
      <c r="T6411" s="84"/>
      <c r="U6411" s="84"/>
      <c r="V6411" s="84"/>
      <c r="W6411" s="84"/>
      <c r="X6411" s="84"/>
      <c r="Y6411" s="84"/>
      <c r="Z6411" s="84"/>
      <c r="AA6411" s="84"/>
      <c r="AB6411" s="84"/>
      <c r="AC6411" s="84"/>
      <c r="AD6411" s="84"/>
      <c r="AE6411" s="84"/>
      <c r="AF6411" s="84"/>
      <c r="AG6411" s="84"/>
      <c r="AH6411" s="84"/>
      <c r="AI6411" s="84"/>
      <c r="AJ6411" s="84"/>
      <c r="AK6411" s="84"/>
    </row>
    <row r="6412" spans="1:50">
      <c r="A6412" s="84"/>
      <c r="B6412" s="84"/>
      <c r="C6412" s="84"/>
      <c r="D6412" s="84"/>
      <c r="E6412" s="84"/>
      <c r="F6412" s="84"/>
      <c r="G6412" s="84"/>
      <c r="H6412" s="84"/>
      <c r="I6412" s="84"/>
      <c r="J6412" s="84"/>
      <c r="K6412" s="84"/>
      <c r="L6412" s="84"/>
      <c r="M6412" s="84"/>
      <c r="N6412" s="84"/>
      <c r="O6412" s="84"/>
      <c r="P6412" s="84"/>
      <c r="Q6412" s="84"/>
      <c r="R6412" s="84"/>
      <c r="S6412" s="84"/>
      <c r="T6412" s="84"/>
      <c r="U6412" s="84"/>
      <c r="V6412" s="84"/>
      <c r="W6412" s="84"/>
      <c r="X6412" s="84"/>
      <c r="Y6412" s="84"/>
      <c r="Z6412" s="84"/>
      <c r="AA6412" s="84"/>
      <c r="AB6412" s="84"/>
      <c r="AC6412" s="84"/>
      <c r="AD6412" s="84"/>
      <c r="AE6412" s="84"/>
      <c r="AF6412" s="84"/>
      <c r="AG6412" s="84"/>
      <c r="AH6412" s="84"/>
      <c r="AI6412" s="84"/>
      <c r="AJ6412" s="84"/>
      <c r="AK6412" s="84"/>
    </row>
    <row r="6413" spans="1:50">
      <c r="A6413" s="84"/>
      <c r="B6413" s="84"/>
      <c r="C6413" s="84"/>
      <c r="D6413" s="84"/>
      <c r="E6413" s="84"/>
      <c r="F6413" s="84"/>
      <c r="G6413" s="84"/>
      <c r="H6413" s="84"/>
      <c r="I6413" s="84"/>
      <c r="J6413" s="84"/>
      <c r="K6413" s="84"/>
      <c r="L6413" s="84"/>
      <c r="M6413" s="84"/>
      <c r="N6413" s="84"/>
      <c r="O6413" s="84"/>
      <c r="P6413" s="84"/>
      <c r="Q6413" s="84"/>
      <c r="R6413" s="84"/>
      <c r="S6413" s="84"/>
      <c r="T6413" s="84"/>
      <c r="U6413" s="84"/>
      <c r="V6413" s="84"/>
      <c r="W6413" s="84"/>
      <c r="X6413" s="84"/>
      <c r="Y6413" s="84"/>
      <c r="Z6413" s="84"/>
      <c r="AA6413" s="84"/>
      <c r="AB6413" s="84"/>
      <c r="AC6413" s="84"/>
      <c r="AD6413" s="84"/>
      <c r="AE6413" s="84"/>
      <c r="AF6413" s="84"/>
      <c r="AG6413" s="84"/>
      <c r="AH6413" s="84"/>
      <c r="AI6413" s="84"/>
      <c r="AJ6413" s="84"/>
      <c r="AK6413" s="84"/>
    </row>
    <row r="6414" spans="1:50">
      <c r="A6414" s="84"/>
      <c r="B6414" s="84"/>
      <c r="C6414" s="84"/>
      <c r="D6414" s="84"/>
      <c r="E6414" s="84"/>
      <c r="F6414" s="84"/>
      <c r="G6414" s="84"/>
      <c r="H6414" s="84"/>
      <c r="I6414" s="84"/>
      <c r="J6414" s="84"/>
      <c r="K6414" s="84"/>
      <c r="L6414" s="84"/>
      <c r="M6414" s="84"/>
      <c r="N6414" s="84"/>
      <c r="O6414" s="84"/>
      <c r="P6414" s="84"/>
      <c r="Q6414" s="84"/>
      <c r="R6414" s="84"/>
      <c r="S6414" s="84"/>
      <c r="T6414" s="84"/>
      <c r="U6414" s="84"/>
      <c r="V6414" s="84"/>
      <c r="W6414" s="84"/>
      <c r="X6414" s="84"/>
      <c r="Y6414" s="84"/>
      <c r="Z6414" s="84"/>
      <c r="AA6414" s="84"/>
      <c r="AB6414" s="84"/>
      <c r="AC6414" s="84"/>
      <c r="AD6414" s="84"/>
      <c r="AE6414" s="84"/>
      <c r="AF6414" s="84"/>
      <c r="AG6414" s="84"/>
      <c r="AH6414" s="84"/>
      <c r="AI6414" s="84"/>
      <c r="AJ6414" s="84"/>
      <c r="AK6414" s="84"/>
    </row>
    <row r="6415" spans="1:50">
      <c r="A6415" s="84"/>
      <c r="B6415" s="84"/>
      <c r="C6415" s="84"/>
      <c r="D6415" s="84"/>
      <c r="E6415" s="84"/>
      <c r="F6415" s="84"/>
      <c r="G6415" s="84"/>
      <c r="H6415" s="84"/>
      <c r="I6415" s="84"/>
      <c r="J6415" s="84"/>
      <c r="K6415" s="84"/>
      <c r="L6415" s="84"/>
      <c r="M6415" s="84"/>
      <c r="N6415" s="84"/>
      <c r="O6415" s="84"/>
      <c r="P6415" s="84"/>
      <c r="Q6415" s="84"/>
      <c r="R6415" s="84"/>
      <c r="S6415" s="84"/>
      <c r="T6415" s="84"/>
      <c r="U6415" s="84"/>
      <c r="V6415" s="84"/>
      <c r="W6415" s="84"/>
      <c r="X6415" s="84"/>
      <c r="Y6415" s="84"/>
      <c r="Z6415" s="84"/>
      <c r="AA6415" s="84"/>
      <c r="AB6415" s="84"/>
      <c r="AC6415" s="84"/>
      <c r="AD6415" s="84"/>
      <c r="AE6415" s="84"/>
      <c r="AF6415" s="84"/>
      <c r="AG6415" s="84"/>
      <c r="AH6415" s="84"/>
      <c r="AI6415" s="84"/>
      <c r="AJ6415" s="84"/>
      <c r="AK6415" s="84"/>
    </row>
    <row r="6416" spans="1:50">
      <c r="A6416" s="84"/>
      <c r="B6416" s="84"/>
      <c r="C6416" s="84"/>
      <c r="D6416" s="84"/>
      <c r="E6416" s="84"/>
      <c r="F6416" s="84"/>
      <c r="G6416" s="84"/>
      <c r="H6416" s="84"/>
      <c r="I6416" s="84"/>
      <c r="J6416" s="84"/>
      <c r="K6416" s="84"/>
      <c r="L6416" s="84"/>
      <c r="M6416" s="84"/>
      <c r="N6416" s="84"/>
      <c r="O6416" s="84"/>
      <c r="P6416" s="84"/>
      <c r="Q6416" s="84"/>
      <c r="R6416" s="84"/>
      <c r="S6416" s="84"/>
      <c r="T6416" s="84"/>
      <c r="U6416" s="84"/>
      <c r="V6416" s="84"/>
      <c r="W6416" s="84"/>
      <c r="X6416" s="84"/>
      <c r="Y6416" s="84"/>
      <c r="Z6416" s="84"/>
      <c r="AA6416" s="84"/>
      <c r="AB6416" s="84"/>
      <c r="AC6416" s="84"/>
      <c r="AD6416" s="84"/>
      <c r="AE6416" s="84"/>
      <c r="AF6416" s="84"/>
      <c r="AG6416" s="84"/>
      <c r="AH6416" s="84"/>
      <c r="AI6416" s="84"/>
      <c r="AJ6416" s="84"/>
      <c r="AK6416" s="84"/>
    </row>
    <row r="6417" spans="1:37">
      <c r="A6417" s="84"/>
      <c r="B6417" s="84"/>
      <c r="C6417" s="84"/>
      <c r="D6417" s="84"/>
      <c r="E6417" s="84"/>
      <c r="F6417" s="84"/>
      <c r="G6417" s="84"/>
      <c r="H6417" s="84"/>
      <c r="I6417" s="84"/>
      <c r="J6417" s="84"/>
      <c r="K6417" s="84"/>
      <c r="L6417" s="84"/>
      <c r="M6417" s="84"/>
      <c r="N6417" s="84"/>
      <c r="O6417" s="84"/>
      <c r="P6417" s="84"/>
      <c r="Q6417" s="84"/>
      <c r="R6417" s="84"/>
      <c r="S6417" s="84"/>
      <c r="T6417" s="84"/>
      <c r="U6417" s="84"/>
      <c r="V6417" s="84"/>
      <c r="W6417" s="84"/>
      <c r="X6417" s="84"/>
      <c r="Y6417" s="84"/>
      <c r="Z6417" s="84"/>
      <c r="AA6417" s="84"/>
      <c r="AB6417" s="84"/>
      <c r="AC6417" s="84"/>
      <c r="AD6417" s="84"/>
      <c r="AE6417" s="84"/>
      <c r="AF6417" s="84"/>
      <c r="AG6417" s="84"/>
      <c r="AH6417" s="84"/>
      <c r="AI6417" s="84"/>
      <c r="AJ6417" s="84"/>
      <c r="AK6417" s="84"/>
    </row>
    <row r="6418" spans="1:37">
      <c r="A6418" s="84"/>
      <c r="B6418" s="84"/>
      <c r="C6418" s="84"/>
      <c r="D6418" s="84"/>
      <c r="E6418" s="84"/>
      <c r="F6418" s="84"/>
      <c r="G6418" s="84"/>
      <c r="H6418" s="84"/>
      <c r="I6418" s="84"/>
      <c r="J6418" s="84"/>
      <c r="K6418" s="84"/>
      <c r="L6418" s="84"/>
      <c r="M6418" s="84"/>
      <c r="N6418" s="84"/>
      <c r="O6418" s="84"/>
      <c r="P6418" s="84"/>
      <c r="Q6418" s="84"/>
      <c r="R6418" s="84"/>
      <c r="S6418" s="84"/>
      <c r="T6418" s="84"/>
      <c r="U6418" s="84"/>
      <c r="V6418" s="84"/>
      <c r="W6418" s="84"/>
      <c r="X6418" s="84"/>
      <c r="Y6418" s="84"/>
      <c r="Z6418" s="84"/>
      <c r="AA6418" s="84"/>
      <c r="AB6418" s="84"/>
      <c r="AC6418" s="84"/>
      <c r="AD6418" s="84"/>
      <c r="AE6418" s="84"/>
      <c r="AF6418" s="84"/>
      <c r="AG6418" s="84"/>
      <c r="AH6418" s="84"/>
      <c r="AI6418" s="84"/>
      <c r="AJ6418" s="84"/>
      <c r="AK6418" s="84"/>
    </row>
    <row r="6419" spans="1:37">
      <c r="A6419" s="84"/>
      <c r="B6419" s="84"/>
      <c r="C6419" s="84"/>
      <c r="D6419" s="84"/>
      <c r="E6419" s="84"/>
      <c r="F6419" s="84"/>
      <c r="G6419" s="84"/>
      <c r="H6419" s="84"/>
      <c r="I6419" s="84"/>
      <c r="J6419" s="84"/>
      <c r="K6419" s="84"/>
      <c r="L6419" s="84"/>
      <c r="M6419" s="84"/>
      <c r="N6419" s="84"/>
      <c r="O6419" s="84"/>
      <c r="P6419" s="84"/>
      <c r="Q6419" s="84"/>
      <c r="R6419" s="84"/>
      <c r="S6419" s="84"/>
      <c r="T6419" s="84"/>
      <c r="U6419" s="84"/>
      <c r="V6419" s="84"/>
      <c r="W6419" s="84"/>
      <c r="X6419" s="84"/>
      <c r="Y6419" s="84"/>
      <c r="Z6419" s="84"/>
      <c r="AA6419" s="84"/>
      <c r="AB6419" s="84"/>
      <c r="AC6419" s="84"/>
      <c r="AD6419" s="84"/>
      <c r="AE6419" s="84"/>
      <c r="AF6419" s="84"/>
      <c r="AG6419" s="84"/>
      <c r="AH6419" s="84"/>
      <c r="AI6419" s="84"/>
      <c r="AJ6419" s="84"/>
      <c r="AK6419" s="84"/>
    </row>
    <row r="6420" spans="1:37">
      <c r="A6420" s="84"/>
      <c r="B6420" s="84"/>
      <c r="C6420" s="84"/>
      <c r="D6420" s="84"/>
      <c r="E6420" s="84"/>
      <c r="F6420" s="84"/>
      <c r="G6420" s="84"/>
      <c r="H6420" s="84"/>
      <c r="I6420" s="84"/>
      <c r="J6420" s="84"/>
      <c r="K6420" s="84"/>
      <c r="L6420" s="84"/>
      <c r="M6420" s="84"/>
      <c r="N6420" s="84"/>
      <c r="O6420" s="84"/>
      <c r="P6420" s="84"/>
      <c r="Q6420" s="84"/>
      <c r="R6420" s="84"/>
      <c r="S6420" s="84"/>
      <c r="T6420" s="84"/>
      <c r="U6420" s="84"/>
      <c r="V6420" s="84"/>
      <c r="W6420" s="84"/>
      <c r="X6420" s="84"/>
      <c r="Y6420" s="84"/>
      <c r="Z6420" s="84"/>
      <c r="AA6420" s="84"/>
      <c r="AB6420" s="84"/>
      <c r="AC6420" s="84"/>
      <c r="AD6420" s="84"/>
      <c r="AE6420" s="84"/>
      <c r="AF6420" s="84"/>
      <c r="AG6420" s="84"/>
      <c r="AH6420" s="84"/>
      <c r="AI6420" s="84"/>
      <c r="AJ6420" s="84"/>
      <c r="AK6420" s="84"/>
    </row>
    <row r="6421" spans="1:37">
      <c r="A6421" s="84"/>
      <c r="B6421" s="84"/>
      <c r="C6421" s="84"/>
      <c r="D6421" s="84"/>
      <c r="E6421" s="84"/>
      <c r="F6421" s="84"/>
      <c r="G6421" s="84"/>
      <c r="H6421" s="84"/>
      <c r="I6421" s="84"/>
      <c r="J6421" s="84"/>
      <c r="K6421" s="84"/>
      <c r="L6421" s="84"/>
      <c r="M6421" s="84"/>
      <c r="N6421" s="84"/>
      <c r="O6421" s="84"/>
      <c r="P6421" s="84"/>
      <c r="Q6421" s="84"/>
      <c r="R6421" s="84"/>
      <c r="S6421" s="84"/>
      <c r="T6421" s="84"/>
      <c r="U6421" s="84"/>
      <c r="V6421" s="84"/>
      <c r="W6421" s="84"/>
      <c r="X6421" s="84"/>
      <c r="Y6421" s="84"/>
      <c r="Z6421" s="84"/>
      <c r="AA6421" s="84"/>
      <c r="AB6421" s="84"/>
      <c r="AC6421" s="84"/>
      <c r="AD6421" s="84"/>
      <c r="AE6421" s="84"/>
      <c r="AF6421" s="84"/>
      <c r="AG6421" s="84"/>
      <c r="AH6421" s="84"/>
      <c r="AI6421" s="84"/>
      <c r="AJ6421" s="84"/>
      <c r="AK6421" s="84"/>
    </row>
    <row r="6422" spans="1:37">
      <c r="A6422" s="84"/>
      <c r="B6422" s="84"/>
      <c r="C6422" s="84"/>
      <c r="D6422" s="84"/>
      <c r="E6422" s="84"/>
      <c r="F6422" s="84"/>
      <c r="G6422" s="84"/>
      <c r="H6422" s="84"/>
      <c r="I6422" s="84"/>
      <c r="J6422" s="84"/>
      <c r="K6422" s="84"/>
      <c r="L6422" s="84"/>
      <c r="M6422" s="84"/>
      <c r="N6422" s="84"/>
      <c r="O6422" s="84"/>
      <c r="P6422" s="84"/>
      <c r="Q6422" s="84"/>
      <c r="R6422" s="84"/>
      <c r="S6422" s="84"/>
      <c r="T6422" s="84"/>
      <c r="U6422" s="84"/>
      <c r="V6422" s="84"/>
      <c r="W6422" s="84"/>
      <c r="X6422" s="84"/>
      <c r="Y6422" s="84"/>
      <c r="Z6422" s="84"/>
      <c r="AA6422" s="84"/>
      <c r="AB6422" s="84"/>
      <c r="AC6422" s="84"/>
      <c r="AD6422" s="84"/>
      <c r="AE6422" s="84"/>
      <c r="AF6422" s="84"/>
      <c r="AG6422" s="84"/>
      <c r="AH6422" s="84"/>
      <c r="AI6422" s="84"/>
      <c r="AJ6422" s="84"/>
      <c r="AK6422" s="84"/>
    </row>
    <row r="6423" spans="1:37">
      <c r="A6423" s="84"/>
      <c r="B6423" s="84"/>
      <c r="C6423" s="84"/>
      <c r="D6423" s="84"/>
      <c r="E6423" s="84"/>
      <c r="F6423" s="84"/>
      <c r="G6423" s="84"/>
      <c r="H6423" s="84"/>
      <c r="I6423" s="84"/>
      <c r="J6423" s="84"/>
      <c r="K6423" s="84"/>
      <c r="L6423" s="84"/>
      <c r="M6423" s="84"/>
      <c r="N6423" s="84"/>
      <c r="O6423" s="84"/>
      <c r="P6423" s="84"/>
      <c r="Q6423" s="84"/>
      <c r="R6423" s="84"/>
      <c r="S6423" s="84"/>
      <c r="T6423" s="84"/>
      <c r="U6423" s="84"/>
      <c r="V6423" s="84"/>
      <c r="W6423" s="84"/>
      <c r="X6423" s="84"/>
      <c r="Y6423" s="84"/>
      <c r="Z6423" s="84"/>
      <c r="AA6423" s="84"/>
      <c r="AB6423" s="84"/>
      <c r="AC6423" s="84"/>
      <c r="AD6423" s="84"/>
      <c r="AE6423" s="84"/>
      <c r="AF6423" s="84"/>
      <c r="AG6423" s="84"/>
      <c r="AH6423" s="84"/>
      <c r="AI6423" s="84"/>
      <c r="AJ6423" s="84"/>
      <c r="AK6423" s="84"/>
    </row>
    <row r="6424" spans="1:37">
      <c r="A6424" s="84"/>
      <c r="B6424" s="84"/>
      <c r="C6424" s="84"/>
      <c r="D6424" s="84"/>
      <c r="E6424" s="84"/>
      <c r="F6424" s="84"/>
      <c r="G6424" s="84"/>
      <c r="H6424" s="84"/>
      <c r="I6424" s="84"/>
      <c r="J6424" s="84"/>
      <c r="K6424" s="84"/>
      <c r="L6424" s="84"/>
      <c r="M6424" s="84"/>
      <c r="N6424" s="84"/>
      <c r="O6424" s="84"/>
      <c r="P6424" s="84"/>
      <c r="Q6424" s="84"/>
      <c r="R6424" s="84"/>
      <c r="S6424" s="84"/>
      <c r="T6424" s="84"/>
      <c r="U6424" s="84"/>
      <c r="V6424" s="84"/>
      <c r="W6424" s="84"/>
      <c r="X6424" s="84"/>
      <c r="Y6424" s="84"/>
      <c r="Z6424" s="84"/>
      <c r="AA6424" s="84"/>
      <c r="AB6424" s="84"/>
      <c r="AC6424" s="84"/>
      <c r="AD6424" s="84"/>
      <c r="AE6424" s="84"/>
      <c r="AF6424" s="84"/>
      <c r="AG6424" s="84"/>
      <c r="AH6424" s="84"/>
      <c r="AI6424" s="84"/>
      <c r="AJ6424" s="84"/>
      <c r="AK6424" s="84"/>
    </row>
    <row r="6425" spans="1:37">
      <c r="A6425" s="84"/>
      <c r="B6425" s="84"/>
      <c r="C6425" s="84"/>
      <c r="D6425" s="84"/>
      <c r="E6425" s="84"/>
      <c r="F6425" s="84"/>
      <c r="G6425" s="84"/>
      <c r="H6425" s="84"/>
      <c r="I6425" s="84"/>
      <c r="J6425" s="84"/>
      <c r="K6425" s="84"/>
      <c r="L6425" s="84"/>
      <c r="M6425" s="84"/>
      <c r="N6425" s="84"/>
      <c r="O6425" s="84"/>
      <c r="P6425" s="84"/>
      <c r="Q6425" s="84"/>
      <c r="R6425" s="84"/>
      <c r="S6425" s="84"/>
      <c r="T6425" s="84"/>
      <c r="U6425" s="84"/>
      <c r="V6425" s="84"/>
      <c r="W6425" s="84"/>
      <c r="X6425" s="84"/>
      <c r="Y6425" s="84"/>
      <c r="Z6425" s="84"/>
      <c r="AA6425" s="84"/>
      <c r="AB6425" s="84"/>
      <c r="AC6425" s="84"/>
      <c r="AD6425" s="84"/>
      <c r="AE6425" s="84"/>
      <c r="AF6425" s="84"/>
      <c r="AG6425" s="84"/>
      <c r="AH6425" s="84"/>
      <c r="AI6425" s="84"/>
      <c r="AJ6425" s="84"/>
      <c r="AK6425" s="84"/>
    </row>
    <row r="6426" spans="1:37">
      <c r="A6426" s="84"/>
      <c r="B6426" s="84"/>
      <c r="C6426" s="84"/>
      <c r="D6426" s="84"/>
      <c r="E6426" s="84"/>
      <c r="F6426" s="84"/>
      <c r="G6426" s="84"/>
      <c r="H6426" s="84"/>
      <c r="I6426" s="84"/>
      <c r="J6426" s="84"/>
      <c r="K6426" s="84"/>
      <c r="L6426" s="84"/>
      <c r="M6426" s="84"/>
      <c r="N6426" s="84"/>
      <c r="O6426" s="84"/>
      <c r="P6426" s="84"/>
      <c r="Q6426" s="84"/>
      <c r="R6426" s="84"/>
      <c r="S6426" s="84"/>
      <c r="T6426" s="84"/>
      <c r="U6426" s="84"/>
      <c r="V6426" s="84"/>
      <c r="W6426" s="84"/>
      <c r="X6426" s="84"/>
      <c r="Y6426" s="84"/>
      <c r="Z6426" s="84"/>
      <c r="AA6426" s="84"/>
      <c r="AB6426" s="84"/>
      <c r="AC6426" s="84"/>
      <c r="AD6426" s="84"/>
      <c r="AE6426" s="84"/>
      <c r="AF6426" s="84"/>
      <c r="AG6426" s="84"/>
      <c r="AH6426" s="84"/>
      <c r="AI6426" s="84"/>
      <c r="AJ6426" s="84"/>
      <c r="AK6426" s="84"/>
    </row>
    <row r="6427" spans="1:37">
      <c r="A6427" s="84"/>
      <c r="B6427" s="84"/>
      <c r="C6427" s="84"/>
      <c r="D6427" s="84"/>
      <c r="E6427" s="84"/>
      <c r="F6427" s="84"/>
      <c r="G6427" s="84"/>
      <c r="H6427" s="84"/>
      <c r="I6427" s="84"/>
      <c r="J6427" s="84"/>
      <c r="K6427" s="84"/>
      <c r="L6427" s="84"/>
      <c r="M6427" s="84"/>
      <c r="N6427" s="84"/>
      <c r="O6427" s="84"/>
      <c r="P6427" s="84"/>
      <c r="Q6427" s="84"/>
      <c r="R6427" s="84"/>
      <c r="S6427" s="84"/>
      <c r="T6427" s="84"/>
      <c r="U6427" s="84"/>
      <c r="V6427" s="84"/>
      <c r="W6427" s="84"/>
      <c r="X6427" s="84"/>
      <c r="Y6427" s="84"/>
      <c r="Z6427" s="84"/>
      <c r="AA6427" s="84"/>
      <c r="AB6427" s="84"/>
      <c r="AC6427" s="84"/>
      <c r="AD6427" s="84"/>
      <c r="AE6427" s="84"/>
      <c r="AF6427" s="84"/>
      <c r="AG6427" s="84"/>
      <c r="AH6427" s="84"/>
      <c r="AI6427" s="84"/>
      <c r="AJ6427" s="84"/>
      <c r="AK6427" s="84"/>
    </row>
    <row r="6428" spans="1:37">
      <c r="A6428" s="84"/>
      <c r="B6428" s="84"/>
      <c r="C6428" s="84"/>
      <c r="D6428" s="84"/>
      <c r="E6428" s="84"/>
      <c r="F6428" s="84"/>
      <c r="G6428" s="84"/>
      <c r="H6428" s="84"/>
      <c r="I6428" s="84"/>
      <c r="J6428" s="84"/>
      <c r="K6428" s="84"/>
      <c r="L6428" s="84"/>
      <c r="M6428" s="84"/>
      <c r="N6428" s="84"/>
      <c r="O6428" s="84"/>
      <c r="P6428" s="84"/>
      <c r="Q6428" s="84"/>
      <c r="R6428" s="84"/>
      <c r="S6428" s="84"/>
      <c r="T6428" s="84"/>
      <c r="U6428" s="84"/>
      <c r="V6428" s="84"/>
      <c r="W6428" s="84"/>
      <c r="X6428" s="84"/>
      <c r="Y6428" s="84"/>
      <c r="Z6428" s="84"/>
      <c r="AA6428" s="84"/>
      <c r="AB6428" s="84"/>
      <c r="AC6428" s="84"/>
      <c r="AD6428" s="84"/>
      <c r="AE6428" s="84"/>
      <c r="AF6428" s="84"/>
      <c r="AG6428" s="84"/>
      <c r="AH6428" s="84"/>
      <c r="AI6428" s="84"/>
      <c r="AJ6428" s="84"/>
      <c r="AK6428" s="84"/>
    </row>
    <row r="6429" spans="1:37">
      <c r="A6429" s="84"/>
      <c r="B6429" s="84"/>
      <c r="C6429" s="84"/>
      <c r="D6429" s="84"/>
      <c r="E6429" s="84"/>
      <c r="F6429" s="84"/>
      <c r="G6429" s="84"/>
      <c r="H6429" s="84"/>
      <c r="I6429" s="84"/>
      <c r="J6429" s="84"/>
      <c r="K6429" s="84"/>
      <c r="L6429" s="84"/>
      <c r="M6429" s="84"/>
      <c r="N6429" s="84"/>
      <c r="O6429" s="84"/>
      <c r="P6429" s="84"/>
      <c r="Q6429" s="84"/>
      <c r="R6429" s="84"/>
      <c r="S6429" s="84"/>
      <c r="T6429" s="84"/>
      <c r="U6429" s="84"/>
      <c r="V6429" s="84"/>
      <c r="W6429" s="84"/>
      <c r="X6429" s="84"/>
      <c r="Y6429" s="84"/>
      <c r="Z6429" s="84"/>
      <c r="AA6429" s="84"/>
      <c r="AB6429" s="84"/>
      <c r="AC6429" s="84"/>
      <c r="AD6429" s="84"/>
      <c r="AE6429" s="84"/>
      <c r="AF6429" s="84"/>
      <c r="AG6429" s="84"/>
      <c r="AH6429" s="84"/>
      <c r="AI6429" s="84"/>
      <c r="AJ6429" s="84"/>
      <c r="AK6429" s="84"/>
    </row>
    <row r="6430" spans="1:37">
      <c r="A6430" s="84"/>
      <c r="B6430" s="84"/>
      <c r="C6430" s="84"/>
      <c r="D6430" s="84"/>
      <c r="E6430" s="84"/>
      <c r="F6430" s="84"/>
      <c r="G6430" s="84"/>
      <c r="H6430" s="84"/>
      <c r="I6430" s="84"/>
      <c r="J6430" s="84"/>
      <c r="K6430" s="84"/>
      <c r="L6430" s="84"/>
      <c r="M6430" s="84"/>
      <c r="N6430" s="84"/>
      <c r="O6430" s="84"/>
      <c r="P6430" s="84"/>
      <c r="Q6430" s="84"/>
      <c r="R6430" s="84"/>
      <c r="S6430" s="84"/>
      <c r="T6430" s="84"/>
      <c r="U6430" s="84"/>
      <c r="V6430" s="84"/>
      <c r="W6430" s="84"/>
      <c r="X6430" s="84"/>
      <c r="Y6430" s="84"/>
      <c r="Z6430" s="84"/>
      <c r="AA6430" s="84"/>
      <c r="AB6430" s="84"/>
      <c r="AC6430" s="84"/>
      <c r="AD6430" s="84"/>
      <c r="AE6430" s="84"/>
      <c r="AF6430" s="84"/>
      <c r="AG6430" s="84"/>
      <c r="AH6430" s="84"/>
      <c r="AI6430" s="84"/>
      <c r="AJ6430" s="84"/>
      <c r="AK6430" s="84"/>
    </row>
    <row r="6431" spans="1:37">
      <c r="A6431" s="84"/>
      <c r="B6431" s="84"/>
      <c r="C6431" s="84"/>
      <c r="D6431" s="84"/>
      <c r="E6431" s="84"/>
      <c r="F6431" s="84"/>
      <c r="G6431" s="84"/>
      <c r="H6431" s="84"/>
      <c r="I6431" s="84"/>
      <c r="J6431" s="84"/>
      <c r="K6431" s="84"/>
      <c r="L6431" s="84"/>
      <c r="M6431" s="84"/>
      <c r="N6431" s="84"/>
      <c r="O6431" s="84"/>
      <c r="P6431" s="84"/>
      <c r="Q6431" s="84"/>
      <c r="R6431" s="84"/>
      <c r="S6431" s="84"/>
      <c r="T6431" s="84"/>
      <c r="U6431" s="84"/>
      <c r="V6431" s="84"/>
      <c r="W6431" s="84"/>
      <c r="X6431" s="84"/>
      <c r="Y6431" s="84"/>
      <c r="Z6431" s="84"/>
      <c r="AA6431" s="84"/>
      <c r="AB6431" s="84"/>
      <c r="AC6431" s="84"/>
      <c r="AD6431" s="84"/>
      <c r="AE6431" s="84"/>
      <c r="AF6431" s="84"/>
      <c r="AG6431" s="84"/>
      <c r="AH6431" s="84"/>
      <c r="AI6431" s="84"/>
      <c r="AJ6431" s="84"/>
      <c r="AK6431" s="84"/>
    </row>
    <row r="6436" spans="1:50">
      <c r="A6436"/>
    </row>
    <row r="6441" spans="1:50">
      <c r="A6441" s="84"/>
      <c r="B6441" s="83"/>
      <c r="C6441" s="83"/>
      <c r="D6441" s="83"/>
      <c r="E6441" s="83"/>
      <c r="F6441" s="84"/>
      <c r="G6441" s="164"/>
      <c r="H6441" s="83"/>
      <c r="I6441" s="83"/>
      <c r="J6441" s="83"/>
      <c r="K6441" s="83"/>
      <c r="L6441" s="83"/>
      <c r="M6441" s="83"/>
      <c r="N6441" s="83"/>
      <c r="O6441" s="83"/>
      <c r="P6441" s="83"/>
      <c r="Q6441" s="83"/>
      <c r="R6441" s="83"/>
      <c r="S6441" s="83"/>
      <c r="T6441" s="105"/>
      <c r="U6441" s="83"/>
      <c r="V6441" s="83"/>
      <c r="W6441" s="83"/>
      <c r="X6441" s="83"/>
      <c r="Y6441" s="83"/>
      <c r="Z6441" s="83"/>
      <c r="AA6441" s="83"/>
      <c r="AB6441" s="83"/>
      <c r="AC6441" s="83"/>
      <c r="AD6441" s="83"/>
      <c r="AE6441" s="83"/>
      <c r="AF6441" s="83"/>
      <c r="AG6441" s="83"/>
      <c r="AH6441" s="83"/>
      <c r="AI6441" s="83"/>
      <c r="AJ6441" s="83"/>
      <c r="AK6441" s="83"/>
    </row>
    <row r="6442" spans="1:50">
      <c r="A6442" s="83"/>
      <c r="B6442" s="84"/>
      <c r="C6442" s="83"/>
      <c r="D6442" s="83"/>
      <c r="E6442" s="83"/>
      <c r="F6442" s="83"/>
      <c r="G6442" s="83"/>
      <c r="H6442" s="83"/>
      <c r="I6442" s="83"/>
      <c r="J6442" s="83"/>
      <c r="K6442" s="83"/>
      <c r="L6442" s="83"/>
      <c r="M6442" s="83"/>
      <c r="N6442" s="83"/>
      <c r="O6442" s="83"/>
      <c r="P6442" s="83"/>
      <c r="Q6442" s="83"/>
      <c r="R6442" s="83"/>
      <c r="S6442" s="83"/>
      <c r="T6442" s="83"/>
      <c r="U6442" s="83"/>
      <c r="V6442" s="83"/>
      <c r="W6442" s="83"/>
      <c r="X6442" s="83"/>
      <c r="Y6442" s="83"/>
      <c r="Z6442" s="83"/>
      <c r="AA6442" s="83"/>
      <c r="AB6442" s="83"/>
      <c r="AC6442" s="83"/>
      <c r="AD6442" s="83"/>
      <c r="AE6442" s="83"/>
      <c r="AF6442" s="83"/>
      <c r="AG6442" s="83"/>
      <c r="AH6442" s="83"/>
      <c r="AI6442" s="83"/>
      <c r="AJ6442" s="83"/>
      <c r="AK6442" s="83"/>
    </row>
    <row r="6443" spans="1:50">
      <c r="A6443" s="84"/>
      <c r="B6443" s="84"/>
      <c r="C6443" s="84"/>
      <c r="D6443" s="84"/>
      <c r="E6443" s="84"/>
      <c r="F6443" s="84"/>
      <c r="G6443" s="84"/>
      <c r="H6443" s="84"/>
      <c r="I6443" s="84"/>
      <c r="J6443" s="84"/>
      <c r="K6443" s="84"/>
      <c r="L6443" s="84"/>
      <c r="M6443" s="84"/>
      <c r="N6443" s="84"/>
      <c r="O6443" s="84"/>
      <c r="P6443" s="84"/>
      <c r="Q6443" s="84"/>
      <c r="R6443" s="84"/>
      <c r="S6443" s="84"/>
      <c r="T6443" s="84"/>
      <c r="U6443" s="84"/>
      <c r="V6443" s="84"/>
      <c r="W6443" s="84"/>
      <c r="X6443" s="84"/>
      <c r="Y6443" s="84"/>
      <c r="Z6443" s="84"/>
      <c r="AA6443" s="84"/>
      <c r="AB6443" s="84"/>
      <c r="AC6443" s="84"/>
      <c r="AD6443" s="84"/>
      <c r="AE6443" s="84"/>
      <c r="AF6443" s="84"/>
      <c r="AG6443" s="84"/>
      <c r="AH6443" s="84"/>
      <c r="AI6443" s="84"/>
      <c r="AJ6443" s="84"/>
      <c r="AK6443" s="84"/>
    </row>
    <row r="6444" spans="1:50">
      <c r="A6444" s="83"/>
      <c r="B6444" s="84"/>
      <c r="C6444" s="83"/>
      <c r="D6444" s="83"/>
      <c r="E6444" s="84"/>
      <c r="F6444" s="83"/>
      <c r="G6444" s="83"/>
      <c r="H6444" s="84"/>
      <c r="I6444" s="83"/>
      <c r="J6444" s="83"/>
      <c r="K6444" s="84"/>
      <c r="L6444" s="83"/>
      <c r="M6444" s="83"/>
      <c r="N6444" s="84"/>
      <c r="O6444" s="83"/>
      <c r="P6444" s="83"/>
      <c r="Q6444" s="84"/>
      <c r="R6444" s="83"/>
      <c r="S6444" s="83"/>
      <c r="T6444" s="84"/>
      <c r="U6444" s="83"/>
      <c r="V6444" s="83"/>
      <c r="W6444" s="84"/>
      <c r="X6444" s="83"/>
      <c r="Y6444" s="83"/>
      <c r="Z6444" s="84"/>
      <c r="AA6444" s="83"/>
      <c r="AB6444" s="83"/>
      <c r="AC6444" s="84"/>
      <c r="AD6444" s="83"/>
      <c r="AE6444" s="83"/>
      <c r="AF6444" s="84"/>
      <c r="AG6444" s="83"/>
      <c r="AH6444" s="83"/>
      <c r="AI6444" s="84"/>
      <c r="AJ6444" s="83"/>
      <c r="AK6444" s="83"/>
    </row>
    <row r="6445" spans="1:50">
      <c r="A6445" s="84"/>
      <c r="B6445" s="84"/>
      <c r="C6445" s="84"/>
      <c r="D6445" s="84"/>
      <c r="E6445" s="84"/>
      <c r="F6445" s="84"/>
      <c r="G6445" s="84"/>
      <c r="H6445" s="84"/>
      <c r="I6445" s="84"/>
      <c r="J6445" s="84"/>
      <c r="K6445" s="84"/>
      <c r="L6445" s="84"/>
      <c r="M6445" s="84"/>
      <c r="N6445" s="84"/>
      <c r="O6445" s="84"/>
      <c r="P6445" s="84"/>
      <c r="Q6445" s="84"/>
      <c r="R6445" s="84"/>
      <c r="S6445" s="84"/>
      <c r="T6445" s="84"/>
      <c r="U6445" s="84"/>
      <c r="V6445" s="84"/>
      <c r="W6445" s="84"/>
      <c r="X6445" s="84"/>
      <c r="Y6445" s="84"/>
      <c r="Z6445" s="84"/>
      <c r="AA6445" s="84"/>
      <c r="AB6445" s="84"/>
      <c r="AC6445" s="84"/>
      <c r="AD6445" s="84"/>
      <c r="AE6445" s="84"/>
      <c r="AF6445" s="84"/>
      <c r="AG6445" s="84"/>
      <c r="AH6445" s="84"/>
      <c r="AI6445" s="84"/>
      <c r="AJ6445" s="84"/>
      <c r="AK6445" s="84"/>
    </row>
    <row r="6446" spans="1:50">
      <c r="A6446" s="83"/>
      <c r="B6446" s="168"/>
      <c r="C6446" s="169"/>
      <c r="D6446" s="169"/>
      <c r="E6446" s="168"/>
      <c r="F6446" s="169"/>
      <c r="G6446" s="169"/>
      <c r="H6446" s="168"/>
      <c r="I6446" s="169"/>
      <c r="J6446" s="169"/>
      <c r="K6446" s="168"/>
      <c r="L6446" s="169"/>
      <c r="M6446" s="169"/>
      <c r="N6446" s="168"/>
      <c r="O6446" s="169"/>
      <c r="P6446" s="169"/>
      <c r="Q6446" s="168"/>
      <c r="R6446" s="169"/>
      <c r="S6446" s="169"/>
      <c r="T6446" s="168"/>
      <c r="U6446" s="169"/>
      <c r="V6446" s="169"/>
      <c r="W6446" s="168"/>
      <c r="X6446" s="169"/>
      <c r="Y6446" s="169"/>
      <c r="Z6446" s="168"/>
      <c r="AA6446" s="169"/>
      <c r="AB6446" s="169"/>
      <c r="AC6446" s="168"/>
      <c r="AD6446" s="169"/>
      <c r="AE6446" s="169"/>
      <c r="AF6446" s="168"/>
      <c r="AG6446" s="169"/>
      <c r="AH6446" s="169"/>
      <c r="AI6446" s="168"/>
      <c r="AJ6446" s="169"/>
      <c r="AK6446" s="169"/>
      <c r="AM6446">
        <f>A6441</f>
        <v>0</v>
      </c>
      <c r="AN6446" s="165" t="e">
        <f>1/($B6446*(1/$B6444)*(1/(5/7+2/7*$D6446))*$B6456/SUM($B6448:$B6471))</f>
        <v>#DIV/0!</v>
      </c>
      <c r="AO6446" s="165" t="e">
        <f>1/(B6446*(1/B6444)*(1/(5/7+2/7*D6446)))</f>
        <v>#DIV/0!</v>
      </c>
      <c r="AP6446" s="165"/>
      <c r="AR6446" s="170">
        <f>CHOOSE(AV$3,C6446,F6446,I6446,L6446,O6446,R6446,U6446,X6446,AA6446,AD6446,AG6446,AJ6446)</f>
        <v>0</v>
      </c>
      <c r="AS6446" s="166"/>
      <c r="AT6446" s="166"/>
      <c r="AV6446" s="116" t="e">
        <f>AN6446/AR6446</f>
        <v>#DIV/0!</v>
      </c>
      <c r="AW6446" s="167" t="e">
        <f>AO6446/AR6446</f>
        <v>#DIV/0!</v>
      </c>
      <c r="AX6446" s="165"/>
    </row>
    <row r="6447" spans="1:50">
      <c r="A6447" s="84"/>
      <c r="B6447" s="84"/>
      <c r="C6447" s="84"/>
      <c r="D6447" s="84"/>
      <c r="E6447" s="84"/>
      <c r="F6447" s="84"/>
      <c r="G6447" s="84"/>
      <c r="H6447" s="84"/>
      <c r="I6447" s="84"/>
      <c r="J6447" s="84"/>
      <c r="K6447" s="84"/>
      <c r="L6447" s="84"/>
      <c r="M6447" s="84"/>
      <c r="N6447" s="84"/>
      <c r="O6447" s="84"/>
      <c r="P6447" s="84"/>
      <c r="Q6447" s="84"/>
      <c r="R6447" s="84"/>
      <c r="S6447" s="84"/>
      <c r="T6447" s="84"/>
      <c r="U6447" s="84"/>
      <c r="V6447" s="84"/>
      <c r="W6447" s="84"/>
      <c r="X6447" s="84"/>
      <c r="Y6447" s="84"/>
      <c r="Z6447" s="84"/>
      <c r="AA6447" s="84"/>
      <c r="AB6447" s="84"/>
      <c r="AC6447" s="84"/>
      <c r="AD6447" s="84"/>
      <c r="AE6447" s="84"/>
      <c r="AF6447" s="84"/>
      <c r="AG6447" s="84"/>
      <c r="AH6447" s="84"/>
      <c r="AI6447" s="84"/>
      <c r="AJ6447" s="84"/>
      <c r="AK6447" s="84"/>
    </row>
    <row r="6448" spans="1:50">
      <c r="A6448" s="84"/>
      <c r="B6448" s="84"/>
      <c r="C6448" s="84"/>
      <c r="D6448" s="84"/>
      <c r="E6448" s="84"/>
      <c r="F6448" s="84"/>
      <c r="G6448" s="84"/>
      <c r="H6448" s="84"/>
      <c r="I6448" s="84"/>
      <c r="J6448" s="84"/>
      <c r="K6448" s="84"/>
      <c r="L6448" s="84"/>
      <c r="M6448" s="84"/>
      <c r="N6448" s="84"/>
      <c r="O6448" s="84"/>
      <c r="P6448" s="84"/>
      <c r="Q6448" s="84"/>
      <c r="R6448" s="84"/>
      <c r="S6448" s="84"/>
      <c r="T6448" s="84"/>
      <c r="U6448" s="84"/>
      <c r="V6448" s="84"/>
      <c r="W6448" s="84"/>
      <c r="X6448" s="84"/>
      <c r="Y6448" s="84"/>
      <c r="Z6448" s="84"/>
      <c r="AA6448" s="84"/>
      <c r="AB6448" s="84"/>
      <c r="AC6448" s="84"/>
      <c r="AD6448" s="84"/>
      <c r="AE6448" s="84"/>
      <c r="AF6448" s="84"/>
      <c r="AG6448" s="84"/>
      <c r="AH6448" s="84"/>
      <c r="AI6448" s="84"/>
      <c r="AJ6448" s="84"/>
      <c r="AK6448" s="84"/>
    </row>
    <row r="6449" spans="1:37">
      <c r="A6449" s="84"/>
      <c r="B6449" s="84"/>
      <c r="C6449" s="84"/>
      <c r="D6449" s="84"/>
      <c r="E6449" s="84"/>
      <c r="F6449" s="84"/>
      <c r="G6449" s="84"/>
      <c r="H6449" s="84"/>
      <c r="I6449" s="84"/>
      <c r="J6449" s="84"/>
      <c r="K6449" s="84"/>
      <c r="L6449" s="84"/>
      <c r="M6449" s="84"/>
      <c r="N6449" s="84"/>
      <c r="O6449" s="84"/>
      <c r="P6449" s="84"/>
      <c r="Q6449" s="84"/>
      <c r="R6449" s="84"/>
      <c r="S6449" s="84"/>
      <c r="T6449" s="84"/>
      <c r="U6449" s="84"/>
      <c r="V6449" s="84"/>
      <c r="W6449" s="84"/>
      <c r="X6449" s="84"/>
      <c r="Y6449" s="84"/>
      <c r="Z6449" s="84"/>
      <c r="AA6449" s="84"/>
      <c r="AB6449" s="84"/>
      <c r="AC6449" s="84"/>
      <c r="AD6449" s="84"/>
      <c r="AE6449" s="84"/>
      <c r="AF6449" s="84"/>
      <c r="AG6449" s="84"/>
      <c r="AH6449" s="84"/>
      <c r="AI6449" s="84"/>
      <c r="AJ6449" s="84"/>
      <c r="AK6449" s="84"/>
    </row>
    <row r="6450" spans="1:37">
      <c r="A6450" s="84"/>
      <c r="B6450" s="84"/>
      <c r="C6450" s="84"/>
      <c r="D6450" s="84"/>
      <c r="E6450" s="84"/>
      <c r="F6450" s="84"/>
      <c r="G6450" s="84"/>
      <c r="H6450" s="84"/>
      <c r="I6450" s="84"/>
      <c r="J6450" s="84"/>
      <c r="K6450" s="84"/>
      <c r="L6450" s="84"/>
      <c r="M6450" s="84"/>
      <c r="N6450" s="84"/>
      <c r="O6450" s="84"/>
      <c r="P6450" s="84"/>
      <c r="Q6450" s="84"/>
      <c r="R6450" s="84"/>
      <c r="S6450" s="84"/>
      <c r="T6450" s="84"/>
      <c r="U6450" s="84"/>
      <c r="V6450" s="84"/>
      <c r="W6450" s="84"/>
      <c r="X6450" s="84"/>
      <c r="Y6450" s="84"/>
      <c r="Z6450" s="84"/>
      <c r="AA6450" s="84"/>
      <c r="AB6450" s="84"/>
      <c r="AC6450" s="84"/>
      <c r="AD6450" s="84"/>
      <c r="AE6450" s="84"/>
      <c r="AF6450" s="84"/>
      <c r="AG6450" s="84"/>
      <c r="AH6450" s="84"/>
      <c r="AI6450" s="84"/>
      <c r="AJ6450" s="84"/>
      <c r="AK6450" s="84"/>
    </row>
    <row r="6451" spans="1:37">
      <c r="A6451" s="84"/>
      <c r="B6451" s="84"/>
      <c r="C6451" s="84"/>
      <c r="D6451" s="84"/>
      <c r="E6451" s="84"/>
      <c r="F6451" s="84"/>
      <c r="G6451" s="84"/>
      <c r="H6451" s="84"/>
      <c r="I6451" s="84"/>
      <c r="J6451" s="84"/>
      <c r="K6451" s="84"/>
      <c r="L6451" s="84"/>
      <c r="M6451" s="84"/>
      <c r="N6451" s="84"/>
      <c r="O6451" s="84"/>
      <c r="P6451" s="84"/>
      <c r="Q6451" s="84"/>
      <c r="R6451" s="84"/>
      <c r="S6451" s="84"/>
      <c r="T6451" s="84"/>
      <c r="U6451" s="84"/>
      <c r="V6451" s="84"/>
      <c r="W6451" s="84"/>
      <c r="X6451" s="84"/>
      <c r="Y6451" s="84"/>
      <c r="Z6451" s="84"/>
      <c r="AA6451" s="84"/>
      <c r="AB6451" s="84"/>
      <c r="AC6451" s="84"/>
      <c r="AD6451" s="84"/>
      <c r="AE6451" s="84"/>
      <c r="AF6451" s="84"/>
      <c r="AG6451" s="84"/>
      <c r="AH6451" s="84"/>
      <c r="AI6451" s="84"/>
      <c r="AJ6451" s="84"/>
      <c r="AK6451" s="84"/>
    </row>
    <row r="6452" spans="1:37">
      <c r="A6452" s="84"/>
      <c r="B6452" s="84"/>
      <c r="C6452" s="84"/>
      <c r="D6452" s="84"/>
      <c r="E6452" s="84"/>
      <c r="F6452" s="84"/>
      <c r="G6452" s="84"/>
      <c r="H6452" s="84"/>
      <c r="I6452" s="84"/>
      <c r="J6452" s="84"/>
      <c r="K6452" s="84"/>
      <c r="L6452" s="84"/>
      <c r="M6452" s="84"/>
      <c r="N6452" s="84"/>
      <c r="O6452" s="84"/>
      <c r="P6452" s="84"/>
      <c r="Q6452" s="84"/>
      <c r="R6452" s="84"/>
      <c r="S6452" s="84"/>
      <c r="T6452" s="84"/>
      <c r="U6452" s="84"/>
      <c r="V6452" s="84"/>
      <c r="W6452" s="84"/>
      <c r="X6452" s="84"/>
      <c r="Y6452" s="84"/>
      <c r="Z6452" s="84"/>
      <c r="AA6452" s="84"/>
      <c r="AB6452" s="84"/>
      <c r="AC6452" s="84"/>
      <c r="AD6452" s="84"/>
      <c r="AE6452" s="84"/>
      <c r="AF6452" s="84"/>
      <c r="AG6452" s="84"/>
      <c r="AH6452" s="84"/>
      <c r="AI6452" s="84"/>
      <c r="AJ6452" s="84"/>
      <c r="AK6452" s="84"/>
    </row>
    <row r="6453" spans="1:37">
      <c r="A6453" s="84"/>
      <c r="B6453" s="84"/>
      <c r="C6453" s="84"/>
      <c r="D6453" s="84"/>
      <c r="E6453" s="84"/>
      <c r="F6453" s="84"/>
      <c r="G6453" s="84"/>
      <c r="H6453" s="84"/>
      <c r="I6453" s="84"/>
      <c r="J6453" s="84"/>
      <c r="K6453" s="84"/>
      <c r="L6453" s="84"/>
      <c r="M6453" s="84"/>
      <c r="N6453" s="84"/>
      <c r="O6453" s="84"/>
      <c r="P6453" s="84"/>
      <c r="Q6453" s="84"/>
      <c r="R6453" s="84"/>
      <c r="S6453" s="84"/>
      <c r="T6453" s="84"/>
      <c r="U6453" s="84"/>
      <c r="V6453" s="84"/>
      <c r="W6453" s="84"/>
      <c r="X6453" s="84"/>
      <c r="Y6453" s="84"/>
      <c r="Z6453" s="84"/>
      <c r="AA6453" s="84"/>
      <c r="AB6453" s="84"/>
      <c r="AC6453" s="84"/>
      <c r="AD6453" s="84"/>
      <c r="AE6453" s="84"/>
      <c r="AF6453" s="84"/>
      <c r="AG6453" s="84"/>
      <c r="AH6453" s="84"/>
      <c r="AI6453" s="84"/>
      <c r="AJ6453" s="84"/>
      <c r="AK6453" s="84"/>
    </row>
    <row r="6454" spans="1:37">
      <c r="A6454" s="84"/>
      <c r="B6454" s="84"/>
      <c r="C6454" s="84"/>
      <c r="D6454" s="84"/>
      <c r="E6454" s="84"/>
      <c r="F6454" s="84"/>
      <c r="G6454" s="84"/>
      <c r="H6454" s="84"/>
      <c r="I6454" s="84"/>
      <c r="J6454" s="84"/>
      <c r="K6454" s="84"/>
      <c r="L6454" s="84"/>
      <c r="M6454" s="84"/>
      <c r="N6454" s="84"/>
      <c r="O6454" s="84"/>
      <c r="P6454" s="84"/>
      <c r="Q6454" s="84"/>
      <c r="R6454" s="84"/>
      <c r="S6454" s="84"/>
      <c r="T6454" s="84"/>
      <c r="U6454" s="84"/>
      <c r="V6454" s="84"/>
      <c r="W6454" s="84"/>
      <c r="X6454" s="84"/>
      <c r="Y6454" s="84"/>
      <c r="Z6454" s="84"/>
      <c r="AA6454" s="84"/>
      <c r="AB6454" s="84"/>
      <c r="AC6454" s="84"/>
      <c r="AD6454" s="84"/>
      <c r="AE6454" s="84"/>
      <c r="AF6454" s="84"/>
      <c r="AG6454" s="84"/>
      <c r="AH6454" s="84"/>
      <c r="AI6454" s="84"/>
      <c r="AJ6454" s="84"/>
      <c r="AK6454" s="84"/>
    </row>
    <row r="6455" spans="1:37">
      <c r="A6455" s="84"/>
      <c r="B6455" s="84"/>
      <c r="C6455" s="84"/>
      <c r="D6455" s="84"/>
      <c r="E6455" s="84"/>
      <c r="F6455" s="84"/>
      <c r="G6455" s="84"/>
      <c r="H6455" s="84"/>
      <c r="I6455" s="84"/>
      <c r="J6455" s="84"/>
      <c r="K6455" s="84"/>
      <c r="L6455" s="84"/>
      <c r="M6455" s="84"/>
      <c r="N6455" s="84"/>
      <c r="O6455" s="84"/>
      <c r="P6455" s="84"/>
      <c r="Q6455" s="84"/>
      <c r="R6455" s="84"/>
      <c r="S6455" s="84"/>
      <c r="T6455" s="84"/>
      <c r="U6455" s="84"/>
      <c r="V6455" s="84"/>
      <c r="W6455" s="84"/>
      <c r="X6455" s="84"/>
      <c r="Y6455" s="84"/>
      <c r="Z6455" s="84"/>
      <c r="AA6455" s="84"/>
      <c r="AB6455" s="84"/>
      <c r="AC6455" s="84"/>
      <c r="AD6455" s="84"/>
      <c r="AE6455" s="84"/>
      <c r="AF6455" s="84"/>
      <c r="AG6455" s="84"/>
      <c r="AH6455" s="84"/>
      <c r="AI6455" s="84"/>
      <c r="AJ6455" s="84"/>
      <c r="AK6455" s="84"/>
    </row>
    <row r="6456" spans="1:37">
      <c r="A6456" s="84"/>
      <c r="B6456" s="84"/>
      <c r="C6456" s="84"/>
      <c r="D6456" s="84"/>
      <c r="E6456" s="84"/>
      <c r="F6456" s="84"/>
      <c r="G6456" s="84"/>
      <c r="H6456" s="84"/>
      <c r="I6456" s="84"/>
      <c r="J6456" s="84"/>
      <c r="K6456" s="84"/>
      <c r="L6456" s="84"/>
      <c r="M6456" s="84"/>
      <c r="N6456" s="84"/>
      <c r="O6456" s="84"/>
      <c r="P6456" s="84"/>
      <c r="Q6456" s="84"/>
      <c r="R6456" s="84"/>
      <c r="S6456" s="84"/>
      <c r="T6456" s="84"/>
      <c r="U6456" s="84"/>
      <c r="V6456" s="84"/>
      <c r="W6456" s="84"/>
      <c r="X6456" s="84"/>
      <c r="Y6456" s="84"/>
      <c r="Z6456" s="84"/>
      <c r="AA6456" s="84"/>
      <c r="AB6456" s="84"/>
      <c r="AC6456" s="84"/>
      <c r="AD6456" s="84"/>
      <c r="AE6456" s="84"/>
      <c r="AF6456" s="84"/>
      <c r="AG6456" s="84"/>
      <c r="AH6456" s="84"/>
      <c r="AI6456" s="84"/>
      <c r="AJ6456" s="84"/>
      <c r="AK6456" s="84"/>
    </row>
    <row r="6457" spans="1:37">
      <c r="A6457" s="84"/>
      <c r="B6457" s="84"/>
      <c r="C6457" s="84"/>
      <c r="D6457" s="84"/>
      <c r="E6457" s="84"/>
      <c r="F6457" s="84"/>
      <c r="G6457" s="84"/>
      <c r="H6457" s="84"/>
      <c r="I6457" s="84"/>
      <c r="J6457" s="84"/>
      <c r="K6457" s="84"/>
      <c r="L6457" s="84"/>
      <c r="M6457" s="84"/>
      <c r="N6457" s="84"/>
      <c r="O6457" s="84"/>
      <c r="P6457" s="84"/>
      <c r="Q6457" s="84"/>
      <c r="R6457" s="84"/>
      <c r="S6457" s="84"/>
      <c r="T6457" s="84"/>
      <c r="U6457" s="84"/>
      <c r="V6457" s="84"/>
      <c r="W6457" s="84"/>
      <c r="X6457" s="84"/>
      <c r="Y6457" s="84"/>
      <c r="Z6457" s="84"/>
      <c r="AA6457" s="84"/>
      <c r="AB6457" s="84"/>
      <c r="AC6457" s="84"/>
      <c r="AD6457" s="84"/>
      <c r="AE6457" s="84"/>
      <c r="AF6457" s="84"/>
      <c r="AG6457" s="84"/>
      <c r="AH6457" s="84"/>
      <c r="AI6457" s="84"/>
      <c r="AJ6457" s="84"/>
      <c r="AK6457" s="84"/>
    </row>
    <row r="6458" spans="1:37">
      <c r="A6458" s="84"/>
      <c r="B6458" s="84"/>
      <c r="C6458" s="84"/>
      <c r="D6458" s="84"/>
      <c r="E6458" s="84"/>
      <c r="F6458" s="84"/>
      <c r="G6458" s="84"/>
      <c r="H6458" s="84"/>
      <c r="I6458" s="84"/>
      <c r="J6458" s="84"/>
      <c r="K6458" s="84"/>
      <c r="L6458" s="84"/>
      <c r="M6458" s="84"/>
      <c r="N6458" s="84"/>
      <c r="O6458" s="84"/>
      <c r="P6458" s="84"/>
      <c r="Q6458" s="84"/>
      <c r="R6458" s="84"/>
      <c r="S6458" s="84"/>
      <c r="T6458" s="84"/>
      <c r="U6458" s="84"/>
      <c r="V6458" s="84"/>
      <c r="W6458" s="84"/>
      <c r="X6458" s="84"/>
      <c r="Y6458" s="84"/>
      <c r="Z6458" s="84"/>
      <c r="AA6458" s="84"/>
      <c r="AB6458" s="84"/>
      <c r="AC6458" s="84"/>
      <c r="AD6458" s="84"/>
      <c r="AE6458" s="84"/>
      <c r="AF6458" s="84"/>
      <c r="AG6458" s="84"/>
      <c r="AH6458" s="84"/>
      <c r="AI6458" s="84"/>
      <c r="AJ6458" s="84"/>
      <c r="AK6458" s="84"/>
    </row>
    <row r="6459" spans="1:37">
      <c r="A6459" s="84"/>
      <c r="B6459" s="84"/>
      <c r="C6459" s="84"/>
      <c r="D6459" s="84"/>
      <c r="E6459" s="84"/>
      <c r="F6459" s="84"/>
      <c r="G6459" s="84"/>
      <c r="H6459" s="84"/>
      <c r="I6459" s="84"/>
      <c r="J6459" s="84"/>
      <c r="K6459" s="84"/>
      <c r="L6459" s="84"/>
      <c r="M6459" s="84"/>
      <c r="N6459" s="84"/>
      <c r="O6459" s="84"/>
      <c r="P6459" s="84"/>
      <c r="Q6459" s="84"/>
      <c r="R6459" s="84"/>
      <c r="S6459" s="84"/>
      <c r="T6459" s="84"/>
      <c r="U6459" s="84"/>
      <c r="V6459" s="84"/>
      <c r="W6459" s="84"/>
      <c r="X6459" s="84"/>
      <c r="Y6459" s="84"/>
      <c r="Z6459" s="84"/>
      <c r="AA6459" s="84"/>
      <c r="AB6459" s="84"/>
      <c r="AC6459" s="84"/>
      <c r="AD6459" s="84"/>
      <c r="AE6459" s="84"/>
      <c r="AF6459" s="84"/>
      <c r="AG6459" s="84"/>
      <c r="AH6459" s="84"/>
      <c r="AI6459" s="84"/>
      <c r="AJ6459" s="84"/>
      <c r="AK6459" s="84"/>
    </row>
    <row r="6460" spans="1:37">
      <c r="A6460" s="84"/>
      <c r="B6460" s="84"/>
      <c r="C6460" s="84"/>
      <c r="D6460" s="84"/>
      <c r="E6460" s="84"/>
      <c r="F6460" s="84"/>
      <c r="G6460" s="84"/>
      <c r="H6460" s="84"/>
      <c r="I6460" s="84"/>
      <c r="J6460" s="84"/>
      <c r="K6460" s="84"/>
      <c r="L6460" s="84"/>
      <c r="M6460" s="84"/>
      <c r="N6460" s="84"/>
      <c r="O6460" s="84"/>
      <c r="P6460" s="84"/>
      <c r="Q6460" s="84"/>
      <c r="R6460" s="84"/>
      <c r="S6460" s="84"/>
      <c r="T6460" s="84"/>
      <c r="U6460" s="84"/>
      <c r="V6460" s="84"/>
      <c r="W6460" s="84"/>
      <c r="X6460" s="84"/>
      <c r="Y6460" s="84"/>
      <c r="Z6460" s="84"/>
      <c r="AA6460" s="84"/>
      <c r="AB6460" s="84"/>
      <c r="AC6460" s="84"/>
      <c r="AD6460" s="84"/>
      <c r="AE6460" s="84"/>
      <c r="AF6460" s="84"/>
      <c r="AG6460" s="84"/>
      <c r="AH6460" s="84"/>
      <c r="AI6460" s="84"/>
      <c r="AJ6460" s="84"/>
      <c r="AK6460" s="84"/>
    </row>
    <row r="6461" spans="1:37">
      <c r="A6461" s="84"/>
      <c r="B6461" s="84"/>
      <c r="C6461" s="84"/>
      <c r="D6461" s="84"/>
      <c r="E6461" s="84"/>
      <c r="F6461" s="84"/>
      <c r="G6461" s="84"/>
      <c r="H6461" s="84"/>
      <c r="I6461" s="84"/>
      <c r="J6461" s="84"/>
      <c r="K6461" s="84"/>
      <c r="L6461" s="84"/>
      <c r="M6461" s="84"/>
      <c r="N6461" s="84"/>
      <c r="O6461" s="84"/>
      <c r="P6461" s="84"/>
      <c r="Q6461" s="84"/>
      <c r="R6461" s="84"/>
      <c r="S6461" s="84"/>
      <c r="T6461" s="84"/>
      <c r="U6461" s="84"/>
      <c r="V6461" s="84"/>
      <c r="W6461" s="84"/>
      <c r="X6461" s="84"/>
      <c r="Y6461" s="84"/>
      <c r="Z6461" s="84"/>
      <c r="AA6461" s="84"/>
      <c r="AB6461" s="84"/>
      <c r="AC6461" s="84"/>
      <c r="AD6461" s="84"/>
      <c r="AE6461" s="84"/>
      <c r="AF6461" s="84"/>
      <c r="AG6461" s="84"/>
      <c r="AH6461" s="84"/>
      <c r="AI6461" s="84"/>
      <c r="AJ6461" s="84"/>
      <c r="AK6461" s="84"/>
    </row>
    <row r="6462" spans="1:37">
      <c r="A6462" s="84"/>
      <c r="B6462" s="84"/>
      <c r="C6462" s="84"/>
      <c r="D6462" s="84"/>
      <c r="E6462" s="84"/>
      <c r="F6462" s="84"/>
      <c r="G6462" s="84"/>
      <c r="H6462" s="84"/>
      <c r="I6462" s="84"/>
      <c r="J6462" s="84"/>
      <c r="K6462" s="84"/>
      <c r="L6462" s="84"/>
      <c r="M6462" s="84"/>
      <c r="N6462" s="84"/>
      <c r="O6462" s="84"/>
      <c r="P6462" s="84"/>
      <c r="Q6462" s="84"/>
      <c r="R6462" s="84"/>
      <c r="S6462" s="84"/>
      <c r="T6462" s="84"/>
      <c r="U6462" s="84"/>
      <c r="V6462" s="84"/>
      <c r="W6462" s="84"/>
      <c r="X6462" s="84"/>
      <c r="Y6462" s="84"/>
      <c r="Z6462" s="84"/>
      <c r="AA6462" s="84"/>
      <c r="AB6462" s="84"/>
      <c r="AC6462" s="84"/>
      <c r="AD6462" s="84"/>
      <c r="AE6462" s="84"/>
      <c r="AF6462" s="84"/>
      <c r="AG6462" s="84"/>
      <c r="AH6462" s="84"/>
      <c r="AI6462" s="84"/>
      <c r="AJ6462" s="84"/>
      <c r="AK6462" s="84"/>
    </row>
    <row r="6463" spans="1:37">
      <c r="A6463" s="84"/>
      <c r="B6463" s="84"/>
      <c r="C6463" s="84"/>
      <c r="D6463" s="84"/>
      <c r="E6463" s="84"/>
      <c r="F6463" s="84"/>
      <c r="G6463" s="84"/>
      <c r="H6463" s="84"/>
      <c r="I6463" s="84"/>
      <c r="J6463" s="84"/>
      <c r="K6463" s="84"/>
      <c r="L6463" s="84"/>
      <c r="M6463" s="84"/>
      <c r="N6463" s="84"/>
      <c r="O6463" s="84"/>
      <c r="P6463" s="84"/>
      <c r="Q6463" s="84"/>
      <c r="R6463" s="84"/>
      <c r="S6463" s="84"/>
      <c r="T6463" s="84"/>
      <c r="U6463" s="84"/>
      <c r="V6463" s="84"/>
      <c r="W6463" s="84"/>
      <c r="X6463" s="84"/>
      <c r="Y6463" s="84"/>
      <c r="Z6463" s="84"/>
      <c r="AA6463" s="84"/>
      <c r="AB6463" s="84"/>
      <c r="AC6463" s="84"/>
      <c r="AD6463" s="84"/>
      <c r="AE6463" s="84"/>
      <c r="AF6463" s="84"/>
      <c r="AG6463" s="84"/>
      <c r="AH6463" s="84"/>
      <c r="AI6463" s="84"/>
      <c r="AJ6463" s="84"/>
      <c r="AK6463" s="84"/>
    </row>
    <row r="6464" spans="1:37">
      <c r="A6464" s="84"/>
      <c r="B6464" s="84"/>
      <c r="C6464" s="84"/>
      <c r="D6464" s="84"/>
      <c r="E6464" s="84"/>
      <c r="F6464" s="84"/>
      <c r="G6464" s="84"/>
      <c r="H6464" s="84"/>
      <c r="I6464" s="84"/>
      <c r="J6464" s="84"/>
      <c r="K6464" s="84"/>
      <c r="L6464" s="84"/>
      <c r="M6464" s="84"/>
      <c r="N6464" s="84"/>
      <c r="O6464" s="84"/>
      <c r="P6464" s="84"/>
      <c r="Q6464" s="84"/>
      <c r="R6464" s="84"/>
      <c r="S6464" s="84"/>
      <c r="T6464" s="84"/>
      <c r="U6464" s="84"/>
      <c r="V6464" s="84"/>
      <c r="W6464" s="84"/>
      <c r="X6464" s="84"/>
      <c r="Y6464" s="84"/>
      <c r="Z6464" s="84"/>
      <c r="AA6464" s="84"/>
      <c r="AB6464" s="84"/>
      <c r="AC6464" s="84"/>
      <c r="AD6464" s="84"/>
      <c r="AE6464" s="84"/>
      <c r="AF6464" s="84"/>
      <c r="AG6464" s="84"/>
      <c r="AH6464" s="84"/>
      <c r="AI6464" s="84"/>
      <c r="AJ6464" s="84"/>
      <c r="AK6464" s="84"/>
    </row>
    <row r="6465" spans="1:37">
      <c r="A6465" s="84"/>
      <c r="B6465" s="84"/>
      <c r="C6465" s="84"/>
      <c r="D6465" s="84"/>
      <c r="E6465" s="84"/>
      <c r="F6465" s="84"/>
      <c r="G6465" s="84"/>
      <c r="H6465" s="84"/>
      <c r="I6465" s="84"/>
      <c r="J6465" s="84"/>
      <c r="K6465" s="84"/>
      <c r="L6465" s="84"/>
      <c r="M6465" s="84"/>
      <c r="N6465" s="84"/>
      <c r="O6465" s="84"/>
      <c r="P6465" s="84"/>
      <c r="Q6465" s="84"/>
      <c r="R6465" s="84"/>
      <c r="S6465" s="84"/>
      <c r="T6465" s="84"/>
      <c r="U6465" s="84"/>
      <c r="V6465" s="84"/>
      <c r="W6465" s="84"/>
      <c r="X6465" s="84"/>
      <c r="Y6465" s="84"/>
      <c r="Z6465" s="84"/>
      <c r="AA6465" s="84"/>
      <c r="AB6465" s="84"/>
      <c r="AC6465" s="84"/>
      <c r="AD6465" s="84"/>
      <c r="AE6465" s="84"/>
      <c r="AF6465" s="84"/>
      <c r="AG6465" s="84"/>
      <c r="AH6465" s="84"/>
      <c r="AI6465" s="84"/>
      <c r="AJ6465" s="84"/>
      <c r="AK6465" s="84"/>
    </row>
    <row r="6466" spans="1:37">
      <c r="A6466" s="84"/>
      <c r="B6466" s="84"/>
      <c r="C6466" s="84"/>
      <c r="D6466" s="84"/>
      <c r="E6466" s="84"/>
      <c r="F6466" s="84"/>
      <c r="G6466" s="84"/>
      <c r="H6466" s="84"/>
      <c r="I6466" s="84"/>
      <c r="J6466" s="84"/>
      <c r="K6466" s="84"/>
      <c r="L6466" s="84"/>
      <c r="M6466" s="84"/>
      <c r="N6466" s="84"/>
      <c r="O6466" s="84"/>
      <c r="P6466" s="84"/>
      <c r="Q6466" s="84"/>
      <c r="R6466" s="84"/>
      <c r="S6466" s="84"/>
      <c r="T6466" s="84"/>
      <c r="U6466" s="84"/>
      <c r="V6466" s="84"/>
      <c r="W6466" s="84"/>
      <c r="X6466" s="84"/>
      <c r="Y6466" s="84"/>
      <c r="Z6466" s="84"/>
      <c r="AA6466" s="84"/>
      <c r="AB6466" s="84"/>
      <c r="AC6466" s="84"/>
      <c r="AD6466" s="84"/>
      <c r="AE6466" s="84"/>
      <c r="AF6466" s="84"/>
      <c r="AG6466" s="84"/>
      <c r="AH6466" s="84"/>
      <c r="AI6466" s="84"/>
      <c r="AJ6466" s="84"/>
      <c r="AK6466" s="84"/>
    </row>
    <row r="6467" spans="1:37">
      <c r="A6467" s="84"/>
      <c r="B6467" s="84"/>
      <c r="C6467" s="84"/>
      <c r="D6467" s="84"/>
      <c r="E6467" s="84"/>
      <c r="F6467" s="84"/>
      <c r="G6467" s="84"/>
      <c r="H6467" s="84"/>
      <c r="I6467" s="84"/>
      <c r="J6467" s="84"/>
      <c r="K6467" s="84"/>
      <c r="L6467" s="84"/>
      <c r="M6467" s="84"/>
      <c r="N6467" s="84"/>
      <c r="O6467" s="84"/>
      <c r="P6467" s="84"/>
      <c r="Q6467" s="84"/>
      <c r="R6467" s="84"/>
      <c r="S6467" s="84"/>
      <c r="T6467" s="84"/>
      <c r="U6467" s="84"/>
      <c r="V6467" s="84"/>
      <c r="W6467" s="84"/>
      <c r="X6467" s="84"/>
      <c r="Y6467" s="84"/>
      <c r="Z6467" s="84"/>
      <c r="AA6467" s="84"/>
      <c r="AB6467" s="84"/>
      <c r="AC6467" s="84"/>
      <c r="AD6467" s="84"/>
      <c r="AE6467" s="84"/>
      <c r="AF6467" s="84"/>
      <c r="AG6467" s="84"/>
      <c r="AH6467" s="84"/>
      <c r="AI6467" s="84"/>
      <c r="AJ6467" s="84"/>
      <c r="AK6467" s="84"/>
    </row>
    <row r="6468" spans="1:37">
      <c r="A6468" s="84"/>
      <c r="B6468" s="84"/>
      <c r="C6468" s="84"/>
      <c r="D6468" s="84"/>
      <c r="E6468" s="84"/>
      <c r="F6468" s="84"/>
      <c r="G6468" s="84"/>
      <c r="H6468" s="84"/>
      <c r="I6468" s="84"/>
      <c r="J6468" s="84"/>
      <c r="K6468" s="84"/>
      <c r="L6468" s="84"/>
      <c r="M6468" s="84"/>
      <c r="N6468" s="84"/>
      <c r="O6468" s="84"/>
      <c r="P6468" s="84"/>
      <c r="Q6468" s="84"/>
      <c r="R6468" s="84"/>
      <c r="S6468" s="84"/>
      <c r="T6468" s="84"/>
      <c r="U6468" s="84"/>
      <c r="V6468" s="84"/>
      <c r="W6468" s="84"/>
      <c r="X6468" s="84"/>
      <c r="Y6468" s="84"/>
      <c r="Z6468" s="84"/>
      <c r="AA6468" s="84"/>
      <c r="AB6468" s="84"/>
      <c r="AC6468" s="84"/>
      <c r="AD6468" s="84"/>
      <c r="AE6468" s="84"/>
      <c r="AF6468" s="84"/>
      <c r="AG6468" s="84"/>
      <c r="AH6468" s="84"/>
      <c r="AI6468" s="84"/>
      <c r="AJ6468" s="84"/>
      <c r="AK6468" s="84"/>
    </row>
    <row r="6469" spans="1:37">
      <c r="A6469" s="84"/>
      <c r="B6469" s="84"/>
      <c r="C6469" s="84"/>
      <c r="D6469" s="84"/>
      <c r="E6469" s="84"/>
      <c r="F6469" s="84"/>
      <c r="G6469" s="84"/>
      <c r="H6469" s="84"/>
      <c r="I6469" s="84"/>
      <c r="J6469" s="84"/>
      <c r="K6469" s="84"/>
      <c r="L6469" s="84"/>
      <c r="M6469" s="84"/>
      <c r="N6469" s="84"/>
      <c r="O6469" s="84"/>
      <c r="P6469" s="84"/>
      <c r="Q6469" s="84"/>
      <c r="R6469" s="84"/>
      <c r="S6469" s="84"/>
      <c r="T6469" s="84"/>
      <c r="U6469" s="84"/>
      <c r="V6469" s="84"/>
      <c r="W6469" s="84"/>
      <c r="X6469" s="84"/>
      <c r="Y6469" s="84"/>
      <c r="Z6469" s="84"/>
      <c r="AA6469" s="84"/>
      <c r="AB6469" s="84"/>
      <c r="AC6469" s="84"/>
      <c r="AD6469" s="84"/>
      <c r="AE6469" s="84"/>
      <c r="AF6469" s="84"/>
      <c r="AG6469" s="84"/>
      <c r="AH6469" s="84"/>
      <c r="AI6469" s="84"/>
      <c r="AJ6469" s="84"/>
      <c r="AK6469" s="84"/>
    </row>
    <row r="6470" spans="1:37">
      <c r="A6470" s="84"/>
      <c r="B6470" s="84"/>
      <c r="C6470" s="84"/>
      <c r="D6470" s="84"/>
      <c r="E6470" s="84"/>
      <c r="F6470" s="84"/>
      <c r="G6470" s="84"/>
      <c r="H6470" s="84"/>
      <c r="I6470" s="84"/>
      <c r="J6470" s="84"/>
      <c r="K6470" s="84"/>
      <c r="L6470" s="84"/>
      <c r="M6470" s="84"/>
      <c r="N6470" s="84"/>
      <c r="O6470" s="84"/>
      <c r="P6470" s="84"/>
      <c r="Q6470" s="84"/>
      <c r="R6470" s="84"/>
      <c r="S6470" s="84"/>
      <c r="T6470" s="84"/>
      <c r="U6470" s="84"/>
      <c r="V6470" s="84"/>
      <c r="W6470" s="84"/>
      <c r="X6470" s="84"/>
      <c r="Y6470" s="84"/>
      <c r="Z6470" s="84"/>
      <c r="AA6470" s="84"/>
      <c r="AB6470" s="84"/>
      <c r="AC6470" s="84"/>
      <c r="AD6470" s="84"/>
      <c r="AE6470" s="84"/>
      <c r="AF6470" s="84"/>
      <c r="AG6470" s="84"/>
      <c r="AH6470" s="84"/>
      <c r="AI6470" s="84"/>
      <c r="AJ6470" s="84"/>
      <c r="AK6470" s="84"/>
    </row>
    <row r="6471" spans="1:37">
      <c r="A6471" s="84"/>
      <c r="B6471" s="84"/>
      <c r="C6471" s="84"/>
      <c r="D6471" s="84"/>
      <c r="E6471" s="84"/>
      <c r="F6471" s="84"/>
      <c r="G6471" s="84"/>
      <c r="H6471" s="84"/>
      <c r="I6471" s="84"/>
      <c r="J6471" s="84"/>
      <c r="K6471" s="84"/>
      <c r="L6471" s="84"/>
      <c r="M6471" s="84"/>
      <c r="N6471" s="84"/>
      <c r="O6471" s="84"/>
      <c r="P6471" s="84"/>
      <c r="Q6471" s="84"/>
      <c r="R6471" s="84"/>
      <c r="S6471" s="84"/>
      <c r="T6471" s="84"/>
      <c r="U6471" s="84"/>
      <c r="V6471" s="84"/>
      <c r="W6471" s="84"/>
      <c r="X6471" s="84"/>
      <c r="Y6471" s="84"/>
      <c r="Z6471" s="84"/>
      <c r="AA6471" s="84"/>
      <c r="AB6471" s="84"/>
      <c r="AC6471" s="84"/>
      <c r="AD6471" s="84"/>
      <c r="AE6471" s="84"/>
      <c r="AF6471" s="84"/>
      <c r="AG6471" s="84"/>
      <c r="AH6471" s="84"/>
      <c r="AI6471" s="84"/>
      <c r="AJ6471" s="84"/>
      <c r="AK6471" s="84"/>
    </row>
    <row r="6477" spans="1:37">
      <c r="A6477"/>
    </row>
    <row r="6481" spans="1:50">
      <c r="A6481" s="84"/>
      <c r="B6481" s="83"/>
      <c r="C6481" s="83"/>
      <c r="D6481" s="83"/>
      <c r="E6481" s="83"/>
      <c r="F6481" s="84"/>
      <c r="G6481" s="164"/>
      <c r="H6481" s="83"/>
      <c r="I6481" s="83"/>
      <c r="J6481" s="83"/>
      <c r="K6481" s="83"/>
      <c r="L6481" s="83"/>
      <c r="M6481" s="83"/>
      <c r="N6481" s="83"/>
      <c r="O6481" s="83"/>
      <c r="P6481" s="83"/>
      <c r="Q6481" s="83"/>
      <c r="R6481" s="83"/>
      <c r="S6481" s="83"/>
      <c r="T6481" s="105"/>
      <c r="U6481" s="83"/>
      <c r="V6481" s="83"/>
      <c r="W6481" s="83"/>
      <c r="X6481" s="83"/>
      <c r="Y6481" s="83"/>
      <c r="Z6481" s="83"/>
      <c r="AA6481" s="83"/>
      <c r="AB6481" s="83"/>
      <c r="AC6481" s="83"/>
      <c r="AD6481" s="83"/>
      <c r="AE6481" s="83"/>
      <c r="AF6481" s="83"/>
      <c r="AG6481" s="83"/>
      <c r="AH6481" s="83"/>
      <c r="AI6481" s="83"/>
      <c r="AJ6481" s="83"/>
      <c r="AK6481" s="83"/>
    </row>
    <row r="6482" spans="1:50">
      <c r="A6482" s="83"/>
      <c r="B6482" s="84"/>
      <c r="C6482" s="83"/>
      <c r="D6482" s="83"/>
      <c r="E6482" s="83"/>
      <c r="F6482" s="83"/>
      <c r="G6482" s="83"/>
      <c r="H6482" s="83"/>
      <c r="I6482" s="83"/>
      <c r="J6482" s="83"/>
      <c r="K6482" s="83"/>
      <c r="L6482" s="83"/>
      <c r="M6482" s="83"/>
      <c r="N6482" s="83"/>
      <c r="O6482" s="83"/>
      <c r="P6482" s="83"/>
      <c r="Q6482" s="83"/>
      <c r="R6482" s="83"/>
      <c r="S6482" s="83"/>
      <c r="T6482" s="83"/>
      <c r="U6482" s="83"/>
      <c r="V6482" s="83"/>
      <c r="W6482" s="83"/>
      <c r="X6482" s="83"/>
      <c r="Y6482" s="83"/>
      <c r="Z6482" s="83"/>
      <c r="AA6482" s="83"/>
      <c r="AB6482" s="83"/>
      <c r="AC6482" s="83"/>
      <c r="AD6482" s="83"/>
      <c r="AE6482" s="83"/>
      <c r="AF6482" s="83"/>
      <c r="AG6482" s="83"/>
      <c r="AH6482" s="83"/>
      <c r="AI6482" s="83"/>
      <c r="AJ6482" s="83"/>
      <c r="AK6482" s="83"/>
    </row>
    <row r="6483" spans="1:50">
      <c r="A6483" s="84"/>
      <c r="B6483" s="84"/>
      <c r="C6483" s="84"/>
      <c r="D6483" s="84"/>
      <c r="E6483" s="84"/>
      <c r="F6483" s="84"/>
      <c r="G6483" s="84"/>
      <c r="H6483" s="84"/>
      <c r="I6483" s="84"/>
      <c r="J6483" s="84"/>
      <c r="K6483" s="84"/>
      <c r="L6483" s="84"/>
      <c r="M6483" s="84"/>
      <c r="N6483" s="84"/>
      <c r="O6483" s="84"/>
      <c r="P6483" s="84"/>
      <c r="Q6483" s="84"/>
      <c r="R6483" s="84"/>
      <c r="S6483" s="84"/>
      <c r="T6483" s="84"/>
      <c r="U6483" s="84"/>
      <c r="V6483" s="84"/>
      <c r="W6483" s="84"/>
      <c r="X6483" s="84"/>
      <c r="Y6483" s="84"/>
      <c r="Z6483" s="84"/>
      <c r="AA6483" s="84"/>
      <c r="AB6483" s="84"/>
      <c r="AC6483" s="84"/>
      <c r="AD6483" s="84"/>
      <c r="AE6483" s="84"/>
      <c r="AF6483" s="84"/>
      <c r="AG6483" s="84"/>
      <c r="AH6483" s="84"/>
      <c r="AI6483" s="84"/>
      <c r="AJ6483" s="84"/>
      <c r="AK6483" s="84"/>
    </row>
    <row r="6484" spans="1:50">
      <c r="A6484" s="83"/>
      <c r="B6484" s="84"/>
      <c r="C6484" s="83"/>
      <c r="D6484" s="83"/>
      <c r="E6484" s="84"/>
      <c r="F6484" s="83"/>
      <c r="G6484" s="83"/>
      <c r="H6484" s="84"/>
      <c r="I6484" s="83"/>
      <c r="J6484" s="83"/>
      <c r="K6484" s="84"/>
      <c r="L6484" s="83"/>
      <c r="M6484" s="83"/>
      <c r="N6484" s="84"/>
      <c r="O6484" s="83"/>
      <c r="P6484" s="83"/>
      <c r="Q6484" s="84"/>
      <c r="R6484" s="83"/>
      <c r="S6484" s="83"/>
      <c r="T6484" s="84"/>
      <c r="U6484" s="83"/>
      <c r="V6484" s="83"/>
      <c r="W6484" s="84"/>
      <c r="X6484" s="83"/>
      <c r="Y6484" s="83"/>
      <c r="Z6484" s="84"/>
      <c r="AA6484" s="83"/>
      <c r="AB6484" s="83"/>
      <c r="AC6484" s="84"/>
      <c r="AD6484" s="83"/>
      <c r="AE6484" s="83"/>
      <c r="AF6484" s="84"/>
      <c r="AG6484" s="83"/>
      <c r="AH6484" s="83"/>
      <c r="AI6484" s="84"/>
      <c r="AJ6484" s="83"/>
      <c r="AK6484" s="83"/>
    </row>
    <row r="6485" spans="1:50">
      <c r="A6485" s="84"/>
      <c r="B6485" s="84"/>
      <c r="C6485" s="84"/>
      <c r="D6485" s="84"/>
      <c r="E6485" s="84"/>
      <c r="F6485" s="84"/>
      <c r="G6485" s="84"/>
      <c r="H6485" s="84"/>
      <c r="I6485" s="84"/>
      <c r="J6485" s="84"/>
      <c r="K6485" s="84"/>
      <c r="L6485" s="84"/>
      <c r="M6485" s="84"/>
      <c r="N6485" s="84"/>
      <c r="O6485" s="84"/>
      <c r="P6485" s="84"/>
      <c r="Q6485" s="84"/>
      <c r="R6485" s="84"/>
      <c r="S6485" s="84"/>
      <c r="T6485" s="84"/>
      <c r="U6485" s="84"/>
      <c r="V6485" s="84"/>
      <c r="W6485" s="84"/>
      <c r="X6485" s="84"/>
      <c r="Y6485" s="84"/>
      <c r="Z6485" s="84"/>
      <c r="AA6485" s="84"/>
      <c r="AB6485" s="84"/>
      <c r="AC6485" s="84"/>
      <c r="AD6485" s="84"/>
      <c r="AE6485" s="84"/>
      <c r="AF6485" s="84"/>
      <c r="AG6485" s="84"/>
      <c r="AH6485" s="84"/>
      <c r="AI6485" s="84"/>
      <c r="AJ6485" s="84"/>
      <c r="AK6485" s="84"/>
    </row>
    <row r="6486" spans="1:50">
      <c r="A6486" s="83"/>
      <c r="B6486" s="168"/>
      <c r="C6486" s="169"/>
      <c r="D6486" s="169"/>
      <c r="E6486" s="168"/>
      <c r="F6486" s="169"/>
      <c r="G6486" s="169"/>
      <c r="H6486" s="168"/>
      <c r="I6486" s="169"/>
      <c r="J6486" s="169"/>
      <c r="K6486" s="168"/>
      <c r="L6486" s="169"/>
      <c r="M6486" s="169"/>
      <c r="N6486" s="168"/>
      <c r="O6486" s="169"/>
      <c r="P6486" s="169"/>
      <c r="Q6486" s="168"/>
      <c r="R6486" s="169"/>
      <c r="S6486" s="169"/>
      <c r="T6486" s="168"/>
      <c r="U6486" s="169"/>
      <c r="V6486" s="169"/>
      <c r="W6486" s="168"/>
      <c r="X6486" s="169"/>
      <c r="Y6486" s="169"/>
      <c r="Z6486" s="168"/>
      <c r="AA6486" s="169"/>
      <c r="AB6486" s="169"/>
      <c r="AC6486" s="168"/>
      <c r="AD6486" s="169"/>
      <c r="AE6486" s="169"/>
      <c r="AF6486" s="168"/>
      <c r="AG6486" s="169"/>
      <c r="AH6486" s="169"/>
      <c r="AI6486" s="168"/>
      <c r="AJ6486" s="169"/>
      <c r="AK6486" s="169"/>
      <c r="AM6486">
        <f>A6481</f>
        <v>0</v>
      </c>
      <c r="AN6486" s="165" t="e">
        <f>1/($B6486*(1/$B6484)*(1/(5/7+2/7*$D6486))*$B6496/SUM($B6488:$B6511))</f>
        <v>#DIV/0!</v>
      </c>
      <c r="AO6486" s="165" t="e">
        <f>1/(B6486*(1/B6484)*(1/(5/7+2/7*D6486)))</f>
        <v>#DIV/0!</v>
      </c>
      <c r="AP6486" s="165"/>
      <c r="AR6486" s="170">
        <f>CHOOSE(AV$3,C6486,F6486,I6486,L6486,O6486,R6486,U6486,X6486,AA6486,AD6486,AG6486,AJ6486)</f>
        <v>0</v>
      </c>
      <c r="AS6486" s="166"/>
      <c r="AT6486" s="166"/>
      <c r="AV6486" s="116" t="e">
        <f>AN6486/AR6486</f>
        <v>#DIV/0!</v>
      </c>
      <c r="AW6486" s="167" t="e">
        <f>AO6486/AR6486</f>
        <v>#DIV/0!</v>
      </c>
      <c r="AX6486" s="165"/>
    </row>
    <row r="6487" spans="1:50">
      <c r="A6487" s="84"/>
      <c r="B6487" s="84"/>
      <c r="C6487" s="84"/>
      <c r="D6487" s="84"/>
      <c r="E6487" s="84"/>
      <c r="F6487" s="84"/>
      <c r="G6487" s="84"/>
      <c r="H6487" s="84"/>
      <c r="I6487" s="84"/>
      <c r="J6487" s="84"/>
      <c r="K6487" s="84"/>
      <c r="L6487" s="84"/>
      <c r="M6487" s="84"/>
      <c r="N6487" s="84"/>
      <c r="O6487" s="84"/>
      <c r="P6487" s="84"/>
      <c r="Q6487" s="84"/>
      <c r="R6487" s="84"/>
      <c r="S6487" s="84"/>
      <c r="T6487" s="84"/>
      <c r="U6487" s="84"/>
      <c r="V6487" s="84"/>
      <c r="W6487" s="84"/>
      <c r="X6487" s="84"/>
      <c r="Y6487" s="84"/>
      <c r="Z6487" s="84"/>
      <c r="AA6487" s="84"/>
      <c r="AB6487" s="84"/>
      <c r="AC6487" s="84"/>
      <c r="AD6487" s="84"/>
      <c r="AE6487" s="84"/>
      <c r="AF6487" s="84"/>
      <c r="AG6487" s="84"/>
      <c r="AH6487" s="84"/>
      <c r="AI6487" s="84"/>
      <c r="AJ6487" s="84"/>
      <c r="AK6487" s="84"/>
    </row>
    <row r="6488" spans="1:50">
      <c r="A6488" s="84"/>
      <c r="B6488" s="84"/>
      <c r="C6488" s="84"/>
      <c r="D6488" s="84"/>
      <c r="E6488" s="84"/>
      <c r="F6488" s="84"/>
      <c r="G6488" s="84"/>
      <c r="H6488" s="84"/>
      <c r="I6488" s="84"/>
      <c r="J6488" s="84"/>
      <c r="K6488" s="84"/>
      <c r="L6488" s="84"/>
      <c r="M6488" s="84"/>
      <c r="N6488" s="84"/>
      <c r="O6488" s="84"/>
      <c r="P6488" s="84"/>
      <c r="Q6488" s="84"/>
      <c r="R6488" s="84"/>
      <c r="S6488" s="84"/>
      <c r="T6488" s="84"/>
      <c r="U6488" s="84"/>
      <c r="V6488" s="84"/>
      <c r="W6488" s="84"/>
      <c r="X6488" s="84"/>
      <c r="Y6488" s="84"/>
      <c r="Z6488" s="84"/>
      <c r="AA6488" s="84"/>
      <c r="AB6488" s="84"/>
      <c r="AC6488" s="84"/>
      <c r="AD6488" s="84"/>
      <c r="AE6488" s="84"/>
      <c r="AF6488" s="84"/>
      <c r="AG6488" s="84"/>
      <c r="AH6488" s="84"/>
      <c r="AI6488" s="84"/>
      <c r="AJ6488" s="84"/>
      <c r="AK6488" s="84"/>
    </row>
    <row r="6489" spans="1:50">
      <c r="A6489" s="84"/>
      <c r="B6489" s="84"/>
      <c r="C6489" s="84"/>
      <c r="D6489" s="84"/>
      <c r="E6489" s="84"/>
      <c r="F6489" s="84"/>
      <c r="G6489" s="84"/>
      <c r="H6489" s="84"/>
      <c r="I6489" s="84"/>
      <c r="J6489" s="84"/>
      <c r="K6489" s="84"/>
      <c r="L6489" s="84"/>
      <c r="M6489" s="84"/>
      <c r="N6489" s="84"/>
      <c r="O6489" s="84"/>
      <c r="P6489" s="84"/>
      <c r="Q6489" s="84"/>
      <c r="R6489" s="84"/>
      <c r="S6489" s="84"/>
      <c r="T6489" s="84"/>
      <c r="U6489" s="84"/>
      <c r="V6489" s="84"/>
      <c r="W6489" s="84"/>
      <c r="X6489" s="84"/>
      <c r="Y6489" s="84"/>
      <c r="Z6489" s="84"/>
      <c r="AA6489" s="84"/>
      <c r="AB6489" s="84"/>
      <c r="AC6489" s="84"/>
      <c r="AD6489" s="84"/>
      <c r="AE6489" s="84"/>
      <c r="AF6489" s="84"/>
      <c r="AG6489" s="84"/>
      <c r="AH6489" s="84"/>
      <c r="AI6489" s="84"/>
      <c r="AJ6489" s="84"/>
      <c r="AK6489" s="84"/>
    </row>
    <row r="6490" spans="1:50">
      <c r="A6490" s="84"/>
      <c r="B6490" s="84"/>
      <c r="C6490" s="84"/>
      <c r="D6490" s="84"/>
      <c r="E6490" s="84"/>
      <c r="F6490" s="84"/>
      <c r="G6490" s="84"/>
      <c r="H6490" s="84"/>
      <c r="I6490" s="84"/>
      <c r="J6490" s="84"/>
      <c r="K6490" s="84"/>
      <c r="L6490" s="84"/>
      <c r="M6490" s="84"/>
      <c r="N6490" s="84"/>
      <c r="O6490" s="84"/>
      <c r="P6490" s="84"/>
      <c r="Q6490" s="84"/>
      <c r="R6490" s="84"/>
      <c r="S6490" s="84"/>
      <c r="T6490" s="84"/>
      <c r="U6490" s="84"/>
      <c r="V6490" s="84"/>
      <c r="W6490" s="84"/>
      <c r="X6490" s="84"/>
      <c r="Y6490" s="84"/>
      <c r="Z6490" s="84"/>
      <c r="AA6490" s="84"/>
      <c r="AB6490" s="84"/>
      <c r="AC6490" s="84"/>
      <c r="AD6490" s="84"/>
      <c r="AE6490" s="84"/>
      <c r="AF6490" s="84"/>
      <c r="AG6490" s="84"/>
      <c r="AH6490" s="84"/>
      <c r="AI6490" s="84"/>
      <c r="AJ6490" s="84"/>
      <c r="AK6490" s="84"/>
    </row>
    <row r="6491" spans="1:50">
      <c r="A6491" s="84"/>
      <c r="B6491" s="84"/>
      <c r="C6491" s="84"/>
      <c r="D6491" s="84"/>
      <c r="E6491" s="84"/>
      <c r="F6491" s="84"/>
      <c r="G6491" s="84"/>
      <c r="H6491" s="84"/>
      <c r="I6491" s="84"/>
      <c r="J6491" s="84"/>
      <c r="K6491" s="84"/>
      <c r="L6491" s="84"/>
      <c r="M6491" s="84"/>
      <c r="N6491" s="84"/>
      <c r="O6491" s="84"/>
      <c r="P6491" s="84"/>
      <c r="Q6491" s="84"/>
      <c r="R6491" s="84"/>
      <c r="S6491" s="84"/>
      <c r="T6491" s="84"/>
      <c r="U6491" s="84"/>
      <c r="V6491" s="84"/>
      <c r="W6491" s="84"/>
      <c r="X6491" s="84"/>
      <c r="Y6491" s="84"/>
      <c r="Z6491" s="84"/>
      <c r="AA6491" s="84"/>
      <c r="AB6491" s="84"/>
      <c r="AC6491" s="84"/>
      <c r="AD6491" s="84"/>
      <c r="AE6491" s="84"/>
      <c r="AF6491" s="84"/>
      <c r="AG6491" s="84"/>
      <c r="AH6491" s="84"/>
      <c r="AI6491" s="84"/>
      <c r="AJ6491" s="84"/>
      <c r="AK6491" s="84"/>
    </row>
    <row r="6492" spans="1:50">
      <c r="A6492" s="84"/>
      <c r="B6492" s="84"/>
      <c r="C6492" s="84"/>
      <c r="D6492" s="84"/>
      <c r="E6492" s="84"/>
      <c r="F6492" s="84"/>
      <c r="G6492" s="84"/>
      <c r="H6492" s="84"/>
      <c r="I6492" s="84"/>
      <c r="J6492" s="84"/>
      <c r="K6492" s="84"/>
      <c r="L6492" s="84"/>
      <c r="M6492" s="84"/>
      <c r="N6492" s="84"/>
      <c r="O6492" s="84"/>
      <c r="P6492" s="84"/>
      <c r="Q6492" s="84"/>
      <c r="R6492" s="84"/>
      <c r="S6492" s="84"/>
      <c r="T6492" s="84"/>
      <c r="U6492" s="84"/>
      <c r="V6492" s="84"/>
      <c r="W6492" s="84"/>
      <c r="X6492" s="84"/>
      <c r="Y6492" s="84"/>
      <c r="Z6492" s="84"/>
      <c r="AA6492" s="84"/>
      <c r="AB6492" s="84"/>
      <c r="AC6492" s="84"/>
      <c r="AD6492" s="84"/>
      <c r="AE6492" s="84"/>
      <c r="AF6492" s="84"/>
      <c r="AG6492" s="84"/>
      <c r="AH6492" s="84"/>
      <c r="AI6492" s="84"/>
      <c r="AJ6492" s="84"/>
      <c r="AK6492" s="84"/>
    </row>
    <row r="6493" spans="1:50">
      <c r="A6493" s="84"/>
      <c r="B6493" s="84"/>
      <c r="C6493" s="84"/>
      <c r="D6493" s="84"/>
      <c r="E6493" s="84"/>
      <c r="F6493" s="84"/>
      <c r="G6493" s="84"/>
      <c r="H6493" s="84"/>
      <c r="I6493" s="84"/>
      <c r="J6493" s="84"/>
      <c r="K6493" s="84"/>
      <c r="L6493" s="84"/>
      <c r="M6493" s="84"/>
      <c r="N6493" s="84"/>
      <c r="O6493" s="84"/>
      <c r="P6493" s="84"/>
      <c r="Q6493" s="84"/>
      <c r="R6493" s="84"/>
      <c r="S6493" s="84"/>
      <c r="T6493" s="84"/>
      <c r="U6493" s="84"/>
      <c r="V6493" s="84"/>
      <c r="W6493" s="84"/>
      <c r="X6493" s="84"/>
      <c r="Y6493" s="84"/>
      <c r="Z6493" s="84"/>
      <c r="AA6493" s="84"/>
      <c r="AB6493" s="84"/>
      <c r="AC6493" s="84"/>
      <c r="AD6493" s="84"/>
      <c r="AE6493" s="84"/>
      <c r="AF6493" s="84"/>
      <c r="AG6493" s="84"/>
      <c r="AH6493" s="84"/>
      <c r="AI6493" s="84"/>
      <c r="AJ6493" s="84"/>
      <c r="AK6493" s="84"/>
    </row>
    <row r="6494" spans="1:50">
      <c r="A6494" s="84"/>
      <c r="B6494" s="84"/>
      <c r="C6494" s="84"/>
      <c r="D6494" s="84"/>
      <c r="E6494" s="84"/>
      <c r="F6494" s="84"/>
      <c r="G6494" s="84"/>
      <c r="H6494" s="84"/>
      <c r="I6494" s="84"/>
      <c r="J6494" s="84"/>
      <c r="K6494" s="84"/>
      <c r="L6494" s="84"/>
      <c r="M6494" s="84"/>
      <c r="N6494" s="84"/>
      <c r="O6494" s="84"/>
      <c r="P6494" s="84"/>
      <c r="Q6494" s="84"/>
      <c r="R6494" s="84"/>
      <c r="S6494" s="84"/>
      <c r="T6494" s="84"/>
      <c r="U6494" s="84"/>
      <c r="V6494" s="84"/>
      <c r="W6494" s="84"/>
      <c r="X6494" s="84"/>
      <c r="Y6494" s="84"/>
      <c r="Z6494" s="84"/>
      <c r="AA6494" s="84"/>
      <c r="AB6494" s="84"/>
      <c r="AC6494" s="84"/>
      <c r="AD6494" s="84"/>
      <c r="AE6494" s="84"/>
      <c r="AF6494" s="84"/>
      <c r="AG6494" s="84"/>
      <c r="AH6494" s="84"/>
      <c r="AI6494" s="84"/>
      <c r="AJ6494" s="84"/>
      <c r="AK6494" s="84"/>
    </row>
    <row r="6495" spans="1:50">
      <c r="A6495" s="84"/>
      <c r="B6495" s="84"/>
      <c r="C6495" s="84"/>
      <c r="D6495" s="84"/>
      <c r="E6495" s="84"/>
      <c r="F6495" s="84"/>
      <c r="G6495" s="84"/>
      <c r="H6495" s="84"/>
      <c r="I6495" s="84"/>
      <c r="J6495" s="84"/>
      <c r="K6495" s="84"/>
      <c r="L6495" s="84"/>
      <c r="M6495" s="84"/>
      <c r="N6495" s="84"/>
      <c r="O6495" s="84"/>
      <c r="P6495" s="84"/>
      <c r="Q6495" s="84"/>
      <c r="R6495" s="84"/>
      <c r="S6495" s="84"/>
      <c r="T6495" s="84"/>
      <c r="U6495" s="84"/>
      <c r="V6495" s="84"/>
      <c r="W6495" s="84"/>
      <c r="X6495" s="84"/>
      <c r="Y6495" s="84"/>
      <c r="Z6495" s="84"/>
      <c r="AA6495" s="84"/>
      <c r="AB6495" s="84"/>
      <c r="AC6495" s="84"/>
      <c r="AD6495" s="84"/>
      <c r="AE6495" s="84"/>
      <c r="AF6495" s="84"/>
      <c r="AG6495" s="84"/>
      <c r="AH6495" s="84"/>
      <c r="AI6495" s="84"/>
      <c r="AJ6495" s="84"/>
      <c r="AK6495" s="84"/>
    </row>
    <row r="6496" spans="1:50">
      <c r="A6496" s="84"/>
      <c r="B6496" s="84"/>
      <c r="C6496" s="84"/>
      <c r="D6496" s="84"/>
      <c r="E6496" s="84"/>
      <c r="F6496" s="84"/>
      <c r="G6496" s="84"/>
      <c r="H6496" s="84"/>
      <c r="I6496" s="84"/>
      <c r="J6496" s="84"/>
      <c r="K6496" s="84"/>
      <c r="L6496" s="84"/>
      <c r="M6496" s="84"/>
      <c r="N6496" s="84"/>
      <c r="O6496" s="84"/>
      <c r="P6496" s="84"/>
      <c r="Q6496" s="84"/>
      <c r="R6496" s="84"/>
      <c r="S6496" s="84"/>
      <c r="T6496" s="84"/>
      <c r="U6496" s="84"/>
      <c r="V6496" s="84"/>
      <c r="W6496" s="84"/>
      <c r="X6496" s="84"/>
      <c r="Y6496" s="84"/>
      <c r="Z6496" s="84"/>
      <c r="AA6496" s="84"/>
      <c r="AB6496" s="84"/>
      <c r="AC6496" s="84"/>
      <c r="AD6496" s="84"/>
      <c r="AE6496" s="84"/>
      <c r="AF6496" s="84"/>
      <c r="AG6496" s="84"/>
      <c r="AH6496" s="84"/>
      <c r="AI6496" s="84"/>
      <c r="AJ6496" s="84"/>
      <c r="AK6496" s="84"/>
    </row>
    <row r="6497" spans="1:37">
      <c r="A6497" s="84"/>
      <c r="B6497" s="84"/>
      <c r="C6497" s="84"/>
      <c r="D6497" s="84"/>
      <c r="E6497" s="84"/>
      <c r="F6497" s="84"/>
      <c r="G6497" s="84"/>
      <c r="H6497" s="84"/>
      <c r="I6497" s="84"/>
      <c r="J6497" s="84"/>
      <c r="K6497" s="84"/>
      <c r="L6497" s="84"/>
      <c r="M6497" s="84"/>
      <c r="N6497" s="84"/>
      <c r="O6497" s="84"/>
      <c r="P6497" s="84"/>
      <c r="Q6497" s="84"/>
      <c r="R6497" s="84"/>
      <c r="S6497" s="84"/>
      <c r="T6497" s="84"/>
      <c r="U6497" s="84"/>
      <c r="V6497" s="84"/>
      <c r="W6497" s="84"/>
      <c r="X6497" s="84"/>
      <c r="Y6497" s="84"/>
      <c r="Z6497" s="84"/>
      <c r="AA6497" s="84"/>
      <c r="AB6497" s="84"/>
      <c r="AC6497" s="84"/>
      <c r="AD6497" s="84"/>
      <c r="AE6497" s="84"/>
      <c r="AF6497" s="84"/>
      <c r="AG6497" s="84"/>
      <c r="AH6497" s="84"/>
      <c r="AI6497" s="84"/>
      <c r="AJ6497" s="84"/>
      <c r="AK6497" s="84"/>
    </row>
    <row r="6498" spans="1:37">
      <c r="A6498" s="84"/>
      <c r="B6498" s="84"/>
      <c r="C6498" s="84"/>
      <c r="D6498" s="84"/>
      <c r="E6498" s="84"/>
      <c r="F6498" s="84"/>
      <c r="G6498" s="84"/>
      <c r="H6498" s="84"/>
      <c r="I6498" s="84"/>
      <c r="J6498" s="84"/>
      <c r="K6498" s="84"/>
      <c r="L6498" s="84"/>
      <c r="M6498" s="84"/>
      <c r="N6498" s="84"/>
      <c r="O6498" s="84"/>
      <c r="P6498" s="84"/>
      <c r="Q6498" s="84"/>
      <c r="R6498" s="84"/>
      <c r="S6498" s="84"/>
      <c r="T6498" s="84"/>
      <c r="U6498" s="84"/>
      <c r="V6498" s="84"/>
      <c r="W6498" s="84"/>
      <c r="X6498" s="84"/>
      <c r="Y6498" s="84"/>
      <c r="Z6498" s="84"/>
      <c r="AA6498" s="84"/>
      <c r="AB6498" s="84"/>
      <c r="AC6498" s="84"/>
      <c r="AD6498" s="84"/>
      <c r="AE6498" s="84"/>
      <c r="AF6498" s="84"/>
      <c r="AG6498" s="84"/>
      <c r="AH6498" s="84"/>
      <c r="AI6498" s="84"/>
      <c r="AJ6498" s="84"/>
      <c r="AK6498" s="84"/>
    </row>
    <row r="6499" spans="1:37">
      <c r="A6499" s="84"/>
      <c r="B6499" s="84"/>
      <c r="C6499" s="84"/>
      <c r="D6499" s="84"/>
      <c r="E6499" s="84"/>
      <c r="F6499" s="84"/>
      <c r="G6499" s="84"/>
      <c r="H6499" s="84"/>
      <c r="I6499" s="84"/>
      <c r="J6499" s="84"/>
      <c r="K6499" s="84"/>
      <c r="L6499" s="84"/>
      <c r="M6499" s="84"/>
      <c r="N6499" s="84"/>
      <c r="O6499" s="84"/>
      <c r="P6499" s="84"/>
      <c r="Q6499" s="84"/>
      <c r="R6499" s="84"/>
      <c r="S6499" s="84"/>
      <c r="T6499" s="84"/>
      <c r="U6499" s="84"/>
      <c r="V6499" s="84"/>
      <c r="W6499" s="84"/>
      <c r="X6499" s="84"/>
      <c r="Y6499" s="84"/>
      <c r="Z6499" s="84"/>
      <c r="AA6499" s="84"/>
      <c r="AB6499" s="84"/>
      <c r="AC6499" s="84"/>
      <c r="AD6499" s="84"/>
      <c r="AE6499" s="84"/>
      <c r="AF6499" s="84"/>
      <c r="AG6499" s="84"/>
      <c r="AH6499" s="84"/>
      <c r="AI6499" s="84"/>
      <c r="AJ6499" s="84"/>
      <c r="AK6499" s="84"/>
    </row>
    <row r="6500" spans="1:37">
      <c r="A6500" s="84"/>
      <c r="B6500" s="84"/>
      <c r="C6500" s="84"/>
      <c r="D6500" s="84"/>
      <c r="E6500" s="84"/>
      <c r="F6500" s="84"/>
      <c r="G6500" s="84"/>
      <c r="H6500" s="84"/>
      <c r="I6500" s="84"/>
      <c r="J6500" s="84"/>
      <c r="K6500" s="84"/>
      <c r="L6500" s="84"/>
      <c r="M6500" s="84"/>
      <c r="N6500" s="84"/>
      <c r="O6500" s="84"/>
      <c r="P6500" s="84"/>
      <c r="Q6500" s="84"/>
      <c r="R6500" s="84"/>
      <c r="S6500" s="84"/>
      <c r="T6500" s="84"/>
      <c r="U6500" s="84"/>
      <c r="V6500" s="84"/>
      <c r="W6500" s="84"/>
      <c r="X6500" s="84"/>
      <c r="Y6500" s="84"/>
      <c r="Z6500" s="84"/>
      <c r="AA6500" s="84"/>
      <c r="AB6500" s="84"/>
      <c r="AC6500" s="84"/>
      <c r="AD6500" s="84"/>
      <c r="AE6500" s="84"/>
      <c r="AF6500" s="84"/>
      <c r="AG6500" s="84"/>
      <c r="AH6500" s="84"/>
      <c r="AI6500" s="84"/>
      <c r="AJ6500" s="84"/>
      <c r="AK6500" s="84"/>
    </row>
    <row r="6501" spans="1:37">
      <c r="A6501" s="84"/>
      <c r="B6501" s="84"/>
      <c r="C6501" s="84"/>
      <c r="D6501" s="84"/>
      <c r="E6501" s="84"/>
      <c r="F6501" s="84"/>
      <c r="G6501" s="84"/>
      <c r="H6501" s="84"/>
      <c r="I6501" s="84"/>
      <c r="J6501" s="84"/>
      <c r="K6501" s="84"/>
      <c r="L6501" s="84"/>
      <c r="M6501" s="84"/>
      <c r="N6501" s="84"/>
      <c r="O6501" s="84"/>
      <c r="P6501" s="84"/>
      <c r="Q6501" s="84"/>
      <c r="R6501" s="84"/>
      <c r="S6501" s="84"/>
      <c r="T6501" s="84"/>
      <c r="U6501" s="84"/>
      <c r="V6501" s="84"/>
      <c r="W6501" s="84"/>
      <c r="X6501" s="84"/>
      <c r="Y6501" s="84"/>
      <c r="Z6501" s="84"/>
      <c r="AA6501" s="84"/>
      <c r="AB6501" s="84"/>
      <c r="AC6501" s="84"/>
      <c r="AD6501" s="84"/>
      <c r="AE6501" s="84"/>
      <c r="AF6501" s="84"/>
      <c r="AG6501" s="84"/>
      <c r="AH6501" s="84"/>
      <c r="AI6501" s="84"/>
      <c r="AJ6501" s="84"/>
      <c r="AK6501" s="84"/>
    </row>
    <row r="6502" spans="1:37">
      <c r="A6502" s="84"/>
      <c r="B6502" s="84"/>
      <c r="C6502" s="84"/>
      <c r="D6502" s="84"/>
      <c r="E6502" s="84"/>
      <c r="F6502" s="84"/>
      <c r="G6502" s="84"/>
      <c r="H6502" s="84"/>
      <c r="I6502" s="84"/>
      <c r="J6502" s="84"/>
      <c r="K6502" s="84"/>
      <c r="L6502" s="84"/>
      <c r="M6502" s="84"/>
      <c r="N6502" s="84"/>
      <c r="O6502" s="84"/>
      <c r="P6502" s="84"/>
      <c r="Q6502" s="84"/>
      <c r="R6502" s="84"/>
      <c r="S6502" s="84"/>
      <c r="T6502" s="84"/>
      <c r="U6502" s="84"/>
      <c r="V6502" s="84"/>
      <c r="W6502" s="84"/>
      <c r="X6502" s="84"/>
      <c r="Y6502" s="84"/>
      <c r="Z6502" s="84"/>
      <c r="AA6502" s="84"/>
      <c r="AB6502" s="84"/>
      <c r="AC6502" s="84"/>
      <c r="AD6502" s="84"/>
      <c r="AE6502" s="84"/>
      <c r="AF6502" s="84"/>
      <c r="AG6502" s="84"/>
      <c r="AH6502" s="84"/>
      <c r="AI6502" s="84"/>
      <c r="AJ6502" s="84"/>
      <c r="AK6502" s="84"/>
    </row>
    <row r="6503" spans="1:37">
      <c r="A6503" s="84"/>
      <c r="B6503" s="84"/>
      <c r="C6503" s="84"/>
      <c r="D6503" s="84"/>
      <c r="E6503" s="84"/>
      <c r="F6503" s="84"/>
      <c r="G6503" s="84"/>
      <c r="H6503" s="84"/>
      <c r="I6503" s="84"/>
      <c r="J6503" s="84"/>
      <c r="K6503" s="84"/>
      <c r="L6503" s="84"/>
      <c r="M6503" s="84"/>
      <c r="N6503" s="84"/>
      <c r="O6503" s="84"/>
      <c r="P6503" s="84"/>
      <c r="Q6503" s="84"/>
      <c r="R6503" s="84"/>
      <c r="S6503" s="84"/>
      <c r="T6503" s="84"/>
      <c r="U6503" s="84"/>
      <c r="V6503" s="84"/>
      <c r="W6503" s="84"/>
      <c r="X6503" s="84"/>
      <c r="Y6503" s="84"/>
      <c r="Z6503" s="84"/>
      <c r="AA6503" s="84"/>
      <c r="AB6503" s="84"/>
      <c r="AC6503" s="84"/>
      <c r="AD6503" s="84"/>
      <c r="AE6503" s="84"/>
      <c r="AF6503" s="84"/>
      <c r="AG6503" s="84"/>
      <c r="AH6503" s="84"/>
      <c r="AI6503" s="84"/>
      <c r="AJ6503" s="84"/>
      <c r="AK6503" s="84"/>
    </row>
    <row r="6504" spans="1:37">
      <c r="A6504" s="84"/>
      <c r="B6504" s="84"/>
      <c r="C6504" s="84"/>
      <c r="D6504" s="84"/>
      <c r="E6504" s="84"/>
      <c r="F6504" s="84"/>
      <c r="G6504" s="84"/>
      <c r="H6504" s="84"/>
      <c r="I6504" s="84"/>
      <c r="J6504" s="84"/>
      <c r="K6504" s="84"/>
      <c r="L6504" s="84"/>
      <c r="M6504" s="84"/>
      <c r="N6504" s="84"/>
      <c r="O6504" s="84"/>
      <c r="P6504" s="84"/>
      <c r="Q6504" s="84"/>
      <c r="R6504" s="84"/>
      <c r="S6504" s="84"/>
      <c r="T6504" s="84"/>
      <c r="U6504" s="84"/>
      <c r="V6504" s="84"/>
      <c r="W6504" s="84"/>
      <c r="X6504" s="84"/>
      <c r="Y6504" s="84"/>
      <c r="Z6504" s="84"/>
      <c r="AA6504" s="84"/>
      <c r="AB6504" s="84"/>
      <c r="AC6504" s="84"/>
      <c r="AD6504" s="84"/>
      <c r="AE6504" s="84"/>
      <c r="AF6504" s="84"/>
      <c r="AG6504" s="84"/>
      <c r="AH6504" s="84"/>
      <c r="AI6504" s="84"/>
      <c r="AJ6504" s="84"/>
      <c r="AK6504" s="84"/>
    </row>
    <row r="6505" spans="1:37">
      <c r="A6505" s="84"/>
      <c r="B6505" s="84"/>
      <c r="C6505" s="84"/>
      <c r="D6505" s="84"/>
      <c r="E6505" s="84"/>
      <c r="F6505" s="84"/>
      <c r="G6505" s="84"/>
      <c r="H6505" s="84"/>
      <c r="I6505" s="84"/>
      <c r="J6505" s="84"/>
      <c r="K6505" s="84"/>
      <c r="L6505" s="84"/>
      <c r="M6505" s="84"/>
      <c r="N6505" s="84"/>
      <c r="O6505" s="84"/>
      <c r="P6505" s="84"/>
      <c r="Q6505" s="84"/>
      <c r="R6505" s="84"/>
      <c r="S6505" s="84"/>
      <c r="T6505" s="84"/>
      <c r="U6505" s="84"/>
      <c r="V6505" s="84"/>
      <c r="W6505" s="84"/>
      <c r="X6505" s="84"/>
      <c r="Y6505" s="84"/>
      <c r="Z6505" s="84"/>
      <c r="AA6505" s="84"/>
      <c r="AB6505" s="84"/>
      <c r="AC6505" s="84"/>
      <c r="AD6505" s="84"/>
      <c r="AE6505" s="84"/>
      <c r="AF6505" s="84"/>
      <c r="AG6505" s="84"/>
      <c r="AH6505" s="84"/>
      <c r="AI6505" s="84"/>
      <c r="AJ6505" s="84"/>
      <c r="AK6505" s="84"/>
    </row>
    <row r="6506" spans="1:37">
      <c r="A6506" s="84"/>
      <c r="B6506" s="84"/>
      <c r="C6506" s="84"/>
      <c r="D6506" s="84"/>
      <c r="E6506" s="84"/>
      <c r="F6506" s="84"/>
      <c r="G6506" s="84"/>
      <c r="H6506" s="84"/>
      <c r="I6506" s="84"/>
      <c r="J6506" s="84"/>
      <c r="K6506" s="84"/>
      <c r="L6506" s="84"/>
      <c r="M6506" s="84"/>
      <c r="N6506" s="84"/>
      <c r="O6506" s="84"/>
      <c r="P6506" s="84"/>
      <c r="Q6506" s="84"/>
      <c r="R6506" s="84"/>
      <c r="S6506" s="84"/>
      <c r="T6506" s="84"/>
      <c r="U6506" s="84"/>
      <c r="V6506" s="84"/>
      <c r="W6506" s="84"/>
      <c r="X6506" s="84"/>
      <c r="Y6506" s="84"/>
      <c r="Z6506" s="84"/>
      <c r="AA6506" s="84"/>
      <c r="AB6506" s="84"/>
      <c r="AC6506" s="84"/>
      <c r="AD6506" s="84"/>
      <c r="AE6506" s="84"/>
      <c r="AF6506" s="84"/>
      <c r="AG6506" s="84"/>
      <c r="AH6506" s="84"/>
      <c r="AI6506" s="84"/>
      <c r="AJ6506" s="84"/>
      <c r="AK6506" s="84"/>
    </row>
    <row r="6507" spans="1:37">
      <c r="A6507" s="84"/>
      <c r="B6507" s="84"/>
      <c r="C6507" s="84"/>
      <c r="D6507" s="84"/>
      <c r="E6507" s="84"/>
      <c r="F6507" s="84"/>
      <c r="G6507" s="84"/>
      <c r="H6507" s="84"/>
      <c r="I6507" s="84"/>
      <c r="J6507" s="84"/>
      <c r="K6507" s="84"/>
      <c r="L6507" s="84"/>
      <c r="M6507" s="84"/>
      <c r="N6507" s="84"/>
      <c r="O6507" s="84"/>
      <c r="P6507" s="84"/>
      <c r="Q6507" s="84"/>
      <c r="R6507" s="84"/>
      <c r="S6507" s="84"/>
      <c r="T6507" s="84"/>
      <c r="U6507" s="84"/>
      <c r="V6507" s="84"/>
      <c r="W6507" s="84"/>
      <c r="X6507" s="84"/>
      <c r="Y6507" s="84"/>
      <c r="Z6507" s="84"/>
      <c r="AA6507" s="84"/>
      <c r="AB6507" s="84"/>
      <c r="AC6507" s="84"/>
      <c r="AD6507" s="84"/>
      <c r="AE6507" s="84"/>
      <c r="AF6507" s="84"/>
      <c r="AG6507" s="84"/>
      <c r="AH6507" s="84"/>
      <c r="AI6507" s="84"/>
      <c r="AJ6507" s="84"/>
      <c r="AK6507" s="84"/>
    </row>
    <row r="6508" spans="1:37">
      <c r="A6508" s="84"/>
      <c r="B6508" s="84"/>
      <c r="C6508" s="84"/>
      <c r="D6508" s="84"/>
      <c r="E6508" s="84"/>
      <c r="F6508" s="84"/>
      <c r="G6508" s="84"/>
      <c r="H6508" s="84"/>
      <c r="I6508" s="84"/>
      <c r="J6508" s="84"/>
      <c r="K6508" s="84"/>
      <c r="L6508" s="84"/>
      <c r="M6508" s="84"/>
      <c r="N6508" s="84"/>
      <c r="O6508" s="84"/>
      <c r="P6508" s="84"/>
      <c r="Q6508" s="84"/>
      <c r="R6508" s="84"/>
      <c r="S6508" s="84"/>
      <c r="T6508" s="84"/>
      <c r="U6508" s="84"/>
      <c r="V6508" s="84"/>
      <c r="W6508" s="84"/>
      <c r="X6508" s="84"/>
      <c r="Y6508" s="84"/>
      <c r="Z6508" s="84"/>
      <c r="AA6508" s="84"/>
      <c r="AB6508" s="84"/>
      <c r="AC6508" s="84"/>
      <c r="AD6508" s="84"/>
      <c r="AE6508" s="84"/>
      <c r="AF6508" s="84"/>
      <c r="AG6508" s="84"/>
      <c r="AH6508" s="84"/>
      <c r="AI6508" s="84"/>
      <c r="AJ6508" s="84"/>
      <c r="AK6508" s="84"/>
    </row>
    <row r="6509" spans="1:37">
      <c r="A6509" s="84"/>
      <c r="B6509" s="84"/>
      <c r="C6509" s="84"/>
      <c r="D6509" s="84"/>
      <c r="E6509" s="84"/>
      <c r="F6509" s="84"/>
      <c r="G6509" s="84"/>
      <c r="H6509" s="84"/>
      <c r="I6509" s="84"/>
      <c r="J6509" s="84"/>
      <c r="K6509" s="84"/>
      <c r="L6509" s="84"/>
      <c r="M6509" s="84"/>
      <c r="N6509" s="84"/>
      <c r="O6509" s="84"/>
      <c r="P6509" s="84"/>
      <c r="Q6509" s="84"/>
      <c r="R6509" s="84"/>
      <c r="S6509" s="84"/>
      <c r="T6509" s="84"/>
      <c r="U6509" s="84"/>
      <c r="V6509" s="84"/>
      <c r="W6509" s="84"/>
      <c r="X6509" s="84"/>
      <c r="Y6509" s="84"/>
      <c r="Z6509" s="84"/>
      <c r="AA6509" s="84"/>
      <c r="AB6509" s="84"/>
      <c r="AC6509" s="84"/>
      <c r="AD6509" s="84"/>
      <c r="AE6509" s="84"/>
      <c r="AF6509" s="84"/>
      <c r="AG6509" s="84"/>
      <c r="AH6509" s="84"/>
      <c r="AI6509" s="84"/>
      <c r="AJ6509" s="84"/>
      <c r="AK6509" s="84"/>
    </row>
    <row r="6510" spans="1:37">
      <c r="A6510" s="84"/>
      <c r="B6510" s="84"/>
      <c r="C6510" s="84"/>
      <c r="D6510" s="84"/>
      <c r="E6510" s="84"/>
      <c r="F6510" s="84"/>
      <c r="G6510" s="84"/>
      <c r="H6510" s="84"/>
      <c r="I6510" s="84"/>
      <c r="J6510" s="84"/>
      <c r="K6510" s="84"/>
      <c r="L6510" s="84"/>
      <c r="M6510" s="84"/>
      <c r="N6510" s="84"/>
      <c r="O6510" s="84"/>
      <c r="P6510" s="84"/>
      <c r="Q6510" s="84"/>
      <c r="R6510" s="84"/>
      <c r="S6510" s="84"/>
      <c r="T6510" s="84"/>
      <c r="U6510" s="84"/>
      <c r="V6510" s="84"/>
      <c r="W6510" s="84"/>
      <c r="X6510" s="84"/>
      <c r="Y6510" s="84"/>
      <c r="Z6510" s="84"/>
      <c r="AA6510" s="84"/>
      <c r="AB6510" s="84"/>
      <c r="AC6510" s="84"/>
      <c r="AD6510" s="84"/>
      <c r="AE6510" s="84"/>
      <c r="AF6510" s="84"/>
      <c r="AG6510" s="84"/>
      <c r="AH6510" s="84"/>
      <c r="AI6510" s="84"/>
      <c r="AJ6510" s="84"/>
      <c r="AK6510" s="84"/>
    </row>
    <row r="6511" spans="1:37">
      <c r="A6511" s="84"/>
      <c r="B6511" s="84"/>
      <c r="C6511" s="84"/>
      <c r="D6511" s="84"/>
      <c r="E6511" s="84"/>
      <c r="F6511" s="84"/>
      <c r="G6511" s="84"/>
      <c r="H6511" s="84"/>
      <c r="I6511" s="84"/>
      <c r="J6511" s="84"/>
      <c r="K6511" s="84"/>
      <c r="L6511" s="84"/>
      <c r="M6511" s="84"/>
      <c r="N6511" s="84"/>
      <c r="O6511" s="84"/>
      <c r="P6511" s="84"/>
      <c r="Q6511" s="84"/>
      <c r="R6511" s="84"/>
      <c r="S6511" s="84"/>
      <c r="T6511" s="84"/>
      <c r="U6511" s="84"/>
      <c r="V6511" s="84"/>
      <c r="W6511" s="84"/>
      <c r="X6511" s="84"/>
      <c r="Y6511" s="84"/>
      <c r="Z6511" s="84"/>
      <c r="AA6511" s="84"/>
      <c r="AB6511" s="84"/>
      <c r="AC6511" s="84"/>
      <c r="AD6511" s="84"/>
      <c r="AE6511" s="84"/>
      <c r="AF6511" s="84"/>
      <c r="AG6511" s="84"/>
      <c r="AH6511" s="84"/>
      <c r="AI6511" s="84"/>
      <c r="AJ6511" s="84"/>
      <c r="AK6511" s="84"/>
    </row>
    <row r="6516" spans="1:50">
      <c r="A6516"/>
    </row>
    <row r="6521" spans="1:50">
      <c r="A6521" s="84"/>
      <c r="B6521" s="83"/>
      <c r="C6521" s="83"/>
      <c r="D6521" s="83"/>
      <c r="E6521" s="83"/>
      <c r="F6521" s="84"/>
      <c r="G6521" s="164"/>
      <c r="H6521" s="83"/>
      <c r="I6521" s="83"/>
      <c r="J6521" s="83"/>
      <c r="K6521" s="83"/>
      <c r="L6521" s="83"/>
      <c r="M6521" s="83"/>
      <c r="N6521" s="83"/>
      <c r="O6521" s="83"/>
      <c r="P6521" s="83"/>
      <c r="Q6521" s="83"/>
      <c r="R6521" s="83"/>
      <c r="S6521" s="83"/>
      <c r="T6521" s="105"/>
      <c r="U6521" s="83"/>
      <c r="V6521" s="83"/>
      <c r="W6521" s="83"/>
      <c r="X6521" s="83"/>
      <c r="Y6521" s="83"/>
      <c r="Z6521" s="83"/>
      <c r="AA6521" s="83"/>
      <c r="AB6521" s="83"/>
      <c r="AC6521" s="83"/>
      <c r="AD6521" s="83"/>
      <c r="AE6521" s="83"/>
      <c r="AF6521" s="83"/>
      <c r="AG6521" s="83"/>
      <c r="AH6521" s="83"/>
      <c r="AI6521" s="83"/>
      <c r="AJ6521" s="83"/>
      <c r="AK6521" s="83"/>
    </row>
    <row r="6522" spans="1:50">
      <c r="A6522" s="83"/>
      <c r="B6522" s="84"/>
      <c r="C6522" s="83"/>
      <c r="D6522" s="83"/>
      <c r="E6522" s="83"/>
      <c r="F6522" s="83"/>
      <c r="G6522" s="83"/>
      <c r="H6522" s="83"/>
      <c r="I6522" s="83"/>
      <c r="J6522" s="83"/>
      <c r="K6522" s="83"/>
      <c r="L6522" s="83"/>
      <c r="M6522" s="83"/>
      <c r="N6522" s="83"/>
      <c r="O6522" s="83"/>
      <c r="P6522" s="83"/>
      <c r="Q6522" s="83"/>
      <c r="R6522" s="83"/>
      <c r="S6522" s="83"/>
      <c r="T6522" s="83"/>
      <c r="U6522" s="83"/>
      <c r="V6522" s="83"/>
      <c r="W6522" s="83"/>
      <c r="X6522" s="83"/>
      <c r="Y6522" s="83"/>
      <c r="Z6522" s="83"/>
      <c r="AA6522" s="83"/>
      <c r="AB6522" s="83"/>
      <c r="AC6522" s="83"/>
      <c r="AD6522" s="83"/>
      <c r="AE6522" s="83"/>
      <c r="AF6522" s="83"/>
      <c r="AG6522" s="83"/>
      <c r="AH6522" s="83"/>
      <c r="AI6522" s="83"/>
      <c r="AJ6522" s="83"/>
      <c r="AK6522" s="83"/>
    </row>
    <row r="6523" spans="1:50">
      <c r="A6523" s="84"/>
      <c r="B6523" s="84"/>
      <c r="C6523" s="84"/>
      <c r="D6523" s="84"/>
      <c r="E6523" s="84"/>
      <c r="F6523" s="84"/>
      <c r="G6523" s="84"/>
      <c r="H6523" s="84"/>
      <c r="I6523" s="84"/>
      <c r="J6523" s="84"/>
      <c r="K6523" s="84"/>
      <c r="L6523" s="84"/>
      <c r="M6523" s="84"/>
      <c r="N6523" s="84"/>
      <c r="O6523" s="84"/>
      <c r="P6523" s="84"/>
      <c r="Q6523" s="84"/>
      <c r="R6523" s="84"/>
      <c r="S6523" s="84"/>
      <c r="T6523" s="84"/>
      <c r="U6523" s="84"/>
      <c r="V6523" s="84"/>
      <c r="W6523" s="84"/>
      <c r="X6523" s="84"/>
      <c r="Y6523" s="84"/>
      <c r="Z6523" s="84"/>
      <c r="AA6523" s="84"/>
      <c r="AB6523" s="84"/>
      <c r="AC6523" s="84"/>
      <c r="AD6523" s="84"/>
      <c r="AE6523" s="84"/>
      <c r="AF6523" s="84"/>
      <c r="AG6523" s="84"/>
      <c r="AH6523" s="84"/>
      <c r="AI6523" s="84"/>
      <c r="AJ6523" s="84"/>
      <c r="AK6523" s="84"/>
    </row>
    <row r="6524" spans="1:50">
      <c r="A6524" s="83"/>
      <c r="B6524" s="84"/>
      <c r="C6524" s="83"/>
      <c r="D6524" s="83"/>
      <c r="E6524" s="84"/>
      <c r="F6524" s="83"/>
      <c r="G6524" s="83"/>
      <c r="H6524" s="84"/>
      <c r="I6524" s="83"/>
      <c r="J6524" s="83"/>
      <c r="K6524" s="84"/>
      <c r="L6524" s="83"/>
      <c r="M6524" s="83"/>
      <c r="N6524" s="84"/>
      <c r="O6524" s="83"/>
      <c r="P6524" s="83"/>
      <c r="Q6524" s="84"/>
      <c r="R6524" s="83"/>
      <c r="S6524" s="83"/>
      <c r="T6524" s="84"/>
      <c r="U6524" s="83"/>
      <c r="V6524" s="83"/>
      <c r="W6524" s="84"/>
      <c r="X6524" s="83"/>
      <c r="Y6524" s="83"/>
      <c r="Z6524" s="84"/>
      <c r="AA6524" s="83"/>
      <c r="AB6524" s="83"/>
      <c r="AC6524" s="84"/>
      <c r="AD6524" s="83"/>
      <c r="AE6524" s="83"/>
      <c r="AF6524" s="84"/>
      <c r="AG6524" s="83"/>
      <c r="AH6524" s="83"/>
      <c r="AI6524" s="84"/>
      <c r="AJ6524" s="83"/>
      <c r="AK6524" s="83"/>
    </row>
    <row r="6525" spans="1:50">
      <c r="A6525" s="84"/>
      <c r="B6525" s="84"/>
      <c r="C6525" s="84"/>
      <c r="D6525" s="84"/>
      <c r="E6525" s="84"/>
      <c r="F6525" s="84"/>
      <c r="G6525" s="84"/>
      <c r="H6525" s="84"/>
      <c r="I6525" s="84"/>
      <c r="J6525" s="84"/>
      <c r="K6525" s="84"/>
      <c r="L6525" s="84"/>
      <c r="M6525" s="84"/>
      <c r="N6525" s="84"/>
      <c r="O6525" s="84"/>
      <c r="P6525" s="84"/>
      <c r="Q6525" s="84"/>
      <c r="R6525" s="84"/>
      <c r="S6525" s="84"/>
      <c r="T6525" s="84"/>
      <c r="U6525" s="84"/>
      <c r="V6525" s="84"/>
      <c r="W6525" s="84"/>
      <c r="X6525" s="84"/>
      <c r="Y6525" s="84"/>
      <c r="Z6525" s="84"/>
      <c r="AA6525" s="84"/>
      <c r="AB6525" s="84"/>
      <c r="AC6525" s="84"/>
      <c r="AD6525" s="84"/>
      <c r="AE6525" s="84"/>
      <c r="AF6525" s="84"/>
      <c r="AG6525" s="84"/>
      <c r="AH6525" s="84"/>
      <c r="AI6525" s="84"/>
      <c r="AJ6525" s="84"/>
      <c r="AK6525" s="84"/>
    </row>
    <row r="6526" spans="1:50">
      <c r="A6526" s="83"/>
      <c r="B6526" s="168"/>
      <c r="C6526" s="169"/>
      <c r="D6526" s="169"/>
      <c r="E6526" s="168"/>
      <c r="F6526" s="169"/>
      <c r="G6526" s="169"/>
      <c r="H6526" s="168"/>
      <c r="I6526" s="169"/>
      <c r="J6526" s="169"/>
      <c r="K6526" s="168"/>
      <c r="L6526" s="169"/>
      <c r="M6526" s="169"/>
      <c r="N6526" s="168"/>
      <c r="O6526" s="169"/>
      <c r="P6526" s="169"/>
      <c r="Q6526" s="168"/>
      <c r="R6526" s="169"/>
      <c r="S6526" s="169"/>
      <c r="T6526" s="168"/>
      <c r="U6526" s="169"/>
      <c r="V6526" s="169"/>
      <c r="W6526" s="168"/>
      <c r="X6526" s="169"/>
      <c r="Y6526" s="169"/>
      <c r="Z6526" s="168"/>
      <c r="AA6526" s="169"/>
      <c r="AB6526" s="169"/>
      <c r="AC6526" s="168"/>
      <c r="AD6526" s="169"/>
      <c r="AE6526" s="169"/>
      <c r="AF6526" s="168"/>
      <c r="AG6526" s="169"/>
      <c r="AH6526" s="169"/>
      <c r="AI6526" s="168"/>
      <c r="AJ6526" s="169"/>
      <c r="AK6526" s="169"/>
      <c r="AM6526">
        <f>A6521</f>
        <v>0</v>
      </c>
      <c r="AN6526" s="165" t="e">
        <f>1/($B6526*(1/$B6524)*(1/(5/7+2/7*$D6526))*$B6536/SUM($B6528:$B6551))</f>
        <v>#DIV/0!</v>
      </c>
      <c r="AO6526" s="165" t="e">
        <f>1/(B6526*(1/B6524)*(1/(5/7+2/7*D6526)))</f>
        <v>#DIV/0!</v>
      </c>
      <c r="AP6526" s="165"/>
      <c r="AR6526" s="170">
        <f>CHOOSE(AV$3,C6526,F6526,I6526,L6526,O6526,R6526,U6526,X6526,AA6526,AD6526,AG6526,AJ6526)</f>
        <v>0</v>
      </c>
      <c r="AS6526" s="166"/>
      <c r="AT6526" s="166"/>
      <c r="AV6526" s="116" t="e">
        <f>AN6526/AR6526</f>
        <v>#DIV/0!</v>
      </c>
      <c r="AW6526" s="167" t="e">
        <f>AO6526/AR6526</f>
        <v>#DIV/0!</v>
      </c>
      <c r="AX6526" s="165"/>
    </row>
    <row r="6527" spans="1:50">
      <c r="A6527" s="84"/>
      <c r="B6527" s="84"/>
      <c r="C6527" s="84"/>
      <c r="D6527" s="84"/>
      <c r="E6527" s="84"/>
      <c r="F6527" s="84"/>
      <c r="G6527" s="84"/>
      <c r="H6527" s="84"/>
      <c r="I6527" s="84"/>
      <c r="J6527" s="84"/>
      <c r="K6527" s="84"/>
      <c r="L6527" s="84"/>
      <c r="M6527" s="84"/>
      <c r="N6527" s="84"/>
      <c r="O6527" s="84"/>
      <c r="P6527" s="84"/>
      <c r="Q6527" s="84"/>
      <c r="R6527" s="84"/>
      <c r="S6527" s="84"/>
      <c r="T6527" s="84"/>
      <c r="U6527" s="84"/>
      <c r="V6527" s="84"/>
      <c r="W6527" s="84"/>
      <c r="X6527" s="84"/>
      <c r="Y6527" s="84"/>
      <c r="Z6527" s="84"/>
      <c r="AA6527" s="84"/>
      <c r="AB6527" s="84"/>
      <c r="AC6527" s="84"/>
      <c r="AD6527" s="84"/>
      <c r="AE6527" s="84"/>
      <c r="AF6527" s="84"/>
      <c r="AG6527" s="84"/>
      <c r="AH6527" s="84"/>
      <c r="AI6527" s="84"/>
      <c r="AJ6527" s="84"/>
      <c r="AK6527" s="84"/>
    </row>
    <row r="6528" spans="1:50">
      <c r="A6528" s="84"/>
      <c r="B6528" s="84"/>
      <c r="C6528" s="84"/>
      <c r="D6528" s="84"/>
      <c r="E6528" s="84"/>
      <c r="F6528" s="84"/>
      <c r="G6528" s="84"/>
      <c r="H6528" s="84"/>
      <c r="I6528" s="84"/>
      <c r="J6528" s="84"/>
      <c r="K6528" s="84"/>
      <c r="L6528" s="84"/>
      <c r="M6528" s="84"/>
      <c r="N6528" s="84"/>
      <c r="O6528" s="84"/>
      <c r="P6528" s="84"/>
      <c r="Q6528" s="84"/>
      <c r="R6528" s="84"/>
      <c r="S6528" s="84"/>
      <c r="T6528" s="84"/>
      <c r="U6528" s="84"/>
      <c r="V6528" s="84"/>
      <c r="W6528" s="84"/>
      <c r="X6528" s="84"/>
      <c r="Y6528" s="84"/>
      <c r="Z6528" s="84"/>
      <c r="AA6528" s="84"/>
      <c r="AB6528" s="84"/>
      <c r="AC6528" s="84"/>
      <c r="AD6528" s="84"/>
      <c r="AE6528" s="84"/>
      <c r="AF6528" s="84"/>
      <c r="AG6528" s="84"/>
      <c r="AH6528" s="84"/>
      <c r="AI6528" s="84"/>
      <c r="AJ6528" s="84"/>
      <c r="AK6528" s="84"/>
    </row>
    <row r="6529" spans="1:37">
      <c r="A6529" s="84"/>
      <c r="B6529" s="84"/>
      <c r="C6529" s="84"/>
      <c r="D6529" s="84"/>
      <c r="E6529" s="84"/>
      <c r="F6529" s="84"/>
      <c r="G6529" s="84"/>
      <c r="H6529" s="84"/>
      <c r="I6529" s="84"/>
      <c r="J6529" s="84"/>
      <c r="K6529" s="84"/>
      <c r="L6529" s="84"/>
      <c r="M6529" s="84"/>
      <c r="N6529" s="84"/>
      <c r="O6529" s="84"/>
      <c r="P6529" s="84"/>
      <c r="Q6529" s="84"/>
      <c r="R6529" s="84"/>
      <c r="S6529" s="84"/>
      <c r="T6529" s="84"/>
      <c r="U6529" s="84"/>
      <c r="V6529" s="84"/>
      <c r="W6529" s="84"/>
      <c r="X6529" s="84"/>
      <c r="Y6529" s="84"/>
      <c r="Z6529" s="84"/>
      <c r="AA6529" s="84"/>
      <c r="AB6529" s="84"/>
      <c r="AC6529" s="84"/>
      <c r="AD6529" s="84"/>
      <c r="AE6529" s="84"/>
      <c r="AF6529" s="84"/>
      <c r="AG6529" s="84"/>
      <c r="AH6529" s="84"/>
      <c r="AI6529" s="84"/>
      <c r="AJ6529" s="84"/>
      <c r="AK6529" s="84"/>
    </row>
    <row r="6530" spans="1:37">
      <c r="A6530" s="84"/>
      <c r="B6530" s="84"/>
      <c r="C6530" s="84"/>
      <c r="D6530" s="84"/>
      <c r="E6530" s="84"/>
      <c r="F6530" s="84"/>
      <c r="G6530" s="84"/>
      <c r="H6530" s="84"/>
      <c r="I6530" s="84"/>
      <c r="J6530" s="84"/>
      <c r="K6530" s="84"/>
      <c r="L6530" s="84"/>
      <c r="M6530" s="84"/>
      <c r="N6530" s="84"/>
      <c r="O6530" s="84"/>
      <c r="P6530" s="84"/>
      <c r="Q6530" s="84"/>
      <c r="R6530" s="84"/>
      <c r="S6530" s="84"/>
      <c r="T6530" s="84"/>
      <c r="U6530" s="84"/>
      <c r="V6530" s="84"/>
      <c r="W6530" s="84"/>
      <c r="X6530" s="84"/>
      <c r="Y6530" s="84"/>
      <c r="Z6530" s="84"/>
      <c r="AA6530" s="84"/>
      <c r="AB6530" s="84"/>
      <c r="AC6530" s="84"/>
      <c r="AD6530" s="84"/>
      <c r="AE6530" s="84"/>
      <c r="AF6530" s="84"/>
      <c r="AG6530" s="84"/>
      <c r="AH6530" s="84"/>
      <c r="AI6530" s="84"/>
      <c r="AJ6530" s="84"/>
      <c r="AK6530" s="84"/>
    </row>
    <row r="6531" spans="1:37">
      <c r="A6531" s="84"/>
      <c r="B6531" s="84"/>
      <c r="C6531" s="84"/>
      <c r="D6531" s="84"/>
      <c r="E6531" s="84"/>
      <c r="F6531" s="84"/>
      <c r="G6531" s="84"/>
      <c r="H6531" s="84"/>
      <c r="I6531" s="84"/>
      <c r="J6531" s="84"/>
      <c r="K6531" s="84"/>
      <c r="L6531" s="84"/>
      <c r="M6531" s="84"/>
      <c r="N6531" s="84"/>
      <c r="O6531" s="84"/>
      <c r="P6531" s="84"/>
      <c r="Q6531" s="84"/>
      <c r="R6531" s="84"/>
      <c r="S6531" s="84"/>
      <c r="T6531" s="84"/>
      <c r="U6531" s="84"/>
      <c r="V6531" s="84"/>
      <c r="W6531" s="84"/>
      <c r="X6531" s="84"/>
      <c r="Y6531" s="84"/>
      <c r="Z6531" s="84"/>
      <c r="AA6531" s="84"/>
      <c r="AB6531" s="84"/>
      <c r="AC6531" s="84"/>
      <c r="AD6531" s="84"/>
      <c r="AE6531" s="84"/>
      <c r="AF6531" s="84"/>
      <c r="AG6531" s="84"/>
      <c r="AH6531" s="84"/>
      <c r="AI6531" s="84"/>
      <c r="AJ6531" s="84"/>
      <c r="AK6531" s="84"/>
    </row>
    <row r="6532" spans="1:37">
      <c r="A6532" s="84"/>
      <c r="B6532" s="84"/>
      <c r="C6532" s="84"/>
      <c r="D6532" s="84"/>
      <c r="E6532" s="84"/>
      <c r="F6532" s="84"/>
      <c r="G6532" s="84"/>
      <c r="H6532" s="84"/>
      <c r="I6532" s="84"/>
      <c r="J6532" s="84"/>
      <c r="K6532" s="84"/>
      <c r="L6532" s="84"/>
      <c r="M6532" s="84"/>
      <c r="N6532" s="84"/>
      <c r="O6532" s="84"/>
      <c r="P6532" s="84"/>
      <c r="Q6532" s="84"/>
      <c r="R6532" s="84"/>
      <c r="S6532" s="84"/>
      <c r="T6532" s="84"/>
      <c r="U6532" s="84"/>
      <c r="V6532" s="84"/>
      <c r="W6532" s="84"/>
      <c r="X6532" s="84"/>
      <c r="Y6532" s="84"/>
      <c r="Z6532" s="84"/>
      <c r="AA6532" s="84"/>
      <c r="AB6532" s="84"/>
      <c r="AC6532" s="84"/>
      <c r="AD6532" s="84"/>
      <c r="AE6532" s="84"/>
      <c r="AF6532" s="84"/>
      <c r="AG6532" s="84"/>
      <c r="AH6532" s="84"/>
      <c r="AI6532" s="84"/>
      <c r="AJ6532" s="84"/>
      <c r="AK6532" s="84"/>
    </row>
    <row r="6533" spans="1:37">
      <c r="A6533" s="84"/>
      <c r="B6533" s="84"/>
      <c r="C6533" s="84"/>
      <c r="D6533" s="84"/>
      <c r="E6533" s="84"/>
      <c r="F6533" s="84"/>
      <c r="G6533" s="84"/>
      <c r="H6533" s="84"/>
      <c r="I6533" s="84"/>
      <c r="J6533" s="84"/>
      <c r="K6533" s="84"/>
      <c r="L6533" s="84"/>
      <c r="M6533" s="84"/>
      <c r="N6533" s="84"/>
      <c r="O6533" s="84"/>
      <c r="P6533" s="84"/>
      <c r="Q6533" s="84"/>
      <c r="R6533" s="84"/>
      <c r="S6533" s="84"/>
      <c r="T6533" s="84"/>
      <c r="U6533" s="84"/>
      <c r="V6533" s="84"/>
      <c r="W6533" s="84"/>
      <c r="X6533" s="84"/>
      <c r="Y6533" s="84"/>
      <c r="Z6533" s="84"/>
      <c r="AA6533" s="84"/>
      <c r="AB6533" s="84"/>
      <c r="AC6533" s="84"/>
      <c r="AD6533" s="84"/>
      <c r="AE6533" s="84"/>
      <c r="AF6533" s="84"/>
      <c r="AG6533" s="84"/>
      <c r="AH6533" s="84"/>
      <c r="AI6533" s="84"/>
      <c r="AJ6533" s="84"/>
      <c r="AK6533" s="84"/>
    </row>
    <row r="6534" spans="1:37">
      <c r="A6534" s="84"/>
      <c r="B6534" s="84"/>
      <c r="C6534" s="84"/>
      <c r="D6534" s="84"/>
      <c r="E6534" s="84"/>
      <c r="F6534" s="84"/>
      <c r="G6534" s="84"/>
      <c r="H6534" s="84"/>
      <c r="I6534" s="84"/>
      <c r="J6534" s="84"/>
      <c r="K6534" s="84"/>
      <c r="L6534" s="84"/>
      <c r="M6534" s="84"/>
      <c r="N6534" s="84"/>
      <c r="O6534" s="84"/>
      <c r="P6534" s="84"/>
      <c r="Q6534" s="84"/>
      <c r="R6534" s="84"/>
      <c r="S6534" s="84"/>
      <c r="T6534" s="84"/>
      <c r="U6534" s="84"/>
      <c r="V6534" s="84"/>
      <c r="W6534" s="84"/>
      <c r="X6534" s="84"/>
      <c r="Y6534" s="84"/>
      <c r="Z6534" s="84"/>
      <c r="AA6534" s="84"/>
      <c r="AB6534" s="84"/>
      <c r="AC6534" s="84"/>
      <c r="AD6534" s="84"/>
      <c r="AE6534" s="84"/>
      <c r="AF6534" s="84"/>
      <c r="AG6534" s="84"/>
      <c r="AH6534" s="84"/>
      <c r="AI6534" s="84"/>
      <c r="AJ6534" s="84"/>
      <c r="AK6534" s="84"/>
    </row>
    <row r="6535" spans="1:37">
      <c r="A6535" s="84"/>
      <c r="B6535" s="84"/>
      <c r="C6535" s="84"/>
      <c r="D6535" s="84"/>
      <c r="E6535" s="84"/>
      <c r="F6535" s="84"/>
      <c r="G6535" s="84"/>
      <c r="H6535" s="84"/>
      <c r="I6535" s="84"/>
      <c r="J6535" s="84"/>
      <c r="K6535" s="84"/>
      <c r="L6535" s="84"/>
      <c r="M6535" s="84"/>
      <c r="N6535" s="84"/>
      <c r="O6535" s="84"/>
      <c r="P6535" s="84"/>
      <c r="Q6535" s="84"/>
      <c r="R6535" s="84"/>
      <c r="S6535" s="84"/>
      <c r="T6535" s="84"/>
      <c r="U6535" s="84"/>
      <c r="V6535" s="84"/>
      <c r="W6535" s="84"/>
      <c r="X6535" s="84"/>
      <c r="Y6535" s="84"/>
      <c r="Z6535" s="84"/>
      <c r="AA6535" s="84"/>
      <c r="AB6535" s="84"/>
      <c r="AC6535" s="84"/>
      <c r="AD6535" s="84"/>
      <c r="AE6535" s="84"/>
      <c r="AF6535" s="84"/>
      <c r="AG6535" s="84"/>
      <c r="AH6535" s="84"/>
      <c r="AI6535" s="84"/>
      <c r="AJ6535" s="84"/>
      <c r="AK6535" s="84"/>
    </row>
    <row r="6536" spans="1:37">
      <c r="A6536" s="84"/>
      <c r="B6536" s="84"/>
      <c r="C6536" s="84"/>
      <c r="D6536" s="84"/>
      <c r="E6536" s="84"/>
      <c r="F6536" s="84"/>
      <c r="G6536" s="84"/>
      <c r="H6536" s="84"/>
      <c r="I6536" s="84"/>
      <c r="J6536" s="84"/>
      <c r="K6536" s="84"/>
      <c r="L6536" s="84"/>
      <c r="M6536" s="84"/>
      <c r="N6536" s="84"/>
      <c r="O6536" s="84"/>
      <c r="P6536" s="84"/>
      <c r="Q6536" s="84"/>
      <c r="R6536" s="84"/>
      <c r="S6536" s="84"/>
      <c r="T6536" s="84"/>
      <c r="U6536" s="84"/>
      <c r="V6536" s="84"/>
      <c r="W6536" s="84"/>
      <c r="X6536" s="84"/>
      <c r="Y6536" s="84"/>
      <c r="Z6536" s="84"/>
      <c r="AA6536" s="84"/>
      <c r="AB6536" s="84"/>
      <c r="AC6536" s="84"/>
      <c r="AD6536" s="84"/>
      <c r="AE6536" s="84"/>
      <c r="AF6536" s="84"/>
      <c r="AG6536" s="84"/>
      <c r="AH6536" s="84"/>
      <c r="AI6536" s="84"/>
      <c r="AJ6536" s="84"/>
      <c r="AK6536" s="84"/>
    </row>
    <row r="6537" spans="1:37">
      <c r="A6537" s="84"/>
      <c r="B6537" s="84"/>
      <c r="C6537" s="84"/>
      <c r="D6537" s="84"/>
      <c r="E6537" s="84"/>
      <c r="F6537" s="84"/>
      <c r="G6537" s="84"/>
      <c r="H6537" s="84"/>
      <c r="I6537" s="84"/>
      <c r="J6537" s="84"/>
      <c r="K6537" s="84"/>
      <c r="L6537" s="84"/>
      <c r="M6537" s="84"/>
      <c r="N6537" s="84"/>
      <c r="O6537" s="84"/>
      <c r="P6537" s="84"/>
      <c r="Q6537" s="84"/>
      <c r="R6537" s="84"/>
      <c r="S6537" s="84"/>
      <c r="T6537" s="84"/>
      <c r="U6537" s="84"/>
      <c r="V6537" s="84"/>
      <c r="W6537" s="84"/>
      <c r="X6537" s="84"/>
      <c r="Y6537" s="84"/>
      <c r="Z6537" s="84"/>
      <c r="AA6537" s="84"/>
      <c r="AB6537" s="84"/>
      <c r="AC6537" s="84"/>
      <c r="AD6537" s="84"/>
      <c r="AE6537" s="84"/>
      <c r="AF6537" s="84"/>
      <c r="AG6537" s="84"/>
      <c r="AH6537" s="84"/>
      <c r="AI6537" s="84"/>
      <c r="AJ6537" s="84"/>
      <c r="AK6537" s="84"/>
    </row>
    <row r="6538" spans="1:37">
      <c r="A6538" s="84"/>
      <c r="B6538" s="84"/>
      <c r="C6538" s="84"/>
      <c r="D6538" s="84"/>
      <c r="E6538" s="84"/>
      <c r="F6538" s="84"/>
      <c r="G6538" s="84"/>
      <c r="H6538" s="84"/>
      <c r="I6538" s="84"/>
      <c r="J6538" s="84"/>
      <c r="K6538" s="84"/>
      <c r="L6538" s="84"/>
      <c r="M6538" s="84"/>
      <c r="N6538" s="84"/>
      <c r="O6538" s="84"/>
      <c r="P6538" s="84"/>
      <c r="Q6538" s="84"/>
      <c r="R6538" s="84"/>
      <c r="S6538" s="84"/>
      <c r="T6538" s="84"/>
      <c r="U6538" s="84"/>
      <c r="V6538" s="84"/>
      <c r="W6538" s="84"/>
      <c r="X6538" s="84"/>
      <c r="Y6538" s="84"/>
      <c r="Z6538" s="84"/>
      <c r="AA6538" s="84"/>
      <c r="AB6538" s="84"/>
      <c r="AC6538" s="84"/>
      <c r="AD6538" s="84"/>
      <c r="AE6538" s="84"/>
      <c r="AF6538" s="84"/>
      <c r="AG6538" s="84"/>
      <c r="AH6538" s="84"/>
      <c r="AI6538" s="84"/>
      <c r="AJ6538" s="84"/>
      <c r="AK6538" s="84"/>
    </row>
    <row r="6539" spans="1:37">
      <c r="A6539" s="84"/>
      <c r="B6539" s="84"/>
      <c r="C6539" s="84"/>
      <c r="D6539" s="84"/>
      <c r="E6539" s="84"/>
      <c r="F6539" s="84"/>
      <c r="G6539" s="84"/>
      <c r="H6539" s="84"/>
      <c r="I6539" s="84"/>
      <c r="J6539" s="84"/>
      <c r="K6539" s="84"/>
      <c r="L6539" s="84"/>
      <c r="M6539" s="84"/>
      <c r="N6539" s="84"/>
      <c r="O6539" s="84"/>
      <c r="P6539" s="84"/>
      <c r="Q6539" s="84"/>
      <c r="R6539" s="84"/>
      <c r="S6539" s="84"/>
      <c r="T6539" s="84"/>
      <c r="U6539" s="84"/>
      <c r="V6539" s="84"/>
      <c r="W6539" s="84"/>
      <c r="X6539" s="84"/>
      <c r="Y6539" s="84"/>
      <c r="Z6539" s="84"/>
      <c r="AA6539" s="84"/>
      <c r="AB6539" s="84"/>
      <c r="AC6539" s="84"/>
      <c r="AD6539" s="84"/>
      <c r="AE6539" s="84"/>
      <c r="AF6539" s="84"/>
      <c r="AG6539" s="84"/>
      <c r="AH6539" s="84"/>
      <c r="AI6539" s="84"/>
      <c r="AJ6539" s="84"/>
      <c r="AK6539" s="84"/>
    </row>
    <row r="6540" spans="1:37">
      <c r="A6540" s="84"/>
      <c r="B6540" s="84"/>
      <c r="C6540" s="84"/>
      <c r="D6540" s="84"/>
      <c r="E6540" s="84"/>
      <c r="F6540" s="84"/>
      <c r="G6540" s="84"/>
      <c r="H6540" s="84"/>
      <c r="I6540" s="84"/>
      <c r="J6540" s="84"/>
      <c r="K6540" s="84"/>
      <c r="L6540" s="84"/>
      <c r="M6540" s="84"/>
      <c r="N6540" s="84"/>
      <c r="O6540" s="84"/>
      <c r="P6540" s="84"/>
      <c r="Q6540" s="84"/>
      <c r="R6540" s="84"/>
      <c r="S6540" s="84"/>
      <c r="T6540" s="84"/>
      <c r="U6540" s="84"/>
      <c r="V6540" s="84"/>
      <c r="W6540" s="84"/>
      <c r="X6540" s="84"/>
      <c r="Y6540" s="84"/>
      <c r="Z6540" s="84"/>
      <c r="AA6540" s="84"/>
      <c r="AB6540" s="84"/>
      <c r="AC6540" s="84"/>
      <c r="AD6540" s="84"/>
      <c r="AE6540" s="84"/>
      <c r="AF6540" s="84"/>
      <c r="AG6540" s="84"/>
      <c r="AH6540" s="84"/>
      <c r="AI6540" s="84"/>
      <c r="AJ6540" s="84"/>
      <c r="AK6540" s="84"/>
    </row>
    <row r="6541" spans="1:37">
      <c r="A6541" s="84"/>
      <c r="B6541" s="84"/>
      <c r="C6541" s="84"/>
      <c r="D6541" s="84"/>
      <c r="E6541" s="84"/>
      <c r="F6541" s="84"/>
      <c r="G6541" s="84"/>
      <c r="H6541" s="84"/>
      <c r="I6541" s="84"/>
      <c r="J6541" s="84"/>
      <c r="K6541" s="84"/>
      <c r="L6541" s="84"/>
      <c r="M6541" s="84"/>
      <c r="N6541" s="84"/>
      <c r="O6541" s="84"/>
      <c r="P6541" s="84"/>
      <c r="Q6541" s="84"/>
      <c r="R6541" s="84"/>
      <c r="S6541" s="84"/>
      <c r="T6541" s="84"/>
      <c r="U6541" s="84"/>
      <c r="V6541" s="84"/>
      <c r="W6541" s="84"/>
      <c r="X6541" s="84"/>
      <c r="Y6541" s="84"/>
      <c r="Z6541" s="84"/>
      <c r="AA6541" s="84"/>
      <c r="AB6541" s="84"/>
      <c r="AC6541" s="84"/>
      <c r="AD6541" s="84"/>
      <c r="AE6541" s="84"/>
      <c r="AF6541" s="84"/>
      <c r="AG6541" s="84"/>
      <c r="AH6541" s="84"/>
      <c r="AI6541" s="84"/>
      <c r="AJ6541" s="84"/>
      <c r="AK6541" s="84"/>
    </row>
    <row r="6542" spans="1:37">
      <c r="A6542" s="84"/>
      <c r="B6542" s="84"/>
      <c r="C6542" s="84"/>
      <c r="D6542" s="84"/>
      <c r="E6542" s="84"/>
      <c r="F6542" s="84"/>
      <c r="G6542" s="84"/>
      <c r="H6542" s="84"/>
      <c r="I6542" s="84"/>
      <c r="J6542" s="84"/>
      <c r="K6542" s="84"/>
      <c r="L6542" s="84"/>
      <c r="M6542" s="84"/>
      <c r="N6542" s="84"/>
      <c r="O6542" s="84"/>
      <c r="P6542" s="84"/>
      <c r="Q6542" s="84"/>
      <c r="R6542" s="84"/>
      <c r="S6542" s="84"/>
      <c r="T6542" s="84"/>
      <c r="U6542" s="84"/>
      <c r="V6542" s="84"/>
      <c r="W6542" s="84"/>
      <c r="X6542" s="84"/>
      <c r="Y6542" s="84"/>
      <c r="Z6542" s="84"/>
      <c r="AA6542" s="84"/>
      <c r="AB6542" s="84"/>
      <c r="AC6542" s="84"/>
      <c r="AD6542" s="84"/>
      <c r="AE6542" s="84"/>
      <c r="AF6542" s="84"/>
      <c r="AG6542" s="84"/>
      <c r="AH6542" s="84"/>
      <c r="AI6542" s="84"/>
      <c r="AJ6542" s="84"/>
      <c r="AK6542" s="84"/>
    </row>
    <row r="6543" spans="1:37">
      <c r="A6543" s="84"/>
      <c r="B6543" s="84"/>
      <c r="C6543" s="84"/>
      <c r="D6543" s="84"/>
      <c r="E6543" s="84"/>
      <c r="F6543" s="84"/>
      <c r="G6543" s="84"/>
      <c r="H6543" s="84"/>
      <c r="I6543" s="84"/>
      <c r="J6543" s="84"/>
      <c r="K6543" s="84"/>
      <c r="L6543" s="84"/>
      <c r="M6543" s="84"/>
      <c r="N6543" s="84"/>
      <c r="O6543" s="84"/>
      <c r="P6543" s="84"/>
      <c r="Q6543" s="84"/>
      <c r="R6543" s="84"/>
      <c r="S6543" s="84"/>
      <c r="T6543" s="84"/>
      <c r="U6543" s="84"/>
      <c r="V6543" s="84"/>
      <c r="W6543" s="84"/>
      <c r="X6543" s="84"/>
      <c r="Y6543" s="84"/>
      <c r="Z6543" s="84"/>
      <c r="AA6543" s="84"/>
      <c r="AB6543" s="84"/>
      <c r="AC6543" s="84"/>
      <c r="AD6543" s="84"/>
      <c r="AE6543" s="84"/>
      <c r="AF6543" s="84"/>
      <c r="AG6543" s="84"/>
      <c r="AH6543" s="84"/>
      <c r="AI6543" s="84"/>
      <c r="AJ6543" s="84"/>
      <c r="AK6543" s="84"/>
    </row>
    <row r="6544" spans="1:37">
      <c r="A6544" s="84"/>
      <c r="B6544" s="84"/>
      <c r="C6544" s="84"/>
      <c r="D6544" s="84"/>
      <c r="E6544" s="84"/>
      <c r="F6544" s="84"/>
      <c r="G6544" s="84"/>
      <c r="H6544" s="84"/>
      <c r="I6544" s="84"/>
      <c r="J6544" s="84"/>
      <c r="K6544" s="84"/>
      <c r="L6544" s="84"/>
      <c r="M6544" s="84"/>
      <c r="N6544" s="84"/>
      <c r="O6544" s="84"/>
      <c r="P6544" s="84"/>
      <c r="Q6544" s="84"/>
      <c r="R6544" s="84"/>
      <c r="S6544" s="84"/>
      <c r="T6544" s="84"/>
      <c r="U6544" s="84"/>
      <c r="V6544" s="84"/>
      <c r="W6544" s="84"/>
      <c r="X6544" s="84"/>
      <c r="Y6544" s="84"/>
      <c r="Z6544" s="84"/>
      <c r="AA6544" s="84"/>
      <c r="AB6544" s="84"/>
      <c r="AC6544" s="84"/>
      <c r="AD6544" s="84"/>
      <c r="AE6544" s="84"/>
      <c r="AF6544" s="84"/>
      <c r="AG6544" s="84"/>
      <c r="AH6544" s="84"/>
      <c r="AI6544" s="84"/>
      <c r="AJ6544" s="84"/>
      <c r="AK6544" s="84"/>
    </row>
    <row r="6545" spans="1:37">
      <c r="A6545" s="84"/>
      <c r="B6545" s="84"/>
      <c r="C6545" s="84"/>
      <c r="D6545" s="84"/>
      <c r="E6545" s="84"/>
      <c r="F6545" s="84"/>
      <c r="G6545" s="84"/>
      <c r="H6545" s="84"/>
      <c r="I6545" s="84"/>
      <c r="J6545" s="84"/>
      <c r="K6545" s="84"/>
      <c r="L6545" s="84"/>
      <c r="M6545" s="84"/>
      <c r="N6545" s="84"/>
      <c r="O6545" s="84"/>
      <c r="P6545" s="84"/>
      <c r="Q6545" s="84"/>
      <c r="R6545" s="84"/>
      <c r="S6545" s="84"/>
      <c r="T6545" s="84"/>
      <c r="U6545" s="84"/>
      <c r="V6545" s="84"/>
      <c r="W6545" s="84"/>
      <c r="X6545" s="84"/>
      <c r="Y6545" s="84"/>
      <c r="Z6545" s="84"/>
      <c r="AA6545" s="84"/>
      <c r="AB6545" s="84"/>
      <c r="AC6545" s="84"/>
      <c r="AD6545" s="84"/>
      <c r="AE6545" s="84"/>
      <c r="AF6545" s="84"/>
      <c r="AG6545" s="84"/>
      <c r="AH6545" s="84"/>
      <c r="AI6545" s="84"/>
      <c r="AJ6545" s="84"/>
      <c r="AK6545" s="84"/>
    </row>
    <row r="6546" spans="1:37">
      <c r="A6546" s="84"/>
      <c r="B6546" s="84"/>
      <c r="C6546" s="84"/>
      <c r="D6546" s="84"/>
      <c r="E6546" s="84"/>
      <c r="F6546" s="84"/>
      <c r="G6546" s="84"/>
      <c r="H6546" s="84"/>
      <c r="I6546" s="84"/>
      <c r="J6546" s="84"/>
      <c r="K6546" s="84"/>
      <c r="L6546" s="84"/>
      <c r="M6546" s="84"/>
      <c r="N6546" s="84"/>
      <c r="O6546" s="84"/>
      <c r="P6546" s="84"/>
      <c r="Q6546" s="84"/>
      <c r="R6546" s="84"/>
      <c r="S6546" s="84"/>
      <c r="T6546" s="84"/>
      <c r="U6546" s="84"/>
      <c r="V6546" s="84"/>
      <c r="W6546" s="84"/>
      <c r="X6546" s="84"/>
      <c r="Y6546" s="84"/>
      <c r="Z6546" s="84"/>
      <c r="AA6546" s="84"/>
      <c r="AB6546" s="84"/>
      <c r="AC6546" s="84"/>
      <c r="AD6546" s="84"/>
      <c r="AE6546" s="84"/>
      <c r="AF6546" s="84"/>
      <c r="AG6546" s="84"/>
      <c r="AH6546" s="84"/>
      <c r="AI6546" s="84"/>
      <c r="AJ6546" s="84"/>
      <c r="AK6546" s="84"/>
    </row>
    <row r="6547" spans="1:37">
      <c r="A6547" s="84"/>
      <c r="B6547" s="84"/>
      <c r="C6547" s="84"/>
      <c r="D6547" s="84"/>
      <c r="E6547" s="84"/>
      <c r="F6547" s="84"/>
      <c r="G6547" s="84"/>
      <c r="H6547" s="84"/>
      <c r="I6547" s="84"/>
      <c r="J6547" s="84"/>
      <c r="K6547" s="84"/>
      <c r="L6547" s="84"/>
      <c r="M6547" s="84"/>
      <c r="N6547" s="84"/>
      <c r="O6547" s="84"/>
      <c r="P6547" s="84"/>
      <c r="Q6547" s="84"/>
      <c r="R6547" s="84"/>
      <c r="S6547" s="84"/>
      <c r="T6547" s="84"/>
      <c r="U6547" s="84"/>
      <c r="V6547" s="84"/>
      <c r="W6547" s="84"/>
      <c r="X6547" s="84"/>
      <c r="Y6547" s="84"/>
      <c r="Z6547" s="84"/>
      <c r="AA6547" s="84"/>
      <c r="AB6547" s="84"/>
      <c r="AC6547" s="84"/>
      <c r="AD6547" s="84"/>
      <c r="AE6547" s="84"/>
      <c r="AF6547" s="84"/>
      <c r="AG6547" s="84"/>
      <c r="AH6547" s="84"/>
      <c r="AI6547" s="84"/>
      <c r="AJ6547" s="84"/>
      <c r="AK6547" s="84"/>
    </row>
    <row r="6548" spans="1:37">
      <c r="A6548" s="84"/>
      <c r="B6548" s="84"/>
      <c r="C6548" s="84"/>
      <c r="D6548" s="84"/>
      <c r="E6548" s="84"/>
      <c r="F6548" s="84"/>
      <c r="G6548" s="84"/>
      <c r="H6548" s="84"/>
      <c r="I6548" s="84"/>
      <c r="J6548" s="84"/>
      <c r="K6548" s="84"/>
      <c r="L6548" s="84"/>
      <c r="M6548" s="84"/>
      <c r="N6548" s="84"/>
      <c r="O6548" s="84"/>
      <c r="P6548" s="84"/>
      <c r="Q6548" s="84"/>
      <c r="R6548" s="84"/>
      <c r="S6548" s="84"/>
      <c r="T6548" s="84"/>
      <c r="U6548" s="84"/>
      <c r="V6548" s="84"/>
      <c r="W6548" s="84"/>
      <c r="X6548" s="84"/>
      <c r="Y6548" s="84"/>
      <c r="Z6548" s="84"/>
      <c r="AA6548" s="84"/>
      <c r="AB6548" s="84"/>
      <c r="AC6548" s="84"/>
      <c r="AD6548" s="84"/>
      <c r="AE6548" s="84"/>
      <c r="AF6548" s="84"/>
      <c r="AG6548" s="84"/>
      <c r="AH6548" s="84"/>
      <c r="AI6548" s="84"/>
      <c r="AJ6548" s="84"/>
      <c r="AK6548" s="84"/>
    </row>
    <row r="6549" spans="1:37">
      <c r="A6549" s="84"/>
      <c r="B6549" s="84"/>
      <c r="C6549" s="84"/>
      <c r="D6549" s="84"/>
      <c r="E6549" s="84"/>
      <c r="F6549" s="84"/>
      <c r="G6549" s="84"/>
      <c r="H6549" s="84"/>
      <c r="I6549" s="84"/>
      <c r="J6549" s="84"/>
      <c r="K6549" s="84"/>
      <c r="L6549" s="84"/>
      <c r="M6549" s="84"/>
      <c r="N6549" s="84"/>
      <c r="O6549" s="84"/>
      <c r="P6549" s="84"/>
      <c r="Q6549" s="84"/>
      <c r="R6549" s="84"/>
      <c r="S6549" s="84"/>
      <c r="T6549" s="84"/>
      <c r="U6549" s="84"/>
      <c r="V6549" s="84"/>
      <c r="W6549" s="84"/>
      <c r="X6549" s="84"/>
      <c r="Y6549" s="84"/>
      <c r="Z6549" s="84"/>
      <c r="AA6549" s="84"/>
      <c r="AB6549" s="84"/>
      <c r="AC6549" s="84"/>
      <c r="AD6549" s="84"/>
      <c r="AE6549" s="84"/>
      <c r="AF6549" s="84"/>
      <c r="AG6549" s="84"/>
      <c r="AH6549" s="84"/>
      <c r="AI6549" s="84"/>
      <c r="AJ6549" s="84"/>
      <c r="AK6549" s="84"/>
    </row>
    <row r="6550" spans="1:37">
      <c r="A6550" s="84"/>
      <c r="B6550" s="84"/>
      <c r="C6550" s="84"/>
      <c r="D6550" s="84"/>
      <c r="E6550" s="84"/>
      <c r="F6550" s="84"/>
      <c r="G6550" s="84"/>
      <c r="H6550" s="84"/>
      <c r="I6550" s="84"/>
      <c r="J6550" s="84"/>
      <c r="K6550" s="84"/>
      <c r="L6550" s="84"/>
      <c r="M6550" s="84"/>
      <c r="N6550" s="84"/>
      <c r="O6550" s="84"/>
      <c r="P6550" s="84"/>
      <c r="Q6550" s="84"/>
      <c r="R6550" s="84"/>
      <c r="S6550" s="84"/>
      <c r="T6550" s="84"/>
      <c r="U6550" s="84"/>
      <c r="V6550" s="84"/>
      <c r="W6550" s="84"/>
      <c r="X6550" s="84"/>
      <c r="Y6550" s="84"/>
      <c r="Z6550" s="84"/>
      <c r="AA6550" s="84"/>
      <c r="AB6550" s="84"/>
      <c r="AC6550" s="84"/>
      <c r="AD6550" s="84"/>
      <c r="AE6550" s="84"/>
      <c r="AF6550" s="84"/>
      <c r="AG6550" s="84"/>
      <c r="AH6550" s="84"/>
      <c r="AI6550" s="84"/>
      <c r="AJ6550" s="84"/>
      <c r="AK6550" s="84"/>
    </row>
    <row r="6551" spans="1:37">
      <c r="A6551" s="84"/>
      <c r="B6551" s="84"/>
      <c r="C6551" s="84"/>
      <c r="D6551" s="84"/>
      <c r="E6551" s="84"/>
      <c r="F6551" s="84"/>
      <c r="G6551" s="84"/>
      <c r="H6551" s="84"/>
      <c r="I6551" s="84"/>
      <c r="J6551" s="84"/>
      <c r="K6551" s="84"/>
      <c r="L6551" s="84"/>
      <c r="M6551" s="84"/>
      <c r="N6551" s="84"/>
      <c r="O6551" s="84"/>
      <c r="P6551" s="84"/>
      <c r="Q6551" s="84"/>
      <c r="R6551" s="84"/>
      <c r="S6551" s="84"/>
      <c r="T6551" s="84"/>
      <c r="U6551" s="84"/>
      <c r="V6551" s="84"/>
      <c r="W6551" s="84"/>
      <c r="X6551" s="84"/>
      <c r="Y6551" s="84"/>
      <c r="Z6551" s="84"/>
      <c r="AA6551" s="84"/>
      <c r="AB6551" s="84"/>
      <c r="AC6551" s="84"/>
      <c r="AD6551" s="84"/>
      <c r="AE6551" s="84"/>
      <c r="AF6551" s="84"/>
      <c r="AG6551" s="84"/>
      <c r="AH6551" s="84"/>
      <c r="AI6551" s="84"/>
      <c r="AJ6551" s="84"/>
      <c r="AK6551" s="84"/>
    </row>
    <row r="6556" spans="1:37">
      <c r="A6556"/>
    </row>
    <row r="6561" spans="1:50">
      <c r="A6561" s="84"/>
      <c r="B6561" s="83"/>
      <c r="C6561" s="83"/>
      <c r="D6561" s="83"/>
      <c r="E6561" s="83"/>
      <c r="F6561" s="84"/>
      <c r="G6561" s="164"/>
      <c r="H6561" s="83"/>
      <c r="I6561" s="83"/>
      <c r="J6561" s="83"/>
      <c r="K6561" s="83"/>
      <c r="L6561" s="83"/>
      <c r="M6561" s="83"/>
      <c r="N6561" s="83"/>
      <c r="O6561" s="83"/>
      <c r="P6561" s="83"/>
      <c r="Q6561" s="83"/>
      <c r="R6561" s="83"/>
      <c r="S6561" s="83"/>
      <c r="T6561" s="105"/>
      <c r="U6561" s="83"/>
      <c r="V6561" s="83"/>
      <c r="W6561" s="83"/>
      <c r="X6561" s="83"/>
      <c r="Y6561" s="83"/>
      <c r="Z6561" s="83"/>
      <c r="AA6561" s="83"/>
      <c r="AB6561" s="83"/>
      <c r="AC6561" s="83"/>
      <c r="AD6561" s="83"/>
      <c r="AE6561" s="83"/>
      <c r="AF6561" s="83"/>
      <c r="AG6561" s="83"/>
      <c r="AH6561" s="83"/>
      <c r="AI6561" s="83"/>
      <c r="AJ6561" s="83"/>
      <c r="AK6561" s="83"/>
    </row>
    <row r="6562" spans="1:50">
      <c r="A6562" s="83"/>
      <c r="B6562" s="84"/>
      <c r="C6562" s="83"/>
      <c r="D6562" s="83"/>
      <c r="E6562" s="83"/>
      <c r="F6562" s="83"/>
      <c r="G6562" s="83"/>
      <c r="H6562" s="83"/>
      <c r="I6562" s="83"/>
      <c r="J6562" s="83"/>
      <c r="K6562" s="83"/>
      <c r="L6562" s="83"/>
      <c r="M6562" s="83"/>
      <c r="N6562" s="83"/>
      <c r="O6562" s="83"/>
      <c r="P6562" s="83"/>
      <c r="Q6562" s="83"/>
      <c r="R6562" s="83"/>
      <c r="S6562" s="83"/>
      <c r="T6562" s="83"/>
      <c r="U6562" s="83"/>
      <c r="V6562" s="83"/>
      <c r="W6562" s="83"/>
      <c r="X6562" s="83"/>
      <c r="Y6562" s="83"/>
      <c r="Z6562" s="83"/>
      <c r="AA6562" s="83"/>
      <c r="AB6562" s="83"/>
      <c r="AC6562" s="83"/>
      <c r="AD6562" s="83"/>
      <c r="AE6562" s="83"/>
      <c r="AF6562" s="83"/>
      <c r="AG6562" s="83"/>
      <c r="AH6562" s="83"/>
      <c r="AI6562" s="83"/>
      <c r="AJ6562" s="83"/>
      <c r="AK6562" s="83"/>
    </row>
    <row r="6563" spans="1:50">
      <c r="A6563" s="84"/>
      <c r="B6563" s="84"/>
      <c r="C6563" s="84"/>
      <c r="D6563" s="84"/>
      <c r="E6563" s="84"/>
      <c r="F6563" s="84"/>
      <c r="G6563" s="84"/>
      <c r="H6563" s="84"/>
      <c r="I6563" s="84"/>
      <c r="J6563" s="84"/>
      <c r="K6563" s="84"/>
      <c r="L6563" s="84"/>
      <c r="M6563" s="84"/>
      <c r="N6563" s="84"/>
      <c r="O6563" s="84"/>
      <c r="P6563" s="84"/>
      <c r="Q6563" s="84"/>
      <c r="R6563" s="84"/>
      <c r="S6563" s="84"/>
      <c r="T6563" s="84"/>
      <c r="U6563" s="84"/>
      <c r="V6563" s="84"/>
      <c r="W6563" s="84"/>
      <c r="X6563" s="84"/>
      <c r="Y6563" s="84"/>
      <c r="Z6563" s="84"/>
      <c r="AA6563" s="84"/>
      <c r="AB6563" s="84"/>
      <c r="AC6563" s="84"/>
      <c r="AD6563" s="84"/>
      <c r="AE6563" s="84"/>
      <c r="AF6563" s="84"/>
      <c r="AG6563" s="84"/>
      <c r="AH6563" s="84"/>
      <c r="AI6563" s="84"/>
      <c r="AJ6563" s="84"/>
      <c r="AK6563" s="84"/>
    </row>
    <row r="6564" spans="1:50">
      <c r="A6564" s="83"/>
      <c r="B6564" s="84"/>
      <c r="C6564" s="83"/>
      <c r="D6564" s="83"/>
      <c r="E6564" s="84"/>
      <c r="F6564" s="83"/>
      <c r="G6564" s="83"/>
      <c r="H6564" s="84"/>
      <c r="I6564" s="83"/>
      <c r="J6564" s="83"/>
      <c r="K6564" s="84"/>
      <c r="L6564" s="83"/>
      <c r="M6564" s="83"/>
      <c r="N6564" s="84"/>
      <c r="O6564" s="83"/>
      <c r="P6564" s="83"/>
      <c r="Q6564" s="84"/>
      <c r="R6564" s="83"/>
      <c r="S6564" s="83"/>
      <c r="T6564" s="84"/>
      <c r="U6564" s="83"/>
      <c r="V6564" s="83"/>
      <c r="W6564" s="84"/>
      <c r="X6564" s="83"/>
      <c r="Y6564" s="83"/>
      <c r="Z6564" s="84"/>
      <c r="AA6564" s="83"/>
      <c r="AB6564" s="83"/>
      <c r="AC6564" s="84"/>
      <c r="AD6564" s="83"/>
      <c r="AE6564" s="83"/>
      <c r="AF6564" s="84"/>
      <c r="AG6564" s="83"/>
      <c r="AH6564" s="83"/>
      <c r="AI6564" s="84"/>
      <c r="AJ6564" s="83"/>
      <c r="AK6564" s="83"/>
    </row>
    <row r="6565" spans="1:50">
      <c r="A6565" s="84"/>
      <c r="B6565" s="84"/>
      <c r="C6565" s="84"/>
      <c r="D6565" s="84"/>
      <c r="E6565" s="84"/>
      <c r="F6565" s="84"/>
      <c r="G6565" s="84"/>
      <c r="H6565" s="84"/>
      <c r="I6565" s="84"/>
      <c r="J6565" s="84"/>
      <c r="K6565" s="84"/>
      <c r="L6565" s="84"/>
      <c r="M6565" s="84"/>
      <c r="N6565" s="84"/>
      <c r="O6565" s="84"/>
      <c r="P6565" s="84"/>
      <c r="Q6565" s="84"/>
      <c r="R6565" s="84"/>
      <c r="S6565" s="84"/>
      <c r="T6565" s="84"/>
      <c r="U6565" s="84"/>
      <c r="V6565" s="84"/>
      <c r="W6565" s="84"/>
      <c r="X6565" s="84"/>
      <c r="Y6565" s="84"/>
      <c r="Z6565" s="84"/>
      <c r="AA6565" s="84"/>
      <c r="AB6565" s="84"/>
      <c r="AC6565" s="84"/>
      <c r="AD6565" s="84"/>
      <c r="AE6565" s="84"/>
      <c r="AF6565" s="84"/>
      <c r="AG6565" s="84"/>
      <c r="AH6565" s="84"/>
      <c r="AI6565" s="84"/>
      <c r="AJ6565" s="84"/>
      <c r="AK6565" s="84"/>
    </row>
    <row r="6566" spans="1:50">
      <c r="A6566" s="83"/>
      <c r="B6566" s="168"/>
      <c r="C6566" s="169"/>
      <c r="D6566" s="169"/>
      <c r="E6566" s="168"/>
      <c r="F6566" s="169"/>
      <c r="G6566" s="169"/>
      <c r="H6566" s="168"/>
      <c r="I6566" s="169"/>
      <c r="J6566" s="169"/>
      <c r="K6566" s="168"/>
      <c r="L6566" s="169"/>
      <c r="M6566" s="169"/>
      <c r="N6566" s="168"/>
      <c r="O6566" s="169"/>
      <c r="P6566" s="169"/>
      <c r="Q6566" s="168"/>
      <c r="R6566" s="169"/>
      <c r="S6566" s="169"/>
      <c r="T6566" s="168"/>
      <c r="U6566" s="169"/>
      <c r="V6566" s="169"/>
      <c r="W6566" s="168"/>
      <c r="X6566" s="169"/>
      <c r="Y6566" s="169"/>
      <c r="Z6566" s="168"/>
      <c r="AA6566" s="169"/>
      <c r="AB6566" s="169"/>
      <c r="AC6566" s="168"/>
      <c r="AD6566" s="169"/>
      <c r="AE6566" s="169"/>
      <c r="AF6566" s="168"/>
      <c r="AG6566" s="169"/>
      <c r="AH6566" s="169"/>
      <c r="AI6566" s="168"/>
      <c r="AJ6566" s="169"/>
      <c r="AK6566" s="169"/>
      <c r="AM6566">
        <f>A6561</f>
        <v>0</v>
      </c>
      <c r="AN6566" s="165" t="e">
        <f>1/($B6566*(1/$B6564)*(1/(5/7+2/7*$D6566))*$B6576/SUM($B6568:$B6591))</f>
        <v>#DIV/0!</v>
      </c>
      <c r="AO6566" s="165" t="e">
        <f>1/(B6566*(1/B6564)*(1/(5/7+2/7*D6566)))</f>
        <v>#DIV/0!</v>
      </c>
      <c r="AP6566" s="165"/>
      <c r="AR6566" s="170">
        <f>CHOOSE(AV$3,C6566,F6566,I6566,L6566,O6566,R6566,U6566,X6566,AA6566,AD6566,AG6566,AJ6566)</f>
        <v>0</v>
      </c>
      <c r="AS6566" s="166"/>
      <c r="AT6566" s="166"/>
      <c r="AV6566" s="116" t="e">
        <f>AN6566/AR6566</f>
        <v>#DIV/0!</v>
      </c>
      <c r="AW6566" s="167" t="e">
        <f>AO6566/AR6566</f>
        <v>#DIV/0!</v>
      </c>
      <c r="AX6566" s="165"/>
    </row>
    <row r="6567" spans="1:50">
      <c r="A6567" s="84"/>
      <c r="B6567" s="84"/>
      <c r="C6567" s="84"/>
      <c r="D6567" s="84"/>
      <c r="E6567" s="84"/>
      <c r="F6567" s="84"/>
      <c r="G6567" s="84"/>
      <c r="H6567" s="84"/>
      <c r="I6567" s="84"/>
      <c r="J6567" s="84"/>
      <c r="K6567" s="84"/>
      <c r="L6567" s="84"/>
      <c r="M6567" s="84"/>
      <c r="N6567" s="84"/>
      <c r="O6567" s="84"/>
      <c r="P6567" s="84"/>
      <c r="Q6567" s="84"/>
      <c r="R6567" s="84"/>
      <c r="S6567" s="84"/>
      <c r="T6567" s="84"/>
      <c r="U6567" s="84"/>
      <c r="V6567" s="84"/>
      <c r="W6567" s="84"/>
      <c r="X6567" s="84"/>
      <c r="Y6567" s="84"/>
      <c r="Z6567" s="84"/>
      <c r="AA6567" s="84"/>
      <c r="AB6567" s="84"/>
      <c r="AC6567" s="84"/>
      <c r="AD6567" s="84"/>
      <c r="AE6567" s="84"/>
      <c r="AF6567" s="84"/>
      <c r="AG6567" s="84"/>
      <c r="AH6567" s="84"/>
      <c r="AI6567" s="84"/>
      <c r="AJ6567" s="84"/>
      <c r="AK6567" s="84"/>
    </row>
    <row r="6568" spans="1:50">
      <c r="A6568" s="84"/>
      <c r="B6568" s="84"/>
      <c r="C6568" s="84"/>
      <c r="D6568" s="84"/>
      <c r="E6568" s="84"/>
      <c r="F6568" s="84"/>
      <c r="G6568" s="84"/>
      <c r="H6568" s="84"/>
      <c r="I6568" s="84"/>
      <c r="J6568" s="84"/>
      <c r="K6568" s="84"/>
      <c r="L6568" s="84"/>
      <c r="M6568" s="84"/>
      <c r="N6568" s="84"/>
      <c r="O6568" s="84"/>
      <c r="P6568" s="84"/>
      <c r="Q6568" s="84"/>
      <c r="R6568" s="84"/>
      <c r="S6568" s="84"/>
      <c r="T6568" s="84"/>
      <c r="U6568" s="84"/>
      <c r="V6568" s="84"/>
      <c r="W6568" s="84"/>
      <c r="X6568" s="84"/>
      <c r="Y6568" s="84"/>
      <c r="Z6568" s="84"/>
      <c r="AA6568" s="84"/>
      <c r="AB6568" s="84"/>
      <c r="AC6568" s="84"/>
      <c r="AD6568" s="84"/>
      <c r="AE6568" s="84"/>
      <c r="AF6568" s="84"/>
      <c r="AG6568" s="84"/>
      <c r="AH6568" s="84"/>
      <c r="AI6568" s="84"/>
      <c r="AJ6568" s="84"/>
      <c r="AK6568" s="84"/>
    </row>
    <row r="6569" spans="1:50">
      <c r="A6569" s="84"/>
      <c r="B6569" s="84"/>
      <c r="C6569" s="84"/>
      <c r="D6569" s="84"/>
      <c r="E6569" s="84"/>
      <c r="F6569" s="84"/>
      <c r="G6569" s="84"/>
      <c r="H6569" s="84"/>
      <c r="I6569" s="84"/>
      <c r="J6569" s="84"/>
      <c r="K6569" s="84"/>
      <c r="L6569" s="84"/>
      <c r="M6569" s="84"/>
      <c r="N6569" s="84"/>
      <c r="O6569" s="84"/>
      <c r="P6569" s="84"/>
      <c r="Q6569" s="84"/>
      <c r="R6569" s="84"/>
      <c r="S6569" s="84"/>
      <c r="T6569" s="84"/>
      <c r="U6569" s="84"/>
      <c r="V6569" s="84"/>
      <c r="W6569" s="84"/>
      <c r="X6569" s="84"/>
      <c r="Y6569" s="84"/>
      <c r="Z6569" s="84"/>
      <c r="AA6569" s="84"/>
      <c r="AB6569" s="84"/>
      <c r="AC6569" s="84"/>
      <c r="AD6569" s="84"/>
      <c r="AE6569" s="84"/>
      <c r="AF6569" s="84"/>
      <c r="AG6569" s="84"/>
      <c r="AH6569" s="84"/>
      <c r="AI6569" s="84"/>
      <c r="AJ6569" s="84"/>
      <c r="AK6569" s="84"/>
    </row>
    <row r="6570" spans="1:50">
      <c r="A6570" s="84"/>
      <c r="B6570" s="84"/>
      <c r="C6570" s="84"/>
      <c r="D6570" s="84"/>
      <c r="E6570" s="84"/>
      <c r="F6570" s="84"/>
      <c r="G6570" s="84"/>
      <c r="H6570" s="84"/>
      <c r="I6570" s="84"/>
      <c r="J6570" s="84"/>
      <c r="K6570" s="84"/>
      <c r="L6570" s="84"/>
      <c r="M6570" s="84"/>
      <c r="N6570" s="84"/>
      <c r="O6570" s="84"/>
      <c r="P6570" s="84"/>
      <c r="Q6570" s="84"/>
      <c r="R6570" s="84"/>
      <c r="S6570" s="84"/>
      <c r="T6570" s="84"/>
      <c r="U6570" s="84"/>
      <c r="V6570" s="84"/>
      <c r="W6570" s="84"/>
      <c r="X6570" s="84"/>
      <c r="Y6570" s="84"/>
      <c r="Z6570" s="84"/>
      <c r="AA6570" s="84"/>
      <c r="AB6570" s="84"/>
      <c r="AC6570" s="84"/>
      <c r="AD6570" s="84"/>
      <c r="AE6570" s="84"/>
      <c r="AF6570" s="84"/>
      <c r="AG6570" s="84"/>
      <c r="AH6570" s="84"/>
      <c r="AI6570" s="84"/>
      <c r="AJ6570" s="84"/>
      <c r="AK6570" s="84"/>
    </row>
    <row r="6571" spans="1:50">
      <c r="A6571" s="84"/>
      <c r="B6571" s="84"/>
      <c r="C6571" s="84"/>
      <c r="D6571" s="84"/>
      <c r="E6571" s="84"/>
      <c r="F6571" s="84"/>
      <c r="G6571" s="84"/>
      <c r="H6571" s="84"/>
      <c r="I6571" s="84"/>
      <c r="J6571" s="84"/>
      <c r="K6571" s="84"/>
      <c r="L6571" s="84"/>
      <c r="M6571" s="84"/>
      <c r="N6571" s="84"/>
      <c r="O6571" s="84"/>
      <c r="P6571" s="84"/>
      <c r="Q6571" s="84"/>
      <c r="R6571" s="84"/>
      <c r="S6571" s="84"/>
      <c r="T6571" s="84"/>
      <c r="U6571" s="84"/>
      <c r="V6571" s="84"/>
      <c r="W6571" s="84"/>
      <c r="X6571" s="84"/>
      <c r="Y6571" s="84"/>
      <c r="Z6571" s="84"/>
      <c r="AA6571" s="84"/>
      <c r="AB6571" s="84"/>
      <c r="AC6571" s="84"/>
      <c r="AD6571" s="84"/>
      <c r="AE6571" s="84"/>
      <c r="AF6571" s="84"/>
      <c r="AG6571" s="84"/>
      <c r="AH6571" s="84"/>
      <c r="AI6571" s="84"/>
      <c r="AJ6571" s="84"/>
      <c r="AK6571" s="84"/>
    </row>
    <row r="6572" spans="1:50">
      <c r="A6572" s="84"/>
      <c r="B6572" s="84"/>
      <c r="C6572" s="84"/>
      <c r="D6572" s="84"/>
      <c r="E6572" s="84"/>
      <c r="F6572" s="84"/>
      <c r="G6572" s="84"/>
      <c r="H6572" s="84"/>
      <c r="I6572" s="84"/>
      <c r="J6572" s="84"/>
      <c r="K6572" s="84"/>
      <c r="L6572" s="84"/>
      <c r="M6572" s="84"/>
      <c r="N6572" s="84"/>
      <c r="O6572" s="84"/>
      <c r="P6572" s="84"/>
      <c r="Q6572" s="84"/>
      <c r="R6572" s="84"/>
      <c r="S6572" s="84"/>
      <c r="T6572" s="84"/>
      <c r="U6572" s="84"/>
      <c r="V6572" s="84"/>
      <c r="W6572" s="84"/>
      <c r="X6572" s="84"/>
      <c r="Y6572" s="84"/>
      <c r="Z6572" s="84"/>
      <c r="AA6572" s="84"/>
      <c r="AB6572" s="84"/>
      <c r="AC6572" s="84"/>
      <c r="AD6572" s="84"/>
      <c r="AE6572" s="84"/>
      <c r="AF6572" s="84"/>
      <c r="AG6572" s="84"/>
      <c r="AH6572" s="84"/>
      <c r="AI6572" s="84"/>
      <c r="AJ6572" s="84"/>
      <c r="AK6572" s="84"/>
    </row>
    <row r="6573" spans="1:50">
      <c r="A6573" s="84"/>
      <c r="B6573" s="84"/>
      <c r="C6573" s="84"/>
      <c r="D6573" s="84"/>
      <c r="E6573" s="84"/>
      <c r="F6573" s="84"/>
      <c r="G6573" s="84"/>
      <c r="H6573" s="84"/>
      <c r="I6573" s="84"/>
      <c r="J6573" s="84"/>
      <c r="K6573" s="84"/>
      <c r="L6573" s="84"/>
      <c r="M6573" s="84"/>
      <c r="N6573" s="84"/>
      <c r="O6573" s="84"/>
      <c r="P6573" s="84"/>
      <c r="Q6573" s="84"/>
      <c r="R6573" s="84"/>
      <c r="S6573" s="84"/>
      <c r="T6573" s="84"/>
      <c r="U6573" s="84"/>
      <c r="V6573" s="84"/>
      <c r="W6573" s="84"/>
      <c r="X6573" s="84"/>
      <c r="Y6573" s="84"/>
      <c r="Z6573" s="84"/>
      <c r="AA6573" s="84"/>
      <c r="AB6573" s="84"/>
      <c r="AC6573" s="84"/>
      <c r="AD6573" s="84"/>
      <c r="AE6573" s="84"/>
      <c r="AF6573" s="84"/>
      <c r="AG6573" s="84"/>
      <c r="AH6573" s="84"/>
      <c r="AI6573" s="84"/>
      <c r="AJ6573" s="84"/>
      <c r="AK6573" s="84"/>
    </row>
    <row r="6574" spans="1:50">
      <c r="A6574" s="84"/>
      <c r="B6574" s="84"/>
      <c r="C6574" s="84"/>
      <c r="D6574" s="84"/>
      <c r="E6574" s="84"/>
      <c r="F6574" s="84"/>
      <c r="G6574" s="84"/>
      <c r="H6574" s="84"/>
      <c r="I6574" s="84"/>
      <c r="J6574" s="84"/>
      <c r="K6574" s="84"/>
      <c r="L6574" s="84"/>
      <c r="M6574" s="84"/>
      <c r="N6574" s="84"/>
      <c r="O6574" s="84"/>
      <c r="P6574" s="84"/>
      <c r="Q6574" s="84"/>
      <c r="R6574" s="84"/>
      <c r="S6574" s="84"/>
      <c r="T6574" s="84"/>
      <c r="U6574" s="84"/>
      <c r="V6574" s="84"/>
      <c r="W6574" s="84"/>
      <c r="X6574" s="84"/>
      <c r="Y6574" s="84"/>
      <c r="Z6574" s="84"/>
      <c r="AA6574" s="84"/>
      <c r="AB6574" s="84"/>
      <c r="AC6574" s="84"/>
      <c r="AD6574" s="84"/>
      <c r="AE6574" s="84"/>
      <c r="AF6574" s="84"/>
      <c r="AG6574" s="84"/>
      <c r="AH6574" s="84"/>
      <c r="AI6574" s="84"/>
      <c r="AJ6574" s="84"/>
      <c r="AK6574" s="84"/>
    </row>
    <row r="6575" spans="1:50">
      <c r="A6575" s="84"/>
      <c r="B6575" s="84"/>
      <c r="C6575" s="84"/>
      <c r="D6575" s="84"/>
      <c r="E6575" s="84"/>
      <c r="F6575" s="84"/>
      <c r="G6575" s="84"/>
      <c r="H6575" s="84"/>
      <c r="I6575" s="84"/>
      <c r="J6575" s="84"/>
      <c r="K6575" s="84"/>
      <c r="L6575" s="84"/>
      <c r="M6575" s="84"/>
      <c r="N6575" s="84"/>
      <c r="O6575" s="84"/>
      <c r="P6575" s="84"/>
      <c r="Q6575" s="84"/>
      <c r="R6575" s="84"/>
      <c r="S6575" s="84"/>
      <c r="T6575" s="84"/>
      <c r="U6575" s="84"/>
      <c r="V6575" s="84"/>
      <c r="W6575" s="84"/>
      <c r="X6575" s="84"/>
      <c r="Y6575" s="84"/>
      <c r="Z6575" s="84"/>
      <c r="AA6575" s="84"/>
      <c r="AB6575" s="84"/>
      <c r="AC6575" s="84"/>
      <c r="AD6575" s="84"/>
      <c r="AE6575" s="84"/>
      <c r="AF6575" s="84"/>
      <c r="AG6575" s="84"/>
      <c r="AH6575" s="84"/>
      <c r="AI6575" s="84"/>
      <c r="AJ6575" s="84"/>
      <c r="AK6575" s="84"/>
    </row>
    <row r="6576" spans="1:50">
      <c r="A6576" s="84"/>
      <c r="B6576" s="84"/>
      <c r="C6576" s="84"/>
      <c r="D6576" s="84"/>
      <c r="E6576" s="84"/>
      <c r="F6576" s="84"/>
      <c r="G6576" s="84"/>
      <c r="H6576" s="84"/>
      <c r="I6576" s="84"/>
      <c r="J6576" s="84"/>
      <c r="K6576" s="84"/>
      <c r="L6576" s="84"/>
      <c r="M6576" s="84"/>
      <c r="N6576" s="84"/>
      <c r="O6576" s="84"/>
      <c r="P6576" s="84"/>
      <c r="Q6576" s="84"/>
      <c r="R6576" s="84"/>
      <c r="S6576" s="84"/>
      <c r="T6576" s="84"/>
      <c r="U6576" s="84"/>
      <c r="V6576" s="84"/>
      <c r="W6576" s="84"/>
      <c r="X6576" s="84"/>
      <c r="Y6576" s="84"/>
      <c r="Z6576" s="84"/>
      <c r="AA6576" s="84"/>
      <c r="AB6576" s="84"/>
      <c r="AC6576" s="84"/>
      <c r="AD6576" s="84"/>
      <c r="AE6576" s="84"/>
      <c r="AF6576" s="84"/>
      <c r="AG6576" s="84"/>
      <c r="AH6576" s="84"/>
      <c r="AI6576" s="84"/>
      <c r="AJ6576" s="84"/>
      <c r="AK6576" s="84"/>
    </row>
    <row r="6577" spans="1:37">
      <c r="A6577" s="84"/>
      <c r="B6577" s="84"/>
      <c r="C6577" s="84"/>
      <c r="D6577" s="84"/>
      <c r="E6577" s="84"/>
      <c r="F6577" s="84"/>
      <c r="G6577" s="84"/>
      <c r="H6577" s="84"/>
      <c r="I6577" s="84"/>
      <c r="J6577" s="84"/>
      <c r="K6577" s="84"/>
      <c r="L6577" s="84"/>
      <c r="M6577" s="84"/>
      <c r="N6577" s="84"/>
      <c r="O6577" s="84"/>
      <c r="P6577" s="84"/>
      <c r="Q6577" s="84"/>
      <c r="R6577" s="84"/>
      <c r="S6577" s="84"/>
      <c r="T6577" s="84"/>
      <c r="U6577" s="84"/>
      <c r="V6577" s="84"/>
      <c r="W6577" s="84"/>
      <c r="X6577" s="84"/>
      <c r="Y6577" s="84"/>
      <c r="Z6577" s="84"/>
      <c r="AA6577" s="84"/>
      <c r="AB6577" s="84"/>
      <c r="AC6577" s="84"/>
      <c r="AD6577" s="84"/>
      <c r="AE6577" s="84"/>
      <c r="AF6577" s="84"/>
      <c r="AG6577" s="84"/>
      <c r="AH6577" s="84"/>
      <c r="AI6577" s="84"/>
      <c r="AJ6577" s="84"/>
      <c r="AK6577" s="84"/>
    </row>
    <row r="6578" spans="1:37">
      <c r="A6578" s="84"/>
      <c r="B6578" s="84"/>
      <c r="C6578" s="84"/>
      <c r="D6578" s="84"/>
      <c r="E6578" s="84"/>
      <c r="F6578" s="84"/>
      <c r="G6578" s="84"/>
      <c r="H6578" s="84"/>
      <c r="I6578" s="84"/>
      <c r="J6578" s="84"/>
      <c r="K6578" s="84"/>
      <c r="L6578" s="84"/>
      <c r="M6578" s="84"/>
      <c r="N6578" s="84"/>
      <c r="O6578" s="84"/>
      <c r="P6578" s="84"/>
      <c r="Q6578" s="84"/>
      <c r="R6578" s="84"/>
      <c r="S6578" s="84"/>
      <c r="T6578" s="84"/>
      <c r="U6578" s="84"/>
      <c r="V6578" s="84"/>
      <c r="W6578" s="84"/>
      <c r="X6578" s="84"/>
      <c r="Y6578" s="84"/>
      <c r="Z6578" s="84"/>
      <c r="AA6578" s="84"/>
      <c r="AB6578" s="84"/>
      <c r="AC6578" s="84"/>
      <c r="AD6578" s="84"/>
      <c r="AE6578" s="84"/>
      <c r="AF6578" s="84"/>
      <c r="AG6578" s="84"/>
      <c r="AH6578" s="84"/>
      <c r="AI6578" s="84"/>
      <c r="AJ6578" s="84"/>
      <c r="AK6578" s="84"/>
    </row>
    <row r="6579" spans="1:37">
      <c r="A6579" s="84"/>
      <c r="B6579" s="84"/>
      <c r="C6579" s="84"/>
      <c r="D6579" s="84"/>
      <c r="E6579" s="84"/>
      <c r="F6579" s="84"/>
      <c r="G6579" s="84"/>
      <c r="H6579" s="84"/>
      <c r="I6579" s="84"/>
      <c r="J6579" s="84"/>
      <c r="K6579" s="84"/>
      <c r="L6579" s="84"/>
      <c r="M6579" s="84"/>
      <c r="N6579" s="84"/>
      <c r="O6579" s="84"/>
      <c r="P6579" s="84"/>
      <c r="Q6579" s="84"/>
      <c r="R6579" s="84"/>
      <c r="S6579" s="84"/>
      <c r="T6579" s="84"/>
      <c r="U6579" s="84"/>
      <c r="V6579" s="84"/>
      <c r="W6579" s="84"/>
      <c r="X6579" s="84"/>
      <c r="Y6579" s="84"/>
      <c r="Z6579" s="84"/>
      <c r="AA6579" s="84"/>
      <c r="AB6579" s="84"/>
      <c r="AC6579" s="84"/>
      <c r="AD6579" s="84"/>
      <c r="AE6579" s="84"/>
      <c r="AF6579" s="84"/>
      <c r="AG6579" s="84"/>
      <c r="AH6579" s="84"/>
      <c r="AI6579" s="84"/>
      <c r="AJ6579" s="84"/>
      <c r="AK6579" s="84"/>
    </row>
    <row r="6580" spans="1:37">
      <c r="A6580" s="84"/>
      <c r="B6580" s="84"/>
      <c r="C6580" s="84"/>
      <c r="D6580" s="84"/>
      <c r="E6580" s="84"/>
      <c r="F6580" s="84"/>
      <c r="G6580" s="84"/>
      <c r="H6580" s="84"/>
      <c r="I6580" s="84"/>
      <c r="J6580" s="84"/>
      <c r="K6580" s="84"/>
      <c r="L6580" s="84"/>
      <c r="M6580" s="84"/>
      <c r="N6580" s="84"/>
      <c r="O6580" s="84"/>
      <c r="P6580" s="84"/>
      <c r="Q6580" s="84"/>
      <c r="R6580" s="84"/>
      <c r="S6580" s="84"/>
      <c r="T6580" s="84"/>
      <c r="U6580" s="84"/>
      <c r="V6580" s="84"/>
      <c r="W6580" s="84"/>
      <c r="X6580" s="84"/>
      <c r="Y6580" s="84"/>
      <c r="Z6580" s="84"/>
      <c r="AA6580" s="84"/>
      <c r="AB6580" s="84"/>
      <c r="AC6580" s="84"/>
      <c r="AD6580" s="84"/>
      <c r="AE6580" s="84"/>
      <c r="AF6580" s="84"/>
      <c r="AG6580" s="84"/>
      <c r="AH6580" s="84"/>
      <c r="AI6580" s="84"/>
      <c r="AJ6580" s="84"/>
      <c r="AK6580" s="84"/>
    </row>
    <row r="6581" spans="1:37">
      <c r="A6581" s="84"/>
      <c r="B6581" s="84"/>
      <c r="C6581" s="84"/>
      <c r="D6581" s="84"/>
      <c r="E6581" s="84"/>
      <c r="F6581" s="84"/>
      <c r="G6581" s="84"/>
      <c r="H6581" s="84"/>
      <c r="I6581" s="84"/>
      <c r="J6581" s="84"/>
      <c r="K6581" s="84"/>
      <c r="L6581" s="84"/>
      <c r="M6581" s="84"/>
      <c r="N6581" s="84"/>
      <c r="O6581" s="84"/>
      <c r="P6581" s="84"/>
      <c r="Q6581" s="84"/>
      <c r="R6581" s="84"/>
      <c r="S6581" s="84"/>
      <c r="T6581" s="84"/>
      <c r="U6581" s="84"/>
      <c r="V6581" s="84"/>
      <c r="W6581" s="84"/>
      <c r="X6581" s="84"/>
      <c r="Y6581" s="84"/>
      <c r="Z6581" s="84"/>
      <c r="AA6581" s="84"/>
      <c r="AB6581" s="84"/>
      <c r="AC6581" s="84"/>
      <c r="AD6581" s="84"/>
      <c r="AE6581" s="84"/>
      <c r="AF6581" s="84"/>
      <c r="AG6581" s="84"/>
      <c r="AH6581" s="84"/>
      <c r="AI6581" s="84"/>
      <c r="AJ6581" s="84"/>
      <c r="AK6581" s="84"/>
    </row>
    <row r="6582" spans="1:37">
      <c r="A6582" s="84"/>
      <c r="B6582" s="84"/>
      <c r="C6582" s="84"/>
      <c r="D6582" s="84"/>
      <c r="E6582" s="84"/>
      <c r="F6582" s="84"/>
      <c r="G6582" s="84"/>
      <c r="H6582" s="84"/>
      <c r="I6582" s="84"/>
      <c r="J6582" s="84"/>
      <c r="K6582" s="84"/>
      <c r="L6582" s="84"/>
      <c r="M6582" s="84"/>
      <c r="N6582" s="84"/>
      <c r="O6582" s="84"/>
      <c r="P6582" s="84"/>
      <c r="Q6582" s="84"/>
      <c r="R6582" s="84"/>
      <c r="S6582" s="84"/>
      <c r="T6582" s="84"/>
      <c r="U6582" s="84"/>
      <c r="V6582" s="84"/>
      <c r="W6582" s="84"/>
      <c r="X6582" s="84"/>
      <c r="Y6582" s="84"/>
      <c r="Z6582" s="84"/>
      <c r="AA6582" s="84"/>
      <c r="AB6582" s="84"/>
      <c r="AC6582" s="84"/>
      <c r="AD6582" s="84"/>
      <c r="AE6582" s="84"/>
      <c r="AF6582" s="84"/>
      <c r="AG6582" s="84"/>
      <c r="AH6582" s="84"/>
      <c r="AI6582" s="84"/>
      <c r="AJ6582" s="84"/>
      <c r="AK6582" s="84"/>
    </row>
    <row r="6583" spans="1:37">
      <c r="A6583" s="84"/>
      <c r="B6583" s="84"/>
      <c r="C6583" s="84"/>
      <c r="D6583" s="84"/>
      <c r="E6583" s="84"/>
      <c r="F6583" s="84"/>
      <c r="G6583" s="84"/>
      <c r="H6583" s="84"/>
      <c r="I6583" s="84"/>
      <c r="J6583" s="84"/>
      <c r="K6583" s="84"/>
      <c r="L6583" s="84"/>
      <c r="M6583" s="84"/>
      <c r="N6583" s="84"/>
      <c r="O6583" s="84"/>
      <c r="P6583" s="84"/>
      <c r="Q6583" s="84"/>
      <c r="R6583" s="84"/>
      <c r="S6583" s="84"/>
      <c r="T6583" s="84"/>
      <c r="U6583" s="84"/>
      <c r="V6583" s="84"/>
      <c r="W6583" s="84"/>
      <c r="X6583" s="84"/>
      <c r="Y6583" s="84"/>
      <c r="Z6583" s="84"/>
      <c r="AA6583" s="84"/>
      <c r="AB6583" s="84"/>
      <c r="AC6583" s="84"/>
      <c r="AD6583" s="84"/>
      <c r="AE6583" s="84"/>
      <c r="AF6583" s="84"/>
      <c r="AG6583" s="84"/>
      <c r="AH6583" s="84"/>
      <c r="AI6583" s="84"/>
      <c r="AJ6583" s="84"/>
      <c r="AK6583" s="84"/>
    </row>
    <row r="6584" spans="1:37">
      <c r="A6584" s="84"/>
      <c r="B6584" s="84"/>
      <c r="C6584" s="84"/>
      <c r="D6584" s="84"/>
      <c r="E6584" s="84"/>
      <c r="F6584" s="84"/>
      <c r="G6584" s="84"/>
      <c r="H6584" s="84"/>
      <c r="I6584" s="84"/>
      <c r="J6584" s="84"/>
      <c r="K6584" s="84"/>
      <c r="L6584" s="84"/>
      <c r="M6584" s="84"/>
      <c r="N6584" s="84"/>
      <c r="O6584" s="84"/>
      <c r="P6584" s="84"/>
      <c r="Q6584" s="84"/>
      <c r="R6584" s="84"/>
      <c r="S6584" s="84"/>
      <c r="T6584" s="84"/>
      <c r="U6584" s="84"/>
      <c r="V6584" s="84"/>
      <c r="W6584" s="84"/>
      <c r="X6584" s="84"/>
      <c r="Y6584" s="84"/>
      <c r="Z6584" s="84"/>
      <c r="AA6584" s="84"/>
      <c r="AB6584" s="84"/>
      <c r="AC6584" s="84"/>
      <c r="AD6584" s="84"/>
      <c r="AE6584" s="84"/>
      <c r="AF6584" s="84"/>
      <c r="AG6584" s="84"/>
      <c r="AH6584" s="84"/>
      <c r="AI6584" s="84"/>
      <c r="AJ6584" s="84"/>
      <c r="AK6584" s="84"/>
    </row>
    <row r="6585" spans="1:37">
      <c r="A6585" s="84"/>
      <c r="B6585" s="84"/>
      <c r="C6585" s="84"/>
      <c r="D6585" s="84"/>
      <c r="E6585" s="84"/>
      <c r="F6585" s="84"/>
      <c r="G6585" s="84"/>
      <c r="H6585" s="84"/>
      <c r="I6585" s="84"/>
      <c r="J6585" s="84"/>
      <c r="K6585" s="84"/>
      <c r="L6585" s="84"/>
      <c r="M6585" s="84"/>
      <c r="N6585" s="84"/>
      <c r="O6585" s="84"/>
      <c r="P6585" s="84"/>
      <c r="Q6585" s="84"/>
      <c r="R6585" s="84"/>
      <c r="S6585" s="84"/>
      <c r="T6585" s="84"/>
      <c r="U6585" s="84"/>
      <c r="V6585" s="84"/>
      <c r="W6585" s="84"/>
      <c r="X6585" s="84"/>
      <c r="Y6585" s="84"/>
      <c r="Z6585" s="84"/>
      <c r="AA6585" s="84"/>
      <c r="AB6585" s="84"/>
      <c r="AC6585" s="84"/>
      <c r="AD6585" s="84"/>
      <c r="AE6585" s="84"/>
      <c r="AF6585" s="84"/>
      <c r="AG6585" s="84"/>
      <c r="AH6585" s="84"/>
      <c r="AI6585" s="84"/>
      <c r="AJ6585" s="84"/>
      <c r="AK6585" s="84"/>
    </row>
    <row r="6586" spans="1:37">
      <c r="A6586" s="84"/>
      <c r="B6586" s="84"/>
      <c r="C6586" s="84"/>
      <c r="D6586" s="84"/>
      <c r="E6586" s="84"/>
      <c r="F6586" s="84"/>
      <c r="G6586" s="84"/>
      <c r="H6586" s="84"/>
      <c r="I6586" s="84"/>
      <c r="J6586" s="84"/>
      <c r="K6586" s="84"/>
      <c r="L6586" s="84"/>
      <c r="M6586" s="84"/>
      <c r="N6586" s="84"/>
      <c r="O6586" s="84"/>
      <c r="P6586" s="84"/>
      <c r="Q6586" s="84"/>
      <c r="R6586" s="84"/>
      <c r="S6586" s="84"/>
      <c r="T6586" s="84"/>
      <c r="U6586" s="84"/>
      <c r="V6586" s="84"/>
      <c r="W6586" s="84"/>
      <c r="X6586" s="84"/>
      <c r="Y6586" s="84"/>
      <c r="Z6586" s="84"/>
      <c r="AA6586" s="84"/>
      <c r="AB6586" s="84"/>
      <c r="AC6586" s="84"/>
      <c r="AD6586" s="84"/>
      <c r="AE6586" s="84"/>
      <c r="AF6586" s="84"/>
      <c r="AG6586" s="84"/>
      <c r="AH6586" s="84"/>
      <c r="AI6586" s="84"/>
      <c r="AJ6586" s="84"/>
      <c r="AK6586" s="84"/>
    </row>
    <row r="6587" spans="1:37">
      <c r="A6587" s="84"/>
      <c r="B6587" s="84"/>
      <c r="C6587" s="84"/>
      <c r="D6587" s="84"/>
      <c r="E6587" s="84"/>
      <c r="F6587" s="84"/>
      <c r="G6587" s="84"/>
      <c r="H6587" s="84"/>
      <c r="I6587" s="84"/>
      <c r="J6587" s="84"/>
      <c r="K6587" s="84"/>
      <c r="L6587" s="84"/>
      <c r="M6587" s="84"/>
      <c r="N6587" s="84"/>
      <c r="O6587" s="84"/>
      <c r="P6587" s="84"/>
      <c r="Q6587" s="84"/>
      <c r="R6587" s="84"/>
      <c r="S6587" s="84"/>
      <c r="T6587" s="84"/>
      <c r="U6587" s="84"/>
      <c r="V6587" s="84"/>
      <c r="W6587" s="84"/>
      <c r="X6587" s="84"/>
      <c r="Y6587" s="84"/>
      <c r="Z6587" s="84"/>
      <c r="AA6587" s="84"/>
      <c r="AB6587" s="84"/>
      <c r="AC6587" s="84"/>
      <c r="AD6587" s="84"/>
      <c r="AE6587" s="84"/>
      <c r="AF6587" s="84"/>
      <c r="AG6587" s="84"/>
      <c r="AH6587" s="84"/>
      <c r="AI6587" s="84"/>
      <c r="AJ6587" s="84"/>
      <c r="AK6587" s="84"/>
    </row>
    <row r="6588" spans="1:37">
      <c r="A6588" s="84"/>
      <c r="B6588" s="84"/>
      <c r="C6588" s="84"/>
      <c r="D6588" s="84"/>
      <c r="E6588" s="84"/>
      <c r="F6588" s="84"/>
      <c r="G6588" s="84"/>
      <c r="H6588" s="84"/>
      <c r="I6588" s="84"/>
      <c r="J6588" s="84"/>
      <c r="K6588" s="84"/>
      <c r="L6588" s="84"/>
      <c r="M6588" s="84"/>
      <c r="N6588" s="84"/>
      <c r="O6588" s="84"/>
      <c r="P6588" s="84"/>
      <c r="Q6588" s="84"/>
      <c r="R6588" s="84"/>
      <c r="S6588" s="84"/>
      <c r="T6588" s="84"/>
      <c r="U6588" s="84"/>
      <c r="V6588" s="84"/>
      <c r="W6588" s="84"/>
      <c r="X6588" s="84"/>
      <c r="Y6588" s="84"/>
      <c r="Z6588" s="84"/>
      <c r="AA6588" s="84"/>
      <c r="AB6588" s="84"/>
      <c r="AC6588" s="84"/>
      <c r="AD6588" s="84"/>
      <c r="AE6588" s="84"/>
      <c r="AF6588" s="84"/>
      <c r="AG6588" s="84"/>
      <c r="AH6588" s="84"/>
      <c r="AI6588" s="84"/>
      <c r="AJ6588" s="84"/>
      <c r="AK6588" s="84"/>
    </row>
    <row r="6589" spans="1:37">
      <c r="A6589" s="84"/>
      <c r="B6589" s="84"/>
      <c r="C6589" s="84"/>
      <c r="D6589" s="84"/>
      <c r="E6589" s="84"/>
      <c r="F6589" s="84"/>
      <c r="G6589" s="84"/>
      <c r="H6589" s="84"/>
      <c r="I6589" s="84"/>
      <c r="J6589" s="84"/>
      <c r="K6589" s="84"/>
      <c r="L6589" s="84"/>
      <c r="M6589" s="84"/>
      <c r="N6589" s="84"/>
      <c r="O6589" s="84"/>
      <c r="P6589" s="84"/>
      <c r="Q6589" s="84"/>
      <c r="R6589" s="84"/>
      <c r="S6589" s="84"/>
      <c r="T6589" s="84"/>
      <c r="U6589" s="84"/>
      <c r="V6589" s="84"/>
      <c r="W6589" s="84"/>
      <c r="X6589" s="84"/>
      <c r="Y6589" s="84"/>
      <c r="Z6589" s="84"/>
      <c r="AA6589" s="84"/>
      <c r="AB6589" s="84"/>
      <c r="AC6589" s="84"/>
      <c r="AD6589" s="84"/>
      <c r="AE6589" s="84"/>
      <c r="AF6589" s="84"/>
      <c r="AG6589" s="84"/>
      <c r="AH6589" s="84"/>
      <c r="AI6589" s="84"/>
      <c r="AJ6589" s="84"/>
      <c r="AK6589" s="84"/>
    </row>
    <row r="6590" spans="1:37">
      <c r="A6590" s="84"/>
      <c r="B6590" s="84"/>
      <c r="C6590" s="84"/>
      <c r="D6590" s="84"/>
      <c r="E6590" s="84"/>
      <c r="F6590" s="84"/>
      <c r="G6590" s="84"/>
      <c r="H6590" s="84"/>
      <c r="I6590" s="84"/>
      <c r="J6590" s="84"/>
      <c r="K6590" s="84"/>
      <c r="L6590" s="84"/>
      <c r="M6590" s="84"/>
      <c r="N6590" s="84"/>
      <c r="O6590" s="84"/>
      <c r="P6590" s="84"/>
      <c r="Q6590" s="84"/>
      <c r="R6590" s="84"/>
      <c r="S6590" s="84"/>
      <c r="T6590" s="84"/>
      <c r="U6590" s="84"/>
      <c r="V6590" s="84"/>
      <c r="W6590" s="84"/>
      <c r="X6590" s="84"/>
      <c r="Y6590" s="84"/>
      <c r="Z6590" s="84"/>
      <c r="AA6590" s="84"/>
      <c r="AB6590" s="84"/>
      <c r="AC6590" s="84"/>
      <c r="AD6590" s="84"/>
      <c r="AE6590" s="84"/>
      <c r="AF6590" s="84"/>
      <c r="AG6590" s="84"/>
      <c r="AH6590" s="84"/>
      <c r="AI6590" s="84"/>
      <c r="AJ6590" s="84"/>
      <c r="AK6590" s="84"/>
    </row>
    <row r="6591" spans="1:37">
      <c r="A6591" s="84"/>
      <c r="B6591" s="84"/>
      <c r="C6591" s="84"/>
      <c r="D6591" s="84"/>
      <c r="E6591" s="84"/>
      <c r="F6591" s="84"/>
      <c r="G6591" s="84"/>
      <c r="H6591" s="84"/>
      <c r="I6591" s="84"/>
      <c r="J6591" s="84"/>
      <c r="K6591" s="84"/>
      <c r="L6591" s="84"/>
      <c r="M6591" s="84"/>
      <c r="N6591" s="84"/>
      <c r="O6591" s="84"/>
      <c r="P6591" s="84"/>
      <c r="Q6591" s="84"/>
      <c r="R6591" s="84"/>
      <c r="S6591" s="84"/>
      <c r="T6591" s="84"/>
      <c r="U6591" s="84"/>
      <c r="V6591" s="84"/>
      <c r="W6591" s="84"/>
      <c r="X6591" s="84"/>
      <c r="Y6591" s="84"/>
      <c r="Z6591" s="84"/>
      <c r="AA6591" s="84"/>
      <c r="AB6591" s="84"/>
      <c r="AC6591" s="84"/>
      <c r="AD6591" s="84"/>
      <c r="AE6591" s="84"/>
      <c r="AF6591" s="84"/>
      <c r="AG6591" s="84"/>
      <c r="AH6591" s="84"/>
      <c r="AI6591" s="84"/>
      <c r="AJ6591" s="84"/>
      <c r="AK6591" s="84"/>
    </row>
    <row r="6595" spans="1:49">
      <c r="A6595"/>
    </row>
    <row r="6601" spans="1:49">
      <c r="A6601" s="84"/>
      <c r="B6601" s="83"/>
      <c r="C6601" s="83"/>
      <c r="D6601" s="83"/>
      <c r="E6601" s="83"/>
      <c r="F6601" s="84"/>
      <c r="G6601" s="164"/>
      <c r="H6601" s="83"/>
      <c r="I6601" s="83"/>
      <c r="J6601" s="83"/>
      <c r="K6601" s="83"/>
      <c r="L6601" s="83"/>
      <c r="M6601" s="83"/>
      <c r="N6601" s="83"/>
      <c r="O6601" s="83"/>
      <c r="P6601" s="83"/>
      <c r="Q6601" s="83"/>
      <c r="R6601" s="83"/>
      <c r="S6601" s="83"/>
      <c r="T6601" s="105"/>
      <c r="U6601" s="83"/>
      <c r="V6601" s="83"/>
      <c r="W6601" s="83"/>
      <c r="X6601" s="83"/>
      <c r="Y6601" s="83"/>
      <c r="Z6601" s="83"/>
      <c r="AA6601" s="83"/>
      <c r="AB6601" s="83"/>
      <c r="AC6601" s="83"/>
      <c r="AD6601" s="83"/>
      <c r="AE6601" s="83"/>
      <c r="AF6601" s="83"/>
      <c r="AG6601" s="83"/>
      <c r="AH6601" s="83"/>
      <c r="AI6601" s="83"/>
      <c r="AJ6601" s="83"/>
      <c r="AK6601" s="83"/>
    </row>
    <row r="6602" spans="1:49">
      <c r="A6602" s="83"/>
      <c r="B6602" s="84"/>
      <c r="C6602" s="83"/>
      <c r="D6602" s="83"/>
      <c r="E6602" s="83"/>
      <c r="F6602" s="83"/>
      <c r="G6602" s="83"/>
      <c r="H6602" s="83"/>
      <c r="I6602" s="83"/>
      <c r="J6602" s="83"/>
      <c r="K6602" s="83"/>
      <c r="L6602" s="83"/>
      <c r="M6602" s="83"/>
      <c r="N6602" s="83"/>
      <c r="O6602" s="83"/>
      <c r="P6602" s="83"/>
      <c r="Q6602" s="83"/>
      <c r="R6602" s="83"/>
      <c r="S6602" s="83"/>
      <c r="T6602" s="83"/>
      <c r="U6602" s="83"/>
      <c r="V6602" s="83"/>
      <c r="W6602" s="83"/>
      <c r="X6602" s="83"/>
      <c r="Y6602" s="83"/>
      <c r="Z6602" s="83"/>
      <c r="AA6602" s="83"/>
      <c r="AB6602" s="83"/>
      <c r="AC6602" s="83"/>
      <c r="AD6602" s="83"/>
      <c r="AE6602" s="83"/>
      <c r="AF6602" s="83"/>
      <c r="AG6602" s="83"/>
      <c r="AH6602" s="83"/>
      <c r="AI6602" s="83"/>
      <c r="AJ6602" s="83"/>
      <c r="AK6602" s="83"/>
    </row>
    <row r="6603" spans="1:49">
      <c r="A6603" s="84"/>
      <c r="B6603" s="84"/>
      <c r="C6603" s="84"/>
      <c r="D6603" s="84"/>
      <c r="E6603" s="84"/>
      <c r="F6603" s="84"/>
      <c r="G6603" s="84"/>
      <c r="H6603" s="84"/>
      <c r="I6603" s="84"/>
      <c r="J6603" s="84"/>
      <c r="K6603" s="84"/>
      <c r="L6603" s="84"/>
      <c r="M6603" s="84"/>
      <c r="N6603" s="84"/>
      <c r="O6603" s="84"/>
      <c r="P6603" s="84"/>
      <c r="Q6603" s="84"/>
      <c r="R6603" s="84"/>
      <c r="S6603" s="84"/>
      <c r="T6603" s="84"/>
      <c r="U6603" s="84"/>
      <c r="V6603" s="84"/>
      <c r="W6603" s="84"/>
      <c r="X6603" s="84"/>
      <c r="Y6603" s="84"/>
      <c r="Z6603" s="84"/>
      <c r="AA6603" s="84"/>
      <c r="AB6603" s="84"/>
      <c r="AC6603" s="84"/>
      <c r="AD6603" s="84"/>
      <c r="AE6603" s="84"/>
      <c r="AF6603" s="84"/>
      <c r="AG6603" s="84"/>
      <c r="AH6603" s="84"/>
      <c r="AI6603" s="84"/>
      <c r="AJ6603" s="84"/>
      <c r="AK6603" s="84"/>
    </row>
    <row r="6604" spans="1:49">
      <c r="A6604" s="83"/>
      <c r="B6604" s="84"/>
      <c r="C6604" s="83"/>
      <c r="D6604" s="83"/>
      <c r="E6604" s="84"/>
      <c r="F6604" s="83"/>
      <c r="G6604" s="83"/>
      <c r="H6604" s="84"/>
      <c r="I6604" s="83"/>
      <c r="J6604" s="83"/>
      <c r="K6604" s="84"/>
      <c r="L6604" s="83"/>
      <c r="M6604" s="83"/>
      <c r="N6604" s="84"/>
      <c r="O6604" s="83"/>
      <c r="P6604" s="83"/>
      <c r="Q6604" s="84"/>
      <c r="R6604" s="83"/>
      <c r="S6604" s="83"/>
      <c r="T6604" s="84"/>
      <c r="U6604" s="83"/>
      <c r="V6604" s="83"/>
      <c r="W6604" s="84"/>
      <c r="X6604" s="83"/>
      <c r="Y6604" s="83"/>
      <c r="Z6604" s="84"/>
      <c r="AA6604" s="83"/>
      <c r="AB6604" s="83"/>
      <c r="AC6604" s="84"/>
      <c r="AD6604" s="83"/>
      <c r="AE6604" s="83"/>
      <c r="AF6604" s="84"/>
      <c r="AG6604" s="83"/>
      <c r="AH6604" s="83"/>
      <c r="AI6604" s="84"/>
      <c r="AJ6604" s="83"/>
      <c r="AK6604" s="83"/>
    </row>
    <row r="6605" spans="1:49">
      <c r="A6605" s="84"/>
      <c r="B6605" s="84"/>
      <c r="C6605" s="84"/>
      <c r="D6605" s="84"/>
      <c r="E6605" s="84"/>
      <c r="F6605" s="84"/>
      <c r="G6605" s="84"/>
      <c r="H6605" s="84"/>
      <c r="I6605" s="84"/>
      <c r="J6605" s="84"/>
      <c r="K6605" s="84"/>
      <c r="L6605" s="84"/>
      <c r="M6605" s="84"/>
      <c r="N6605" s="84"/>
      <c r="O6605" s="84"/>
      <c r="P6605" s="84"/>
      <c r="Q6605" s="84"/>
      <c r="R6605" s="84"/>
      <c r="S6605" s="84"/>
      <c r="T6605" s="84"/>
      <c r="U6605" s="84"/>
      <c r="V6605" s="84"/>
      <c r="W6605" s="84"/>
      <c r="X6605" s="84"/>
      <c r="Y6605" s="84"/>
      <c r="Z6605" s="84"/>
      <c r="AA6605" s="84"/>
      <c r="AB6605" s="84"/>
      <c r="AC6605" s="84"/>
      <c r="AD6605" s="84"/>
      <c r="AE6605" s="84"/>
      <c r="AF6605" s="84"/>
      <c r="AG6605" s="84"/>
      <c r="AH6605" s="84"/>
      <c r="AI6605" s="84"/>
      <c r="AJ6605" s="84"/>
      <c r="AK6605" s="84"/>
    </row>
    <row r="6606" spans="1:49">
      <c r="A6606" s="83"/>
      <c r="B6606" s="168"/>
      <c r="C6606" s="169"/>
      <c r="D6606" s="169"/>
      <c r="E6606" s="168"/>
      <c r="F6606" s="169"/>
      <c r="G6606" s="169"/>
      <c r="H6606" s="168"/>
      <c r="I6606" s="169"/>
      <c r="J6606" s="169"/>
      <c r="K6606" s="168"/>
      <c r="L6606" s="169"/>
      <c r="M6606" s="169"/>
      <c r="N6606" s="168"/>
      <c r="O6606" s="169"/>
      <c r="P6606" s="169"/>
      <c r="Q6606" s="168"/>
      <c r="R6606" s="169"/>
      <c r="S6606" s="169"/>
      <c r="T6606" s="168"/>
      <c r="U6606" s="169"/>
      <c r="V6606" s="169"/>
      <c r="W6606" s="168"/>
      <c r="X6606" s="169"/>
      <c r="Y6606" s="169"/>
      <c r="Z6606" s="168"/>
      <c r="AA6606" s="169"/>
      <c r="AB6606" s="169"/>
      <c r="AC6606" s="168"/>
      <c r="AD6606" s="169"/>
      <c r="AE6606" s="169"/>
      <c r="AF6606" s="168"/>
      <c r="AG6606" s="169"/>
      <c r="AH6606" s="169"/>
      <c r="AI6606" s="168"/>
      <c r="AJ6606" s="169"/>
      <c r="AK6606" s="169"/>
      <c r="AM6606">
        <f>A6601</f>
        <v>0</v>
      </c>
      <c r="AN6606" s="165" t="e">
        <f>1/($B6606*(1/$B6604)*(1/(5/7+2/7*$D6606))*$B6616/SUM($B6608:$B6631))</f>
        <v>#DIV/0!</v>
      </c>
      <c r="AO6606" s="165" t="e">
        <f>1/(B6606*(1/B6604)*(1/(5/7+2/7*D6606)))</f>
        <v>#DIV/0!</v>
      </c>
      <c r="AP6606" s="165"/>
      <c r="AR6606" s="170">
        <f>CHOOSE(AV$3,C6606,F6606,I6606,L6606,O6606,R6606,U6606,X6606,AA6606,AD6606,AG6606,AJ6606)</f>
        <v>0</v>
      </c>
      <c r="AS6606" s="166"/>
      <c r="AT6606" s="166"/>
      <c r="AV6606" s="116" t="e">
        <f>AN6606/AR6606</f>
        <v>#DIV/0!</v>
      </c>
      <c r="AW6606" s="167" t="e">
        <f>AO6606/AR6606</f>
        <v>#DIV/0!</v>
      </c>
    </row>
    <row r="6607" spans="1:49">
      <c r="A6607" s="84"/>
      <c r="B6607" s="84"/>
      <c r="C6607" s="84"/>
      <c r="D6607" s="84"/>
      <c r="E6607" s="84"/>
      <c r="F6607" s="84"/>
      <c r="G6607" s="84"/>
      <c r="H6607" s="84"/>
      <c r="I6607" s="84"/>
      <c r="J6607" s="84"/>
      <c r="K6607" s="84"/>
      <c r="L6607" s="84"/>
      <c r="M6607" s="84"/>
      <c r="N6607" s="84"/>
      <c r="O6607" s="84"/>
      <c r="P6607" s="84"/>
      <c r="Q6607" s="84"/>
      <c r="R6607" s="84"/>
      <c r="S6607" s="84"/>
      <c r="T6607" s="84"/>
      <c r="U6607" s="84"/>
      <c r="V6607" s="84"/>
      <c r="W6607" s="84"/>
      <c r="X6607" s="84"/>
      <c r="Y6607" s="84"/>
      <c r="Z6607" s="84"/>
      <c r="AA6607" s="84"/>
      <c r="AB6607" s="84"/>
      <c r="AC6607" s="84"/>
      <c r="AD6607" s="84"/>
      <c r="AE6607" s="84"/>
      <c r="AF6607" s="84"/>
      <c r="AG6607" s="84"/>
      <c r="AH6607" s="84"/>
      <c r="AI6607" s="84"/>
      <c r="AJ6607" s="84"/>
      <c r="AK6607" s="84"/>
    </row>
    <row r="6608" spans="1:49">
      <c r="A6608" s="84"/>
      <c r="B6608" s="84"/>
      <c r="C6608" s="84"/>
      <c r="D6608" s="84"/>
      <c r="E6608" s="84"/>
      <c r="F6608" s="84"/>
      <c r="G6608" s="84"/>
      <c r="H6608" s="84"/>
      <c r="I6608" s="84"/>
      <c r="J6608" s="84"/>
      <c r="K6608" s="84"/>
      <c r="L6608" s="84"/>
      <c r="M6608" s="84"/>
      <c r="N6608" s="84"/>
      <c r="O6608" s="84"/>
      <c r="P6608" s="84"/>
      <c r="Q6608" s="84"/>
      <c r="R6608" s="84"/>
      <c r="S6608" s="84"/>
      <c r="T6608" s="84"/>
      <c r="U6608" s="84"/>
      <c r="V6608" s="84"/>
      <c r="W6608" s="84"/>
      <c r="X6608" s="84"/>
      <c r="Y6608" s="84"/>
      <c r="Z6608" s="84"/>
      <c r="AA6608" s="84"/>
      <c r="AB6608" s="84"/>
      <c r="AC6608" s="84"/>
      <c r="AD6608" s="84"/>
      <c r="AE6608" s="84"/>
      <c r="AF6608" s="84"/>
      <c r="AG6608" s="84"/>
      <c r="AH6608" s="84"/>
      <c r="AI6608" s="84"/>
      <c r="AJ6608" s="84"/>
      <c r="AK6608" s="84"/>
    </row>
    <row r="6609" spans="1:37">
      <c r="A6609" s="84"/>
      <c r="B6609" s="84"/>
      <c r="C6609" s="84"/>
      <c r="D6609" s="84"/>
      <c r="E6609" s="84"/>
      <c r="F6609" s="84"/>
      <c r="G6609" s="84"/>
      <c r="H6609" s="84"/>
      <c r="I6609" s="84"/>
      <c r="J6609" s="84"/>
      <c r="K6609" s="84"/>
      <c r="L6609" s="84"/>
      <c r="M6609" s="84"/>
      <c r="N6609" s="84"/>
      <c r="O6609" s="84"/>
      <c r="P6609" s="84"/>
      <c r="Q6609" s="84"/>
      <c r="R6609" s="84"/>
      <c r="S6609" s="84"/>
      <c r="T6609" s="84"/>
      <c r="U6609" s="84"/>
      <c r="V6609" s="84"/>
      <c r="W6609" s="84"/>
      <c r="X6609" s="84"/>
      <c r="Y6609" s="84"/>
      <c r="Z6609" s="84"/>
      <c r="AA6609" s="84"/>
      <c r="AB6609" s="84"/>
      <c r="AC6609" s="84"/>
      <c r="AD6609" s="84"/>
      <c r="AE6609" s="84"/>
      <c r="AF6609" s="84"/>
      <c r="AG6609" s="84"/>
      <c r="AH6609" s="84"/>
      <c r="AI6609" s="84"/>
      <c r="AJ6609" s="84"/>
      <c r="AK6609" s="84"/>
    </row>
    <row r="6610" spans="1:37">
      <c r="A6610" s="84"/>
      <c r="B6610" s="84"/>
      <c r="C6610" s="84"/>
      <c r="D6610" s="84"/>
      <c r="E6610" s="84"/>
      <c r="F6610" s="84"/>
      <c r="G6610" s="84"/>
      <c r="H6610" s="84"/>
      <c r="I6610" s="84"/>
      <c r="J6610" s="84"/>
      <c r="K6610" s="84"/>
      <c r="L6610" s="84"/>
      <c r="M6610" s="84"/>
      <c r="N6610" s="84"/>
      <c r="O6610" s="84"/>
      <c r="P6610" s="84"/>
      <c r="Q6610" s="84"/>
      <c r="R6610" s="84"/>
      <c r="S6610" s="84"/>
      <c r="T6610" s="84"/>
      <c r="U6610" s="84"/>
      <c r="V6610" s="84"/>
      <c r="W6610" s="84"/>
      <c r="X6610" s="84"/>
      <c r="Y6610" s="84"/>
      <c r="Z6610" s="84"/>
      <c r="AA6610" s="84"/>
      <c r="AB6610" s="84"/>
      <c r="AC6610" s="84"/>
      <c r="AD6610" s="84"/>
      <c r="AE6610" s="84"/>
      <c r="AF6610" s="84"/>
      <c r="AG6610" s="84"/>
      <c r="AH6610" s="84"/>
      <c r="AI6610" s="84"/>
      <c r="AJ6610" s="84"/>
      <c r="AK6610" s="84"/>
    </row>
    <row r="6611" spans="1:37">
      <c r="A6611" s="84"/>
      <c r="B6611" s="84"/>
      <c r="C6611" s="84"/>
      <c r="D6611" s="84"/>
      <c r="E6611" s="84"/>
      <c r="F6611" s="84"/>
      <c r="G6611" s="84"/>
      <c r="H6611" s="84"/>
      <c r="I6611" s="84"/>
      <c r="J6611" s="84"/>
      <c r="K6611" s="84"/>
      <c r="L6611" s="84"/>
      <c r="M6611" s="84"/>
      <c r="N6611" s="84"/>
      <c r="O6611" s="84"/>
      <c r="P6611" s="84"/>
      <c r="Q6611" s="84"/>
      <c r="R6611" s="84"/>
      <c r="S6611" s="84"/>
      <c r="T6611" s="84"/>
      <c r="U6611" s="84"/>
      <c r="V6611" s="84"/>
      <c r="W6611" s="84"/>
      <c r="X6611" s="84"/>
      <c r="Y6611" s="84"/>
      <c r="Z6611" s="84"/>
      <c r="AA6611" s="84"/>
      <c r="AB6611" s="84"/>
      <c r="AC6611" s="84"/>
      <c r="AD6611" s="84"/>
      <c r="AE6611" s="84"/>
      <c r="AF6611" s="84"/>
      <c r="AG6611" s="84"/>
      <c r="AH6611" s="84"/>
      <c r="AI6611" s="84"/>
      <c r="AJ6611" s="84"/>
      <c r="AK6611" s="84"/>
    </row>
    <row r="6612" spans="1:37">
      <c r="A6612" s="84"/>
      <c r="B6612" s="84"/>
      <c r="C6612" s="84"/>
      <c r="D6612" s="84"/>
      <c r="E6612" s="84"/>
      <c r="F6612" s="84"/>
      <c r="G6612" s="84"/>
      <c r="H6612" s="84"/>
      <c r="I6612" s="84"/>
      <c r="J6612" s="84"/>
      <c r="K6612" s="84"/>
      <c r="L6612" s="84"/>
      <c r="M6612" s="84"/>
      <c r="N6612" s="84"/>
      <c r="O6612" s="84"/>
      <c r="P6612" s="84"/>
      <c r="Q6612" s="84"/>
      <c r="R6612" s="84"/>
      <c r="S6612" s="84"/>
      <c r="T6612" s="84"/>
      <c r="U6612" s="84"/>
      <c r="V6612" s="84"/>
      <c r="W6612" s="84"/>
      <c r="X6612" s="84"/>
      <c r="Y6612" s="84"/>
      <c r="Z6612" s="84"/>
      <c r="AA6612" s="84"/>
      <c r="AB6612" s="84"/>
      <c r="AC6612" s="84"/>
      <c r="AD6612" s="84"/>
      <c r="AE6612" s="84"/>
      <c r="AF6612" s="84"/>
      <c r="AG6612" s="84"/>
      <c r="AH6612" s="84"/>
      <c r="AI6612" s="84"/>
      <c r="AJ6612" s="84"/>
      <c r="AK6612" s="84"/>
    </row>
    <row r="6613" spans="1:37">
      <c r="A6613" s="84"/>
      <c r="B6613" s="84"/>
      <c r="C6613" s="84"/>
      <c r="D6613" s="84"/>
      <c r="E6613" s="84"/>
      <c r="F6613" s="84"/>
      <c r="G6613" s="84"/>
      <c r="H6613" s="84"/>
      <c r="I6613" s="84"/>
      <c r="J6613" s="84"/>
      <c r="K6613" s="84"/>
      <c r="L6613" s="84"/>
      <c r="M6613" s="84"/>
      <c r="N6613" s="84"/>
      <c r="O6613" s="84"/>
      <c r="P6613" s="84"/>
      <c r="Q6613" s="84"/>
      <c r="R6613" s="84"/>
      <c r="S6613" s="84"/>
      <c r="T6613" s="84"/>
      <c r="U6613" s="84"/>
      <c r="V6613" s="84"/>
      <c r="W6613" s="84"/>
      <c r="X6613" s="84"/>
      <c r="Y6613" s="84"/>
      <c r="Z6613" s="84"/>
      <c r="AA6613" s="84"/>
      <c r="AB6613" s="84"/>
      <c r="AC6613" s="84"/>
      <c r="AD6613" s="84"/>
      <c r="AE6613" s="84"/>
      <c r="AF6613" s="84"/>
      <c r="AG6613" s="84"/>
      <c r="AH6613" s="84"/>
      <c r="AI6613" s="84"/>
      <c r="AJ6613" s="84"/>
      <c r="AK6613" s="84"/>
    </row>
    <row r="6614" spans="1:37">
      <c r="A6614" s="84"/>
      <c r="B6614" s="84"/>
      <c r="C6614" s="84"/>
      <c r="D6614" s="84"/>
      <c r="E6614" s="84"/>
      <c r="F6614" s="84"/>
      <c r="G6614" s="84"/>
      <c r="H6614" s="84"/>
      <c r="I6614" s="84"/>
      <c r="J6614" s="84"/>
      <c r="K6614" s="84"/>
      <c r="L6614" s="84"/>
      <c r="M6614" s="84"/>
      <c r="N6614" s="84"/>
      <c r="O6614" s="84"/>
      <c r="P6614" s="84"/>
      <c r="Q6614" s="84"/>
      <c r="R6614" s="84"/>
      <c r="S6614" s="84"/>
      <c r="T6614" s="84"/>
      <c r="U6614" s="84"/>
      <c r="V6614" s="84"/>
      <c r="W6614" s="84"/>
      <c r="X6614" s="84"/>
      <c r="Y6614" s="84"/>
      <c r="Z6614" s="84"/>
      <c r="AA6614" s="84"/>
      <c r="AB6614" s="84"/>
      <c r="AC6614" s="84"/>
      <c r="AD6614" s="84"/>
      <c r="AE6614" s="84"/>
      <c r="AF6614" s="84"/>
      <c r="AG6614" s="84"/>
      <c r="AH6614" s="84"/>
      <c r="AI6614" s="84"/>
      <c r="AJ6614" s="84"/>
      <c r="AK6614" s="84"/>
    </row>
    <row r="6615" spans="1:37">
      <c r="A6615" s="84"/>
      <c r="B6615" s="84"/>
      <c r="C6615" s="84"/>
      <c r="D6615" s="84"/>
      <c r="E6615" s="84"/>
      <c r="F6615" s="84"/>
      <c r="G6615" s="84"/>
      <c r="H6615" s="84"/>
      <c r="I6615" s="84"/>
      <c r="J6615" s="84"/>
      <c r="K6615" s="84"/>
      <c r="L6615" s="84"/>
      <c r="M6615" s="84"/>
      <c r="N6615" s="84"/>
      <c r="O6615" s="84"/>
      <c r="P6615" s="84"/>
      <c r="Q6615" s="84"/>
      <c r="R6615" s="84"/>
      <c r="S6615" s="84"/>
      <c r="T6615" s="84"/>
      <c r="U6615" s="84"/>
      <c r="V6615" s="84"/>
      <c r="W6615" s="84"/>
      <c r="X6615" s="84"/>
      <c r="Y6615" s="84"/>
      <c r="Z6615" s="84"/>
      <c r="AA6615" s="84"/>
      <c r="AB6615" s="84"/>
      <c r="AC6615" s="84"/>
      <c r="AD6615" s="84"/>
      <c r="AE6615" s="84"/>
      <c r="AF6615" s="84"/>
      <c r="AG6615" s="84"/>
      <c r="AH6615" s="84"/>
      <c r="AI6615" s="84"/>
      <c r="AJ6615" s="84"/>
      <c r="AK6615" s="84"/>
    </row>
    <row r="6616" spans="1:37">
      <c r="A6616" s="84"/>
      <c r="B6616" s="84"/>
      <c r="C6616" s="84"/>
      <c r="D6616" s="84"/>
      <c r="E6616" s="84"/>
      <c r="F6616" s="84"/>
      <c r="G6616" s="84"/>
      <c r="H6616" s="84"/>
      <c r="I6616" s="84"/>
      <c r="J6616" s="84"/>
      <c r="K6616" s="84"/>
      <c r="L6616" s="84"/>
      <c r="M6616" s="84"/>
      <c r="N6616" s="84"/>
      <c r="O6616" s="84"/>
      <c r="P6616" s="84"/>
      <c r="Q6616" s="84"/>
      <c r="R6616" s="84"/>
      <c r="S6616" s="84"/>
      <c r="T6616" s="84"/>
      <c r="U6616" s="84"/>
      <c r="V6616" s="84"/>
      <c r="W6616" s="84"/>
      <c r="X6616" s="84"/>
      <c r="Y6616" s="84"/>
      <c r="Z6616" s="84"/>
      <c r="AA6616" s="84"/>
      <c r="AB6616" s="84"/>
      <c r="AC6616" s="84"/>
      <c r="AD6616" s="84"/>
      <c r="AE6616" s="84"/>
      <c r="AF6616" s="84"/>
      <c r="AG6616" s="84"/>
      <c r="AH6616" s="84"/>
      <c r="AI6616" s="84"/>
      <c r="AJ6616" s="84"/>
      <c r="AK6616" s="84"/>
    </row>
    <row r="6617" spans="1:37">
      <c r="A6617" s="84"/>
      <c r="B6617" s="84"/>
      <c r="C6617" s="84"/>
      <c r="D6617" s="84"/>
      <c r="E6617" s="84"/>
      <c r="F6617" s="84"/>
      <c r="G6617" s="84"/>
      <c r="H6617" s="84"/>
      <c r="I6617" s="84"/>
      <c r="J6617" s="84"/>
      <c r="K6617" s="84"/>
      <c r="L6617" s="84"/>
      <c r="M6617" s="84"/>
      <c r="N6617" s="84"/>
      <c r="O6617" s="84"/>
      <c r="P6617" s="84"/>
      <c r="Q6617" s="84"/>
      <c r="R6617" s="84"/>
      <c r="S6617" s="84"/>
      <c r="T6617" s="84"/>
      <c r="U6617" s="84"/>
      <c r="V6617" s="84"/>
      <c r="W6617" s="84"/>
      <c r="X6617" s="84"/>
      <c r="Y6617" s="84"/>
      <c r="Z6617" s="84"/>
      <c r="AA6617" s="84"/>
      <c r="AB6617" s="84"/>
      <c r="AC6617" s="84"/>
      <c r="AD6617" s="84"/>
      <c r="AE6617" s="84"/>
      <c r="AF6617" s="84"/>
      <c r="AG6617" s="84"/>
      <c r="AH6617" s="84"/>
      <c r="AI6617" s="84"/>
      <c r="AJ6617" s="84"/>
      <c r="AK6617" s="84"/>
    </row>
    <row r="6618" spans="1:37">
      <c r="A6618" s="84"/>
      <c r="B6618" s="84"/>
      <c r="C6618" s="84"/>
      <c r="D6618" s="84"/>
      <c r="E6618" s="84"/>
      <c r="F6618" s="84"/>
      <c r="G6618" s="84"/>
      <c r="H6618" s="84"/>
      <c r="I6618" s="84"/>
      <c r="J6618" s="84"/>
      <c r="K6618" s="84"/>
      <c r="L6618" s="84"/>
      <c r="M6618" s="84"/>
      <c r="N6618" s="84"/>
      <c r="O6618" s="84"/>
      <c r="P6618" s="84"/>
      <c r="Q6618" s="84"/>
      <c r="R6618" s="84"/>
      <c r="S6618" s="84"/>
      <c r="T6618" s="84"/>
      <c r="U6618" s="84"/>
      <c r="V6618" s="84"/>
      <c r="W6618" s="84"/>
      <c r="X6618" s="84"/>
      <c r="Y6618" s="84"/>
      <c r="Z6618" s="84"/>
      <c r="AA6618" s="84"/>
      <c r="AB6618" s="84"/>
      <c r="AC6618" s="84"/>
      <c r="AD6618" s="84"/>
      <c r="AE6618" s="84"/>
      <c r="AF6618" s="84"/>
      <c r="AG6618" s="84"/>
      <c r="AH6618" s="84"/>
      <c r="AI6618" s="84"/>
      <c r="AJ6618" s="84"/>
      <c r="AK6618" s="84"/>
    </row>
    <row r="6619" spans="1:37">
      <c r="A6619" s="84"/>
      <c r="B6619" s="84"/>
      <c r="C6619" s="84"/>
      <c r="D6619" s="84"/>
      <c r="E6619" s="84"/>
      <c r="F6619" s="84"/>
      <c r="G6619" s="84"/>
      <c r="H6619" s="84"/>
      <c r="I6619" s="84"/>
      <c r="J6619" s="84"/>
      <c r="K6619" s="84"/>
      <c r="L6619" s="84"/>
      <c r="M6619" s="84"/>
      <c r="N6619" s="84"/>
      <c r="O6619" s="84"/>
      <c r="P6619" s="84"/>
      <c r="Q6619" s="84"/>
      <c r="R6619" s="84"/>
      <c r="S6619" s="84"/>
      <c r="T6619" s="84"/>
      <c r="U6619" s="84"/>
      <c r="V6619" s="84"/>
      <c r="W6619" s="84"/>
      <c r="X6619" s="84"/>
      <c r="Y6619" s="84"/>
      <c r="Z6619" s="84"/>
      <c r="AA6619" s="84"/>
      <c r="AB6619" s="84"/>
      <c r="AC6619" s="84"/>
      <c r="AD6619" s="84"/>
      <c r="AE6619" s="84"/>
      <c r="AF6619" s="84"/>
      <c r="AG6619" s="84"/>
      <c r="AH6619" s="84"/>
      <c r="AI6619" s="84"/>
      <c r="AJ6619" s="84"/>
      <c r="AK6619" s="84"/>
    </row>
    <row r="6620" spans="1:37">
      <c r="A6620" s="84"/>
      <c r="B6620" s="84"/>
      <c r="C6620" s="84"/>
      <c r="D6620" s="84"/>
      <c r="E6620" s="84"/>
      <c r="F6620" s="84"/>
      <c r="G6620" s="84"/>
      <c r="H6620" s="84"/>
      <c r="I6620" s="84"/>
      <c r="J6620" s="84"/>
      <c r="K6620" s="84"/>
      <c r="L6620" s="84"/>
      <c r="M6620" s="84"/>
      <c r="N6620" s="84"/>
      <c r="O6620" s="84"/>
      <c r="P6620" s="84"/>
      <c r="Q6620" s="84"/>
      <c r="R6620" s="84"/>
      <c r="S6620" s="84"/>
      <c r="T6620" s="84"/>
      <c r="U6620" s="84"/>
      <c r="V6620" s="84"/>
      <c r="W6620" s="84"/>
      <c r="X6620" s="84"/>
      <c r="Y6620" s="84"/>
      <c r="Z6620" s="84"/>
      <c r="AA6620" s="84"/>
      <c r="AB6620" s="84"/>
      <c r="AC6620" s="84"/>
      <c r="AD6620" s="84"/>
      <c r="AE6620" s="84"/>
      <c r="AF6620" s="84"/>
      <c r="AG6620" s="84"/>
      <c r="AH6620" s="84"/>
      <c r="AI6620" s="84"/>
      <c r="AJ6620" s="84"/>
      <c r="AK6620" s="84"/>
    </row>
    <row r="6621" spans="1:37">
      <c r="A6621" s="84"/>
      <c r="B6621" s="84"/>
      <c r="C6621" s="84"/>
      <c r="D6621" s="84"/>
      <c r="E6621" s="84"/>
      <c r="F6621" s="84"/>
      <c r="G6621" s="84"/>
      <c r="H6621" s="84"/>
      <c r="I6621" s="84"/>
      <c r="J6621" s="84"/>
      <c r="K6621" s="84"/>
      <c r="L6621" s="84"/>
      <c r="M6621" s="84"/>
      <c r="N6621" s="84"/>
      <c r="O6621" s="84"/>
      <c r="P6621" s="84"/>
      <c r="Q6621" s="84"/>
      <c r="R6621" s="84"/>
      <c r="S6621" s="84"/>
      <c r="T6621" s="84"/>
      <c r="U6621" s="84"/>
      <c r="V6621" s="84"/>
      <c r="W6621" s="84"/>
      <c r="X6621" s="84"/>
      <c r="Y6621" s="84"/>
      <c r="Z6621" s="84"/>
      <c r="AA6621" s="84"/>
      <c r="AB6621" s="84"/>
      <c r="AC6621" s="84"/>
      <c r="AD6621" s="84"/>
      <c r="AE6621" s="84"/>
      <c r="AF6621" s="84"/>
      <c r="AG6621" s="84"/>
      <c r="AH6621" s="84"/>
      <c r="AI6621" s="84"/>
      <c r="AJ6621" s="84"/>
      <c r="AK6621" s="84"/>
    </row>
    <row r="6622" spans="1:37">
      <c r="A6622" s="84"/>
      <c r="B6622" s="84"/>
      <c r="C6622" s="84"/>
      <c r="D6622" s="84"/>
      <c r="E6622" s="84"/>
      <c r="F6622" s="84"/>
      <c r="G6622" s="84"/>
      <c r="H6622" s="84"/>
      <c r="I6622" s="84"/>
      <c r="J6622" s="84"/>
      <c r="K6622" s="84"/>
      <c r="L6622" s="84"/>
      <c r="M6622" s="84"/>
      <c r="N6622" s="84"/>
      <c r="O6622" s="84"/>
      <c r="P6622" s="84"/>
      <c r="Q6622" s="84"/>
      <c r="R6622" s="84"/>
      <c r="S6622" s="84"/>
      <c r="T6622" s="84"/>
      <c r="U6622" s="84"/>
      <c r="V6622" s="84"/>
      <c r="W6622" s="84"/>
      <c r="X6622" s="84"/>
      <c r="Y6622" s="84"/>
      <c r="Z6622" s="84"/>
      <c r="AA6622" s="84"/>
      <c r="AB6622" s="84"/>
      <c r="AC6622" s="84"/>
      <c r="AD6622" s="84"/>
      <c r="AE6622" s="84"/>
      <c r="AF6622" s="84"/>
      <c r="AG6622" s="84"/>
      <c r="AH6622" s="84"/>
      <c r="AI6622" s="84"/>
      <c r="AJ6622" s="84"/>
      <c r="AK6622" s="84"/>
    </row>
    <row r="6623" spans="1:37">
      <c r="A6623" s="84"/>
      <c r="B6623" s="84"/>
      <c r="C6623" s="84"/>
      <c r="D6623" s="84"/>
      <c r="E6623" s="84"/>
      <c r="F6623" s="84"/>
      <c r="G6623" s="84"/>
      <c r="H6623" s="84"/>
      <c r="I6623" s="84"/>
      <c r="J6623" s="84"/>
      <c r="K6623" s="84"/>
      <c r="L6623" s="84"/>
      <c r="M6623" s="84"/>
      <c r="N6623" s="84"/>
      <c r="O6623" s="84"/>
      <c r="P6623" s="84"/>
      <c r="Q6623" s="84"/>
      <c r="R6623" s="84"/>
      <c r="S6623" s="84"/>
      <c r="T6623" s="84"/>
      <c r="U6623" s="84"/>
      <c r="V6623" s="84"/>
      <c r="W6623" s="84"/>
      <c r="X6623" s="84"/>
      <c r="Y6623" s="84"/>
      <c r="Z6623" s="84"/>
      <c r="AA6623" s="84"/>
      <c r="AB6623" s="84"/>
      <c r="AC6623" s="84"/>
      <c r="AD6623" s="84"/>
      <c r="AE6623" s="84"/>
      <c r="AF6623" s="84"/>
      <c r="AG6623" s="84"/>
      <c r="AH6623" s="84"/>
      <c r="AI6623" s="84"/>
      <c r="AJ6623" s="84"/>
      <c r="AK6623" s="84"/>
    </row>
    <row r="6624" spans="1:37">
      <c r="A6624" s="84"/>
      <c r="B6624" s="84"/>
      <c r="C6624" s="84"/>
      <c r="D6624" s="84"/>
      <c r="E6624" s="84"/>
      <c r="F6624" s="84"/>
      <c r="G6624" s="84"/>
      <c r="H6624" s="84"/>
      <c r="I6624" s="84"/>
      <c r="J6624" s="84"/>
      <c r="K6624" s="84"/>
      <c r="L6624" s="84"/>
      <c r="M6624" s="84"/>
      <c r="N6624" s="84"/>
      <c r="O6624" s="84"/>
      <c r="P6624" s="84"/>
      <c r="Q6624" s="84"/>
      <c r="R6624" s="84"/>
      <c r="S6624" s="84"/>
      <c r="T6624" s="84"/>
      <c r="U6624" s="84"/>
      <c r="V6624" s="84"/>
      <c r="W6624" s="84"/>
      <c r="X6624" s="84"/>
      <c r="Y6624" s="84"/>
      <c r="Z6624" s="84"/>
      <c r="AA6624" s="84"/>
      <c r="AB6624" s="84"/>
      <c r="AC6624" s="84"/>
      <c r="AD6624" s="84"/>
      <c r="AE6624" s="84"/>
      <c r="AF6624" s="84"/>
      <c r="AG6624" s="84"/>
      <c r="AH6624" s="84"/>
      <c r="AI6624" s="84"/>
      <c r="AJ6624" s="84"/>
      <c r="AK6624" s="84"/>
    </row>
    <row r="6625" spans="1:37">
      <c r="A6625" s="84"/>
      <c r="B6625" s="84"/>
      <c r="C6625" s="84"/>
      <c r="D6625" s="84"/>
      <c r="E6625" s="84"/>
      <c r="F6625" s="84"/>
      <c r="G6625" s="84"/>
      <c r="H6625" s="84"/>
      <c r="I6625" s="84"/>
      <c r="J6625" s="84"/>
      <c r="K6625" s="84"/>
      <c r="L6625" s="84"/>
      <c r="M6625" s="84"/>
      <c r="N6625" s="84"/>
      <c r="O6625" s="84"/>
      <c r="P6625" s="84"/>
      <c r="Q6625" s="84"/>
      <c r="R6625" s="84"/>
      <c r="S6625" s="84"/>
      <c r="T6625" s="84"/>
      <c r="U6625" s="84"/>
      <c r="V6625" s="84"/>
      <c r="W6625" s="84"/>
      <c r="X6625" s="84"/>
      <c r="Y6625" s="84"/>
      <c r="Z6625" s="84"/>
      <c r="AA6625" s="84"/>
      <c r="AB6625" s="84"/>
      <c r="AC6625" s="84"/>
      <c r="AD6625" s="84"/>
      <c r="AE6625" s="84"/>
      <c r="AF6625" s="84"/>
      <c r="AG6625" s="84"/>
      <c r="AH6625" s="84"/>
      <c r="AI6625" s="84"/>
      <c r="AJ6625" s="84"/>
      <c r="AK6625" s="84"/>
    </row>
    <row r="6626" spans="1:37">
      <c r="A6626" s="84"/>
      <c r="B6626" s="84"/>
      <c r="C6626" s="84"/>
      <c r="D6626" s="84"/>
      <c r="E6626" s="84"/>
      <c r="F6626" s="84"/>
      <c r="G6626" s="84"/>
      <c r="H6626" s="84"/>
      <c r="I6626" s="84"/>
      <c r="J6626" s="84"/>
      <c r="K6626" s="84"/>
      <c r="L6626" s="84"/>
      <c r="M6626" s="84"/>
      <c r="N6626" s="84"/>
      <c r="O6626" s="84"/>
      <c r="P6626" s="84"/>
      <c r="Q6626" s="84"/>
      <c r="R6626" s="84"/>
      <c r="S6626" s="84"/>
      <c r="T6626" s="84"/>
      <c r="U6626" s="84"/>
      <c r="V6626" s="84"/>
      <c r="W6626" s="84"/>
      <c r="X6626" s="84"/>
      <c r="Y6626" s="84"/>
      <c r="Z6626" s="84"/>
      <c r="AA6626" s="84"/>
      <c r="AB6626" s="84"/>
      <c r="AC6626" s="84"/>
      <c r="AD6626" s="84"/>
      <c r="AE6626" s="84"/>
      <c r="AF6626" s="84"/>
      <c r="AG6626" s="84"/>
      <c r="AH6626" s="84"/>
      <c r="AI6626" s="84"/>
      <c r="AJ6626" s="84"/>
      <c r="AK6626" s="84"/>
    </row>
    <row r="6627" spans="1:37">
      <c r="A6627" s="84"/>
      <c r="B6627" s="84"/>
      <c r="C6627" s="84"/>
      <c r="D6627" s="84"/>
      <c r="E6627" s="84"/>
      <c r="F6627" s="84"/>
      <c r="G6627" s="84"/>
      <c r="H6627" s="84"/>
      <c r="I6627" s="84"/>
      <c r="J6627" s="84"/>
      <c r="K6627" s="84"/>
      <c r="L6627" s="84"/>
      <c r="M6627" s="84"/>
      <c r="N6627" s="84"/>
      <c r="O6627" s="84"/>
      <c r="P6627" s="84"/>
      <c r="Q6627" s="84"/>
      <c r="R6627" s="84"/>
      <c r="S6627" s="84"/>
      <c r="T6627" s="84"/>
      <c r="U6627" s="84"/>
      <c r="V6627" s="84"/>
      <c r="W6627" s="84"/>
      <c r="X6627" s="84"/>
      <c r="Y6627" s="84"/>
      <c r="Z6627" s="84"/>
      <c r="AA6627" s="84"/>
      <c r="AB6627" s="84"/>
      <c r="AC6627" s="84"/>
      <c r="AD6627" s="84"/>
      <c r="AE6627" s="84"/>
      <c r="AF6627" s="84"/>
      <c r="AG6627" s="84"/>
      <c r="AH6627" s="84"/>
      <c r="AI6627" s="84"/>
      <c r="AJ6627" s="84"/>
      <c r="AK6627" s="84"/>
    </row>
    <row r="6628" spans="1:37">
      <c r="A6628" s="84"/>
      <c r="B6628" s="84"/>
      <c r="C6628" s="84"/>
      <c r="D6628" s="84"/>
      <c r="E6628" s="84"/>
      <c r="F6628" s="84"/>
      <c r="G6628" s="84"/>
      <c r="H6628" s="84"/>
      <c r="I6628" s="84"/>
      <c r="J6628" s="84"/>
      <c r="K6628" s="84"/>
      <c r="L6628" s="84"/>
      <c r="M6628" s="84"/>
      <c r="N6628" s="84"/>
      <c r="O6628" s="84"/>
      <c r="P6628" s="84"/>
      <c r="Q6628" s="84"/>
      <c r="R6628" s="84"/>
      <c r="S6628" s="84"/>
      <c r="T6628" s="84"/>
      <c r="U6628" s="84"/>
      <c r="V6628" s="84"/>
      <c r="W6628" s="84"/>
      <c r="X6628" s="84"/>
      <c r="Y6628" s="84"/>
      <c r="Z6628" s="84"/>
      <c r="AA6628" s="84"/>
      <c r="AB6628" s="84"/>
      <c r="AC6628" s="84"/>
      <c r="AD6628" s="84"/>
      <c r="AE6628" s="84"/>
      <c r="AF6628" s="84"/>
      <c r="AG6628" s="84"/>
      <c r="AH6628" s="84"/>
      <c r="AI6628" s="84"/>
      <c r="AJ6628" s="84"/>
      <c r="AK6628" s="84"/>
    </row>
    <row r="6629" spans="1:37">
      <c r="A6629" s="84"/>
      <c r="B6629" s="84"/>
      <c r="C6629" s="84"/>
      <c r="D6629" s="84"/>
      <c r="E6629" s="84"/>
      <c r="F6629" s="84"/>
      <c r="G6629" s="84"/>
      <c r="H6629" s="84"/>
      <c r="I6629" s="84"/>
      <c r="J6629" s="84"/>
      <c r="K6629" s="84"/>
      <c r="L6629" s="84"/>
      <c r="M6629" s="84"/>
      <c r="N6629" s="84"/>
      <c r="O6629" s="84"/>
      <c r="P6629" s="84"/>
      <c r="Q6629" s="84"/>
      <c r="R6629" s="84"/>
      <c r="S6629" s="84"/>
      <c r="T6629" s="84"/>
      <c r="U6629" s="84"/>
      <c r="V6629" s="84"/>
      <c r="W6629" s="84"/>
      <c r="X6629" s="84"/>
      <c r="Y6629" s="84"/>
      <c r="Z6629" s="84"/>
      <c r="AA6629" s="84"/>
      <c r="AB6629" s="84"/>
      <c r="AC6629" s="84"/>
      <c r="AD6629" s="84"/>
      <c r="AE6629" s="84"/>
      <c r="AF6629" s="84"/>
      <c r="AG6629" s="84"/>
      <c r="AH6629" s="84"/>
      <c r="AI6629" s="84"/>
      <c r="AJ6629" s="84"/>
      <c r="AK6629" s="84"/>
    </row>
    <row r="6630" spans="1:37">
      <c r="A6630" s="84"/>
      <c r="B6630" s="84"/>
      <c r="C6630" s="84"/>
      <c r="D6630" s="84"/>
      <c r="E6630" s="84"/>
      <c r="F6630" s="84"/>
      <c r="G6630" s="84"/>
      <c r="H6630" s="84"/>
      <c r="I6630" s="84"/>
      <c r="J6630" s="84"/>
      <c r="K6630" s="84"/>
      <c r="L6630" s="84"/>
      <c r="M6630" s="84"/>
      <c r="N6630" s="84"/>
      <c r="O6630" s="84"/>
      <c r="P6630" s="84"/>
      <c r="Q6630" s="84"/>
      <c r="R6630" s="84"/>
      <c r="S6630" s="84"/>
      <c r="T6630" s="84"/>
      <c r="U6630" s="84"/>
      <c r="V6630" s="84"/>
      <c r="W6630" s="84"/>
      <c r="X6630" s="84"/>
      <c r="Y6630" s="84"/>
      <c r="Z6630" s="84"/>
      <c r="AA6630" s="84"/>
      <c r="AB6630" s="84"/>
      <c r="AC6630" s="84"/>
      <c r="AD6630" s="84"/>
      <c r="AE6630" s="84"/>
      <c r="AF6630" s="84"/>
      <c r="AG6630" s="84"/>
      <c r="AH6630" s="84"/>
      <c r="AI6630" s="84"/>
      <c r="AJ6630" s="84"/>
      <c r="AK6630" s="84"/>
    </row>
    <row r="6631" spans="1:37">
      <c r="A6631" s="84"/>
      <c r="B6631" s="84"/>
      <c r="C6631" s="84"/>
      <c r="D6631" s="84"/>
      <c r="E6631" s="84"/>
      <c r="F6631" s="84"/>
      <c r="G6631" s="84"/>
      <c r="H6631" s="84"/>
      <c r="I6631" s="84"/>
      <c r="J6631" s="84"/>
      <c r="K6631" s="84"/>
      <c r="L6631" s="84"/>
      <c r="M6631" s="84"/>
      <c r="N6631" s="84"/>
      <c r="O6631" s="84"/>
      <c r="P6631" s="84"/>
      <c r="Q6631" s="84"/>
      <c r="R6631" s="84"/>
      <c r="S6631" s="84"/>
      <c r="T6631" s="84"/>
      <c r="U6631" s="84"/>
      <c r="V6631" s="84"/>
      <c r="W6631" s="84"/>
      <c r="X6631" s="84"/>
      <c r="Y6631" s="84"/>
      <c r="Z6631" s="84"/>
      <c r="AA6631" s="84"/>
      <c r="AB6631" s="84"/>
      <c r="AC6631" s="84"/>
      <c r="AD6631" s="84"/>
      <c r="AE6631" s="84"/>
      <c r="AF6631" s="84"/>
      <c r="AG6631" s="84"/>
      <c r="AH6631" s="84"/>
      <c r="AI6631" s="84"/>
      <c r="AJ6631" s="84"/>
      <c r="AK6631" s="84"/>
    </row>
    <row r="6637" spans="1:37">
      <c r="A6637"/>
    </row>
    <row r="6641" spans="1:49">
      <c r="A6641" s="84"/>
      <c r="B6641" s="83"/>
      <c r="C6641" s="83"/>
      <c r="D6641" s="83"/>
      <c r="E6641" s="83"/>
      <c r="F6641" s="84"/>
      <c r="G6641" s="164"/>
      <c r="H6641" s="83"/>
      <c r="I6641" s="83"/>
      <c r="J6641" s="83"/>
      <c r="K6641" s="83"/>
      <c r="L6641" s="83"/>
      <c r="M6641" s="83"/>
      <c r="N6641" s="83"/>
      <c r="O6641" s="83"/>
      <c r="P6641" s="83"/>
      <c r="Q6641" s="83"/>
      <c r="R6641" s="83"/>
      <c r="S6641" s="83"/>
      <c r="T6641" s="105"/>
      <c r="U6641" s="83"/>
      <c r="V6641" s="83"/>
      <c r="W6641" s="83"/>
      <c r="X6641" s="83"/>
      <c r="Y6641" s="83"/>
      <c r="Z6641" s="83"/>
      <c r="AA6641" s="83"/>
      <c r="AB6641" s="83"/>
      <c r="AC6641" s="83"/>
      <c r="AD6641" s="83"/>
      <c r="AE6641" s="83"/>
      <c r="AF6641" s="83"/>
      <c r="AG6641" s="83"/>
      <c r="AH6641" s="83"/>
      <c r="AI6641" s="83"/>
      <c r="AJ6641" s="83"/>
      <c r="AK6641" s="83"/>
    </row>
    <row r="6642" spans="1:49">
      <c r="A6642" s="83"/>
      <c r="B6642" s="84"/>
      <c r="C6642" s="83"/>
      <c r="D6642" s="83"/>
      <c r="E6642" s="83"/>
      <c r="F6642" s="83"/>
      <c r="G6642" s="83"/>
      <c r="H6642" s="83"/>
      <c r="I6642" s="83"/>
      <c r="J6642" s="83"/>
      <c r="K6642" s="83"/>
      <c r="L6642" s="83"/>
      <c r="M6642" s="83"/>
      <c r="N6642" s="83"/>
      <c r="O6642" s="83"/>
      <c r="P6642" s="83"/>
      <c r="Q6642" s="83"/>
      <c r="R6642" s="83"/>
      <c r="S6642" s="83"/>
      <c r="T6642" s="83"/>
      <c r="U6642" s="83"/>
      <c r="V6642" s="83"/>
      <c r="W6642" s="83"/>
      <c r="X6642" s="83"/>
      <c r="Y6642" s="83"/>
      <c r="Z6642" s="83"/>
      <c r="AA6642" s="83"/>
      <c r="AB6642" s="83"/>
      <c r="AC6642" s="83"/>
      <c r="AD6642" s="83"/>
      <c r="AE6642" s="83"/>
      <c r="AF6642" s="83"/>
      <c r="AG6642" s="83"/>
      <c r="AH6642" s="83"/>
      <c r="AI6642" s="83"/>
      <c r="AJ6642" s="83"/>
      <c r="AK6642" s="83"/>
    </row>
    <row r="6643" spans="1:49">
      <c r="A6643" s="84"/>
      <c r="B6643" s="84"/>
      <c r="C6643" s="84"/>
      <c r="D6643" s="84"/>
      <c r="E6643" s="84"/>
      <c r="F6643" s="84"/>
      <c r="G6643" s="84"/>
      <c r="H6643" s="84"/>
      <c r="I6643" s="84"/>
      <c r="J6643" s="84"/>
      <c r="K6643" s="84"/>
      <c r="L6643" s="84"/>
      <c r="M6643" s="84"/>
      <c r="N6643" s="84"/>
      <c r="O6643" s="84"/>
      <c r="P6643" s="84"/>
      <c r="Q6643" s="84"/>
      <c r="R6643" s="84"/>
      <c r="S6643" s="84"/>
      <c r="T6643" s="84"/>
      <c r="U6643" s="84"/>
      <c r="V6643" s="84"/>
      <c r="W6643" s="84"/>
      <c r="X6643" s="84"/>
      <c r="Y6643" s="84"/>
      <c r="Z6643" s="84"/>
      <c r="AA6643" s="84"/>
      <c r="AB6643" s="84"/>
      <c r="AC6643" s="84"/>
      <c r="AD6643" s="84"/>
      <c r="AE6643" s="84"/>
      <c r="AF6643" s="84"/>
      <c r="AG6643" s="84"/>
      <c r="AH6643" s="84"/>
      <c r="AI6643" s="84"/>
      <c r="AJ6643" s="84"/>
      <c r="AK6643" s="84"/>
    </row>
    <row r="6644" spans="1:49">
      <c r="A6644" s="83"/>
      <c r="B6644" s="84"/>
      <c r="C6644" s="83"/>
      <c r="D6644" s="83"/>
      <c r="E6644" s="84"/>
      <c r="F6644" s="83"/>
      <c r="G6644" s="83"/>
      <c r="H6644" s="84"/>
      <c r="I6644" s="83"/>
      <c r="J6644" s="83"/>
      <c r="K6644" s="84"/>
      <c r="L6644" s="83"/>
      <c r="M6644" s="83"/>
      <c r="N6644" s="84"/>
      <c r="O6644" s="83"/>
      <c r="P6644" s="83"/>
      <c r="Q6644" s="84"/>
      <c r="R6644" s="83"/>
      <c r="S6644" s="83"/>
      <c r="T6644" s="84"/>
      <c r="U6644" s="83"/>
      <c r="V6644" s="83"/>
      <c r="W6644" s="84"/>
      <c r="X6644" s="83"/>
      <c r="Y6644" s="83"/>
      <c r="Z6644" s="84"/>
      <c r="AA6644" s="83"/>
      <c r="AB6644" s="83"/>
      <c r="AC6644" s="84"/>
      <c r="AD6644" s="83"/>
      <c r="AE6644" s="83"/>
      <c r="AF6644" s="84"/>
      <c r="AG6644" s="83"/>
      <c r="AH6644" s="83"/>
      <c r="AI6644" s="84"/>
      <c r="AJ6644" s="83"/>
      <c r="AK6644" s="83"/>
    </row>
    <row r="6645" spans="1:49">
      <c r="A6645" s="84"/>
      <c r="B6645" s="84"/>
      <c r="C6645" s="84"/>
      <c r="D6645" s="84"/>
      <c r="E6645" s="84"/>
      <c r="F6645" s="84"/>
      <c r="G6645" s="84"/>
      <c r="H6645" s="84"/>
      <c r="I6645" s="84"/>
      <c r="J6645" s="84"/>
      <c r="K6645" s="84"/>
      <c r="L6645" s="84"/>
      <c r="M6645" s="84"/>
      <c r="N6645" s="84"/>
      <c r="O6645" s="84"/>
      <c r="P6645" s="84"/>
      <c r="Q6645" s="84"/>
      <c r="R6645" s="84"/>
      <c r="S6645" s="84"/>
      <c r="T6645" s="84"/>
      <c r="U6645" s="84"/>
      <c r="V6645" s="84"/>
      <c r="W6645" s="84"/>
      <c r="X6645" s="84"/>
      <c r="Y6645" s="84"/>
      <c r="Z6645" s="84"/>
      <c r="AA6645" s="84"/>
      <c r="AB6645" s="84"/>
      <c r="AC6645" s="84"/>
      <c r="AD6645" s="84"/>
      <c r="AE6645" s="84"/>
      <c r="AF6645" s="84"/>
      <c r="AG6645" s="84"/>
      <c r="AH6645" s="84"/>
      <c r="AI6645" s="84"/>
      <c r="AJ6645" s="84"/>
      <c r="AK6645" s="84"/>
    </row>
    <row r="6646" spans="1:49">
      <c r="A6646" s="83"/>
      <c r="B6646" s="168"/>
      <c r="C6646" s="169"/>
      <c r="D6646" s="169"/>
      <c r="E6646" s="168"/>
      <c r="F6646" s="169"/>
      <c r="G6646" s="169"/>
      <c r="H6646" s="168"/>
      <c r="I6646" s="169"/>
      <c r="J6646" s="169"/>
      <c r="K6646" s="168"/>
      <c r="L6646" s="169"/>
      <c r="M6646" s="169"/>
      <c r="N6646" s="168"/>
      <c r="O6646" s="169"/>
      <c r="P6646" s="169"/>
      <c r="Q6646" s="168"/>
      <c r="R6646" s="169"/>
      <c r="S6646" s="169"/>
      <c r="T6646" s="168"/>
      <c r="U6646" s="169"/>
      <c r="V6646" s="169"/>
      <c r="W6646" s="168"/>
      <c r="X6646" s="169"/>
      <c r="Y6646" s="169"/>
      <c r="Z6646" s="168"/>
      <c r="AA6646" s="169"/>
      <c r="AB6646" s="169"/>
      <c r="AC6646" s="168"/>
      <c r="AD6646" s="169"/>
      <c r="AE6646" s="169"/>
      <c r="AF6646" s="168"/>
      <c r="AG6646" s="169"/>
      <c r="AH6646" s="169"/>
      <c r="AI6646" s="168"/>
      <c r="AJ6646" s="169"/>
      <c r="AK6646" s="169"/>
      <c r="AM6646">
        <f>A6641</f>
        <v>0</v>
      </c>
      <c r="AN6646" s="165" t="e">
        <f>1/($B6646*(1/$B6644)*(1/(5/7+2/7*$D6646))*$B6656/SUM($B6648:$B6671))</f>
        <v>#DIV/0!</v>
      </c>
      <c r="AO6646" s="165" t="e">
        <f>1/(B6646*(1/B6644)*(1/(5/7+2/7*D6646)))</f>
        <v>#DIV/0!</v>
      </c>
      <c r="AP6646" s="165"/>
      <c r="AR6646" s="170">
        <f>CHOOSE(AV$3,C6646,F6646,I6646,L6646,O6646,R6646,U6646,X6646,AA6646,AD6646,AG6646,AJ6646)</f>
        <v>0</v>
      </c>
      <c r="AS6646" s="166"/>
      <c r="AT6646" s="166"/>
      <c r="AV6646" s="116" t="e">
        <f>AN6646/AR6646</f>
        <v>#DIV/0!</v>
      </c>
      <c r="AW6646" s="167" t="e">
        <f>AO6646/AR6646</f>
        <v>#DIV/0!</v>
      </c>
    </row>
    <row r="6647" spans="1:49">
      <c r="A6647" s="84"/>
      <c r="B6647" s="84"/>
      <c r="C6647" s="84"/>
      <c r="D6647" s="84"/>
      <c r="E6647" s="84"/>
      <c r="F6647" s="84"/>
      <c r="G6647" s="84"/>
      <c r="H6647" s="84"/>
      <c r="I6647" s="84"/>
      <c r="J6647" s="84"/>
      <c r="K6647" s="84"/>
      <c r="L6647" s="84"/>
      <c r="M6647" s="84"/>
      <c r="N6647" s="84"/>
      <c r="O6647" s="84"/>
      <c r="P6647" s="84"/>
      <c r="Q6647" s="84"/>
      <c r="R6647" s="84"/>
      <c r="S6647" s="84"/>
      <c r="T6647" s="84"/>
      <c r="U6647" s="84"/>
      <c r="V6647" s="84"/>
      <c r="W6647" s="84"/>
      <c r="X6647" s="84"/>
      <c r="Y6647" s="84"/>
      <c r="Z6647" s="84"/>
      <c r="AA6647" s="84"/>
      <c r="AB6647" s="84"/>
      <c r="AC6647" s="84"/>
      <c r="AD6647" s="84"/>
      <c r="AE6647" s="84"/>
      <c r="AF6647" s="84"/>
      <c r="AG6647" s="84"/>
      <c r="AH6647" s="84"/>
      <c r="AI6647" s="84"/>
      <c r="AJ6647" s="84"/>
      <c r="AK6647" s="84"/>
    </row>
    <row r="6648" spans="1:49">
      <c r="A6648" s="84"/>
      <c r="B6648" s="84"/>
      <c r="C6648" s="84"/>
      <c r="D6648" s="84"/>
      <c r="E6648" s="84"/>
      <c r="F6648" s="84"/>
      <c r="G6648" s="84"/>
      <c r="H6648" s="84"/>
      <c r="I6648" s="84"/>
      <c r="J6648" s="84"/>
      <c r="K6648" s="84"/>
      <c r="L6648" s="84"/>
      <c r="M6648" s="84"/>
      <c r="N6648" s="84"/>
      <c r="O6648" s="84"/>
      <c r="P6648" s="84"/>
      <c r="Q6648" s="84"/>
      <c r="R6648" s="84"/>
      <c r="S6648" s="84"/>
      <c r="T6648" s="84"/>
      <c r="U6648" s="84"/>
      <c r="V6648" s="84"/>
      <c r="W6648" s="84"/>
      <c r="X6648" s="84"/>
      <c r="Y6648" s="84"/>
      <c r="Z6648" s="84"/>
      <c r="AA6648" s="84"/>
      <c r="AB6648" s="84"/>
      <c r="AC6648" s="84"/>
      <c r="AD6648" s="84"/>
      <c r="AE6648" s="84"/>
      <c r="AF6648" s="84"/>
      <c r="AG6648" s="84"/>
      <c r="AH6648" s="84"/>
      <c r="AI6648" s="84"/>
      <c r="AJ6648" s="84"/>
      <c r="AK6648" s="84"/>
    </row>
    <row r="6649" spans="1:49">
      <c r="A6649" s="84"/>
      <c r="B6649" s="84"/>
      <c r="C6649" s="84"/>
      <c r="D6649" s="84"/>
      <c r="E6649" s="84"/>
      <c r="F6649" s="84"/>
      <c r="G6649" s="84"/>
      <c r="H6649" s="84"/>
      <c r="I6649" s="84"/>
      <c r="J6649" s="84"/>
      <c r="K6649" s="84"/>
      <c r="L6649" s="84"/>
      <c r="M6649" s="84"/>
      <c r="N6649" s="84"/>
      <c r="O6649" s="84"/>
      <c r="P6649" s="84"/>
      <c r="Q6649" s="84"/>
      <c r="R6649" s="84"/>
      <c r="S6649" s="84"/>
      <c r="T6649" s="84"/>
      <c r="U6649" s="84"/>
      <c r="V6649" s="84"/>
      <c r="W6649" s="84"/>
      <c r="X6649" s="84"/>
      <c r="Y6649" s="84"/>
      <c r="Z6649" s="84"/>
      <c r="AA6649" s="84"/>
      <c r="AB6649" s="84"/>
      <c r="AC6649" s="84"/>
      <c r="AD6649" s="84"/>
      <c r="AE6649" s="84"/>
      <c r="AF6649" s="84"/>
      <c r="AG6649" s="84"/>
      <c r="AH6649" s="84"/>
      <c r="AI6649" s="84"/>
      <c r="AJ6649" s="84"/>
      <c r="AK6649" s="84"/>
    </row>
    <row r="6650" spans="1:49">
      <c r="A6650" s="84"/>
      <c r="B6650" s="84"/>
      <c r="C6650" s="84"/>
      <c r="D6650" s="84"/>
      <c r="E6650" s="84"/>
      <c r="F6650" s="84"/>
      <c r="G6650" s="84"/>
      <c r="H6650" s="84"/>
      <c r="I6650" s="84"/>
      <c r="J6650" s="84"/>
      <c r="K6650" s="84"/>
      <c r="L6650" s="84"/>
      <c r="M6650" s="84"/>
      <c r="N6650" s="84"/>
      <c r="O6650" s="84"/>
      <c r="P6650" s="84"/>
      <c r="Q6650" s="84"/>
      <c r="R6650" s="84"/>
      <c r="S6650" s="84"/>
      <c r="T6650" s="84"/>
      <c r="U6650" s="84"/>
      <c r="V6650" s="84"/>
      <c r="W6650" s="84"/>
      <c r="X6650" s="84"/>
      <c r="Y6650" s="84"/>
      <c r="Z6650" s="84"/>
      <c r="AA6650" s="84"/>
      <c r="AB6650" s="84"/>
      <c r="AC6650" s="84"/>
      <c r="AD6650" s="84"/>
      <c r="AE6650" s="84"/>
      <c r="AF6650" s="84"/>
      <c r="AG6650" s="84"/>
      <c r="AH6650" s="84"/>
      <c r="AI6650" s="84"/>
      <c r="AJ6650" s="84"/>
      <c r="AK6650" s="84"/>
    </row>
    <row r="6651" spans="1:49">
      <c r="A6651" s="84"/>
      <c r="B6651" s="84"/>
      <c r="C6651" s="84"/>
      <c r="D6651" s="84"/>
      <c r="E6651" s="84"/>
      <c r="F6651" s="84"/>
      <c r="G6651" s="84"/>
      <c r="H6651" s="84"/>
      <c r="I6651" s="84"/>
      <c r="J6651" s="84"/>
      <c r="K6651" s="84"/>
      <c r="L6651" s="84"/>
      <c r="M6651" s="84"/>
      <c r="N6651" s="84"/>
      <c r="O6651" s="84"/>
      <c r="P6651" s="84"/>
      <c r="Q6651" s="84"/>
      <c r="R6651" s="84"/>
      <c r="S6651" s="84"/>
      <c r="T6651" s="84"/>
      <c r="U6651" s="84"/>
      <c r="V6651" s="84"/>
      <c r="W6651" s="84"/>
      <c r="X6651" s="84"/>
      <c r="Y6651" s="84"/>
      <c r="Z6651" s="84"/>
      <c r="AA6651" s="84"/>
      <c r="AB6651" s="84"/>
      <c r="AC6651" s="84"/>
      <c r="AD6651" s="84"/>
      <c r="AE6651" s="84"/>
      <c r="AF6651" s="84"/>
      <c r="AG6651" s="84"/>
      <c r="AH6651" s="84"/>
      <c r="AI6651" s="84"/>
      <c r="AJ6651" s="84"/>
      <c r="AK6651" s="84"/>
    </row>
    <row r="6652" spans="1:49">
      <c r="A6652" s="84"/>
      <c r="B6652" s="84"/>
      <c r="C6652" s="84"/>
      <c r="D6652" s="84"/>
      <c r="E6652" s="84"/>
      <c r="F6652" s="84"/>
      <c r="G6652" s="84"/>
      <c r="H6652" s="84"/>
      <c r="I6652" s="84"/>
      <c r="J6652" s="84"/>
      <c r="K6652" s="84"/>
      <c r="L6652" s="84"/>
      <c r="M6652" s="84"/>
      <c r="N6652" s="84"/>
      <c r="O6652" s="84"/>
      <c r="P6652" s="84"/>
      <c r="Q6652" s="84"/>
      <c r="R6652" s="84"/>
      <c r="S6652" s="84"/>
      <c r="T6652" s="84"/>
      <c r="U6652" s="84"/>
      <c r="V6652" s="84"/>
      <c r="W6652" s="84"/>
      <c r="X6652" s="84"/>
      <c r="Y6652" s="84"/>
      <c r="Z6652" s="84"/>
      <c r="AA6652" s="84"/>
      <c r="AB6652" s="84"/>
      <c r="AC6652" s="84"/>
      <c r="AD6652" s="84"/>
      <c r="AE6652" s="84"/>
      <c r="AF6652" s="84"/>
      <c r="AG6652" s="84"/>
      <c r="AH6652" s="84"/>
      <c r="AI6652" s="84"/>
      <c r="AJ6652" s="84"/>
      <c r="AK6652" s="84"/>
    </row>
    <row r="6653" spans="1:49">
      <c r="A6653" s="84"/>
      <c r="B6653" s="84"/>
      <c r="C6653" s="84"/>
      <c r="D6653" s="84"/>
      <c r="E6653" s="84"/>
      <c r="F6653" s="84"/>
      <c r="G6653" s="84"/>
      <c r="H6653" s="84"/>
      <c r="I6653" s="84"/>
      <c r="J6653" s="84"/>
      <c r="K6653" s="84"/>
      <c r="L6653" s="84"/>
      <c r="M6653" s="84"/>
      <c r="N6653" s="84"/>
      <c r="O6653" s="84"/>
      <c r="P6653" s="84"/>
      <c r="Q6653" s="84"/>
      <c r="R6653" s="84"/>
      <c r="S6653" s="84"/>
      <c r="T6653" s="84"/>
      <c r="U6653" s="84"/>
      <c r="V6653" s="84"/>
      <c r="W6653" s="84"/>
      <c r="X6653" s="84"/>
      <c r="Y6653" s="84"/>
      <c r="Z6653" s="84"/>
      <c r="AA6653" s="84"/>
      <c r="AB6653" s="84"/>
      <c r="AC6653" s="84"/>
      <c r="AD6653" s="84"/>
      <c r="AE6653" s="84"/>
      <c r="AF6653" s="84"/>
      <c r="AG6653" s="84"/>
      <c r="AH6653" s="84"/>
      <c r="AI6653" s="84"/>
      <c r="AJ6653" s="84"/>
      <c r="AK6653" s="84"/>
    </row>
    <row r="6654" spans="1:49">
      <c r="A6654" s="84"/>
      <c r="B6654" s="84"/>
      <c r="C6654" s="84"/>
      <c r="D6654" s="84"/>
      <c r="E6654" s="84"/>
      <c r="F6654" s="84"/>
      <c r="G6654" s="84"/>
      <c r="H6654" s="84"/>
      <c r="I6654" s="84"/>
      <c r="J6654" s="84"/>
      <c r="K6654" s="84"/>
      <c r="L6654" s="84"/>
      <c r="M6654" s="84"/>
      <c r="N6654" s="84"/>
      <c r="O6654" s="84"/>
      <c r="P6654" s="84"/>
      <c r="Q6654" s="84"/>
      <c r="R6654" s="84"/>
      <c r="S6654" s="84"/>
      <c r="T6654" s="84"/>
      <c r="U6654" s="84"/>
      <c r="V6654" s="84"/>
      <c r="W6654" s="84"/>
      <c r="X6654" s="84"/>
      <c r="Y6654" s="84"/>
      <c r="Z6654" s="84"/>
      <c r="AA6654" s="84"/>
      <c r="AB6654" s="84"/>
      <c r="AC6654" s="84"/>
      <c r="AD6654" s="84"/>
      <c r="AE6654" s="84"/>
      <c r="AF6654" s="84"/>
      <c r="AG6654" s="84"/>
      <c r="AH6654" s="84"/>
      <c r="AI6654" s="84"/>
      <c r="AJ6654" s="84"/>
      <c r="AK6654" s="84"/>
    </row>
    <row r="6655" spans="1:49">
      <c r="A6655" s="84"/>
      <c r="B6655" s="84"/>
      <c r="C6655" s="84"/>
      <c r="D6655" s="84"/>
      <c r="E6655" s="84"/>
      <c r="F6655" s="84"/>
      <c r="G6655" s="84"/>
      <c r="H6655" s="84"/>
      <c r="I6655" s="84"/>
      <c r="J6655" s="84"/>
      <c r="K6655" s="84"/>
      <c r="L6655" s="84"/>
      <c r="M6655" s="84"/>
      <c r="N6655" s="84"/>
      <c r="O6655" s="84"/>
      <c r="P6655" s="84"/>
      <c r="Q6655" s="84"/>
      <c r="R6655" s="84"/>
      <c r="S6655" s="84"/>
      <c r="T6655" s="84"/>
      <c r="U6655" s="84"/>
      <c r="V6655" s="84"/>
      <c r="W6655" s="84"/>
      <c r="X6655" s="84"/>
      <c r="Y6655" s="84"/>
      <c r="Z6655" s="84"/>
      <c r="AA6655" s="84"/>
      <c r="AB6655" s="84"/>
      <c r="AC6655" s="84"/>
      <c r="AD6655" s="84"/>
      <c r="AE6655" s="84"/>
      <c r="AF6655" s="84"/>
      <c r="AG6655" s="84"/>
      <c r="AH6655" s="84"/>
      <c r="AI6655" s="84"/>
      <c r="AJ6655" s="84"/>
      <c r="AK6655" s="84"/>
    </row>
    <row r="6656" spans="1:49">
      <c r="A6656" s="84"/>
      <c r="B6656" s="84"/>
      <c r="C6656" s="84"/>
      <c r="D6656" s="84"/>
      <c r="E6656" s="84"/>
      <c r="F6656" s="84"/>
      <c r="G6656" s="84"/>
      <c r="H6656" s="84"/>
      <c r="I6656" s="84"/>
      <c r="J6656" s="84"/>
      <c r="K6656" s="84"/>
      <c r="L6656" s="84"/>
      <c r="M6656" s="84"/>
      <c r="N6656" s="84"/>
      <c r="O6656" s="84"/>
      <c r="P6656" s="84"/>
      <c r="Q6656" s="84"/>
      <c r="R6656" s="84"/>
      <c r="S6656" s="84"/>
      <c r="T6656" s="84"/>
      <c r="U6656" s="84"/>
      <c r="V6656" s="84"/>
      <c r="W6656" s="84"/>
      <c r="X6656" s="84"/>
      <c r="Y6656" s="84"/>
      <c r="Z6656" s="84"/>
      <c r="AA6656" s="84"/>
      <c r="AB6656" s="84"/>
      <c r="AC6656" s="84"/>
      <c r="AD6656" s="84"/>
      <c r="AE6656" s="84"/>
      <c r="AF6656" s="84"/>
      <c r="AG6656" s="84"/>
      <c r="AH6656" s="84"/>
      <c r="AI6656" s="84"/>
      <c r="AJ6656" s="84"/>
      <c r="AK6656" s="84"/>
    </row>
    <row r="6657" spans="1:37">
      <c r="A6657" s="84"/>
      <c r="B6657" s="84"/>
      <c r="C6657" s="84"/>
      <c r="D6657" s="84"/>
      <c r="E6657" s="84"/>
      <c r="F6657" s="84"/>
      <c r="G6657" s="84"/>
      <c r="H6657" s="84"/>
      <c r="I6657" s="84"/>
      <c r="J6657" s="84"/>
      <c r="K6657" s="84"/>
      <c r="L6657" s="84"/>
      <c r="M6657" s="84"/>
      <c r="N6657" s="84"/>
      <c r="O6657" s="84"/>
      <c r="P6657" s="84"/>
      <c r="Q6657" s="84"/>
      <c r="R6657" s="84"/>
      <c r="S6657" s="84"/>
      <c r="T6657" s="84"/>
      <c r="U6657" s="84"/>
      <c r="V6657" s="84"/>
      <c r="W6657" s="84"/>
      <c r="X6657" s="84"/>
      <c r="Y6657" s="84"/>
      <c r="Z6657" s="84"/>
      <c r="AA6657" s="84"/>
      <c r="AB6657" s="84"/>
      <c r="AC6657" s="84"/>
      <c r="AD6657" s="84"/>
      <c r="AE6657" s="84"/>
      <c r="AF6657" s="84"/>
      <c r="AG6657" s="84"/>
      <c r="AH6657" s="84"/>
      <c r="AI6657" s="84"/>
      <c r="AJ6657" s="84"/>
      <c r="AK6657" s="84"/>
    </row>
    <row r="6658" spans="1:37">
      <c r="A6658" s="84"/>
      <c r="B6658" s="84"/>
      <c r="C6658" s="84"/>
      <c r="D6658" s="84"/>
      <c r="E6658" s="84"/>
      <c r="F6658" s="84"/>
      <c r="G6658" s="84"/>
      <c r="H6658" s="84"/>
      <c r="I6658" s="84"/>
      <c r="J6658" s="84"/>
      <c r="K6658" s="84"/>
      <c r="L6658" s="84"/>
      <c r="M6658" s="84"/>
      <c r="N6658" s="84"/>
      <c r="O6658" s="84"/>
      <c r="P6658" s="84"/>
      <c r="Q6658" s="84"/>
      <c r="R6658" s="84"/>
      <c r="S6658" s="84"/>
      <c r="T6658" s="84"/>
      <c r="U6658" s="84"/>
      <c r="V6658" s="84"/>
      <c r="W6658" s="84"/>
      <c r="X6658" s="84"/>
      <c r="Y6658" s="84"/>
      <c r="Z6658" s="84"/>
      <c r="AA6658" s="84"/>
      <c r="AB6658" s="84"/>
      <c r="AC6658" s="84"/>
      <c r="AD6658" s="84"/>
      <c r="AE6658" s="84"/>
      <c r="AF6658" s="84"/>
      <c r="AG6658" s="84"/>
      <c r="AH6658" s="84"/>
      <c r="AI6658" s="84"/>
      <c r="AJ6658" s="84"/>
      <c r="AK6658" s="84"/>
    </row>
    <row r="6659" spans="1:37">
      <c r="A6659" s="84"/>
      <c r="B6659" s="84"/>
      <c r="C6659" s="84"/>
      <c r="D6659" s="84"/>
      <c r="E6659" s="84"/>
      <c r="F6659" s="84"/>
      <c r="G6659" s="84"/>
      <c r="H6659" s="84"/>
      <c r="I6659" s="84"/>
      <c r="J6659" s="84"/>
      <c r="K6659" s="84"/>
      <c r="L6659" s="84"/>
      <c r="M6659" s="84"/>
      <c r="N6659" s="84"/>
      <c r="O6659" s="84"/>
      <c r="P6659" s="84"/>
      <c r="Q6659" s="84"/>
      <c r="R6659" s="84"/>
      <c r="S6659" s="84"/>
      <c r="T6659" s="84"/>
      <c r="U6659" s="84"/>
      <c r="V6659" s="84"/>
      <c r="W6659" s="84"/>
      <c r="X6659" s="84"/>
      <c r="Y6659" s="84"/>
      <c r="Z6659" s="84"/>
      <c r="AA6659" s="84"/>
      <c r="AB6659" s="84"/>
      <c r="AC6659" s="84"/>
      <c r="AD6659" s="84"/>
      <c r="AE6659" s="84"/>
      <c r="AF6659" s="84"/>
      <c r="AG6659" s="84"/>
      <c r="AH6659" s="84"/>
      <c r="AI6659" s="84"/>
      <c r="AJ6659" s="84"/>
      <c r="AK6659" s="84"/>
    </row>
    <row r="6660" spans="1:37">
      <c r="A6660" s="84"/>
      <c r="B6660" s="84"/>
      <c r="C6660" s="84"/>
      <c r="D6660" s="84"/>
      <c r="E6660" s="84"/>
      <c r="F6660" s="84"/>
      <c r="G6660" s="84"/>
      <c r="H6660" s="84"/>
      <c r="I6660" s="84"/>
      <c r="J6660" s="84"/>
      <c r="K6660" s="84"/>
      <c r="L6660" s="84"/>
      <c r="M6660" s="84"/>
      <c r="N6660" s="84"/>
      <c r="O6660" s="84"/>
      <c r="P6660" s="84"/>
      <c r="Q6660" s="84"/>
      <c r="R6660" s="84"/>
      <c r="S6660" s="84"/>
      <c r="T6660" s="84"/>
      <c r="U6660" s="84"/>
      <c r="V6660" s="84"/>
      <c r="W6660" s="84"/>
      <c r="X6660" s="84"/>
      <c r="Y6660" s="84"/>
      <c r="Z6660" s="84"/>
      <c r="AA6660" s="84"/>
      <c r="AB6660" s="84"/>
      <c r="AC6660" s="84"/>
      <c r="AD6660" s="84"/>
      <c r="AE6660" s="84"/>
      <c r="AF6660" s="84"/>
      <c r="AG6660" s="84"/>
      <c r="AH6660" s="84"/>
      <c r="AI6660" s="84"/>
      <c r="AJ6660" s="84"/>
      <c r="AK6660" s="84"/>
    </row>
    <row r="6661" spans="1:37">
      <c r="A6661" s="84"/>
      <c r="B6661" s="84"/>
      <c r="C6661" s="84"/>
      <c r="D6661" s="84"/>
      <c r="E6661" s="84"/>
      <c r="F6661" s="84"/>
      <c r="G6661" s="84"/>
      <c r="H6661" s="84"/>
      <c r="I6661" s="84"/>
      <c r="J6661" s="84"/>
      <c r="K6661" s="84"/>
      <c r="L6661" s="84"/>
      <c r="M6661" s="84"/>
      <c r="N6661" s="84"/>
      <c r="O6661" s="84"/>
      <c r="P6661" s="84"/>
      <c r="Q6661" s="84"/>
      <c r="R6661" s="84"/>
      <c r="S6661" s="84"/>
      <c r="T6661" s="84"/>
      <c r="U6661" s="84"/>
      <c r="V6661" s="84"/>
      <c r="W6661" s="84"/>
      <c r="X6661" s="84"/>
      <c r="Y6661" s="84"/>
      <c r="Z6661" s="84"/>
      <c r="AA6661" s="84"/>
      <c r="AB6661" s="84"/>
      <c r="AC6661" s="84"/>
      <c r="AD6661" s="84"/>
      <c r="AE6661" s="84"/>
      <c r="AF6661" s="84"/>
      <c r="AG6661" s="84"/>
      <c r="AH6661" s="84"/>
      <c r="AI6661" s="84"/>
      <c r="AJ6661" s="84"/>
      <c r="AK6661" s="84"/>
    </row>
    <row r="6662" spans="1:37">
      <c r="A6662" s="84"/>
      <c r="B6662" s="84"/>
      <c r="C6662" s="84"/>
      <c r="D6662" s="84"/>
      <c r="E6662" s="84"/>
      <c r="F6662" s="84"/>
      <c r="G6662" s="84"/>
      <c r="H6662" s="84"/>
      <c r="I6662" s="84"/>
      <c r="J6662" s="84"/>
      <c r="K6662" s="84"/>
      <c r="L6662" s="84"/>
      <c r="M6662" s="84"/>
      <c r="N6662" s="84"/>
      <c r="O6662" s="84"/>
      <c r="P6662" s="84"/>
      <c r="Q6662" s="84"/>
      <c r="R6662" s="84"/>
      <c r="S6662" s="84"/>
      <c r="T6662" s="84"/>
      <c r="U6662" s="84"/>
      <c r="V6662" s="84"/>
      <c r="W6662" s="84"/>
      <c r="X6662" s="84"/>
      <c r="Y6662" s="84"/>
      <c r="Z6662" s="84"/>
      <c r="AA6662" s="84"/>
      <c r="AB6662" s="84"/>
      <c r="AC6662" s="84"/>
      <c r="AD6662" s="84"/>
      <c r="AE6662" s="84"/>
      <c r="AF6662" s="84"/>
      <c r="AG6662" s="84"/>
      <c r="AH6662" s="84"/>
      <c r="AI6662" s="84"/>
      <c r="AJ6662" s="84"/>
      <c r="AK6662" s="84"/>
    </row>
    <row r="6663" spans="1:37">
      <c r="A6663" s="84"/>
      <c r="B6663" s="84"/>
      <c r="C6663" s="84"/>
      <c r="D6663" s="84"/>
      <c r="E6663" s="84"/>
      <c r="F6663" s="84"/>
      <c r="G6663" s="84"/>
      <c r="H6663" s="84"/>
      <c r="I6663" s="84"/>
      <c r="J6663" s="84"/>
      <c r="K6663" s="84"/>
      <c r="L6663" s="84"/>
      <c r="M6663" s="84"/>
      <c r="N6663" s="84"/>
      <c r="O6663" s="84"/>
      <c r="P6663" s="84"/>
      <c r="Q6663" s="84"/>
      <c r="R6663" s="84"/>
      <c r="S6663" s="84"/>
      <c r="T6663" s="84"/>
      <c r="U6663" s="84"/>
      <c r="V6663" s="84"/>
      <c r="W6663" s="84"/>
      <c r="X6663" s="84"/>
      <c r="Y6663" s="84"/>
      <c r="Z6663" s="84"/>
      <c r="AA6663" s="84"/>
      <c r="AB6663" s="84"/>
      <c r="AC6663" s="84"/>
      <c r="AD6663" s="84"/>
      <c r="AE6663" s="84"/>
      <c r="AF6663" s="84"/>
      <c r="AG6663" s="84"/>
      <c r="AH6663" s="84"/>
      <c r="AI6663" s="84"/>
      <c r="AJ6663" s="84"/>
      <c r="AK6663" s="84"/>
    </row>
    <row r="6664" spans="1:37">
      <c r="A6664" s="84"/>
      <c r="B6664" s="84"/>
      <c r="C6664" s="84"/>
      <c r="D6664" s="84"/>
      <c r="E6664" s="84"/>
      <c r="F6664" s="84"/>
      <c r="G6664" s="84"/>
      <c r="H6664" s="84"/>
      <c r="I6664" s="84"/>
      <c r="J6664" s="84"/>
      <c r="K6664" s="84"/>
      <c r="L6664" s="84"/>
      <c r="M6664" s="84"/>
      <c r="N6664" s="84"/>
      <c r="O6664" s="84"/>
      <c r="P6664" s="84"/>
      <c r="Q6664" s="84"/>
      <c r="R6664" s="84"/>
      <c r="S6664" s="84"/>
      <c r="T6664" s="84"/>
      <c r="U6664" s="84"/>
      <c r="V6664" s="84"/>
      <c r="W6664" s="84"/>
      <c r="X6664" s="84"/>
      <c r="Y6664" s="84"/>
      <c r="Z6664" s="84"/>
      <c r="AA6664" s="84"/>
      <c r="AB6664" s="84"/>
      <c r="AC6664" s="84"/>
      <c r="AD6664" s="84"/>
      <c r="AE6664" s="84"/>
      <c r="AF6664" s="84"/>
      <c r="AG6664" s="84"/>
      <c r="AH6664" s="84"/>
      <c r="AI6664" s="84"/>
      <c r="AJ6664" s="84"/>
      <c r="AK6664" s="84"/>
    </row>
    <row r="6665" spans="1:37">
      <c r="A6665" s="84"/>
      <c r="B6665" s="84"/>
      <c r="C6665" s="84"/>
      <c r="D6665" s="84"/>
      <c r="E6665" s="84"/>
      <c r="F6665" s="84"/>
      <c r="G6665" s="84"/>
      <c r="H6665" s="84"/>
      <c r="I6665" s="84"/>
      <c r="J6665" s="84"/>
      <c r="K6665" s="84"/>
      <c r="L6665" s="84"/>
      <c r="M6665" s="84"/>
      <c r="N6665" s="84"/>
      <c r="O6665" s="84"/>
      <c r="P6665" s="84"/>
      <c r="Q6665" s="84"/>
      <c r="R6665" s="84"/>
      <c r="S6665" s="84"/>
      <c r="T6665" s="84"/>
      <c r="U6665" s="84"/>
      <c r="V6665" s="84"/>
      <c r="W6665" s="84"/>
      <c r="X6665" s="84"/>
      <c r="Y6665" s="84"/>
      <c r="Z6665" s="84"/>
      <c r="AA6665" s="84"/>
      <c r="AB6665" s="84"/>
      <c r="AC6665" s="84"/>
      <c r="AD6665" s="84"/>
      <c r="AE6665" s="84"/>
      <c r="AF6665" s="84"/>
      <c r="AG6665" s="84"/>
      <c r="AH6665" s="84"/>
      <c r="AI6665" s="84"/>
      <c r="AJ6665" s="84"/>
      <c r="AK6665" s="84"/>
    </row>
    <row r="6666" spans="1:37">
      <c r="A6666" s="84"/>
      <c r="B6666" s="84"/>
      <c r="C6666" s="84"/>
      <c r="D6666" s="84"/>
      <c r="E6666" s="84"/>
      <c r="F6666" s="84"/>
      <c r="G6666" s="84"/>
      <c r="H6666" s="84"/>
      <c r="I6666" s="84"/>
      <c r="J6666" s="84"/>
      <c r="K6666" s="84"/>
      <c r="L6666" s="84"/>
      <c r="M6666" s="84"/>
      <c r="N6666" s="84"/>
      <c r="O6666" s="84"/>
      <c r="P6666" s="84"/>
      <c r="Q6666" s="84"/>
      <c r="R6666" s="84"/>
      <c r="S6666" s="84"/>
      <c r="T6666" s="84"/>
      <c r="U6666" s="84"/>
      <c r="V6666" s="84"/>
      <c r="W6666" s="84"/>
      <c r="X6666" s="84"/>
      <c r="Y6666" s="84"/>
      <c r="Z6666" s="84"/>
      <c r="AA6666" s="84"/>
      <c r="AB6666" s="84"/>
      <c r="AC6666" s="84"/>
      <c r="AD6666" s="84"/>
      <c r="AE6666" s="84"/>
      <c r="AF6666" s="84"/>
      <c r="AG6666" s="84"/>
      <c r="AH6666" s="84"/>
      <c r="AI6666" s="84"/>
      <c r="AJ6666" s="84"/>
      <c r="AK6666" s="84"/>
    </row>
    <row r="6667" spans="1:37">
      <c r="A6667" s="84"/>
      <c r="B6667" s="84"/>
      <c r="C6667" s="84"/>
      <c r="D6667" s="84"/>
      <c r="E6667" s="84"/>
      <c r="F6667" s="84"/>
      <c r="G6667" s="84"/>
      <c r="H6667" s="84"/>
      <c r="I6667" s="84"/>
      <c r="J6667" s="84"/>
      <c r="K6667" s="84"/>
      <c r="L6667" s="84"/>
      <c r="M6667" s="84"/>
      <c r="N6667" s="84"/>
      <c r="O6667" s="84"/>
      <c r="P6667" s="84"/>
      <c r="Q6667" s="84"/>
      <c r="R6667" s="84"/>
      <c r="S6667" s="84"/>
      <c r="T6667" s="84"/>
      <c r="U6667" s="84"/>
      <c r="V6667" s="84"/>
      <c r="W6667" s="84"/>
      <c r="X6667" s="84"/>
      <c r="Y6667" s="84"/>
      <c r="Z6667" s="84"/>
      <c r="AA6667" s="84"/>
      <c r="AB6667" s="84"/>
      <c r="AC6667" s="84"/>
      <c r="AD6667" s="84"/>
      <c r="AE6667" s="84"/>
      <c r="AF6667" s="84"/>
      <c r="AG6667" s="84"/>
      <c r="AH6667" s="84"/>
      <c r="AI6667" s="84"/>
      <c r="AJ6667" s="84"/>
      <c r="AK6667" s="84"/>
    </row>
    <row r="6668" spans="1:37">
      <c r="A6668" s="84"/>
      <c r="B6668" s="84"/>
      <c r="C6668" s="84"/>
      <c r="D6668" s="84"/>
      <c r="E6668" s="84"/>
      <c r="F6668" s="84"/>
      <c r="G6668" s="84"/>
      <c r="H6668" s="84"/>
      <c r="I6668" s="84"/>
      <c r="J6668" s="84"/>
      <c r="K6668" s="84"/>
      <c r="L6668" s="84"/>
      <c r="M6668" s="84"/>
      <c r="N6668" s="84"/>
      <c r="O6668" s="84"/>
      <c r="P6668" s="84"/>
      <c r="Q6668" s="84"/>
      <c r="R6668" s="84"/>
      <c r="S6668" s="84"/>
      <c r="T6668" s="84"/>
      <c r="U6668" s="84"/>
      <c r="V6668" s="84"/>
      <c r="W6668" s="84"/>
      <c r="X6668" s="84"/>
      <c r="Y6668" s="84"/>
      <c r="Z6668" s="84"/>
      <c r="AA6668" s="84"/>
      <c r="AB6668" s="84"/>
      <c r="AC6668" s="84"/>
      <c r="AD6668" s="84"/>
      <c r="AE6668" s="84"/>
      <c r="AF6668" s="84"/>
      <c r="AG6668" s="84"/>
      <c r="AH6668" s="84"/>
      <c r="AI6668" s="84"/>
      <c r="AJ6668" s="84"/>
      <c r="AK6668" s="84"/>
    </row>
    <row r="6669" spans="1:37">
      <c r="A6669" s="84"/>
      <c r="B6669" s="84"/>
      <c r="C6669" s="84"/>
      <c r="D6669" s="84"/>
      <c r="E6669" s="84"/>
      <c r="F6669" s="84"/>
      <c r="G6669" s="84"/>
      <c r="H6669" s="84"/>
      <c r="I6669" s="84"/>
      <c r="J6669" s="84"/>
      <c r="K6669" s="84"/>
      <c r="L6669" s="84"/>
      <c r="M6669" s="84"/>
      <c r="N6669" s="84"/>
      <c r="O6669" s="84"/>
      <c r="P6669" s="84"/>
      <c r="Q6669" s="84"/>
      <c r="R6669" s="84"/>
      <c r="S6669" s="84"/>
      <c r="T6669" s="84"/>
      <c r="U6669" s="84"/>
      <c r="V6669" s="84"/>
      <c r="W6669" s="84"/>
      <c r="X6669" s="84"/>
      <c r="Y6669" s="84"/>
      <c r="Z6669" s="84"/>
      <c r="AA6669" s="84"/>
      <c r="AB6669" s="84"/>
      <c r="AC6669" s="84"/>
      <c r="AD6669" s="84"/>
      <c r="AE6669" s="84"/>
      <c r="AF6669" s="84"/>
      <c r="AG6669" s="84"/>
      <c r="AH6669" s="84"/>
      <c r="AI6669" s="84"/>
      <c r="AJ6669" s="84"/>
      <c r="AK6669" s="84"/>
    </row>
    <row r="6670" spans="1:37">
      <c r="A6670" s="84"/>
      <c r="B6670" s="84"/>
      <c r="C6670" s="84"/>
      <c r="D6670" s="84"/>
      <c r="E6670" s="84"/>
      <c r="F6670" s="84"/>
      <c r="G6670" s="84"/>
      <c r="H6670" s="84"/>
      <c r="I6670" s="84"/>
      <c r="J6670" s="84"/>
      <c r="K6670" s="84"/>
      <c r="L6670" s="84"/>
      <c r="M6670" s="84"/>
      <c r="N6670" s="84"/>
      <c r="O6670" s="84"/>
      <c r="P6670" s="84"/>
      <c r="Q6670" s="84"/>
      <c r="R6670" s="84"/>
      <c r="S6670" s="84"/>
      <c r="T6670" s="84"/>
      <c r="U6670" s="84"/>
      <c r="V6670" s="84"/>
      <c r="W6670" s="84"/>
      <c r="X6670" s="84"/>
      <c r="Y6670" s="84"/>
      <c r="Z6670" s="84"/>
      <c r="AA6670" s="84"/>
      <c r="AB6670" s="84"/>
      <c r="AC6670" s="84"/>
      <c r="AD6670" s="84"/>
      <c r="AE6670" s="84"/>
      <c r="AF6670" s="84"/>
      <c r="AG6670" s="84"/>
      <c r="AH6670" s="84"/>
      <c r="AI6670" s="84"/>
      <c r="AJ6670" s="84"/>
      <c r="AK6670" s="84"/>
    </row>
    <row r="6671" spans="1:37">
      <c r="A6671" s="84"/>
      <c r="B6671" s="84"/>
      <c r="C6671" s="84"/>
      <c r="D6671" s="84"/>
      <c r="E6671" s="84"/>
      <c r="F6671" s="84"/>
      <c r="G6671" s="84"/>
      <c r="H6671" s="84"/>
      <c r="I6671" s="84"/>
      <c r="J6671" s="84"/>
      <c r="K6671" s="84"/>
      <c r="L6671" s="84"/>
      <c r="M6671" s="84"/>
      <c r="N6671" s="84"/>
      <c r="O6671" s="84"/>
      <c r="P6671" s="84"/>
      <c r="Q6671" s="84"/>
      <c r="R6671" s="84"/>
      <c r="S6671" s="84"/>
      <c r="T6671" s="84"/>
      <c r="U6671" s="84"/>
      <c r="V6671" s="84"/>
      <c r="W6671" s="84"/>
      <c r="X6671" s="84"/>
      <c r="Y6671" s="84"/>
      <c r="Z6671" s="84"/>
      <c r="AA6671" s="84"/>
      <c r="AB6671" s="84"/>
      <c r="AC6671" s="84"/>
      <c r="AD6671" s="84"/>
      <c r="AE6671" s="84"/>
      <c r="AF6671" s="84"/>
      <c r="AG6671" s="84"/>
      <c r="AH6671" s="84"/>
      <c r="AI6671" s="84"/>
      <c r="AJ6671" s="84"/>
      <c r="AK6671" s="84"/>
    </row>
    <row r="6681" spans="1:49">
      <c r="A6681" s="84"/>
      <c r="B6681" s="83"/>
      <c r="C6681" s="83"/>
      <c r="D6681" s="83"/>
      <c r="E6681" s="83"/>
      <c r="F6681" s="84"/>
      <c r="G6681" s="164"/>
      <c r="H6681" s="83"/>
      <c r="I6681" s="83"/>
      <c r="J6681" s="83"/>
      <c r="K6681" s="83"/>
      <c r="L6681" s="83"/>
      <c r="M6681" s="83"/>
      <c r="N6681" s="83"/>
      <c r="O6681" s="83"/>
      <c r="P6681" s="83"/>
      <c r="Q6681" s="83"/>
      <c r="R6681" s="83"/>
      <c r="S6681" s="83"/>
      <c r="T6681" s="105"/>
      <c r="U6681" s="83"/>
      <c r="V6681" s="83"/>
      <c r="W6681" s="83"/>
      <c r="X6681" s="83"/>
      <c r="Y6681" s="83"/>
      <c r="Z6681" s="83"/>
      <c r="AA6681" s="83"/>
      <c r="AB6681" s="83"/>
      <c r="AC6681" s="83"/>
      <c r="AD6681" s="83"/>
      <c r="AE6681" s="83"/>
      <c r="AF6681" s="83"/>
      <c r="AG6681" s="83"/>
      <c r="AH6681" s="83"/>
      <c r="AI6681" s="83"/>
      <c r="AJ6681" s="83"/>
      <c r="AK6681" s="83"/>
    </row>
    <row r="6682" spans="1:49">
      <c r="A6682" s="83"/>
      <c r="B6682" s="84"/>
      <c r="C6682" s="83"/>
      <c r="D6682" s="83"/>
      <c r="E6682" s="83"/>
      <c r="F6682" s="83"/>
      <c r="G6682" s="83"/>
      <c r="H6682" s="83"/>
      <c r="I6682" s="83"/>
      <c r="J6682" s="83"/>
      <c r="K6682" s="83"/>
      <c r="L6682" s="83"/>
      <c r="M6682" s="83"/>
      <c r="N6682" s="83"/>
      <c r="O6682" s="83"/>
      <c r="P6682" s="83"/>
      <c r="Q6682" s="83"/>
      <c r="R6682" s="83"/>
      <c r="S6682" s="83"/>
      <c r="T6682" s="83"/>
      <c r="U6682" s="83"/>
      <c r="V6682" s="83"/>
      <c r="W6682" s="83"/>
      <c r="X6682" s="83"/>
      <c r="Y6682" s="83"/>
      <c r="Z6682" s="83"/>
      <c r="AA6682" s="83"/>
      <c r="AB6682" s="83"/>
      <c r="AC6682" s="83"/>
      <c r="AD6682" s="83"/>
      <c r="AE6682" s="83"/>
      <c r="AF6682" s="83"/>
      <c r="AG6682" s="83"/>
      <c r="AH6682" s="83"/>
      <c r="AI6682" s="83"/>
      <c r="AJ6682" s="83"/>
      <c r="AK6682" s="83"/>
    </row>
    <row r="6683" spans="1:49">
      <c r="A6683" s="84"/>
      <c r="B6683" s="84"/>
      <c r="C6683" s="84"/>
      <c r="D6683" s="84"/>
      <c r="E6683" s="84"/>
      <c r="F6683" s="84"/>
      <c r="G6683" s="84"/>
      <c r="H6683" s="84"/>
      <c r="I6683" s="84"/>
      <c r="J6683" s="84"/>
      <c r="K6683" s="84"/>
      <c r="L6683" s="84"/>
      <c r="M6683" s="84"/>
      <c r="N6683" s="84"/>
      <c r="O6683" s="84"/>
      <c r="P6683" s="84"/>
      <c r="Q6683" s="84"/>
      <c r="R6683" s="84"/>
      <c r="S6683" s="84"/>
      <c r="T6683" s="84"/>
      <c r="U6683" s="84"/>
      <c r="V6683" s="84"/>
      <c r="W6683" s="84"/>
      <c r="X6683" s="84"/>
      <c r="Y6683" s="84"/>
      <c r="Z6683" s="84"/>
      <c r="AA6683" s="84"/>
      <c r="AB6683" s="84"/>
      <c r="AC6683" s="84"/>
      <c r="AD6683" s="84"/>
      <c r="AE6683" s="84"/>
      <c r="AF6683" s="84"/>
      <c r="AG6683" s="84"/>
      <c r="AH6683" s="84"/>
      <c r="AI6683" s="84"/>
      <c r="AJ6683" s="84"/>
      <c r="AK6683" s="84"/>
    </row>
    <row r="6684" spans="1:49">
      <c r="A6684" s="83"/>
      <c r="B6684" s="84"/>
      <c r="C6684" s="83"/>
      <c r="D6684" s="83"/>
      <c r="E6684" s="84"/>
      <c r="F6684" s="83"/>
      <c r="G6684" s="83"/>
      <c r="H6684" s="84"/>
      <c r="I6684" s="83"/>
      <c r="J6684" s="83"/>
      <c r="K6684" s="84"/>
      <c r="L6684" s="83"/>
      <c r="M6684" s="83"/>
      <c r="N6684" s="84"/>
      <c r="O6684" s="83"/>
      <c r="P6684" s="83"/>
      <c r="Q6684" s="84"/>
      <c r="R6684" s="83"/>
      <c r="S6684" s="83"/>
      <c r="T6684" s="84"/>
      <c r="U6684" s="83"/>
      <c r="V6684" s="83"/>
      <c r="W6684" s="84"/>
      <c r="X6684" s="83"/>
      <c r="Y6684" s="83"/>
      <c r="Z6684" s="84"/>
      <c r="AA6684" s="83"/>
      <c r="AB6684" s="83"/>
      <c r="AC6684" s="84"/>
      <c r="AD6684" s="83"/>
      <c r="AE6684" s="83"/>
      <c r="AF6684" s="84"/>
      <c r="AG6684" s="83"/>
      <c r="AH6684" s="83"/>
      <c r="AI6684" s="84"/>
      <c r="AJ6684" s="83"/>
      <c r="AK6684" s="83"/>
    </row>
    <row r="6685" spans="1:49">
      <c r="A6685" s="84"/>
      <c r="B6685" s="84"/>
      <c r="C6685" s="84"/>
      <c r="D6685" s="84"/>
      <c r="E6685" s="84"/>
      <c r="F6685" s="84"/>
      <c r="G6685" s="84"/>
      <c r="H6685" s="84"/>
      <c r="I6685" s="84"/>
      <c r="J6685" s="84"/>
      <c r="K6685" s="84"/>
      <c r="L6685" s="84"/>
      <c r="M6685" s="84"/>
      <c r="N6685" s="84"/>
      <c r="O6685" s="84"/>
      <c r="P6685" s="84"/>
      <c r="Q6685" s="84"/>
      <c r="R6685" s="84"/>
      <c r="S6685" s="84"/>
      <c r="T6685" s="84"/>
      <c r="U6685" s="84"/>
      <c r="V6685" s="84"/>
      <c r="W6685" s="84"/>
      <c r="X6685" s="84"/>
      <c r="Y6685" s="84"/>
      <c r="Z6685" s="84"/>
      <c r="AA6685" s="84"/>
      <c r="AB6685" s="84"/>
      <c r="AC6685" s="84"/>
      <c r="AD6685" s="84"/>
      <c r="AE6685" s="84"/>
      <c r="AF6685" s="84"/>
      <c r="AG6685" s="84"/>
      <c r="AH6685" s="84"/>
      <c r="AI6685" s="84"/>
      <c r="AJ6685" s="84"/>
      <c r="AK6685" s="84"/>
    </row>
    <row r="6686" spans="1:49">
      <c r="A6686" s="83"/>
      <c r="B6686" s="168"/>
      <c r="C6686" s="169"/>
      <c r="D6686" s="169"/>
      <c r="E6686" s="168"/>
      <c r="F6686" s="169"/>
      <c r="G6686" s="169"/>
      <c r="H6686" s="168"/>
      <c r="I6686" s="169"/>
      <c r="J6686" s="169"/>
      <c r="K6686" s="168"/>
      <c r="L6686" s="169"/>
      <c r="M6686" s="169"/>
      <c r="N6686" s="168"/>
      <c r="O6686" s="169"/>
      <c r="P6686" s="169"/>
      <c r="Q6686" s="168"/>
      <c r="R6686" s="169"/>
      <c r="S6686" s="169"/>
      <c r="T6686" s="168"/>
      <c r="U6686" s="169"/>
      <c r="V6686" s="169"/>
      <c r="W6686" s="168"/>
      <c r="X6686" s="169"/>
      <c r="Y6686" s="169"/>
      <c r="Z6686" s="168"/>
      <c r="AA6686" s="169"/>
      <c r="AB6686" s="169"/>
      <c r="AC6686" s="168"/>
      <c r="AD6686" s="169"/>
      <c r="AE6686" s="169"/>
      <c r="AF6686" s="168"/>
      <c r="AG6686" s="169"/>
      <c r="AH6686" s="169"/>
      <c r="AI6686" s="168"/>
      <c r="AJ6686" s="169"/>
      <c r="AK6686" s="169"/>
      <c r="AM6686">
        <f>A6681</f>
        <v>0</v>
      </c>
      <c r="AN6686" s="165" t="e">
        <f>1/($B6686*(1/$B6684)*(1/(5/7+2/7*$D6686))*$B6696/SUM($B6688:$B6711))</f>
        <v>#DIV/0!</v>
      </c>
      <c r="AO6686" s="165" t="e">
        <f>1/(B6686*(1/B6684)*(1/(5/7+2/7*D6686)))</f>
        <v>#DIV/0!</v>
      </c>
      <c r="AP6686" s="165"/>
      <c r="AR6686" s="170">
        <f>CHOOSE(AV$3,C6686,F6686,I6686,L6686,O6686,R6686,U6686,X6686,AA6686,AD6686,AG6686,AJ6686)</f>
        <v>0</v>
      </c>
      <c r="AS6686" s="166"/>
      <c r="AT6686" s="166"/>
      <c r="AV6686" s="116" t="e">
        <f>AN6686/AR6686</f>
        <v>#DIV/0!</v>
      </c>
      <c r="AW6686" s="167" t="e">
        <f>AO6686/AR6686</f>
        <v>#DIV/0!</v>
      </c>
    </row>
    <row r="6687" spans="1:49">
      <c r="A6687" s="84"/>
      <c r="B6687" s="84"/>
      <c r="C6687" s="84"/>
      <c r="D6687" s="84"/>
      <c r="E6687" s="84"/>
      <c r="F6687" s="84"/>
      <c r="G6687" s="84"/>
      <c r="H6687" s="84"/>
      <c r="I6687" s="84"/>
      <c r="J6687" s="84"/>
      <c r="K6687" s="84"/>
      <c r="L6687" s="84"/>
      <c r="M6687" s="84"/>
      <c r="N6687" s="84"/>
      <c r="O6687" s="84"/>
      <c r="P6687" s="84"/>
      <c r="Q6687" s="84"/>
      <c r="R6687" s="84"/>
      <c r="S6687" s="84"/>
      <c r="T6687" s="84"/>
      <c r="U6687" s="84"/>
      <c r="V6687" s="84"/>
      <c r="W6687" s="84"/>
      <c r="X6687" s="84"/>
      <c r="Y6687" s="84"/>
      <c r="Z6687" s="84"/>
      <c r="AA6687" s="84"/>
      <c r="AB6687" s="84"/>
      <c r="AC6687" s="84"/>
      <c r="AD6687" s="84"/>
      <c r="AE6687" s="84"/>
      <c r="AF6687" s="84"/>
      <c r="AG6687" s="84"/>
      <c r="AH6687" s="84"/>
      <c r="AI6687" s="84"/>
      <c r="AJ6687" s="84"/>
      <c r="AK6687" s="84"/>
    </row>
    <row r="6688" spans="1:49">
      <c r="A6688" s="84"/>
      <c r="B6688" s="84"/>
      <c r="C6688" s="84"/>
      <c r="D6688" s="84"/>
      <c r="E6688" s="84"/>
      <c r="F6688" s="84"/>
      <c r="G6688" s="84"/>
      <c r="H6688" s="84"/>
      <c r="I6688" s="84"/>
      <c r="J6688" s="84"/>
      <c r="K6688" s="84"/>
      <c r="L6688" s="84"/>
      <c r="M6688" s="84"/>
      <c r="N6688" s="84"/>
      <c r="O6688" s="84"/>
      <c r="P6688" s="84"/>
      <c r="Q6688" s="84"/>
      <c r="R6688" s="84"/>
      <c r="S6688" s="84"/>
      <c r="T6688" s="84"/>
      <c r="U6688" s="84"/>
      <c r="V6688" s="84"/>
      <c r="W6688" s="84"/>
      <c r="X6688" s="84"/>
      <c r="Y6688" s="84"/>
      <c r="Z6688" s="84"/>
      <c r="AA6688" s="84"/>
      <c r="AB6688" s="84"/>
      <c r="AC6688" s="84"/>
      <c r="AD6688" s="84"/>
      <c r="AE6688" s="84"/>
      <c r="AF6688" s="84"/>
      <c r="AG6688" s="84"/>
      <c r="AH6688" s="84"/>
      <c r="AI6688" s="84"/>
      <c r="AJ6688" s="84"/>
      <c r="AK6688" s="84"/>
    </row>
    <row r="6689" spans="1:37">
      <c r="A6689" s="84"/>
      <c r="B6689" s="84"/>
      <c r="C6689" s="84"/>
      <c r="D6689" s="84"/>
      <c r="E6689" s="84"/>
      <c r="F6689" s="84"/>
      <c r="G6689" s="84"/>
      <c r="H6689" s="84"/>
      <c r="I6689" s="84"/>
      <c r="J6689" s="84"/>
      <c r="K6689" s="84"/>
      <c r="L6689" s="84"/>
      <c r="M6689" s="84"/>
      <c r="N6689" s="84"/>
      <c r="O6689" s="84"/>
      <c r="P6689" s="84"/>
      <c r="Q6689" s="84"/>
      <c r="R6689" s="84"/>
      <c r="S6689" s="84"/>
      <c r="T6689" s="84"/>
      <c r="U6689" s="84"/>
      <c r="V6689" s="84"/>
      <c r="W6689" s="84"/>
      <c r="X6689" s="84"/>
      <c r="Y6689" s="84"/>
      <c r="Z6689" s="84"/>
      <c r="AA6689" s="84"/>
      <c r="AB6689" s="84"/>
      <c r="AC6689" s="84"/>
      <c r="AD6689" s="84"/>
      <c r="AE6689" s="84"/>
      <c r="AF6689" s="84"/>
      <c r="AG6689" s="84"/>
      <c r="AH6689" s="84"/>
      <c r="AI6689" s="84"/>
      <c r="AJ6689" s="84"/>
      <c r="AK6689" s="84"/>
    </row>
    <row r="6690" spans="1:37">
      <c r="A6690" s="84"/>
      <c r="B6690" s="84"/>
      <c r="C6690" s="84"/>
      <c r="D6690" s="84"/>
      <c r="E6690" s="84"/>
      <c r="F6690" s="84"/>
      <c r="G6690" s="84"/>
      <c r="H6690" s="84"/>
      <c r="I6690" s="84"/>
      <c r="J6690" s="84"/>
      <c r="K6690" s="84"/>
      <c r="L6690" s="84"/>
      <c r="M6690" s="84"/>
      <c r="N6690" s="84"/>
      <c r="O6690" s="84"/>
      <c r="P6690" s="84"/>
      <c r="Q6690" s="84"/>
      <c r="R6690" s="84"/>
      <c r="S6690" s="84"/>
      <c r="T6690" s="84"/>
      <c r="U6690" s="84"/>
      <c r="V6690" s="84"/>
      <c r="W6690" s="84"/>
      <c r="X6690" s="84"/>
      <c r="Y6690" s="84"/>
      <c r="Z6690" s="84"/>
      <c r="AA6690" s="84"/>
      <c r="AB6690" s="84"/>
      <c r="AC6690" s="84"/>
      <c r="AD6690" s="84"/>
      <c r="AE6690" s="84"/>
      <c r="AF6690" s="84"/>
      <c r="AG6690" s="84"/>
      <c r="AH6690" s="84"/>
      <c r="AI6690" s="84"/>
      <c r="AJ6690" s="84"/>
      <c r="AK6690" s="84"/>
    </row>
    <row r="6691" spans="1:37">
      <c r="A6691" s="84"/>
      <c r="B6691" s="84"/>
      <c r="C6691" s="84"/>
      <c r="D6691" s="84"/>
      <c r="E6691" s="84"/>
      <c r="F6691" s="84"/>
      <c r="G6691" s="84"/>
      <c r="H6691" s="84"/>
      <c r="I6691" s="84"/>
      <c r="J6691" s="84"/>
      <c r="K6691" s="84"/>
      <c r="L6691" s="84"/>
      <c r="M6691" s="84"/>
      <c r="N6691" s="84"/>
      <c r="O6691" s="84"/>
      <c r="P6691" s="84"/>
      <c r="Q6691" s="84"/>
      <c r="R6691" s="84"/>
      <c r="S6691" s="84"/>
      <c r="T6691" s="84"/>
      <c r="U6691" s="84"/>
      <c r="V6691" s="84"/>
      <c r="W6691" s="84"/>
      <c r="X6691" s="84"/>
      <c r="Y6691" s="84"/>
      <c r="Z6691" s="84"/>
      <c r="AA6691" s="84"/>
      <c r="AB6691" s="84"/>
      <c r="AC6691" s="84"/>
      <c r="AD6691" s="84"/>
      <c r="AE6691" s="84"/>
      <c r="AF6691" s="84"/>
      <c r="AG6691" s="84"/>
      <c r="AH6691" s="84"/>
      <c r="AI6691" s="84"/>
      <c r="AJ6691" s="84"/>
      <c r="AK6691" s="84"/>
    </row>
    <row r="6692" spans="1:37">
      <c r="A6692" s="84"/>
      <c r="B6692" s="84"/>
      <c r="C6692" s="84"/>
      <c r="D6692" s="84"/>
      <c r="E6692" s="84"/>
      <c r="F6692" s="84"/>
      <c r="G6692" s="84"/>
      <c r="H6692" s="84"/>
      <c r="I6692" s="84"/>
      <c r="J6692" s="84"/>
      <c r="K6692" s="84"/>
      <c r="L6692" s="84"/>
      <c r="M6692" s="84"/>
      <c r="N6692" s="84"/>
      <c r="O6692" s="84"/>
      <c r="P6692" s="84"/>
      <c r="Q6692" s="84"/>
      <c r="R6692" s="84"/>
      <c r="S6692" s="84"/>
      <c r="T6692" s="84"/>
      <c r="U6692" s="84"/>
      <c r="V6692" s="84"/>
      <c r="W6692" s="84"/>
      <c r="X6692" s="84"/>
      <c r="Y6692" s="84"/>
      <c r="Z6692" s="84"/>
      <c r="AA6692" s="84"/>
      <c r="AB6692" s="84"/>
      <c r="AC6692" s="84"/>
      <c r="AD6692" s="84"/>
      <c r="AE6692" s="84"/>
      <c r="AF6692" s="84"/>
      <c r="AG6692" s="84"/>
      <c r="AH6692" s="84"/>
      <c r="AI6692" s="84"/>
      <c r="AJ6692" s="84"/>
      <c r="AK6692" s="84"/>
    </row>
    <row r="6693" spans="1:37">
      <c r="A6693" s="84"/>
      <c r="B6693" s="84"/>
      <c r="C6693" s="84"/>
      <c r="D6693" s="84"/>
      <c r="E6693" s="84"/>
      <c r="F6693" s="84"/>
      <c r="G6693" s="84"/>
      <c r="H6693" s="84"/>
      <c r="I6693" s="84"/>
      <c r="J6693" s="84"/>
      <c r="K6693" s="84"/>
      <c r="L6693" s="84"/>
      <c r="M6693" s="84"/>
      <c r="N6693" s="84"/>
      <c r="O6693" s="84"/>
      <c r="P6693" s="84"/>
      <c r="Q6693" s="84"/>
      <c r="R6693" s="84"/>
      <c r="S6693" s="84"/>
      <c r="T6693" s="84"/>
      <c r="U6693" s="84"/>
      <c r="V6693" s="84"/>
      <c r="W6693" s="84"/>
      <c r="X6693" s="84"/>
      <c r="Y6693" s="84"/>
      <c r="Z6693" s="84"/>
      <c r="AA6693" s="84"/>
      <c r="AB6693" s="84"/>
      <c r="AC6693" s="84"/>
      <c r="AD6693" s="84"/>
      <c r="AE6693" s="84"/>
      <c r="AF6693" s="84"/>
      <c r="AG6693" s="84"/>
      <c r="AH6693" s="84"/>
      <c r="AI6693" s="84"/>
      <c r="AJ6693" s="84"/>
      <c r="AK6693" s="84"/>
    </row>
    <row r="6694" spans="1:37">
      <c r="A6694" s="84"/>
      <c r="B6694" s="84"/>
      <c r="C6694" s="84"/>
      <c r="D6694" s="84"/>
      <c r="E6694" s="84"/>
      <c r="F6694" s="84"/>
      <c r="G6694" s="84"/>
      <c r="H6694" s="84"/>
      <c r="I6694" s="84"/>
      <c r="J6694" s="84"/>
      <c r="K6694" s="84"/>
      <c r="L6694" s="84"/>
      <c r="M6694" s="84"/>
      <c r="N6694" s="84"/>
      <c r="O6694" s="84"/>
      <c r="P6694" s="84"/>
      <c r="Q6694" s="84"/>
      <c r="R6694" s="84"/>
      <c r="S6694" s="84"/>
      <c r="T6694" s="84"/>
      <c r="U6694" s="84"/>
      <c r="V6694" s="84"/>
      <c r="W6694" s="84"/>
      <c r="X6694" s="84"/>
      <c r="Y6694" s="84"/>
      <c r="Z6694" s="84"/>
      <c r="AA6694" s="84"/>
      <c r="AB6694" s="84"/>
      <c r="AC6694" s="84"/>
      <c r="AD6694" s="84"/>
      <c r="AE6694" s="84"/>
      <c r="AF6694" s="84"/>
      <c r="AG6694" s="84"/>
      <c r="AH6694" s="84"/>
      <c r="AI6694" s="84"/>
      <c r="AJ6694" s="84"/>
      <c r="AK6694" s="84"/>
    </row>
    <row r="6695" spans="1:37">
      <c r="A6695" s="84"/>
      <c r="B6695" s="84"/>
      <c r="C6695" s="84"/>
      <c r="D6695" s="84"/>
      <c r="E6695" s="84"/>
      <c r="F6695" s="84"/>
      <c r="G6695" s="84"/>
      <c r="H6695" s="84"/>
      <c r="I6695" s="84"/>
      <c r="J6695" s="84"/>
      <c r="K6695" s="84"/>
      <c r="L6695" s="84"/>
      <c r="M6695" s="84"/>
      <c r="N6695" s="84"/>
      <c r="O6695" s="84"/>
      <c r="P6695" s="84"/>
      <c r="Q6695" s="84"/>
      <c r="R6695" s="84"/>
      <c r="S6695" s="84"/>
      <c r="T6695" s="84"/>
      <c r="U6695" s="84"/>
      <c r="V6695" s="84"/>
      <c r="W6695" s="84"/>
      <c r="X6695" s="84"/>
      <c r="Y6695" s="84"/>
      <c r="Z6695" s="84"/>
      <c r="AA6695" s="84"/>
      <c r="AB6695" s="84"/>
      <c r="AC6695" s="84"/>
      <c r="AD6695" s="84"/>
      <c r="AE6695" s="84"/>
      <c r="AF6695" s="84"/>
      <c r="AG6695" s="84"/>
      <c r="AH6695" s="84"/>
      <c r="AI6695" s="84"/>
      <c r="AJ6695" s="84"/>
      <c r="AK6695" s="84"/>
    </row>
    <row r="6696" spans="1:37">
      <c r="A6696" s="84"/>
      <c r="B6696" s="84"/>
      <c r="C6696" s="84"/>
      <c r="D6696" s="84"/>
      <c r="E6696" s="84"/>
      <c r="F6696" s="84"/>
      <c r="G6696" s="84"/>
      <c r="H6696" s="84"/>
      <c r="I6696" s="84"/>
      <c r="J6696" s="84"/>
      <c r="K6696" s="84"/>
      <c r="L6696" s="84"/>
      <c r="M6696" s="84"/>
      <c r="N6696" s="84"/>
      <c r="O6696" s="84"/>
      <c r="P6696" s="84"/>
      <c r="Q6696" s="84"/>
      <c r="R6696" s="84"/>
      <c r="S6696" s="84"/>
      <c r="T6696" s="84"/>
      <c r="U6696" s="84"/>
      <c r="V6696" s="84"/>
      <c r="W6696" s="84"/>
      <c r="X6696" s="84"/>
      <c r="Y6696" s="84"/>
      <c r="Z6696" s="84"/>
      <c r="AA6696" s="84"/>
      <c r="AB6696" s="84"/>
      <c r="AC6696" s="84"/>
      <c r="AD6696" s="84"/>
      <c r="AE6696" s="84"/>
      <c r="AF6696" s="84"/>
      <c r="AG6696" s="84"/>
      <c r="AH6696" s="84"/>
      <c r="AI6696" s="84"/>
      <c r="AJ6696" s="84"/>
      <c r="AK6696" s="84"/>
    </row>
    <row r="6697" spans="1:37">
      <c r="A6697" s="84"/>
      <c r="B6697" s="84"/>
      <c r="C6697" s="84"/>
      <c r="D6697" s="84"/>
      <c r="E6697" s="84"/>
      <c r="F6697" s="84"/>
      <c r="G6697" s="84"/>
      <c r="H6697" s="84"/>
      <c r="I6697" s="84"/>
      <c r="J6697" s="84"/>
      <c r="K6697" s="84"/>
      <c r="L6697" s="84"/>
      <c r="M6697" s="84"/>
      <c r="N6697" s="84"/>
      <c r="O6697" s="84"/>
      <c r="P6697" s="84"/>
      <c r="Q6697" s="84"/>
      <c r="R6697" s="84"/>
      <c r="S6697" s="84"/>
      <c r="T6697" s="84"/>
      <c r="U6697" s="84"/>
      <c r="V6697" s="84"/>
      <c r="W6697" s="84"/>
      <c r="X6697" s="84"/>
      <c r="Y6697" s="84"/>
      <c r="Z6697" s="84"/>
      <c r="AA6697" s="84"/>
      <c r="AB6697" s="84"/>
      <c r="AC6697" s="84"/>
      <c r="AD6697" s="84"/>
      <c r="AE6697" s="84"/>
      <c r="AF6697" s="84"/>
      <c r="AG6697" s="84"/>
      <c r="AH6697" s="84"/>
      <c r="AI6697" s="84"/>
      <c r="AJ6697" s="84"/>
      <c r="AK6697" s="84"/>
    </row>
    <row r="6698" spans="1:37">
      <c r="A6698" s="84"/>
      <c r="B6698" s="84"/>
      <c r="C6698" s="84"/>
      <c r="D6698" s="84"/>
      <c r="E6698" s="84"/>
      <c r="F6698" s="84"/>
      <c r="G6698" s="84"/>
      <c r="H6698" s="84"/>
      <c r="I6698" s="84"/>
      <c r="J6698" s="84"/>
      <c r="K6698" s="84"/>
      <c r="L6698" s="84"/>
      <c r="M6698" s="84"/>
      <c r="N6698" s="84"/>
      <c r="O6698" s="84"/>
      <c r="P6698" s="84"/>
      <c r="Q6698" s="84"/>
      <c r="R6698" s="84"/>
      <c r="S6698" s="84"/>
      <c r="T6698" s="84"/>
      <c r="U6698" s="84"/>
      <c r="V6698" s="84"/>
      <c r="W6698" s="84"/>
      <c r="X6698" s="84"/>
      <c r="Y6698" s="84"/>
      <c r="Z6698" s="84"/>
      <c r="AA6698" s="84"/>
      <c r="AB6698" s="84"/>
      <c r="AC6698" s="84"/>
      <c r="AD6698" s="84"/>
      <c r="AE6698" s="84"/>
      <c r="AF6698" s="84"/>
      <c r="AG6698" s="84"/>
      <c r="AH6698" s="84"/>
      <c r="AI6698" s="84"/>
      <c r="AJ6698" s="84"/>
      <c r="AK6698" s="84"/>
    </row>
    <row r="6699" spans="1:37">
      <c r="A6699" s="84"/>
      <c r="B6699" s="84"/>
      <c r="C6699" s="84"/>
      <c r="D6699" s="84"/>
      <c r="E6699" s="84"/>
      <c r="F6699" s="84"/>
      <c r="G6699" s="84"/>
      <c r="H6699" s="84"/>
      <c r="I6699" s="84"/>
      <c r="J6699" s="84"/>
      <c r="K6699" s="84"/>
      <c r="L6699" s="84"/>
      <c r="M6699" s="84"/>
      <c r="N6699" s="84"/>
      <c r="O6699" s="84"/>
      <c r="P6699" s="84"/>
      <c r="Q6699" s="84"/>
      <c r="R6699" s="84"/>
      <c r="S6699" s="84"/>
      <c r="T6699" s="84"/>
      <c r="U6699" s="84"/>
      <c r="V6699" s="84"/>
      <c r="W6699" s="84"/>
      <c r="X6699" s="84"/>
      <c r="Y6699" s="84"/>
      <c r="Z6699" s="84"/>
      <c r="AA6699" s="84"/>
      <c r="AB6699" s="84"/>
      <c r="AC6699" s="84"/>
      <c r="AD6699" s="84"/>
      <c r="AE6699" s="84"/>
      <c r="AF6699" s="84"/>
      <c r="AG6699" s="84"/>
      <c r="AH6699" s="84"/>
      <c r="AI6699" s="84"/>
      <c r="AJ6699" s="84"/>
      <c r="AK6699" s="84"/>
    </row>
    <row r="6700" spans="1:37">
      <c r="A6700" s="84"/>
      <c r="B6700" s="84"/>
      <c r="C6700" s="84"/>
      <c r="D6700" s="84"/>
      <c r="E6700" s="84"/>
      <c r="F6700" s="84"/>
      <c r="G6700" s="84"/>
      <c r="H6700" s="84"/>
      <c r="I6700" s="84"/>
      <c r="J6700" s="84"/>
      <c r="K6700" s="84"/>
      <c r="L6700" s="84"/>
      <c r="M6700" s="84"/>
      <c r="N6700" s="84"/>
      <c r="O6700" s="84"/>
      <c r="P6700" s="84"/>
      <c r="Q6700" s="84"/>
      <c r="R6700" s="84"/>
      <c r="S6700" s="84"/>
      <c r="T6700" s="84"/>
      <c r="U6700" s="84"/>
      <c r="V6700" s="84"/>
      <c r="W6700" s="84"/>
      <c r="X6700" s="84"/>
      <c r="Y6700" s="84"/>
      <c r="Z6700" s="84"/>
      <c r="AA6700" s="84"/>
      <c r="AB6700" s="84"/>
      <c r="AC6700" s="84"/>
      <c r="AD6700" s="84"/>
      <c r="AE6700" s="84"/>
      <c r="AF6700" s="84"/>
      <c r="AG6700" s="84"/>
      <c r="AH6700" s="84"/>
      <c r="AI6700" s="84"/>
      <c r="AJ6700" s="84"/>
      <c r="AK6700" s="84"/>
    </row>
    <row r="6701" spans="1:37">
      <c r="A6701" s="84"/>
      <c r="B6701" s="84"/>
      <c r="C6701" s="84"/>
      <c r="D6701" s="84"/>
      <c r="E6701" s="84"/>
      <c r="F6701" s="84"/>
      <c r="G6701" s="84"/>
      <c r="H6701" s="84"/>
      <c r="I6701" s="84"/>
      <c r="J6701" s="84"/>
      <c r="K6701" s="84"/>
      <c r="L6701" s="84"/>
      <c r="M6701" s="84"/>
      <c r="N6701" s="84"/>
      <c r="O6701" s="84"/>
      <c r="P6701" s="84"/>
      <c r="Q6701" s="84"/>
      <c r="R6701" s="84"/>
      <c r="S6701" s="84"/>
      <c r="T6701" s="84"/>
      <c r="U6701" s="84"/>
      <c r="V6701" s="84"/>
      <c r="W6701" s="84"/>
      <c r="X6701" s="84"/>
      <c r="Y6701" s="84"/>
      <c r="Z6701" s="84"/>
      <c r="AA6701" s="84"/>
      <c r="AB6701" s="84"/>
      <c r="AC6701" s="84"/>
      <c r="AD6701" s="84"/>
      <c r="AE6701" s="84"/>
      <c r="AF6701" s="84"/>
      <c r="AG6701" s="84"/>
      <c r="AH6701" s="84"/>
      <c r="AI6701" s="84"/>
      <c r="AJ6701" s="84"/>
      <c r="AK6701" s="84"/>
    </row>
    <row r="6702" spans="1:37">
      <c r="A6702" s="84"/>
      <c r="B6702" s="84"/>
      <c r="C6702" s="84"/>
      <c r="D6702" s="84"/>
      <c r="E6702" s="84"/>
      <c r="F6702" s="84"/>
      <c r="G6702" s="84"/>
      <c r="H6702" s="84"/>
      <c r="I6702" s="84"/>
      <c r="J6702" s="84"/>
      <c r="K6702" s="84"/>
      <c r="L6702" s="84"/>
      <c r="M6702" s="84"/>
      <c r="N6702" s="84"/>
      <c r="O6702" s="84"/>
      <c r="P6702" s="84"/>
      <c r="Q6702" s="84"/>
      <c r="R6702" s="84"/>
      <c r="S6702" s="84"/>
      <c r="T6702" s="84"/>
      <c r="U6702" s="84"/>
      <c r="V6702" s="84"/>
      <c r="W6702" s="84"/>
      <c r="X6702" s="84"/>
      <c r="Y6702" s="84"/>
      <c r="Z6702" s="84"/>
      <c r="AA6702" s="84"/>
      <c r="AB6702" s="84"/>
      <c r="AC6702" s="84"/>
      <c r="AD6702" s="84"/>
      <c r="AE6702" s="84"/>
      <c r="AF6702" s="84"/>
      <c r="AG6702" s="84"/>
      <c r="AH6702" s="84"/>
      <c r="AI6702" s="84"/>
      <c r="AJ6702" s="84"/>
      <c r="AK6702" s="84"/>
    </row>
    <row r="6703" spans="1:37">
      <c r="A6703" s="84"/>
      <c r="B6703" s="84"/>
      <c r="C6703" s="84"/>
      <c r="D6703" s="84"/>
      <c r="E6703" s="84"/>
      <c r="F6703" s="84"/>
      <c r="G6703" s="84"/>
      <c r="H6703" s="84"/>
      <c r="I6703" s="84"/>
      <c r="J6703" s="84"/>
      <c r="K6703" s="84"/>
      <c r="L6703" s="84"/>
      <c r="M6703" s="84"/>
      <c r="N6703" s="84"/>
      <c r="O6703" s="84"/>
      <c r="P6703" s="84"/>
      <c r="Q6703" s="84"/>
      <c r="R6703" s="84"/>
      <c r="S6703" s="84"/>
      <c r="T6703" s="84"/>
      <c r="U6703" s="84"/>
      <c r="V6703" s="84"/>
      <c r="W6703" s="84"/>
      <c r="X6703" s="84"/>
      <c r="Y6703" s="84"/>
      <c r="Z6703" s="84"/>
      <c r="AA6703" s="84"/>
      <c r="AB6703" s="84"/>
      <c r="AC6703" s="84"/>
      <c r="AD6703" s="84"/>
      <c r="AE6703" s="84"/>
      <c r="AF6703" s="84"/>
      <c r="AG6703" s="84"/>
      <c r="AH6703" s="84"/>
      <c r="AI6703" s="84"/>
      <c r="AJ6703" s="84"/>
      <c r="AK6703" s="84"/>
    </row>
    <row r="6704" spans="1:37">
      <c r="A6704" s="84"/>
      <c r="B6704" s="84"/>
      <c r="C6704" s="84"/>
      <c r="D6704" s="84"/>
      <c r="E6704" s="84"/>
      <c r="F6704" s="84"/>
      <c r="G6704" s="84"/>
      <c r="H6704" s="84"/>
      <c r="I6704" s="84"/>
      <c r="J6704" s="84"/>
      <c r="K6704" s="84"/>
      <c r="L6704" s="84"/>
      <c r="M6704" s="84"/>
      <c r="N6704" s="84"/>
      <c r="O6704" s="84"/>
      <c r="P6704" s="84"/>
      <c r="Q6704" s="84"/>
      <c r="R6704" s="84"/>
      <c r="S6704" s="84"/>
      <c r="T6704" s="84"/>
      <c r="U6704" s="84"/>
      <c r="V6704" s="84"/>
      <c r="W6704" s="84"/>
      <c r="X6704" s="84"/>
      <c r="Y6704" s="84"/>
      <c r="Z6704" s="84"/>
      <c r="AA6704" s="84"/>
      <c r="AB6704" s="84"/>
      <c r="AC6704" s="84"/>
      <c r="AD6704" s="84"/>
      <c r="AE6704" s="84"/>
      <c r="AF6704" s="84"/>
      <c r="AG6704" s="84"/>
      <c r="AH6704" s="84"/>
      <c r="AI6704" s="84"/>
      <c r="AJ6704" s="84"/>
      <c r="AK6704" s="84"/>
    </row>
    <row r="6705" spans="1:37">
      <c r="A6705" s="84"/>
      <c r="B6705" s="84"/>
      <c r="C6705" s="84"/>
      <c r="D6705" s="84"/>
      <c r="E6705" s="84"/>
      <c r="F6705" s="84"/>
      <c r="G6705" s="84"/>
      <c r="H6705" s="84"/>
      <c r="I6705" s="84"/>
      <c r="J6705" s="84"/>
      <c r="K6705" s="84"/>
      <c r="L6705" s="84"/>
      <c r="M6705" s="84"/>
      <c r="N6705" s="84"/>
      <c r="O6705" s="84"/>
      <c r="P6705" s="84"/>
      <c r="Q6705" s="84"/>
      <c r="R6705" s="84"/>
      <c r="S6705" s="84"/>
      <c r="T6705" s="84"/>
      <c r="U6705" s="84"/>
      <c r="V6705" s="84"/>
      <c r="W6705" s="84"/>
      <c r="X6705" s="84"/>
      <c r="Y6705" s="84"/>
      <c r="Z6705" s="84"/>
      <c r="AA6705" s="84"/>
      <c r="AB6705" s="84"/>
      <c r="AC6705" s="84"/>
      <c r="AD6705" s="84"/>
      <c r="AE6705" s="84"/>
      <c r="AF6705" s="84"/>
      <c r="AG6705" s="84"/>
      <c r="AH6705" s="84"/>
      <c r="AI6705" s="84"/>
      <c r="AJ6705" s="84"/>
      <c r="AK6705" s="84"/>
    </row>
    <row r="6706" spans="1:37">
      <c r="A6706" s="84"/>
      <c r="B6706" s="84"/>
      <c r="C6706" s="84"/>
      <c r="D6706" s="84"/>
      <c r="E6706" s="84"/>
      <c r="F6706" s="84"/>
      <c r="G6706" s="84"/>
      <c r="H6706" s="84"/>
      <c r="I6706" s="84"/>
      <c r="J6706" s="84"/>
      <c r="K6706" s="84"/>
      <c r="L6706" s="84"/>
      <c r="M6706" s="84"/>
      <c r="N6706" s="84"/>
      <c r="O6706" s="84"/>
      <c r="P6706" s="84"/>
      <c r="Q6706" s="84"/>
      <c r="R6706" s="84"/>
      <c r="S6706" s="84"/>
      <c r="T6706" s="84"/>
      <c r="U6706" s="84"/>
      <c r="V6706" s="84"/>
      <c r="W6706" s="84"/>
      <c r="X6706" s="84"/>
      <c r="Y6706" s="84"/>
      <c r="Z6706" s="84"/>
      <c r="AA6706" s="84"/>
      <c r="AB6706" s="84"/>
      <c r="AC6706" s="84"/>
      <c r="AD6706" s="84"/>
      <c r="AE6706" s="84"/>
      <c r="AF6706" s="84"/>
      <c r="AG6706" s="84"/>
      <c r="AH6706" s="84"/>
      <c r="AI6706" s="84"/>
      <c r="AJ6706" s="84"/>
      <c r="AK6706" s="84"/>
    </row>
    <row r="6707" spans="1:37">
      <c r="A6707" s="84"/>
      <c r="B6707" s="84"/>
      <c r="C6707" s="84"/>
      <c r="D6707" s="84"/>
      <c r="E6707" s="84"/>
      <c r="F6707" s="84"/>
      <c r="G6707" s="84"/>
      <c r="H6707" s="84"/>
      <c r="I6707" s="84"/>
      <c r="J6707" s="84"/>
      <c r="K6707" s="84"/>
      <c r="L6707" s="84"/>
      <c r="M6707" s="84"/>
      <c r="N6707" s="84"/>
      <c r="O6707" s="84"/>
      <c r="P6707" s="84"/>
      <c r="Q6707" s="84"/>
      <c r="R6707" s="84"/>
      <c r="S6707" s="84"/>
      <c r="T6707" s="84"/>
      <c r="U6707" s="84"/>
      <c r="V6707" s="84"/>
      <c r="W6707" s="84"/>
      <c r="X6707" s="84"/>
      <c r="Y6707" s="84"/>
      <c r="Z6707" s="84"/>
      <c r="AA6707" s="84"/>
      <c r="AB6707" s="84"/>
      <c r="AC6707" s="84"/>
      <c r="AD6707" s="84"/>
      <c r="AE6707" s="84"/>
      <c r="AF6707" s="84"/>
      <c r="AG6707" s="84"/>
      <c r="AH6707" s="84"/>
      <c r="AI6707" s="84"/>
      <c r="AJ6707" s="84"/>
      <c r="AK6707" s="84"/>
    </row>
    <row r="6708" spans="1:37">
      <c r="A6708" s="84"/>
      <c r="B6708" s="84"/>
      <c r="C6708" s="84"/>
      <c r="D6708" s="84"/>
      <c r="E6708" s="84"/>
      <c r="F6708" s="84"/>
      <c r="G6708" s="84"/>
      <c r="H6708" s="84"/>
      <c r="I6708" s="84"/>
      <c r="J6708" s="84"/>
      <c r="K6708" s="84"/>
      <c r="L6708" s="84"/>
      <c r="M6708" s="84"/>
      <c r="N6708" s="84"/>
      <c r="O6708" s="84"/>
      <c r="P6708" s="84"/>
      <c r="Q6708" s="84"/>
      <c r="R6708" s="84"/>
      <c r="S6708" s="84"/>
      <c r="T6708" s="84"/>
      <c r="U6708" s="84"/>
      <c r="V6708" s="84"/>
      <c r="W6708" s="84"/>
      <c r="X6708" s="84"/>
      <c r="Y6708" s="84"/>
      <c r="Z6708" s="84"/>
      <c r="AA6708" s="84"/>
      <c r="AB6708" s="84"/>
      <c r="AC6708" s="84"/>
      <c r="AD6708" s="84"/>
      <c r="AE6708" s="84"/>
      <c r="AF6708" s="84"/>
      <c r="AG6708" s="84"/>
      <c r="AH6708" s="84"/>
      <c r="AI6708" s="84"/>
      <c r="AJ6708" s="84"/>
      <c r="AK6708" s="84"/>
    </row>
    <row r="6709" spans="1:37">
      <c r="A6709" s="84"/>
      <c r="B6709" s="84"/>
      <c r="C6709" s="84"/>
      <c r="D6709" s="84"/>
      <c r="E6709" s="84"/>
      <c r="F6709" s="84"/>
      <c r="G6709" s="84"/>
      <c r="H6709" s="84"/>
      <c r="I6709" s="84"/>
      <c r="J6709" s="84"/>
      <c r="K6709" s="84"/>
      <c r="L6709" s="84"/>
      <c r="M6709" s="84"/>
      <c r="N6709" s="84"/>
      <c r="O6709" s="84"/>
      <c r="P6709" s="84"/>
      <c r="Q6709" s="84"/>
      <c r="R6709" s="84"/>
      <c r="S6709" s="84"/>
      <c r="T6709" s="84"/>
      <c r="U6709" s="84"/>
      <c r="V6709" s="84"/>
      <c r="W6709" s="84"/>
      <c r="X6709" s="84"/>
      <c r="Y6709" s="84"/>
      <c r="Z6709" s="84"/>
      <c r="AA6709" s="84"/>
      <c r="AB6709" s="84"/>
      <c r="AC6709" s="84"/>
      <c r="AD6709" s="84"/>
      <c r="AE6709" s="84"/>
      <c r="AF6709" s="84"/>
      <c r="AG6709" s="84"/>
      <c r="AH6709" s="84"/>
      <c r="AI6709" s="84"/>
      <c r="AJ6709" s="84"/>
      <c r="AK6709" s="84"/>
    </row>
    <row r="6710" spans="1:37">
      <c r="A6710" s="84"/>
      <c r="B6710" s="84"/>
      <c r="C6710" s="84"/>
      <c r="D6710" s="84"/>
      <c r="E6710" s="84"/>
      <c r="F6710" s="84"/>
      <c r="G6710" s="84"/>
      <c r="H6710" s="84"/>
      <c r="I6710" s="84"/>
      <c r="J6710" s="84"/>
      <c r="K6710" s="84"/>
      <c r="L6710" s="84"/>
      <c r="M6710" s="84"/>
      <c r="N6710" s="84"/>
      <c r="O6710" s="84"/>
      <c r="P6710" s="84"/>
      <c r="Q6710" s="84"/>
      <c r="R6710" s="84"/>
      <c r="S6710" s="84"/>
      <c r="T6710" s="84"/>
      <c r="U6710" s="84"/>
      <c r="V6710" s="84"/>
      <c r="W6710" s="84"/>
      <c r="X6710" s="84"/>
      <c r="Y6710" s="84"/>
      <c r="Z6710" s="84"/>
      <c r="AA6710" s="84"/>
      <c r="AB6710" s="84"/>
      <c r="AC6710" s="84"/>
      <c r="AD6710" s="84"/>
      <c r="AE6710" s="84"/>
      <c r="AF6710" s="84"/>
      <c r="AG6710" s="84"/>
      <c r="AH6710" s="84"/>
      <c r="AI6710" s="84"/>
      <c r="AJ6710" s="84"/>
      <c r="AK6710" s="84"/>
    </row>
    <row r="6711" spans="1:37">
      <c r="A6711" s="84"/>
      <c r="B6711" s="84"/>
      <c r="C6711" s="84"/>
      <c r="D6711" s="84"/>
      <c r="E6711" s="84"/>
      <c r="F6711" s="84"/>
      <c r="G6711" s="84"/>
      <c r="H6711" s="84"/>
      <c r="I6711" s="84"/>
      <c r="J6711" s="84"/>
      <c r="K6711" s="84"/>
      <c r="L6711" s="84"/>
      <c r="M6711" s="84"/>
      <c r="N6711" s="84"/>
      <c r="O6711" s="84"/>
      <c r="P6711" s="84"/>
      <c r="Q6711" s="84"/>
      <c r="R6711" s="84"/>
      <c r="S6711" s="84"/>
      <c r="T6711" s="84"/>
      <c r="U6711" s="84"/>
      <c r="V6711" s="84"/>
      <c r="W6711" s="84"/>
      <c r="X6711" s="84"/>
      <c r="Y6711" s="84"/>
      <c r="Z6711" s="84"/>
      <c r="AA6711" s="84"/>
      <c r="AB6711" s="84"/>
      <c r="AC6711" s="84"/>
      <c r="AD6711" s="84"/>
      <c r="AE6711" s="84"/>
      <c r="AF6711" s="84"/>
      <c r="AG6711" s="84"/>
      <c r="AH6711" s="84"/>
      <c r="AI6711" s="84"/>
      <c r="AJ6711" s="84"/>
      <c r="AK6711" s="84"/>
    </row>
    <row r="6717" spans="1:37">
      <c r="A6717"/>
    </row>
    <row r="6721" spans="1:49">
      <c r="A6721" s="84"/>
      <c r="B6721" s="83"/>
      <c r="C6721" s="83"/>
      <c r="D6721" s="83"/>
      <c r="E6721" s="83"/>
      <c r="F6721" s="84"/>
      <c r="G6721" s="164"/>
      <c r="H6721" s="83"/>
      <c r="I6721" s="83"/>
      <c r="J6721" s="83"/>
      <c r="K6721" s="83"/>
      <c r="L6721" s="83"/>
      <c r="M6721" s="83"/>
      <c r="N6721" s="83"/>
      <c r="O6721" s="83"/>
      <c r="P6721" s="83"/>
      <c r="Q6721" s="83"/>
      <c r="R6721" s="83"/>
      <c r="S6721" s="83"/>
      <c r="T6721" s="105"/>
      <c r="U6721" s="83"/>
      <c r="V6721" s="83"/>
      <c r="W6721" s="83"/>
      <c r="X6721" s="83"/>
      <c r="Y6721" s="83"/>
      <c r="Z6721" s="83"/>
      <c r="AA6721" s="83"/>
      <c r="AB6721" s="83"/>
      <c r="AC6721" s="83"/>
      <c r="AD6721" s="83"/>
      <c r="AE6721" s="83"/>
      <c r="AF6721" s="83"/>
      <c r="AG6721" s="83"/>
      <c r="AH6721" s="83"/>
      <c r="AI6721" s="83"/>
      <c r="AJ6721" s="83"/>
      <c r="AK6721" s="83"/>
    </row>
    <row r="6722" spans="1:49">
      <c r="A6722" s="83"/>
      <c r="B6722" s="84"/>
      <c r="C6722" s="83"/>
      <c r="D6722" s="83"/>
      <c r="E6722" s="83"/>
      <c r="F6722" s="83"/>
      <c r="G6722" s="83"/>
      <c r="H6722" s="83"/>
      <c r="I6722" s="83"/>
      <c r="J6722" s="83"/>
      <c r="K6722" s="83"/>
      <c r="L6722" s="83"/>
      <c r="M6722" s="83"/>
      <c r="N6722" s="83"/>
      <c r="O6722" s="83"/>
      <c r="P6722" s="83"/>
      <c r="Q6722" s="83"/>
      <c r="R6722" s="83"/>
      <c r="S6722" s="83"/>
      <c r="T6722" s="83"/>
      <c r="U6722" s="83"/>
      <c r="V6722" s="83"/>
      <c r="W6722" s="83"/>
      <c r="X6722" s="83"/>
      <c r="Y6722" s="83"/>
      <c r="Z6722" s="83"/>
      <c r="AA6722" s="83"/>
      <c r="AB6722" s="83"/>
      <c r="AC6722" s="83"/>
      <c r="AD6722" s="83"/>
      <c r="AE6722" s="83"/>
      <c r="AF6722" s="83"/>
      <c r="AG6722" s="83"/>
      <c r="AH6722" s="83"/>
      <c r="AI6722" s="83"/>
      <c r="AJ6722" s="83"/>
      <c r="AK6722" s="83"/>
    </row>
    <row r="6723" spans="1:49">
      <c r="A6723" s="84"/>
      <c r="B6723" s="84"/>
      <c r="C6723" s="84"/>
      <c r="D6723" s="84"/>
      <c r="E6723" s="84"/>
      <c r="F6723" s="84"/>
      <c r="G6723" s="84"/>
      <c r="H6723" s="84"/>
      <c r="I6723" s="84"/>
      <c r="J6723" s="84"/>
      <c r="K6723" s="84"/>
      <c r="L6723" s="84"/>
      <c r="M6723" s="84"/>
      <c r="N6723" s="84"/>
      <c r="O6723" s="84"/>
      <c r="P6723" s="84"/>
      <c r="Q6723" s="84"/>
      <c r="R6723" s="84"/>
      <c r="S6723" s="84"/>
      <c r="T6723" s="84"/>
      <c r="U6723" s="84"/>
      <c r="V6723" s="84"/>
      <c r="W6723" s="84"/>
      <c r="X6723" s="84"/>
      <c r="Y6723" s="84"/>
      <c r="Z6723" s="84"/>
      <c r="AA6723" s="84"/>
      <c r="AB6723" s="84"/>
      <c r="AC6723" s="84"/>
      <c r="AD6723" s="84"/>
      <c r="AE6723" s="84"/>
      <c r="AF6723" s="84"/>
      <c r="AG6723" s="84"/>
      <c r="AH6723" s="84"/>
      <c r="AI6723" s="84"/>
      <c r="AJ6723" s="84"/>
      <c r="AK6723" s="84"/>
    </row>
    <row r="6724" spans="1:49">
      <c r="A6724" s="83"/>
      <c r="B6724" s="84"/>
      <c r="C6724" s="83"/>
      <c r="D6724" s="83"/>
      <c r="E6724" s="84"/>
      <c r="F6724" s="83"/>
      <c r="G6724" s="83"/>
      <c r="H6724" s="84"/>
      <c r="I6724" s="83"/>
      <c r="J6724" s="83"/>
      <c r="K6724" s="84"/>
      <c r="L6724" s="83"/>
      <c r="M6724" s="83"/>
      <c r="N6724" s="84"/>
      <c r="O6724" s="83"/>
      <c r="P6724" s="83"/>
      <c r="Q6724" s="84"/>
      <c r="R6724" s="83"/>
      <c r="S6724" s="83"/>
      <c r="T6724" s="84"/>
      <c r="U6724" s="83"/>
      <c r="V6724" s="83"/>
      <c r="W6724" s="84"/>
      <c r="X6724" s="83"/>
      <c r="Y6724" s="83"/>
      <c r="Z6724" s="84"/>
      <c r="AA6724" s="83"/>
      <c r="AB6724" s="83"/>
      <c r="AC6724" s="84"/>
      <c r="AD6724" s="83"/>
      <c r="AE6724" s="83"/>
      <c r="AF6724" s="84"/>
      <c r="AG6724" s="83"/>
      <c r="AH6724" s="83"/>
      <c r="AI6724" s="84"/>
      <c r="AJ6724" s="83"/>
      <c r="AK6724" s="83"/>
    </row>
    <row r="6725" spans="1:49">
      <c r="A6725" s="84"/>
      <c r="B6725" s="84"/>
      <c r="C6725" s="84"/>
      <c r="D6725" s="84"/>
      <c r="E6725" s="84"/>
      <c r="F6725" s="84"/>
      <c r="G6725" s="84"/>
      <c r="H6725" s="84"/>
      <c r="I6725" s="84"/>
      <c r="J6725" s="84"/>
      <c r="K6725" s="84"/>
      <c r="L6725" s="84"/>
      <c r="M6725" s="84"/>
      <c r="N6725" s="84"/>
      <c r="O6725" s="84"/>
      <c r="P6725" s="84"/>
      <c r="Q6725" s="84"/>
      <c r="R6725" s="84"/>
      <c r="S6725" s="84"/>
      <c r="T6725" s="84"/>
      <c r="U6725" s="84"/>
      <c r="V6725" s="84"/>
      <c r="W6725" s="84"/>
      <c r="X6725" s="84"/>
      <c r="Y6725" s="84"/>
      <c r="Z6725" s="84"/>
      <c r="AA6725" s="84"/>
      <c r="AB6725" s="84"/>
      <c r="AC6725" s="84"/>
      <c r="AD6725" s="84"/>
      <c r="AE6725" s="84"/>
      <c r="AF6725" s="84"/>
      <c r="AG6725" s="84"/>
      <c r="AH6725" s="84"/>
      <c r="AI6725" s="84"/>
      <c r="AJ6725" s="84"/>
      <c r="AK6725" s="84"/>
    </row>
    <row r="6726" spans="1:49">
      <c r="A6726" s="83"/>
      <c r="B6726" s="168"/>
      <c r="C6726" s="169"/>
      <c r="D6726" s="169"/>
      <c r="E6726" s="168"/>
      <c r="F6726" s="169"/>
      <c r="G6726" s="169"/>
      <c r="H6726" s="168"/>
      <c r="I6726" s="169"/>
      <c r="J6726" s="169"/>
      <c r="K6726" s="168"/>
      <c r="L6726" s="169"/>
      <c r="M6726" s="169"/>
      <c r="N6726" s="168"/>
      <c r="O6726" s="169"/>
      <c r="P6726" s="169"/>
      <c r="Q6726" s="168"/>
      <c r="R6726" s="169"/>
      <c r="S6726" s="169"/>
      <c r="T6726" s="168"/>
      <c r="U6726" s="169"/>
      <c r="V6726" s="169"/>
      <c r="W6726" s="168"/>
      <c r="X6726" s="169"/>
      <c r="Y6726" s="169"/>
      <c r="Z6726" s="168"/>
      <c r="AA6726" s="169"/>
      <c r="AB6726" s="169"/>
      <c r="AC6726" s="168"/>
      <c r="AD6726" s="169"/>
      <c r="AE6726" s="169"/>
      <c r="AF6726" s="168"/>
      <c r="AG6726" s="169"/>
      <c r="AH6726" s="169"/>
      <c r="AI6726" s="168"/>
      <c r="AJ6726" s="169"/>
      <c r="AK6726" s="169"/>
      <c r="AM6726">
        <f>A6721</f>
        <v>0</v>
      </c>
      <c r="AN6726" s="165" t="e">
        <f>1/($B6726*(1/$B6724)*(1/(5/7+2/7*$D6726))*$B6736/SUM($B6728:$B6751))</f>
        <v>#DIV/0!</v>
      </c>
      <c r="AO6726" s="165" t="e">
        <f>1/(B6726*(1/B6724)*(1/(5/7+2/7*D6726)))</f>
        <v>#DIV/0!</v>
      </c>
      <c r="AP6726" s="165"/>
      <c r="AR6726" s="170">
        <f>CHOOSE(AV$3,C6726,F6726,I6726,L6726,O6726,R6726,U6726,X6726,AA6726,AD6726,AG6726,AJ6726)</f>
        <v>0</v>
      </c>
      <c r="AS6726" s="166"/>
      <c r="AT6726" s="166"/>
      <c r="AV6726" s="116" t="e">
        <f>AN6726/AR6726</f>
        <v>#DIV/0!</v>
      </c>
      <c r="AW6726" s="167" t="e">
        <f>AO6726/AR6726</f>
        <v>#DIV/0!</v>
      </c>
    </row>
    <row r="6727" spans="1:49">
      <c r="A6727" s="84"/>
      <c r="B6727" s="84"/>
      <c r="C6727" s="84"/>
      <c r="D6727" s="84"/>
      <c r="E6727" s="84"/>
      <c r="F6727" s="84"/>
      <c r="G6727" s="84"/>
      <c r="H6727" s="84"/>
      <c r="I6727" s="84"/>
      <c r="J6727" s="84"/>
      <c r="K6727" s="84"/>
      <c r="L6727" s="84"/>
      <c r="M6727" s="84"/>
      <c r="N6727" s="84"/>
      <c r="O6727" s="84"/>
      <c r="P6727" s="84"/>
      <c r="Q6727" s="84"/>
      <c r="R6727" s="84"/>
      <c r="S6727" s="84"/>
      <c r="T6727" s="84"/>
      <c r="U6727" s="84"/>
      <c r="V6727" s="84"/>
      <c r="W6727" s="84"/>
      <c r="X6727" s="84"/>
      <c r="Y6727" s="84"/>
      <c r="Z6727" s="84"/>
      <c r="AA6727" s="84"/>
      <c r="AB6727" s="84"/>
      <c r="AC6727" s="84"/>
      <c r="AD6727" s="84"/>
      <c r="AE6727" s="84"/>
      <c r="AF6727" s="84"/>
      <c r="AG6727" s="84"/>
      <c r="AH6727" s="84"/>
      <c r="AI6727" s="84"/>
      <c r="AJ6727" s="84"/>
      <c r="AK6727" s="84"/>
    </row>
    <row r="6728" spans="1:49">
      <c r="A6728" s="84"/>
      <c r="B6728" s="84"/>
      <c r="C6728" s="84"/>
      <c r="D6728" s="84"/>
      <c r="E6728" s="84"/>
      <c r="F6728" s="84"/>
      <c r="G6728" s="84"/>
      <c r="H6728" s="84"/>
      <c r="I6728" s="84"/>
      <c r="J6728" s="84"/>
      <c r="K6728" s="84"/>
      <c r="L6728" s="84"/>
      <c r="M6728" s="84"/>
      <c r="N6728" s="84"/>
      <c r="O6728" s="84"/>
      <c r="P6728" s="84"/>
      <c r="Q6728" s="84"/>
      <c r="R6728" s="84"/>
      <c r="S6728" s="84"/>
      <c r="T6728" s="84"/>
      <c r="U6728" s="84"/>
      <c r="V6728" s="84"/>
      <c r="W6728" s="84"/>
      <c r="X6728" s="84"/>
      <c r="Y6728" s="84"/>
      <c r="Z6728" s="84"/>
      <c r="AA6728" s="84"/>
      <c r="AB6728" s="84"/>
      <c r="AC6728" s="84"/>
      <c r="AD6728" s="84"/>
      <c r="AE6728" s="84"/>
      <c r="AF6728" s="84"/>
      <c r="AG6728" s="84"/>
      <c r="AH6728" s="84"/>
      <c r="AI6728" s="84"/>
      <c r="AJ6728" s="84"/>
      <c r="AK6728" s="84"/>
    </row>
    <row r="6729" spans="1:49">
      <c r="A6729" s="84"/>
      <c r="B6729" s="84"/>
      <c r="C6729" s="84"/>
      <c r="D6729" s="84"/>
      <c r="E6729" s="84"/>
      <c r="F6729" s="84"/>
      <c r="G6729" s="84"/>
      <c r="H6729" s="84"/>
      <c r="I6729" s="84"/>
      <c r="J6729" s="84"/>
      <c r="K6729" s="84"/>
      <c r="L6729" s="84"/>
      <c r="M6729" s="84"/>
      <c r="N6729" s="84"/>
      <c r="O6729" s="84"/>
      <c r="P6729" s="84"/>
      <c r="Q6729" s="84"/>
      <c r="R6729" s="84"/>
      <c r="S6729" s="84"/>
      <c r="T6729" s="84"/>
      <c r="U6729" s="84"/>
      <c r="V6729" s="84"/>
      <c r="W6729" s="84"/>
      <c r="X6729" s="84"/>
      <c r="Y6729" s="84"/>
      <c r="Z6729" s="84"/>
      <c r="AA6729" s="84"/>
      <c r="AB6729" s="84"/>
      <c r="AC6729" s="84"/>
      <c r="AD6729" s="84"/>
      <c r="AE6729" s="84"/>
      <c r="AF6729" s="84"/>
      <c r="AG6729" s="84"/>
      <c r="AH6729" s="84"/>
      <c r="AI6729" s="84"/>
      <c r="AJ6729" s="84"/>
      <c r="AK6729" s="84"/>
    </row>
    <row r="6730" spans="1:49">
      <c r="A6730" s="84"/>
      <c r="B6730" s="84"/>
      <c r="C6730" s="84"/>
      <c r="D6730" s="84"/>
      <c r="E6730" s="84"/>
      <c r="F6730" s="84"/>
      <c r="G6730" s="84"/>
      <c r="H6730" s="84"/>
      <c r="I6730" s="84"/>
      <c r="J6730" s="84"/>
      <c r="K6730" s="84"/>
      <c r="L6730" s="84"/>
      <c r="M6730" s="84"/>
      <c r="N6730" s="84"/>
      <c r="O6730" s="84"/>
      <c r="P6730" s="84"/>
      <c r="Q6730" s="84"/>
      <c r="R6730" s="84"/>
      <c r="S6730" s="84"/>
      <c r="T6730" s="84"/>
      <c r="U6730" s="84"/>
      <c r="V6730" s="84"/>
      <c r="W6730" s="84"/>
      <c r="X6730" s="84"/>
      <c r="Y6730" s="84"/>
      <c r="Z6730" s="84"/>
      <c r="AA6730" s="84"/>
      <c r="AB6730" s="84"/>
      <c r="AC6730" s="84"/>
      <c r="AD6730" s="84"/>
      <c r="AE6730" s="84"/>
      <c r="AF6730" s="84"/>
      <c r="AG6730" s="84"/>
      <c r="AH6730" s="84"/>
      <c r="AI6730" s="84"/>
      <c r="AJ6730" s="84"/>
      <c r="AK6730" s="84"/>
    </row>
    <row r="6731" spans="1:49">
      <c r="A6731" s="84"/>
      <c r="B6731" s="84"/>
      <c r="C6731" s="84"/>
      <c r="D6731" s="84"/>
      <c r="E6731" s="84"/>
      <c r="F6731" s="84"/>
      <c r="G6731" s="84"/>
      <c r="H6731" s="84"/>
      <c r="I6731" s="84"/>
      <c r="J6731" s="84"/>
      <c r="K6731" s="84"/>
      <c r="L6731" s="84"/>
      <c r="M6731" s="84"/>
      <c r="N6731" s="84"/>
      <c r="O6731" s="84"/>
      <c r="P6731" s="84"/>
      <c r="Q6731" s="84"/>
      <c r="R6731" s="84"/>
      <c r="S6731" s="84"/>
      <c r="T6731" s="84"/>
      <c r="U6731" s="84"/>
      <c r="V6731" s="84"/>
      <c r="W6731" s="84"/>
      <c r="X6731" s="84"/>
      <c r="Y6731" s="84"/>
      <c r="Z6731" s="84"/>
      <c r="AA6731" s="84"/>
      <c r="AB6731" s="84"/>
      <c r="AC6731" s="84"/>
      <c r="AD6731" s="84"/>
      <c r="AE6731" s="84"/>
      <c r="AF6731" s="84"/>
      <c r="AG6731" s="84"/>
      <c r="AH6731" s="84"/>
      <c r="AI6731" s="84"/>
      <c r="AJ6731" s="84"/>
      <c r="AK6731" s="84"/>
    </row>
    <row r="6732" spans="1:49">
      <c r="A6732" s="84"/>
      <c r="B6732" s="84"/>
      <c r="C6732" s="84"/>
      <c r="D6732" s="84"/>
      <c r="E6732" s="84"/>
      <c r="F6732" s="84"/>
      <c r="G6732" s="84"/>
      <c r="H6732" s="84"/>
      <c r="I6732" s="84"/>
      <c r="J6732" s="84"/>
      <c r="K6732" s="84"/>
      <c r="L6732" s="84"/>
      <c r="M6732" s="84"/>
      <c r="N6732" s="84"/>
      <c r="O6732" s="84"/>
      <c r="P6732" s="84"/>
      <c r="Q6732" s="84"/>
      <c r="R6732" s="84"/>
      <c r="S6732" s="84"/>
      <c r="T6732" s="84"/>
      <c r="U6732" s="84"/>
      <c r="V6732" s="84"/>
      <c r="W6732" s="84"/>
      <c r="X6732" s="84"/>
      <c r="Y6732" s="84"/>
      <c r="Z6732" s="84"/>
      <c r="AA6732" s="84"/>
      <c r="AB6732" s="84"/>
      <c r="AC6732" s="84"/>
      <c r="AD6732" s="84"/>
      <c r="AE6732" s="84"/>
      <c r="AF6732" s="84"/>
      <c r="AG6732" s="84"/>
      <c r="AH6732" s="84"/>
      <c r="AI6732" s="84"/>
      <c r="AJ6732" s="84"/>
      <c r="AK6732" s="84"/>
    </row>
    <row r="6733" spans="1:49">
      <c r="A6733" s="84"/>
      <c r="B6733" s="84"/>
      <c r="C6733" s="84"/>
      <c r="D6733" s="84"/>
      <c r="E6733" s="84"/>
      <c r="F6733" s="84"/>
      <c r="G6733" s="84"/>
      <c r="H6733" s="84"/>
      <c r="I6733" s="84"/>
      <c r="J6733" s="84"/>
      <c r="K6733" s="84"/>
      <c r="L6733" s="84"/>
      <c r="M6733" s="84"/>
      <c r="N6733" s="84"/>
      <c r="O6733" s="84"/>
      <c r="P6733" s="84"/>
      <c r="Q6733" s="84"/>
      <c r="R6733" s="84"/>
      <c r="S6733" s="84"/>
      <c r="T6733" s="84"/>
      <c r="U6733" s="84"/>
      <c r="V6733" s="84"/>
      <c r="W6733" s="84"/>
      <c r="X6733" s="84"/>
      <c r="Y6733" s="84"/>
      <c r="Z6733" s="84"/>
      <c r="AA6733" s="84"/>
      <c r="AB6733" s="84"/>
      <c r="AC6733" s="84"/>
      <c r="AD6733" s="84"/>
      <c r="AE6733" s="84"/>
      <c r="AF6733" s="84"/>
      <c r="AG6733" s="84"/>
      <c r="AH6733" s="84"/>
      <c r="AI6733" s="84"/>
      <c r="AJ6733" s="84"/>
      <c r="AK6733" s="84"/>
    </row>
    <row r="6734" spans="1:49">
      <c r="A6734" s="84"/>
      <c r="B6734" s="84"/>
      <c r="C6734" s="84"/>
      <c r="D6734" s="84"/>
      <c r="E6734" s="84"/>
      <c r="F6734" s="84"/>
      <c r="G6734" s="84"/>
      <c r="H6734" s="84"/>
      <c r="I6734" s="84"/>
      <c r="J6734" s="84"/>
      <c r="K6734" s="84"/>
      <c r="L6734" s="84"/>
      <c r="M6734" s="84"/>
      <c r="N6734" s="84"/>
      <c r="O6734" s="84"/>
      <c r="P6734" s="84"/>
      <c r="Q6734" s="84"/>
      <c r="R6734" s="84"/>
      <c r="S6734" s="84"/>
      <c r="T6734" s="84"/>
      <c r="U6734" s="84"/>
      <c r="V6734" s="84"/>
      <c r="W6734" s="84"/>
      <c r="X6734" s="84"/>
      <c r="Y6734" s="84"/>
      <c r="Z6734" s="84"/>
      <c r="AA6734" s="84"/>
      <c r="AB6734" s="84"/>
      <c r="AC6734" s="84"/>
      <c r="AD6734" s="84"/>
      <c r="AE6734" s="84"/>
      <c r="AF6734" s="84"/>
      <c r="AG6734" s="84"/>
      <c r="AH6734" s="84"/>
      <c r="AI6734" s="84"/>
      <c r="AJ6734" s="84"/>
      <c r="AK6734" s="84"/>
    </row>
    <row r="6735" spans="1:49">
      <c r="A6735" s="84"/>
      <c r="B6735" s="84"/>
      <c r="C6735" s="84"/>
      <c r="D6735" s="84"/>
      <c r="E6735" s="84"/>
      <c r="F6735" s="84"/>
      <c r="G6735" s="84"/>
      <c r="H6735" s="84"/>
      <c r="I6735" s="84"/>
      <c r="J6735" s="84"/>
      <c r="K6735" s="84"/>
      <c r="L6735" s="84"/>
      <c r="M6735" s="84"/>
      <c r="N6735" s="84"/>
      <c r="O6735" s="84"/>
      <c r="P6735" s="84"/>
      <c r="Q6735" s="84"/>
      <c r="R6735" s="84"/>
      <c r="S6735" s="84"/>
      <c r="T6735" s="84"/>
      <c r="U6735" s="84"/>
      <c r="V6735" s="84"/>
      <c r="W6735" s="84"/>
      <c r="X6735" s="84"/>
      <c r="Y6735" s="84"/>
      <c r="Z6735" s="84"/>
      <c r="AA6735" s="84"/>
      <c r="AB6735" s="84"/>
      <c r="AC6735" s="84"/>
      <c r="AD6735" s="84"/>
      <c r="AE6735" s="84"/>
      <c r="AF6735" s="84"/>
      <c r="AG6735" s="84"/>
      <c r="AH6735" s="84"/>
      <c r="AI6735" s="84"/>
      <c r="AJ6735" s="84"/>
      <c r="AK6735" s="84"/>
    </row>
    <row r="6736" spans="1:49">
      <c r="A6736" s="84"/>
      <c r="B6736" s="84"/>
      <c r="C6736" s="84"/>
      <c r="D6736" s="84"/>
      <c r="E6736" s="84"/>
      <c r="F6736" s="84"/>
      <c r="G6736" s="84"/>
      <c r="H6736" s="84"/>
      <c r="I6736" s="84"/>
      <c r="J6736" s="84"/>
      <c r="K6736" s="84"/>
      <c r="L6736" s="84"/>
      <c r="M6736" s="84"/>
      <c r="N6736" s="84"/>
      <c r="O6736" s="84"/>
      <c r="P6736" s="84"/>
      <c r="Q6736" s="84"/>
      <c r="R6736" s="84"/>
      <c r="S6736" s="84"/>
      <c r="T6736" s="84"/>
      <c r="U6736" s="84"/>
      <c r="V6736" s="84"/>
      <c r="W6736" s="84"/>
      <c r="X6736" s="84"/>
      <c r="Y6736" s="84"/>
      <c r="Z6736" s="84"/>
      <c r="AA6736" s="84"/>
      <c r="AB6736" s="84"/>
      <c r="AC6736" s="84"/>
      <c r="AD6736" s="84"/>
      <c r="AE6736" s="84"/>
      <c r="AF6736" s="84"/>
      <c r="AG6736" s="84"/>
      <c r="AH6736" s="84"/>
      <c r="AI6736" s="84"/>
      <c r="AJ6736" s="84"/>
      <c r="AK6736" s="84"/>
    </row>
    <row r="6737" spans="1:37">
      <c r="A6737" s="84"/>
      <c r="B6737" s="84"/>
      <c r="C6737" s="84"/>
      <c r="D6737" s="84"/>
      <c r="E6737" s="84"/>
      <c r="F6737" s="84"/>
      <c r="G6737" s="84"/>
      <c r="H6737" s="84"/>
      <c r="I6737" s="84"/>
      <c r="J6737" s="84"/>
      <c r="K6737" s="84"/>
      <c r="L6737" s="84"/>
      <c r="M6737" s="84"/>
      <c r="N6737" s="84"/>
      <c r="O6737" s="84"/>
      <c r="P6737" s="84"/>
      <c r="Q6737" s="84"/>
      <c r="R6737" s="84"/>
      <c r="S6737" s="84"/>
      <c r="T6737" s="84"/>
      <c r="U6737" s="84"/>
      <c r="V6737" s="84"/>
      <c r="W6737" s="84"/>
      <c r="X6737" s="84"/>
      <c r="Y6737" s="84"/>
      <c r="Z6737" s="84"/>
      <c r="AA6737" s="84"/>
      <c r="AB6737" s="84"/>
      <c r="AC6737" s="84"/>
      <c r="AD6737" s="84"/>
      <c r="AE6737" s="84"/>
      <c r="AF6737" s="84"/>
      <c r="AG6737" s="84"/>
      <c r="AH6737" s="84"/>
      <c r="AI6737" s="84"/>
      <c r="AJ6737" s="84"/>
      <c r="AK6737" s="84"/>
    </row>
    <row r="6738" spans="1:37">
      <c r="A6738" s="84"/>
      <c r="B6738" s="84"/>
      <c r="C6738" s="84"/>
      <c r="D6738" s="84"/>
      <c r="E6738" s="84"/>
      <c r="F6738" s="84"/>
      <c r="G6738" s="84"/>
      <c r="H6738" s="84"/>
      <c r="I6738" s="84"/>
      <c r="J6738" s="84"/>
      <c r="K6738" s="84"/>
      <c r="L6738" s="84"/>
      <c r="M6738" s="84"/>
      <c r="N6738" s="84"/>
      <c r="O6738" s="84"/>
      <c r="P6738" s="84"/>
      <c r="Q6738" s="84"/>
      <c r="R6738" s="84"/>
      <c r="S6738" s="84"/>
      <c r="T6738" s="84"/>
      <c r="U6738" s="84"/>
      <c r="V6738" s="84"/>
      <c r="W6738" s="84"/>
      <c r="X6738" s="84"/>
      <c r="Y6738" s="84"/>
      <c r="Z6738" s="84"/>
      <c r="AA6738" s="84"/>
      <c r="AB6738" s="84"/>
      <c r="AC6738" s="84"/>
      <c r="AD6738" s="84"/>
      <c r="AE6738" s="84"/>
      <c r="AF6738" s="84"/>
      <c r="AG6738" s="84"/>
      <c r="AH6738" s="84"/>
      <c r="AI6738" s="84"/>
      <c r="AJ6738" s="84"/>
      <c r="AK6738" s="84"/>
    </row>
    <row r="6739" spans="1:37">
      <c r="A6739" s="84"/>
      <c r="B6739" s="84"/>
      <c r="C6739" s="84"/>
      <c r="D6739" s="84"/>
      <c r="E6739" s="84"/>
      <c r="F6739" s="84"/>
      <c r="G6739" s="84"/>
      <c r="H6739" s="84"/>
      <c r="I6739" s="84"/>
      <c r="J6739" s="84"/>
      <c r="K6739" s="84"/>
      <c r="L6739" s="84"/>
      <c r="M6739" s="84"/>
      <c r="N6739" s="84"/>
      <c r="O6739" s="84"/>
      <c r="P6739" s="84"/>
      <c r="Q6739" s="84"/>
      <c r="R6739" s="84"/>
      <c r="S6739" s="84"/>
      <c r="T6739" s="84"/>
      <c r="U6739" s="84"/>
      <c r="V6739" s="84"/>
      <c r="W6739" s="84"/>
      <c r="X6739" s="84"/>
      <c r="Y6739" s="84"/>
      <c r="Z6739" s="84"/>
      <c r="AA6739" s="84"/>
      <c r="AB6739" s="84"/>
      <c r="AC6739" s="84"/>
      <c r="AD6739" s="84"/>
      <c r="AE6739" s="84"/>
      <c r="AF6739" s="84"/>
      <c r="AG6739" s="84"/>
      <c r="AH6739" s="84"/>
      <c r="AI6739" s="84"/>
      <c r="AJ6739" s="84"/>
      <c r="AK6739" s="84"/>
    </row>
    <row r="6740" spans="1:37">
      <c r="A6740" s="84"/>
      <c r="B6740" s="84"/>
      <c r="C6740" s="84"/>
      <c r="D6740" s="84"/>
      <c r="E6740" s="84"/>
      <c r="F6740" s="84"/>
      <c r="G6740" s="84"/>
      <c r="H6740" s="84"/>
      <c r="I6740" s="84"/>
      <c r="J6740" s="84"/>
      <c r="K6740" s="84"/>
      <c r="L6740" s="84"/>
      <c r="M6740" s="84"/>
      <c r="N6740" s="84"/>
      <c r="O6740" s="84"/>
      <c r="P6740" s="84"/>
      <c r="Q6740" s="84"/>
      <c r="R6740" s="84"/>
      <c r="S6740" s="84"/>
      <c r="T6740" s="84"/>
      <c r="U6740" s="84"/>
      <c r="V6740" s="84"/>
      <c r="W6740" s="84"/>
      <c r="X6740" s="84"/>
      <c r="Y6740" s="84"/>
      <c r="Z6740" s="84"/>
      <c r="AA6740" s="84"/>
      <c r="AB6740" s="84"/>
      <c r="AC6740" s="84"/>
      <c r="AD6740" s="84"/>
      <c r="AE6740" s="84"/>
      <c r="AF6740" s="84"/>
      <c r="AG6740" s="84"/>
      <c r="AH6740" s="84"/>
      <c r="AI6740" s="84"/>
      <c r="AJ6740" s="84"/>
      <c r="AK6740" s="84"/>
    </row>
    <row r="6741" spans="1:37">
      <c r="A6741" s="84"/>
      <c r="B6741" s="84"/>
      <c r="C6741" s="84"/>
      <c r="D6741" s="84"/>
      <c r="E6741" s="84"/>
      <c r="F6741" s="84"/>
      <c r="G6741" s="84"/>
      <c r="H6741" s="84"/>
      <c r="I6741" s="84"/>
      <c r="J6741" s="84"/>
      <c r="K6741" s="84"/>
      <c r="L6741" s="84"/>
      <c r="M6741" s="84"/>
      <c r="N6741" s="84"/>
      <c r="O6741" s="84"/>
      <c r="P6741" s="84"/>
      <c r="Q6741" s="84"/>
      <c r="R6741" s="84"/>
      <c r="S6741" s="84"/>
      <c r="T6741" s="84"/>
      <c r="U6741" s="84"/>
      <c r="V6741" s="84"/>
      <c r="W6741" s="84"/>
      <c r="X6741" s="84"/>
      <c r="Y6741" s="84"/>
      <c r="Z6741" s="84"/>
      <c r="AA6741" s="84"/>
      <c r="AB6741" s="84"/>
      <c r="AC6741" s="84"/>
      <c r="AD6741" s="84"/>
      <c r="AE6741" s="84"/>
      <c r="AF6741" s="84"/>
      <c r="AG6741" s="84"/>
      <c r="AH6741" s="84"/>
      <c r="AI6741" s="84"/>
      <c r="AJ6741" s="84"/>
      <c r="AK6741" s="84"/>
    </row>
    <row r="6742" spans="1:37">
      <c r="A6742" s="84"/>
      <c r="B6742" s="84"/>
      <c r="C6742" s="84"/>
      <c r="D6742" s="84"/>
      <c r="E6742" s="84"/>
      <c r="F6742" s="84"/>
      <c r="G6742" s="84"/>
      <c r="H6742" s="84"/>
      <c r="I6742" s="84"/>
      <c r="J6742" s="84"/>
      <c r="K6742" s="84"/>
      <c r="L6742" s="84"/>
      <c r="M6742" s="84"/>
      <c r="N6742" s="84"/>
      <c r="O6742" s="84"/>
      <c r="P6742" s="84"/>
      <c r="Q6742" s="84"/>
      <c r="R6742" s="84"/>
      <c r="S6742" s="84"/>
      <c r="T6742" s="84"/>
      <c r="U6742" s="84"/>
      <c r="V6742" s="84"/>
      <c r="W6742" s="84"/>
      <c r="X6742" s="84"/>
      <c r="Y6742" s="84"/>
      <c r="Z6742" s="84"/>
      <c r="AA6742" s="84"/>
      <c r="AB6742" s="84"/>
      <c r="AC6742" s="84"/>
      <c r="AD6742" s="84"/>
      <c r="AE6742" s="84"/>
      <c r="AF6742" s="84"/>
      <c r="AG6742" s="84"/>
      <c r="AH6742" s="84"/>
      <c r="AI6742" s="84"/>
      <c r="AJ6742" s="84"/>
      <c r="AK6742" s="84"/>
    </row>
    <row r="6743" spans="1:37">
      <c r="A6743" s="84"/>
      <c r="B6743" s="84"/>
      <c r="C6743" s="84"/>
      <c r="D6743" s="84"/>
      <c r="E6743" s="84"/>
      <c r="F6743" s="84"/>
      <c r="G6743" s="84"/>
      <c r="H6743" s="84"/>
      <c r="I6743" s="84"/>
      <c r="J6743" s="84"/>
      <c r="K6743" s="84"/>
      <c r="L6743" s="84"/>
      <c r="M6743" s="84"/>
      <c r="N6743" s="84"/>
      <c r="O6743" s="84"/>
      <c r="P6743" s="84"/>
      <c r="Q6743" s="84"/>
      <c r="R6743" s="84"/>
      <c r="S6743" s="84"/>
      <c r="T6743" s="84"/>
      <c r="U6743" s="84"/>
      <c r="V6743" s="84"/>
      <c r="W6743" s="84"/>
      <c r="X6743" s="84"/>
      <c r="Y6743" s="84"/>
      <c r="Z6743" s="84"/>
      <c r="AA6743" s="84"/>
      <c r="AB6743" s="84"/>
      <c r="AC6743" s="84"/>
      <c r="AD6743" s="84"/>
      <c r="AE6743" s="84"/>
      <c r="AF6743" s="84"/>
      <c r="AG6743" s="84"/>
      <c r="AH6743" s="84"/>
      <c r="AI6743" s="84"/>
      <c r="AJ6743" s="84"/>
      <c r="AK6743" s="84"/>
    </row>
    <row r="6744" spans="1:37">
      <c r="A6744" s="84"/>
      <c r="B6744" s="84"/>
      <c r="C6744" s="84"/>
      <c r="D6744" s="84"/>
      <c r="E6744" s="84"/>
      <c r="F6744" s="84"/>
      <c r="G6744" s="84"/>
      <c r="H6744" s="84"/>
      <c r="I6744" s="84"/>
      <c r="J6744" s="84"/>
      <c r="K6744" s="84"/>
      <c r="L6744" s="84"/>
      <c r="M6744" s="84"/>
      <c r="N6744" s="84"/>
      <c r="O6744" s="84"/>
      <c r="P6744" s="84"/>
      <c r="Q6744" s="84"/>
      <c r="R6744" s="84"/>
      <c r="S6744" s="84"/>
      <c r="T6744" s="84"/>
      <c r="U6744" s="84"/>
      <c r="V6744" s="84"/>
      <c r="W6744" s="84"/>
      <c r="X6744" s="84"/>
      <c r="Y6744" s="84"/>
      <c r="Z6744" s="84"/>
      <c r="AA6744" s="84"/>
      <c r="AB6744" s="84"/>
      <c r="AC6744" s="84"/>
      <c r="AD6744" s="84"/>
      <c r="AE6744" s="84"/>
      <c r="AF6744" s="84"/>
      <c r="AG6744" s="84"/>
      <c r="AH6744" s="84"/>
      <c r="AI6744" s="84"/>
      <c r="AJ6744" s="84"/>
      <c r="AK6744" s="84"/>
    </row>
    <row r="6745" spans="1:37">
      <c r="A6745" s="84"/>
      <c r="B6745" s="84"/>
      <c r="C6745" s="84"/>
      <c r="D6745" s="84"/>
      <c r="E6745" s="84"/>
      <c r="F6745" s="84"/>
      <c r="G6745" s="84"/>
      <c r="H6745" s="84"/>
      <c r="I6745" s="84"/>
      <c r="J6745" s="84"/>
      <c r="K6745" s="84"/>
      <c r="L6745" s="84"/>
      <c r="M6745" s="84"/>
      <c r="N6745" s="84"/>
      <c r="O6745" s="84"/>
      <c r="P6745" s="84"/>
      <c r="Q6745" s="84"/>
      <c r="R6745" s="84"/>
      <c r="S6745" s="84"/>
      <c r="T6745" s="84"/>
      <c r="U6745" s="84"/>
      <c r="V6745" s="84"/>
      <c r="W6745" s="84"/>
      <c r="X6745" s="84"/>
      <c r="Y6745" s="84"/>
      <c r="Z6745" s="84"/>
      <c r="AA6745" s="84"/>
      <c r="AB6745" s="84"/>
      <c r="AC6745" s="84"/>
      <c r="AD6745" s="84"/>
      <c r="AE6745" s="84"/>
      <c r="AF6745" s="84"/>
      <c r="AG6745" s="84"/>
      <c r="AH6745" s="84"/>
      <c r="AI6745" s="84"/>
      <c r="AJ6745" s="84"/>
      <c r="AK6745" s="84"/>
    </row>
    <row r="6746" spans="1:37">
      <c r="A6746" s="84"/>
      <c r="B6746" s="84"/>
      <c r="C6746" s="84"/>
      <c r="D6746" s="84"/>
      <c r="E6746" s="84"/>
      <c r="F6746" s="84"/>
      <c r="G6746" s="84"/>
      <c r="H6746" s="84"/>
      <c r="I6746" s="84"/>
      <c r="J6746" s="84"/>
      <c r="K6746" s="84"/>
      <c r="L6746" s="84"/>
      <c r="M6746" s="84"/>
      <c r="N6746" s="84"/>
      <c r="O6746" s="84"/>
      <c r="P6746" s="84"/>
      <c r="Q6746" s="84"/>
      <c r="R6746" s="84"/>
      <c r="S6746" s="84"/>
      <c r="T6746" s="84"/>
      <c r="U6746" s="84"/>
      <c r="V6746" s="84"/>
      <c r="W6746" s="84"/>
      <c r="X6746" s="84"/>
      <c r="Y6746" s="84"/>
      <c r="Z6746" s="84"/>
      <c r="AA6746" s="84"/>
      <c r="AB6746" s="84"/>
      <c r="AC6746" s="84"/>
      <c r="AD6746" s="84"/>
      <c r="AE6746" s="84"/>
      <c r="AF6746" s="84"/>
      <c r="AG6746" s="84"/>
      <c r="AH6746" s="84"/>
      <c r="AI6746" s="84"/>
      <c r="AJ6746" s="84"/>
      <c r="AK6746" s="84"/>
    </row>
    <row r="6747" spans="1:37">
      <c r="A6747" s="84"/>
      <c r="B6747" s="84"/>
      <c r="C6747" s="84"/>
      <c r="D6747" s="84"/>
      <c r="E6747" s="84"/>
      <c r="F6747" s="84"/>
      <c r="G6747" s="84"/>
      <c r="H6747" s="84"/>
      <c r="I6747" s="84"/>
      <c r="J6747" s="84"/>
      <c r="K6747" s="84"/>
      <c r="L6747" s="84"/>
      <c r="M6747" s="84"/>
      <c r="N6747" s="84"/>
      <c r="O6747" s="84"/>
      <c r="P6747" s="84"/>
      <c r="Q6747" s="84"/>
      <c r="R6747" s="84"/>
      <c r="S6747" s="84"/>
      <c r="T6747" s="84"/>
      <c r="U6747" s="84"/>
      <c r="V6747" s="84"/>
      <c r="W6747" s="84"/>
      <c r="X6747" s="84"/>
      <c r="Y6747" s="84"/>
      <c r="Z6747" s="84"/>
      <c r="AA6747" s="84"/>
      <c r="AB6747" s="84"/>
      <c r="AC6747" s="84"/>
      <c r="AD6747" s="84"/>
      <c r="AE6747" s="84"/>
      <c r="AF6747" s="84"/>
      <c r="AG6747" s="84"/>
      <c r="AH6747" s="84"/>
      <c r="AI6747" s="84"/>
      <c r="AJ6747" s="84"/>
      <c r="AK6747" s="84"/>
    </row>
    <row r="6748" spans="1:37">
      <c r="A6748" s="84"/>
      <c r="B6748" s="84"/>
      <c r="C6748" s="84"/>
      <c r="D6748" s="84"/>
      <c r="E6748" s="84"/>
      <c r="F6748" s="84"/>
      <c r="G6748" s="84"/>
      <c r="H6748" s="84"/>
      <c r="I6748" s="84"/>
      <c r="J6748" s="84"/>
      <c r="K6748" s="84"/>
      <c r="L6748" s="84"/>
      <c r="M6748" s="84"/>
      <c r="N6748" s="84"/>
      <c r="O6748" s="84"/>
      <c r="P6748" s="84"/>
      <c r="Q6748" s="84"/>
      <c r="R6748" s="84"/>
      <c r="S6748" s="84"/>
      <c r="T6748" s="84"/>
      <c r="U6748" s="84"/>
      <c r="V6748" s="84"/>
      <c r="W6748" s="84"/>
      <c r="X6748" s="84"/>
      <c r="Y6748" s="84"/>
      <c r="Z6748" s="84"/>
      <c r="AA6748" s="84"/>
      <c r="AB6748" s="84"/>
      <c r="AC6748" s="84"/>
      <c r="AD6748" s="84"/>
      <c r="AE6748" s="84"/>
      <c r="AF6748" s="84"/>
      <c r="AG6748" s="84"/>
      <c r="AH6748" s="84"/>
      <c r="AI6748" s="84"/>
      <c r="AJ6748" s="84"/>
      <c r="AK6748" s="84"/>
    </row>
    <row r="6749" spans="1:37">
      <c r="A6749" s="84"/>
      <c r="B6749" s="84"/>
      <c r="C6749" s="84"/>
      <c r="D6749" s="84"/>
      <c r="E6749" s="84"/>
      <c r="F6749" s="84"/>
      <c r="G6749" s="84"/>
      <c r="H6749" s="84"/>
      <c r="I6749" s="84"/>
      <c r="J6749" s="84"/>
      <c r="K6749" s="84"/>
      <c r="L6749" s="84"/>
      <c r="M6749" s="84"/>
      <c r="N6749" s="84"/>
      <c r="O6749" s="84"/>
      <c r="P6749" s="84"/>
      <c r="Q6749" s="84"/>
      <c r="R6749" s="84"/>
      <c r="S6749" s="84"/>
      <c r="T6749" s="84"/>
      <c r="U6749" s="84"/>
      <c r="V6749" s="84"/>
      <c r="W6749" s="84"/>
      <c r="X6749" s="84"/>
      <c r="Y6749" s="84"/>
      <c r="Z6749" s="84"/>
      <c r="AA6749" s="84"/>
      <c r="AB6749" s="84"/>
      <c r="AC6749" s="84"/>
      <c r="AD6749" s="84"/>
      <c r="AE6749" s="84"/>
      <c r="AF6749" s="84"/>
      <c r="AG6749" s="84"/>
      <c r="AH6749" s="84"/>
      <c r="AI6749" s="84"/>
      <c r="AJ6749" s="84"/>
      <c r="AK6749" s="84"/>
    </row>
    <row r="6750" spans="1:37">
      <c r="A6750" s="84"/>
      <c r="B6750" s="84"/>
      <c r="C6750" s="84"/>
      <c r="D6750" s="84"/>
      <c r="E6750" s="84"/>
      <c r="F6750" s="84"/>
      <c r="G6750" s="84"/>
      <c r="H6750" s="84"/>
      <c r="I6750" s="84"/>
      <c r="J6750" s="84"/>
      <c r="K6750" s="84"/>
      <c r="L6750" s="84"/>
      <c r="M6750" s="84"/>
      <c r="N6750" s="84"/>
      <c r="O6750" s="84"/>
      <c r="P6750" s="84"/>
      <c r="Q6750" s="84"/>
      <c r="R6750" s="84"/>
      <c r="S6750" s="84"/>
      <c r="T6750" s="84"/>
      <c r="U6750" s="84"/>
      <c r="V6750" s="84"/>
      <c r="W6750" s="84"/>
      <c r="X6750" s="84"/>
      <c r="Y6750" s="84"/>
      <c r="Z6750" s="84"/>
      <c r="AA6750" s="84"/>
      <c r="AB6750" s="84"/>
      <c r="AC6750" s="84"/>
      <c r="AD6750" s="84"/>
      <c r="AE6750" s="84"/>
      <c r="AF6750" s="84"/>
      <c r="AG6750" s="84"/>
      <c r="AH6750" s="84"/>
      <c r="AI6750" s="84"/>
      <c r="AJ6750" s="84"/>
      <c r="AK6750" s="84"/>
    </row>
    <row r="6751" spans="1:37">
      <c r="A6751" s="84"/>
      <c r="B6751" s="84"/>
      <c r="C6751" s="84"/>
      <c r="D6751" s="84"/>
      <c r="E6751" s="84"/>
      <c r="F6751" s="84"/>
      <c r="G6751" s="84"/>
      <c r="H6751" s="84"/>
      <c r="I6751" s="84"/>
      <c r="J6751" s="84"/>
      <c r="K6751" s="84"/>
      <c r="L6751" s="84"/>
      <c r="M6751" s="84"/>
      <c r="N6751" s="84"/>
      <c r="O6751" s="84"/>
      <c r="P6751" s="84"/>
      <c r="Q6751" s="84"/>
      <c r="R6751" s="84"/>
      <c r="S6751" s="84"/>
      <c r="T6751" s="84"/>
      <c r="U6751" s="84"/>
      <c r="V6751" s="84"/>
      <c r="W6751" s="84"/>
      <c r="X6751" s="84"/>
      <c r="Y6751" s="84"/>
      <c r="Z6751" s="84"/>
      <c r="AA6751" s="84"/>
      <c r="AB6751" s="84"/>
      <c r="AC6751" s="84"/>
      <c r="AD6751" s="84"/>
      <c r="AE6751" s="84"/>
      <c r="AF6751" s="84"/>
      <c r="AG6751" s="84"/>
      <c r="AH6751" s="84"/>
      <c r="AI6751" s="84"/>
      <c r="AJ6751" s="84"/>
      <c r="AK6751" s="84"/>
    </row>
    <row r="6756" spans="1:49">
      <c r="A6756"/>
    </row>
    <row r="6761" spans="1:49">
      <c r="A6761" s="84"/>
      <c r="B6761" s="83"/>
      <c r="C6761" s="83"/>
      <c r="D6761" s="83"/>
      <c r="E6761" s="83"/>
      <c r="F6761" s="84"/>
      <c r="G6761" s="164"/>
      <c r="H6761" s="83"/>
      <c r="I6761" s="83"/>
      <c r="J6761" s="83"/>
      <c r="K6761" s="83"/>
      <c r="L6761" s="83"/>
      <c r="M6761" s="83"/>
      <c r="N6761" s="83"/>
      <c r="O6761" s="83"/>
      <c r="P6761" s="83"/>
      <c r="Q6761" s="83"/>
      <c r="R6761" s="83"/>
      <c r="S6761" s="83"/>
      <c r="T6761" s="105"/>
      <c r="U6761" s="83"/>
      <c r="V6761" s="83"/>
      <c r="W6761" s="83"/>
      <c r="X6761" s="83"/>
      <c r="Y6761" s="83"/>
      <c r="Z6761" s="83"/>
      <c r="AA6761" s="83"/>
      <c r="AB6761" s="83"/>
      <c r="AC6761" s="83"/>
      <c r="AD6761" s="83"/>
      <c r="AE6761" s="83"/>
      <c r="AF6761" s="83"/>
      <c r="AG6761" s="83"/>
      <c r="AH6761" s="83"/>
      <c r="AI6761" s="83"/>
      <c r="AJ6761" s="83"/>
      <c r="AK6761" s="83"/>
    </row>
    <row r="6762" spans="1:49">
      <c r="A6762" s="83"/>
      <c r="B6762" s="84"/>
      <c r="C6762" s="83"/>
      <c r="D6762" s="83"/>
      <c r="E6762" s="83"/>
      <c r="F6762" s="83"/>
      <c r="G6762" s="83"/>
      <c r="H6762" s="83"/>
      <c r="I6762" s="83"/>
      <c r="J6762" s="83"/>
      <c r="K6762" s="83"/>
      <c r="L6762" s="83"/>
      <c r="M6762" s="83"/>
      <c r="N6762" s="83"/>
      <c r="O6762" s="83"/>
      <c r="P6762" s="83"/>
      <c r="Q6762" s="83"/>
      <c r="R6762" s="83"/>
      <c r="S6762" s="83"/>
      <c r="T6762" s="83"/>
      <c r="U6762" s="83"/>
      <c r="V6762" s="83"/>
      <c r="W6762" s="83"/>
      <c r="X6762" s="83"/>
      <c r="Y6762" s="83"/>
      <c r="Z6762" s="83"/>
      <c r="AA6762" s="83"/>
      <c r="AB6762" s="83"/>
      <c r="AC6762" s="83"/>
      <c r="AD6762" s="83"/>
      <c r="AE6762" s="83"/>
      <c r="AF6762" s="83"/>
      <c r="AG6762" s="83"/>
      <c r="AH6762" s="83"/>
      <c r="AI6762" s="83"/>
      <c r="AJ6762" s="83"/>
      <c r="AK6762" s="83"/>
    </row>
    <row r="6763" spans="1:49">
      <c r="A6763" s="84"/>
      <c r="B6763" s="84"/>
      <c r="C6763" s="84"/>
      <c r="D6763" s="84"/>
      <c r="E6763" s="84"/>
      <c r="F6763" s="84"/>
      <c r="G6763" s="84"/>
      <c r="H6763" s="84"/>
      <c r="I6763" s="84"/>
      <c r="J6763" s="84"/>
      <c r="K6763" s="84"/>
      <c r="L6763" s="84"/>
      <c r="M6763" s="84"/>
      <c r="N6763" s="84"/>
      <c r="O6763" s="84"/>
      <c r="P6763" s="84"/>
      <c r="Q6763" s="84"/>
      <c r="R6763" s="84"/>
      <c r="S6763" s="84"/>
      <c r="T6763" s="84"/>
      <c r="U6763" s="84"/>
      <c r="V6763" s="84"/>
      <c r="W6763" s="84"/>
      <c r="X6763" s="84"/>
      <c r="Y6763" s="84"/>
      <c r="Z6763" s="84"/>
      <c r="AA6763" s="84"/>
      <c r="AB6763" s="84"/>
      <c r="AC6763" s="84"/>
      <c r="AD6763" s="84"/>
      <c r="AE6763" s="84"/>
      <c r="AF6763" s="84"/>
      <c r="AG6763" s="84"/>
      <c r="AH6763" s="84"/>
      <c r="AI6763" s="84"/>
      <c r="AJ6763" s="84"/>
      <c r="AK6763" s="84"/>
    </row>
    <row r="6764" spans="1:49">
      <c r="A6764" s="83"/>
      <c r="B6764" s="84"/>
      <c r="C6764" s="83"/>
      <c r="D6764" s="83"/>
      <c r="E6764" s="84"/>
      <c r="F6764" s="83"/>
      <c r="G6764" s="83"/>
      <c r="H6764" s="84"/>
      <c r="I6764" s="83"/>
      <c r="J6764" s="83"/>
      <c r="K6764" s="84"/>
      <c r="L6764" s="83"/>
      <c r="M6764" s="83"/>
      <c r="N6764" s="84"/>
      <c r="O6764" s="83"/>
      <c r="P6764" s="83"/>
      <c r="Q6764" s="84"/>
      <c r="R6764" s="83"/>
      <c r="S6764" s="83"/>
      <c r="T6764" s="84"/>
      <c r="U6764" s="83"/>
      <c r="V6764" s="83"/>
      <c r="W6764" s="84"/>
      <c r="X6764" s="83"/>
      <c r="Y6764" s="83"/>
      <c r="Z6764" s="84"/>
      <c r="AA6764" s="83"/>
      <c r="AB6764" s="83"/>
      <c r="AC6764" s="84"/>
      <c r="AD6764" s="83"/>
      <c r="AE6764" s="83"/>
      <c r="AF6764" s="84"/>
      <c r="AG6764" s="83"/>
      <c r="AH6764" s="83"/>
      <c r="AI6764" s="84"/>
      <c r="AJ6764" s="83"/>
      <c r="AK6764" s="83"/>
    </row>
    <row r="6765" spans="1:49">
      <c r="A6765" s="84"/>
      <c r="B6765" s="84"/>
      <c r="C6765" s="84"/>
      <c r="D6765" s="84"/>
      <c r="E6765" s="84"/>
      <c r="F6765" s="84"/>
      <c r="G6765" s="84"/>
      <c r="H6765" s="84"/>
      <c r="I6765" s="84"/>
      <c r="J6765" s="84"/>
      <c r="K6765" s="84"/>
      <c r="L6765" s="84"/>
      <c r="M6765" s="84"/>
      <c r="N6765" s="84"/>
      <c r="O6765" s="84"/>
      <c r="P6765" s="84"/>
      <c r="Q6765" s="84"/>
      <c r="R6765" s="84"/>
      <c r="S6765" s="84"/>
      <c r="T6765" s="84"/>
      <c r="U6765" s="84"/>
      <c r="V6765" s="84"/>
      <c r="W6765" s="84"/>
      <c r="X6765" s="84"/>
      <c r="Y6765" s="84"/>
      <c r="Z6765" s="84"/>
      <c r="AA6765" s="84"/>
      <c r="AB6765" s="84"/>
      <c r="AC6765" s="84"/>
      <c r="AD6765" s="84"/>
      <c r="AE6765" s="84"/>
      <c r="AF6765" s="84"/>
      <c r="AG6765" s="84"/>
      <c r="AH6765" s="84"/>
      <c r="AI6765" s="84"/>
      <c r="AJ6765" s="84"/>
      <c r="AK6765" s="84"/>
    </row>
    <row r="6766" spans="1:49">
      <c r="A6766" s="83"/>
      <c r="B6766" s="168"/>
      <c r="C6766" s="169"/>
      <c r="D6766" s="169"/>
      <c r="E6766" s="168"/>
      <c r="F6766" s="169"/>
      <c r="G6766" s="169"/>
      <c r="H6766" s="168"/>
      <c r="I6766" s="169"/>
      <c r="J6766" s="169"/>
      <c r="K6766" s="168"/>
      <c r="L6766" s="169"/>
      <c r="M6766" s="169"/>
      <c r="N6766" s="168"/>
      <c r="O6766" s="169"/>
      <c r="P6766" s="169"/>
      <c r="Q6766" s="168"/>
      <c r="R6766" s="169"/>
      <c r="S6766" s="169"/>
      <c r="T6766" s="168"/>
      <c r="U6766" s="169"/>
      <c r="V6766" s="169"/>
      <c r="W6766" s="168"/>
      <c r="X6766" s="169"/>
      <c r="Y6766" s="169"/>
      <c r="Z6766" s="168"/>
      <c r="AA6766" s="169"/>
      <c r="AB6766" s="169"/>
      <c r="AC6766" s="168"/>
      <c r="AD6766" s="169"/>
      <c r="AE6766" s="169"/>
      <c r="AF6766" s="168"/>
      <c r="AG6766" s="169"/>
      <c r="AH6766" s="169"/>
      <c r="AI6766" s="168"/>
      <c r="AJ6766" s="169"/>
      <c r="AK6766" s="169"/>
      <c r="AM6766">
        <f>A6761</f>
        <v>0</v>
      </c>
      <c r="AN6766" s="165" t="e">
        <f>1/($B6766*(1/$B6764)*(1/(5/7+2/7*$D6766))*$B6776/SUM($B6768:$B6791))</f>
        <v>#DIV/0!</v>
      </c>
      <c r="AO6766" s="165" t="e">
        <f>1/(B6766*(1/B6764)*(1/(5/7+2/7*D6766)))</f>
        <v>#DIV/0!</v>
      </c>
      <c r="AP6766" s="165"/>
      <c r="AR6766" s="170">
        <f>CHOOSE(AV$3,C6766,F6766,I6766,L6766,O6766,R6766,U6766,X6766,AA6766,AD6766,AG6766,AJ6766)</f>
        <v>0</v>
      </c>
      <c r="AS6766" s="166"/>
      <c r="AT6766" s="166"/>
      <c r="AV6766" s="116" t="e">
        <f>AN6766/AR6766</f>
        <v>#DIV/0!</v>
      </c>
      <c r="AW6766" s="167" t="e">
        <f>AO6766/AR6766</f>
        <v>#DIV/0!</v>
      </c>
    </row>
    <row r="6767" spans="1:49">
      <c r="A6767" s="84"/>
      <c r="B6767" s="84"/>
      <c r="C6767" s="84"/>
      <c r="D6767" s="84"/>
      <c r="E6767" s="84"/>
      <c r="F6767" s="84"/>
      <c r="G6767" s="84"/>
      <c r="H6767" s="84"/>
      <c r="I6767" s="84"/>
      <c r="J6767" s="84"/>
      <c r="K6767" s="84"/>
      <c r="L6767" s="84"/>
      <c r="M6767" s="84"/>
      <c r="N6767" s="84"/>
      <c r="O6767" s="84"/>
      <c r="P6767" s="84"/>
      <c r="Q6767" s="84"/>
      <c r="R6767" s="84"/>
      <c r="S6767" s="84"/>
      <c r="T6767" s="84"/>
      <c r="U6767" s="84"/>
      <c r="V6767" s="84"/>
      <c r="W6767" s="84"/>
      <c r="X6767" s="84"/>
      <c r="Y6767" s="84"/>
      <c r="Z6767" s="84"/>
      <c r="AA6767" s="84"/>
      <c r="AB6767" s="84"/>
      <c r="AC6767" s="84"/>
      <c r="AD6767" s="84"/>
      <c r="AE6767" s="84"/>
      <c r="AF6767" s="84"/>
      <c r="AG6767" s="84"/>
      <c r="AH6767" s="84"/>
      <c r="AI6767" s="84"/>
      <c r="AJ6767" s="84"/>
      <c r="AK6767" s="84"/>
    </row>
    <row r="6768" spans="1:49">
      <c r="A6768" s="84"/>
      <c r="B6768" s="84"/>
      <c r="C6768" s="84"/>
      <c r="D6768" s="84"/>
      <c r="E6768" s="84"/>
      <c r="F6768" s="84"/>
      <c r="G6768" s="84"/>
      <c r="H6768" s="84"/>
      <c r="I6768" s="84"/>
      <c r="J6768" s="84"/>
      <c r="K6768" s="84"/>
      <c r="L6768" s="84"/>
      <c r="M6768" s="84"/>
      <c r="N6768" s="84"/>
      <c r="O6768" s="84"/>
      <c r="P6768" s="84"/>
      <c r="Q6768" s="84"/>
      <c r="R6768" s="84"/>
      <c r="S6768" s="84"/>
      <c r="T6768" s="84"/>
      <c r="U6768" s="84"/>
      <c r="V6768" s="84"/>
      <c r="W6768" s="84"/>
      <c r="X6768" s="84"/>
      <c r="Y6768" s="84"/>
      <c r="Z6768" s="84"/>
      <c r="AA6768" s="84"/>
      <c r="AB6768" s="84"/>
      <c r="AC6768" s="84"/>
      <c r="AD6768" s="84"/>
      <c r="AE6768" s="84"/>
      <c r="AF6768" s="84"/>
      <c r="AG6768" s="84"/>
      <c r="AH6768" s="84"/>
      <c r="AI6768" s="84"/>
      <c r="AJ6768" s="84"/>
      <c r="AK6768" s="84"/>
    </row>
    <row r="6769" spans="1:37">
      <c r="A6769" s="84"/>
      <c r="B6769" s="84"/>
      <c r="C6769" s="84"/>
      <c r="D6769" s="84"/>
      <c r="E6769" s="84"/>
      <c r="F6769" s="84"/>
      <c r="G6769" s="84"/>
      <c r="H6769" s="84"/>
      <c r="I6769" s="84"/>
      <c r="J6769" s="84"/>
      <c r="K6769" s="84"/>
      <c r="L6769" s="84"/>
      <c r="M6769" s="84"/>
      <c r="N6769" s="84"/>
      <c r="O6769" s="84"/>
      <c r="P6769" s="84"/>
      <c r="Q6769" s="84"/>
      <c r="R6769" s="84"/>
      <c r="S6769" s="84"/>
      <c r="T6769" s="84"/>
      <c r="U6769" s="84"/>
      <c r="V6769" s="84"/>
      <c r="W6769" s="84"/>
      <c r="X6769" s="84"/>
      <c r="Y6769" s="84"/>
      <c r="Z6769" s="84"/>
      <c r="AA6769" s="84"/>
      <c r="AB6769" s="84"/>
      <c r="AC6769" s="84"/>
      <c r="AD6769" s="84"/>
      <c r="AE6769" s="84"/>
      <c r="AF6769" s="84"/>
      <c r="AG6769" s="84"/>
      <c r="AH6769" s="84"/>
      <c r="AI6769" s="84"/>
      <c r="AJ6769" s="84"/>
      <c r="AK6769" s="84"/>
    </row>
    <row r="6770" spans="1:37">
      <c r="A6770" s="84"/>
      <c r="B6770" s="84"/>
      <c r="C6770" s="84"/>
      <c r="D6770" s="84"/>
      <c r="E6770" s="84"/>
      <c r="F6770" s="84"/>
      <c r="G6770" s="84"/>
      <c r="H6770" s="84"/>
      <c r="I6770" s="84"/>
      <c r="J6770" s="84"/>
      <c r="K6770" s="84"/>
      <c r="L6770" s="84"/>
      <c r="M6770" s="84"/>
      <c r="N6770" s="84"/>
      <c r="O6770" s="84"/>
      <c r="P6770" s="84"/>
      <c r="Q6770" s="84"/>
      <c r="R6770" s="84"/>
      <c r="S6770" s="84"/>
      <c r="T6770" s="84"/>
      <c r="U6770" s="84"/>
      <c r="V6770" s="84"/>
      <c r="W6770" s="84"/>
      <c r="X6770" s="84"/>
      <c r="Y6770" s="84"/>
      <c r="Z6770" s="84"/>
      <c r="AA6770" s="84"/>
      <c r="AB6770" s="84"/>
      <c r="AC6770" s="84"/>
      <c r="AD6770" s="84"/>
      <c r="AE6770" s="84"/>
      <c r="AF6770" s="84"/>
      <c r="AG6770" s="84"/>
      <c r="AH6770" s="84"/>
      <c r="AI6770" s="84"/>
      <c r="AJ6770" s="84"/>
      <c r="AK6770" s="84"/>
    </row>
    <row r="6771" spans="1:37">
      <c r="A6771" s="84"/>
      <c r="B6771" s="84"/>
      <c r="C6771" s="84"/>
      <c r="D6771" s="84"/>
      <c r="E6771" s="84"/>
      <c r="F6771" s="84"/>
      <c r="G6771" s="84"/>
      <c r="H6771" s="84"/>
      <c r="I6771" s="84"/>
      <c r="J6771" s="84"/>
      <c r="K6771" s="84"/>
      <c r="L6771" s="84"/>
      <c r="M6771" s="84"/>
      <c r="N6771" s="84"/>
      <c r="O6771" s="84"/>
      <c r="P6771" s="84"/>
      <c r="Q6771" s="84"/>
      <c r="R6771" s="84"/>
      <c r="S6771" s="84"/>
      <c r="T6771" s="84"/>
      <c r="U6771" s="84"/>
      <c r="V6771" s="84"/>
      <c r="W6771" s="84"/>
      <c r="X6771" s="84"/>
      <c r="Y6771" s="84"/>
      <c r="Z6771" s="84"/>
      <c r="AA6771" s="84"/>
      <c r="AB6771" s="84"/>
      <c r="AC6771" s="84"/>
      <c r="AD6771" s="84"/>
      <c r="AE6771" s="84"/>
      <c r="AF6771" s="84"/>
      <c r="AG6771" s="84"/>
      <c r="AH6771" s="84"/>
      <c r="AI6771" s="84"/>
      <c r="AJ6771" s="84"/>
      <c r="AK6771" s="84"/>
    </row>
    <row r="6772" spans="1:37">
      <c r="A6772" s="84"/>
      <c r="B6772" s="84"/>
      <c r="C6772" s="84"/>
      <c r="D6772" s="84"/>
      <c r="E6772" s="84"/>
      <c r="F6772" s="84"/>
      <c r="G6772" s="84"/>
      <c r="H6772" s="84"/>
      <c r="I6772" s="84"/>
      <c r="J6772" s="84"/>
      <c r="K6772" s="84"/>
      <c r="L6772" s="84"/>
      <c r="M6772" s="84"/>
      <c r="N6772" s="84"/>
      <c r="O6772" s="84"/>
      <c r="P6772" s="84"/>
      <c r="Q6772" s="84"/>
      <c r="R6772" s="84"/>
      <c r="S6772" s="84"/>
      <c r="T6772" s="84"/>
      <c r="U6772" s="84"/>
      <c r="V6772" s="84"/>
      <c r="W6772" s="84"/>
      <c r="X6772" s="84"/>
      <c r="Y6772" s="84"/>
      <c r="Z6772" s="84"/>
      <c r="AA6772" s="84"/>
      <c r="AB6772" s="84"/>
      <c r="AC6772" s="84"/>
      <c r="AD6772" s="84"/>
      <c r="AE6772" s="84"/>
      <c r="AF6772" s="84"/>
      <c r="AG6772" s="84"/>
      <c r="AH6772" s="84"/>
      <c r="AI6772" s="84"/>
      <c r="AJ6772" s="84"/>
      <c r="AK6772" s="84"/>
    </row>
    <row r="6773" spans="1:37">
      <c r="A6773" s="84"/>
      <c r="B6773" s="84"/>
      <c r="C6773" s="84"/>
      <c r="D6773" s="84"/>
      <c r="E6773" s="84"/>
      <c r="F6773" s="84"/>
      <c r="G6773" s="84"/>
      <c r="H6773" s="84"/>
      <c r="I6773" s="84"/>
      <c r="J6773" s="84"/>
      <c r="K6773" s="84"/>
      <c r="L6773" s="84"/>
      <c r="M6773" s="84"/>
      <c r="N6773" s="84"/>
      <c r="O6773" s="84"/>
      <c r="P6773" s="84"/>
      <c r="Q6773" s="84"/>
      <c r="R6773" s="84"/>
      <c r="S6773" s="84"/>
      <c r="T6773" s="84"/>
      <c r="U6773" s="84"/>
      <c r="V6773" s="84"/>
      <c r="W6773" s="84"/>
      <c r="X6773" s="84"/>
      <c r="Y6773" s="84"/>
      <c r="Z6773" s="84"/>
      <c r="AA6773" s="84"/>
      <c r="AB6773" s="84"/>
      <c r="AC6773" s="84"/>
      <c r="AD6773" s="84"/>
      <c r="AE6773" s="84"/>
      <c r="AF6773" s="84"/>
      <c r="AG6773" s="84"/>
      <c r="AH6773" s="84"/>
      <c r="AI6773" s="84"/>
      <c r="AJ6773" s="84"/>
      <c r="AK6773" s="84"/>
    </row>
    <row r="6774" spans="1:37">
      <c r="A6774" s="84"/>
      <c r="B6774" s="84"/>
      <c r="C6774" s="84"/>
      <c r="D6774" s="84"/>
      <c r="E6774" s="84"/>
      <c r="F6774" s="84"/>
      <c r="G6774" s="84"/>
      <c r="H6774" s="84"/>
      <c r="I6774" s="84"/>
      <c r="J6774" s="84"/>
      <c r="K6774" s="84"/>
      <c r="L6774" s="84"/>
      <c r="M6774" s="84"/>
      <c r="N6774" s="84"/>
      <c r="O6774" s="84"/>
      <c r="P6774" s="84"/>
      <c r="Q6774" s="84"/>
      <c r="R6774" s="84"/>
      <c r="S6774" s="84"/>
      <c r="T6774" s="84"/>
      <c r="U6774" s="84"/>
      <c r="V6774" s="84"/>
      <c r="W6774" s="84"/>
      <c r="X6774" s="84"/>
      <c r="Y6774" s="84"/>
      <c r="Z6774" s="84"/>
      <c r="AA6774" s="84"/>
      <c r="AB6774" s="84"/>
      <c r="AC6774" s="84"/>
      <c r="AD6774" s="84"/>
      <c r="AE6774" s="84"/>
      <c r="AF6774" s="84"/>
      <c r="AG6774" s="84"/>
      <c r="AH6774" s="84"/>
      <c r="AI6774" s="84"/>
      <c r="AJ6774" s="84"/>
      <c r="AK6774" s="84"/>
    </row>
    <row r="6775" spans="1:37">
      <c r="A6775" s="84"/>
      <c r="B6775" s="84"/>
      <c r="C6775" s="84"/>
      <c r="D6775" s="84"/>
      <c r="E6775" s="84"/>
      <c r="F6775" s="84"/>
      <c r="G6775" s="84"/>
      <c r="H6775" s="84"/>
      <c r="I6775" s="84"/>
      <c r="J6775" s="84"/>
      <c r="K6775" s="84"/>
      <c r="L6775" s="84"/>
      <c r="M6775" s="84"/>
      <c r="N6775" s="84"/>
      <c r="O6775" s="84"/>
      <c r="P6775" s="84"/>
      <c r="Q6775" s="84"/>
      <c r="R6775" s="84"/>
      <c r="S6775" s="84"/>
      <c r="T6775" s="84"/>
      <c r="U6775" s="84"/>
      <c r="V6775" s="84"/>
      <c r="W6775" s="84"/>
      <c r="X6775" s="84"/>
      <c r="Y6775" s="84"/>
      <c r="Z6775" s="84"/>
      <c r="AA6775" s="84"/>
      <c r="AB6775" s="84"/>
      <c r="AC6775" s="84"/>
      <c r="AD6775" s="84"/>
      <c r="AE6775" s="84"/>
      <c r="AF6775" s="84"/>
      <c r="AG6775" s="84"/>
      <c r="AH6775" s="84"/>
      <c r="AI6775" s="84"/>
      <c r="AJ6775" s="84"/>
      <c r="AK6775" s="84"/>
    </row>
    <row r="6776" spans="1:37">
      <c r="A6776" s="84"/>
      <c r="B6776" s="84"/>
      <c r="C6776" s="84"/>
      <c r="D6776" s="84"/>
      <c r="E6776" s="84"/>
      <c r="F6776" s="84"/>
      <c r="G6776" s="84"/>
      <c r="H6776" s="84"/>
      <c r="I6776" s="84"/>
      <c r="J6776" s="84"/>
      <c r="K6776" s="84"/>
      <c r="L6776" s="84"/>
      <c r="M6776" s="84"/>
      <c r="N6776" s="84"/>
      <c r="O6776" s="84"/>
      <c r="P6776" s="84"/>
      <c r="Q6776" s="84"/>
      <c r="R6776" s="84"/>
      <c r="S6776" s="84"/>
      <c r="T6776" s="84"/>
      <c r="U6776" s="84"/>
      <c r="V6776" s="84"/>
      <c r="W6776" s="84"/>
      <c r="X6776" s="84"/>
      <c r="Y6776" s="84"/>
      <c r="Z6776" s="84"/>
      <c r="AA6776" s="84"/>
      <c r="AB6776" s="84"/>
      <c r="AC6776" s="84"/>
      <c r="AD6776" s="84"/>
      <c r="AE6776" s="84"/>
      <c r="AF6776" s="84"/>
      <c r="AG6776" s="84"/>
      <c r="AH6776" s="84"/>
      <c r="AI6776" s="84"/>
      <c r="AJ6776" s="84"/>
      <c r="AK6776" s="84"/>
    </row>
    <row r="6777" spans="1:37">
      <c r="A6777" s="84"/>
      <c r="B6777" s="84"/>
      <c r="C6777" s="84"/>
      <c r="D6777" s="84"/>
      <c r="E6777" s="84"/>
      <c r="F6777" s="84"/>
      <c r="G6777" s="84"/>
      <c r="H6777" s="84"/>
      <c r="I6777" s="84"/>
      <c r="J6777" s="84"/>
      <c r="K6777" s="84"/>
      <c r="L6777" s="84"/>
      <c r="M6777" s="84"/>
      <c r="N6777" s="84"/>
      <c r="O6777" s="84"/>
      <c r="P6777" s="84"/>
      <c r="Q6777" s="84"/>
      <c r="R6777" s="84"/>
      <c r="S6777" s="84"/>
      <c r="T6777" s="84"/>
      <c r="U6777" s="84"/>
      <c r="V6777" s="84"/>
      <c r="W6777" s="84"/>
      <c r="X6777" s="84"/>
      <c r="Y6777" s="84"/>
      <c r="Z6777" s="84"/>
      <c r="AA6777" s="84"/>
      <c r="AB6777" s="84"/>
      <c r="AC6777" s="84"/>
      <c r="AD6777" s="84"/>
      <c r="AE6777" s="84"/>
      <c r="AF6777" s="84"/>
      <c r="AG6777" s="84"/>
      <c r="AH6777" s="84"/>
      <c r="AI6777" s="84"/>
      <c r="AJ6777" s="84"/>
      <c r="AK6777" s="84"/>
    </row>
    <row r="6778" spans="1:37">
      <c r="A6778" s="84"/>
      <c r="B6778" s="84"/>
      <c r="C6778" s="84"/>
      <c r="D6778" s="84"/>
      <c r="E6778" s="84"/>
      <c r="F6778" s="84"/>
      <c r="G6778" s="84"/>
      <c r="H6778" s="84"/>
      <c r="I6778" s="84"/>
      <c r="J6778" s="84"/>
      <c r="K6778" s="84"/>
      <c r="L6778" s="84"/>
      <c r="M6778" s="84"/>
      <c r="N6778" s="84"/>
      <c r="O6778" s="84"/>
      <c r="P6778" s="84"/>
      <c r="Q6778" s="84"/>
      <c r="R6778" s="84"/>
      <c r="S6778" s="84"/>
      <c r="T6778" s="84"/>
      <c r="U6778" s="84"/>
      <c r="V6778" s="84"/>
      <c r="W6778" s="84"/>
      <c r="X6778" s="84"/>
      <c r="Y6778" s="84"/>
      <c r="Z6778" s="84"/>
      <c r="AA6778" s="84"/>
      <c r="AB6778" s="84"/>
      <c r="AC6778" s="84"/>
      <c r="AD6778" s="84"/>
      <c r="AE6778" s="84"/>
      <c r="AF6778" s="84"/>
      <c r="AG6778" s="84"/>
      <c r="AH6778" s="84"/>
      <c r="AI6778" s="84"/>
      <c r="AJ6778" s="84"/>
      <c r="AK6778" s="84"/>
    </row>
    <row r="6779" spans="1:37">
      <c r="A6779" s="84"/>
      <c r="B6779" s="84"/>
      <c r="C6779" s="84"/>
      <c r="D6779" s="84"/>
      <c r="E6779" s="84"/>
      <c r="F6779" s="84"/>
      <c r="G6779" s="84"/>
      <c r="H6779" s="84"/>
      <c r="I6779" s="84"/>
      <c r="J6779" s="84"/>
      <c r="K6779" s="84"/>
      <c r="L6779" s="84"/>
      <c r="M6779" s="84"/>
      <c r="N6779" s="84"/>
      <c r="O6779" s="84"/>
      <c r="P6779" s="84"/>
      <c r="Q6779" s="84"/>
      <c r="R6779" s="84"/>
      <c r="S6779" s="84"/>
      <c r="T6779" s="84"/>
      <c r="U6779" s="84"/>
      <c r="V6779" s="84"/>
      <c r="W6779" s="84"/>
      <c r="X6779" s="84"/>
      <c r="Y6779" s="84"/>
      <c r="Z6779" s="84"/>
      <c r="AA6779" s="84"/>
      <c r="AB6779" s="84"/>
      <c r="AC6779" s="84"/>
      <c r="AD6779" s="84"/>
      <c r="AE6779" s="84"/>
      <c r="AF6779" s="84"/>
      <c r="AG6779" s="84"/>
      <c r="AH6779" s="84"/>
      <c r="AI6779" s="84"/>
      <c r="AJ6779" s="84"/>
      <c r="AK6779" s="84"/>
    </row>
    <row r="6780" spans="1:37">
      <c r="A6780" s="84"/>
      <c r="B6780" s="84"/>
      <c r="C6780" s="84"/>
      <c r="D6780" s="84"/>
      <c r="E6780" s="84"/>
      <c r="F6780" s="84"/>
      <c r="G6780" s="84"/>
      <c r="H6780" s="84"/>
      <c r="I6780" s="84"/>
      <c r="J6780" s="84"/>
      <c r="K6780" s="84"/>
      <c r="L6780" s="84"/>
      <c r="M6780" s="84"/>
      <c r="N6780" s="84"/>
      <c r="O6780" s="84"/>
      <c r="P6780" s="84"/>
      <c r="Q6780" s="84"/>
      <c r="R6780" s="84"/>
      <c r="S6780" s="84"/>
      <c r="T6780" s="84"/>
      <c r="U6780" s="84"/>
      <c r="V6780" s="84"/>
      <c r="W6780" s="84"/>
      <c r="X6780" s="84"/>
      <c r="Y6780" s="84"/>
      <c r="Z6780" s="84"/>
      <c r="AA6780" s="84"/>
      <c r="AB6780" s="84"/>
      <c r="AC6780" s="84"/>
      <c r="AD6780" s="84"/>
      <c r="AE6780" s="84"/>
      <c r="AF6780" s="84"/>
      <c r="AG6780" s="84"/>
      <c r="AH6780" s="84"/>
      <c r="AI6780" s="84"/>
      <c r="AJ6780" s="84"/>
      <c r="AK6780" s="84"/>
    </row>
    <row r="6781" spans="1:37">
      <c r="A6781" s="84"/>
      <c r="B6781" s="84"/>
      <c r="C6781" s="84"/>
      <c r="D6781" s="84"/>
      <c r="E6781" s="84"/>
      <c r="F6781" s="84"/>
      <c r="G6781" s="84"/>
      <c r="H6781" s="84"/>
      <c r="I6781" s="84"/>
      <c r="J6781" s="84"/>
      <c r="K6781" s="84"/>
      <c r="L6781" s="84"/>
      <c r="M6781" s="84"/>
      <c r="N6781" s="84"/>
      <c r="O6781" s="84"/>
      <c r="P6781" s="84"/>
      <c r="Q6781" s="84"/>
      <c r="R6781" s="84"/>
      <c r="S6781" s="84"/>
      <c r="T6781" s="84"/>
      <c r="U6781" s="84"/>
      <c r="V6781" s="84"/>
      <c r="W6781" s="84"/>
      <c r="X6781" s="84"/>
      <c r="Y6781" s="84"/>
      <c r="Z6781" s="84"/>
      <c r="AA6781" s="84"/>
      <c r="AB6781" s="84"/>
      <c r="AC6781" s="84"/>
      <c r="AD6781" s="84"/>
      <c r="AE6781" s="84"/>
      <c r="AF6781" s="84"/>
      <c r="AG6781" s="84"/>
      <c r="AH6781" s="84"/>
      <c r="AI6781" s="84"/>
      <c r="AJ6781" s="84"/>
      <c r="AK6781" s="84"/>
    </row>
    <row r="6782" spans="1:37">
      <c r="A6782" s="84"/>
      <c r="B6782" s="84"/>
      <c r="C6782" s="84"/>
      <c r="D6782" s="84"/>
      <c r="E6782" s="84"/>
      <c r="F6782" s="84"/>
      <c r="G6782" s="84"/>
      <c r="H6782" s="84"/>
      <c r="I6782" s="84"/>
      <c r="J6782" s="84"/>
      <c r="K6782" s="84"/>
      <c r="L6782" s="84"/>
      <c r="M6782" s="84"/>
      <c r="N6782" s="84"/>
      <c r="O6782" s="84"/>
      <c r="P6782" s="84"/>
      <c r="Q6782" s="84"/>
      <c r="R6782" s="84"/>
      <c r="S6782" s="84"/>
      <c r="T6782" s="84"/>
      <c r="U6782" s="84"/>
      <c r="V6782" s="84"/>
      <c r="W6782" s="84"/>
      <c r="X6782" s="84"/>
      <c r="Y6782" s="84"/>
      <c r="Z6782" s="84"/>
      <c r="AA6782" s="84"/>
      <c r="AB6782" s="84"/>
      <c r="AC6782" s="84"/>
      <c r="AD6782" s="84"/>
      <c r="AE6782" s="84"/>
      <c r="AF6782" s="84"/>
      <c r="AG6782" s="84"/>
      <c r="AH6782" s="84"/>
      <c r="AI6782" s="84"/>
      <c r="AJ6782" s="84"/>
      <c r="AK6782" s="84"/>
    </row>
    <row r="6783" spans="1:37">
      <c r="A6783" s="84"/>
      <c r="B6783" s="84"/>
      <c r="C6783" s="84"/>
      <c r="D6783" s="84"/>
      <c r="E6783" s="84"/>
      <c r="F6783" s="84"/>
      <c r="G6783" s="84"/>
      <c r="H6783" s="84"/>
      <c r="I6783" s="84"/>
      <c r="J6783" s="84"/>
      <c r="K6783" s="84"/>
      <c r="L6783" s="84"/>
      <c r="M6783" s="84"/>
      <c r="N6783" s="84"/>
      <c r="O6783" s="84"/>
      <c r="P6783" s="84"/>
      <c r="Q6783" s="84"/>
      <c r="R6783" s="84"/>
      <c r="S6783" s="84"/>
      <c r="T6783" s="84"/>
      <c r="U6783" s="84"/>
      <c r="V6783" s="84"/>
      <c r="W6783" s="84"/>
      <c r="X6783" s="84"/>
      <c r="Y6783" s="84"/>
      <c r="Z6783" s="84"/>
      <c r="AA6783" s="84"/>
      <c r="AB6783" s="84"/>
      <c r="AC6783" s="84"/>
      <c r="AD6783" s="84"/>
      <c r="AE6783" s="84"/>
      <c r="AF6783" s="84"/>
      <c r="AG6783" s="84"/>
      <c r="AH6783" s="84"/>
      <c r="AI6783" s="84"/>
      <c r="AJ6783" s="84"/>
      <c r="AK6783" s="84"/>
    </row>
    <row r="6784" spans="1:37">
      <c r="A6784" s="84"/>
      <c r="B6784" s="84"/>
      <c r="C6784" s="84"/>
      <c r="D6784" s="84"/>
      <c r="E6784" s="84"/>
      <c r="F6784" s="84"/>
      <c r="G6784" s="84"/>
      <c r="H6784" s="84"/>
      <c r="I6784" s="84"/>
      <c r="J6784" s="84"/>
      <c r="K6784" s="84"/>
      <c r="L6784" s="84"/>
      <c r="M6784" s="84"/>
      <c r="N6784" s="84"/>
      <c r="O6784" s="84"/>
      <c r="P6784" s="84"/>
      <c r="Q6784" s="84"/>
      <c r="R6784" s="84"/>
      <c r="S6784" s="84"/>
      <c r="T6784" s="84"/>
      <c r="U6784" s="84"/>
      <c r="V6784" s="84"/>
      <c r="W6784" s="84"/>
      <c r="X6784" s="84"/>
      <c r="Y6784" s="84"/>
      <c r="Z6784" s="84"/>
      <c r="AA6784" s="84"/>
      <c r="AB6784" s="84"/>
      <c r="AC6784" s="84"/>
      <c r="AD6784" s="84"/>
      <c r="AE6784" s="84"/>
      <c r="AF6784" s="84"/>
      <c r="AG6784" s="84"/>
      <c r="AH6784" s="84"/>
      <c r="AI6784" s="84"/>
      <c r="AJ6784" s="84"/>
      <c r="AK6784" s="84"/>
    </row>
    <row r="6785" spans="1:37">
      <c r="A6785" s="84"/>
      <c r="B6785" s="84"/>
      <c r="C6785" s="84"/>
      <c r="D6785" s="84"/>
      <c r="E6785" s="84"/>
      <c r="F6785" s="84"/>
      <c r="G6785" s="84"/>
      <c r="H6785" s="84"/>
      <c r="I6785" s="84"/>
      <c r="J6785" s="84"/>
      <c r="K6785" s="84"/>
      <c r="L6785" s="84"/>
      <c r="M6785" s="84"/>
      <c r="N6785" s="84"/>
      <c r="O6785" s="84"/>
      <c r="P6785" s="84"/>
      <c r="Q6785" s="84"/>
      <c r="R6785" s="84"/>
      <c r="S6785" s="84"/>
      <c r="T6785" s="84"/>
      <c r="U6785" s="84"/>
      <c r="V6785" s="84"/>
      <c r="W6785" s="84"/>
      <c r="X6785" s="84"/>
      <c r="Y6785" s="84"/>
      <c r="Z6785" s="84"/>
      <c r="AA6785" s="84"/>
      <c r="AB6785" s="84"/>
      <c r="AC6785" s="84"/>
      <c r="AD6785" s="84"/>
      <c r="AE6785" s="84"/>
      <c r="AF6785" s="84"/>
      <c r="AG6785" s="84"/>
      <c r="AH6785" s="84"/>
      <c r="AI6785" s="84"/>
      <c r="AJ6785" s="84"/>
      <c r="AK6785" s="84"/>
    </row>
    <row r="6786" spans="1:37">
      <c r="A6786" s="84"/>
      <c r="B6786" s="84"/>
      <c r="C6786" s="84"/>
      <c r="D6786" s="84"/>
      <c r="E6786" s="84"/>
      <c r="F6786" s="84"/>
      <c r="G6786" s="84"/>
      <c r="H6786" s="84"/>
      <c r="I6786" s="84"/>
      <c r="J6786" s="84"/>
      <c r="K6786" s="84"/>
      <c r="L6786" s="84"/>
      <c r="M6786" s="84"/>
      <c r="N6786" s="84"/>
      <c r="O6786" s="84"/>
      <c r="P6786" s="84"/>
      <c r="Q6786" s="84"/>
      <c r="R6786" s="84"/>
      <c r="S6786" s="84"/>
      <c r="T6786" s="84"/>
      <c r="U6786" s="84"/>
      <c r="V6786" s="84"/>
      <c r="W6786" s="84"/>
      <c r="X6786" s="84"/>
      <c r="Y6786" s="84"/>
      <c r="Z6786" s="84"/>
      <c r="AA6786" s="84"/>
      <c r="AB6786" s="84"/>
      <c r="AC6786" s="84"/>
      <c r="AD6786" s="84"/>
      <c r="AE6786" s="84"/>
      <c r="AF6786" s="84"/>
      <c r="AG6786" s="84"/>
      <c r="AH6786" s="84"/>
      <c r="AI6786" s="84"/>
      <c r="AJ6786" s="84"/>
      <c r="AK6786" s="84"/>
    </row>
    <row r="6787" spans="1:37">
      <c r="A6787" s="84"/>
      <c r="B6787" s="84"/>
      <c r="C6787" s="84"/>
      <c r="D6787" s="84"/>
      <c r="E6787" s="84"/>
      <c r="F6787" s="84"/>
      <c r="G6787" s="84"/>
      <c r="H6787" s="84"/>
      <c r="I6787" s="84"/>
      <c r="J6787" s="84"/>
      <c r="K6787" s="84"/>
      <c r="L6787" s="84"/>
      <c r="M6787" s="84"/>
      <c r="N6787" s="84"/>
      <c r="O6787" s="84"/>
      <c r="P6787" s="84"/>
      <c r="Q6787" s="84"/>
      <c r="R6787" s="84"/>
      <c r="S6787" s="84"/>
      <c r="T6787" s="84"/>
      <c r="U6787" s="84"/>
      <c r="V6787" s="84"/>
      <c r="W6787" s="84"/>
      <c r="X6787" s="84"/>
      <c r="Y6787" s="84"/>
      <c r="Z6787" s="84"/>
      <c r="AA6787" s="84"/>
      <c r="AB6787" s="84"/>
      <c r="AC6787" s="84"/>
      <c r="AD6787" s="84"/>
      <c r="AE6787" s="84"/>
      <c r="AF6787" s="84"/>
      <c r="AG6787" s="84"/>
      <c r="AH6787" s="84"/>
      <c r="AI6787" s="84"/>
      <c r="AJ6787" s="84"/>
      <c r="AK6787" s="84"/>
    </row>
    <row r="6788" spans="1:37">
      <c r="A6788" s="84"/>
      <c r="B6788" s="84"/>
      <c r="C6788" s="84"/>
      <c r="D6788" s="84"/>
      <c r="E6788" s="84"/>
      <c r="F6788" s="84"/>
      <c r="G6788" s="84"/>
      <c r="H6788" s="84"/>
      <c r="I6788" s="84"/>
      <c r="J6788" s="84"/>
      <c r="K6788" s="84"/>
      <c r="L6788" s="84"/>
      <c r="M6788" s="84"/>
      <c r="N6788" s="84"/>
      <c r="O6788" s="84"/>
      <c r="P6788" s="84"/>
      <c r="Q6788" s="84"/>
      <c r="R6788" s="84"/>
      <c r="S6788" s="84"/>
      <c r="T6788" s="84"/>
      <c r="U6788" s="84"/>
      <c r="V6788" s="84"/>
      <c r="W6788" s="84"/>
      <c r="X6788" s="84"/>
      <c r="Y6788" s="84"/>
      <c r="Z6788" s="84"/>
      <c r="AA6788" s="84"/>
      <c r="AB6788" s="84"/>
      <c r="AC6788" s="84"/>
      <c r="AD6788" s="84"/>
      <c r="AE6788" s="84"/>
      <c r="AF6788" s="84"/>
      <c r="AG6788" s="84"/>
      <c r="AH6788" s="84"/>
      <c r="AI6788" s="84"/>
      <c r="AJ6788" s="84"/>
      <c r="AK6788" s="84"/>
    </row>
    <row r="6789" spans="1:37">
      <c r="A6789" s="84"/>
      <c r="B6789" s="84"/>
      <c r="C6789" s="84"/>
      <c r="D6789" s="84"/>
      <c r="E6789" s="84"/>
      <c r="F6789" s="84"/>
      <c r="G6789" s="84"/>
      <c r="H6789" s="84"/>
      <c r="I6789" s="84"/>
      <c r="J6789" s="84"/>
      <c r="K6789" s="84"/>
      <c r="L6789" s="84"/>
      <c r="M6789" s="84"/>
      <c r="N6789" s="84"/>
      <c r="O6789" s="84"/>
      <c r="P6789" s="84"/>
      <c r="Q6789" s="84"/>
      <c r="R6789" s="84"/>
      <c r="S6789" s="84"/>
      <c r="T6789" s="84"/>
      <c r="U6789" s="84"/>
      <c r="V6789" s="84"/>
      <c r="W6789" s="84"/>
      <c r="X6789" s="84"/>
      <c r="Y6789" s="84"/>
      <c r="Z6789" s="84"/>
      <c r="AA6789" s="84"/>
      <c r="AB6789" s="84"/>
      <c r="AC6789" s="84"/>
      <c r="AD6789" s="84"/>
      <c r="AE6789" s="84"/>
      <c r="AF6789" s="84"/>
      <c r="AG6789" s="84"/>
      <c r="AH6789" s="84"/>
      <c r="AI6789" s="84"/>
      <c r="AJ6789" s="84"/>
      <c r="AK6789" s="84"/>
    </row>
    <row r="6790" spans="1:37">
      <c r="A6790" s="84"/>
      <c r="B6790" s="84"/>
      <c r="C6790" s="84"/>
      <c r="D6790" s="84"/>
      <c r="E6790" s="84"/>
      <c r="F6790" s="84"/>
      <c r="G6790" s="84"/>
      <c r="H6790" s="84"/>
      <c r="I6790" s="84"/>
      <c r="J6790" s="84"/>
      <c r="K6790" s="84"/>
      <c r="L6790" s="84"/>
      <c r="M6790" s="84"/>
      <c r="N6790" s="84"/>
      <c r="O6790" s="84"/>
      <c r="P6790" s="84"/>
      <c r="Q6790" s="84"/>
      <c r="R6790" s="84"/>
      <c r="S6790" s="84"/>
      <c r="T6790" s="84"/>
      <c r="U6790" s="84"/>
      <c r="V6790" s="84"/>
      <c r="W6790" s="84"/>
      <c r="X6790" s="84"/>
      <c r="Y6790" s="84"/>
      <c r="Z6790" s="84"/>
      <c r="AA6790" s="84"/>
      <c r="AB6790" s="84"/>
      <c r="AC6790" s="84"/>
      <c r="AD6790" s="84"/>
      <c r="AE6790" s="84"/>
      <c r="AF6790" s="84"/>
      <c r="AG6790" s="84"/>
      <c r="AH6790" s="84"/>
      <c r="AI6790" s="84"/>
      <c r="AJ6790" s="84"/>
      <c r="AK6790" s="84"/>
    </row>
    <row r="6791" spans="1:37">
      <c r="A6791" s="84"/>
      <c r="B6791" s="84"/>
      <c r="C6791" s="84"/>
      <c r="D6791" s="84"/>
      <c r="E6791" s="84"/>
      <c r="F6791" s="84"/>
      <c r="G6791" s="84"/>
      <c r="H6791" s="84"/>
      <c r="I6791" s="84"/>
      <c r="J6791" s="84"/>
      <c r="K6791" s="84"/>
      <c r="L6791" s="84"/>
      <c r="M6791" s="84"/>
      <c r="N6791" s="84"/>
      <c r="O6791" s="84"/>
      <c r="P6791" s="84"/>
      <c r="Q6791" s="84"/>
      <c r="R6791" s="84"/>
      <c r="S6791" s="84"/>
      <c r="T6791" s="84"/>
      <c r="U6791" s="84"/>
      <c r="V6791" s="84"/>
      <c r="W6791" s="84"/>
      <c r="X6791" s="84"/>
      <c r="Y6791" s="84"/>
      <c r="Z6791" s="84"/>
      <c r="AA6791" s="84"/>
      <c r="AB6791" s="84"/>
      <c r="AC6791" s="84"/>
      <c r="AD6791" s="84"/>
      <c r="AE6791" s="84"/>
      <c r="AF6791" s="84"/>
      <c r="AG6791" s="84"/>
      <c r="AH6791" s="84"/>
      <c r="AI6791" s="84"/>
      <c r="AJ6791" s="84"/>
      <c r="AK6791" s="84"/>
    </row>
    <row r="6797" spans="1:37">
      <c r="A6797"/>
    </row>
    <row r="6801" spans="1:49">
      <c r="A6801" s="84"/>
      <c r="B6801" s="83"/>
      <c r="C6801" s="83"/>
      <c r="D6801" s="83"/>
      <c r="E6801" s="83"/>
      <c r="F6801" s="84"/>
      <c r="G6801" s="164"/>
      <c r="H6801" s="83"/>
      <c r="I6801" s="83"/>
      <c r="J6801" s="83"/>
      <c r="K6801" s="83"/>
      <c r="L6801" s="83"/>
      <c r="M6801" s="83"/>
      <c r="N6801" s="83"/>
      <c r="O6801" s="83"/>
      <c r="P6801" s="83"/>
      <c r="Q6801" s="83"/>
      <c r="R6801" s="83"/>
      <c r="S6801" s="83"/>
      <c r="T6801" s="105"/>
      <c r="U6801" s="83"/>
      <c r="V6801" s="83"/>
      <c r="W6801" s="83"/>
      <c r="X6801" s="83"/>
      <c r="Y6801" s="83"/>
      <c r="Z6801" s="83"/>
      <c r="AA6801" s="83"/>
      <c r="AB6801" s="83"/>
      <c r="AC6801" s="83"/>
      <c r="AD6801" s="83"/>
      <c r="AE6801" s="83"/>
      <c r="AF6801" s="83"/>
      <c r="AG6801" s="83"/>
      <c r="AH6801" s="83"/>
      <c r="AI6801" s="83"/>
      <c r="AJ6801" s="83"/>
      <c r="AK6801" s="83"/>
    </row>
    <row r="6802" spans="1:49">
      <c r="A6802" s="83"/>
      <c r="B6802" s="84"/>
      <c r="C6802" s="83"/>
      <c r="D6802" s="83"/>
      <c r="E6802" s="83"/>
      <c r="F6802" s="83"/>
      <c r="G6802" s="83"/>
      <c r="H6802" s="83"/>
      <c r="I6802" s="83"/>
      <c r="J6802" s="83"/>
      <c r="K6802" s="83"/>
      <c r="L6802" s="83"/>
      <c r="M6802" s="83"/>
      <c r="N6802" s="83"/>
      <c r="O6802" s="83"/>
      <c r="P6802" s="83"/>
      <c r="Q6802" s="83"/>
      <c r="R6802" s="83"/>
      <c r="S6802" s="83"/>
      <c r="T6802" s="83"/>
      <c r="U6802" s="83"/>
      <c r="V6802" s="83"/>
      <c r="W6802" s="83"/>
      <c r="X6802" s="83"/>
      <c r="Y6802" s="83"/>
      <c r="Z6802" s="83"/>
      <c r="AA6802" s="83"/>
      <c r="AB6802" s="83"/>
      <c r="AC6802" s="83"/>
      <c r="AD6802" s="83"/>
      <c r="AE6802" s="83"/>
      <c r="AF6802" s="83"/>
      <c r="AG6802" s="83"/>
      <c r="AH6802" s="83"/>
      <c r="AI6802" s="83"/>
      <c r="AJ6802" s="83"/>
      <c r="AK6802" s="83"/>
    </row>
    <row r="6803" spans="1:49">
      <c r="A6803" s="84"/>
      <c r="B6803" s="84"/>
      <c r="C6803" s="84"/>
      <c r="D6803" s="84"/>
      <c r="E6803" s="84"/>
      <c r="F6803" s="84"/>
      <c r="G6803" s="84"/>
      <c r="H6803" s="84"/>
      <c r="I6803" s="84"/>
      <c r="J6803" s="84"/>
      <c r="K6803" s="84"/>
      <c r="L6803" s="84"/>
      <c r="M6803" s="84"/>
      <c r="N6803" s="84"/>
      <c r="O6803" s="84"/>
      <c r="P6803" s="84"/>
      <c r="Q6803" s="84"/>
      <c r="R6803" s="84"/>
      <c r="S6803" s="84"/>
      <c r="T6803" s="84"/>
      <c r="U6803" s="84"/>
      <c r="V6803" s="84"/>
      <c r="W6803" s="84"/>
      <c r="X6803" s="84"/>
      <c r="Y6803" s="84"/>
      <c r="Z6803" s="84"/>
      <c r="AA6803" s="84"/>
      <c r="AB6803" s="84"/>
      <c r="AC6803" s="84"/>
      <c r="AD6803" s="84"/>
      <c r="AE6803" s="84"/>
      <c r="AF6803" s="84"/>
      <c r="AG6803" s="84"/>
      <c r="AH6803" s="84"/>
      <c r="AI6803" s="84"/>
      <c r="AJ6803" s="84"/>
      <c r="AK6803" s="84"/>
    </row>
    <row r="6804" spans="1:49">
      <c r="A6804" s="83"/>
      <c r="B6804" s="84"/>
      <c r="C6804" s="83"/>
      <c r="D6804" s="83"/>
      <c r="E6804" s="84"/>
      <c r="F6804" s="83"/>
      <c r="G6804" s="83"/>
      <c r="H6804" s="84"/>
      <c r="I6804" s="83"/>
      <c r="J6804" s="83"/>
      <c r="K6804" s="84"/>
      <c r="L6804" s="83"/>
      <c r="M6804" s="83"/>
      <c r="N6804" s="84"/>
      <c r="O6804" s="83"/>
      <c r="P6804" s="83"/>
      <c r="Q6804" s="84"/>
      <c r="R6804" s="83"/>
      <c r="S6804" s="83"/>
      <c r="T6804" s="84"/>
      <c r="U6804" s="83"/>
      <c r="V6804" s="83"/>
      <c r="W6804" s="84"/>
      <c r="X6804" s="83"/>
      <c r="Y6804" s="83"/>
      <c r="Z6804" s="84"/>
      <c r="AA6804" s="83"/>
      <c r="AB6804" s="83"/>
      <c r="AC6804" s="84"/>
      <c r="AD6804" s="83"/>
      <c r="AE6804" s="83"/>
      <c r="AF6804" s="84"/>
      <c r="AG6804" s="83"/>
      <c r="AH6804" s="83"/>
      <c r="AI6804" s="84"/>
      <c r="AJ6804" s="83"/>
      <c r="AK6804" s="83"/>
    </row>
    <row r="6805" spans="1:49">
      <c r="A6805" s="84"/>
      <c r="B6805" s="84"/>
      <c r="C6805" s="84"/>
      <c r="D6805" s="84"/>
      <c r="E6805" s="84"/>
      <c r="F6805" s="84"/>
      <c r="G6805" s="84"/>
      <c r="H6805" s="84"/>
      <c r="I6805" s="84"/>
      <c r="J6805" s="84"/>
      <c r="K6805" s="84"/>
      <c r="L6805" s="84"/>
      <c r="M6805" s="84"/>
      <c r="N6805" s="84"/>
      <c r="O6805" s="84"/>
      <c r="P6805" s="84"/>
      <c r="Q6805" s="84"/>
      <c r="R6805" s="84"/>
      <c r="S6805" s="84"/>
      <c r="T6805" s="84"/>
      <c r="U6805" s="84"/>
      <c r="V6805" s="84"/>
      <c r="W6805" s="84"/>
      <c r="X6805" s="84"/>
      <c r="Y6805" s="84"/>
      <c r="Z6805" s="84"/>
      <c r="AA6805" s="84"/>
      <c r="AB6805" s="84"/>
      <c r="AC6805" s="84"/>
      <c r="AD6805" s="84"/>
      <c r="AE6805" s="84"/>
      <c r="AF6805" s="84"/>
      <c r="AG6805" s="84"/>
      <c r="AH6805" s="84"/>
      <c r="AI6805" s="84"/>
      <c r="AJ6805" s="84"/>
      <c r="AK6805" s="84"/>
    </row>
    <row r="6806" spans="1:49">
      <c r="A6806" s="83"/>
      <c r="B6806" s="168"/>
      <c r="C6806" s="169"/>
      <c r="D6806" s="169"/>
      <c r="E6806" s="168"/>
      <c r="F6806" s="169"/>
      <c r="G6806" s="169"/>
      <c r="H6806" s="168"/>
      <c r="I6806" s="169"/>
      <c r="J6806" s="169"/>
      <c r="K6806" s="168"/>
      <c r="L6806" s="169"/>
      <c r="M6806" s="169"/>
      <c r="N6806" s="168"/>
      <c r="O6806" s="169"/>
      <c r="P6806" s="169"/>
      <c r="Q6806" s="168"/>
      <c r="R6806" s="169"/>
      <c r="S6806" s="169"/>
      <c r="T6806" s="168"/>
      <c r="U6806" s="169"/>
      <c r="V6806" s="169"/>
      <c r="W6806" s="168"/>
      <c r="X6806" s="169"/>
      <c r="Y6806" s="169"/>
      <c r="Z6806" s="168"/>
      <c r="AA6806" s="169"/>
      <c r="AB6806" s="169"/>
      <c r="AC6806" s="168"/>
      <c r="AD6806" s="169"/>
      <c r="AE6806" s="169"/>
      <c r="AF6806" s="168"/>
      <c r="AG6806" s="169"/>
      <c r="AH6806" s="169"/>
      <c r="AI6806" s="168"/>
      <c r="AJ6806" s="169"/>
      <c r="AK6806" s="169"/>
      <c r="AM6806">
        <f>A6801</f>
        <v>0</v>
      </c>
      <c r="AN6806" s="165" t="e">
        <f>1/($B6806*(1/$B6804)*(1/(5/7+2/7*$D6806))*$B6816/SUM($B6808:$B6831))</f>
        <v>#DIV/0!</v>
      </c>
      <c r="AO6806" s="165" t="e">
        <f>1/(B6806*(1/B6804)*(1/(5/7+2/7*D6806)))</f>
        <v>#DIV/0!</v>
      </c>
      <c r="AP6806" s="165"/>
      <c r="AR6806" s="170">
        <f>CHOOSE(AV$3,C6806,F6806,I6806,L6806,O6806,R6806,U6806,X6806,AA6806,AD6806,AG6806,AJ6806)</f>
        <v>0</v>
      </c>
      <c r="AS6806" s="166"/>
      <c r="AT6806" s="166"/>
      <c r="AV6806" s="116" t="e">
        <f>AN6806/AR6806</f>
        <v>#DIV/0!</v>
      </c>
      <c r="AW6806" s="167" t="e">
        <f>AO6806/AR6806</f>
        <v>#DIV/0!</v>
      </c>
    </row>
    <row r="6807" spans="1:49">
      <c r="A6807" s="84"/>
      <c r="B6807" s="84"/>
      <c r="C6807" s="84"/>
      <c r="D6807" s="84"/>
      <c r="E6807" s="84"/>
      <c r="F6807" s="84"/>
      <c r="G6807" s="84"/>
      <c r="H6807" s="84"/>
      <c r="I6807" s="84"/>
      <c r="J6807" s="84"/>
      <c r="K6807" s="84"/>
      <c r="L6807" s="84"/>
      <c r="M6807" s="84"/>
      <c r="N6807" s="84"/>
      <c r="O6807" s="84"/>
      <c r="P6807" s="84"/>
      <c r="Q6807" s="84"/>
      <c r="R6807" s="84"/>
      <c r="S6807" s="84"/>
      <c r="T6807" s="84"/>
      <c r="U6807" s="84"/>
      <c r="V6807" s="84"/>
      <c r="W6807" s="84"/>
      <c r="X6807" s="84"/>
      <c r="Y6807" s="84"/>
      <c r="Z6807" s="84"/>
      <c r="AA6807" s="84"/>
      <c r="AB6807" s="84"/>
      <c r="AC6807" s="84"/>
      <c r="AD6807" s="84"/>
      <c r="AE6807" s="84"/>
      <c r="AF6807" s="84"/>
      <c r="AG6807" s="84"/>
      <c r="AH6807" s="84"/>
      <c r="AI6807" s="84"/>
      <c r="AJ6807" s="84"/>
      <c r="AK6807" s="84"/>
    </row>
    <row r="6808" spans="1:49">
      <c r="A6808" s="84"/>
      <c r="B6808" s="84"/>
      <c r="C6808" s="84"/>
      <c r="D6808" s="84"/>
      <c r="E6808" s="84"/>
      <c r="F6808" s="84"/>
      <c r="G6808" s="84"/>
      <c r="H6808" s="84"/>
      <c r="I6808" s="84"/>
      <c r="J6808" s="84"/>
      <c r="K6808" s="84"/>
      <c r="L6808" s="84"/>
      <c r="M6808" s="84"/>
      <c r="N6808" s="84"/>
      <c r="O6808" s="84"/>
      <c r="P6808" s="84"/>
      <c r="Q6808" s="84"/>
      <c r="R6808" s="84"/>
      <c r="S6808" s="84"/>
      <c r="T6808" s="84"/>
      <c r="U6808" s="84"/>
      <c r="V6808" s="84"/>
      <c r="W6808" s="84"/>
      <c r="X6808" s="84"/>
      <c r="Y6808" s="84"/>
      <c r="Z6808" s="84"/>
      <c r="AA6808" s="84"/>
      <c r="AB6808" s="84"/>
      <c r="AC6808" s="84"/>
      <c r="AD6808" s="84"/>
      <c r="AE6808" s="84"/>
      <c r="AF6808" s="84"/>
      <c r="AG6808" s="84"/>
      <c r="AH6808" s="84"/>
      <c r="AI6808" s="84"/>
      <c r="AJ6808" s="84"/>
      <c r="AK6808" s="84"/>
    </row>
    <row r="6809" spans="1:49">
      <c r="A6809" s="84"/>
      <c r="B6809" s="84"/>
      <c r="C6809" s="84"/>
      <c r="D6809" s="84"/>
      <c r="E6809" s="84"/>
      <c r="F6809" s="84"/>
      <c r="G6809" s="84"/>
      <c r="H6809" s="84"/>
      <c r="I6809" s="84"/>
      <c r="J6809" s="84"/>
      <c r="K6809" s="84"/>
      <c r="L6809" s="84"/>
      <c r="M6809" s="84"/>
      <c r="N6809" s="84"/>
      <c r="O6809" s="84"/>
      <c r="P6809" s="84"/>
      <c r="Q6809" s="84"/>
      <c r="R6809" s="84"/>
      <c r="S6809" s="84"/>
      <c r="T6809" s="84"/>
      <c r="U6809" s="84"/>
      <c r="V6809" s="84"/>
      <c r="W6809" s="84"/>
      <c r="X6809" s="84"/>
      <c r="Y6809" s="84"/>
      <c r="Z6809" s="84"/>
      <c r="AA6809" s="84"/>
      <c r="AB6809" s="84"/>
      <c r="AC6809" s="84"/>
      <c r="AD6809" s="84"/>
      <c r="AE6809" s="84"/>
      <c r="AF6809" s="84"/>
      <c r="AG6809" s="84"/>
      <c r="AH6809" s="84"/>
      <c r="AI6809" s="84"/>
      <c r="AJ6809" s="84"/>
      <c r="AK6809" s="84"/>
    </row>
    <row r="6810" spans="1:49">
      <c r="A6810" s="84"/>
      <c r="B6810" s="84"/>
      <c r="C6810" s="84"/>
      <c r="D6810" s="84"/>
      <c r="E6810" s="84"/>
      <c r="F6810" s="84"/>
      <c r="G6810" s="84"/>
      <c r="H6810" s="84"/>
      <c r="I6810" s="84"/>
      <c r="J6810" s="84"/>
      <c r="K6810" s="84"/>
      <c r="L6810" s="84"/>
      <c r="M6810" s="84"/>
      <c r="N6810" s="84"/>
      <c r="O6810" s="84"/>
      <c r="P6810" s="84"/>
      <c r="Q6810" s="84"/>
      <c r="R6810" s="84"/>
      <c r="S6810" s="84"/>
      <c r="T6810" s="84"/>
      <c r="U6810" s="84"/>
      <c r="V6810" s="84"/>
      <c r="W6810" s="84"/>
      <c r="X6810" s="84"/>
      <c r="Y6810" s="84"/>
      <c r="Z6810" s="84"/>
      <c r="AA6810" s="84"/>
      <c r="AB6810" s="84"/>
      <c r="AC6810" s="84"/>
      <c r="AD6810" s="84"/>
      <c r="AE6810" s="84"/>
      <c r="AF6810" s="84"/>
      <c r="AG6810" s="84"/>
      <c r="AH6810" s="84"/>
      <c r="AI6810" s="84"/>
      <c r="AJ6810" s="84"/>
      <c r="AK6810" s="84"/>
    </row>
    <row r="6811" spans="1:49">
      <c r="A6811" s="84"/>
      <c r="B6811" s="84"/>
      <c r="C6811" s="84"/>
      <c r="D6811" s="84"/>
      <c r="E6811" s="84"/>
      <c r="F6811" s="84"/>
      <c r="G6811" s="84"/>
      <c r="H6811" s="84"/>
      <c r="I6811" s="84"/>
      <c r="J6811" s="84"/>
      <c r="K6811" s="84"/>
      <c r="L6811" s="84"/>
      <c r="M6811" s="84"/>
      <c r="N6811" s="84"/>
      <c r="O6811" s="84"/>
      <c r="P6811" s="84"/>
      <c r="Q6811" s="84"/>
      <c r="R6811" s="84"/>
      <c r="S6811" s="84"/>
      <c r="T6811" s="84"/>
      <c r="U6811" s="84"/>
      <c r="V6811" s="84"/>
      <c r="W6811" s="84"/>
      <c r="X6811" s="84"/>
      <c r="Y6811" s="84"/>
      <c r="Z6811" s="84"/>
      <c r="AA6811" s="84"/>
      <c r="AB6811" s="84"/>
      <c r="AC6811" s="84"/>
      <c r="AD6811" s="84"/>
      <c r="AE6811" s="84"/>
      <c r="AF6811" s="84"/>
      <c r="AG6811" s="84"/>
      <c r="AH6811" s="84"/>
      <c r="AI6811" s="84"/>
      <c r="AJ6811" s="84"/>
      <c r="AK6811" s="84"/>
    </row>
    <row r="6812" spans="1:49">
      <c r="A6812" s="84"/>
      <c r="B6812" s="84"/>
      <c r="C6812" s="84"/>
      <c r="D6812" s="84"/>
      <c r="E6812" s="84"/>
      <c r="F6812" s="84"/>
      <c r="G6812" s="84"/>
      <c r="H6812" s="84"/>
      <c r="I6812" s="84"/>
      <c r="J6812" s="84"/>
      <c r="K6812" s="84"/>
      <c r="L6812" s="84"/>
      <c r="M6812" s="84"/>
      <c r="N6812" s="84"/>
      <c r="O6812" s="84"/>
      <c r="P6812" s="84"/>
      <c r="Q6812" s="84"/>
      <c r="R6812" s="84"/>
      <c r="S6812" s="84"/>
      <c r="T6812" s="84"/>
      <c r="U6812" s="84"/>
      <c r="V6812" s="84"/>
      <c r="W6812" s="84"/>
      <c r="X6812" s="84"/>
      <c r="Y6812" s="84"/>
      <c r="Z6812" s="84"/>
      <c r="AA6812" s="84"/>
      <c r="AB6812" s="84"/>
      <c r="AC6812" s="84"/>
      <c r="AD6812" s="84"/>
      <c r="AE6812" s="84"/>
      <c r="AF6812" s="84"/>
      <c r="AG6812" s="84"/>
      <c r="AH6812" s="84"/>
      <c r="AI6812" s="84"/>
      <c r="AJ6812" s="84"/>
      <c r="AK6812" s="84"/>
    </row>
    <row r="6813" spans="1:49">
      <c r="A6813" s="84"/>
      <c r="B6813" s="84"/>
      <c r="C6813" s="84"/>
      <c r="D6813" s="84"/>
      <c r="E6813" s="84"/>
      <c r="F6813" s="84"/>
      <c r="G6813" s="84"/>
      <c r="H6813" s="84"/>
      <c r="I6813" s="84"/>
      <c r="J6813" s="84"/>
      <c r="K6813" s="84"/>
      <c r="L6813" s="84"/>
      <c r="M6813" s="84"/>
      <c r="N6813" s="84"/>
      <c r="O6813" s="84"/>
      <c r="P6813" s="84"/>
      <c r="Q6813" s="84"/>
      <c r="R6813" s="84"/>
      <c r="S6813" s="84"/>
      <c r="T6813" s="84"/>
      <c r="U6813" s="84"/>
      <c r="V6813" s="84"/>
      <c r="W6813" s="84"/>
      <c r="X6813" s="84"/>
      <c r="Y6813" s="84"/>
      <c r="Z6813" s="84"/>
      <c r="AA6813" s="84"/>
      <c r="AB6813" s="84"/>
      <c r="AC6813" s="84"/>
      <c r="AD6813" s="84"/>
      <c r="AE6813" s="84"/>
      <c r="AF6813" s="84"/>
      <c r="AG6813" s="84"/>
      <c r="AH6813" s="84"/>
      <c r="AI6813" s="84"/>
      <c r="AJ6813" s="84"/>
      <c r="AK6813" s="84"/>
    </row>
    <row r="6814" spans="1:49">
      <c r="A6814" s="84"/>
      <c r="B6814" s="84"/>
      <c r="C6814" s="84"/>
      <c r="D6814" s="84"/>
      <c r="E6814" s="84"/>
      <c r="F6814" s="84"/>
      <c r="G6814" s="84"/>
      <c r="H6814" s="84"/>
      <c r="I6814" s="84"/>
      <c r="J6814" s="84"/>
      <c r="K6814" s="84"/>
      <c r="L6814" s="84"/>
      <c r="M6814" s="84"/>
      <c r="N6814" s="84"/>
      <c r="O6814" s="84"/>
      <c r="P6814" s="84"/>
      <c r="Q6814" s="84"/>
      <c r="R6814" s="84"/>
      <c r="S6814" s="84"/>
      <c r="T6814" s="84"/>
      <c r="U6814" s="84"/>
      <c r="V6814" s="84"/>
      <c r="W6814" s="84"/>
      <c r="X6814" s="84"/>
      <c r="Y6814" s="84"/>
      <c r="Z6814" s="84"/>
      <c r="AA6814" s="84"/>
      <c r="AB6814" s="84"/>
      <c r="AC6814" s="84"/>
      <c r="AD6814" s="84"/>
      <c r="AE6814" s="84"/>
      <c r="AF6814" s="84"/>
      <c r="AG6814" s="84"/>
      <c r="AH6814" s="84"/>
      <c r="AI6814" s="84"/>
      <c r="AJ6814" s="84"/>
      <c r="AK6814" s="84"/>
    </row>
    <row r="6815" spans="1:49">
      <c r="A6815" s="84"/>
      <c r="B6815" s="84"/>
      <c r="C6815" s="84"/>
      <c r="D6815" s="84"/>
      <c r="E6815" s="84"/>
      <c r="F6815" s="84"/>
      <c r="G6815" s="84"/>
      <c r="H6815" s="84"/>
      <c r="I6815" s="84"/>
      <c r="J6815" s="84"/>
      <c r="K6815" s="84"/>
      <c r="L6815" s="84"/>
      <c r="M6815" s="84"/>
      <c r="N6815" s="84"/>
      <c r="O6815" s="84"/>
      <c r="P6815" s="84"/>
      <c r="Q6815" s="84"/>
      <c r="R6815" s="84"/>
      <c r="S6815" s="84"/>
      <c r="T6815" s="84"/>
      <c r="U6815" s="84"/>
      <c r="V6815" s="84"/>
      <c r="W6815" s="84"/>
      <c r="X6815" s="84"/>
      <c r="Y6815" s="84"/>
      <c r="Z6815" s="84"/>
      <c r="AA6815" s="84"/>
      <c r="AB6815" s="84"/>
      <c r="AC6815" s="84"/>
      <c r="AD6815" s="84"/>
      <c r="AE6815" s="84"/>
      <c r="AF6815" s="84"/>
      <c r="AG6815" s="84"/>
      <c r="AH6815" s="84"/>
      <c r="AI6815" s="84"/>
      <c r="AJ6815" s="84"/>
      <c r="AK6815" s="84"/>
    </row>
    <row r="6816" spans="1:49">
      <c r="A6816" s="84"/>
      <c r="B6816" s="84"/>
      <c r="C6816" s="84"/>
      <c r="D6816" s="84"/>
      <c r="E6816" s="84"/>
      <c r="F6816" s="84"/>
      <c r="G6816" s="84"/>
      <c r="H6816" s="84"/>
      <c r="I6816" s="84"/>
      <c r="J6816" s="84"/>
      <c r="K6816" s="84"/>
      <c r="L6816" s="84"/>
      <c r="M6816" s="84"/>
      <c r="N6816" s="84"/>
      <c r="O6816" s="84"/>
      <c r="P6816" s="84"/>
      <c r="Q6816" s="84"/>
      <c r="R6816" s="84"/>
      <c r="S6816" s="84"/>
      <c r="T6816" s="84"/>
      <c r="U6816" s="84"/>
      <c r="V6816" s="84"/>
      <c r="W6816" s="84"/>
      <c r="X6816" s="84"/>
      <c r="Y6816" s="84"/>
      <c r="Z6816" s="84"/>
      <c r="AA6816" s="84"/>
      <c r="AB6816" s="84"/>
      <c r="AC6816" s="84"/>
      <c r="AD6816" s="84"/>
      <c r="AE6816" s="84"/>
      <c r="AF6816" s="84"/>
      <c r="AG6816" s="84"/>
      <c r="AH6816" s="84"/>
      <c r="AI6816" s="84"/>
      <c r="AJ6816" s="84"/>
      <c r="AK6816" s="84"/>
    </row>
    <row r="6817" spans="1:37">
      <c r="A6817" s="84"/>
      <c r="B6817" s="84"/>
      <c r="C6817" s="84"/>
      <c r="D6817" s="84"/>
      <c r="E6817" s="84"/>
      <c r="F6817" s="84"/>
      <c r="G6817" s="84"/>
      <c r="H6817" s="84"/>
      <c r="I6817" s="84"/>
      <c r="J6817" s="84"/>
      <c r="K6817" s="84"/>
      <c r="L6817" s="84"/>
      <c r="M6817" s="84"/>
      <c r="N6817" s="84"/>
      <c r="O6817" s="84"/>
      <c r="P6817" s="84"/>
      <c r="Q6817" s="84"/>
      <c r="R6817" s="84"/>
      <c r="S6817" s="84"/>
      <c r="T6817" s="84"/>
      <c r="U6817" s="84"/>
      <c r="V6817" s="84"/>
      <c r="W6817" s="84"/>
      <c r="X6817" s="84"/>
      <c r="Y6817" s="84"/>
      <c r="Z6817" s="84"/>
      <c r="AA6817" s="84"/>
      <c r="AB6817" s="84"/>
      <c r="AC6817" s="84"/>
      <c r="AD6817" s="84"/>
      <c r="AE6817" s="84"/>
      <c r="AF6817" s="84"/>
      <c r="AG6817" s="84"/>
      <c r="AH6817" s="84"/>
      <c r="AI6817" s="84"/>
      <c r="AJ6817" s="84"/>
      <c r="AK6817" s="84"/>
    </row>
    <row r="6818" spans="1:37">
      <c r="A6818" s="84"/>
      <c r="B6818" s="84"/>
      <c r="C6818" s="84"/>
      <c r="D6818" s="84"/>
      <c r="E6818" s="84"/>
      <c r="F6818" s="84"/>
      <c r="G6818" s="84"/>
      <c r="H6818" s="84"/>
      <c r="I6818" s="84"/>
      <c r="J6818" s="84"/>
      <c r="K6818" s="84"/>
      <c r="L6818" s="84"/>
      <c r="M6818" s="84"/>
      <c r="N6818" s="84"/>
      <c r="O6818" s="84"/>
      <c r="P6818" s="84"/>
      <c r="Q6818" s="84"/>
      <c r="R6818" s="84"/>
      <c r="S6818" s="84"/>
      <c r="T6818" s="84"/>
      <c r="U6818" s="84"/>
      <c r="V6818" s="84"/>
      <c r="W6818" s="84"/>
      <c r="X6818" s="84"/>
      <c r="Y6818" s="84"/>
      <c r="Z6818" s="84"/>
      <c r="AA6818" s="84"/>
      <c r="AB6818" s="84"/>
      <c r="AC6818" s="84"/>
      <c r="AD6818" s="84"/>
      <c r="AE6818" s="84"/>
      <c r="AF6818" s="84"/>
      <c r="AG6818" s="84"/>
      <c r="AH6818" s="84"/>
      <c r="AI6818" s="84"/>
      <c r="AJ6818" s="84"/>
      <c r="AK6818" s="84"/>
    </row>
    <row r="6819" spans="1:37">
      <c r="A6819" s="84"/>
      <c r="B6819" s="84"/>
      <c r="C6819" s="84"/>
      <c r="D6819" s="84"/>
      <c r="E6819" s="84"/>
      <c r="F6819" s="84"/>
      <c r="G6819" s="84"/>
      <c r="H6819" s="84"/>
      <c r="I6819" s="84"/>
      <c r="J6819" s="84"/>
      <c r="K6819" s="84"/>
      <c r="L6819" s="84"/>
      <c r="M6819" s="84"/>
      <c r="N6819" s="84"/>
      <c r="O6819" s="84"/>
      <c r="P6819" s="84"/>
      <c r="Q6819" s="84"/>
      <c r="R6819" s="84"/>
      <c r="S6819" s="84"/>
      <c r="T6819" s="84"/>
      <c r="U6819" s="84"/>
      <c r="V6819" s="84"/>
      <c r="W6819" s="84"/>
      <c r="X6819" s="84"/>
      <c r="Y6819" s="84"/>
      <c r="Z6819" s="84"/>
      <c r="AA6819" s="84"/>
      <c r="AB6819" s="84"/>
      <c r="AC6819" s="84"/>
      <c r="AD6819" s="84"/>
      <c r="AE6819" s="84"/>
      <c r="AF6819" s="84"/>
      <c r="AG6819" s="84"/>
      <c r="AH6819" s="84"/>
      <c r="AI6819" s="84"/>
      <c r="AJ6819" s="84"/>
      <c r="AK6819" s="84"/>
    </row>
    <row r="6820" spans="1:37">
      <c r="A6820" s="84"/>
      <c r="B6820" s="84"/>
      <c r="C6820" s="84"/>
      <c r="D6820" s="84"/>
      <c r="E6820" s="84"/>
      <c r="F6820" s="84"/>
      <c r="G6820" s="84"/>
      <c r="H6820" s="84"/>
      <c r="I6820" s="84"/>
      <c r="J6820" s="84"/>
      <c r="K6820" s="84"/>
      <c r="L6820" s="84"/>
      <c r="M6820" s="84"/>
      <c r="N6820" s="84"/>
      <c r="O6820" s="84"/>
      <c r="P6820" s="84"/>
      <c r="Q6820" s="84"/>
      <c r="R6820" s="84"/>
      <c r="S6820" s="84"/>
      <c r="T6820" s="84"/>
      <c r="U6820" s="84"/>
      <c r="V6820" s="84"/>
      <c r="W6820" s="84"/>
      <c r="X6820" s="84"/>
      <c r="Y6820" s="84"/>
      <c r="Z6820" s="84"/>
      <c r="AA6820" s="84"/>
      <c r="AB6820" s="84"/>
      <c r="AC6820" s="84"/>
      <c r="AD6820" s="84"/>
      <c r="AE6820" s="84"/>
      <c r="AF6820" s="84"/>
      <c r="AG6820" s="84"/>
      <c r="AH6820" s="84"/>
      <c r="AI6820" s="84"/>
      <c r="AJ6820" s="84"/>
      <c r="AK6820" s="84"/>
    </row>
    <row r="6821" spans="1:37">
      <c r="A6821" s="84"/>
      <c r="B6821" s="84"/>
      <c r="C6821" s="84"/>
      <c r="D6821" s="84"/>
      <c r="E6821" s="84"/>
      <c r="F6821" s="84"/>
      <c r="G6821" s="84"/>
      <c r="H6821" s="84"/>
      <c r="I6821" s="84"/>
      <c r="J6821" s="84"/>
      <c r="K6821" s="84"/>
      <c r="L6821" s="84"/>
      <c r="M6821" s="84"/>
      <c r="N6821" s="84"/>
      <c r="O6821" s="84"/>
      <c r="P6821" s="84"/>
      <c r="Q6821" s="84"/>
      <c r="R6821" s="84"/>
      <c r="S6821" s="84"/>
      <c r="T6821" s="84"/>
      <c r="U6821" s="84"/>
      <c r="V6821" s="84"/>
      <c r="W6821" s="84"/>
      <c r="X6821" s="84"/>
      <c r="Y6821" s="84"/>
      <c r="Z6821" s="84"/>
      <c r="AA6821" s="84"/>
      <c r="AB6821" s="84"/>
      <c r="AC6821" s="84"/>
      <c r="AD6821" s="84"/>
      <c r="AE6821" s="84"/>
      <c r="AF6821" s="84"/>
      <c r="AG6821" s="84"/>
      <c r="AH6821" s="84"/>
      <c r="AI6821" s="84"/>
      <c r="AJ6821" s="84"/>
      <c r="AK6821" s="84"/>
    </row>
    <row r="6822" spans="1:37">
      <c r="A6822" s="84"/>
      <c r="B6822" s="84"/>
      <c r="C6822" s="84"/>
      <c r="D6822" s="84"/>
      <c r="E6822" s="84"/>
      <c r="F6822" s="84"/>
      <c r="G6822" s="84"/>
      <c r="H6822" s="84"/>
      <c r="I6822" s="84"/>
      <c r="J6822" s="84"/>
      <c r="K6822" s="84"/>
      <c r="L6822" s="84"/>
      <c r="M6822" s="84"/>
      <c r="N6822" s="84"/>
      <c r="O6822" s="84"/>
      <c r="P6822" s="84"/>
      <c r="Q6822" s="84"/>
      <c r="R6822" s="84"/>
      <c r="S6822" s="84"/>
      <c r="T6822" s="84"/>
      <c r="U6822" s="84"/>
      <c r="V6822" s="84"/>
      <c r="W6822" s="84"/>
      <c r="X6822" s="84"/>
      <c r="Y6822" s="84"/>
      <c r="Z6822" s="84"/>
      <c r="AA6822" s="84"/>
      <c r="AB6822" s="84"/>
      <c r="AC6822" s="84"/>
      <c r="AD6822" s="84"/>
      <c r="AE6822" s="84"/>
      <c r="AF6822" s="84"/>
      <c r="AG6822" s="84"/>
      <c r="AH6822" s="84"/>
      <c r="AI6822" s="84"/>
      <c r="AJ6822" s="84"/>
      <c r="AK6822" s="84"/>
    </row>
    <row r="6823" spans="1:37">
      <c r="A6823" s="84"/>
      <c r="B6823" s="84"/>
      <c r="C6823" s="84"/>
      <c r="D6823" s="84"/>
      <c r="E6823" s="84"/>
      <c r="F6823" s="84"/>
      <c r="G6823" s="84"/>
      <c r="H6823" s="84"/>
      <c r="I6823" s="84"/>
      <c r="J6823" s="84"/>
      <c r="K6823" s="84"/>
      <c r="L6823" s="84"/>
      <c r="M6823" s="84"/>
      <c r="N6823" s="84"/>
      <c r="O6823" s="84"/>
      <c r="P6823" s="84"/>
      <c r="Q6823" s="84"/>
      <c r="R6823" s="84"/>
      <c r="S6823" s="84"/>
      <c r="T6823" s="84"/>
      <c r="U6823" s="84"/>
      <c r="V6823" s="84"/>
      <c r="W6823" s="84"/>
      <c r="X6823" s="84"/>
      <c r="Y6823" s="84"/>
      <c r="Z6823" s="84"/>
      <c r="AA6823" s="84"/>
      <c r="AB6823" s="84"/>
      <c r="AC6823" s="84"/>
      <c r="AD6823" s="84"/>
      <c r="AE6823" s="84"/>
      <c r="AF6823" s="84"/>
      <c r="AG6823" s="84"/>
      <c r="AH6823" s="84"/>
      <c r="AI6823" s="84"/>
      <c r="AJ6823" s="84"/>
      <c r="AK6823" s="84"/>
    </row>
    <row r="6824" spans="1:37">
      <c r="A6824" s="84"/>
      <c r="B6824" s="84"/>
      <c r="C6824" s="84"/>
      <c r="D6824" s="84"/>
      <c r="E6824" s="84"/>
      <c r="F6824" s="84"/>
      <c r="G6824" s="84"/>
      <c r="H6824" s="84"/>
      <c r="I6824" s="84"/>
      <c r="J6824" s="84"/>
      <c r="K6824" s="84"/>
      <c r="L6824" s="84"/>
      <c r="M6824" s="84"/>
      <c r="N6824" s="84"/>
      <c r="O6824" s="84"/>
      <c r="P6824" s="84"/>
      <c r="Q6824" s="84"/>
      <c r="R6824" s="84"/>
      <c r="S6824" s="84"/>
      <c r="T6824" s="84"/>
      <c r="U6824" s="84"/>
      <c r="V6824" s="84"/>
      <c r="W6824" s="84"/>
      <c r="X6824" s="84"/>
      <c r="Y6824" s="84"/>
      <c r="Z6824" s="84"/>
      <c r="AA6824" s="84"/>
      <c r="AB6824" s="84"/>
      <c r="AC6824" s="84"/>
      <c r="AD6824" s="84"/>
      <c r="AE6824" s="84"/>
      <c r="AF6824" s="84"/>
      <c r="AG6824" s="84"/>
      <c r="AH6824" s="84"/>
      <c r="AI6824" s="84"/>
      <c r="AJ6824" s="84"/>
      <c r="AK6824" s="84"/>
    </row>
    <row r="6825" spans="1:37">
      <c r="A6825" s="84"/>
      <c r="B6825" s="84"/>
      <c r="C6825" s="84"/>
      <c r="D6825" s="84"/>
      <c r="E6825" s="84"/>
      <c r="F6825" s="84"/>
      <c r="G6825" s="84"/>
      <c r="H6825" s="84"/>
      <c r="I6825" s="84"/>
      <c r="J6825" s="84"/>
      <c r="K6825" s="84"/>
      <c r="L6825" s="84"/>
      <c r="M6825" s="84"/>
      <c r="N6825" s="84"/>
      <c r="O6825" s="84"/>
      <c r="P6825" s="84"/>
      <c r="Q6825" s="84"/>
      <c r="R6825" s="84"/>
      <c r="S6825" s="84"/>
      <c r="T6825" s="84"/>
      <c r="U6825" s="84"/>
      <c r="V6825" s="84"/>
      <c r="W6825" s="84"/>
      <c r="X6825" s="84"/>
      <c r="Y6825" s="84"/>
      <c r="Z6825" s="84"/>
      <c r="AA6825" s="84"/>
      <c r="AB6825" s="84"/>
      <c r="AC6825" s="84"/>
      <c r="AD6825" s="84"/>
      <c r="AE6825" s="84"/>
      <c r="AF6825" s="84"/>
      <c r="AG6825" s="84"/>
      <c r="AH6825" s="84"/>
      <c r="AI6825" s="84"/>
      <c r="AJ6825" s="84"/>
      <c r="AK6825" s="84"/>
    </row>
    <row r="6826" spans="1:37">
      <c r="A6826" s="84"/>
      <c r="B6826" s="84"/>
      <c r="C6826" s="84"/>
      <c r="D6826" s="84"/>
      <c r="E6826" s="84"/>
      <c r="F6826" s="84"/>
      <c r="G6826" s="84"/>
      <c r="H6826" s="84"/>
      <c r="I6826" s="84"/>
      <c r="J6826" s="84"/>
      <c r="K6826" s="84"/>
      <c r="L6826" s="84"/>
      <c r="M6826" s="84"/>
      <c r="N6826" s="84"/>
      <c r="O6826" s="84"/>
      <c r="P6826" s="84"/>
      <c r="Q6826" s="84"/>
      <c r="R6826" s="84"/>
      <c r="S6826" s="84"/>
      <c r="T6826" s="84"/>
      <c r="U6826" s="84"/>
      <c r="V6826" s="84"/>
      <c r="W6826" s="84"/>
      <c r="X6826" s="84"/>
      <c r="Y6826" s="84"/>
      <c r="Z6826" s="84"/>
      <c r="AA6826" s="84"/>
      <c r="AB6826" s="84"/>
      <c r="AC6826" s="84"/>
      <c r="AD6826" s="84"/>
      <c r="AE6826" s="84"/>
      <c r="AF6826" s="84"/>
      <c r="AG6826" s="84"/>
      <c r="AH6826" s="84"/>
      <c r="AI6826" s="84"/>
      <c r="AJ6826" s="84"/>
      <c r="AK6826" s="84"/>
    </row>
    <row r="6827" spans="1:37">
      <c r="A6827" s="84"/>
      <c r="B6827" s="84"/>
      <c r="C6827" s="84"/>
      <c r="D6827" s="84"/>
      <c r="E6827" s="84"/>
      <c r="F6827" s="84"/>
      <c r="G6827" s="84"/>
      <c r="H6827" s="84"/>
      <c r="I6827" s="84"/>
      <c r="J6827" s="84"/>
      <c r="K6827" s="84"/>
      <c r="L6827" s="84"/>
      <c r="M6827" s="84"/>
      <c r="N6827" s="84"/>
      <c r="O6827" s="84"/>
      <c r="P6827" s="84"/>
      <c r="Q6827" s="84"/>
      <c r="R6827" s="84"/>
      <c r="S6827" s="84"/>
      <c r="T6827" s="84"/>
      <c r="U6827" s="84"/>
      <c r="V6827" s="84"/>
      <c r="W6827" s="84"/>
      <c r="X6827" s="84"/>
      <c r="Y6827" s="84"/>
      <c r="Z6827" s="84"/>
      <c r="AA6827" s="84"/>
      <c r="AB6827" s="84"/>
      <c r="AC6827" s="84"/>
      <c r="AD6827" s="84"/>
      <c r="AE6827" s="84"/>
      <c r="AF6827" s="84"/>
      <c r="AG6827" s="84"/>
      <c r="AH6827" s="84"/>
      <c r="AI6827" s="84"/>
      <c r="AJ6827" s="84"/>
      <c r="AK6827" s="84"/>
    </row>
    <row r="6828" spans="1:37">
      <c r="A6828" s="84"/>
      <c r="B6828" s="84"/>
      <c r="C6828" s="84"/>
      <c r="D6828" s="84"/>
      <c r="E6828" s="84"/>
      <c r="F6828" s="84"/>
      <c r="G6828" s="84"/>
      <c r="H6828" s="84"/>
      <c r="I6828" s="84"/>
      <c r="J6828" s="84"/>
      <c r="K6828" s="84"/>
      <c r="L6828" s="84"/>
      <c r="M6828" s="84"/>
      <c r="N6828" s="84"/>
      <c r="O6828" s="84"/>
      <c r="P6828" s="84"/>
      <c r="Q6828" s="84"/>
      <c r="R6828" s="84"/>
      <c r="S6828" s="84"/>
      <c r="T6828" s="84"/>
      <c r="U6828" s="84"/>
      <c r="V6828" s="84"/>
      <c r="W6828" s="84"/>
      <c r="X6828" s="84"/>
      <c r="Y6828" s="84"/>
      <c r="Z6828" s="84"/>
      <c r="AA6828" s="84"/>
      <c r="AB6828" s="84"/>
      <c r="AC6828" s="84"/>
      <c r="AD6828" s="84"/>
      <c r="AE6828" s="84"/>
      <c r="AF6828" s="84"/>
      <c r="AG6828" s="84"/>
      <c r="AH6828" s="84"/>
      <c r="AI6828" s="84"/>
      <c r="AJ6828" s="84"/>
      <c r="AK6828" s="84"/>
    </row>
    <row r="6829" spans="1:37">
      <c r="A6829" s="84"/>
      <c r="B6829" s="84"/>
      <c r="C6829" s="84"/>
      <c r="D6829" s="84"/>
      <c r="E6829" s="84"/>
      <c r="F6829" s="84"/>
      <c r="G6829" s="84"/>
      <c r="H6829" s="84"/>
      <c r="I6829" s="84"/>
      <c r="J6829" s="84"/>
      <c r="K6829" s="84"/>
      <c r="L6829" s="84"/>
      <c r="M6829" s="84"/>
      <c r="N6829" s="84"/>
      <c r="O6829" s="84"/>
      <c r="P6829" s="84"/>
      <c r="Q6829" s="84"/>
      <c r="R6829" s="84"/>
      <c r="S6829" s="84"/>
      <c r="T6829" s="84"/>
      <c r="U6829" s="84"/>
      <c r="V6829" s="84"/>
      <c r="W6829" s="84"/>
      <c r="X6829" s="84"/>
      <c r="Y6829" s="84"/>
      <c r="Z6829" s="84"/>
      <c r="AA6829" s="84"/>
      <c r="AB6829" s="84"/>
      <c r="AC6829" s="84"/>
      <c r="AD6829" s="84"/>
      <c r="AE6829" s="84"/>
      <c r="AF6829" s="84"/>
      <c r="AG6829" s="84"/>
      <c r="AH6829" s="84"/>
      <c r="AI6829" s="84"/>
      <c r="AJ6829" s="84"/>
      <c r="AK6829" s="84"/>
    </row>
    <row r="6830" spans="1:37">
      <c r="A6830" s="84"/>
      <c r="B6830" s="84"/>
      <c r="C6830" s="84"/>
      <c r="D6830" s="84"/>
      <c r="E6830" s="84"/>
      <c r="F6830" s="84"/>
      <c r="G6830" s="84"/>
      <c r="H6830" s="84"/>
      <c r="I6830" s="84"/>
      <c r="J6830" s="84"/>
      <c r="K6830" s="84"/>
      <c r="L6830" s="84"/>
      <c r="M6830" s="84"/>
      <c r="N6830" s="84"/>
      <c r="O6830" s="84"/>
      <c r="P6830" s="84"/>
      <c r="Q6830" s="84"/>
      <c r="R6830" s="84"/>
      <c r="S6830" s="84"/>
      <c r="T6830" s="84"/>
      <c r="U6830" s="84"/>
      <c r="V6830" s="84"/>
      <c r="W6830" s="84"/>
      <c r="X6830" s="84"/>
      <c r="Y6830" s="84"/>
      <c r="Z6830" s="84"/>
      <c r="AA6830" s="84"/>
      <c r="AB6830" s="84"/>
      <c r="AC6830" s="84"/>
      <c r="AD6830" s="84"/>
      <c r="AE6830" s="84"/>
      <c r="AF6830" s="84"/>
      <c r="AG6830" s="84"/>
      <c r="AH6830" s="84"/>
      <c r="AI6830" s="84"/>
      <c r="AJ6830" s="84"/>
      <c r="AK6830" s="84"/>
    </row>
    <row r="6831" spans="1:37">
      <c r="A6831" s="84"/>
      <c r="B6831" s="84"/>
      <c r="C6831" s="84"/>
      <c r="D6831" s="84"/>
      <c r="E6831" s="84"/>
      <c r="F6831" s="84"/>
      <c r="G6831" s="84"/>
      <c r="H6831" s="84"/>
      <c r="I6831" s="84"/>
      <c r="J6831" s="84"/>
      <c r="K6831" s="84"/>
      <c r="L6831" s="84"/>
      <c r="M6831" s="84"/>
      <c r="N6831" s="84"/>
      <c r="O6831" s="84"/>
      <c r="P6831" s="84"/>
      <c r="Q6831" s="84"/>
      <c r="R6831" s="84"/>
      <c r="S6831" s="84"/>
      <c r="T6831" s="84"/>
      <c r="U6831" s="84"/>
      <c r="V6831" s="84"/>
      <c r="W6831" s="84"/>
      <c r="X6831" s="84"/>
      <c r="Y6831" s="84"/>
      <c r="Z6831" s="84"/>
      <c r="AA6831" s="84"/>
      <c r="AB6831" s="84"/>
      <c r="AC6831" s="84"/>
      <c r="AD6831" s="84"/>
      <c r="AE6831" s="84"/>
      <c r="AF6831" s="84"/>
      <c r="AG6831" s="84"/>
      <c r="AH6831" s="84"/>
      <c r="AI6831" s="84"/>
      <c r="AJ6831" s="84"/>
      <c r="AK6831" s="84"/>
    </row>
    <row r="6837" spans="1:49">
      <c r="A6837"/>
    </row>
    <row r="6841" spans="1:49">
      <c r="A6841" s="84"/>
      <c r="B6841" s="83"/>
      <c r="C6841" s="83"/>
      <c r="D6841" s="83"/>
      <c r="E6841" s="83"/>
      <c r="F6841" s="84"/>
      <c r="G6841" s="164"/>
      <c r="H6841" s="83"/>
      <c r="I6841" s="83"/>
      <c r="J6841" s="83"/>
      <c r="K6841" s="83"/>
      <c r="L6841" s="83"/>
      <c r="M6841" s="83"/>
      <c r="N6841" s="83"/>
      <c r="O6841" s="83"/>
      <c r="P6841" s="83"/>
      <c r="Q6841" s="83"/>
      <c r="R6841" s="83"/>
      <c r="S6841" s="83"/>
      <c r="T6841" s="105"/>
      <c r="U6841" s="83"/>
      <c r="V6841" s="83"/>
      <c r="W6841" s="83"/>
      <c r="X6841" s="83"/>
      <c r="Y6841" s="83"/>
      <c r="Z6841" s="83"/>
      <c r="AA6841" s="83"/>
      <c r="AB6841" s="83"/>
      <c r="AC6841" s="83"/>
      <c r="AD6841" s="83"/>
      <c r="AE6841" s="83"/>
      <c r="AF6841" s="83"/>
      <c r="AG6841" s="83"/>
      <c r="AH6841" s="83"/>
      <c r="AI6841" s="83"/>
      <c r="AJ6841" s="83"/>
      <c r="AK6841" s="83"/>
    </row>
    <row r="6842" spans="1:49">
      <c r="A6842" s="83"/>
      <c r="B6842" s="84"/>
      <c r="C6842" s="83"/>
      <c r="D6842" s="83"/>
      <c r="E6842" s="83"/>
      <c r="F6842" s="83"/>
      <c r="G6842" s="83"/>
      <c r="H6842" s="83"/>
      <c r="I6842" s="83"/>
      <c r="J6842" s="83"/>
      <c r="K6842" s="83"/>
      <c r="L6842" s="83"/>
      <c r="M6842" s="83"/>
      <c r="N6842" s="83"/>
      <c r="O6842" s="83"/>
      <c r="P6842" s="83"/>
      <c r="Q6842" s="83"/>
      <c r="R6842" s="83"/>
      <c r="S6842" s="83"/>
      <c r="T6842" s="83"/>
      <c r="U6842" s="83"/>
      <c r="V6842" s="83"/>
      <c r="W6842" s="83"/>
      <c r="X6842" s="83"/>
      <c r="Y6842" s="83"/>
      <c r="Z6842" s="83"/>
      <c r="AA6842" s="83"/>
      <c r="AB6842" s="83"/>
      <c r="AC6842" s="83"/>
      <c r="AD6842" s="83"/>
      <c r="AE6842" s="83"/>
      <c r="AF6842" s="83"/>
      <c r="AG6842" s="83"/>
      <c r="AH6842" s="83"/>
      <c r="AI6842" s="83"/>
      <c r="AJ6842" s="83"/>
      <c r="AK6842" s="83"/>
    </row>
    <row r="6843" spans="1:49">
      <c r="A6843" s="84"/>
      <c r="B6843" s="84"/>
      <c r="C6843" s="84"/>
      <c r="D6843" s="84"/>
      <c r="E6843" s="84"/>
      <c r="F6843" s="84"/>
      <c r="G6843" s="84"/>
      <c r="H6843" s="84"/>
      <c r="I6843" s="84"/>
      <c r="J6843" s="84"/>
      <c r="K6843" s="84"/>
      <c r="L6843" s="84"/>
      <c r="M6843" s="84"/>
      <c r="N6843" s="84"/>
      <c r="O6843" s="84"/>
      <c r="P6843" s="84"/>
      <c r="Q6843" s="84"/>
      <c r="R6843" s="84"/>
      <c r="S6843" s="84"/>
      <c r="T6843" s="84"/>
      <c r="U6843" s="84"/>
      <c r="V6843" s="84"/>
      <c r="W6843" s="84"/>
      <c r="X6843" s="84"/>
      <c r="Y6843" s="84"/>
      <c r="Z6843" s="84"/>
      <c r="AA6843" s="84"/>
      <c r="AB6843" s="84"/>
      <c r="AC6843" s="84"/>
      <c r="AD6843" s="84"/>
      <c r="AE6843" s="84"/>
      <c r="AF6843" s="84"/>
      <c r="AG6843" s="84"/>
      <c r="AH6843" s="84"/>
      <c r="AI6843" s="84"/>
      <c r="AJ6843" s="84"/>
      <c r="AK6843" s="84"/>
    </row>
    <row r="6844" spans="1:49">
      <c r="A6844" s="83"/>
      <c r="B6844" s="84"/>
      <c r="C6844" s="83"/>
      <c r="D6844" s="83"/>
      <c r="E6844" s="84"/>
      <c r="F6844" s="83"/>
      <c r="G6844" s="83"/>
      <c r="H6844" s="84"/>
      <c r="I6844" s="83"/>
      <c r="J6844" s="83"/>
      <c r="K6844" s="84"/>
      <c r="L6844" s="83"/>
      <c r="M6844" s="83"/>
      <c r="N6844" s="84"/>
      <c r="O6844" s="83"/>
      <c r="P6844" s="83"/>
      <c r="Q6844" s="84"/>
      <c r="R6844" s="83"/>
      <c r="S6844" s="83"/>
      <c r="T6844" s="84"/>
      <c r="U6844" s="83"/>
      <c r="V6844" s="83"/>
      <c r="W6844" s="84"/>
      <c r="X6844" s="83"/>
      <c r="Y6844" s="83"/>
      <c r="Z6844" s="84"/>
      <c r="AA6844" s="83"/>
      <c r="AB6844" s="83"/>
      <c r="AC6844" s="84"/>
      <c r="AD6844" s="83"/>
      <c r="AE6844" s="83"/>
      <c r="AF6844" s="84"/>
      <c r="AG6844" s="83"/>
      <c r="AH6844" s="83"/>
      <c r="AI6844" s="84"/>
      <c r="AJ6844" s="83"/>
      <c r="AK6844" s="83"/>
    </row>
    <row r="6845" spans="1:49">
      <c r="A6845" s="84"/>
      <c r="B6845" s="84"/>
      <c r="C6845" s="84"/>
      <c r="D6845" s="84"/>
      <c r="E6845" s="84"/>
      <c r="F6845" s="84"/>
      <c r="G6845" s="84"/>
      <c r="H6845" s="84"/>
      <c r="I6845" s="84"/>
      <c r="J6845" s="84"/>
      <c r="K6845" s="84"/>
      <c r="L6845" s="84"/>
      <c r="M6845" s="84"/>
      <c r="N6845" s="84"/>
      <c r="O6845" s="84"/>
      <c r="P6845" s="84"/>
      <c r="Q6845" s="84"/>
      <c r="R6845" s="84"/>
      <c r="S6845" s="84"/>
      <c r="T6845" s="84"/>
      <c r="U6845" s="84"/>
      <c r="V6845" s="84"/>
      <c r="W6845" s="84"/>
      <c r="X6845" s="84"/>
      <c r="Y6845" s="84"/>
      <c r="Z6845" s="84"/>
      <c r="AA6845" s="84"/>
      <c r="AB6845" s="84"/>
      <c r="AC6845" s="84"/>
      <c r="AD6845" s="84"/>
      <c r="AE6845" s="84"/>
      <c r="AF6845" s="84"/>
      <c r="AG6845" s="84"/>
      <c r="AH6845" s="84"/>
      <c r="AI6845" s="84"/>
      <c r="AJ6845" s="84"/>
      <c r="AK6845" s="84"/>
    </row>
    <row r="6846" spans="1:49">
      <c r="A6846" s="83"/>
      <c r="B6846" s="168"/>
      <c r="C6846" s="169"/>
      <c r="D6846" s="169"/>
      <c r="E6846" s="168"/>
      <c r="F6846" s="169"/>
      <c r="G6846" s="169"/>
      <c r="H6846" s="168"/>
      <c r="I6846" s="169"/>
      <c r="J6846" s="169"/>
      <c r="K6846" s="168"/>
      <c r="L6846" s="169"/>
      <c r="M6846" s="169"/>
      <c r="N6846" s="168"/>
      <c r="O6846" s="169"/>
      <c r="P6846" s="169"/>
      <c r="Q6846" s="168"/>
      <c r="R6846" s="169"/>
      <c r="S6846" s="169"/>
      <c r="T6846" s="168"/>
      <c r="U6846" s="169"/>
      <c r="V6846" s="169"/>
      <c r="W6846" s="168"/>
      <c r="X6846" s="169"/>
      <c r="Y6846" s="169"/>
      <c r="Z6846" s="168"/>
      <c r="AA6846" s="169"/>
      <c r="AB6846" s="169"/>
      <c r="AC6846" s="168"/>
      <c r="AD6846" s="169"/>
      <c r="AE6846" s="169"/>
      <c r="AF6846" s="168"/>
      <c r="AG6846" s="169"/>
      <c r="AH6846" s="169"/>
      <c r="AI6846" s="168"/>
      <c r="AJ6846" s="169"/>
      <c r="AK6846" s="169"/>
      <c r="AM6846">
        <f>A6841</f>
        <v>0</v>
      </c>
      <c r="AN6846" s="165" t="e">
        <f>1/($B6846*(1/$B6844)*(1/(5/7+2/7*$D6846))*$B6856/SUM($B6848:$B6871))</f>
        <v>#DIV/0!</v>
      </c>
      <c r="AO6846" s="165" t="e">
        <f>1/(B6846*(1/B6844)*(1/(5/7+2/7*D6846)))</f>
        <v>#DIV/0!</v>
      </c>
      <c r="AP6846" s="165"/>
      <c r="AR6846" s="170">
        <f>CHOOSE(AV$3,C6846,F6846,I6846,L6846,O6846,R6846,U6846,X6846,AA6846,AD6846,AG6846,AJ6846)</f>
        <v>0</v>
      </c>
      <c r="AS6846" s="166"/>
      <c r="AT6846" s="166"/>
      <c r="AV6846" s="116" t="e">
        <f>AN6846/AR6846</f>
        <v>#DIV/0!</v>
      </c>
      <c r="AW6846" s="167" t="e">
        <f>AO6846/AR6846</f>
        <v>#DIV/0!</v>
      </c>
    </row>
    <row r="6847" spans="1:49">
      <c r="A6847" s="84"/>
      <c r="B6847" s="84"/>
      <c r="C6847" s="84"/>
      <c r="D6847" s="84"/>
      <c r="E6847" s="84"/>
      <c r="F6847" s="84"/>
      <c r="G6847" s="84"/>
      <c r="H6847" s="84"/>
      <c r="I6847" s="84"/>
      <c r="J6847" s="84"/>
      <c r="K6847" s="84"/>
      <c r="L6847" s="84"/>
      <c r="M6847" s="84"/>
      <c r="N6847" s="84"/>
      <c r="O6847" s="84"/>
      <c r="P6847" s="84"/>
      <c r="Q6847" s="84"/>
      <c r="R6847" s="84"/>
      <c r="S6847" s="84"/>
      <c r="T6847" s="84"/>
      <c r="U6847" s="84"/>
      <c r="V6847" s="84"/>
      <c r="W6847" s="84"/>
      <c r="X6847" s="84"/>
      <c r="Y6847" s="84"/>
      <c r="Z6847" s="84"/>
      <c r="AA6847" s="84"/>
      <c r="AB6847" s="84"/>
      <c r="AC6847" s="84"/>
      <c r="AD6847" s="84"/>
      <c r="AE6847" s="84"/>
      <c r="AF6847" s="84"/>
      <c r="AG6847" s="84"/>
      <c r="AH6847" s="84"/>
      <c r="AI6847" s="84"/>
      <c r="AJ6847" s="84"/>
      <c r="AK6847" s="84"/>
    </row>
    <row r="6848" spans="1:49">
      <c r="A6848" s="84"/>
      <c r="B6848" s="84"/>
      <c r="C6848" s="84"/>
      <c r="D6848" s="84"/>
      <c r="E6848" s="84"/>
      <c r="F6848" s="84"/>
      <c r="G6848" s="84"/>
      <c r="H6848" s="84"/>
      <c r="I6848" s="84"/>
      <c r="J6848" s="84"/>
      <c r="K6848" s="84"/>
      <c r="L6848" s="84"/>
      <c r="M6848" s="84"/>
      <c r="N6848" s="84"/>
      <c r="O6848" s="84"/>
      <c r="P6848" s="84"/>
      <c r="Q6848" s="84"/>
      <c r="R6848" s="84"/>
      <c r="S6848" s="84"/>
      <c r="T6848" s="84"/>
      <c r="U6848" s="84"/>
      <c r="V6848" s="84"/>
      <c r="W6848" s="84"/>
      <c r="X6848" s="84"/>
      <c r="Y6848" s="84"/>
      <c r="Z6848" s="84"/>
      <c r="AA6848" s="84"/>
      <c r="AB6848" s="84"/>
      <c r="AC6848" s="84"/>
      <c r="AD6848" s="84"/>
      <c r="AE6848" s="84"/>
      <c r="AF6848" s="84"/>
      <c r="AG6848" s="84"/>
      <c r="AH6848" s="84"/>
      <c r="AI6848" s="84"/>
      <c r="AJ6848" s="84"/>
      <c r="AK6848" s="84"/>
    </row>
    <row r="6849" spans="1:37">
      <c r="A6849" s="84"/>
      <c r="B6849" s="84"/>
      <c r="C6849" s="84"/>
      <c r="D6849" s="84"/>
      <c r="E6849" s="84"/>
      <c r="F6849" s="84"/>
      <c r="G6849" s="84"/>
      <c r="H6849" s="84"/>
      <c r="I6849" s="84"/>
      <c r="J6849" s="84"/>
      <c r="K6849" s="84"/>
      <c r="L6849" s="84"/>
      <c r="M6849" s="84"/>
      <c r="N6849" s="84"/>
      <c r="O6849" s="84"/>
      <c r="P6849" s="84"/>
      <c r="Q6849" s="84"/>
      <c r="R6849" s="84"/>
      <c r="S6849" s="84"/>
      <c r="T6849" s="84"/>
      <c r="U6849" s="84"/>
      <c r="V6849" s="84"/>
      <c r="W6849" s="84"/>
      <c r="X6849" s="84"/>
      <c r="Y6849" s="84"/>
      <c r="Z6849" s="84"/>
      <c r="AA6849" s="84"/>
      <c r="AB6849" s="84"/>
      <c r="AC6849" s="84"/>
      <c r="AD6849" s="84"/>
      <c r="AE6849" s="84"/>
      <c r="AF6849" s="84"/>
      <c r="AG6849" s="84"/>
      <c r="AH6849" s="84"/>
      <c r="AI6849" s="84"/>
      <c r="AJ6849" s="84"/>
      <c r="AK6849" s="84"/>
    </row>
    <row r="6850" spans="1:37">
      <c r="A6850" s="84"/>
      <c r="B6850" s="84"/>
      <c r="C6850" s="84"/>
      <c r="D6850" s="84"/>
      <c r="E6850" s="84"/>
      <c r="F6850" s="84"/>
      <c r="G6850" s="84"/>
      <c r="H6850" s="84"/>
      <c r="I6850" s="84"/>
      <c r="J6850" s="84"/>
      <c r="K6850" s="84"/>
      <c r="L6850" s="84"/>
      <c r="M6850" s="84"/>
      <c r="N6850" s="84"/>
      <c r="O6850" s="84"/>
      <c r="P6850" s="84"/>
      <c r="Q6850" s="84"/>
      <c r="R6850" s="84"/>
      <c r="S6850" s="84"/>
      <c r="T6850" s="84"/>
      <c r="U6850" s="84"/>
      <c r="V6850" s="84"/>
      <c r="W6850" s="84"/>
      <c r="X6850" s="84"/>
      <c r="Y6850" s="84"/>
      <c r="Z6850" s="84"/>
      <c r="AA6850" s="84"/>
      <c r="AB6850" s="84"/>
      <c r="AC6850" s="84"/>
      <c r="AD6850" s="84"/>
      <c r="AE6850" s="84"/>
      <c r="AF6850" s="84"/>
      <c r="AG6850" s="84"/>
      <c r="AH6850" s="84"/>
      <c r="AI6850" s="84"/>
      <c r="AJ6850" s="84"/>
      <c r="AK6850" s="84"/>
    </row>
    <row r="6851" spans="1:37">
      <c r="A6851" s="84"/>
      <c r="B6851" s="84"/>
      <c r="C6851" s="84"/>
      <c r="D6851" s="84"/>
      <c r="E6851" s="84"/>
      <c r="F6851" s="84"/>
      <c r="G6851" s="84"/>
      <c r="H6851" s="84"/>
      <c r="I6851" s="84"/>
      <c r="J6851" s="84"/>
      <c r="K6851" s="84"/>
      <c r="L6851" s="84"/>
      <c r="M6851" s="84"/>
      <c r="N6851" s="84"/>
      <c r="O6851" s="84"/>
      <c r="P6851" s="84"/>
      <c r="Q6851" s="84"/>
      <c r="R6851" s="84"/>
      <c r="S6851" s="84"/>
      <c r="T6851" s="84"/>
      <c r="U6851" s="84"/>
      <c r="V6851" s="84"/>
      <c r="W6851" s="84"/>
      <c r="X6851" s="84"/>
      <c r="Y6851" s="84"/>
      <c r="Z6851" s="84"/>
      <c r="AA6851" s="84"/>
      <c r="AB6851" s="84"/>
      <c r="AC6851" s="84"/>
      <c r="AD6851" s="84"/>
      <c r="AE6851" s="84"/>
      <c r="AF6851" s="84"/>
      <c r="AG6851" s="84"/>
      <c r="AH6851" s="84"/>
      <c r="AI6851" s="84"/>
      <c r="AJ6851" s="84"/>
      <c r="AK6851" s="84"/>
    </row>
    <row r="6852" spans="1:37">
      <c r="A6852" s="84"/>
      <c r="B6852" s="84"/>
      <c r="C6852" s="84"/>
      <c r="D6852" s="84"/>
      <c r="E6852" s="84"/>
      <c r="F6852" s="84"/>
      <c r="G6852" s="84"/>
      <c r="H6852" s="84"/>
      <c r="I6852" s="84"/>
      <c r="J6852" s="84"/>
      <c r="K6852" s="84"/>
      <c r="L6852" s="84"/>
      <c r="M6852" s="84"/>
      <c r="N6852" s="84"/>
      <c r="O6852" s="84"/>
      <c r="P6852" s="84"/>
      <c r="Q6852" s="84"/>
      <c r="R6852" s="84"/>
      <c r="S6852" s="84"/>
      <c r="T6852" s="84"/>
      <c r="U6852" s="84"/>
      <c r="V6852" s="84"/>
      <c r="W6852" s="84"/>
      <c r="X6852" s="84"/>
      <c r="Y6852" s="84"/>
      <c r="Z6852" s="84"/>
      <c r="AA6852" s="84"/>
      <c r="AB6852" s="84"/>
      <c r="AC6852" s="84"/>
      <c r="AD6852" s="84"/>
      <c r="AE6852" s="84"/>
      <c r="AF6852" s="84"/>
      <c r="AG6852" s="84"/>
      <c r="AH6852" s="84"/>
      <c r="AI6852" s="84"/>
      <c r="AJ6852" s="84"/>
      <c r="AK6852" s="84"/>
    </row>
    <row r="6853" spans="1:37">
      <c r="A6853" s="84"/>
      <c r="B6853" s="84"/>
      <c r="C6853" s="84"/>
      <c r="D6853" s="84"/>
      <c r="E6853" s="84"/>
      <c r="F6853" s="84"/>
      <c r="G6853" s="84"/>
      <c r="H6853" s="84"/>
      <c r="I6853" s="84"/>
      <c r="J6853" s="84"/>
      <c r="K6853" s="84"/>
      <c r="L6853" s="84"/>
      <c r="M6853" s="84"/>
      <c r="N6853" s="84"/>
      <c r="O6853" s="84"/>
      <c r="P6853" s="84"/>
      <c r="Q6853" s="84"/>
      <c r="R6853" s="84"/>
      <c r="S6853" s="84"/>
      <c r="T6853" s="84"/>
      <c r="U6853" s="84"/>
      <c r="V6853" s="84"/>
      <c r="W6853" s="84"/>
      <c r="X6853" s="84"/>
      <c r="Y6853" s="84"/>
      <c r="Z6853" s="84"/>
      <c r="AA6853" s="84"/>
      <c r="AB6853" s="84"/>
      <c r="AC6853" s="84"/>
      <c r="AD6853" s="84"/>
      <c r="AE6853" s="84"/>
      <c r="AF6853" s="84"/>
      <c r="AG6853" s="84"/>
      <c r="AH6853" s="84"/>
      <c r="AI6853" s="84"/>
      <c r="AJ6853" s="84"/>
      <c r="AK6853" s="84"/>
    </row>
    <row r="6854" spans="1:37">
      <c r="A6854" s="84"/>
      <c r="B6854" s="84"/>
      <c r="C6854" s="84"/>
      <c r="D6854" s="84"/>
      <c r="E6854" s="84"/>
      <c r="F6854" s="84"/>
      <c r="G6854" s="84"/>
      <c r="H6854" s="84"/>
      <c r="I6854" s="84"/>
      <c r="J6854" s="84"/>
      <c r="K6854" s="84"/>
      <c r="L6854" s="84"/>
      <c r="M6854" s="84"/>
      <c r="N6854" s="84"/>
      <c r="O6854" s="84"/>
      <c r="P6854" s="84"/>
      <c r="Q6854" s="84"/>
      <c r="R6854" s="84"/>
      <c r="S6854" s="84"/>
      <c r="T6854" s="84"/>
      <c r="U6854" s="84"/>
      <c r="V6854" s="84"/>
      <c r="W6854" s="84"/>
      <c r="X6854" s="84"/>
      <c r="Y6854" s="84"/>
      <c r="Z6854" s="84"/>
      <c r="AA6854" s="84"/>
      <c r="AB6854" s="84"/>
      <c r="AC6854" s="84"/>
      <c r="AD6854" s="84"/>
      <c r="AE6854" s="84"/>
      <c r="AF6854" s="84"/>
      <c r="AG6854" s="84"/>
      <c r="AH6854" s="84"/>
      <c r="AI6854" s="84"/>
      <c r="AJ6854" s="84"/>
      <c r="AK6854" s="84"/>
    </row>
    <row r="6855" spans="1:37">
      <c r="A6855" s="84"/>
      <c r="B6855" s="84"/>
      <c r="C6855" s="84"/>
      <c r="D6855" s="84"/>
      <c r="E6855" s="84"/>
      <c r="F6855" s="84"/>
      <c r="G6855" s="84"/>
      <c r="H6855" s="84"/>
      <c r="I6855" s="84"/>
      <c r="J6855" s="84"/>
      <c r="K6855" s="84"/>
      <c r="L6855" s="84"/>
      <c r="M6855" s="84"/>
      <c r="N6855" s="84"/>
      <c r="O6855" s="84"/>
      <c r="P6855" s="84"/>
      <c r="Q6855" s="84"/>
      <c r="R6855" s="84"/>
      <c r="S6855" s="84"/>
      <c r="T6855" s="84"/>
      <c r="U6855" s="84"/>
      <c r="V6855" s="84"/>
      <c r="W6855" s="84"/>
      <c r="X6855" s="84"/>
      <c r="Y6855" s="84"/>
      <c r="Z6855" s="84"/>
      <c r="AA6855" s="84"/>
      <c r="AB6855" s="84"/>
      <c r="AC6855" s="84"/>
      <c r="AD6855" s="84"/>
      <c r="AE6855" s="84"/>
      <c r="AF6855" s="84"/>
      <c r="AG6855" s="84"/>
      <c r="AH6855" s="84"/>
      <c r="AI6855" s="84"/>
      <c r="AJ6855" s="84"/>
      <c r="AK6855" s="84"/>
    </row>
    <row r="6856" spans="1:37">
      <c r="A6856" s="84"/>
      <c r="B6856" s="84"/>
      <c r="C6856" s="84"/>
      <c r="D6856" s="84"/>
      <c r="E6856" s="84"/>
      <c r="F6856" s="84"/>
      <c r="G6856" s="84"/>
      <c r="H6856" s="84"/>
      <c r="I6856" s="84"/>
      <c r="J6856" s="84"/>
      <c r="K6856" s="84"/>
      <c r="L6856" s="84"/>
      <c r="M6856" s="84"/>
      <c r="N6856" s="84"/>
      <c r="O6856" s="84"/>
      <c r="P6856" s="84"/>
      <c r="Q6856" s="84"/>
      <c r="R6856" s="84"/>
      <c r="S6856" s="84"/>
      <c r="T6856" s="84"/>
      <c r="U6856" s="84"/>
      <c r="V6856" s="84"/>
      <c r="W6856" s="84"/>
      <c r="X6856" s="84"/>
      <c r="Y6856" s="84"/>
      <c r="Z6856" s="84"/>
      <c r="AA6856" s="84"/>
      <c r="AB6856" s="84"/>
      <c r="AC6856" s="84"/>
      <c r="AD6856" s="84"/>
      <c r="AE6856" s="84"/>
      <c r="AF6856" s="84"/>
      <c r="AG6856" s="84"/>
      <c r="AH6856" s="84"/>
      <c r="AI6856" s="84"/>
      <c r="AJ6856" s="84"/>
      <c r="AK6856" s="84"/>
    </row>
    <row r="6857" spans="1:37">
      <c r="A6857" s="84"/>
      <c r="B6857" s="84"/>
      <c r="C6857" s="84"/>
      <c r="D6857" s="84"/>
      <c r="E6857" s="84"/>
      <c r="F6857" s="84"/>
      <c r="G6857" s="84"/>
      <c r="H6857" s="84"/>
      <c r="I6857" s="84"/>
      <c r="J6857" s="84"/>
      <c r="K6857" s="84"/>
      <c r="L6857" s="84"/>
      <c r="M6857" s="84"/>
      <c r="N6857" s="84"/>
      <c r="O6857" s="84"/>
      <c r="P6857" s="84"/>
      <c r="Q6857" s="84"/>
      <c r="R6857" s="84"/>
      <c r="S6857" s="84"/>
      <c r="T6857" s="84"/>
      <c r="U6857" s="84"/>
      <c r="V6857" s="84"/>
      <c r="W6857" s="84"/>
      <c r="X6857" s="84"/>
      <c r="Y6857" s="84"/>
      <c r="Z6857" s="84"/>
      <c r="AA6857" s="84"/>
      <c r="AB6857" s="84"/>
      <c r="AC6857" s="84"/>
      <c r="AD6857" s="84"/>
      <c r="AE6857" s="84"/>
      <c r="AF6857" s="84"/>
      <c r="AG6857" s="84"/>
      <c r="AH6857" s="84"/>
      <c r="AI6857" s="84"/>
      <c r="AJ6857" s="84"/>
      <c r="AK6857" s="84"/>
    </row>
    <row r="6858" spans="1:37">
      <c r="A6858" s="84"/>
      <c r="B6858" s="84"/>
      <c r="C6858" s="84"/>
      <c r="D6858" s="84"/>
      <c r="E6858" s="84"/>
      <c r="F6858" s="84"/>
      <c r="G6858" s="84"/>
      <c r="H6858" s="84"/>
      <c r="I6858" s="84"/>
      <c r="J6858" s="84"/>
      <c r="K6858" s="84"/>
      <c r="L6858" s="84"/>
      <c r="M6858" s="84"/>
      <c r="N6858" s="84"/>
      <c r="O6858" s="84"/>
      <c r="P6858" s="84"/>
      <c r="Q6858" s="84"/>
      <c r="R6858" s="84"/>
      <c r="S6858" s="84"/>
      <c r="T6858" s="84"/>
      <c r="U6858" s="84"/>
      <c r="V6858" s="84"/>
      <c r="W6858" s="84"/>
      <c r="X6858" s="84"/>
      <c r="Y6858" s="84"/>
      <c r="Z6858" s="84"/>
      <c r="AA6858" s="84"/>
      <c r="AB6858" s="84"/>
      <c r="AC6858" s="84"/>
      <c r="AD6858" s="84"/>
      <c r="AE6858" s="84"/>
      <c r="AF6858" s="84"/>
      <c r="AG6858" s="84"/>
      <c r="AH6858" s="84"/>
      <c r="AI6858" s="84"/>
      <c r="AJ6858" s="84"/>
      <c r="AK6858" s="84"/>
    </row>
    <row r="6859" spans="1:37">
      <c r="A6859" s="84"/>
      <c r="B6859" s="84"/>
      <c r="C6859" s="84"/>
      <c r="D6859" s="84"/>
      <c r="E6859" s="84"/>
      <c r="F6859" s="84"/>
      <c r="G6859" s="84"/>
      <c r="H6859" s="84"/>
      <c r="I6859" s="84"/>
      <c r="J6859" s="84"/>
      <c r="K6859" s="84"/>
      <c r="L6859" s="84"/>
      <c r="M6859" s="84"/>
      <c r="N6859" s="84"/>
      <c r="O6859" s="84"/>
      <c r="P6859" s="84"/>
      <c r="Q6859" s="84"/>
      <c r="R6859" s="84"/>
      <c r="S6859" s="84"/>
      <c r="T6859" s="84"/>
      <c r="U6859" s="84"/>
      <c r="V6859" s="84"/>
      <c r="W6859" s="84"/>
      <c r="X6859" s="84"/>
      <c r="Y6859" s="84"/>
      <c r="Z6859" s="84"/>
      <c r="AA6859" s="84"/>
      <c r="AB6859" s="84"/>
      <c r="AC6859" s="84"/>
      <c r="AD6859" s="84"/>
      <c r="AE6859" s="84"/>
      <c r="AF6859" s="84"/>
      <c r="AG6859" s="84"/>
      <c r="AH6859" s="84"/>
      <c r="AI6859" s="84"/>
      <c r="AJ6859" s="84"/>
      <c r="AK6859" s="84"/>
    </row>
    <row r="6860" spans="1:37">
      <c r="A6860" s="84"/>
      <c r="B6860" s="84"/>
      <c r="C6860" s="84"/>
      <c r="D6860" s="84"/>
      <c r="E6860" s="84"/>
      <c r="F6860" s="84"/>
      <c r="G6860" s="84"/>
      <c r="H6860" s="84"/>
      <c r="I6860" s="84"/>
      <c r="J6860" s="84"/>
      <c r="K6860" s="84"/>
      <c r="L6860" s="84"/>
      <c r="M6860" s="84"/>
      <c r="N6860" s="84"/>
      <c r="O6860" s="84"/>
      <c r="P6860" s="84"/>
      <c r="Q6860" s="84"/>
      <c r="R6860" s="84"/>
      <c r="S6860" s="84"/>
      <c r="T6860" s="84"/>
      <c r="U6860" s="84"/>
      <c r="V6860" s="84"/>
      <c r="W6860" s="84"/>
      <c r="X6860" s="84"/>
      <c r="Y6860" s="84"/>
      <c r="Z6860" s="84"/>
      <c r="AA6860" s="84"/>
      <c r="AB6860" s="84"/>
      <c r="AC6860" s="84"/>
      <c r="AD6860" s="84"/>
      <c r="AE6860" s="84"/>
      <c r="AF6860" s="84"/>
      <c r="AG6860" s="84"/>
      <c r="AH6860" s="84"/>
      <c r="AI6860" s="84"/>
      <c r="AJ6860" s="84"/>
      <c r="AK6860" s="84"/>
    </row>
    <row r="6861" spans="1:37">
      <c r="A6861" s="84"/>
      <c r="B6861" s="84"/>
      <c r="C6861" s="84"/>
      <c r="D6861" s="84"/>
      <c r="E6861" s="84"/>
      <c r="F6861" s="84"/>
      <c r="G6861" s="84"/>
      <c r="H6861" s="84"/>
      <c r="I6861" s="84"/>
      <c r="J6861" s="84"/>
      <c r="K6861" s="84"/>
      <c r="L6861" s="84"/>
      <c r="M6861" s="84"/>
      <c r="N6861" s="84"/>
      <c r="O6861" s="84"/>
      <c r="P6861" s="84"/>
      <c r="Q6861" s="84"/>
      <c r="R6861" s="84"/>
      <c r="S6861" s="84"/>
      <c r="T6861" s="84"/>
      <c r="U6861" s="84"/>
      <c r="V6861" s="84"/>
      <c r="W6861" s="84"/>
      <c r="X6861" s="84"/>
      <c r="Y6861" s="84"/>
      <c r="Z6861" s="84"/>
      <c r="AA6861" s="84"/>
      <c r="AB6861" s="84"/>
      <c r="AC6861" s="84"/>
      <c r="AD6861" s="84"/>
      <c r="AE6861" s="84"/>
      <c r="AF6861" s="84"/>
      <c r="AG6861" s="84"/>
      <c r="AH6861" s="84"/>
      <c r="AI6861" s="84"/>
      <c r="AJ6861" s="84"/>
      <c r="AK6861" s="84"/>
    </row>
    <row r="6862" spans="1:37">
      <c r="A6862" s="84"/>
      <c r="B6862" s="84"/>
      <c r="C6862" s="84"/>
      <c r="D6862" s="84"/>
      <c r="E6862" s="84"/>
      <c r="F6862" s="84"/>
      <c r="G6862" s="84"/>
      <c r="H6862" s="84"/>
      <c r="I6862" s="84"/>
      <c r="J6862" s="84"/>
      <c r="K6862" s="84"/>
      <c r="L6862" s="84"/>
      <c r="M6862" s="84"/>
      <c r="N6862" s="84"/>
      <c r="O6862" s="84"/>
      <c r="P6862" s="84"/>
      <c r="Q6862" s="84"/>
      <c r="R6862" s="84"/>
      <c r="S6862" s="84"/>
      <c r="T6862" s="84"/>
      <c r="U6862" s="84"/>
      <c r="V6862" s="84"/>
      <c r="W6862" s="84"/>
      <c r="X6862" s="84"/>
      <c r="Y6862" s="84"/>
      <c r="Z6862" s="84"/>
      <c r="AA6862" s="84"/>
      <c r="AB6862" s="84"/>
      <c r="AC6862" s="84"/>
      <c r="AD6862" s="84"/>
      <c r="AE6862" s="84"/>
      <c r="AF6862" s="84"/>
      <c r="AG6862" s="84"/>
      <c r="AH6862" s="84"/>
      <c r="AI6862" s="84"/>
      <c r="AJ6862" s="84"/>
      <c r="AK6862" s="84"/>
    </row>
    <row r="6863" spans="1:37">
      <c r="A6863" s="84"/>
      <c r="B6863" s="84"/>
      <c r="C6863" s="84"/>
      <c r="D6863" s="84"/>
      <c r="E6863" s="84"/>
      <c r="F6863" s="84"/>
      <c r="G6863" s="84"/>
      <c r="H6863" s="84"/>
      <c r="I6863" s="84"/>
      <c r="J6863" s="84"/>
      <c r="K6863" s="84"/>
      <c r="L6863" s="84"/>
      <c r="M6863" s="84"/>
      <c r="N6863" s="84"/>
      <c r="O6863" s="84"/>
      <c r="P6863" s="84"/>
      <c r="Q6863" s="84"/>
      <c r="R6863" s="84"/>
      <c r="S6863" s="84"/>
      <c r="T6863" s="84"/>
      <c r="U6863" s="84"/>
      <c r="V6863" s="84"/>
      <c r="W6863" s="84"/>
      <c r="X6863" s="84"/>
      <c r="Y6863" s="84"/>
      <c r="Z6863" s="84"/>
      <c r="AA6863" s="84"/>
      <c r="AB6863" s="84"/>
      <c r="AC6863" s="84"/>
      <c r="AD6863" s="84"/>
      <c r="AE6863" s="84"/>
      <c r="AF6863" s="84"/>
      <c r="AG6863" s="84"/>
      <c r="AH6863" s="84"/>
      <c r="AI6863" s="84"/>
      <c r="AJ6863" s="84"/>
      <c r="AK6863" s="84"/>
    </row>
    <row r="6864" spans="1:37">
      <c r="A6864" s="84"/>
      <c r="B6864" s="84"/>
      <c r="C6864" s="84"/>
      <c r="D6864" s="84"/>
      <c r="E6864" s="84"/>
      <c r="F6864" s="84"/>
      <c r="G6864" s="84"/>
      <c r="H6864" s="84"/>
      <c r="I6864" s="84"/>
      <c r="J6864" s="84"/>
      <c r="K6864" s="84"/>
      <c r="L6864" s="84"/>
      <c r="M6864" s="84"/>
      <c r="N6864" s="84"/>
      <c r="O6864" s="84"/>
      <c r="P6864" s="84"/>
      <c r="Q6864" s="84"/>
      <c r="R6864" s="84"/>
      <c r="S6864" s="84"/>
      <c r="T6864" s="84"/>
      <c r="U6864" s="84"/>
      <c r="V6864" s="84"/>
      <c r="W6864" s="84"/>
      <c r="X6864" s="84"/>
      <c r="Y6864" s="84"/>
      <c r="Z6864" s="84"/>
      <c r="AA6864" s="84"/>
      <c r="AB6864" s="84"/>
      <c r="AC6864" s="84"/>
      <c r="AD6864" s="84"/>
      <c r="AE6864" s="84"/>
      <c r="AF6864" s="84"/>
      <c r="AG6864" s="84"/>
      <c r="AH6864" s="84"/>
      <c r="AI6864" s="84"/>
      <c r="AJ6864" s="84"/>
      <c r="AK6864" s="84"/>
    </row>
    <row r="6865" spans="1:37">
      <c r="A6865" s="84"/>
      <c r="B6865" s="84"/>
      <c r="C6865" s="84"/>
      <c r="D6865" s="84"/>
      <c r="E6865" s="84"/>
      <c r="F6865" s="84"/>
      <c r="G6865" s="84"/>
      <c r="H6865" s="84"/>
      <c r="I6865" s="84"/>
      <c r="J6865" s="84"/>
      <c r="K6865" s="84"/>
      <c r="L6865" s="84"/>
      <c r="M6865" s="84"/>
      <c r="N6865" s="84"/>
      <c r="O6865" s="84"/>
      <c r="P6865" s="84"/>
      <c r="Q6865" s="84"/>
      <c r="R6865" s="84"/>
      <c r="S6865" s="84"/>
      <c r="T6865" s="84"/>
      <c r="U6865" s="84"/>
      <c r="V6865" s="84"/>
      <c r="W6865" s="84"/>
      <c r="X6865" s="84"/>
      <c r="Y6865" s="84"/>
      <c r="Z6865" s="84"/>
      <c r="AA6865" s="84"/>
      <c r="AB6865" s="84"/>
      <c r="AC6865" s="84"/>
      <c r="AD6865" s="84"/>
      <c r="AE6865" s="84"/>
      <c r="AF6865" s="84"/>
      <c r="AG6865" s="84"/>
      <c r="AH6865" s="84"/>
      <c r="AI6865" s="84"/>
      <c r="AJ6865" s="84"/>
      <c r="AK6865" s="84"/>
    </row>
    <row r="6866" spans="1:37">
      <c r="A6866" s="84"/>
      <c r="B6866" s="84"/>
      <c r="C6866" s="84"/>
      <c r="D6866" s="84"/>
      <c r="E6866" s="84"/>
      <c r="F6866" s="84"/>
      <c r="G6866" s="84"/>
      <c r="H6866" s="84"/>
      <c r="I6866" s="84"/>
      <c r="J6866" s="84"/>
      <c r="K6866" s="84"/>
      <c r="L6866" s="84"/>
      <c r="M6866" s="84"/>
      <c r="N6866" s="84"/>
      <c r="O6866" s="84"/>
      <c r="P6866" s="84"/>
      <c r="Q6866" s="84"/>
      <c r="R6866" s="84"/>
      <c r="S6866" s="84"/>
      <c r="T6866" s="84"/>
      <c r="U6866" s="84"/>
      <c r="V6866" s="84"/>
      <c r="W6866" s="84"/>
      <c r="X6866" s="84"/>
      <c r="Y6866" s="84"/>
      <c r="Z6866" s="84"/>
      <c r="AA6866" s="84"/>
      <c r="AB6866" s="84"/>
      <c r="AC6866" s="84"/>
      <c r="AD6866" s="84"/>
      <c r="AE6866" s="84"/>
      <c r="AF6866" s="84"/>
      <c r="AG6866" s="84"/>
      <c r="AH6866" s="84"/>
      <c r="AI6866" s="84"/>
      <c r="AJ6866" s="84"/>
      <c r="AK6866" s="84"/>
    </row>
    <row r="6867" spans="1:37">
      <c r="A6867" s="84"/>
      <c r="B6867" s="84"/>
      <c r="C6867" s="84"/>
      <c r="D6867" s="84"/>
      <c r="E6867" s="84"/>
      <c r="F6867" s="84"/>
      <c r="G6867" s="84"/>
      <c r="H6867" s="84"/>
      <c r="I6867" s="84"/>
      <c r="J6867" s="84"/>
      <c r="K6867" s="84"/>
      <c r="L6867" s="84"/>
      <c r="M6867" s="84"/>
      <c r="N6867" s="84"/>
      <c r="O6867" s="84"/>
      <c r="P6867" s="84"/>
      <c r="Q6867" s="84"/>
      <c r="R6867" s="84"/>
      <c r="S6867" s="84"/>
      <c r="T6867" s="84"/>
      <c r="U6867" s="84"/>
      <c r="V6867" s="84"/>
      <c r="W6867" s="84"/>
      <c r="X6867" s="84"/>
      <c r="Y6867" s="84"/>
      <c r="Z6867" s="84"/>
      <c r="AA6867" s="84"/>
      <c r="AB6867" s="84"/>
      <c r="AC6867" s="84"/>
      <c r="AD6867" s="84"/>
      <c r="AE6867" s="84"/>
      <c r="AF6867" s="84"/>
      <c r="AG6867" s="84"/>
      <c r="AH6867" s="84"/>
      <c r="AI6867" s="84"/>
      <c r="AJ6867" s="84"/>
      <c r="AK6867" s="84"/>
    </row>
    <row r="6868" spans="1:37">
      <c r="A6868" s="84"/>
      <c r="B6868" s="84"/>
      <c r="C6868" s="84"/>
      <c r="D6868" s="84"/>
      <c r="E6868" s="84"/>
      <c r="F6868" s="84"/>
      <c r="G6868" s="84"/>
      <c r="H6868" s="84"/>
      <c r="I6868" s="84"/>
      <c r="J6868" s="84"/>
      <c r="K6868" s="84"/>
      <c r="L6868" s="84"/>
      <c r="M6868" s="84"/>
      <c r="N6868" s="84"/>
      <c r="O6868" s="84"/>
      <c r="P6868" s="84"/>
      <c r="Q6868" s="84"/>
      <c r="R6868" s="84"/>
      <c r="S6868" s="84"/>
      <c r="T6868" s="84"/>
      <c r="U6868" s="84"/>
      <c r="V6868" s="84"/>
      <c r="W6868" s="84"/>
      <c r="X6868" s="84"/>
      <c r="Y6868" s="84"/>
      <c r="Z6868" s="84"/>
      <c r="AA6868" s="84"/>
      <c r="AB6868" s="84"/>
      <c r="AC6868" s="84"/>
      <c r="AD6868" s="84"/>
      <c r="AE6868" s="84"/>
      <c r="AF6868" s="84"/>
      <c r="AG6868" s="84"/>
      <c r="AH6868" s="84"/>
      <c r="AI6868" s="84"/>
      <c r="AJ6868" s="84"/>
      <c r="AK6868" s="84"/>
    </row>
    <row r="6869" spans="1:37">
      <c r="A6869" s="84"/>
      <c r="B6869" s="84"/>
      <c r="C6869" s="84"/>
      <c r="D6869" s="84"/>
      <c r="E6869" s="84"/>
      <c r="F6869" s="84"/>
      <c r="G6869" s="84"/>
      <c r="H6869" s="84"/>
      <c r="I6869" s="84"/>
      <c r="J6869" s="84"/>
      <c r="K6869" s="84"/>
      <c r="L6869" s="84"/>
      <c r="M6869" s="84"/>
      <c r="N6869" s="84"/>
      <c r="O6869" s="84"/>
      <c r="P6869" s="84"/>
      <c r="Q6869" s="84"/>
      <c r="R6869" s="84"/>
      <c r="S6869" s="84"/>
      <c r="T6869" s="84"/>
      <c r="U6869" s="84"/>
      <c r="V6869" s="84"/>
      <c r="W6869" s="84"/>
      <c r="X6869" s="84"/>
      <c r="Y6869" s="84"/>
      <c r="Z6869" s="84"/>
      <c r="AA6869" s="84"/>
      <c r="AB6869" s="84"/>
      <c r="AC6869" s="84"/>
      <c r="AD6869" s="84"/>
      <c r="AE6869" s="84"/>
      <c r="AF6869" s="84"/>
      <c r="AG6869" s="84"/>
      <c r="AH6869" s="84"/>
      <c r="AI6869" s="84"/>
      <c r="AJ6869" s="84"/>
      <c r="AK6869" s="84"/>
    </row>
    <row r="6870" spans="1:37">
      <c r="A6870" s="84"/>
      <c r="B6870" s="84"/>
      <c r="C6870" s="84"/>
      <c r="D6870" s="84"/>
      <c r="E6870" s="84"/>
      <c r="F6870" s="84"/>
      <c r="G6870" s="84"/>
      <c r="H6870" s="84"/>
      <c r="I6870" s="84"/>
      <c r="J6870" s="84"/>
      <c r="K6870" s="84"/>
      <c r="L6870" s="84"/>
      <c r="M6870" s="84"/>
      <c r="N6870" s="84"/>
      <c r="O6870" s="84"/>
      <c r="P6870" s="84"/>
      <c r="Q6870" s="84"/>
      <c r="R6870" s="84"/>
      <c r="S6870" s="84"/>
      <c r="T6870" s="84"/>
      <c r="U6870" s="84"/>
      <c r="V6870" s="84"/>
      <c r="W6870" s="84"/>
      <c r="X6870" s="84"/>
      <c r="Y6870" s="84"/>
      <c r="Z6870" s="84"/>
      <c r="AA6870" s="84"/>
      <c r="AB6870" s="84"/>
      <c r="AC6870" s="84"/>
      <c r="AD6870" s="84"/>
      <c r="AE6870" s="84"/>
      <c r="AF6870" s="84"/>
      <c r="AG6870" s="84"/>
      <c r="AH6870" s="84"/>
      <c r="AI6870" s="84"/>
      <c r="AJ6870" s="84"/>
      <c r="AK6870" s="84"/>
    </row>
    <row r="6871" spans="1:37">
      <c r="A6871" s="84"/>
      <c r="B6871" s="84"/>
      <c r="C6871" s="84"/>
      <c r="D6871" s="84"/>
      <c r="E6871" s="84"/>
      <c r="F6871" s="84"/>
      <c r="G6871" s="84"/>
      <c r="H6871" s="84"/>
      <c r="I6871" s="84"/>
      <c r="J6871" s="84"/>
      <c r="K6871" s="84"/>
      <c r="L6871" s="84"/>
      <c r="M6871" s="84"/>
      <c r="N6871" s="84"/>
      <c r="O6871" s="84"/>
      <c r="P6871" s="84"/>
      <c r="Q6871" s="84"/>
      <c r="R6871" s="84"/>
      <c r="S6871" s="84"/>
      <c r="T6871" s="84"/>
      <c r="U6871" s="84"/>
      <c r="V6871" s="84"/>
      <c r="W6871" s="84"/>
      <c r="X6871" s="84"/>
      <c r="Y6871" s="84"/>
      <c r="Z6871" s="84"/>
      <c r="AA6871" s="84"/>
      <c r="AB6871" s="84"/>
      <c r="AC6871" s="84"/>
      <c r="AD6871" s="84"/>
      <c r="AE6871" s="84"/>
      <c r="AF6871" s="84"/>
      <c r="AG6871" s="84"/>
      <c r="AH6871" s="84"/>
      <c r="AI6871" s="84"/>
      <c r="AJ6871" s="84"/>
      <c r="AK6871" s="84"/>
    </row>
    <row r="6877" spans="1:37">
      <c r="A6877"/>
    </row>
    <row r="6881" spans="1:49">
      <c r="A6881" s="84"/>
      <c r="B6881" s="83"/>
      <c r="C6881" s="83"/>
      <c r="D6881" s="83"/>
      <c r="E6881" s="83"/>
      <c r="F6881" s="84"/>
      <c r="G6881" s="164"/>
      <c r="H6881" s="83"/>
      <c r="I6881" s="83"/>
      <c r="J6881" s="83"/>
      <c r="K6881" s="83"/>
      <c r="L6881" s="83"/>
      <c r="M6881" s="83"/>
      <c r="N6881" s="83"/>
      <c r="O6881" s="83"/>
      <c r="P6881" s="83"/>
      <c r="Q6881" s="83"/>
      <c r="R6881" s="83"/>
      <c r="S6881" s="83"/>
      <c r="T6881" s="105"/>
      <c r="U6881" s="83"/>
      <c r="V6881" s="83"/>
      <c r="W6881" s="83"/>
      <c r="X6881" s="83"/>
      <c r="Y6881" s="83"/>
      <c r="Z6881" s="83"/>
      <c r="AA6881" s="83"/>
      <c r="AB6881" s="83"/>
      <c r="AC6881" s="83"/>
      <c r="AD6881" s="83"/>
      <c r="AE6881" s="83"/>
      <c r="AF6881" s="83"/>
      <c r="AG6881" s="83"/>
      <c r="AH6881" s="83"/>
      <c r="AI6881" s="83"/>
      <c r="AJ6881" s="83"/>
      <c r="AK6881" s="83"/>
    </row>
    <row r="6882" spans="1:49">
      <c r="A6882" s="83"/>
      <c r="B6882" s="84"/>
      <c r="C6882" s="83"/>
      <c r="D6882" s="83"/>
      <c r="E6882" s="83"/>
      <c r="F6882" s="83"/>
      <c r="G6882" s="83"/>
      <c r="H6882" s="83"/>
      <c r="I6882" s="83"/>
      <c r="J6882" s="83"/>
      <c r="K6882" s="83"/>
      <c r="L6882" s="83"/>
      <c r="M6882" s="83"/>
      <c r="N6882" s="83"/>
      <c r="O6882" s="83"/>
      <c r="P6882" s="83"/>
      <c r="Q6882" s="83"/>
      <c r="R6882" s="83"/>
      <c r="S6882" s="83"/>
      <c r="T6882" s="83"/>
      <c r="U6882" s="83"/>
      <c r="V6882" s="83"/>
      <c r="W6882" s="83"/>
      <c r="X6882" s="83"/>
      <c r="Y6882" s="83"/>
      <c r="Z6882" s="83"/>
      <c r="AA6882" s="83"/>
      <c r="AB6882" s="83"/>
      <c r="AC6882" s="83"/>
      <c r="AD6882" s="83"/>
      <c r="AE6882" s="83"/>
      <c r="AF6882" s="83"/>
      <c r="AG6882" s="83"/>
      <c r="AH6882" s="83"/>
      <c r="AI6882" s="83"/>
      <c r="AJ6882" s="83"/>
      <c r="AK6882" s="83"/>
    </row>
    <row r="6883" spans="1:49">
      <c r="A6883" s="84"/>
      <c r="B6883" s="84"/>
      <c r="C6883" s="84"/>
      <c r="D6883" s="84"/>
      <c r="E6883" s="84"/>
      <c r="F6883" s="84"/>
      <c r="G6883" s="84"/>
      <c r="H6883" s="84"/>
      <c r="I6883" s="84"/>
      <c r="J6883" s="84"/>
      <c r="K6883" s="84"/>
      <c r="L6883" s="84"/>
      <c r="M6883" s="84"/>
      <c r="N6883" s="84"/>
      <c r="O6883" s="84"/>
      <c r="P6883" s="84"/>
      <c r="Q6883" s="84"/>
      <c r="R6883" s="84"/>
      <c r="S6883" s="84"/>
      <c r="T6883" s="84"/>
      <c r="U6883" s="84"/>
      <c r="V6883" s="84"/>
      <c r="W6883" s="84"/>
      <c r="X6883" s="84"/>
      <c r="Y6883" s="84"/>
      <c r="Z6883" s="84"/>
      <c r="AA6883" s="84"/>
      <c r="AB6883" s="84"/>
      <c r="AC6883" s="84"/>
      <c r="AD6883" s="84"/>
      <c r="AE6883" s="84"/>
      <c r="AF6883" s="84"/>
      <c r="AG6883" s="84"/>
      <c r="AH6883" s="84"/>
      <c r="AI6883" s="84"/>
      <c r="AJ6883" s="84"/>
      <c r="AK6883" s="84"/>
    </row>
    <row r="6884" spans="1:49">
      <c r="A6884" s="83"/>
      <c r="B6884" s="84"/>
      <c r="C6884" s="83"/>
      <c r="D6884" s="83"/>
      <c r="E6884" s="84"/>
      <c r="F6884" s="83"/>
      <c r="G6884" s="83"/>
      <c r="H6884" s="84"/>
      <c r="I6884" s="83"/>
      <c r="J6884" s="83"/>
      <c r="K6884" s="84"/>
      <c r="L6884" s="83"/>
      <c r="M6884" s="83"/>
      <c r="N6884" s="84"/>
      <c r="O6884" s="83"/>
      <c r="P6884" s="83"/>
      <c r="Q6884" s="84"/>
      <c r="R6884" s="83"/>
      <c r="S6884" s="83"/>
      <c r="T6884" s="84"/>
      <c r="U6884" s="83"/>
      <c r="V6884" s="83"/>
      <c r="W6884" s="84"/>
      <c r="X6884" s="83"/>
      <c r="Y6884" s="83"/>
      <c r="Z6884" s="84"/>
      <c r="AA6884" s="83"/>
      <c r="AB6884" s="83"/>
      <c r="AC6884" s="84"/>
      <c r="AD6884" s="83"/>
      <c r="AE6884" s="83"/>
      <c r="AF6884" s="84"/>
      <c r="AG6884" s="83"/>
      <c r="AH6884" s="83"/>
      <c r="AI6884" s="84"/>
      <c r="AJ6884" s="83"/>
      <c r="AK6884" s="83"/>
    </row>
    <row r="6885" spans="1:49">
      <c r="A6885" s="84"/>
      <c r="B6885" s="84"/>
      <c r="C6885" s="84"/>
      <c r="D6885" s="84"/>
      <c r="E6885" s="84"/>
      <c r="F6885" s="84"/>
      <c r="G6885" s="84"/>
      <c r="H6885" s="84"/>
      <c r="I6885" s="84"/>
      <c r="J6885" s="84"/>
      <c r="K6885" s="84"/>
      <c r="L6885" s="84"/>
      <c r="M6885" s="84"/>
      <c r="N6885" s="84"/>
      <c r="O6885" s="84"/>
      <c r="P6885" s="84"/>
      <c r="Q6885" s="84"/>
      <c r="R6885" s="84"/>
      <c r="S6885" s="84"/>
      <c r="T6885" s="84"/>
      <c r="U6885" s="84"/>
      <c r="V6885" s="84"/>
      <c r="W6885" s="84"/>
      <c r="X6885" s="84"/>
      <c r="Y6885" s="84"/>
      <c r="Z6885" s="84"/>
      <c r="AA6885" s="84"/>
      <c r="AB6885" s="84"/>
      <c r="AC6885" s="84"/>
      <c r="AD6885" s="84"/>
      <c r="AE6885" s="84"/>
      <c r="AF6885" s="84"/>
      <c r="AG6885" s="84"/>
      <c r="AH6885" s="84"/>
      <c r="AI6885" s="84"/>
      <c r="AJ6885" s="84"/>
      <c r="AK6885" s="84"/>
    </row>
    <row r="6886" spans="1:49">
      <c r="A6886" s="83"/>
      <c r="B6886" s="168"/>
      <c r="C6886" s="169"/>
      <c r="D6886" s="169"/>
      <c r="E6886" s="168"/>
      <c r="F6886" s="169"/>
      <c r="G6886" s="169"/>
      <c r="H6886" s="168"/>
      <c r="I6886" s="169"/>
      <c r="J6886" s="169"/>
      <c r="K6886" s="168"/>
      <c r="L6886" s="169"/>
      <c r="M6886" s="169"/>
      <c r="N6886" s="168"/>
      <c r="O6886" s="169"/>
      <c r="P6886" s="169"/>
      <c r="Q6886" s="168"/>
      <c r="R6886" s="169"/>
      <c r="S6886" s="169"/>
      <c r="T6886" s="168"/>
      <c r="U6886" s="169"/>
      <c r="V6886" s="169"/>
      <c r="W6886" s="168"/>
      <c r="X6886" s="169"/>
      <c r="Y6886" s="169"/>
      <c r="Z6886" s="168"/>
      <c r="AA6886" s="169"/>
      <c r="AB6886" s="169"/>
      <c r="AC6886" s="168"/>
      <c r="AD6886" s="169"/>
      <c r="AE6886" s="169"/>
      <c r="AF6886" s="168"/>
      <c r="AG6886" s="169"/>
      <c r="AH6886" s="169"/>
      <c r="AI6886" s="168"/>
      <c r="AJ6886" s="169"/>
      <c r="AK6886" s="169"/>
      <c r="AM6886">
        <f>A6881</f>
        <v>0</v>
      </c>
      <c r="AN6886" s="165" t="e">
        <f>1/($B6886*(1/$B6884)*(1/(5/7+2/7*$D6886))*$B6896/SUM($B6888:$B6911))</f>
        <v>#DIV/0!</v>
      </c>
      <c r="AO6886" s="165" t="e">
        <f>1/(B6886*(1/B6884)*(1/(5/7+2/7*D6886)))</f>
        <v>#DIV/0!</v>
      </c>
      <c r="AP6886" s="165"/>
      <c r="AR6886" s="170">
        <f>CHOOSE(AV$3,C6886,F6886,I6886,L6886,O6886,R6886,U6886,X6886,AA6886,AD6886,AG6886,AJ6886)</f>
        <v>0</v>
      </c>
      <c r="AS6886" s="166"/>
      <c r="AT6886" s="166"/>
      <c r="AV6886" s="116" t="e">
        <f>AN6886/AR6886</f>
        <v>#DIV/0!</v>
      </c>
      <c r="AW6886" s="167" t="e">
        <f>AO6886/AR6886</f>
        <v>#DIV/0!</v>
      </c>
    </row>
    <row r="6887" spans="1:49">
      <c r="A6887" s="84"/>
      <c r="B6887" s="84"/>
      <c r="C6887" s="84"/>
      <c r="D6887" s="84"/>
      <c r="E6887" s="84"/>
      <c r="F6887" s="84"/>
      <c r="G6887" s="84"/>
      <c r="H6887" s="84"/>
      <c r="I6887" s="84"/>
      <c r="J6887" s="84"/>
      <c r="K6887" s="84"/>
      <c r="L6887" s="84"/>
      <c r="M6887" s="84"/>
      <c r="N6887" s="84"/>
      <c r="O6887" s="84"/>
      <c r="P6887" s="84"/>
      <c r="Q6887" s="84"/>
      <c r="R6887" s="84"/>
      <c r="S6887" s="84"/>
      <c r="T6887" s="84"/>
      <c r="U6887" s="84"/>
      <c r="V6887" s="84"/>
      <c r="W6887" s="84"/>
      <c r="X6887" s="84"/>
      <c r="Y6887" s="84"/>
      <c r="Z6887" s="84"/>
      <c r="AA6887" s="84"/>
      <c r="AB6887" s="84"/>
      <c r="AC6887" s="84"/>
      <c r="AD6887" s="84"/>
      <c r="AE6887" s="84"/>
      <c r="AF6887" s="84"/>
      <c r="AG6887" s="84"/>
      <c r="AH6887" s="84"/>
      <c r="AI6887" s="84"/>
      <c r="AJ6887" s="84"/>
      <c r="AK6887" s="84"/>
    </row>
    <row r="6888" spans="1:49">
      <c r="A6888" s="84"/>
      <c r="B6888" s="84"/>
      <c r="C6888" s="84"/>
      <c r="D6888" s="84"/>
      <c r="E6888" s="84"/>
      <c r="F6888" s="84"/>
      <c r="G6888" s="84"/>
      <c r="H6888" s="84"/>
      <c r="I6888" s="84"/>
      <c r="J6888" s="84"/>
      <c r="K6888" s="84"/>
      <c r="L6888" s="84"/>
      <c r="M6888" s="84"/>
      <c r="N6888" s="84"/>
      <c r="O6888" s="84"/>
      <c r="P6888" s="84"/>
      <c r="Q6888" s="84"/>
      <c r="R6888" s="84"/>
      <c r="S6888" s="84"/>
      <c r="T6888" s="84"/>
      <c r="U6888" s="84"/>
      <c r="V6888" s="84"/>
      <c r="W6888" s="84"/>
      <c r="X6888" s="84"/>
      <c r="Y6888" s="84"/>
      <c r="Z6888" s="84"/>
      <c r="AA6888" s="84"/>
      <c r="AB6888" s="84"/>
      <c r="AC6888" s="84"/>
      <c r="AD6888" s="84"/>
      <c r="AE6888" s="84"/>
      <c r="AF6888" s="84"/>
      <c r="AG6888" s="84"/>
      <c r="AH6888" s="84"/>
      <c r="AI6888" s="84"/>
      <c r="AJ6888" s="84"/>
      <c r="AK6888" s="84"/>
    </row>
    <row r="6889" spans="1:49">
      <c r="A6889" s="84"/>
      <c r="B6889" s="84"/>
      <c r="C6889" s="84"/>
      <c r="D6889" s="84"/>
      <c r="E6889" s="84"/>
      <c r="F6889" s="84"/>
      <c r="G6889" s="84"/>
      <c r="H6889" s="84"/>
      <c r="I6889" s="84"/>
      <c r="J6889" s="84"/>
      <c r="K6889" s="84"/>
      <c r="L6889" s="84"/>
      <c r="M6889" s="84"/>
      <c r="N6889" s="84"/>
      <c r="O6889" s="84"/>
      <c r="P6889" s="84"/>
      <c r="Q6889" s="84"/>
      <c r="R6889" s="84"/>
      <c r="S6889" s="84"/>
      <c r="T6889" s="84"/>
      <c r="U6889" s="84"/>
      <c r="V6889" s="84"/>
      <c r="W6889" s="84"/>
      <c r="X6889" s="84"/>
      <c r="Y6889" s="84"/>
      <c r="Z6889" s="84"/>
      <c r="AA6889" s="84"/>
      <c r="AB6889" s="84"/>
      <c r="AC6889" s="84"/>
      <c r="AD6889" s="84"/>
      <c r="AE6889" s="84"/>
      <c r="AF6889" s="84"/>
      <c r="AG6889" s="84"/>
      <c r="AH6889" s="84"/>
      <c r="AI6889" s="84"/>
      <c r="AJ6889" s="84"/>
      <c r="AK6889" s="84"/>
    </row>
    <row r="6890" spans="1:49">
      <c r="A6890" s="84"/>
      <c r="B6890" s="84"/>
      <c r="C6890" s="84"/>
      <c r="D6890" s="84"/>
      <c r="E6890" s="84"/>
      <c r="F6890" s="84"/>
      <c r="G6890" s="84"/>
      <c r="H6890" s="84"/>
      <c r="I6890" s="84"/>
      <c r="J6890" s="84"/>
      <c r="K6890" s="84"/>
      <c r="L6890" s="84"/>
      <c r="M6890" s="84"/>
      <c r="N6890" s="84"/>
      <c r="O6890" s="84"/>
      <c r="P6890" s="84"/>
      <c r="Q6890" s="84"/>
      <c r="R6890" s="84"/>
      <c r="S6890" s="84"/>
      <c r="T6890" s="84"/>
      <c r="U6890" s="84"/>
      <c r="V6890" s="84"/>
      <c r="W6890" s="84"/>
      <c r="X6890" s="84"/>
      <c r="Y6890" s="84"/>
      <c r="Z6890" s="84"/>
      <c r="AA6890" s="84"/>
      <c r="AB6890" s="84"/>
      <c r="AC6890" s="84"/>
      <c r="AD6890" s="84"/>
      <c r="AE6890" s="84"/>
      <c r="AF6890" s="84"/>
      <c r="AG6890" s="84"/>
      <c r="AH6890" s="84"/>
      <c r="AI6890" s="84"/>
      <c r="AJ6890" s="84"/>
      <c r="AK6890" s="84"/>
    </row>
    <row r="6891" spans="1:49">
      <c r="A6891" s="84"/>
      <c r="B6891" s="84"/>
      <c r="C6891" s="84"/>
      <c r="D6891" s="84"/>
      <c r="E6891" s="84"/>
      <c r="F6891" s="84"/>
      <c r="G6891" s="84"/>
      <c r="H6891" s="84"/>
      <c r="I6891" s="84"/>
      <c r="J6891" s="84"/>
      <c r="K6891" s="84"/>
      <c r="L6891" s="84"/>
      <c r="M6891" s="84"/>
      <c r="N6891" s="84"/>
      <c r="O6891" s="84"/>
      <c r="P6891" s="84"/>
      <c r="Q6891" s="84"/>
      <c r="R6891" s="84"/>
      <c r="S6891" s="84"/>
      <c r="T6891" s="84"/>
      <c r="U6891" s="84"/>
      <c r="V6891" s="84"/>
      <c r="W6891" s="84"/>
      <c r="X6891" s="84"/>
      <c r="Y6891" s="84"/>
      <c r="Z6891" s="84"/>
      <c r="AA6891" s="84"/>
      <c r="AB6891" s="84"/>
      <c r="AC6891" s="84"/>
      <c r="AD6891" s="84"/>
      <c r="AE6891" s="84"/>
      <c r="AF6891" s="84"/>
      <c r="AG6891" s="84"/>
      <c r="AH6891" s="84"/>
      <c r="AI6891" s="84"/>
      <c r="AJ6891" s="84"/>
      <c r="AK6891" s="84"/>
    </row>
    <row r="6892" spans="1:49">
      <c r="A6892" s="84"/>
      <c r="B6892" s="84"/>
      <c r="C6892" s="84"/>
      <c r="D6892" s="84"/>
      <c r="E6892" s="84"/>
      <c r="F6892" s="84"/>
      <c r="G6892" s="84"/>
      <c r="H6892" s="84"/>
      <c r="I6892" s="84"/>
      <c r="J6892" s="84"/>
      <c r="K6892" s="84"/>
      <c r="L6892" s="84"/>
      <c r="M6892" s="84"/>
      <c r="N6892" s="84"/>
      <c r="O6892" s="84"/>
      <c r="P6892" s="84"/>
      <c r="Q6892" s="84"/>
      <c r="R6892" s="84"/>
      <c r="S6892" s="84"/>
      <c r="T6892" s="84"/>
      <c r="U6892" s="84"/>
      <c r="V6892" s="84"/>
      <c r="W6892" s="84"/>
      <c r="X6892" s="84"/>
      <c r="Y6892" s="84"/>
      <c r="Z6892" s="84"/>
      <c r="AA6892" s="84"/>
      <c r="AB6892" s="84"/>
      <c r="AC6892" s="84"/>
      <c r="AD6892" s="84"/>
      <c r="AE6892" s="84"/>
      <c r="AF6892" s="84"/>
      <c r="AG6892" s="84"/>
      <c r="AH6892" s="84"/>
      <c r="AI6892" s="84"/>
      <c r="AJ6892" s="84"/>
      <c r="AK6892" s="84"/>
    </row>
    <row r="6893" spans="1:49">
      <c r="A6893" s="84"/>
      <c r="B6893" s="84"/>
      <c r="C6893" s="84"/>
      <c r="D6893" s="84"/>
      <c r="E6893" s="84"/>
      <c r="F6893" s="84"/>
      <c r="G6893" s="84"/>
      <c r="H6893" s="84"/>
      <c r="I6893" s="84"/>
      <c r="J6893" s="84"/>
      <c r="K6893" s="84"/>
      <c r="L6893" s="84"/>
      <c r="M6893" s="84"/>
      <c r="N6893" s="84"/>
      <c r="O6893" s="84"/>
      <c r="P6893" s="84"/>
      <c r="Q6893" s="84"/>
      <c r="R6893" s="84"/>
      <c r="S6893" s="84"/>
      <c r="T6893" s="84"/>
      <c r="U6893" s="84"/>
      <c r="V6893" s="84"/>
      <c r="W6893" s="84"/>
      <c r="X6893" s="84"/>
      <c r="Y6893" s="84"/>
      <c r="Z6893" s="84"/>
      <c r="AA6893" s="84"/>
      <c r="AB6893" s="84"/>
      <c r="AC6893" s="84"/>
      <c r="AD6893" s="84"/>
      <c r="AE6893" s="84"/>
      <c r="AF6893" s="84"/>
      <c r="AG6893" s="84"/>
      <c r="AH6893" s="84"/>
      <c r="AI6893" s="84"/>
      <c r="AJ6893" s="84"/>
      <c r="AK6893" s="84"/>
    </row>
    <row r="6894" spans="1:49">
      <c r="A6894" s="84"/>
      <c r="B6894" s="84"/>
      <c r="C6894" s="84"/>
      <c r="D6894" s="84"/>
      <c r="E6894" s="84"/>
      <c r="F6894" s="84"/>
      <c r="G6894" s="84"/>
      <c r="H6894" s="84"/>
      <c r="I6894" s="84"/>
      <c r="J6894" s="84"/>
      <c r="K6894" s="84"/>
      <c r="L6894" s="84"/>
      <c r="M6894" s="84"/>
      <c r="N6894" s="84"/>
      <c r="O6894" s="84"/>
      <c r="P6894" s="84"/>
      <c r="Q6894" s="84"/>
      <c r="R6894" s="84"/>
      <c r="S6894" s="84"/>
      <c r="T6894" s="84"/>
      <c r="U6894" s="84"/>
      <c r="V6894" s="84"/>
      <c r="W6894" s="84"/>
      <c r="X6894" s="84"/>
      <c r="Y6894" s="84"/>
      <c r="Z6894" s="84"/>
      <c r="AA6894" s="84"/>
      <c r="AB6894" s="84"/>
      <c r="AC6894" s="84"/>
      <c r="AD6894" s="84"/>
      <c r="AE6894" s="84"/>
      <c r="AF6894" s="84"/>
      <c r="AG6894" s="84"/>
      <c r="AH6894" s="84"/>
      <c r="AI6894" s="84"/>
      <c r="AJ6894" s="84"/>
      <c r="AK6894" s="84"/>
    </row>
    <row r="6895" spans="1:49">
      <c r="A6895" s="84"/>
      <c r="B6895" s="84"/>
      <c r="C6895" s="84"/>
      <c r="D6895" s="84"/>
      <c r="E6895" s="84"/>
      <c r="F6895" s="84"/>
      <c r="G6895" s="84"/>
      <c r="H6895" s="84"/>
      <c r="I6895" s="84"/>
      <c r="J6895" s="84"/>
      <c r="K6895" s="84"/>
      <c r="L6895" s="84"/>
      <c r="M6895" s="84"/>
      <c r="N6895" s="84"/>
      <c r="O6895" s="84"/>
      <c r="P6895" s="84"/>
      <c r="Q6895" s="84"/>
      <c r="R6895" s="84"/>
      <c r="S6895" s="84"/>
      <c r="T6895" s="84"/>
      <c r="U6895" s="84"/>
      <c r="V6895" s="84"/>
      <c r="W6895" s="84"/>
      <c r="X6895" s="84"/>
      <c r="Y6895" s="84"/>
      <c r="Z6895" s="84"/>
      <c r="AA6895" s="84"/>
      <c r="AB6895" s="84"/>
      <c r="AC6895" s="84"/>
      <c r="AD6895" s="84"/>
      <c r="AE6895" s="84"/>
      <c r="AF6895" s="84"/>
      <c r="AG6895" s="84"/>
      <c r="AH6895" s="84"/>
      <c r="AI6895" s="84"/>
      <c r="AJ6895" s="84"/>
      <c r="AK6895" s="84"/>
    </row>
    <row r="6896" spans="1:49">
      <c r="A6896" s="84"/>
      <c r="B6896" s="84"/>
      <c r="C6896" s="84"/>
      <c r="D6896" s="84"/>
      <c r="E6896" s="84"/>
      <c r="F6896" s="84"/>
      <c r="G6896" s="84"/>
      <c r="H6896" s="84"/>
      <c r="I6896" s="84"/>
      <c r="J6896" s="84"/>
      <c r="K6896" s="84"/>
      <c r="L6896" s="84"/>
      <c r="M6896" s="84"/>
      <c r="N6896" s="84"/>
      <c r="O6896" s="84"/>
      <c r="P6896" s="84"/>
      <c r="Q6896" s="84"/>
      <c r="R6896" s="84"/>
      <c r="S6896" s="84"/>
      <c r="T6896" s="84"/>
      <c r="U6896" s="84"/>
      <c r="V6896" s="84"/>
      <c r="W6896" s="84"/>
      <c r="X6896" s="84"/>
      <c r="Y6896" s="84"/>
      <c r="Z6896" s="84"/>
      <c r="AA6896" s="84"/>
      <c r="AB6896" s="84"/>
      <c r="AC6896" s="84"/>
      <c r="AD6896" s="84"/>
      <c r="AE6896" s="84"/>
      <c r="AF6896" s="84"/>
      <c r="AG6896" s="84"/>
      <c r="AH6896" s="84"/>
      <c r="AI6896" s="84"/>
      <c r="AJ6896" s="84"/>
      <c r="AK6896" s="84"/>
    </row>
    <row r="6897" spans="1:37">
      <c r="A6897" s="84"/>
      <c r="B6897" s="84"/>
      <c r="C6897" s="84"/>
      <c r="D6897" s="84"/>
      <c r="E6897" s="84"/>
      <c r="F6897" s="84"/>
      <c r="G6897" s="84"/>
      <c r="H6897" s="84"/>
      <c r="I6897" s="84"/>
      <c r="J6897" s="84"/>
      <c r="K6897" s="84"/>
      <c r="L6897" s="84"/>
      <c r="M6897" s="84"/>
      <c r="N6897" s="84"/>
      <c r="O6897" s="84"/>
      <c r="P6897" s="84"/>
      <c r="Q6897" s="84"/>
      <c r="R6897" s="84"/>
      <c r="S6897" s="84"/>
      <c r="T6897" s="84"/>
      <c r="U6897" s="84"/>
      <c r="V6897" s="84"/>
      <c r="W6897" s="84"/>
      <c r="X6897" s="84"/>
      <c r="Y6897" s="84"/>
      <c r="Z6897" s="84"/>
      <c r="AA6897" s="84"/>
      <c r="AB6897" s="84"/>
      <c r="AC6897" s="84"/>
      <c r="AD6897" s="84"/>
      <c r="AE6897" s="84"/>
      <c r="AF6897" s="84"/>
      <c r="AG6897" s="84"/>
      <c r="AH6897" s="84"/>
      <c r="AI6897" s="84"/>
      <c r="AJ6897" s="84"/>
      <c r="AK6897" s="84"/>
    </row>
    <row r="6898" spans="1:37">
      <c r="A6898" s="84"/>
      <c r="B6898" s="84"/>
      <c r="C6898" s="84"/>
      <c r="D6898" s="84"/>
      <c r="E6898" s="84"/>
      <c r="F6898" s="84"/>
      <c r="G6898" s="84"/>
      <c r="H6898" s="84"/>
      <c r="I6898" s="84"/>
      <c r="J6898" s="84"/>
      <c r="K6898" s="84"/>
      <c r="L6898" s="84"/>
      <c r="M6898" s="84"/>
      <c r="N6898" s="84"/>
      <c r="O6898" s="84"/>
      <c r="P6898" s="84"/>
      <c r="Q6898" s="84"/>
      <c r="R6898" s="84"/>
      <c r="S6898" s="84"/>
      <c r="T6898" s="84"/>
      <c r="U6898" s="84"/>
      <c r="V6898" s="84"/>
      <c r="W6898" s="84"/>
      <c r="X6898" s="84"/>
      <c r="Y6898" s="84"/>
      <c r="Z6898" s="84"/>
      <c r="AA6898" s="84"/>
      <c r="AB6898" s="84"/>
      <c r="AC6898" s="84"/>
      <c r="AD6898" s="84"/>
      <c r="AE6898" s="84"/>
      <c r="AF6898" s="84"/>
      <c r="AG6898" s="84"/>
      <c r="AH6898" s="84"/>
      <c r="AI6898" s="84"/>
      <c r="AJ6898" s="84"/>
      <c r="AK6898" s="84"/>
    </row>
    <row r="6899" spans="1:37">
      <c r="A6899" s="84"/>
      <c r="B6899" s="84"/>
      <c r="C6899" s="84"/>
      <c r="D6899" s="84"/>
      <c r="E6899" s="84"/>
      <c r="F6899" s="84"/>
      <c r="G6899" s="84"/>
      <c r="H6899" s="84"/>
      <c r="I6899" s="84"/>
      <c r="J6899" s="84"/>
      <c r="K6899" s="84"/>
      <c r="L6899" s="84"/>
      <c r="M6899" s="84"/>
      <c r="N6899" s="84"/>
      <c r="O6899" s="84"/>
      <c r="P6899" s="84"/>
      <c r="Q6899" s="84"/>
      <c r="R6899" s="84"/>
      <c r="S6899" s="84"/>
      <c r="T6899" s="84"/>
      <c r="U6899" s="84"/>
      <c r="V6899" s="84"/>
      <c r="W6899" s="84"/>
      <c r="X6899" s="84"/>
      <c r="Y6899" s="84"/>
      <c r="Z6899" s="84"/>
      <c r="AA6899" s="84"/>
      <c r="AB6899" s="84"/>
      <c r="AC6899" s="84"/>
      <c r="AD6899" s="84"/>
      <c r="AE6899" s="84"/>
      <c r="AF6899" s="84"/>
      <c r="AG6899" s="84"/>
      <c r="AH6899" s="84"/>
      <c r="AI6899" s="84"/>
      <c r="AJ6899" s="84"/>
      <c r="AK6899" s="84"/>
    </row>
    <row r="6900" spans="1:37">
      <c r="A6900" s="84"/>
      <c r="B6900" s="84"/>
      <c r="C6900" s="84"/>
      <c r="D6900" s="84"/>
      <c r="E6900" s="84"/>
      <c r="F6900" s="84"/>
      <c r="G6900" s="84"/>
      <c r="H6900" s="84"/>
      <c r="I6900" s="84"/>
      <c r="J6900" s="84"/>
      <c r="K6900" s="84"/>
      <c r="L6900" s="84"/>
      <c r="M6900" s="84"/>
      <c r="N6900" s="84"/>
      <c r="O6900" s="84"/>
      <c r="P6900" s="84"/>
      <c r="Q6900" s="84"/>
      <c r="R6900" s="84"/>
      <c r="S6900" s="84"/>
      <c r="T6900" s="84"/>
      <c r="U6900" s="84"/>
      <c r="V6900" s="84"/>
      <c r="W6900" s="84"/>
      <c r="X6900" s="84"/>
      <c r="Y6900" s="84"/>
      <c r="Z6900" s="84"/>
      <c r="AA6900" s="84"/>
      <c r="AB6900" s="84"/>
      <c r="AC6900" s="84"/>
      <c r="AD6900" s="84"/>
      <c r="AE6900" s="84"/>
      <c r="AF6900" s="84"/>
      <c r="AG6900" s="84"/>
      <c r="AH6900" s="84"/>
      <c r="AI6900" s="84"/>
      <c r="AJ6900" s="84"/>
      <c r="AK6900" s="84"/>
    </row>
    <row r="6901" spans="1:37">
      <c r="A6901" s="84"/>
      <c r="B6901" s="84"/>
      <c r="C6901" s="84"/>
      <c r="D6901" s="84"/>
      <c r="E6901" s="84"/>
      <c r="F6901" s="84"/>
      <c r="G6901" s="84"/>
      <c r="H6901" s="84"/>
      <c r="I6901" s="84"/>
      <c r="J6901" s="84"/>
      <c r="K6901" s="84"/>
      <c r="L6901" s="84"/>
      <c r="M6901" s="84"/>
      <c r="N6901" s="84"/>
      <c r="O6901" s="84"/>
      <c r="P6901" s="84"/>
      <c r="Q6901" s="84"/>
      <c r="R6901" s="84"/>
      <c r="S6901" s="84"/>
      <c r="T6901" s="84"/>
      <c r="U6901" s="84"/>
      <c r="V6901" s="84"/>
      <c r="W6901" s="84"/>
      <c r="X6901" s="84"/>
      <c r="Y6901" s="84"/>
      <c r="Z6901" s="84"/>
      <c r="AA6901" s="84"/>
      <c r="AB6901" s="84"/>
      <c r="AC6901" s="84"/>
      <c r="AD6901" s="84"/>
      <c r="AE6901" s="84"/>
      <c r="AF6901" s="84"/>
      <c r="AG6901" s="84"/>
      <c r="AH6901" s="84"/>
      <c r="AI6901" s="84"/>
      <c r="AJ6901" s="84"/>
      <c r="AK6901" s="84"/>
    </row>
    <row r="6902" spans="1:37">
      <c r="A6902" s="84"/>
      <c r="B6902" s="84"/>
      <c r="C6902" s="84"/>
      <c r="D6902" s="84"/>
      <c r="E6902" s="84"/>
      <c r="F6902" s="84"/>
      <c r="G6902" s="84"/>
      <c r="H6902" s="84"/>
      <c r="I6902" s="84"/>
      <c r="J6902" s="84"/>
      <c r="K6902" s="84"/>
      <c r="L6902" s="84"/>
      <c r="M6902" s="84"/>
      <c r="N6902" s="84"/>
      <c r="O6902" s="84"/>
      <c r="P6902" s="84"/>
      <c r="Q6902" s="84"/>
      <c r="R6902" s="84"/>
      <c r="S6902" s="84"/>
      <c r="T6902" s="84"/>
      <c r="U6902" s="84"/>
      <c r="V6902" s="84"/>
      <c r="W6902" s="84"/>
      <c r="X6902" s="84"/>
      <c r="Y6902" s="84"/>
      <c r="Z6902" s="84"/>
      <c r="AA6902" s="84"/>
      <c r="AB6902" s="84"/>
      <c r="AC6902" s="84"/>
      <c r="AD6902" s="84"/>
      <c r="AE6902" s="84"/>
      <c r="AF6902" s="84"/>
      <c r="AG6902" s="84"/>
      <c r="AH6902" s="84"/>
      <c r="AI6902" s="84"/>
      <c r="AJ6902" s="84"/>
      <c r="AK6902" s="84"/>
    </row>
    <row r="6903" spans="1:37">
      <c r="A6903" s="84"/>
      <c r="B6903" s="84"/>
      <c r="C6903" s="84"/>
      <c r="D6903" s="84"/>
      <c r="E6903" s="84"/>
      <c r="F6903" s="84"/>
      <c r="G6903" s="84"/>
      <c r="H6903" s="84"/>
      <c r="I6903" s="84"/>
      <c r="J6903" s="84"/>
      <c r="K6903" s="84"/>
      <c r="L6903" s="84"/>
      <c r="M6903" s="84"/>
      <c r="N6903" s="84"/>
      <c r="O6903" s="84"/>
      <c r="P6903" s="84"/>
      <c r="Q6903" s="84"/>
      <c r="R6903" s="84"/>
      <c r="S6903" s="84"/>
      <c r="T6903" s="84"/>
      <c r="U6903" s="84"/>
      <c r="V6903" s="84"/>
      <c r="W6903" s="84"/>
      <c r="X6903" s="84"/>
      <c r="Y6903" s="84"/>
      <c r="Z6903" s="84"/>
      <c r="AA6903" s="84"/>
      <c r="AB6903" s="84"/>
      <c r="AC6903" s="84"/>
      <c r="AD6903" s="84"/>
      <c r="AE6903" s="84"/>
      <c r="AF6903" s="84"/>
      <c r="AG6903" s="84"/>
      <c r="AH6903" s="84"/>
      <c r="AI6903" s="84"/>
      <c r="AJ6903" s="84"/>
      <c r="AK6903" s="84"/>
    </row>
    <row r="6904" spans="1:37">
      <c r="A6904" s="84"/>
      <c r="B6904" s="84"/>
      <c r="C6904" s="84"/>
      <c r="D6904" s="84"/>
      <c r="E6904" s="84"/>
      <c r="F6904" s="84"/>
      <c r="G6904" s="84"/>
      <c r="H6904" s="84"/>
      <c r="I6904" s="84"/>
      <c r="J6904" s="84"/>
      <c r="K6904" s="84"/>
      <c r="L6904" s="84"/>
      <c r="M6904" s="84"/>
      <c r="N6904" s="84"/>
      <c r="O6904" s="84"/>
      <c r="P6904" s="84"/>
      <c r="Q6904" s="84"/>
      <c r="R6904" s="84"/>
      <c r="S6904" s="84"/>
      <c r="T6904" s="84"/>
      <c r="U6904" s="84"/>
      <c r="V6904" s="84"/>
      <c r="W6904" s="84"/>
      <c r="X6904" s="84"/>
      <c r="Y6904" s="84"/>
      <c r="Z6904" s="84"/>
      <c r="AA6904" s="84"/>
      <c r="AB6904" s="84"/>
      <c r="AC6904" s="84"/>
      <c r="AD6904" s="84"/>
      <c r="AE6904" s="84"/>
      <c r="AF6904" s="84"/>
      <c r="AG6904" s="84"/>
      <c r="AH6904" s="84"/>
      <c r="AI6904" s="84"/>
      <c r="AJ6904" s="84"/>
      <c r="AK6904" s="84"/>
    </row>
    <row r="6905" spans="1:37">
      <c r="A6905" s="84"/>
      <c r="B6905" s="84"/>
      <c r="C6905" s="84"/>
      <c r="D6905" s="84"/>
      <c r="E6905" s="84"/>
      <c r="F6905" s="84"/>
      <c r="G6905" s="84"/>
      <c r="H6905" s="84"/>
      <c r="I6905" s="84"/>
      <c r="J6905" s="84"/>
      <c r="K6905" s="84"/>
      <c r="L6905" s="84"/>
      <c r="M6905" s="84"/>
      <c r="N6905" s="84"/>
      <c r="O6905" s="84"/>
      <c r="P6905" s="84"/>
      <c r="Q6905" s="84"/>
      <c r="R6905" s="84"/>
      <c r="S6905" s="84"/>
      <c r="T6905" s="84"/>
      <c r="U6905" s="84"/>
      <c r="V6905" s="84"/>
      <c r="W6905" s="84"/>
      <c r="X6905" s="84"/>
      <c r="Y6905" s="84"/>
      <c r="Z6905" s="84"/>
      <c r="AA6905" s="84"/>
      <c r="AB6905" s="84"/>
      <c r="AC6905" s="84"/>
      <c r="AD6905" s="84"/>
      <c r="AE6905" s="84"/>
      <c r="AF6905" s="84"/>
      <c r="AG6905" s="84"/>
      <c r="AH6905" s="84"/>
      <c r="AI6905" s="84"/>
      <c r="AJ6905" s="84"/>
      <c r="AK6905" s="84"/>
    </row>
    <row r="6906" spans="1:37">
      <c r="A6906" s="84"/>
      <c r="B6906" s="84"/>
      <c r="C6906" s="84"/>
      <c r="D6906" s="84"/>
      <c r="E6906" s="84"/>
      <c r="F6906" s="84"/>
      <c r="G6906" s="84"/>
      <c r="H6906" s="84"/>
      <c r="I6906" s="84"/>
      <c r="J6906" s="84"/>
      <c r="K6906" s="84"/>
      <c r="L6906" s="84"/>
      <c r="M6906" s="84"/>
      <c r="N6906" s="84"/>
      <c r="O6906" s="84"/>
      <c r="P6906" s="84"/>
      <c r="Q6906" s="84"/>
      <c r="R6906" s="84"/>
      <c r="S6906" s="84"/>
      <c r="T6906" s="84"/>
      <c r="U6906" s="84"/>
      <c r="V6906" s="84"/>
      <c r="W6906" s="84"/>
      <c r="X6906" s="84"/>
      <c r="Y6906" s="84"/>
      <c r="Z6906" s="84"/>
      <c r="AA6906" s="84"/>
      <c r="AB6906" s="84"/>
      <c r="AC6906" s="84"/>
      <c r="AD6906" s="84"/>
      <c r="AE6906" s="84"/>
      <c r="AF6906" s="84"/>
      <c r="AG6906" s="84"/>
      <c r="AH6906" s="84"/>
      <c r="AI6906" s="84"/>
      <c r="AJ6906" s="84"/>
      <c r="AK6906" s="84"/>
    </row>
    <row r="6907" spans="1:37">
      <c r="A6907" s="84"/>
      <c r="B6907" s="84"/>
      <c r="C6907" s="84"/>
      <c r="D6907" s="84"/>
      <c r="E6907" s="84"/>
      <c r="F6907" s="84"/>
      <c r="G6907" s="84"/>
      <c r="H6907" s="84"/>
      <c r="I6907" s="84"/>
      <c r="J6907" s="84"/>
      <c r="K6907" s="84"/>
      <c r="L6907" s="84"/>
      <c r="M6907" s="84"/>
      <c r="N6907" s="84"/>
      <c r="O6907" s="84"/>
      <c r="P6907" s="84"/>
      <c r="Q6907" s="84"/>
      <c r="R6907" s="84"/>
      <c r="S6907" s="84"/>
      <c r="T6907" s="84"/>
      <c r="U6907" s="84"/>
      <c r="V6907" s="84"/>
      <c r="W6907" s="84"/>
      <c r="X6907" s="84"/>
      <c r="Y6907" s="84"/>
      <c r="Z6907" s="84"/>
      <c r="AA6907" s="84"/>
      <c r="AB6907" s="84"/>
      <c r="AC6907" s="84"/>
      <c r="AD6907" s="84"/>
      <c r="AE6907" s="84"/>
      <c r="AF6907" s="84"/>
      <c r="AG6907" s="84"/>
      <c r="AH6907" s="84"/>
      <c r="AI6907" s="84"/>
      <c r="AJ6907" s="84"/>
      <c r="AK6907" s="84"/>
    </row>
    <row r="6908" spans="1:37">
      <c r="A6908" s="84"/>
      <c r="B6908" s="84"/>
      <c r="C6908" s="84"/>
      <c r="D6908" s="84"/>
      <c r="E6908" s="84"/>
      <c r="F6908" s="84"/>
      <c r="G6908" s="84"/>
      <c r="H6908" s="84"/>
      <c r="I6908" s="84"/>
      <c r="J6908" s="84"/>
      <c r="K6908" s="84"/>
      <c r="L6908" s="84"/>
      <c r="M6908" s="84"/>
      <c r="N6908" s="84"/>
      <c r="O6908" s="84"/>
      <c r="P6908" s="84"/>
      <c r="Q6908" s="84"/>
      <c r="R6908" s="84"/>
      <c r="S6908" s="84"/>
      <c r="T6908" s="84"/>
      <c r="U6908" s="84"/>
      <c r="V6908" s="84"/>
      <c r="W6908" s="84"/>
      <c r="X6908" s="84"/>
      <c r="Y6908" s="84"/>
      <c r="Z6908" s="84"/>
      <c r="AA6908" s="84"/>
      <c r="AB6908" s="84"/>
      <c r="AC6908" s="84"/>
      <c r="AD6908" s="84"/>
      <c r="AE6908" s="84"/>
      <c r="AF6908" s="84"/>
      <c r="AG6908" s="84"/>
      <c r="AH6908" s="84"/>
      <c r="AI6908" s="84"/>
      <c r="AJ6908" s="84"/>
      <c r="AK6908" s="84"/>
    </row>
    <row r="6909" spans="1:37">
      <c r="A6909" s="84"/>
      <c r="B6909" s="84"/>
      <c r="C6909" s="84"/>
      <c r="D6909" s="84"/>
      <c r="E6909" s="84"/>
      <c r="F6909" s="84"/>
      <c r="G6909" s="84"/>
      <c r="H6909" s="84"/>
      <c r="I6909" s="84"/>
      <c r="J6909" s="84"/>
      <c r="K6909" s="84"/>
      <c r="L6909" s="84"/>
      <c r="M6909" s="84"/>
      <c r="N6909" s="84"/>
      <c r="O6909" s="84"/>
      <c r="P6909" s="84"/>
      <c r="Q6909" s="84"/>
      <c r="R6909" s="84"/>
      <c r="S6909" s="84"/>
      <c r="T6909" s="84"/>
      <c r="U6909" s="84"/>
      <c r="V6909" s="84"/>
      <c r="W6909" s="84"/>
      <c r="X6909" s="84"/>
      <c r="Y6909" s="84"/>
      <c r="Z6909" s="84"/>
      <c r="AA6909" s="84"/>
      <c r="AB6909" s="84"/>
      <c r="AC6909" s="84"/>
      <c r="AD6909" s="84"/>
      <c r="AE6909" s="84"/>
      <c r="AF6909" s="84"/>
      <c r="AG6909" s="84"/>
      <c r="AH6909" s="84"/>
      <c r="AI6909" s="84"/>
      <c r="AJ6909" s="84"/>
      <c r="AK6909" s="84"/>
    </row>
    <row r="6910" spans="1:37">
      <c r="A6910" s="84"/>
      <c r="B6910" s="84"/>
      <c r="C6910" s="84"/>
      <c r="D6910" s="84"/>
      <c r="E6910" s="84"/>
      <c r="F6910" s="84"/>
      <c r="G6910" s="84"/>
      <c r="H6910" s="84"/>
      <c r="I6910" s="84"/>
      <c r="J6910" s="84"/>
      <c r="K6910" s="84"/>
      <c r="L6910" s="84"/>
      <c r="M6910" s="84"/>
      <c r="N6910" s="84"/>
      <c r="O6910" s="84"/>
      <c r="P6910" s="84"/>
      <c r="Q6910" s="84"/>
      <c r="R6910" s="84"/>
      <c r="S6910" s="84"/>
      <c r="T6910" s="84"/>
      <c r="U6910" s="84"/>
      <c r="V6910" s="84"/>
      <c r="W6910" s="84"/>
      <c r="X6910" s="84"/>
      <c r="Y6910" s="84"/>
      <c r="Z6910" s="84"/>
      <c r="AA6910" s="84"/>
      <c r="AB6910" s="84"/>
      <c r="AC6910" s="84"/>
      <c r="AD6910" s="84"/>
      <c r="AE6910" s="84"/>
      <c r="AF6910" s="84"/>
      <c r="AG6910" s="84"/>
      <c r="AH6910" s="84"/>
      <c r="AI6910" s="84"/>
      <c r="AJ6910" s="84"/>
      <c r="AK6910" s="84"/>
    </row>
    <row r="6911" spans="1:37">
      <c r="A6911" s="84"/>
      <c r="B6911" s="84"/>
      <c r="C6911" s="84"/>
      <c r="D6911" s="84"/>
      <c r="E6911" s="84"/>
      <c r="F6911" s="84"/>
      <c r="G6911" s="84"/>
      <c r="H6911" s="84"/>
      <c r="I6911" s="84"/>
      <c r="J6911" s="84"/>
      <c r="K6911" s="84"/>
      <c r="L6911" s="84"/>
      <c r="M6911" s="84"/>
      <c r="N6911" s="84"/>
      <c r="O6911" s="84"/>
      <c r="P6911" s="84"/>
      <c r="Q6911" s="84"/>
      <c r="R6911" s="84"/>
      <c r="S6911" s="84"/>
      <c r="T6911" s="84"/>
      <c r="U6911" s="84"/>
      <c r="V6911" s="84"/>
      <c r="W6911" s="84"/>
      <c r="X6911" s="84"/>
      <c r="Y6911" s="84"/>
      <c r="Z6911" s="84"/>
      <c r="AA6911" s="84"/>
      <c r="AB6911" s="84"/>
      <c r="AC6911" s="84"/>
      <c r="AD6911" s="84"/>
      <c r="AE6911" s="84"/>
      <c r="AF6911" s="84"/>
      <c r="AG6911" s="84"/>
      <c r="AH6911" s="84"/>
      <c r="AI6911" s="84"/>
      <c r="AJ6911" s="84"/>
      <c r="AK6911" s="84"/>
    </row>
    <row r="6916" spans="1:49">
      <c r="A6916"/>
    </row>
    <row r="6921" spans="1:49">
      <c r="A6921" s="84"/>
      <c r="B6921" s="83"/>
      <c r="C6921" s="83"/>
      <c r="D6921" s="83"/>
      <c r="E6921" s="83"/>
      <c r="F6921" s="84"/>
      <c r="G6921" s="164"/>
      <c r="H6921" s="83"/>
      <c r="I6921" s="83"/>
      <c r="J6921" s="83"/>
      <c r="K6921" s="83"/>
      <c r="L6921" s="83"/>
      <c r="M6921" s="83"/>
      <c r="N6921" s="83"/>
      <c r="O6921" s="83"/>
      <c r="P6921" s="83"/>
      <c r="Q6921" s="83"/>
      <c r="R6921" s="83"/>
      <c r="S6921" s="83"/>
      <c r="T6921" s="105"/>
      <c r="U6921" s="83"/>
      <c r="V6921" s="83"/>
      <c r="W6921" s="83"/>
      <c r="X6921" s="83"/>
      <c r="Y6921" s="83"/>
      <c r="Z6921" s="83"/>
      <c r="AA6921" s="83"/>
      <c r="AB6921" s="83"/>
      <c r="AC6921" s="83"/>
      <c r="AD6921" s="83"/>
      <c r="AE6921" s="83"/>
      <c r="AF6921" s="83"/>
      <c r="AG6921" s="83"/>
      <c r="AH6921" s="83"/>
      <c r="AI6921" s="83"/>
      <c r="AJ6921" s="83"/>
      <c r="AK6921" s="83"/>
    </row>
    <row r="6922" spans="1:49">
      <c r="A6922" s="83"/>
      <c r="B6922" s="84"/>
      <c r="C6922" s="83"/>
      <c r="D6922" s="83"/>
      <c r="E6922" s="83"/>
      <c r="F6922" s="83"/>
      <c r="G6922" s="83"/>
      <c r="H6922" s="83"/>
      <c r="I6922" s="83"/>
      <c r="J6922" s="83"/>
      <c r="K6922" s="83"/>
      <c r="L6922" s="83"/>
      <c r="M6922" s="83"/>
      <c r="N6922" s="83"/>
      <c r="O6922" s="83"/>
      <c r="P6922" s="83"/>
      <c r="Q6922" s="83"/>
      <c r="R6922" s="83"/>
      <c r="S6922" s="83"/>
      <c r="T6922" s="83"/>
      <c r="U6922" s="83"/>
      <c r="V6922" s="83"/>
      <c r="W6922" s="83"/>
      <c r="X6922" s="83"/>
      <c r="Y6922" s="83"/>
      <c r="Z6922" s="83"/>
      <c r="AA6922" s="83"/>
      <c r="AB6922" s="83"/>
      <c r="AC6922" s="83"/>
      <c r="AD6922" s="83"/>
      <c r="AE6922" s="83"/>
      <c r="AF6922" s="83"/>
      <c r="AG6922" s="83"/>
      <c r="AH6922" s="83"/>
      <c r="AI6922" s="83"/>
      <c r="AJ6922" s="83"/>
      <c r="AK6922" s="83"/>
    </row>
    <row r="6923" spans="1:49">
      <c r="A6923" s="84"/>
      <c r="B6923" s="84"/>
      <c r="C6923" s="84"/>
      <c r="D6923" s="84"/>
      <c r="E6923" s="84"/>
      <c r="F6923" s="84"/>
      <c r="G6923" s="84"/>
      <c r="H6923" s="84"/>
      <c r="I6923" s="84"/>
      <c r="J6923" s="84"/>
      <c r="K6923" s="84"/>
      <c r="L6923" s="84"/>
      <c r="M6923" s="84"/>
      <c r="N6923" s="84"/>
      <c r="O6923" s="84"/>
      <c r="P6923" s="84"/>
      <c r="Q6923" s="84"/>
      <c r="R6923" s="84"/>
      <c r="S6923" s="84"/>
      <c r="T6923" s="84"/>
      <c r="U6923" s="84"/>
      <c r="V6923" s="84"/>
      <c r="W6923" s="84"/>
      <c r="X6923" s="84"/>
      <c r="Y6923" s="84"/>
      <c r="Z6923" s="84"/>
      <c r="AA6923" s="84"/>
      <c r="AB6923" s="84"/>
      <c r="AC6923" s="84"/>
      <c r="AD6923" s="84"/>
      <c r="AE6923" s="84"/>
      <c r="AF6923" s="84"/>
      <c r="AG6923" s="84"/>
      <c r="AH6923" s="84"/>
      <c r="AI6923" s="84"/>
      <c r="AJ6923" s="84"/>
      <c r="AK6923" s="84"/>
    </row>
    <row r="6924" spans="1:49">
      <c r="A6924" s="83"/>
      <c r="B6924" s="84"/>
      <c r="C6924" s="83"/>
      <c r="D6924" s="83"/>
      <c r="E6924" s="84"/>
      <c r="F6924" s="83"/>
      <c r="G6924" s="83"/>
      <c r="H6924" s="84"/>
      <c r="I6924" s="83"/>
      <c r="J6924" s="83"/>
      <c r="K6924" s="84"/>
      <c r="L6924" s="83"/>
      <c r="M6924" s="83"/>
      <c r="N6924" s="84"/>
      <c r="O6924" s="83"/>
      <c r="P6924" s="83"/>
      <c r="Q6924" s="84"/>
      <c r="R6924" s="83"/>
      <c r="S6924" s="83"/>
      <c r="T6924" s="84"/>
      <c r="U6924" s="83"/>
      <c r="V6924" s="83"/>
      <c r="W6924" s="84"/>
      <c r="X6924" s="83"/>
      <c r="Y6924" s="83"/>
      <c r="Z6924" s="84"/>
      <c r="AA6924" s="83"/>
      <c r="AB6924" s="83"/>
      <c r="AC6924" s="84"/>
      <c r="AD6924" s="83"/>
      <c r="AE6924" s="83"/>
      <c r="AF6924" s="84"/>
      <c r="AG6924" s="83"/>
      <c r="AH6924" s="83"/>
      <c r="AI6924" s="84"/>
      <c r="AJ6924" s="83"/>
      <c r="AK6924" s="83"/>
    </row>
    <row r="6925" spans="1:49">
      <c r="A6925" s="84"/>
      <c r="B6925" s="84"/>
      <c r="C6925" s="84"/>
      <c r="D6925" s="84"/>
      <c r="E6925" s="84"/>
      <c r="F6925" s="84"/>
      <c r="G6925" s="84"/>
      <c r="H6925" s="84"/>
      <c r="I6925" s="84"/>
      <c r="J6925" s="84"/>
      <c r="K6925" s="84"/>
      <c r="L6925" s="84"/>
      <c r="M6925" s="84"/>
      <c r="N6925" s="84"/>
      <c r="O6925" s="84"/>
      <c r="P6925" s="84"/>
      <c r="Q6925" s="84"/>
      <c r="R6925" s="84"/>
      <c r="S6925" s="84"/>
      <c r="T6925" s="84"/>
      <c r="U6925" s="84"/>
      <c r="V6925" s="84"/>
      <c r="W6925" s="84"/>
      <c r="X6925" s="84"/>
      <c r="Y6925" s="84"/>
      <c r="Z6925" s="84"/>
      <c r="AA6925" s="84"/>
      <c r="AB6925" s="84"/>
      <c r="AC6925" s="84"/>
      <c r="AD6925" s="84"/>
      <c r="AE6925" s="84"/>
      <c r="AF6925" s="84"/>
      <c r="AG6925" s="84"/>
      <c r="AH6925" s="84"/>
      <c r="AI6925" s="84"/>
      <c r="AJ6925" s="84"/>
      <c r="AK6925" s="84"/>
    </row>
    <row r="6926" spans="1:49">
      <c r="A6926" s="83"/>
      <c r="B6926" s="168"/>
      <c r="C6926" s="169"/>
      <c r="D6926" s="169"/>
      <c r="E6926" s="168"/>
      <c r="F6926" s="169"/>
      <c r="G6926" s="169"/>
      <c r="H6926" s="168"/>
      <c r="I6926" s="169"/>
      <c r="J6926" s="169"/>
      <c r="K6926" s="168"/>
      <c r="L6926" s="169"/>
      <c r="M6926" s="169"/>
      <c r="N6926" s="168"/>
      <c r="O6926" s="169"/>
      <c r="P6926" s="169"/>
      <c r="Q6926" s="168"/>
      <c r="R6926" s="169"/>
      <c r="S6926" s="169"/>
      <c r="T6926" s="168"/>
      <c r="U6926" s="169"/>
      <c r="V6926" s="169"/>
      <c r="W6926" s="168"/>
      <c r="X6926" s="169"/>
      <c r="Y6926" s="169"/>
      <c r="Z6926" s="168"/>
      <c r="AA6926" s="169"/>
      <c r="AB6926" s="169"/>
      <c r="AC6926" s="168"/>
      <c r="AD6926" s="169"/>
      <c r="AE6926" s="169"/>
      <c r="AF6926" s="168"/>
      <c r="AG6926" s="169"/>
      <c r="AH6926" s="169"/>
      <c r="AI6926" s="168"/>
      <c r="AJ6926" s="169"/>
      <c r="AK6926" s="169"/>
      <c r="AM6926">
        <f>A6921</f>
        <v>0</v>
      </c>
      <c r="AN6926" s="165" t="e">
        <f>1/($B6926*(1/$B6924)*(1/(5/7+2/7*$D6926))*$B6936/SUM($B6928:$B6951))</f>
        <v>#DIV/0!</v>
      </c>
      <c r="AO6926" s="165" t="e">
        <f>1/(B6926*(1/B6924)*(1/(5/7+2/7*D6926)))</f>
        <v>#DIV/0!</v>
      </c>
      <c r="AP6926" s="165"/>
      <c r="AR6926" s="170">
        <f>CHOOSE(AV$3,C6926,F6926,I6926,L6926,O6926,R6926,U6926,X6926,AA6926,AD6926,AG6926,AJ6926)</f>
        <v>0</v>
      </c>
      <c r="AS6926" s="166"/>
      <c r="AT6926" s="166"/>
      <c r="AV6926" s="116" t="e">
        <f>AN6926/AR6926</f>
        <v>#DIV/0!</v>
      </c>
      <c r="AW6926" s="167" t="e">
        <f>AO6926/AR6926</f>
        <v>#DIV/0!</v>
      </c>
    </row>
    <row r="6927" spans="1:49">
      <c r="A6927" s="84"/>
      <c r="B6927" s="84"/>
      <c r="C6927" s="84"/>
      <c r="D6927" s="84"/>
      <c r="E6927" s="84"/>
      <c r="F6927" s="84"/>
      <c r="G6927" s="84"/>
      <c r="H6927" s="84"/>
      <c r="I6927" s="84"/>
      <c r="J6927" s="84"/>
      <c r="K6927" s="84"/>
      <c r="L6927" s="84"/>
      <c r="M6927" s="84"/>
      <c r="N6927" s="84"/>
      <c r="O6927" s="84"/>
      <c r="P6927" s="84"/>
      <c r="Q6927" s="84"/>
      <c r="R6927" s="84"/>
      <c r="S6927" s="84"/>
      <c r="T6927" s="84"/>
      <c r="U6927" s="84"/>
      <c r="V6927" s="84"/>
      <c r="W6927" s="84"/>
      <c r="X6927" s="84"/>
      <c r="Y6927" s="84"/>
      <c r="Z6927" s="84"/>
      <c r="AA6927" s="84"/>
      <c r="AB6927" s="84"/>
      <c r="AC6927" s="84"/>
      <c r="AD6927" s="84"/>
      <c r="AE6927" s="84"/>
      <c r="AF6927" s="84"/>
      <c r="AG6927" s="84"/>
      <c r="AH6927" s="84"/>
      <c r="AI6927" s="84"/>
      <c r="AJ6927" s="84"/>
      <c r="AK6927" s="84"/>
    </row>
    <row r="6928" spans="1:49">
      <c r="A6928" s="84"/>
      <c r="B6928" s="84"/>
      <c r="C6928" s="84"/>
      <c r="D6928" s="84"/>
      <c r="E6928" s="84"/>
      <c r="F6928" s="84"/>
      <c r="G6928" s="84"/>
      <c r="H6928" s="84"/>
      <c r="I6928" s="84"/>
      <c r="J6928" s="84"/>
      <c r="K6928" s="84"/>
      <c r="L6928" s="84"/>
      <c r="M6928" s="84"/>
      <c r="N6928" s="84"/>
      <c r="O6928" s="84"/>
      <c r="P6928" s="84"/>
      <c r="Q6928" s="84"/>
      <c r="R6928" s="84"/>
      <c r="S6928" s="84"/>
      <c r="T6928" s="84"/>
      <c r="U6928" s="84"/>
      <c r="V6928" s="84"/>
      <c r="W6928" s="84"/>
      <c r="X6928" s="84"/>
      <c r="Y6928" s="84"/>
      <c r="Z6928" s="84"/>
      <c r="AA6928" s="84"/>
      <c r="AB6928" s="84"/>
      <c r="AC6928" s="84"/>
      <c r="AD6928" s="84"/>
      <c r="AE6928" s="84"/>
      <c r="AF6928" s="84"/>
      <c r="AG6928" s="84"/>
      <c r="AH6928" s="84"/>
      <c r="AI6928" s="84"/>
      <c r="AJ6928" s="84"/>
      <c r="AK6928" s="84"/>
    </row>
    <row r="6929" spans="1:37">
      <c r="A6929" s="84"/>
      <c r="B6929" s="84"/>
      <c r="C6929" s="84"/>
      <c r="D6929" s="84"/>
      <c r="E6929" s="84"/>
      <c r="F6929" s="84"/>
      <c r="G6929" s="84"/>
      <c r="H6929" s="84"/>
      <c r="I6929" s="84"/>
      <c r="J6929" s="84"/>
      <c r="K6929" s="84"/>
      <c r="L6929" s="84"/>
      <c r="M6929" s="84"/>
      <c r="N6929" s="84"/>
      <c r="O6929" s="84"/>
      <c r="P6929" s="84"/>
      <c r="Q6929" s="84"/>
      <c r="R6929" s="84"/>
      <c r="S6929" s="84"/>
      <c r="T6929" s="84"/>
      <c r="U6929" s="84"/>
      <c r="V6929" s="84"/>
      <c r="W6929" s="84"/>
      <c r="X6929" s="84"/>
      <c r="Y6929" s="84"/>
      <c r="Z6929" s="84"/>
      <c r="AA6929" s="84"/>
      <c r="AB6929" s="84"/>
      <c r="AC6929" s="84"/>
      <c r="AD6929" s="84"/>
      <c r="AE6929" s="84"/>
      <c r="AF6929" s="84"/>
      <c r="AG6929" s="84"/>
      <c r="AH6929" s="84"/>
      <c r="AI6929" s="84"/>
      <c r="AJ6929" s="84"/>
      <c r="AK6929" s="84"/>
    </row>
    <row r="6930" spans="1:37">
      <c r="A6930" s="84"/>
      <c r="B6930" s="84"/>
      <c r="C6930" s="84"/>
      <c r="D6930" s="84"/>
      <c r="E6930" s="84"/>
      <c r="F6930" s="84"/>
      <c r="G6930" s="84"/>
      <c r="H6930" s="84"/>
      <c r="I6930" s="84"/>
      <c r="J6930" s="84"/>
      <c r="K6930" s="84"/>
      <c r="L6930" s="84"/>
      <c r="M6930" s="84"/>
      <c r="N6930" s="84"/>
      <c r="O6930" s="84"/>
      <c r="P6930" s="84"/>
      <c r="Q6930" s="84"/>
      <c r="R6930" s="84"/>
      <c r="S6930" s="84"/>
      <c r="T6930" s="84"/>
      <c r="U6930" s="84"/>
      <c r="V6930" s="84"/>
      <c r="W6930" s="84"/>
      <c r="X6930" s="84"/>
      <c r="Y6930" s="84"/>
      <c r="Z6930" s="84"/>
      <c r="AA6930" s="84"/>
      <c r="AB6930" s="84"/>
      <c r="AC6930" s="84"/>
      <c r="AD6930" s="84"/>
      <c r="AE6930" s="84"/>
      <c r="AF6930" s="84"/>
      <c r="AG6930" s="84"/>
      <c r="AH6930" s="84"/>
      <c r="AI6930" s="84"/>
      <c r="AJ6930" s="84"/>
      <c r="AK6930" s="84"/>
    </row>
    <row r="6931" spans="1:37">
      <c r="A6931" s="84"/>
      <c r="B6931" s="84"/>
      <c r="C6931" s="84"/>
      <c r="D6931" s="84"/>
      <c r="E6931" s="84"/>
      <c r="F6931" s="84"/>
      <c r="G6931" s="84"/>
      <c r="H6931" s="84"/>
      <c r="I6931" s="84"/>
      <c r="J6931" s="84"/>
      <c r="K6931" s="84"/>
      <c r="L6931" s="84"/>
      <c r="M6931" s="84"/>
      <c r="N6931" s="84"/>
      <c r="O6931" s="84"/>
      <c r="P6931" s="84"/>
      <c r="Q6931" s="84"/>
      <c r="R6931" s="84"/>
      <c r="S6931" s="84"/>
      <c r="T6931" s="84"/>
      <c r="U6931" s="84"/>
      <c r="V6931" s="84"/>
      <c r="W6931" s="84"/>
      <c r="X6931" s="84"/>
      <c r="Y6931" s="84"/>
      <c r="Z6931" s="84"/>
      <c r="AA6931" s="84"/>
      <c r="AB6931" s="84"/>
      <c r="AC6931" s="84"/>
      <c r="AD6931" s="84"/>
      <c r="AE6931" s="84"/>
      <c r="AF6931" s="84"/>
      <c r="AG6931" s="84"/>
      <c r="AH6931" s="84"/>
      <c r="AI6931" s="84"/>
      <c r="AJ6931" s="84"/>
      <c r="AK6931" s="84"/>
    </row>
    <row r="6932" spans="1:37">
      <c r="A6932" s="84"/>
      <c r="B6932" s="84"/>
      <c r="C6932" s="84"/>
      <c r="D6932" s="84"/>
      <c r="E6932" s="84"/>
      <c r="F6932" s="84"/>
      <c r="G6932" s="84"/>
      <c r="H6932" s="84"/>
      <c r="I6932" s="84"/>
      <c r="J6932" s="84"/>
      <c r="K6932" s="84"/>
      <c r="L6932" s="84"/>
      <c r="M6932" s="84"/>
      <c r="N6932" s="84"/>
      <c r="O6932" s="84"/>
      <c r="P6932" s="84"/>
      <c r="Q6932" s="84"/>
      <c r="R6932" s="84"/>
      <c r="S6932" s="84"/>
      <c r="T6932" s="84"/>
      <c r="U6932" s="84"/>
      <c r="V6932" s="84"/>
      <c r="W6932" s="84"/>
      <c r="X6932" s="84"/>
      <c r="Y6932" s="84"/>
      <c r="Z6932" s="84"/>
      <c r="AA6932" s="84"/>
      <c r="AB6932" s="84"/>
      <c r="AC6932" s="84"/>
      <c r="AD6932" s="84"/>
      <c r="AE6932" s="84"/>
      <c r="AF6932" s="84"/>
      <c r="AG6932" s="84"/>
      <c r="AH6932" s="84"/>
      <c r="AI6932" s="84"/>
      <c r="AJ6932" s="84"/>
      <c r="AK6932" s="84"/>
    </row>
    <row r="6933" spans="1:37">
      <c r="A6933" s="84"/>
      <c r="B6933" s="84"/>
      <c r="C6933" s="84"/>
      <c r="D6933" s="84"/>
      <c r="E6933" s="84"/>
      <c r="F6933" s="84"/>
      <c r="G6933" s="84"/>
      <c r="H6933" s="84"/>
      <c r="I6933" s="84"/>
      <c r="J6933" s="84"/>
      <c r="K6933" s="84"/>
      <c r="L6933" s="84"/>
      <c r="M6933" s="84"/>
      <c r="N6933" s="84"/>
      <c r="O6933" s="84"/>
      <c r="P6933" s="84"/>
      <c r="Q6933" s="84"/>
      <c r="R6933" s="84"/>
      <c r="S6933" s="84"/>
      <c r="T6933" s="84"/>
      <c r="U6933" s="84"/>
      <c r="V6933" s="84"/>
      <c r="W6933" s="84"/>
      <c r="X6933" s="84"/>
      <c r="Y6933" s="84"/>
      <c r="Z6933" s="84"/>
      <c r="AA6933" s="84"/>
      <c r="AB6933" s="84"/>
      <c r="AC6933" s="84"/>
      <c r="AD6933" s="84"/>
      <c r="AE6933" s="84"/>
      <c r="AF6933" s="84"/>
      <c r="AG6933" s="84"/>
      <c r="AH6933" s="84"/>
      <c r="AI6933" s="84"/>
      <c r="AJ6933" s="84"/>
      <c r="AK6933" s="84"/>
    </row>
    <row r="6934" spans="1:37">
      <c r="A6934" s="84"/>
      <c r="B6934" s="84"/>
      <c r="C6934" s="84"/>
      <c r="D6934" s="84"/>
      <c r="E6934" s="84"/>
      <c r="F6934" s="84"/>
      <c r="G6934" s="84"/>
      <c r="H6934" s="84"/>
      <c r="I6934" s="84"/>
      <c r="J6934" s="84"/>
      <c r="K6934" s="84"/>
      <c r="L6934" s="84"/>
      <c r="M6934" s="84"/>
      <c r="N6934" s="84"/>
      <c r="O6934" s="84"/>
      <c r="P6934" s="84"/>
      <c r="Q6934" s="84"/>
      <c r="R6934" s="84"/>
      <c r="S6934" s="84"/>
      <c r="T6934" s="84"/>
      <c r="U6934" s="84"/>
      <c r="V6934" s="84"/>
      <c r="W6934" s="84"/>
      <c r="X6934" s="84"/>
      <c r="Y6934" s="84"/>
      <c r="Z6934" s="84"/>
      <c r="AA6934" s="84"/>
      <c r="AB6934" s="84"/>
      <c r="AC6934" s="84"/>
      <c r="AD6934" s="84"/>
      <c r="AE6934" s="84"/>
      <c r="AF6934" s="84"/>
      <c r="AG6934" s="84"/>
      <c r="AH6934" s="84"/>
      <c r="AI6934" s="84"/>
      <c r="AJ6934" s="84"/>
      <c r="AK6934" s="84"/>
    </row>
    <row r="6935" spans="1:37">
      <c r="A6935" s="84"/>
      <c r="B6935" s="84"/>
      <c r="C6935" s="84"/>
      <c r="D6935" s="84"/>
      <c r="E6935" s="84"/>
      <c r="F6935" s="84"/>
      <c r="G6935" s="84"/>
      <c r="H6935" s="84"/>
      <c r="I6935" s="84"/>
      <c r="J6935" s="84"/>
      <c r="K6935" s="84"/>
      <c r="L6935" s="84"/>
      <c r="M6935" s="84"/>
      <c r="N6935" s="84"/>
      <c r="O6935" s="84"/>
      <c r="P6935" s="84"/>
      <c r="Q6935" s="84"/>
      <c r="R6935" s="84"/>
      <c r="S6935" s="84"/>
      <c r="T6935" s="84"/>
      <c r="U6935" s="84"/>
      <c r="V6935" s="84"/>
      <c r="W6935" s="84"/>
      <c r="X6935" s="84"/>
      <c r="Y6935" s="84"/>
      <c r="Z6935" s="84"/>
      <c r="AA6935" s="84"/>
      <c r="AB6935" s="84"/>
      <c r="AC6935" s="84"/>
      <c r="AD6935" s="84"/>
      <c r="AE6935" s="84"/>
      <c r="AF6935" s="84"/>
      <c r="AG6935" s="84"/>
      <c r="AH6935" s="84"/>
      <c r="AI6935" s="84"/>
      <c r="AJ6935" s="84"/>
      <c r="AK6935" s="84"/>
    </row>
    <row r="6936" spans="1:37">
      <c r="A6936" s="84"/>
      <c r="B6936" s="84"/>
      <c r="C6936" s="84"/>
      <c r="D6936" s="84"/>
      <c r="E6936" s="84"/>
      <c r="F6936" s="84"/>
      <c r="G6936" s="84"/>
      <c r="H6936" s="84"/>
      <c r="I6936" s="84"/>
      <c r="J6936" s="84"/>
      <c r="K6936" s="84"/>
      <c r="L6936" s="84"/>
      <c r="M6936" s="84"/>
      <c r="N6936" s="84"/>
      <c r="O6936" s="84"/>
      <c r="P6936" s="84"/>
      <c r="Q6936" s="84"/>
      <c r="R6936" s="84"/>
      <c r="S6936" s="84"/>
      <c r="T6936" s="84"/>
      <c r="U6936" s="84"/>
      <c r="V6936" s="84"/>
      <c r="W6936" s="84"/>
      <c r="X6936" s="84"/>
      <c r="Y6936" s="84"/>
      <c r="Z6936" s="84"/>
      <c r="AA6936" s="84"/>
      <c r="AB6936" s="84"/>
      <c r="AC6936" s="84"/>
      <c r="AD6936" s="84"/>
      <c r="AE6936" s="84"/>
      <c r="AF6936" s="84"/>
      <c r="AG6936" s="84"/>
      <c r="AH6936" s="84"/>
      <c r="AI6936" s="84"/>
      <c r="AJ6936" s="84"/>
      <c r="AK6936" s="84"/>
    </row>
    <row r="6937" spans="1:37">
      <c r="A6937" s="84"/>
      <c r="B6937" s="84"/>
      <c r="C6937" s="84"/>
      <c r="D6937" s="84"/>
      <c r="E6937" s="84"/>
      <c r="F6937" s="84"/>
      <c r="G6937" s="84"/>
      <c r="H6937" s="84"/>
      <c r="I6937" s="84"/>
      <c r="J6937" s="84"/>
      <c r="K6937" s="84"/>
      <c r="L6937" s="84"/>
      <c r="M6937" s="84"/>
      <c r="N6937" s="84"/>
      <c r="O6937" s="84"/>
      <c r="P6937" s="84"/>
      <c r="Q6937" s="84"/>
      <c r="R6937" s="84"/>
      <c r="S6937" s="84"/>
      <c r="T6937" s="84"/>
      <c r="U6937" s="84"/>
      <c r="V6937" s="84"/>
      <c r="W6937" s="84"/>
      <c r="X6937" s="84"/>
      <c r="Y6937" s="84"/>
      <c r="Z6937" s="84"/>
      <c r="AA6937" s="84"/>
      <c r="AB6937" s="84"/>
      <c r="AC6937" s="84"/>
      <c r="AD6937" s="84"/>
      <c r="AE6937" s="84"/>
      <c r="AF6937" s="84"/>
      <c r="AG6937" s="84"/>
      <c r="AH6937" s="84"/>
      <c r="AI6937" s="84"/>
      <c r="AJ6937" s="84"/>
      <c r="AK6937" s="84"/>
    </row>
    <row r="6938" spans="1:37">
      <c r="A6938" s="84"/>
      <c r="B6938" s="84"/>
      <c r="C6938" s="84"/>
      <c r="D6938" s="84"/>
      <c r="E6938" s="84"/>
      <c r="F6938" s="84"/>
      <c r="G6938" s="84"/>
      <c r="H6938" s="84"/>
      <c r="I6938" s="84"/>
      <c r="J6938" s="84"/>
      <c r="K6938" s="84"/>
      <c r="L6938" s="84"/>
      <c r="M6938" s="84"/>
      <c r="N6938" s="84"/>
      <c r="O6938" s="84"/>
      <c r="P6938" s="84"/>
      <c r="Q6938" s="84"/>
      <c r="R6938" s="84"/>
      <c r="S6938" s="84"/>
      <c r="T6938" s="84"/>
      <c r="U6938" s="84"/>
      <c r="V6938" s="84"/>
      <c r="W6938" s="84"/>
      <c r="X6938" s="84"/>
      <c r="Y6938" s="84"/>
      <c r="Z6938" s="84"/>
      <c r="AA6938" s="84"/>
      <c r="AB6938" s="84"/>
      <c r="AC6938" s="84"/>
      <c r="AD6938" s="84"/>
      <c r="AE6938" s="84"/>
      <c r="AF6938" s="84"/>
      <c r="AG6938" s="84"/>
      <c r="AH6938" s="84"/>
      <c r="AI6938" s="84"/>
      <c r="AJ6938" s="84"/>
      <c r="AK6938" s="84"/>
    </row>
    <row r="6939" spans="1:37">
      <c r="A6939" s="84"/>
      <c r="B6939" s="84"/>
      <c r="C6939" s="84"/>
      <c r="D6939" s="84"/>
      <c r="E6939" s="84"/>
      <c r="F6939" s="84"/>
      <c r="G6939" s="84"/>
      <c r="H6939" s="84"/>
      <c r="I6939" s="84"/>
      <c r="J6939" s="84"/>
      <c r="K6939" s="84"/>
      <c r="L6939" s="84"/>
      <c r="M6939" s="84"/>
      <c r="N6939" s="84"/>
      <c r="O6939" s="84"/>
      <c r="P6939" s="84"/>
      <c r="Q6939" s="84"/>
      <c r="R6939" s="84"/>
      <c r="S6939" s="84"/>
      <c r="T6939" s="84"/>
      <c r="U6939" s="84"/>
      <c r="V6939" s="84"/>
      <c r="W6939" s="84"/>
      <c r="X6939" s="84"/>
      <c r="Y6939" s="84"/>
      <c r="Z6939" s="84"/>
      <c r="AA6939" s="84"/>
      <c r="AB6939" s="84"/>
      <c r="AC6939" s="84"/>
      <c r="AD6939" s="84"/>
      <c r="AE6939" s="84"/>
      <c r="AF6939" s="84"/>
      <c r="AG6939" s="84"/>
      <c r="AH6939" s="84"/>
      <c r="AI6939" s="84"/>
      <c r="AJ6939" s="84"/>
      <c r="AK6939" s="84"/>
    </row>
    <row r="6940" spans="1:37">
      <c r="A6940" s="84"/>
      <c r="B6940" s="84"/>
      <c r="C6940" s="84"/>
      <c r="D6940" s="84"/>
      <c r="E6940" s="84"/>
      <c r="F6940" s="84"/>
      <c r="G6940" s="84"/>
      <c r="H6940" s="84"/>
      <c r="I6940" s="84"/>
      <c r="J6940" s="84"/>
      <c r="K6940" s="84"/>
      <c r="L6940" s="84"/>
      <c r="M6940" s="84"/>
      <c r="N6940" s="84"/>
      <c r="O6940" s="84"/>
      <c r="P6940" s="84"/>
      <c r="Q6940" s="84"/>
      <c r="R6940" s="84"/>
      <c r="S6940" s="84"/>
      <c r="T6940" s="84"/>
      <c r="U6940" s="84"/>
      <c r="V6940" s="84"/>
      <c r="W6940" s="84"/>
      <c r="X6940" s="84"/>
      <c r="Y6940" s="84"/>
      <c r="Z6940" s="84"/>
      <c r="AA6940" s="84"/>
      <c r="AB6940" s="84"/>
      <c r="AC6940" s="84"/>
      <c r="AD6940" s="84"/>
      <c r="AE6940" s="84"/>
      <c r="AF6940" s="84"/>
      <c r="AG6940" s="84"/>
      <c r="AH6940" s="84"/>
      <c r="AI6940" s="84"/>
      <c r="AJ6940" s="84"/>
      <c r="AK6940" s="84"/>
    </row>
    <row r="6941" spans="1:37">
      <c r="A6941" s="84"/>
      <c r="B6941" s="84"/>
      <c r="C6941" s="84"/>
      <c r="D6941" s="84"/>
      <c r="E6941" s="84"/>
      <c r="F6941" s="84"/>
      <c r="G6941" s="84"/>
      <c r="H6941" s="84"/>
      <c r="I6941" s="84"/>
      <c r="J6941" s="84"/>
      <c r="K6941" s="84"/>
      <c r="L6941" s="84"/>
      <c r="M6941" s="84"/>
      <c r="N6941" s="84"/>
      <c r="O6941" s="84"/>
      <c r="P6941" s="84"/>
      <c r="Q6941" s="84"/>
      <c r="R6941" s="84"/>
      <c r="S6941" s="84"/>
      <c r="T6941" s="84"/>
      <c r="U6941" s="84"/>
      <c r="V6941" s="84"/>
      <c r="W6941" s="84"/>
      <c r="X6941" s="84"/>
      <c r="Y6941" s="84"/>
      <c r="Z6941" s="84"/>
      <c r="AA6941" s="84"/>
      <c r="AB6941" s="84"/>
      <c r="AC6941" s="84"/>
      <c r="AD6941" s="84"/>
      <c r="AE6941" s="84"/>
      <c r="AF6941" s="84"/>
      <c r="AG6941" s="84"/>
      <c r="AH6941" s="84"/>
      <c r="AI6941" s="84"/>
      <c r="AJ6941" s="84"/>
      <c r="AK6941" s="84"/>
    </row>
    <row r="6942" spans="1:37">
      <c r="A6942" s="84"/>
      <c r="B6942" s="84"/>
      <c r="C6942" s="84"/>
      <c r="D6942" s="84"/>
      <c r="E6942" s="84"/>
      <c r="F6942" s="84"/>
      <c r="G6942" s="84"/>
      <c r="H6942" s="84"/>
      <c r="I6942" s="84"/>
      <c r="J6942" s="84"/>
      <c r="K6942" s="84"/>
      <c r="L6942" s="84"/>
      <c r="M6942" s="84"/>
      <c r="N6942" s="84"/>
      <c r="O6942" s="84"/>
      <c r="P6942" s="84"/>
      <c r="Q6942" s="84"/>
      <c r="R6942" s="84"/>
      <c r="S6942" s="84"/>
      <c r="T6942" s="84"/>
      <c r="U6942" s="84"/>
      <c r="V6942" s="84"/>
      <c r="W6942" s="84"/>
      <c r="X6942" s="84"/>
      <c r="Y6942" s="84"/>
      <c r="Z6942" s="84"/>
      <c r="AA6942" s="84"/>
      <c r="AB6942" s="84"/>
      <c r="AC6942" s="84"/>
      <c r="AD6942" s="84"/>
      <c r="AE6942" s="84"/>
      <c r="AF6942" s="84"/>
      <c r="AG6942" s="84"/>
      <c r="AH6942" s="84"/>
      <c r="AI6942" s="84"/>
      <c r="AJ6942" s="84"/>
      <c r="AK6942" s="84"/>
    </row>
    <row r="6943" spans="1:37">
      <c r="A6943" s="84"/>
      <c r="B6943" s="84"/>
      <c r="C6943" s="84"/>
      <c r="D6943" s="84"/>
      <c r="E6943" s="84"/>
      <c r="F6943" s="84"/>
      <c r="G6943" s="84"/>
      <c r="H6943" s="84"/>
      <c r="I6943" s="84"/>
      <c r="J6943" s="84"/>
      <c r="K6943" s="84"/>
      <c r="L6943" s="84"/>
      <c r="M6943" s="84"/>
      <c r="N6943" s="84"/>
      <c r="O6943" s="84"/>
      <c r="P6943" s="84"/>
      <c r="Q6943" s="84"/>
      <c r="R6943" s="84"/>
      <c r="S6943" s="84"/>
      <c r="T6943" s="84"/>
      <c r="U6943" s="84"/>
      <c r="V6943" s="84"/>
      <c r="W6943" s="84"/>
      <c r="X6943" s="84"/>
      <c r="Y6943" s="84"/>
      <c r="Z6943" s="84"/>
      <c r="AA6943" s="84"/>
      <c r="AB6943" s="84"/>
      <c r="AC6943" s="84"/>
      <c r="AD6943" s="84"/>
      <c r="AE6943" s="84"/>
      <c r="AF6943" s="84"/>
      <c r="AG6943" s="84"/>
      <c r="AH6943" s="84"/>
      <c r="AI6943" s="84"/>
      <c r="AJ6943" s="84"/>
      <c r="AK6943" s="84"/>
    </row>
    <row r="6944" spans="1:37">
      <c r="A6944" s="84"/>
      <c r="B6944" s="84"/>
      <c r="C6944" s="84"/>
      <c r="D6944" s="84"/>
      <c r="E6944" s="84"/>
      <c r="F6944" s="84"/>
      <c r="G6944" s="84"/>
      <c r="H6944" s="84"/>
      <c r="I6944" s="84"/>
      <c r="J6944" s="84"/>
      <c r="K6944" s="84"/>
      <c r="L6944" s="84"/>
      <c r="M6944" s="84"/>
      <c r="N6944" s="84"/>
      <c r="O6944" s="84"/>
      <c r="P6944" s="84"/>
      <c r="Q6944" s="84"/>
      <c r="R6944" s="84"/>
      <c r="S6944" s="84"/>
      <c r="T6944" s="84"/>
      <c r="U6944" s="84"/>
      <c r="V6944" s="84"/>
      <c r="W6944" s="84"/>
      <c r="X6944" s="84"/>
      <c r="Y6944" s="84"/>
      <c r="Z6944" s="84"/>
      <c r="AA6944" s="84"/>
      <c r="AB6944" s="84"/>
      <c r="AC6944" s="84"/>
      <c r="AD6944" s="84"/>
      <c r="AE6944" s="84"/>
      <c r="AF6944" s="84"/>
      <c r="AG6944" s="84"/>
      <c r="AH6944" s="84"/>
      <c r="AI6944" s="84"/>
      <c r="AJ6944" s="84"/>
      <c r="AK6944" s="84"/>
    </row>
    <row r="6945" spans="1:37">
      <c r="A6945" s="84"/>
      <c r="B6945" s="84"/>
      <c r="C6945" s="84"/>
      <c r="D6945" s="84"/>
      <c r="E6945" s="84"/>
      <c r="F6945" s="84"/>
      <c r="G6945" s="84"/>
      <c r="H6945" s="84"/>
      <c r="I6945" s="84"/>
      <c r="J6945" s="84"/>
      <c r="K6945" s="84"/>
      <c r="L6945" s="84"/>
      <c r="M6945" s="84"/>
      <c r="N6945" s="84"/>
      <c r="O6945" s="84"/>
      <c r="P6945" s="84"/>
      <c r="Q6945" s="84"/>
      <c r="R6945" s="84"/>
      <c r="S6945" s="84"/>
      <c r="T6945" s="84"/>
      <c r="U6945" s="84"/>
      <c r="V6945" s="84"/>
      <c r="W6945" s="84"/>
      <c r="X6945" s="84"/>
      <c r="Y6945" s="84"/>
      <c r="Z6945" s="84"/>
      <c r="AA6945" s="84"/>
      <c r="AB6945" s="84"/>
      <c r="AC6945" s="84"/>
      <c r="AD6945" s="84"/>
      <c r="AE6945" s="84"/>
      <c r="AF6945" s="84"/>
      <c r="AG6945" s="84"/>
      <c r="AH6945" s="84"/>
      <c r="AI6945" s="84"/>
      <c r="AJ6945" s="84"/>
      <c r="AK6945" s="84"/>
    </row>
    <row r="6946" spans="1:37">
      <c r="A6946" s="84"/>
      <c r="B6946" s="84"/>
      <c r="C6946" s="84"/>
      <c r="D6946" s="84"/>
      <c r="E6946" s="84"/>
      <c r="F6946" s="84"/>
      <c r="G6946" s="84"/>
      <c r="H6946" s="84"/>
      <c r="I6946" s="84"/>
      <c r="J6946" s="84"/>
      <c r="K6946" s="84"/>
      <c r="L6946" s="84"/>
      <c r="M6946" s="84"/>
      <c r="N6946" s="84"/>
      <c r="O6946" s="84"/>
      <c r="P6946" s="84"/>
      <c r="Q6946" s="84"/>
      <c r="R6946" s="84"/>
      <c r="S6946" s="84"/>
      <c r="T6946" s="84"/>
      <c r="U6946" s="84"/>
      <c r="V6946" s="84"/>
      <c r="W6946" s="84"/>
      <c r="X6946" s="84"/>
      <c r="Y6946" s="84"/>
      <c r="Z6946" s="84"/>
      <c r="AA6946" s="84"/>
      <c r="AB6946" s="84"/>
      <c r="AC6946" s="84"/>
      <c r="AD6946" s="84"/>
      <c r="AE6946" s="84"/>
      <c r="AF6946" s="84"/>
      <c r="AG6946" s="84"/>
      <c r="AH6946" s="84"/>
      <c r="AI6946" s="84"/>
      <c r="AJ6946" s="84"/>
      <c r="AK6946" s="84"/>
    </row>
    <row r="6947" spans="1:37">
      <c r="A6947" s="84"/>
      <c r="B6947" s="84"/>
      <c r="C6947" s="84"/>
      <c r="D6947" s="84"/>
      <c r="E6947" s="84"/>
      <c r="F6947" s="84"/>
      <c r="G6947" s="84"/>
      <c r="H6947" s="84"/>
      <c r="I6947" s="84"/>
      <c r="J6947" s="84"/>
      <c r="K6947" s="84"/>
      <c r="L6947" s="84"/>
      <c r="M6947" s="84"/>
      <c r="N6947" s="84"/>
      <c r="O6947" s="84"/>
      <c r="P6947" s="84"/>
      <c r="Q6947" s="84"/>
      <c r="R6947" s="84"/>
      <c r="S6947" s="84"/>
      <c r="T6947" s="84"/>
      <c r="U6947" s="84"/>
      <c r="V6947" s="84"/>
      <c r="W6947" s="84"/>
      <c r="X6947" s="84"/>
      <c r="Y6947" s="84"/>
      <c r="Z6947" s="84"/>
      <c r="AA6947" s="84"/>
      <c r="AB6947" s="84"/>
      <c r="AC6947" s="84"/>
      <c r="AD6947" s="84"/>
      <c r="AE6947" s="84"/>
      <c r="AF6947" s="84"/>
      <c r="AG6947" s="84"/>
      <c r="AH6947" s="84"/>
      <c r="AI6947" s="84"/>
      <c r="AJ6947" s="84"/>
      <c r="AK6947" s="84"/>
    </row>
    <row r="6948" spans="1:37">
      <c r="A6948" s="84"/>
      <c r="B6948" s="84"/>
      <c r="C6948" s="84"/>
      <c r="D6948" s="84"/>
      <c r="E6948" s="84"/>
      <c r="F6948" s="84"/>
      <c r="G6948" s="84"/>
      <c r="H6948" s="84"/>
      <c r="I6948" s="84"/>
      <c r="J6948" s="84"/>
      <c r="K6948" s="84"/>
      <c r="L6948" s="84"/>
      <c r="M6948" s="84"/>
      <c r="N6948" s="84"/>
      <c r="O6948" s="84"/>
      <c r="P6948" s="84"/>
      <c r="Q6948" s="84"/>
      <c r="R6948" s="84"/>
      <c r="S6948" s="84"/>
      <c r="T6948" s="84"/>
      <c r="U6948" s="84"/>
      <c r="V6948" s="84"/>
      <c r="W6948" s="84"/>
      <c r="X6948" s="84"/>
      <c r="Y6948" s="84"/>
      <c r="Z6948" s="84"/>
      <c r="AA6948" s="84"/>
      <c r="AB6948" s="84"/>
      <c r="AC6948" s="84"/>
      <c r="AD6948" s="84"/>
      <c r="AE6948" s="84"/>
      <c r="AF6948" s="84"/>
      <c r="AG6948" s="84"/>
      <c r="AH6948" s="84"/>
      <c r="AI6948" s="84"/>
      <c r="AJ6948" s="84"/>
      <c r="AK6948" s="84"/>
    </row>
    <row r="6949" spans="1:37">
      <c r="A6949" s="84"/>
      <c r="B6949" s="84"/>
      <c r="C6949" s="84"/>
      <c r="D6949" s="84"/>
      <c r="E6949" s="84"/>
      <c r="F6949" s="84"/>
      <c r="G6949" s="84"/>
      <c r="H6949" s="84"/>
      <c r="I6949" s="84"/>
      <c r="J6949" s="84"/>
      <c r="K6949" s="84"/>
      <c r="L6949" s="84"/>
      <c r="M6949" s="84"/>
      <c r="N6949" s="84"/>
      <c r="O6949" s="84"/>
      <c r="P6949" s="84"/>
      <c r="Q6949" s="84"/>
      <c r="R6949" s="84"/>
      <c r="S6949" s="84"/>
      <c r="T6949" s="84"/>
      <c r="U6949" s="84"/>
      <c r="V6949" s="84"/>
      <c r="W6949" s="84"/>
      <c r="X6949" s="84"/>
      <c r="Y6949" s="84"/>
      <c r="Z6949" s="84"/>
      <c r="AA6949" s="84"/>
      <c r="AB6949" s="84"/>
      <c r="AC6949" s="84"/>
      <c r="AD6949" s="84"/>
      <c r="AE6949" s="84"/>
      <c r="AF6949" s="84"/>
      <c r="AG6949" s="84"/>
      <c r="AH6949" s="84"/>
      <c r="AI6949" s="84"/>
      <c r="AJ6949" s="84"/>
      <c r="AK6949" s="84"/>
    </row>
    <row r="6950" spans="1:37">
      <c r="A6950" s="84"/>
      <c r="B6950" s="84"/>
      <c r="C6950" s="84"/>
      <c r="D6950" s="84"/>
      <c r="E6950" s="84"/>
      <c r="F6950" s="84"/>
      <c r="G6950" s="84"/>
      <c r="H6950" s="84"/>
      <c r="I6950" s="84"/>
      <c r="J6950" s="84"/>
      <c r="K6950" s="84"/>
      <c r="L6950" s="84"/>
      <c r="M6950" s="84"/>
      <c r="N6950" s="84"/>
      <c r="O6950" s="84"/>
      <c r="P6950" s="84"/>
      <c r="Q6950" s="84"/>
      <c r="R6950" s="84"/>
      <c r="S6950" s="84"/>
      <c r="T6950" s="84"/>
      <c r="U6950" s="84"/>
      <c r="V6950" s="84"/>
      <c r="W6950" s="84"/>
      <c r="X6950" s="84"/>
      <c r="Y6950" s="84"/>
      <c r="Z6950" s="84"/>
      <c r="AA6950" s="84"/>
      <c r="AB6950" s="84"/>
      <c r="AC6950" s="84"/>
      <c r="AD6950" s="84"/>
      <c r="AE6950" s="84"/>
      <c r="AF6950" s="84"/>
      <c r="AG6950" s="84"/>
      <c r="AH6950" s="84"/>
      <c r="AI6950" s="84"/>
      <c r="AJ6950" s="84"/>
      <c r="AK6950" s="84"/>
    </row>
    <row r="6951" spans="1:37">
      <c r="A6951" s="84"/>
      <c r="B6951" s="84"/>
      <c r="C6951" s="84"/>
      <c r="D6951" s="84"/>
      <c r="E6951" s="84"/>
      <c r="F6951" s="84"/>
      <c r="G6951" s="84"/>
      <c r="H6951" s="84"/>
      <c r="I6951" s="84"/>
      <c r="J6951" s="84"/>
      <c r="K6951" s="84"/>
      <c r="L6951" s="84"/>
      <c r="M6951" s="84"/>
      <c r="N6951" s="84"/>
      <c r="O6951" s="84"/>
      <c r="P6951" s="84"/>
      <c r="Q6951" s="84"/>
      <c r="R6951" s="84"/>
      <c r="S6951" s="84"/>
      <c r="T6951" s="84"/>
      <c r="U6951" s="84"/>
      <c r="V6951" s="84"/>
      <c r="W6951" s="84"/>
      <c r="X6951" s="84"/>
      <c r="Y6951" s="84"/>
      <c r="Z6951" s="84"/>
      <c r="AA6951" s="84"/>
      <c r="AB6951" s="84"/>
      <c r="AC6951" s="84"/>
      <c r="AD6951" s="84"/>
      <c r="AE6951" s="84"/>
      <c r="AF6951" s="84"/>
      <c r="AG6951" s="84"/>
      <c r="AH6951" s="84"/>
      <c r="AI6951" s="84"/>
      <c r="AJ6951" s="84"/>
      <c r="AK6951" s="84"/>
    </row>
    <row r="6955" spans="1:37">
      <c r="A6955"/>
    </row>
    <row r="6961" spans="1:49">
      <c r="A6961"/>
      <c r="D6961"/>
      <c r="F6961"/>
      <c r="G6961" s="171"/>
      <c r="H6961"/>
      <c r="K6961"/>
      <c r="L6961"/>
    </row>
    <row r="6962" spans="1:49">
      <c r="A6962"/>
      <c r="B6962"/>
      <c r="F6962"/>
      <c r="G6962"/>
      <c r="H6962"/>
      <c r="K6962"/>
      <c r="L6962"/>
      <c r="N6962"/>
    </row>
    <row r="6963" spans="1:49">
      <c r="B6963"/>
      <c r="C6963"/>
      <c r="D6963"/>
      <c r="E6963"/>
      <c r="F6963"/>
      <c r="G6963"/>
      <c r="H6963"/>
      <c r="I6963"/>
      <c r="J6963"/>
      <c r="K6963"/>
      <c r="L6963"/>
      <c r="M6963"/>
      <c r="N6963"/>
      <c r="O6963"/>
      <c r="P6963"/>
      <c r="Q6963"/>
      <c r="R6963"/>
      <c r="S6963"/>
      <c r="T6963"/>
      <c r="U6963"/>
      <c r="V6963"/>
      <c r="W6963"/>
      <c r="X6963"/>
      <c r="Y6963"/>
      <c r="Z6963"/>
      <c r="AA6963"/>
      <c r="AB6963"/>
      <c r="AC6963"/>
      <c r="AD6963"/>
      <c r="AE6963"/>
      <c r="AF6963"/>
      <c r="AG6963"/>
      <c r="AH6963"/>
      <c r="AI6963"/>
      <c r="AJ6963"/>
      <c r="AK6963"/>
    </row>
    <row r="6964" spans="1:49">
      <c r="B6964"/>
      <c r="E6964"/>
      <c r="H6964"/>
      <c r="K6964"/>
      <c r="N6964"/>
      <c r="Q6964"/>
      <c r="T6964"/>
      <c r="W6964"/>
      <c r="Z6964"/>
      <c r="AC6964"/>
      <c r="AF6964"/>
      <c r="AI6964"/>
    </row>
    <row r="6965" spans="1:49">
      <c r="A6965"/>
      <c r="B6965"/>
      <c r="C6965"/>
      <c r="D6965"/>
      <c r="E6965"/>
      <c r="F6965"/>
      <c r="G6965"/>
      <c r="H6965"/>
      <c r="I6965"/>
      <c r="J6965"/>
      <c r="K6965"/>
      <c r="L6965"/>
      <c r="M6965"/>
      <c r="N6965"/>
      <c r="O6965"/>
      <c r="P6965"/>
      <c r="Q6965"/>
      <c r="R6965"/>
      <c r="S6965"/>
      <c r="T6965"/>
      <c r="U6965"/>
      <c r="V6965"/>
      <c r="W6965"/>
      <c r="X6965"/>
      <c r="Y6965"/>
      <c r="Z6965"/>
      <c r="AA6965"/>
      <c r="AB6965"/>
      <c r="AC6965"/>
      <c r="AD6965"/>
      <c r="AE6965"/>
      <c r="AF6965"/>
      <c r="AG6965"/>
      <c r="AH6965"/>
      <c r="AI6965"/>
      <c r="AJ6965"/>
      <c r="AK6965"/>
    </row>
    <row r="6966" spans="1:49">
      <c r="B6966" s="172"/>
      <c r="C6966" s="173"/>
      <c r="D6966" s="173"/>
      <c r="E6966" s="172"/>
      <c r="F6966" s="173"/>
      <c r="G6966" s="173"/>
      <c r="H6966" s="172"/>
      <c r="I6966" s="173"/>
      <c r="J6966" s="173"/>
      <c r="K6966" s="172"/>
      <c r="L6966" s="173"/>
      <c r="M6966" s="173"/>
      <c r="N6966" s="172"/>
      <c r="O6966" s="173"/>
      <c r="P6966" s="173"/>
      <c r="Q6966" s="172"/>
      <c r="R6966" s="173"/>
      <c r="S6966" s="173"/>
      <c r="T6966" s="172"/>
      <c r="U6966" s="173"/>
      <c r="V6966" s="173"/>
      <c r="W6966" s="172"/>
      <c r="X6966" s="173"/>
      <c r="Y6966" s="173"/>
      <c r="Z6966" s="172"/>
      <c r="AA6966" s="173"/>
      <c r="AB6966" s="173"/>
      <c r="AC6966" s="172"/>
      <c r="AD6966" s="173"/>
      <c r="AE6966" s="173"/>
      <c r="AF6966" s="172"/>
      <c r="AG6966" s="173"/>
      <c r="AH6966" s="173"/>
      <c r="AI6966" s="172"/>
      <c r="AJ6966" s="173"/>
      <c r="AK6966" s="173"/>
      <c r="AN6966" s="165" t="e">
        <f>1/($B6966*(1/$B6964)*(1/(5/7+2/7*$D6966))*$B6976/SUM($B6968:$B6991))</f>
        <v>#DIV/0!</v>
      </c>
      <c r="AO6966" s="165" t="e">
        <f>1/(B6966*(1/B6964)*(1/(5/7+2/7*D6966)))</f>
        <v>#DIV/0!</v>
      </c>
      <c r="AP6966" s="165"/>
      <c r="AR6966" s="170">
        <f>CHOOSE(AV$3,C6966,F6966,I6966,L6966,O6966,R6966,U6966,X6966,AA6966,AD6966,AG6966,AJ6966)</f>
        <v>0</v>
      </c>
      <c r="AS6966" s="166"/>
      <c r="AT6966" s="166"/>
      <c r="AV6966" s="116" t="e">
        <f>AN6966/AR6966</f>
        <v>#DIV/0!</v>
      </c>
      <c r="AW6966" s="167" t="e">
        <f>AO6966/AR6966</f>
        <v>#DIV/0!</v>
      </c>
    </row>
    <row r="6967" spans="1:49">
      <c r="A6967"/>
      <c r="B6967"/>
      <c r="C6967"/>
      <c r="D6967"/>
      <c r="E6967"/>
      <c r="F6967"/>
      <c r="G6967"/>
      <c r="H6967"/>
      <c r="I6967"/>
      <c r="J6967"/>
      <c r="K6967"/>
      <c r="L6967"/>
      <c r="M6967"/>
      <c r="N6967"/>
      <c r="O6967"/>
      <c r="P6967"/>
      <c r="Q6967"/>
      <c r="R6967"/>
      <c r="S6967"/>
      <c r="T6967"/>
      <c r="U6967"/>
      <c r="V6967"/>
      <c r="W6967"/>
      <c r="X6967"/>
      <c r="Y6967"/>
      <c r="Z6967"/>
      <c r="AA6967"/>
      <c r="AB6967"/>
      <c r="AC6967"/>
      <c r="AD6967"/>
      <c r="AE6967"/>
      <c r="AF6967"/>
      <c r="AG6967"/>
      <c r="AH6967"/>
      <c r="AI6967"/>
      <c r="AJ6967"/>
      <c r="AK6967"/>
    </row>
    <row r="6968" spans="1:49">
      <c r="A6968"/>
      <c r="B6968"/>
      <c r="C6968"/>
      <c r="D6968"/>
      <c r="E6968"/>
      <c r="F6968"/>
      <c r="G6968"/>
      <c r="H6968"/>
      <c r="I6968"/>
      <c r="J6968"/>
      <c r="K6968"/>
      <c r="L6968"/>
      <c r="M6968"/>
      <c r="N6968"/>
      <c r="O6968"/>
      <c r="P6968"/>
      <c r="Q6968"/>
      <c r="R6968"/>
      <c r="S6968"/>
      <c r="T6968"/>
      <c r="U6968"/>
      <c r="V6968"/>
      <c r="W6968"/>
      <c r="X6968"/>
      <c r="Y6968"/>
      <c r="Z6968"/>
      <c r="AA6968"/>
      <c r="AB6968"/>
      <c r="AC6968"/>
      <c r="AD6968"/>
      <c r="AE6968"/>
      <c r="AF6968"/>
      <c r="AG6968"/>
      <c r="AH6968"/>
      <c r="AI6968"/>
      <c r="AJ6968"/>
      <c r="AK6968"/>
    </row>
    <row r="6969" spans="1:49">
      <c r="A6969"/>
      <c r="B6969"/>
      <c r="C6969"/>
      <c r="D6969"/>
      <c r="E6969"/>
      <c r="F6969"/>
      <c r="G6969"/>
      <c r="H6969"/>
      <c r="I6969"/>
      <c r="J6969"/>
      <c r="K6969"/>
      <c r="L6969"/>
      <c r="M6969"/>
      <c r="N6969"/>
      <c r="O6969"/>
      <c r="P6969"/>
      <c r="Q6969"/>
      <c r="R6969"/>
      <c r="S6969"/>
      <c r="T6969"/>
      <c r="U6969"/>
      <c r="V6969"/>
      <c r="W6969"/>
      <c r="X6969"/>
      <c r="Y6969"/>
      <c r="Z6969"/>
      <c r="AA6969"/>
      <c r="AB6969"/>
      <c r="AC6969"/>
      <c r="AD6969"/>
      <c r="AE6969"/>
      <c r="AF6969"/>
      <c r="AG6969"/>
      <c r="AH6969"/>
      <c r="AI6969"/>
      <c r="AJ6969"/>
      <c r="AK6969"/>
    </row>
    <row r="6970" spans="1:49">
      <c r="A6970"/>
      <c r="B6970"/>
      <c r="C6970"/>
      <c r="D6970"/>
      <c r="E6970"/>
      <c r="F6970"/>
      <c r="G6970"/>
      <c r="H6970"/>
      <c r="I6970"/>
      <c r="J6970"/>
      <c r="K6970"/>
      <c r="L6970"/>
      <c r="M6970"/>
      <c r="N6970"/>
      <c r="O6970"/>
      <c r="P6970"/>
      <c r="Q6970"/>
      <c r="R6970"/>
      <c r="S6970"/>
      <c r="T6970"/>
      <c r="U6970"/>
      <c r="V6970"/>
      <c r="W6970"/>
      <c r="X6970"/>
      <c r="Y6970"/>
      <c r="Z6970"/>
      <c r="AA6970"/>
      <c r="AB6970"/>
      <c r="AC6970"/>
      <c r="AD6970"/>
      <c r="AE6970"/>
      <c r="AF6970"/>
      <c r="AG6970"/>
      <c r="AH6970"/>
      <c r="AI6970"/>
      <c r="AJ6970"/>
      <c r="AK6970"/>
    </row>
    <row r="6971" spans="1:49">
      <c r="A6971"/>
      <c r="B6971"/>
      <c r="C6971"/>
      <c r="D6971"/>
      <c r="E6971"/>
      <c r="F6971"/>
      <c r="G6971"/>
      <c r="H6971"/>
      <c r="I6971"/>
      <c r="J6971"/>
      <c r="K6971"/>
      <c r="L6971"/>
      <c r="M6971"/>
      <c r="N6971"/>
      <c r="O6971"/>
      <c r="P6971"/>
      <c r="Q6971"/>
      <c r="R6971"/>
      <c r="S6971"/>
      <c r="T6971"/>
      <c r="U6971"/>
      <c r="V6971"/>
      <c r="W6971"/>
      <c r="X6971"/>
      <c r="Y6971"/>
      <c r="Z6971"/>
      <c r="AA6971"/>
      <c r="AB6971"/>
      <c r="AC6971"/>
      <c r="AD6971"/>
      <c r="AE6971"/>
      <c r="AF6971"/>
      <c r="AG6971"/>
      <c r="AH6971"/>
      <c r="AI6971"/>
      <c r="AJ6971"/>
      <c r="AK6971"/>
    </row>
    <row r="6972" spans="1:49">
      <c r="A6972"/>
      <c r="B6972"/>
      <c r="C6972"/>
      <c r="D6972"/>
      <c r="E6972"/>
      <c r="F6972"/>
      <c r="G6972"/>
      <c r="H6972"/>
      <c r="I6972"/>
      <c r="J6972"/>
      <c r="K6972"/>
      <c r="L6972"/>
      <c r="M6972"/>
      <c r="N6972"/>
      <c r="O6972"/>
      <c r="P6972"/>
      <c r="Q6972"/>
      <c r="R6972"/>
      <c r="S6972"/>
      <c r="T6972"/>
      <c r="U6972"/>
      <c r="V6972"/>
      <c r="W6972"/>
      <c r="X6972"/>
      <c r="Y6972"/>
      <c r="Z6972"/>
      <c r="AA6972"/>
      <c r="AB6972"/>
      <c r="AC6972"/>
      <c r="AD6972"/>
      <c r="AE6972"/>
      <c r="AF6972"/>
      <c r="AG6972"/>
      <c r="AH6972"/>
      <c r="AI6972"/>
      <c r="AJ6972"/>
      <c r="AK6972"/>
    </row>
    <row r="6973" spans="1:49">
      <c r="A6973"/>
      <c r="B6973"/>
      <c r="C6973"/>
      <c r="D6973"/>
      <c r="E6973"/>
      <c r="F6973"/>
      <c r="G6973"/>
      <c r="H6973"/>
      <c r="I6973"/>
      <c r="J6973"/>
      <c r="K6973"/>
      <c r="L6973"/>
      <c r="M6973"/>
      <c r="N6973"/>
      <c r="O6973"/>
      <c r="P6973"/>
      <c r="Q6973"/>
      <c r="R6973"/>
      <c r="S6973"/>
      <c r="T6973"/>
      <c r="U6973"/>
      <c r="V6973"/>
      <c r="W6973"/>
      <c r="X6973"/>
      <c r="Y6973"/>
      <c r="Z6973"/>
      <c r="AA6973"/>
      <c r="AB6973"/>
      <c r="AC6973"/>
      <c r="AD6973"/>
      <c r="AE6973"/>
      <c r="AF6973"/>
      <c r="AG6973"/>
      <c r="AH6973"/>
      <c r="AI6973"/>
      <c r="AJ6973"/>
      <c r="AK6973"/>
    </row>
    <row r="6974" spans="1:49">
      <c r="A6974"/>
      <c r="B6974"/>
      <c r="C6974"/>
      <c r="D6974"/>
      <c r="E6974"/>
      <c r="F6974"/>
      <c r="G6974"/>
      <c r="H6974"/>
      <c r="I6974"/>
      <c r="J6974"/>
      <c r="K6974"/>
      <c r="L6974"/>
      <c r="M6974"/>
      <c r="N6974"/>
      <c r="O6974"/>
      <c r="P6974"/>
      <c r="Q6974"/>
      <c r="R6974"/>
      <c r="S6974"/>
      <c r="T6974"/>
      <c r="U6974"/>
      <c r="V6974"/>
      <c r="W6974"/>
      <c r="X6974"/>
      <c r="Y6974"/>
      <c r="Z6974"/>
      <c r="AA6974"/>
      <c r="AB6974"/>
      <c r="AC6974"/>
      <c r="AD6974"/>
      <c r="AE6974"/>
      <c r="AF6974"/>
      <c r="AG6974"/>
      <c r="AH6974"/>
      <c r="AI6974"/>
      <c r="AJ6974"/>
      <c r="AK6974"/>
    </row>
    <row r="6975" spans="1:49">
      <c r="A6975"/>
      <c r="B6975"/>
      <c r="C6975"/>
      <c r="D6975"/>
      <c r="E6975"/>
      <c r="F6975"/>
      <c r="G6975"/>
      <c r="H6975"/>
      <c r="I6975"/>
      <c r="J6975"/>
      <c r="K6975"/>
      <c r="L6975"/>
      <c r="M6975"/>
      <c r="N6975"/>
      <c r="O6975"/>
      <c r="P6975"/>
      <c r="Q6975"/>
      <c r="R6975"/>
      <c r="S6975"/>
      <c r="T6975"/>
      <c r="U6975"/>
      <c r="V6975"/>
      <c r="W6975"/>
      <c r="X6975"/>
      <c r="Y6975"/>
      <c r="Z6975"/>
      <c r="AA6975"/>
      <c r="AB6975"/>
      <c r="AC6975"/>
      <c r="AD6975"/>
      <c r="AE6975"/>
      <c r="AF6975"/>
      <c r="AG6975"/>
      <c r="AH6975"/>
      <c r="AI6975"/>
      <c r="AJ6975"/>
      <c r="AK6975"/>
    </row>
    <row r="6976" spans="1:49">
      <c r="A6976"/>
      <c r="B6976"/>
      <c r="C6976"/>
      <c r="D6976"/>
      <c r="E6976"/>
      <c r="F6976"/>
      <c r="G6976"/>
      <c r="H6976"/>
      <c r="I6976"/>
      <c r="J6976"/>
      <c r="K6976"/>
      <c r="L6976"/>
      <c r="M6976"/>
      <c r="N6976"/>
      <c r="O6976"/>
      <c r="P6976"/>
      <c r="Q6976"/>
      <c r="R6976"/>
      <c r="S6976"/>
      <c r="T6976"/>
      <c r="U6976"/>
      <c r="V6976"/>
      <c r="W6976"/>
      <c r="X6976"/>
      <c r="Y6976"/>
      <c r="Z6976"/>
      <c r="AA6976"/>
      <c r="AB6976"/>
      <c r="AC6976"/>
      <c r="AD6976"/>
      <c r="AE6976"/>
      <c r="AF6976"/>
      <c r="AG6976"/>
      <c r="AH6976"/>
      <c r="AI6976"/>
      <c r="AJ6976"/>
      <c r="AK6976"/>
    </row>
    <row r="6977" spans="1:37">
      <c r="A6977"/>
      <c r="B6977"/>
      <c r="C6977"/>
      <c r="D6977"/>
      <c r="E6977"/>
      <c r="F6977"/>
      <c r="G6977"/>
      <c r="H6977"/>
      <c r="I6977"/>
      <c r="J6977"/>
      <c r="K6977"/>
      <c r="L6977"/>
      <c r="M6977"/>
      <c r="N6977"/>
      <c r="O6977"/>
      <c r="P6977"/>
      <c r="Q6977"/>
      <c r="R6977"/>
      <c r="S6977"/>
      <c r="T6977"/>
      <c r="U6977"/>
      <c r="V6977"/>
      <c r="W6977"/>
      <c r="X6977"/>
      <c r="Y6977"/>
      <c r="Z6977"/>
      <c r="AA6977"/>
      <c r="AB6977"/>
      <c r="AC6977"/>
      <c r="AD6977"/>
      <c r="AE6977"/>
      <c r="AF6977"/>
      <c r="AG6977"/>
      <c r="AH6977"/>
      <c r="AI6977"/>
      <c r="AJ6977"/>
      <c r="AK6977"/>
    </row>
    <row r="6978" spans="1:37">
      <c r="A6978"/>
      <c r="B6978"/>
      <c r="C6978"/>
      <c r="D6978"/>
      <c r="E6978"/>
      <c r="F6978"/>
      <c r="G6978"/>
      <c r="H6978"/>
      <c r="I6978"/>
      <c r="J6978"/>
      <c r="K6978"/>
      <c r="L6978"/>
      <c r="M6978"/>
      <c r="N6978"/>
      <c r="O6978"/>
      <c r="P6978"/>
      <c r="Q6978"/>
      <c r="R6978"/>
      <c r="S6978"/>
      <c r="T6978"/>
      <c r="U6978"/>
      <c r="V6978"/>
      <c r="W6978"/>
      <c r="X6978"/>
      <c r="Y6978"/>
      <c r="Z6978"/>
      <c r="AA6978"/>
      <c r="AB6978"/>
      <c r="AC6978"/>
      <c r="AD6978"/>
      <c r="AE6978"/>
      <c r="AF6978"/>
      <c r="AG6978"/>
      <c r="AH6978"/>
      <c r="AI6978"/>
      <c r="AJ6978"/>
      <c r="AK6978"/>
    </row>
    <row r="6979" spans="1:37">
      <c r="A6979"/>
      <c r="B6979"/>
      <c r="C6979"/>
      <c r="D6979"/>
      <c r="E6979"/>
      <c r="F6979"/>
      <c r="G6979"/>
      <c r="H6979"/>
      <c r="I6979"/>
      <c r="J6979"/>
      <c r="K6979"/>
      <c r="L6979"/>
      <c r="M6979"/>
      <c r="N6979"/>
      <c r="O6979"/>
      <c r="P6979"/>
      <c r="Q6979"/>
      <c r="R6979"/>
      <c r="S6979"/>
      <c r="T6979"/>
      <c r="U6979"/>
      <c r="V6979"/>
      <c r="W6979"/>
      <c r="X6979"/>
      <c r="Y6979"/>
      <c r="Z6979"/>
      <c r="AA6979"/>
      <c r="AB6979"/>
      <c r="AC6979"/>
      <c r="AD6979"/>
      <c r="AE6979"/>
      <c r="AF6979"/>
      <c r="AG6979"/>
      <c r="AH6979"/>
      <c r="AI6979"/>
      <c r="AJ6979"/>
      <c r="AK6979"/>
    </row>
    <row r="6980" spans="1:37">
      <c r="A6980"/>
      <c r="B6980"/>
      <c r="C6980"/>
      <c r="D6980"/>
      <c r="E6980"/>
      <c r="F6980"/>
      <c r="G6980"/>
      <c r="H6980"/>
      <c r="I6980"/>
      <c r="J6980"/>
      <c r="K6980"/>
      <c r="L6980"/>
      <c r="M6980"/>
      <c r="N6980"/>
      <c r="O6980"/>
      <c r="P6980"/>
      <c r="Q6980"/>
      <c r="R6980"/>
      <c r="S6980"/>
      <c r="T6980"/>
      <c r="U6980"/>
      <c r="V6980"/>
      <c r="W6980"/>
      <c r="X6980"/>
      <c r="Y6980"/>
      <c r="Z6980"/>
      <c r="AA6980"/>
      <c r="AB6980"/>
      <c r="AC6980"/>
      <c r="AD6980"/>
      <c r="AE6980"/>
      <c r="AF6980"/>
      <c r="AG6980"/>
      <c r="AH6980"/>
      <c r="AI6980"/>
      <c r="AJ6980"/>
      <c r="AK6980"/>
    </row>
    <row r="6981" spans="1:37">
      <c r="A6981"/>
      <c r="B6981"/>
      <c r="C6981"/>
      <c r="D6981"/>
      <c r="E6981"/>
      <c r="F6981"/>
      <c r="G6981"/>
      <c r="H6981"/>
      <c r="I6981"/>
      <c r="J6981"/>
      <c r="K6981"/>
      <c r="L6981"/>
      <c r="M6981"/>
      <c r="N6981"/>
      <c r="O6981"/>
      <c r="P6981"/>
      <c r="Q6981"/>
      <c r="R6981"/>
      <c r="S6981"/>
      <c r="T6981"/>
      <c r="U6981"/>
      <c r="V6981"/>
      <c r="W6981"/>
      <c r="X6981"/>
      <c r="Y6981"/>
      <c r="Z6981"/>
      <c r="AA6981"/>
      <c r="AB6981"/>
      <c r="AC6981"/>
      <c r="AD6981"/>
      <c r="AE6981"/>
      <c r="AF6981"/>
      <c r="AG6981"/>
      <c r="AH6981"/>
      <c r="AI6981"/>
      <c r="AJ6981"/>
      <c r="AK6981"/>
    </row>
    <row r="6982" spans="1:37">
      <c r="A6982"/>
      <c r="B6982"/>
      <c r="C6982"/>
      <c r="D6982"/>
      <c r="E6982"/>
      <c r="F6982"/>
      <c r="G6982"/>
      <c r="H6982"/>
      <c r="I6982"/>
      <c r="J6982"/>
      <c r="K6982"/>
      <c r="L6982"/>
      <c r="M6982"/>
      <c r="N6982"/>
      <c r="O6982"/>
      <c r="P6982"/>
      <c r="Q6982"/>
      <c r="R6982"/>
      <c r="S6982"/>
      <c r="T6982"/>
      <c r="U6982"/>
      <c r="V6982"/>
      <c r="W6982"/>
      <c r="X6982"/>
      <c r="Y6982"/>
      <c r="Z6982"/>
      <c r="AA6982"/>
      <c r="AB6982"/>
      <c r="AC6982"/>
      <c r="AD6982"/>
      <c r="AE6982"/>
      <c r="AF6982"/>
      <c r="AG6982"/>
      <c r="AH6982"/>
      <c r="AI6982"/>
      <c r="AJ6982"/>
      <c r="AK6982"/>
    </row>
    <row r="6983" spans="1:37">
      <c r="A6983"/>
      <c r="B6983"/>
      <c r="C6983"/>
      <c r="D6983"/>
      <c r="E6983"/>
      <c r="F6983"/>
      <c r="G6983"/>
      <c r="H6983"/>
      <c r="I6983"/>
      <c r="J6983"/>
      <c r="K6983"/>
      <c r="L6983"/>
      <c r="M6983"/>
      <c r="N6983"/>
      <c r="O6983"/>
      <c r="P6983"/>
      <c r="Q6983"/>
      <c r="R6983"/>
      <c r="S6983"/>
      <c r="T6983"/>
      <c r="U6983"/>
      <c r="V6983"/>
      <c r="W6983"/>
      <c r="X6983"/>
      <c r="Y6983"/>
      <c r="Z6983"/>
      <c r="AA6983"/>
      <c r="AB6983"/>
      <c r="AC6983"/>
      <c r="AD6983"/>
      <c r="AE6983"/>
      <c r="AF6983"/>
      <c r="AG6983"/>
      <c r="AH6983"/>
      <c r="AI6983"/>
      <c r="AJ6983"/>
      <c r="AK6983"/>
    </row>
    <row r="6984" spans="1:37">
      <c r="A6984"/>
      <c r="B6984"/>
      <c r="C6984"/>
      <c r="D6984"/>
      <c r="E6984"/>
      <c r="F6984"/>
      <c r="G6984"/>
      <c r="H6984"/>
      <c r="I6984"/>
      <c r="J6984"/>
      <c r="K6984"/>
      <c r="L6984"/>
      <c r="M6984"/>
      <c r="N6984"/>
      <c r="O6984"/>
      <c r="P6984"/>
      <c r="Q6984"/>
      <c r="R6984"/>
      <c r="S6984"/>
      <c r="T6984"/>
      <c r="U6984"/>
      <c r="V6984"/>
      <c r="W6984"/>
      <c r="X6984"/>
      <c r="Y6984"/>
      <c r="Z6984"/>
      <c r="AA6984"/>
      <c r="AB6984"/>
      <c r="AC6984"/>
      <c r="AD6984"/>
      <c r="AE6984"/>
      <c r="AF6984"/>
      <c r="AG6984"/>
      <c r="AH6984"/>
      <c r="AI6984"/>
      <c r="AJ6984"/>
      <c r="AK6984"/>
    </row>
    <row r="6985" spans="1:37">
      <c r="A6985"/>
      <c r="B6985"/>
      <c r="C6985"/>
      <c r="D6985"/>
      <c r="E6985"/>
      <c r="F6985"/>
      <c r="G6985"/>
      <c r="H6985"/>
      <c r="I6985"/>
      <c r="J6985"/>
      <c r="K6985"/>
      <c r="L6985"/>
      <c r="M6985"/>
      <c r="N6985"/>
      <c r="O6985"/>
      <c r="P6985"/>
      <c r="Q6985"/>
      <c r="R6985"/>
      <c r="S6985"/>
      <c r="T6985"/>
      <c r="U6985"/>
      <c r="V6985"/>
      <c r="W6985"/>
      <c r="X6985"/>
      <c r="Y6985"/>
      <c r="Z6985"/>
      <c r="AA6985"/>
      <c r="AB6985"/>
      <c r="AC6985"/>
      <c r="AD6985"/>
      <c r="AE6985"/>
      <c r="AF6985"/>
      <c r="AG6985"/>
      <c r="AH6985"/>
      <c r="AI6985"/>
      <c r="AJ6985"/>
      <c r="AK6985"/>
    </row>
    <row r="6986" spans="1:37">
      <c r="A6986"/>
      <c r="B6986"/>
      <c r="C6986"/>
      <c r="D6986"/>
      <c r="E6986"/>
      <c r="F6986"/>
      <c r="G6986"/>
      <c r="H6986"/>
      <c r="I6986"/>
      <c r="J6986"/>
      <c r="K6986"/>
      <c r="L6986"/>
      <c r="M6986"/>
      <c r="N6986"/>
      <c r="O6986"/>
      <c r="P6986"/>
      <c r="Q6986"/>
      <c r="R6986"/>
      <c r="S6986"/>
      <c r="T6986"/>
      <c r="U6986"/>
      <c r="V6986"/>
      <c r="W6986"/>
      <c r="X6986"/>
      <c r="Y6986"/>
      <c r="Z6986"/>
      <c r="AA6986"/>
      <c r="AB6986"/>
      <c r="AC6986"/>
      <c r="AD6986"/>
      <c r="AE6986"/>
      <c r="AF6986"/>
      <c r="AG6986"/>
      <c r="AH6986"/>
      <c r="AI6986"/>
      <c r="AJ6986"/>
      <c r="AK6986"/>
    </row>
    <row r="6987" spans="1:37">
      <c r="A6987"/>
      <c r="B6987"/>
      <c r="C6987"/>
      <c r="D6987"/>
      <c r="E6987"/>
      <c r="F6987"/>
      <c r="G6987"/>
      <c r="H6987"/>
      <c r="I6987"/>
      <c r="J6987"/>
      <c r="K6987"/>
      <c r="L6987"/>
      <c r="M6987"/>
      <c r="N6987"/>
      <c r="O6987"/>
      <c r="P6987"/>
      <c r="Q6987"/>
      <c r="R6987"/>
      <c r="S6987"/>
      <c r="T6987"/>
      <c r="U6987"/>
      <c r="V6987"/>
      <c r="W6987"/>
      <c r="X6987"/>
      <c r="Y6987"/>
      <c r="Z6987"/>
      <c r="AA6987"/>
      <c r="AB6987"/>
      <c r="AC6987"/>
      <c r="AD6987"/>
      <c r="AE6987"/>
      <c r="AF6987"/>
      <c r="AG6987"/>
      <c r="AH6987"/>
      <c r="AI6987"/>
      <c r="AJ6987"/>
      <c r="AK6987"/>
    </row>
    <row r="6988" spans="1:37">
      <c r="A6988"/>
      <c r="B6988"/>
      <c r="C6988"/>
      <c r="D6988"/>
      <c r="E6988"/>
      <c r="F6988"/>
      <c r="G6988"/>
      <c r="H6988"/>
      <c r="I6988"/>
      <c r="J6988"/>
      <c r="K6988"/>
      <c r="L6988"/>
      <c r="M6988"/>
      <c r="N6988"/>
      <c r="O6988"/>
      <c r="P6988"/>
      <c r="Q6988"/>
      <c r="R6988"/>
      <c r="S6988"/>
      <c r="T6988"/>
      <c r="U6988"/>
      <c r="V6988"/>
      <c r="W6988"/>
      <c r="X6988"/>
      <c r="Y6988"/>
      <c r="Z6988"/>
      <c r="AA6988"/>
      <c r="AB6988"/>
      <c r="AC6988"/>
      <c r="AD6988"/>
      <c r="AE6988"/>
      <c r="AF6988"/>
      <c r="AG6988"/>
      <c r="AH6988"/>
      <c r="AI6988"/>
      <c r="AJ6988"/>
      <c r="AK6988"/>
    </row>
    <row r="6989" spans="1:37">
      <c r="A6989"/>
      <c r="B6989"/>
      <c r="C6989"/>
      <c r="D6989"/>
      <c r="E6989"/>
      <c r="F6989"/>
      <c r="G6989"/>
      <c r="H6989"/>
      <c r="I6989"/>
      <c r="J6989"/>
      <c r="K6989"/>
      <c r="L6989"/>
      <c r="M6989"/>
      <c r="N6989"/>
      <c r="O6989"/>
      <c r="P6989"/>
      <c r="Q6989"/>
      <c r="R6989"/>
      <c r="S6989"/>
      <c r="T6989"/>
      <c r="U6989"/>
      <c r="V6989"/>
      <c r="W6989"/>
      <c r="X6989"/>
      <c r="Y6989"/>
      <c r="Z6989"/>
      <c r="AA6989"/>
      <c r="AB6989"/>
      <c r="AC6989"/>
      <c r="AD6989"/>
      <c r="AE6989"/>
      <c r="AF6989"/>
      <c r="AG6989"/>
      <c r="AH6989"/>
      <c r="AI6989"/>
      <c r="AJ6989"/>
      <c r="AK6989"/>
    </row>
    <row r="6990" spans="1:37">
      <c r="A6990"/>
      <c r="B6990"/>
      <c r="C6990"/>
      <c r="D6990"/>
      <c r="E6990"/>
      <c r="F6990"/>
      <c r="G6990"/>
      <c r="H6990"/>
      <c r="I6990"/>
      <c r="J6990"/>
      <c r="K6990"/>
      <c r="L6990"/>
      <c r="M6990"/>
      <c r="N6990"/>
      <c r="O6990"/>
      <c r="P6990"/>
      <c r="Q6990"/>
      <c r="R6990"/>
      <c r="S6990"/>
      <c r="T6990"/>
      <c r="U6990"/>
      <c r="V6990"/>
      <c r="W6990"/>
      <c r="X6990"/>
      <c r="Y6990"/>
      <c r="Z6990"/>
      <c r="AA6990"/>
      <c r="AB6990"/>
      <c r="AC6990"/>
      <c r="AD6990"/>
      <c r="AE6990"/>
      <c r="AF6990"/>
      <c r="AG6990"/>
      <c r="AH6990"/>
      <c r="AI6990"/>
      <c r="AJ6990"/>
      <c r="AK6990"/>
    </row>
    <row r="6991" spans="1:37">
      <c r="A6991"/>
      <c r="B6991"/>
      <c r="C6991"/>
      <c r="D6991"/>
      <c r="E6991"/>
      <c r="F6991"/>
      <c r="G6991"/>
      <c r="H6991"/>
      <c r="I6991"/>
      <c r="J6991"/>
      <c r="K6991"/>
      <c r="L6991"/>
      <c r="M6991"/>
      <c r="N6991"/>
      <c r="O6991"/>
      <c r="P6991"/>
      <c r="Q6991"/>
      <c r="R6991"/>
      <c r="S6991"/>
      <c r="T6991"/>
      <c r="U6991"/>
      <c r="V6991"/>
      <c r="W6991"/>
      <c r="X6991"/>
      <c r="Y6991"/>
      <c r="Z6991"/>
      <c r="AA6991"/>
      <c r="AB6991"/>
      <c r="AC6991"/>
      <c r="AD6991"/>
      <c r="AE6991"/>
      <c r="AF6991"/>
      <c r="AG6991"/>
      <c r="AH6991"/>
      <c r="AI6991"/>
      <c r="AJ6991"/>
      <c r="AK6991"/>
    </row>
    <row r="6994" spans="1:49">
      <c r="A6994"/>
    </row>
    <row r="7001" spans="1:49">
      <c r="A7001"/>
      <c r="D7001"/>
      <c r="F7001"/>
      <c r="G7001" s="171"/>
      <c r="H7001"/>
      <c r="K7001"/>
      <c r="L7001"/>
    </row>
    <row r="7002" spans="1:49">
      <c r="A7002"/>
      <c r="B7002"/>
      <c r="F7002"/>
      <c r="G7002"/>
      <c r="H7002"/>
      <c r="K7002"/>
      <c r="L7002"/>
      <c r="N7002"/>
    </row>
    <row r="7003" spans="1:49">
      <c r="B7003"/>
      <c r="C7003"/>
      <c r="D7003"/>
      <c r="E7003"/>
      <c r="F7003"/>
      <c r="G7003"/>
      <c r="H7003"/>
      <c r="I7003"/>
      <c r="J7003"/>
      <c r="K7003"/>
      <c r="L7003"/>
      <c r="M7003"/>
      <c r="N7003"/>
      <c r="O7003"/>
      <c r="P7003"/>
      <c r="Q7003"/>
      <c r="R7003"/>
      <c r="S7003"/>
      <c r="T7003"/>
      <c r="U7003"/>
      <c r="V7003"/>
      <c r="W7003"/>
      <c r="X7003"/>
      <c r="Y7003"/>
      <c r="Z7003"/>
      <c r="AA7003"/>
      <c r="AB7003"/>
      <c r="AC7003"/>
      <c r="AD7003"/>
      <c r="AE7003"/>
      <c r="AF7003"/>
      <c r="AG7003"/>
      <c r="AH7003"/>
      <c r="AI7003"/>
      <c r="AJ7003"/>
      <c r="AK7003"/>
    </row>
    <row r="7004" spans="1:49">
      <c r="B7004"/>
      <c r="E7004"/>
      <c r="H7004"/>
      <c r="K7004"/>
      <c r="N7004"/>
      <c r="Q7004"/>
      <c r="T7004"/>
      <c r="W7004"/>
      <c r="Z7004"/>
      <c r="AC7004"/>
      <c r="AF7004"/>
      <c r="AI7004"/>
    </row>
    <row r="7005" spans="1:49">
      <c r="A7005"/>
      <c r="B7005"/>
      <c r="C7005"/>
      <c r="D7005"/>
      <c r="E7005"/>
      <c r="F7005"/>
      <c r="G7005"/>
      <c r="H7005"/>
      <c r="I7005"/>
      <c r="J7005"/>
      <c r="K7005"/>
      <c r="L7005"/>
      <c r="M7005"/>
      <c r="N7005"/>
      <c r="O7005"/>
      <c r="P7005"/>
      <c r="Q7005"/>
      <c r="R7005"/>
      <c r="S7005"/>
      <c r="T7005"/>
      <c r="U7005"/>
      <c r="V7005"/>
      <c r="W7005"/>
      <c r="X7005"/>
      <c r="Y7005"/>
      <c r="Z7005"/>
      <c r="AA7005"/>
      <c r="AB7005"/>
      <c r="AC7005"/>
      <c r="AD7005"/>
      <c r="AE7005"/>
      <c r="AF7005"/>
      <c r="AG7005"/>
      <c r="AH7005"/>
      <c r="AI7005"/>
      <c r="AJ7005"/>
      <c r="AK7005"/>
    </row>
    <row r="7006" spans="1:49">
      <c r="B7006" s="172"/>
      <c r="C7006" s="173"/>
      <c r="D7006" s="173"/>
      <c r="E7006" s="172"/>
      <c r="F7006" s="173"/>
      <c r="G7006" s="173"/>
      <c r="H7006" s="172"/>
      <c r="I7006" s="173"/>
      <c r="J7006" s="173"/>
      <c r="K7006" s="172"/>
      <c r="L7006" s="173"/>
      <c r="M7006" s="173"/>
      <c r="N7006" s="172"/>
      <c r="O7006" s="173"/>
      <c r="P7006" s="173"/>
      <c r="Q7006" s="172"/>
      <c r="R7006" s="173"/>
      <c r="S7006" s="173"/>
      <c r="T7006" s="172"/>
      <c r="U7006" s="173"/>
      <c r="V7006" s="173"/>
      <c r="W7006" s="172"/>
      <c r="X7006" s="173"/>
      <c r="Y7006" s="173"/>
      <c r="Z7006" s="172"/>
      <c r="AA7006" s="173"/>
      <c r="AB7006" s="173"/>
      <c r="AC7006" s="172"/>
      <c r="AD7006" s="173"/>
      <c r="AE7006" s="173"/>
      <c r="AF7006" s="172"/>
      <c r="AG7006" s="173"/>
      <c r="AH7006" s="173"/>
      <c r="AI7006" s="172"/>
      <c r="AJ7006" s="173"/>
      <c r="AK7006" s="173"/>
      <c r="AN7006" s="165" t="e">
        <f>1/($B7006*(1/$B7004)*(1/(5/7+2/7*$D7006))*$B7016/SUM($B7008:$B7031))</f>
        <v>#DIV/0!</v>
      </c>
      <c r="AO7006" s="165" t="e">
        <f>1/(B7006*(1/B7004)*(1/(5/7+2/7*D7006)))</f>
        <v>#DIV/0!</v>
      </c>
      <c r="AP7006" s="165"/>
      <c r="AR7006" s="170">
        <f>CHOOSE(AV$3,C7006,F7006,I7006,L7006,O7006,R7006,U7006,X7006,AA7006,AD7006,AG7006,AJ7006)</f>
        <v>0</v>
      </c>
      <c r="AS7006" s="166"/>
      <c r="AT7006" s="166"/>
      <c r="AV7006" s="116" t="e">
        <f>AN7006/AR7006</f>
        <v>#DIV/0!</v>
      </c>
      <c r="AW7006" s="167" t="e">
        <f>AO7006/AR7006</f>
        <v>#DIV/0!</v>
      </c>
    </row>
    <row r="7007" spans="1:49">
      <c r="A7007"/>
      <c r="B7007"/>
      <c r="C7007"/>
      <c r="D7007"/>
      <c r="E7007"/>
      <c r="F7007"/>
      <c r="G7007"/>
      <c r="H7007"/>
      <c r="I7007"/>
      <c r="J7007"/>
      <c r="K7007"/>
      <c r="L7007"/>
      <c r="M7007"/>
      <c r="N7007"/>
      <c r="O7007"/>
      <c r="P7007"/>
      <c r="Q7007"/>
      <c r="R7007"/>
      <c r="S7007"/>
      <c r="T7007"/>
      <c r="U7007"/>
      <c r="V7007"/>
      <c r="W7007"/>
      <c r="X7007"/>
      <c r="Y7007"/>
      <c r="Z7007"/>
      <c r="AA7007"/>
      <c r="AB7007"/>
      <c r="AC7007"/>
      <c r="AD7007"/>
      <c r="AE7007"/>
      <c r="AF7007"/>
      <c r="AG7007"/>
      <c r="AH7007"/>
      <c r="AI7007"/>
      <c r="AJ7007"/>
      <c r="AK7007"/>
    </row>
    <row r="7008" spans="1:49">
      <c r="A7008"/>
      <c r="B7008"/>
      <c r="C7008"/>
      <c r="D7008"/>
      <c r="E7008"/>
      <c r="F7008"/>
      <c r="G7008"/>
      <c r="H7008"/>
      <c r="I7008"/>
      <c r="J7008"/>
      <c r="K7008"/>
      <c r="L7008"/>
      <c r="M7008"/>
      <c r="N7008"/>
      <c r="O7008"/>
      <c r="P7008"/>
      <c r="Q7008"/>
      <c r="R7008"/>
      <c r="S7008"/>
      <c r="T7008"/>
      <c r="U7008"/>
      <c r="V7008"/>
      <c r="W7008"/>
      <c r="X7008"/>
      <c r="Y7008"/>
      <c r="Z7008"/>
      <c r="AA7008"/>
      <c r="AB7008"/>
      <c r="AC7008"/>
      <c r="AD7008"/>
      <c r="AE7008"/>
      <c r="AF7008"/>
      <c r="AG7008"/>
      <c r="AH7008"/>
      <c r="AI7008"/>
      <c r="AJ7008"/>
      <c r="AK7008"/>
    </row>
    <row r="7009" spans="1:37">
      <c r="A7009"/>
      <c r="B7009"/>
      <c r="C7009"/>
      <c r="D7009"/>
      <c r="E7009"/>
      <c r="F7009"/>
      <c r="G7009"/>
      <c r="H7009"/>
      <c r="I7009"/>
      <c r="J7009"/>
      <c r="K7009"/>
      <c r="L7009"/>
      <c r="M7009"/>
      <c r="N7009"/>
      <c r="O7009"/>
      <c r="P7009"/>
      <c r="Q7009"/>
      <c r="R7009"/>
      <c r="S7009"/>
      <c r="T7009"/>
      <c r="U7009"/>
      <c r="V7009"/>
      <c r="W7009"/>
      <c r="X7009"/>
      <c r="Y7009"/>
      <c r="Z7009"/>
      <c r="AA7009"/>
      <c r="AB7009"/>
      <c r="AC7009"/>
      <c r="AD7009"/>
      <c r="AE7009"/>
      <c r="AF7009"/>
      <c r="AG7009"/>
      <c r="AH7009"/>
      <c r="AI7009"/>
      <c r="AJ7009"/>
      <c r="AK7009"/>
    </row>
    <row r="7010" spans="1:37">
      <c r="A7010"/>
      <c r="B7010"/>
      <c r="C7010"/>
      <c r="D7010"/>
      <c r="E7010"/>
      <c r="F7010"/>
      <c r="G7010"/>
      <c r="H7010"/>
      <c r="I7010"/>
      <c r="J7010"/>
      <c r="K7010"/>
      <c r="L7010"/>
      <c r="M7010"/>
      <c r="N7010"/>
      <c r="O7010"/>
      <c r="P7010"/>
      <c r="Q7010"/>
      <c r="R7010"/>
      <c r="S7010"/>
      <c r="T7010"/>
      <c r="U7010"/>
      <c r="V7010"/>
      <c r="W7010"/>
      <c r="X7010"/>
      <c r="Y7010"/>
      <c r="Z7010"/>
      <c r="AA7010"/>
      <c r="AB7010"/>
      <c r="AC7010"/>
      <c r="AD7010"/>
      <c r="AE7010"/>
      <c r="AF7010"/>
      <c r="AG7010"/>
      <c r="AH7010"/>
      <c r="AI7010"/>
      <c r="AJ7010"/>
      <c r="AK7010"/>
    </row>
    <row r="7011" spans="1:37">
      <c r="A7011"/>
      <c r="B7011"/>
      <c r="C7011"/>
      <c r="D7011"/>
      <c r="E7011"/>
      <c r="F7011"/>
      <c r="G7011"/>
      <c r="H7011"/>
      <c r="I7011"/>
      <c r="J7011"/>
      <c r="K7011"/>
      <c r="L7011"/>
      <c r="M7011"/>
      <c r="N7011"/>
      <c r="O7011"/>
      <c r="P7011"/>
      <c r="Q7011"/>
      <c r="R7011"/>
      <c r="S7011"/>
      <c r="T7011"/>
      <c r="U7011"/>
      <c r="V7011"/>
      <c r="W7011"/>
      <c r="X7011"/>
      <c r="Y7011"/>
      <c r="Z7011"/>
      <c r="AA7011"/>
      <c r="AB7011"/>
      <c r="AC7011"/>
      <c r="AD7011"/>
      <c r="AE7011"/>
      <c r="AF7011"/>
      <c r="AG7011"/>
      <c r="AH7011"/>
      <c r="AI7011"/>
      <c r="AJ7011"/>
      <c r="AK7011"/>
    </row>
    <row r="7012" spans="1:37">
      <c r="A7012"/>
      <c r="B7012"/>
      <c r="C7012"/>
      <c r="D7012"/>
      <c r="E7012"/>
      <c r="F7012"/>
      <c r="G7012"/>
      <c r="H7012"/>
      <c r="I7012"/>
      <c r="J7012"/>
      <c r="K7012"/>
      <c r="L7012"/>
      <c r="M7012"/>
      <c r="N7012"/>
      <c r="O7012"/>
      <c r="P7012"/>
      <c r="Q7012"/>
      <c r="R7012"/>
      <c r="S7012"/>
      <c r="T7012"/>
      <c r="U7012"/>
      <c r="V7012"/>
      <c r="W7012"/>
      <c r="X7012"/>
      <c r="Y7012"/>
      <c r="Z7012"/>
      <c r="AA7012"/>
      <c r="AB7012"/>
      <c r="AC7012"/>
      <c r="AD7012"/>
      <c r="AE7012"/>
      <c r="AF7012"/>
      <c r="AG7012"/>
      <c r="AH7012"/>
      <c r="AI7012"/>
      <c r="AJ7012"/>
      <c r="AK7012"/>
    </row>
    <row r="7013" spans="1:37">
      <c r="A7013"/>
      <c r="B7013"/>
      <c r="C7013"/>
      <c r="D7013"/>
      <c r="E7013"/>
      <c r="F7013"/>
      <c r="G7013"/>
      <c r="H7013"/>
      <c r="I7013"/>
      <c r="J7013"/>
      <c r="K7013"/>
      <c r="L7013"/>
      <c r="M7013"/>
      <c r="N7013"/>
      <c r="O7013"/>
      <c r="P7013"/>
      <c r="Q7013"/>
      <c r="R7013"/>
      <c r="S7013"/>
      <c r="T7013"/>
      <c r="U7013"/>
      <c r="V7013"/>
      <c r="W7013"/>
      <c r="X7013"/>
      <c r="Y7013"/>
      <c r="Z7013"/>
      <c r="AA7013"/>
      <c r="AB7013"/>
      <c r="AC7013"/>
      <c r="AD7013"/>
      <c r="AE7013"/>
      <c r="AF7013"/>
      <c r="AG7013"/>
      <c r="AH7013"/>
      <c r="AI7013"/>
      <c r="AJ7013"/>
      <c r="AK7013"/>
    </row>
    <row r="7014" spans="1:37">
      <c r="A7014"/>
      <c r="B7014"/>
      <c r="C7014"/>
      <c r="D7014"/>
      <c r="E7014"/>
      <c r="F7014"/>
      <c r="G7014"/>
      <c r="H7014"/>
      <c r="I7014"/>
      <c r="J7014"/>
      <c r="K7014"/>
      <c r="L7014"/>
      <c r="M7014"/>
      <c r="N7014"/>
      <c r="O7014"/>
      <c r="P7014"/>
      <c r="Q7014"/>
      <c r="R7014"/>
      <c r="S7014"/>
      <c r="T7014"/>
      <c r="U7014"/>
      <c r="V7014"/>
      <c r="W7014"/>
      <c r="X7014"/>
      <c r="Y7014"/>
      <c r="Z7014"/>
      <c r="AA7014"/>
      <c r="AB7014"/>
      <c r="AC7014"/>
      <c r="AD7014"/>
      <c r="AE7014"/>
      <c r="AF7014"/>
      <c r="AG7014"/>
      <c r="AH7014"/>
      <c r="AI7014"/>
      <c r="AJ7014"/>
      <c r="AK7014"/>
    </row>
    <row r="7015" spans="1:37">
      <c r="A7015"/>
      <c r="B7015"/>
      <c r="C7015"/>
      <c r="D7015"/>
      <c r="E7015"/>
      <c r="F7015"/>
      <c r="G7015"/>
      <c r="H7015"/>
      <c r="I7015"/>
      <c r="J7015"/>
      <c r="K7015"/>
      <c r="L7015"/>
      <c r="M7015"/>
      <c r="N7015"/>
      <c r="O7015"/>
      <c r="P7015"/>
      <c r="Q7015"/>
      <c r="R7015"/>
      <c r="S7015"/>
      <c r="T7015"/>
      <c r="U7015"/>
      <c r="V7015"/>
      <c r="W7015"/>
      <c r="X7015"/>
      <c r="Y7015"/>
      <c r="Z7015"/>
      <c r="AA7015"/>
      <c r="AB7015"/>
      <c r="AC7015"/>
      <c r="AD7015"/>
      <c r="AE7015"/>
      <c r="AF7015"/>
      <c r="AG7015"/>
      <c r="AH7015"/>
      <c r="AI7015"/>
      <c r="AJ7015"/>
      <c r="AK7015"/>
    </row>
    <row r="7016" spans="1:37">
      <c r="A7016"/>
      <c r="B7016"/>
      <c r="C7016"/>
      <c r="D7016"/>
      <c r="E7016"/>
      <c r="F7016"/>
      <c r="G7016"/>
      <c r="H7016"/>
      <c r="I7016"/>
      <c r="J7016"/>
      <c r="K7016"/>
      <c r="L7016"/>
      <c r="M7016"/>
      <c r="N7016"/>
      <c r="O7016"/>
      <c r="P7016"/>
      <c r="Q7016"/>
      <c r="R7016"/>
      <c r="S7016"/>
      <c r="T7016"/>
      <c r="U7016"/>
      <c r="V7016"/>
      <c r="W7016"/>
      <c r="X7016"/>
      <c r="Y7016"/>
      <c r="Z7016"/>
      <c r="AA7016"/>
      <c r="AB7016"/>
      <c r="AC7016"/>
      <c r="AD7016"/>
      <c r="AE7016"/>
      <c r="AF7016"/>
      <c r="AG7016"/>
      <c r="AH7016"/>
      <c r="AI7016"/>
      <c r="AJ7016"/>
      <c r="AK7016"/>
    </row>
    <row r="7017" spans="1:37">
      <c r="A7017"/>
      <c r="B7017"/>
      <c r="C7017"/>
      <c r="D7017"/>
      <c r="E7017"/>
      <c r="F7017"/>
      <c r="G7017"/>
      <c r="H7017"/>
      <c r="I7017"/>
      <c r="J7017"/>
      <c r="K7017"/>
      <c r="L7017"/>
      <c r="M7017"/>
      <c r="N7017"/>
      <c r="O7017"/>
      <c r="P7017"/>
      <c r="Q7017"/>
      <c r="R7017"/>
      <c r="S7017"/>
      <c r="T7017"/>
      <c r="U7017"/>
      <c r="V7017"/>
      <c r="W7017"/>
      <c r="X7017"/>
      <c r="Y7017"/>
      <c r="Z7017"/>
      <c r="AA7017"/>
      <c r="AB7017"/>
      <c r="AC7017"/>
      <c r="AD7017"/>
      <c r="AE7017"/>
      <c r="AF7017"/>
      <c r="AG7017"/>
      <c r="AH7017"/>
      <c r="AI7017"/>
      <c r="AJ7017"/>
      <c r="AK7017"/>
    </row>
    <row r="7018" spans="1:37">
      <c r="A7018"/>
      <c r="B7018"/>
      <c r="C7018"/>
      <c r="D7018"/>
      <c r="E7018"/>
      <c r="F7018"/>
      <c r="G7018"/>
      <c r="H7018"/>
      <c r="I7018"/>
      <c r="J7018"/>
      <c r="K7018"/>
      <c r="L7018"/>
      <c r="M7018"/>
      <c r="N7018"/>
      <c r="O7018"/>
      <c r="P7018"/>
      <c r="Q7018"/>
      <c r="R7018"/>
      <c r="S7018"/>
      <c r="T7018"/>
      <c r="U7018"/>
      <c r="V7018"/>
      <c r="W7018"/>
      <c r="X7018"/>
      <c r="Y7018"/>
      <c r="Z7018"/>
      <c r="AA7018"/>
      <c r="AB7018"/>
      <c r="AC7018"/>
      <c r="AD7018"/>
      <c r="AE7018"/>
      <c r="AF7018"/>
      <c r="AG7018"/>
      <c r="AH7018"/>
      <c r="AI7018"/>
      <c r="AJ7018"/>
      <c r="AK7018"/>
    </row>
    <row r="7019" spans="1:37">
      <c r="A7019"/>
      <c r="B7019"/>
      <c r="C7019"/>
      <c r="D7019"/>
      <c r="E7019"/>
      <c r="F7019"/>
      <c r="G7019"/>
      <c r="H7019"/>
      <c r="I7019"/>
      <c r="J7019"/>
      <c r="K7019"/>
      <c r="L7019"/>
      <c r="M7019"/>
      <c r="N7019"/>
      <c r="O7019"/>
      <c r="P7019"/>
      <c r="Q7019"/>
      <c r="R7019"/>
      <c r="S7019"/>
      <c r="T7019"/>
      <c r="U7019"/>
      <c r="V7019"/>
      <c r="W7019"/>
      <c r="X7019"/>
      <c r="Y7019"/>
      <c r="Z7019"/>
      <c r="AA7019"/>
      <c r="AB7019"/>
      <c r="AC7019"/>
      <c r="AD7019"/>
      <c r="AE7019"/>
      <c r="AF7019"/>
      <c r="AG7019"/>
      <c r="AH7019"/>
      <c r="AI7019"/>
      <c r="AJ7019"/>
      <c r="AK7019"/>
    </row>
    <row r="7020" spans="1:37">
      <c r="A7020"/>
      <c r="B7020"/>
      <c r="C7020"/>
      <c r="D7020"/>
      <c r="E7020"/>
      <c r="F7020"/>
      <c r="G7020"/>
      <c r="H7020"/>
      <c r="I7020"/>
      <c r="J7020"/>
      <c r="K7020"/>
      <c r="L7020"/>
      <c r="M7020"/>
      <c r="N7020"/>
      <c r="O7020"/>
      <c r="P7020"/>
      <c r="Q7020"/>
      <c r="R7020"/>
      <c r="S7020"/>
      <c r="T7020"/>
      <c r="U7020"/>
      <c r="V7020"/>
      <c r="W7020"/>
      <c r="X7020"/>
      <c r="Y7020"/>
      <c r="Z7020"/>
      <c r="AA7020"/>
      <c r="AB7020"/>
      <c r="AC7020"/>
      <c r="AD7020"/>
      <c r="AE7020"/>
      <c r="AF7020"/>
      <c r="AG7020"/>
      <c r="AH7020"/>
      <c r="AI7020"/>
      <c r="AJ7020"/>
      <c r="AK7020"/>
    </row>
    <row r="7021" spans="1:37">
      <c r="A7021"/>
      <c r="B7021"/>
      <c r="C7021"/>
      <c r="D7021"/>
      <c r="E7021"/>
      <c r="F7021"/>
      <c r="G7021"/>
      <c r="H7021"/>
      <c r="I7021"/>
      <c r="J7021"/>
      <c r="K7021"/>
      <c r="L7021"/>
      <c r="M7021"/>
      <c r="N7021"/>
      <c r="O7021"/>
      <c r="P7021"/>
      <c r="Q7021"/>
      <c r="R7021"/>
      <c r="S7021"/>
      <c r="T7021"/>
      <c r="U7021"/>
      <c r="V7021"/>
      <c r="W7021"/>
      <c r="X7021"/>
      <c r="Y7021"/>
      <c r="Z7021"/>
      <c r="AA7021"/>
      <c r="AB7021"/>
      <c r="AC7021"/>
      <c r="AD7021"/>
      <c r="AE7021"/>
      <c r="AF7021"/>
      <c r="AG7021"/>
      <c r="AH7021"/>
      <c r="AI7021"/>
      <c r="AJ7021"/>
      <c r="AK7021"/>
    </row>
    <row r="7022" spans="1:37">
      <c r="A7022"/>
      <c r="B7022"/>
      <c r="C7022"/>
      <c r="D7022"/>
      <c r="E7022"/>
      <c r="F7022"/>
      <c r="G7022"/>
      <c r="H7022"/>
      <c r="I7022"/>
      <c r="J7022"/>
      <c r="K7022"/>
      <c r="L7022"/>
      <c r="M7022"/>
      <c r="N7022"/>
      <c r="O7022"/>
      <c r="P7022"/>
      <c r="Q7022"/>
      <c r="R7022"/>
      <c r="S7022"/>
      <c r="T7022"/>
      <c r="U7022"/>
      <c r="V7022"/>
      <c r="W7022"/>
      <c r="X7022"/>
      <c r="Y7022"/>
      <c r="Z7022"/>
      <c r="AA7022"/>
      <c r="AB7022"/>
      <c r="AC7022"/>
      <c r="AD7022"/>
      <c r="AE7022"/>
      <c r="AF7022"/>
      <c r="AG7022"/>
      <c r="AH7022"/>
      <c r="AI7022"/>
      <c r="AJ7022"/>
      <c r="AK7022"/>
    </row>
    <row r="7023" spans="1:37">
      <c r="A7023"/>
      <c r="B7023"/>
      <c r="C7023"/>
      <c r="D7023"/>
      <c r="E7023"/>
      <c r="F7023"/>
      <c r="G7023"/>
      <c r="H7023"/>
      <c r="I7023"/>
      <c r="J7023"/>
      <c r="K7023"/>
      <c r="L7023"/>
      <c r="M7023"/>
      <c r="N7023"/>
      <c r="O7023"/>
      <c r="P7023"/>
      <c r="Q7023"/>
      <c r="R7023"/>
      <c r="S7023"/>
      <c r="T7023"/>
      <c r="U7023"/>
      <c r="V7023"/>
      <c r="W7023"/>
      <c r="X7023"/>
      <c r="Y7023"/>
      <c r="Z7023"/>
      <c r="AA7023"/>
      <c r="AB7023"/>
      <c r="AC7023"/>
      <c r="AD7023"/>
      <c r="AE7023"/>
      <c r="AF7023"/>
      <c r="AG7023"/>
      <c r="AH7023"/>
      <c r="AI7023"/>
      <c r="AJ7023"/>
      <c r="AK7023"/>
    </row>
    <row r="7024" spans="1:37">
      <c r="A7024"/>
      <c r="B7024"/>
      <c r="C7024"/>
      <c r="D7024"/>
      <c r="E7024"/>
      <c r="F7024"/>
      <c r="G7024"/>
      <c r="H7024"/>
      <c r="I7024"/>
      <c r="J7024"/>
      <c r="K7024"/>
      <c r="L7024"/>
      <c r="M7024"/>
      <c r="N7024"/>
      <c r="O7024"/>
      <c r="P7024"/>
      <c r="Q7024"/>
      <c r="R7024"/>
      <c r="S7024"/>
      <c r="T7024"/>
      <c r="U7024"/>
      <c r="V7024"/>
      <c r="W7024"/>
      <c r="X7024"/>
      <c r="Y7024"/>
      <c r="Z7024"/>
      <c r="AA7024"/>
      <c r="AB7024"/>
      <c r="AC7024"/>
      <c r="AD7024"/>
      <c r="AE7024"/>
      <c r="AF7024"/>
      <c r="AG7024"/>
      <c r="AH7024"/>
      <c r="AI7024"/>
      <c r="AJ7024"/>
      <c r="AK7024"/>
    </row>
    <row r="7025" spans="1:37">
      <c r="A7025"/>
      <c r="B7025"/>
      <c r="C7025"/>
      <c r="D7025"/>
      <c r="E7025"/>
      <c r="F7025"/>
      <c r="G7025"/>
      <c r="H7025"/>
      <c r="I7025"/>
      <c r="J7025"/>
      <c r="K7025"/>
      <c r="L7025"/>
      <c r="M7025"/>
      <c r="N7025"/>
      <c r="O7025"/>
      <c r="P7025"/>
      <c r="Q7025"/>
      <c r="R7025"/>
      <c r="S7025"/>
      <c r="T7025"/>
      <c r="U7025"/>
      <c r="V7025"/>
      <c r="W7025"/>
      <c r="X7025"/>
      <c r="Y7025"/>
      <c r="Z7025"/>
      <c r="AA7025"/>
      <c r="AB7025"/>
      <c r="AC7025"/>
      <c r="AD7025"/>
      <c r="AE7025"/>
      <c r="AF7025"/>
      <c r="AG7025"/>
      <c r="AH7025"/>
      <c r="AI7025"/>
      <c r="AJ7025"/>
      <c r="AK7025"/>
    </row>
    <row r="7026" spans="1:37">
      <c r="A7026"/>
      <c r="B7026"/>
      <c r="C7026"/>
      <c r="D7026"/>
      <c r="E7026"/>
      <c r="F7026"/>
      <c r="G7026"/>
      <c r="H7026"/>
      <c r="I7026"/>
      <c r="J7026"/>
      <c r="K7026"/>
      <c r="L7026"/>
      <c r="M7026"/>
      <c r="N7026"/>
      <c r="O7026"/>
      <c r="P7026"/>
      <c r="Q7026"/>
      <c r="R7026"/>
      <c r="S7026"/>
      <c r="T7026"/>
      <c r="U7026"/>
      <c r="V7026"/>
      <c r="W7026"/>
      <c r="X7026"/>
      <c r="Y7026"/>
      <c r="Z7026"/>
      <c r="AA7026"/>
      <c r="AB7026"/>
      <c r="AC7026"/>
      <c r="AD7026"/>
      <c r="AE7026"/>
      <c r="AF7026"/>
      <c r="AG7026"/>
      <c r="AH7026"/>
      <c r="AI7026"/>
      <c r="AJ7026"/>
      <c r="AK7026"/>
    </row>
    <row r="7027" spans="1:37">
      <c r="A7027"/>
      <c r="B7027"/>
      <c r="C7027"/>
      <c r="D7027"/>
      <c r="E7027"/>
      <c r="F7027"/>
      <c r="G7027"/>
      <c r="H7027"/>
      <c r="I7027"/>
      <c r="J7027"/>
      <c r="K7027"/>
      <c r="L7027"/>
      <c r="M7027"/>
      <c r="N7027"/>
      <c r="O7027"/>
      <c r="P7027"/>
      <c r="Q7027"/>
      <c r="R7027"/>
      <c r="S7027"/>
      <c r="T7027"/>
      <c r="U7027"/>
      <c r="V7027"/>
      <c r="W7027"/>
      <c r="X7027"/>
      <c r="Y7027"/>
      <c r="Z7027"/>
      <c r="AA7027"/>
      <c r="AB7027"/>
      <c r="AC7027"/>
      <c r="AD7027"/>
      <c r="AE7027"/>
      <c r="AF7027"/>
      <c r="AG7027"/>
      <c r="AH7027"/>
      <c r="AI7027"/>
      <c r="AJ7027"/>
      <c r="AK7027"/>
    </row>
    <row r="7028" spans="1:37">
      <c r="A7028"/>
      <c r="B7028"/>
      <c r="C7028"/>
      <c r="D7028"/>
      <c r="E7028"/>
      <c r="F7028"/>
      <c r="G7028"/>
      <c r="H7028"/>
      <c r="I7028"/>
      <c r="J7028"/>
      <c r="K7028"/>
      <c r="L7028"/>
      <c r="M7028"/>
      <c r="N7028"/>
      <c r="O7028"/>
      <c r="P7028"/>
      <c r="Q7028"/>
      <c r="R7028"/>
      <c r="S7028"/>
      <c r="T7028"/>
      <c r="U7028"/>
      <c r="V7028"/>
      <c r="W7028"/>
      <c r="X7028"/>
      <c r="Y7028"/>
      <c r="Z7028"/>
      <c r="AA7028"/>
      <c r="AB7028"/>
      <c r="AC7028"/>
      <c r="AD7028"/>
      <c r="AE7028"/>
      <c r="AF7028"/>
      <c r="AG7028"/>
      <c r="AH7028"/>
      <c r="AI7028"/>
      <c r="AJ7028"/>
      <c r="AK7028"/>
    </row>
    <row r="7029" spans="1:37">
      <c r="A7029"/>
      <c r="B7029"/>
      <c r="C7029"/>
      <c r="D7029"/>
      <c r="E7029"/>
      <c r="F7029"/>
      <c r="G7029"/>
      <c r="H7029"/>
      <c r="I7029"/>
      <c r="J7029"/>
      <c r="K7029"/>
      <c r="L7029"/>
      <c r="M7029"/>
      <c r="N7029"/>
      <c r="O7029"/>
      <c r="P7029"/>
      <c r="Q7029"/>
      <c r="R7029"/>
      <c r="S7029"/>
      <c r="T7029"/>
      <c r="U7029"/>
      <c r="V7029"/>
      <c r="W7029"/>
      <c r="X7029"/>
      <c r="Y7029"/>
      <c r="Z7029"/>
      <c r="AA7029"/>
      <c r="AB7029"/>
      <c r="AC7029"/>
      <c r="AD7029"/>
      <c r="AE7029"/>
      <c r="AF7029"/>
      <c r="AG7029"/>
      <c r="AH7029"/>
      <c r="AI7029"/>
      <c r="AJ7029"/>
      <c r="AK7029"/>
    </row>
    <row r="7030" spans="1:37">
      <c r="A7030"/>
      <c r="B7030"/>
      <c r="C7030"/>
      <c r="D7030"/>
      <c r="E7030"/>
      <c r="F7030"/>
      <c r="G7030"/>
      <c r="H7030"/>
      <c r="I7030"/>
      <c r="J7030"/>
      <c r="K7030"/>
      <c r="L7030"/>
      <c r="M7030"/>
      <c r="N7030"/>
      <c r="O7030"/>
      <c r="P7030"/>
      <c r="Q7030"/>
      <c r="R7030"/>
      <c r="S7030"/>
      <c r="T7030"/>
      <c r="U7030"/>
      <c r="V7030"/>
      <c r="W7030"/>
      <c r="X7030"/>
      <c r="Y7030"/>
      <c r="Z7030"/>
      <c r="AA7030"/>
      <c r="AB7030"/>
      <c r="AC7030"/>
      <c r="AD7030"/>
      <c r="AE7030"/>
      <c r="AF7030"/>
      <c r="AG7030"/>
      <c r="AH7030"/>
      <c r="AI7030"/>
      <c r="AJ7030"/>
      <c r="AK7030"/>
    </row>
    <row r="7031" spans="1:37">
      <c r="A7031"/>
      <c r="B7031"/>
      <c r="C7031"/>
      <c r="D7031"/>
      <c r="E7031"/>
      <c r="F7031"/>
      <c r="G7031"/>
      <c r="H7031"/>
      <c r="I7031"/>
      <c r="J7031"/>
      <c r="K7031"/>
      <c r="L7031"/>
      <c r="M7031"/>
      <c r="N7031"/>
      <c r="O7031"/>
      <c r="P7031"/>
      <c r="Q7031"/>
      <c r="R7031"/>
      <c r="S7031"/>
      <c r="T7031"/>
      <c r="U7031"/>
      <c r="V7031"/>
      <c r="W7031"/>
      <c r="X7031"/>
      <c r="Y7031"/>
      <c r="Z7031"/>
      <c r="AA7031"/>
      <c r="AB7031"/>
      <c r="AC7031"/>
      <c r="AD7031"/>
      <c r="AE7031"/>
      <c r="AF7031"/>
      <c r="AG7031"/>
      <c r="AH7031"/>
      <c r="AI7031"/>
      <c r="AJ7031"/>
      <c r="AK7031"/>
    </row>
    <row r="7041" spans="1:49">
      <c r="A7041"/>
      <c r="D7041"/>
      <c r="F7041"/>
      <c r="G7041" s="171"/>
      <c r="H7041"/>
      <c r="K7041"/>
      <c r="L7041"/>
    </row>
    <row r="7042" spans="1:49">
      <c r="A7042"/>
      <c r="B7042"/>
      <c r="F7042"/>
      <c r="G7042"/>
      <c r="H7042"/>
      <c r="K7042"/>
      <c r="L7042"/>
      <c r="N7042"/>
    </row>
    <row r="7043" spans="1:49">
      <c r="B7043"/>
      <c r="C7043"/>
      <c r="D7043"/>
      <c r="E7043"/>
      <c r="F7043"/>
      <c r="G7043"/>
      <c r="H7043"/>
      <c r="I7043"/>
      <c r="J7043"/>
      <c r="K7043"/>
      <c r="L7043"/>
      <c r="M7043"/>
      <c r="N7043"/>
      <c r="O7043"/>
      <c r="P7043"/>
      <c r="Q7043"/>
      <c r="R7043"/>
      <c r="S7043"/>
      <c r="T7043"/>
      <c r="U7043"/>
      <c r="V7043"/>
      <c r="W7043"/>
      <c r="X7043"/>
      <c r="Y7043"/>
      <c r="Z7043"/>
      <c r="AA7043"/>
      <c r="AB7043"/>
      <c r="AC7043"/>
      <c r="AD7043"/>
      <c r="AE7043"/>
      <c r="AF7043"/>
      <c r="AG7043"/>
      <c r="AH7043"/>
      <c r="AI7043"/>
      <c r="AJ7043"/>
      <c r="AK7043"/>
    </row>
    <row r="7044" spans="1:49">
      <c r="B7044"/>
      <c r="E7044"/>
      <c r="H7044"/>
      <c r="K7044"/>
      <c r="N7044"/>
      <c r="Q7044"/>
      <c r="T7044"/>
      <c r="W7044"/>
      <c r="Z7044"/>
      <c r="AC7044"/>
      <c r="AF7044"/>
      <c r="AI7044"/>
    </row>
    <row r="7045" spans="1:49">
      <c r="A7045"/>
      <c r="B7045"/>
      <c r="C7045"/>
      <c r="D7045"/>
      <c r="E7045"/>
      <c r="F7045"/>
      <c r="G7045"/>
      <c r="H7045"/>
      <c r="I7045"/>
      <c r="J7045"/>
      <c r="K7045"/>
      <c r="L7045"/>
      <c r="M7045"/>
      <c r="N7045"/>
      <c r="O7045"/>
      <c r="P7045"/>
      <c r="Q7045"/>
      <c r="R7045"/>
      <c r="S7045"/>
      <c r="T7045"/>
      <c r="U7045"/>
      <c r="V7045"/>
      <c r="W7045"/>
      <c r="X7045"/>
      <c r="Y7045"/>
      <c r="Z7045"/>
      <c r="AA7045"/>
      <c r="AB7045"/>
      <c r="AC7045"/>
      <c r="AD7045"/>
      <c r="AE7045"/>
      <c r="AF7045"/>
      <c r="AG7045"/>
      <c r="AH7045"/>
      <c r="AI7045"/>
      <c r="AJ7045"/>
      <c r="AK7045"/>
    </row>
    <row r="7046" spans="1:49">
      <c r="B7046" s="172"/>
      <c r="C7046" s="173"/>
      <c r="D7046" s="173"/>
      <c r="E7046" s="172"/>
      <c r="F7046" s="173"/>
      <c r="G7046" s="173"/>
      <c r="H7046" s="172"/>
      <c r="I7046" s="173"/>
      <c r="J7046" s="173"/>
      <c r="K7046" s="172"/>
      <c r="L7046" s="173"/>
      <c r="M7046" s="173"/>
      <c r="N7046" s="172"/>
      <c r="O7046" s="173"/>
      <c r="P7046" s="173"/>
      <c r="Q7046" s="172"/>
      <c r="R7046" s="173"/>
      <c r="S7046" s="173"/>
      <c r="T7046" s="172"/>
      <c r="U7046" s="173"/>
      <c r="V7046" s="173"/>
      <c r="W7046" s="172"/>
      <c r="X7046" s="173"/>
      <c r="Y7046" s="173"/>
      <c r="Z7046" s="172"/>
      <c r="AA7046" s="173"/>
      <c r="AB7046" s="173"/>
      <c r="AC7046" s="172"/>
      <c r="AD7046" s="173"/>
      <c r="AE7046" s="173"/>
      <c r="AF7046" s="172"/>
      <c r="AG7046" s="173"/>
      <c r="AH7046" s="173"/>
      <c r="AI7046" s="172"/>
      <c r="AJ7046" s="173"/>
      <c r="AK7046" s="173"/>
      <c r="AN7046" s="165" t="e">
        <f>1/($B7046*(1/$B7044)*(1/(5/7+2/7*$D7046))*$B7056/SUM($B7048:$B7071))</f>
        <v>#DIV/0!</v>
      </c>
      <c r="AO7046" s="165" t="e">
        <f>1/(B7046*(1/B7044)*(1/(5/7+2/7*D7046)))</f>
        <v>#DIV/0!</v>
      </c>
      <c r="AP7046" s="165"/>
      <c r="AR7046" s="170">
        <f>CHOOSE(AV$3,C7046,F7046,I7046,L7046,O7046,R7046,U7046,X7046,AA7046,AD7046,AG7046,AJ7046)</f>
        <v>0</v>
      </c>
      <c r="AS7046" s="166"/>
      <c r="AT7046" s="166"/>
      <c r="AV7046" s="116" t="e">
        <f>AN7046/AR7046</f>
        <v>#DIV/0!</v>
      </c>
      <c r="AW7046" s="167" t="e">
        <f>AO7046/AR7046</f>
        <v>#DIV/0!</v>
      </c>
    </row>
    <row r="7047" spans="1:49">
      <c r="A7047"/>
      <c r="B7047"/>
      <c r="C7047"/>
      <c r="D7047"/>
      <c r="E7047"/>
      <c r="F7047"/>
      <c r="G7047"/>
      <c r="H7047"/>
      <c r="I7047"/>
      <c r="J7047"/>
      <c r="K7047"/>
      <c r="L7047"/>
      <c r="M7047"/>
      <c r="N7047"/>
      <c r="O7047"/>
      <c r="P7047"/>
      <c r="Q7047"/>
      <c r="R7047"/>
      <c r="S7047"/>
      <c r="T7047"/>
      <c r="U7047"/>
      <c r="V7047"/>
      <c r="W7047"/>
      <c r="X7047"/>
      <c r="Y7047"/>
      <c r="Z7047"/>
      <c r="AA7047"/>
      <c r="AB7047"/>
      <c r="AC7047"/>
      <c r="AD7047"/>
      <c r="AE7047"/>
      <c r="AF7047"/>
      <c r="AG7047"/>
      <c r="AH7047"/>
      <c r="AI7047"/>
      <c r="AJ7047"/>
      <c r="AK7047"/>
    </row>
    <row r="7048" spans="1:49">
      <c r="A7048"/>
      <c r="B7048"/>
      <c r="C7048"/>
      <c r="D7048"/>
      <c r="E7048"/>
      <c r="F7048"/>
      <c r="G7048"/>
      <c r="H7048"/>
      <c r="I7048"/>
      <c r="J7048"/>
      <c r="K7048"/>
      <c r="L7048"/>
      <c r="M7048"/>
      <c r="N7048"/>
      <c r="O7048"/>
      <c r="P7048"/>
      <c r="Q7048"/>
      <c r="R7048"/>
      <c r="S7048"/>
      <c r="T7048"/>
      <c r="U7048"/>
      <c r="V7048"/>
      <c r="W7048"/>
      <c r="X7048"/>
      <c r="Y7048"/>
      <c r="Z7048"/>
      <c r="AA7048"/>
      <c r="AB7048"/>
      <c r="AC7048"/>
      <c r="AD7048"/>
      <c r="AE7048"/>
      <c r="AF7048"/>
      <c r="AG7048"/>
      <c r="AH7048"/>
      <c r="AI7048"/>
      <c r="AJ7048"/>
      <c r="AK7048"/>
    </row>
    <row r="7049" spans="1:49">
      <c r="A7049"/>
      <c r="B7049"/>
      <c r="C7049"/>
      <c r="D7049"/>
      <c r="E7049"/>
      <c r="F7049"/>
      <c r="G7049"/>
      <c r="H7049"/>
      <c r="I7049"/>
      <c r="J7049"/>
      <c r="K7049"/>
      <c r="L7049"/>
      <c r="M7049"/>
      <c r="N7049"/>
      <c r="O7049"/>
      <c r="P7049"/>
      <c r="Q7049"/>
      <c r="R7049"/>
      <c r="S7049"/>
      <c r="T7049"/>
      <c r="U7049"/>
      <c r="V7049"/>
      <c r="W7049"/>
      <c r="X7049"/>
      <c r="Y7049"/>
      <c r="Z7049"/>
      <c r="AA7049"/>
      <c r="AB7049"/>
      <c r="AC7049"/>
      <c r="AD7049"/>
      <c r="AE7049"/>
      <c r="AF7049"/>
      <c r="AG7049"/>
      <c r="AH7049"/>
      <c r="AI7049"/>
      <c r="AJ7049"/>
      <c r="AK7049"/>
    </row>
    <row r="7050" spans="1:49">
      <c r="A7050"/>
      <c r="B7050"/>
      <c r="C7050"/>
      <c r="D7050"/>
      <c r="E7050"/>
      <c r="F7050"/>
      <c r="G7050"/>
      <c r="H7050"/>
      <c r="I7050"/>
      <c r="J7050"/>
      <c r="K7050"/>
      <c r="L7050"/>
      <c r="M7050"/>
      <c r="N7050"/>
      <c r="O7050"/>
      <c r="P7050"/>
      <c r="Q7050"/>
      <c r="R7050"/>
      <c r="S7050"/>
      <c r="T7050"/>
      <c r="U7050"/>
      <c r="V7050"/>
      <c r="W7050"/>
      <c r="X7050"/>
      <c r="Y7050"/>
      <c r="Z7050"/>
      <c r="AA7050"/>
      <c r="AB7050"/>
      <c r="AC7050"/>
      <c r="AD7050"/>
      <c r="AE7050"/>
      <c r="AF7050"/>
      <c r="AG7050"/>
      <c r="AH7050"/>
      <c r="AI7050"/>
      <c r="AJ7050"/>
      <c r="AK7050"/>
    </row>
    <row r="7051" spans="1:49">
      <c r="A7051"/>
      <c r="B7051"/>
      <c r="C7051"/>
      <c r="D7051"/>
      <c r="E7051"/>
      <c r="F7051"/>
      <c r="G7051"/>
      <c r="H7051"/>
      <c r="I7051"/>
      <c r="J7051"/>
      <c r="K7051"/>
      <c r="L7051"/>
      <c r="M7051"/>
      <c r="N7051"/>
      <c r="O7051"/>
      <c r="P7051"/>
      <c r="Q7051"/>
      <c r="R7051"/>
      <c r="S7051"/>
      <c r="T7051"/>
      <c r="U7051"/>
      <c r="V7051"/>
      <c r="W7051"/>
      <c r="X7051"/>
      <c r="Y7051"/>
      <c r="Z7051"/>
      <c r="AA7051"/>
      <c r="AB7051"/>
      <c r="AC7051"/>
      <c r="AD7051"/>
      <c r="AE7051"/>
      <c r="AF7051"/>
      <c r="AG7051"/>
      <c r="AH7051"/>
      <c r="AI7051"/>
      <c r="AJ7051"/>
      <c r="AK7051"/>
    </row>
    <row r="7052" spans="1:49">
      <c r="A7052"/>
      <c r="B7052"/>
      <c r="C7052"/>
      <c r="D7052"/>
      <c r="E7052"/>
      <c r="F7052"/>
      <c r="G7052"/>
      <c r="H7052"/>
      <c r="I7052"/>
      <c r="J7052"/>
      <c r="K7052"/>
      <c r="L7052"/>
      <c r="M7052"/>
      <c r="N7052"/>
      <c r="O7052"/>
      <c r="P7052"/>
      <c r="Q7052"/>
      <c r="R7052"/>
      <c r="S7052"/>
      <c r="T7052"/>
      <c r="U7052"/>
      <c r="V7052"/>
      <c r="W7052"/>
      <c r="X7052"/>
      <c r="Y7052"/>
      <c r="Z7052"/>
      <c r="AA7052"/>
      <c r="AB7052"/>
      <c r="AC7052"/>
      <c r="AD7052"/>
      <c r="AE7052"/>
      <c r="AF7052"/>
      <c r="AG7052"/>
      <c r="AH7052"/>
      <c r="AI7052"/>
      <c r="AJ7052"/>
      <c r="AK7052"/>
    </row>
    <row r="7053" spans="1:49">
      <c r="A7053"/>
      <c r="B7053"/>
      <c r="C7053"/>
      <c r="D7053"/>
      <c r="E7053"/>
      <c r="F7053"/>
      <c r="G7053"/>
      <c r="H7053"/>
      <c r="I7053"/>
      <c r="J7053"/>
      <c r="K7053"/>
      <c r="L7053"/>
      <c r="M7053"/>
      <c r="N7053"/>
      <c r="O7053"/>
      <c r="P7053"/>
      <c r="Q7053"/>
      <c r="R7053"/>
      <c r="S7053"/>
      <c r="T7053"/>
      <c r="U7053"/>
      <c r="V7053"/>
      <c r="W7053"/>
      <c r="X7053"/>
      <c r="Y7053"/>
      <c r="Z7053"/>
      <c r="AA7053"/>
      <c r="AB7053"/>
      <c r="AC7053"/>
      <c r="AD7053"/>
      <c r="AE7053"/>
      <c r="AF7053"/>
      <c r="AG7053"/>
      <c r="AH7053"/>
      <c r="AI7053"/>
      <c r="AJ7053"/>
      <c r="AK7053"/>
    </row>
    <row r="7054" spans="1:49">
      <c r="A7054"/>
      <c r="B7054"/>
      <c r="C7054"/>
      <c r="D7054"/>
      <c r="E7054"/>
      <c r="F7054"/>
      <c r="G7054"/>
      <c r="H7054"/>
      <c r="I7054"/>
      <c r="J7054"/>
      <c r="K7054"/>
      <c r="L7054"/>
      <c r="M7054"/>
      <c r="N7054"/>
      <c r="O7054"/>
      <c r="P7054"/>
      <c r="Q7054"/>
      <c r="R7054"/>
      <c r="S7054"/>
      <c r="T7054"/>
      <c r="U7054"/>
      <c r="V7054"/>
      <c r="W7054"/>
      <c r="X7054"/>
      <c r="Y7054"/>
      <c r="Z7054"/>
      <c r="AA7054"/>
      <c r="AB7054"/>
      <c r="AC7054"/>
      <c r="AD7054"/>
      <c r="AE7054"/>
      <c r="AF7054"/>
      <c r="AG7054"/>
      <c r="AH7054"/>
      <c r="AI7054"/>
      <c r="AJ7054"/>
      <c r="AK7054"/>
    </row>
    <row r="7055" spans="1:49">
      <c r="A7055"/>
      <c r="B7055"/>
      <c r="C7055"/>
      <c r="D7055"/>
      <c r="E7055"/>
      <c r="F7055"/>
      <c r="G7055"/>
      <c r="H7055"/>
      <c r="I7055"/>
      <c r="J7055"/>
      <c r="K7055"/>
      <c r="L7055"/>
      <c r="M7055"/>
      <c r="N7055"/>
      <c r="O7055"/>
      <c r="P7055"/>
      <c r="Q7055"/>
      <c r="R7055"/>
      <c r="S7055"/>
      <c r="T7055"/>
      <c r="U7055"/>
      <c r="V7055"/>
      <c r="W7055"/>
      <c r="X7055"/>
      <c r="Y7055"/>
      <c r="Z7055"/>
      <c r="AA7055"/>
      <c r="AB7055"/>
      <c r="AC7055"/>
      <c r="AD7055"/>
      <c r="AE7055"/>
      <c r="AF7055"/>
      <c r="AG7055"/>
      <c r="AH7055"/>
      <c r="AI7055"/>
      <c r="AJ7055"/>
      <c r="AK7055"/>
    </row>
    <row r="7056" spans="1:49">
      <c r="A7056"/>
      <c r="B7056"/>
      <c r="C7056"/>
      <c r="D7056"/>
      <c r="E7056"/>
      <c r="F7056"/>
      <c r="G7056"/>
      <c r="H7056"/>
      <c r="I7056"/>
      <c r="J7056"/>
      <c r="K7056"/>
      <c r="L7056"/>
      <c r="M7056"/>
      <c r="N7056"/>
      <c r="O7056"/>
      <c r="P7056"/>
      <c r="Q7056"/>
      <c r="R7056"/>
      <c r="S7056"/>
      <c r="T7056"/>
      <c r="U7056"/>
      <c r="V7056"/>
      <c r="W7056"/>
      <c r="X7056"/>
      <c r="Y7056"/>
      <c r="Z7056"/>
      <c r="AA7056"/>
      <c r="AB7056"/>
      <c r="AC7056"/>
      <c r="AD7056"/>
      <c r="AE7056"/>
      <c r="AF7056"/>
      <c r="AG7056"/>
      <c r="AH7056"/>
      <c r="AI7056"/>
      <c r="AJ7056"/>
      <c r="AK7056"/>
    </row>
    <row r="7057" spans="1:37">
      <c r="A7057"/>
      <c r="B7057"/>
      <c r="C7057"/>
      <c r="D7057"/>
      <c r="E7057"/>
      <c r="F7057"/>
      <c r="G7057"/>
      <c r="H7057"/>
      <c r="I7057"/>
      <c r="J7057"/>
      <c r="K7057"/>
      <c r="L7057"/>
      <c r="M7057"/>
      <c r="N7057"/>
      <c r="O7057"/>
      <c r="P7057"/>
      <c r="Q7057"/>
      <c r="R7057"/>
      <c r="S7057"/>
      <c r="T7057"/>
      <c r="U7057"/>
      <c r="V7057"/>
      <c r="W7057"/>
      <c r="X7057"/>
      <c r="Y7057"/>
      <c r="Z7057"/>
      <c r="AA7057"/>
      <c r="AB7057"/>
      <c r="AC7057"/>
      <c r="AD7057"/>
      <c r="AE7057"/>
      <c r="AF7057"/>
      <c r="AG7057"/>
      <c r="AH7057"/>
      <c r="AI7057"/>
      <c r="AJ7057"/>
      <c r="AK7057"/>
    </row>
    <row r="7058" spans="1:37">
      <c r="A7058"/>
      <c r="B7058"/>
      <c r="C7058"/>
      <c r="D7058"/>
      <c r="E7058"/>
      <c r="F7058"/>
      <c r="G7058"/>
      <c r="H7058"/>
      <c r="I7058"/>
      <c r="J7058"/>
      <c r="K7058"/>
      <c r="L7058"/>
      <c r="M7058"/>
      <c r="N7058"/>
      <c r="O7058"/>
      <c r="P7058"/>
      <c r="Q7058"/>
      <c r="R7058"/>
      <c r="S7058"/>
      <c r="T7058"/>
      <c r="U7058"/>
      <c r="V7058"/>
      <c r="W7058"/>
      <c r="X7058"/>
      <c r="Y7058"/>
      <c r="Z7058"/>
      <c r="AA7058"/>
      <c r="AB7058"/>
      <c r="AC7058"/>
      <c r="AD7058"/>
      <c r="AE7058"/>
      <c r="AF7058"/>
      <c r="AG7058"/>
      <c r="AH7058"/>
      <c r="AI7058"/>
      <c r="AJ7058"/>
      <c r="AK7058"/>
    </row>
    <row r="7059" spans="1:37">
      <c r="A7059"/>
      <c r="B7059"/>
      <c r="C7059"/>
      <c r="D7059"/>
      <c r="E7059"/>
      <c r="F7059"/>
      <c r="G7059"/>
      <c r="H7059"/>
      <c r="I7059"/>
      <c r="J7059"/>
      <c r="K7059"/>
      <c r="L7059"/>
      <c r="M7059"/>
      <c r="N7059"/>
      <c r="O7059"/>
      <c r="P7059"/>
      <c r="Q7059"/>
      <c r="R7059"/>
      <c r="S7059"/>
      <c r="T7059"/>
      <c r="U7059"/>
      <c r="V7059"/>
      <c r="W7059"/>
      <c r="X7059"/>
      <c r="Y7059"/>
      <c r="Z7059"/>
      <c r="AA7059"/>
      <c r="AB7059"/>
      <c r="AC7059"/>
      <c r="AD7059"/>
      <c r="AE7059"/>
      <c r="AF7059"/>
      <c r="AG7059"/>
      <c r="AH7059"/>
      <c r="AI7059"/>
      <c r="AJ7059"/>
      <c r="AK7059"/>
    </row>
    <row r="7060" spans="1:37">
      <c r="A7060"/>
      <c r="B7060"/>
      <c r="C7060"/>
      <c r="D7060"/>
      <c r="E7060"/>
      <c r="F7060"/>
      <c r="G7060"/>
      <c r="H7060"/>
      <c r="I7060"/>
      <c r="J7060"/>
      <c r="K7060"/>
      <c r="L7060"/>
      <c r="M7060"/>
      <c r="N7060"/>
      <c r="O7060"/>
      <c r="P7060"/>
      <c r="Q7060"/>
      <c r="R7060"/>
      <c r="S7060"/>
      <c r="T7060"/>
      <c r="U7060"/>
      <c r="V7060"/>
      <c r="W7060"/>
      <c r="X7060"/>
      <c r="Y7060"/>
      <c r="Z7060"/>
      <c r="AA7060"/>
      <c r="AB7060"/>
      <c r="AC7060"/>
      <c r="AD7060"/>
      <c r="AE7060"/>
      <c r="AF7060"/>
      <c r="AG7060"/>
      <c r="AH7060"/>
      <c r="AI7060"/>
      <c r="AJ7060"/>
      <c r="AK7060"/>
    </row>
    <row r="7061" spans="1:37">
      <c r="A7061"/>
      <c r="B7061"/>
      <c r="C7061"/>
      <c r="D7061"/>
      <c r="E7061"/>
      <c r="F7061"/>
      <c r="G7061"/>
      <c r="H7061"/>
      <c r="I7061"/>
      <c r="J7061"/>
      <c r="K7061"/>
      <c r="L7061"/>
      <c r="M7061"/>
      <c r="N7061"/>
      <c r="O7061"/>
      <c r="P7061"/>
      <c r="Q7061"/>
      <c r="R7061"/>
      <c r="S7061"/>
      <c r="T7061"/>
      <c r="U7061"/>
      <c r="V7061"/>
      <c r="W7061"/>
      <c r="X7061"/>
      <c r="Y7061"/>
      <c r="Z7061"/>
      <c r="AA7061"/>
      <c r="AB7061"/>
      <c r="AC7061"/>
      <c r="AD7061"/>
      <c r="AE7061"/>
      <c r="AF7061"/>
      <c r="AG7061"/>
      <c r="AH7061"/>
      <c r="AI7061"/>
      <c r="AJ7061"/>
      <c r="AK7061"/>
    </row>
    <row r="7062" spans="1:37">
      <c r="A7062"/>
      <c r="B7062"/>
      <c r="C7062"/>
      <c r="D7062"/>
      <c r="E7062"/>
      <c r="F7062"/>
      <c r="G7062"/>
      <c r="H7062"/>
      <c r="I7062"/>
      <c r="J7062"/>
      <c r="K7062"/>
      <c r="L7062"/>
      <c r="M7062"/>
      <c r="N7062"/>
      <c r="O7062"/>
      <c r="P7062"/>
      <c r="Q7062"/>
      <c r="R7062"/>
      <c r="S7062"/>
      <c r="T7062"/>
      <c r="U7062"/>
      <c r="V7062"/>
      <c r="W7062"/>
      <c r="X7062"/>
      <c r="Y7062"/>
      <c r="Z7062"/>
      <c r="AA7062"/>
      <c r="AB7062"/>
      <c r="AC7062"/>
      <c r="AD7062"/>
      <c r="AE7062"/>
      <c r="AF7062"/>
      <c r="AG7062"/>
      <c r="AH7062"/>
      <c r="AI7062"/>
      <c r="AJ7062"/>
      <c r="AK7062"/>
    </row>
    <row r="7063" spans="1:37">
      <c r="A7063"/>
      <c r="B7063"/>
      <c r="C7063"/>
      <c r="D7063"/>
      <c r="E7063"/>
      <c r="F7063"/>
      <c r="G7063"/>
      <c r="H7063"/>
      <c r="I7063"/>
      <c r="J7063"/>
      <c r="K7063"/>
      <c r="L7063"/>
      <c r="M7063"/>
      <c r="N7063"/>
      <c r="O7063"/>
      <c r="P7063"/>
      <c r="Q7063"/>
      <c r="R7063"/>
      <c r="S7063"/>
      <c r="T7063"/>
      <c r="U7063"/>
      <c r="V7063"/>
      <c r="W7063"/>
      <c r="X7063"/>
      <c r="Y7063"/>
      <c r="Z7063"/>
      <c r="AA7063"/>
      <c r="AB7063"/>
      <c r="AC7063"/>
      <c r="AD7063"/>
      <c r="AE7063"/>
      <c r="AF7063"/>
      <c r="AG7063"/>
      <c r="AH7063"/>
      <c r="AI7063"/>
      <c r="AJ7063"/>
      <c r="AK7063"/>
    </row>
    <row r="7064" spans="1:37">
      <c r="A7064"/>
      <c r="B7064"/>
      <c r="C7064"/>
      <c r="D7064"/>
      <c r="E7064"/>
      <c r="F7064"/>
      <c r="G7064"/>
      <c r="H7064"/>
      <c r="I7064"/>
      <c r="J7064"/>
      <c r="K7064"/>
      <c r="L7064"/>
      <c r="M7064"/>
      <c r="N7064"/>
      <c r="O7064"/>
      <c r="P7064"/>
      <c r="Q7064"/>
      <c r="R7064"/>
      <c r="S7064"/>
      <c r="T7064"/>
      <c r="U7064"/>
      <c r="V7064"/>
      <c r="W7064"/>
      <c r="X7064"/>
      <c r="Y7064"/>
      <c r="Z7064"/>
      <c r="AA7064"/>
      <c r="AB7064"/>
      <c r="AC7064"/>
      <c r="AD7064"/>
      <c r="AE7064"/>
      <c r="AF7064"/>
      <c r="AG7064"/>
      <c r="AH7064"/>
      <c r="AI7064"/>
      <c r="AJ7064"/>
      <c r="AK7064"/>
    </row>
    <row r="7065" spans="1:37">
      <c r="A7065"/>
      <c r="B7065"/>
      <c r="C7065"/>
      <c r="D7065"/>
      <c r="E7065"/>
      <c r="F7065"/>
      <c r="G7065"/>
      <c r="H7065"/>
      <c r="I7065"/>
      <c r="J7065"/>
      <c r="K7065"/>
      <c r="L7065"/>
      <c r="M7065"/>
      <c r="N7065"/>
      <c r="O7065"/>
      <c r="P7065"/>
      <c r="Q7065"/>
      <c r="R7065"/>
      <c r="S7065"/>
      <c r="T7065"/>
      <c r="U7065"/>
      <c r="V7065"/>
      <c r="W7065"/>
      <c r="X7065"/>
      <c r="Y7065"/>
      <c r="Z7065"/>
      <c r="AA7065"/>
      <c r="AB7065"/>
      <c r="AC7065"/>
      <c r="AD7065"/>
      <c r="AE7065"/>
      <c r="AF7065"/>
      <c r="AG7065"/>
      <c r="AH7065"/>
      <c r="AI7065"/>
      <c r="AJ7065"/>
      <c r="AK7065"/>
    </row>
    <row r="7066" spans="1:37">
      <c r="A7066"/>
      <c r="B7066"/>
      <c r="C7066"/>
      <c r="D7066"/>
      <c r="E7066"/>
      <c r="F7066"/>
      <c r="G7066"/>
      <c r="H7066"/>
      <c r="I7066"/>
      <c r="J7066"/>
      <c r="K7066"/>
      <c r="L7066"/>
      <c r="M7066"/>
      <c r="N7066"/>
      <c r="O7066"/>
      <c r="P7066"/>
      <c r="Q7066"/>
      <c r="R7066"/>
      <c r="S7066"/>
      <c r="T7066"/>
      <c r="U7066"/>
      <c r="V7066"/>
      <c r="W7066"/>
      <c r="X7066"/>
      <c r="Y7066"/>
      <c r="Z7066"/>
      <c r="AA7066"/>
      <c r="AB7066"/>
      <c r="AC7066"/>
      <c r="AD7066"/>
      <c r="AE7066"/>
      <c r="AF7066"/>
      <c r="AG7066"/>
      <c r="AH7066"/>
      <c r="AI7066"/>
      <c r="AJ7066"/>
      <c r="AK7066"/>
    </row>
    <row r="7067" spans="1:37">
      <c r="A7067"/>
      <c r="B7067"/>
      <c r="C7067"/>
      <c r="D7067"/>
      <c r="E7067"/>
      <c r="F7067"/>
      <c r="G7067"/>
      <c r="H7067"/>
      <c r="I7067"/>
      <c r="J7067"/>
      <c r="K7067"/>
      <c r="L7067"/>
      <c r="M7067"/>
      <c r="N7067"/>
      <c r="O7067"/>
      <c r="P7067"/>
      <c r="Q7067"/>
      <c r="R7067"/>
      <c r="S7067"/>
      <c r="T7067"/>
      <c r="U7067"/>
      <c r="V7067"/>
      <c r="W7067"/>
      <c r="X7067"/>
      <c r="Y7067"/>
      <c r="Z7067"/>
      <c r="AA7067"/>
      <c r="AB7067"/>
      <c r="AC7067"/>
      <c r="AD7067"/>
      <c r="AE7067"/>
      <c r="AF7067"/>
      <c r="AG7067"/>
      <c r="AH7067"/>
      <c r="AI7067"/>
      <c r="AJ7067"/>
      <c r="AK7067"/>
    </row>
    <row r="7068" spans="1:37">
      <c r="A7068"/>
      <c r="B7068"/>
      <c r="C7068"/>
      <c r="D7068"/>
      <c r="E7068"/>
      <c r="F7068"/>
      <c r="G7068"/>
      <c r="H7068"/>
      <c r="I7068"/>
      <c r="J7068"/>
      <c r="K7068"/>
      <c r="L7068"/>
      <c r="M7068"/>
      <c r="N7068"/>
      <c r="O7068"/>
      <c r="P7068"/>
      <c r="Q7068"/>
      <c r="R7068"/>
      <c r="S7068"/>
      <c r="T7068"/>
      <c r="U7068"/>
      <c r="V7068"/>
      <c r="W7068"/>
      <c r="X7068"/>
      <c r="Y7068"/>
      <c r="Z7068"/>
      <c r="AA7068"/>
      <c r="AB7068"/>
      <c r="AC7068"/>
      <c r="AD7068"/>
      <c r="AE7068"/>
      <c r="AF7068"/>
      <c r="AG7068"/>
      <c r="AH7068"/>
      <c r="AI7068"/>
      <c r="AJ7068"/>
      <c r="AK7068"/>
    </row>
    <row r="7069" spans="1:37">
      <c r="A7069"/>
      <c r="B7069"/>
      <c r="C7069"/>
      <c r="D7069"/>
      <c r="E7069"/>
      <c r="F7069"/>
      <c r="G7069"/>
      <c r="H7069"/>
      <c r="I7069"/>
      <c r="J7069"/>
      <c r="K7069"/>
      <c r="L7069"/>
      <c r="M7069"/>
      <c r="N7069"/>
      <c r="O7069"/>
      <c r="P7069"/>
      <c r="Q7069"/>
      <c r="R7069"/>
      <c r="S7069"/>
      <c r="T7069"/>
      <c r="U7069"/>
      <c r="V7069"/>
      <c r="W7069"/>
      <c r="X7069"/>
      <c r="Y7069"/>
      <c r="Z7069"/>
      <c r="AA7069"/>
      <c r="AB7069"/>
      <c r="AC7069"/>
      <c r="AD7069"/>
      <c r="AE7069"/>
      <c r="AF7069"/>
      <c r="AG7069"/>
      <c r="AH7069"/>
      <c r="AI7069"/>
      <c r="AJ7069"/>
      <c r="AK7069"/>
    </row>
    <row r="7070" spans="1:37">
      <c r="A7070"/>
      <c r="B7070"/>
      <c r="C7070"/>
      <c r="D7070"/>
      <c r="E7070"/>
      <c r="F7070"/>
      <c r="G7070"/>
      <c r="H7070"/>
      <c r="I7070"/>
      <c r="J7070"/>
      <c r="K7070"/>
      <c r="L7070"/>
      <c r="M7070"/>
      <c r="N7070"/>
      <c r="O7070"/>
      <c r="P7070"/>
      <c r="Q7070"/>
      <c r="R7070"/>
      <c r="S7070"/>
      <c r="T7070"/>
      <c r="U7070"/>
      <c r="V7070"/>
      <c r="W7070"/>
      <c r="X7070"/>
      <c r="Y7070"/>
      <c r="Z7070"/>
      <c r="AA7070"/>
      <c r="AB7070"/>
      <c r="AC7070"/>
      <c r="AD7070"/>
      <c r="AE7070"/>
      <c r="AF7070"/>
      <c r="AG7070"/>
      <c r="AH7070"/>
      <c r="AI7070"/>
      <c r="AJ7070"/>
      <c r="AK7070"/>
    </row>
    <row r="7071" spans="1:37">
      <c r="A7071"/>
      <c r="B7071"/>
      <c r="C7071"/>
      <c r="D7071"/>
      <c r="E7071"/>
      <c r="F7071"/>
      <c r="G7071"/>
      <c r="H7071"/>
      <c r="I7071"/>
      <c r="J7071"/>
      <c r="K7071"/>
      <c r="L7071"/>
      <c r="M7071"/>
      <c r="N7071"/>
      <c r="O7071"/>
      <c r="P7071"/>
      <c r="Q7071"/>
      <c r="R7071"/>
      <c r="S7071"/>
      <c r="T7071"/>
      <c r="U7071"/>
      <c r="V7071"/>
      <c r="W7071"/>
      <c r="X7071"/>
      <c r="Y7071"/>
      <c r="Z7071"/>
      <c r="AA7071"/>
      <c r="AB7071"/>
      <c r="AC7071"/>
      <c r="AD7071"/>
      <c r="AE7071"/>
      <c r="AF7071"/>
      <c r="AG7071"/>
      <c r="AH7071"/>
      <c r="AI7071"/>
      <c r="AJ7071"/>
      <c r="AK7071"/>
    </row>
    <row r="7077" spans="1:49">
      <c r="A7077"/>
    </row>
    <row r="7081" spans="1:49">
      <c r="A7081"/>
      <c r="D7081"/>
      <c r="F7081"/>
      <c r="G7081" s="171"/>
      <c r="H7081"/>
      <c r="K7081"/>
      <c r="L7081"/>
    </row>
    <row r="7082" spans="1:49">
      <c r="A7082"/>
      <c r="B7082"/>
      <c r="F7082"/>
      <c r="G7082"/>
      <c r="H7082"/>
      <c r="K7082"/>
      <c r="L7082"/>
      <c r="N7082"/>
    </row>
    <row r="7083" spans="1:49">
      <c r="B7083"/>
      <c r="C7083"/>
      <c r="D7083"/>
      <c r="E7083"/>
      <c r="F7083"/>
      <c r="G7083"/>
      <c r="H7083"/>
      <c r="I7083"/>
      <c r="J7083"/>
      <c r="K7083"/>
      <c r="L7083"/>
      <c r="M7083"/>
      <c r="N7083"/>
      <c r="O7083"/>
      <c r="P7083"/>
      <c r="Q7083"/>
      <c r="R7083"/>
      <c r="S7083"/>
      <c r="T7083"/>
      <c r="U7083"/>
      <c r="V7083"/>
      <c r="W7083"/>
      <c r="X7083"/>
      <c r="Y7083"/>
      <c r="Z7083"/>
      <c r="AA7083"/>
      <c r="AB7083"/>
      <c r="AC7083"/>
      <c r="AD7083"/>
      <c r="AE7083"/>
      <c r="AF7083"/>
      <c r="AG7083"/>
      <c r="AH7083"/>
      <c r="AI7083"/>
      <c r="AJ7083"/>
      <c r="AK7083"/>
    </row>
    <row r="7084" spans="1:49">
      <c r="B7084"/>
      <c r="E7084"/>
      <c r="H7084"/>
      <c r="K7084"/>
      <c r="N7084"/>
      <c r="Q7084"/>
      <c r="T7084"/>
      <c r="W7084"/>
      <c r="Z7084"/>
      <c r="AC7084"/>
      <c r="AF7084"/>
      <c r="AI7084"/>
    </row>
    <row r="7085" spans="1:49">
      <c r="A7085"/>
      <c r="B7085"/>
      <c r="C7085"/>
      <c r="D7085"/>
      <c r="E7085"/>
      <c r="F7085"/>
      <c r="G7085"/>
      <c r="H7085"/>
      <c r="I7085"/>
      <c r="J7085"/>
      <c r="K7085"/>
      <c r="L7085"/>
      <c r="M7085"/>
      <c r="N7085"/>
      <c r="O7085"/>
      <c r="P7085"/>
      <c r="Q7085"/>
      <c r="R7085"/>
      <c r="S7085"/>
      <c r="T7085"/>
      <c r="U7085"/>
      <c r="V7085"/>
      <c r="W7085"/>
      <c r="X7085"/>
      <c r="Y7085"/>
      <c r="Z7085"/>
      <c r="AA7085"/>
      <c r="AB7085"/>
      <c r="AC7085"/>
      <c r="AD7085"/>
      <c r="AE7085"/>
      <c r="AF7085"/>
      <c r="AG7085"/>
      <c r="AH7085"/>
      <c r="AI7085"/>
      <c r="AJ7085"/>
      <c r="AK7085"/>
    </row>
    <row r="7086" spans="1:49">
      <c r="B7086" s="172"/>
      <c r="C7086" s="173"/>
      <c r="D7086" s="173"/>
      <c r="E7086" s="172"/>
      <c r="F7086" s="173"/>
      <c r="G7086" s="173"/>
      <c r="H7086" s="172"/>
      <c r="I7086" s="173"/>
      <c r="J7086" s="173"/>
      <c r="K7086" s="172"/>
      <c r="L7086" s="173"/>
      <c r="M7086" s="173"/>
      <c r="N7086" s="172"/>
      <c r="O7086" s="173"/>
      <c r="P7086" s="173"/>
      <c r="Q7086" s="172"/>
      <c r="R7086" s="173"/>
      <c r="S7086" s="173"/>
      <c r="T7086" s="172"/>
      <c r="U7086" s="173"/>
      <c r="V7086" s="173"/>
      <c r="W7086" s="172"/>
      <c r="X7086" s="173"/>
      <c r="Y7086" s="173"/>
      <c r="Z7086" s="172"/>
      <c r="AA7086" s="173"/>
      <c r="AB7086" s="173"/>
      <c r="AC7086" s="172"/>
      <c r="AD7086" s="173"/>
      <c r="AE7086" s="173"/>
      <c r="AF7086" s="172"/>
      <c r="AG7086" s="173"/>
      <c r="AH7086" s="173"/>
      <c r="AI7086" s="172"/>
      <c r="AJ7086" s="173"/>
      <c r="AK7086" s="173"/>
      <c r="AN7086" s="165" t="e">
        <f>1/($B7086*(1/$B7084)*(1/(5/7+2/7*$D7086))*$B7096/SUM($B7088:$B7111))</f>
        <v>#DIV/0!</v>
      </c>
      <c r="AO7086" s="165" t="e">
        <f>1/(B7086*(1/B7084)*(1/(5/7+2/7*D7086)))</f>
        <v>#DIV/0!</v>
      </c>
      <c r="AP7086" s="165"/>
      <c r="AR7086" s="170">
        <f>CHOOSE(AV$3,C7086,F7086,I7086,L7086,O7086,R7086,U7086,X7086,AA7086,AD7086,AG7086,AJ7086)</f>
        <v>0</v>
      </c>
      <c r="AS7086" s="166"/>
      <c r="AT7086" s="166"/>
      <c r="AV7086" s="116" t="e">
        <f>AN7086/AR7086</f>
        <v>#DIV/0!</v>
      </c>
      <c r="AW7086" s="167" t="e">
        <f>AO7086/AR7086</f>
        <v>#DIV/0!</v>
      </c>
    </row>
    <row r="7087" spans="1:49">
      <c r="A7087"/>
      <c r="B7087"/>
      <c r="C7087"/>
      <c r="D7087"/>
      <c r="E7087"/>
      <c r="F7087"/>
      <c r="G7087"/>
      <c r="H7087"/>
      <c r="I7087"/>
      <c r="J7087"/>
      <c r="K7087"/>
      <c r="L7087"/>
      <c r="M7087"/>
      <c r="N7087"/>
      <c r="O7087"/>
      <c r="P7087"/>
      <c r="Q7087"/>
      <c r="R7087"/>
      <c r="S7087"/>
      <c r="T7087"/>
      <c r="U7087"/>
      <c r="V7087"/>
      <c r="W7087"/>
      <c r="X7087"/>
      <c r="Y7087"/>
      <c r="Z7087"/>
      <c r="AA7087"/>
      <c r="AB7087"/>
      <c r="AC7087"/>
      <c r="AD7087"/>
      <c r="AE7087"/>
      <c r="AF7087"/>
      <c r="AG7087"/>
      <c r="AH7087"/>
      <c r="AI7087"/>
      <c r="AJ7087"/>
      <c r="AK7087"/>
    </row>
    <row r="7088" spans="1:49">
      <c r="A7088"/>
      <c r="B7088"/>
      <c r="C7088"/>
      <c r="D7088"/>
      <c r="E7088"/>
      <c r="F7088"/>
      <c r="G7088"/>
      <c r="H7088"/>
      <c r="I7088"/>
      <c r="J7088"/>
      <c r="K7088"/>
      <c r="L7088"/>
      <c r="M7088"/>
      <c r="N7088"/>
      <c r="O7088"/>
      <c r="P7088"/>
      <c r="Q7088"/>
      <c r="R7088"/>
      <c r="S7088"/>
      <c r="T7088"/>
      <c r="U7088"/>
      <c r="V7088"/>
      <c r="W7088"/>
      <c r="X7088"/>
      <c r="Y7088"/>
      <c r="Z7088"/>
      <c r="AA7088"/>
      <c r="AB7088"/>
      <c r="AC7088"/>
      <c r="AD7088"/>
      <c r="AE7088"/>
      <c r="AF7088"/>
      <c r="AG7088"/>
      <c r="AH7088"/>
      <c r="AI7088"/>
      <c r="AJ7088"/>
      <c r="AK7088"/>
    </row>
    <row r="7089" spans="1:37">
      <c r="A7089"/>
      <c r="B7089"/>
      <c r="C7089"/>
      <c r="D7089"/>
      <c r="E7089"/>
      <c r="F7089"/>
      <c r="G7089"/>
      <c r="H7089"/>
      <c r="I7089"/>
      <c r="J7089"/>
      <c r="K7089"/>
      <c r="L7089"/>
      <c r="M7089"/>
      <c r="N7089"/>
      <c r="O7089"/>
      <c r="P7089"/>
      <c r="Q7089"/>
      <c r="R7089"/>
      <c r="S7089"/>
      <c r="T7089"/>
      <c r="U7089"/>
      <c r="V7089"/>
      <c r="W7089"/>
      <c r="X7089"/>
      <c r="Y7089"/>
      <c r="Z7089"/>
      <c r="AA7089"/>
      <c r="AB7089"/>
      <c r="AC7089"/>
      <c r="AD7089"/>
      <c r="AE7089"/>
      <c r="AF7089"/>
      <c r="AG7089"/>
      <c r="AH7089"/>
      <c r="AI7089"/>
      <c r="AJ7089"/>
      <c r="AK7089"/>
    </row>
    <row r="7090" spans="1:37">
      <c r="A7090"/>
      <c r="B7090"/>
      <c r="C7090"/>
      <c r="D7090"/>
      <c r="E7090"/>
      <c r="F7090"/>
      <c r="G7090"/>
      <c r="H7090"/>
      <c r="I7090"/>
      <c r="J7090"/>
      <c r="K7090"/>
      <c r="L7090"/>
      <c r="M7090"/>
      <c r="N7090"/>
      <c r="O7090"/>
      <c r="P7090"/>
      <c r="Q7090"/>
      <c r="R7090"/>
      <c r="S7090"/>
      <c r="T7090"/>
      <c r="U7090"/>
      <c r="V7090"/>
      <c r="W7090"/>
      <c r="X7090"/>
      <c r="Y7090"/>
      <c r="Z7090"/>
      <c r="AA7090"/>
      <c r="AB7090"/>
      <c r="AC7090"/>
      <c r="AD7090"/>
      <c r="AE7090"/>
      <c r="AF7090"/>
      <c r="AG7090"/>
      <c r="AH7090"/>
      <c r="AI7090"/>
      <c r="AJ7090"/>
      <c r="AK7090"/>
    </row>
    <row r="7091" spans="1:37">
      <c r="A7091"/>
      <c r="B7091"/>
      <c r="C7091"/>
      <c r="D7091"/>
      <c r="E7091"/>
      <c r="F7091"/>
      <c r="G7091"/>
      <c r="H7091"/>
      <c r="I7091"/>
      <c r="J7091"/>
      <c r="K7091"/>
      <c r="L7091"/>
      <c r="M7091"/>
      <c r="N7091"/>
      <c r="O7091"/>
      <c r="P7091"/>
      <c r="Q7091"/>
      <c r="R7091"/>
      <c r="S7091"/>
      <c r="T7091"/>
      <c r="U7091"/>
      <c r="V7091"/>
      <c r="W7091"/>
      <c r="X7091"/>
      <c r="Y7091"/>
      <c r="Z7091"/>
      <c r="AA7091"/>
      <c r="AB7091"/>
      <c r="AC7091"/>
      <c r="AD7091"/>
      <c r="AE7091"/>
      <c r="AF7091"/>
      <c r="AG7091"/>
      <c r="AH7091"/>
      <c r="AI7091"/>
      <c r="AJ7091"/>
      <c r="AK7091"/>
    </row>
    <row r="7092" spans="1:37">
      <c r="A7092"/>
      <c r="B7092"/>
      <c r="C7092"/>
      <c r="D7092"/>
      <c r="E7092"/>
      <c r="F7092"/>
      <c r="G7092"/>
      <c r="H7092"/>
      <c r="I7092"/>
      <c r="J7092"/>
      <c r="K7092"/>
      <c r="L7092"/>
      <c r="M7092"/>
      <c r="N7092"/>
      <c r="O7092"/>
      <c r="P7092"/>
      <c r="Q7092"/>
      <c r="R7092"/>
      <c r="S7092"/>
      <c r="T7092"/>
      <c r="U7092"/>
      <c r="V7092"/>
      <c r="W7092"/>
      <c r="X7092"/>
      <c r="Y7092"/>
      <c r="Z7092"/>
      <c r="AA7092"/>
      <c r="AB7092"/>
      <c r="AC7092"/>
      <c r="AD7092"/>
      <c r="AE7092"/>
      <c r="AF7092"/>
      <c r="AG7092"/>
      <c r="AH7092"/>
      <c r="AI7092"/>
      <c r="AJ7092"/>
      <c r="AK7092"/>
    </row>
    <row r="7093" spans="1:37">
      <c r="A7093"/>
      <c r="B7093"/>
      <c r="C7093"/>
      <c r="D7093"/>
      <c r="E7093"/>
      <c r="F7093"/>
      <c r="G7093"/>
      <c r="H7093"/>
      <c r="I7093"/>
      <c r="J7093"/>
      <c r="K7093"/>
      <c r="L7093"/>
      <c r="M7093"/>
      <c r="N7093"/>
      <c r="O7093"/>
      <c r="P7093"/>
      <c r="Q7093"/>
      <c r="R7093"/>
      <c r="S7093"/>
      <c r="T7093"/>
      <c r="U7093"/>
      <c r="V7093"/>
      <c r="W7093"/>
      <c r="X7093"/>
      <c r="Y7093"/>
      <c r="Z7093"/>
      <c r="AA7093"/>
      <c r="AB7093"/>
      <c r="AC7093"/>
      <c r="AD7093"/>
      <c r="AE7093"/>
      <c r="AF7093"/>
      <c r="AG7093"/>
      <c r="AH7093"/>
      <c r="AI7093"/>
      <c r="AJ7093"/>
      <c r="AK7093"/>
    </row>
    <row r="7094" spans="1:37">
      <c r="A7094"/>
      <c r="B7094"/>
      <c r="C7094"/>
      <c r="D7094"/>
      <c r="E7094"/>
      <c r="F7094"/>
      <c r="G7094"/>
      <c r="H7094"/>
      <c r="I7094"/>
      <c r="J7094"/>
      <c r="K7094"/>
      <c r="L7094"/>
      <c r="M7094"/>
      <c r="N7094"/>
      <c r="O7094"/>
      <c r="P7094"/>
      <c r="Q7094"/>
      <c r="R7094"/>
      <c r="S7094"/>
      <c r="T7094"/>
      <c r="U7094"/>
      <c r="V7094"/>
      <c r="W7094"/>
      <c r="X7094"/>
      <c r="Y7094"/>
      <c r="Z7094"/>
      <c r="AA7094"/>
      <c r="AB7094"/>
      <c r="AC7094"/>
      <c r="AD7094"/>
      <c r="AE7094"/>
      <c r="AF7094"/>
      <c r="AG7094"/>
      <c r="AH7094"/>
      <c r="AI7094"/>
      <c r="AJ7094"/>
      <c r="AK7094"/>
    </row>
    <row r="7095" spans="1:37">
      <c r="A7095"/>
      <c r="B7095"/>
      <c r="C7095"/>
      <c r="D7095"/>
      <c r="E7095"/>
      <c r="F7095"/>
      <c r="G7095"/>
      <c r="H7095"/>
      <c r="I7095"/>
      <c r="J7095"/>
      <c r="K7095"/>
      <c r="L7095"/>
      <c r="M7095"/>
      <c r="N7095"/>
      <c r="O7095"/>
      <c r="P7095"/>
      <c r="Q7095"/>
      <c r="R7095"/>
      <c r="S7095"/>
      <c r="T7095"/>
      <c r="U7095"/>
      <c r="V7095"/>
      <c r="W7095"/>
      <c r="X7095"/>
      <c r="Y7095"/>
      <c r="Z7095"/>
      <c r="AA7095"/>
      <c r="AB7095"/>
      <c r="AC7095"/>
      <c r="AD7095"/>
      <c r="AE7095"/>
      <c r="AF7095"/>
      <c r="AG7095"/>
      <c r="AH7095"/>
      <c r="AI7095"/>
      <c r="AJ7095"/>
      <c r="AK7095"/>
    </row>
    <row r="7096" spans="1:37">
      <c r="A7096"/>
      <c r="B7096"/>
      <c r="C7096"/>
      <c r="D7096"/>
      <c r="E7096"/>
      <c r="F7096"/>
      <c r="G7096"/>
      <c r="H7096"/>
      <c r="I7096"/>
      <c r="J7096"/>
      <c r="K7096"/>
      <c r="L7096"/>
      <c r="M7096"/>
      <c r="N7096"/>
      <c r="O7096"/>
      <c r="P7096"/>
      <c r="Q7096"/>
      <c r="R7096"/>
      <c r="S7096"/>
      <c r="T7096"/>
      <c r="U7096"/>
      <c r="V7096"/>
      <c r="W7096"/>
      <c r="X7096"/>
      <c r="Y7096"/>
      <c r="Z7096"/>
      <c r="AA7096"/>
      <c r="AB7096"/>
      <c r="AC7096"/>
      <c r="AD7096"/>
      <c r="AE7096"/>
      <c r="AF7096"/>
      <c r="AG7096"/>
      <c r="AH7096"/>
      <c r="AI7096"/>
      <c r="AJ7096"/>
      <c r="AK7096"/>
    </row>
    <row r="7097" spans="1:37">
      <c r="A7097"/>
      <c r="B7097"/>
      <c r="C7097"/>
      <c r="D7097"/>
      <c r="E7097"/>
      <c r="F7097"/>
      <c r="G7097"/>
      <c r="H7097"/>
      <c r="I7097"/>
      <c r="J7097"/>
      <c r="K7097"/>
      <c r="L7097"/>
      <c r="M7097"/>
      <c r="N7097"/>
      <c r="O7097"/>
      <c r="P7097"/>
      <c r="Q7097"/>
      <c r="R7097"/>
      <c r="S7097"/>
      <c r="T7097"/>
      <c r="U7097"/>
      <c r="V7097"/>
      <c r="W7097"/>
      <c r="X7097"/>
      <c r="Y7097"/>
      <c r="Z7097"/>
      <c r="AA7097"/>
      <c r="AB7097"/>
      <c r="AC7097"/>
      <c r="AD7097"/>
      <c r="AE7097"/>
      <c r="AF7097"/>
      <c r="AG7097"/>
      <c r="AH7097"/>
      <c r="AI7097"/>
      <c r="AJ7097"/>
      <c r="AK7097"/>
    </row>
    <row r="7098" spans="1:37">
      <c r="A7098"/>
      <c r="B7098"/>
      <c r="C7098"/>
      <c r="D7098"/>
      <c r="E7098"/>
      <c r="F7098"/>
      <c r="G7098"/>
      <c r="H7098"/>
      <c r="I7098"/>
      <c r="J7098"/>
      <c r="K7098"/>
      <c r="L7098"/>
      <c r="M7098"/>
      <c r="N7098"/>
      <c r="O7098"/>
      <c r="P7098"/>
      <c r="Q7098"/>
      <c r="R7098"/>
      <c r="S7098"/>
      <c r="T7098"/>
      <c r="U7098"/>
      <c r="V7098"/>
      <c r="W7098"/>
      <c r="X7098"/>
      <c r="Y7098"/>
      <c r="Z7098"/>
      <c r="AA7098"/>
      <c r="AB7098"/>
      <c r="AC7098"/>
      <c r="AD7098"/>
      <c r="AE7098"/>
      <c r="AF7098"/>
      <c r="AG7098"/>
      <c r="AH7098"/>
      <c r="AI7098"/>
      <c r="AJ7098"/>
      <c r="AK7098"/>
    </row>
    <row r="7099" spans="1:37">
      <c r="A7099"/>
      <c r="B7099"/>
      <c r="C7099"/>
      <c r="D7099"/>
      <c r="E7099"/>
      <c r="F7099"/>
      <c r="G7099"/>
      <c r="H7099"/>
      <c r="I7099"/>
      <c r="J7099"/>
      <c r="K7099"/>
      <c r="L7099"/>
      <c r="M7099"/>
      <c r="N7099"/>
      <c r="O7099"/>
      <c r="P7099"/>
      <c r="Q7099"/>
      <c r="R7099"/>
      <c r="S7099"/>
      <c r="T7099"/>
      <c r="U7099"/>
      <c r="V7099"/>
      <c r="W7099"/>
      <c r="X7099"/>
      <c r="Y7099"/>
      <c r="Z7099"/>
      <c r="AA7099"/>
      <c r="AB7099"/>
      <c r="AC7099"/>
      <c r="AD7099"/>
      <c r="AE7099"/>
      <c r="AF7099"/>
      <c r="AG7099"/>
      <c r="AH7099"/>
      <c r="AI7099"/>
      <c r="AJ7099"/>
      <c r="AK7099"/>
    </row>
    <row r="7100" spans="1:37">
      <c r="A7100"/>
      <c r="B7100"/>
      <c r="C7100"/>
      <c r="D7100"/>
      <c r="E7100"/>
      <c r="F7100"/>
      <c r="G7100"/>
      <c r="H7100"/>
      <c r="I7100"/>
      <c r="J7100"/>
      <c r="K7100"/>
      <c r="L7100"/>
      <c r="M7100"/>
      <c r="N7100"/>
      <c r="O7100"/>
      <c r="P7100"/>
      <c r="Q7100"/>
      <c r="R7100"/>
      <c r="S7100"/>
      <c r="T7100"/>
      <c r="U7100"/>
      <c r="V7100"/>
      <c r="W7100"/>
      <c r="X7100"/>
      <c r="Y7100"/>
      <c r="Z7100"/>
      <c r="AA7100"/>
      <c r="AB7100"/>
      <c r="AC7100"/>
      <c r="AD7100"/>
      <c r="AE7100"/>
      <c r="AF7100"/>
      <c r="AG7100"/>
      <c r="AH7100"/>
      <c r="AI7100"/>
      <c r="AJ7100"/>
      <c r="AK7100"/>
    </row>
    <row r="7101" spans="1:37">
      <c r="A7101"/>
      <c r="B7101"/>
      <c r="C7101"/>
      <c r="D7101"/>
      <c r="E7101"/>
      <c r="F7101"/>
      <c r="G7101"/>
      <c r="H7101"/>
      <c r="I7101"/>
      <c r="J7101"/>
      <c r="K7101"/>
      <c r="L7101"/>
      <c r="M7101"/>
      <c r="N7101"/>
      <c r="O7101"/>
      <c r="P7101"/>
      <c r="Q7101"/>
      <c r="R7101"/>
      <c r="S7101"/>
      <c r="T7101"/>
      <c r="U7101"/>
      <c r="V7101"/>
      <c r="W7101"/>
      <c r="X7101"/>
      <c r="Y7101"/>
      <c r="Z7101"/>
      <c r="AA7101"/>
      <c r="AB7101"/>
      <c r="AC7101"/>
      <c r="AD7101"/>
      <c r="AE7101"/>
      <c r="AF7101"/>
      <c r="AG7101"/>
      <c r="AH7101"/>
      <c r="AI7101"/>
      <c r="AJ7101"/>
      <c r="AK7101"/>
    </row>
    <row r="7102" spans="1:37">
      <c r="A7102"/>
      <c r="B7102"/>
      <c r="C7102"/>
      <c r="D7102"/>
      <c r="E7102"/>
      <c r="F7102"/>
      <c r="G7102"/>
      <c r="H7102"/>
      <c r="I7102"/>
      <c r="J7102"/>
      <c r="K7102"/>
      <c r="L7102"/>
      <c r="M7102"/>
      <c r="N7102"/>
      <c r="O7102"/>
      <c r="P7102"/>
      <c r="Q7102"/>
      <c r="R7102"/>
      <c r="S7102"/>
      <c r="T7102"/>
      <c r="U7102"/>
      <c r="V7102"/>
      <c r="W7102"/>
      <c r="X7102"/>
      <c r="Y7102"/>
      <c r="Z7102"/>
      <c r="AA7102"/>
      <c r="AB7102"/>
      <c r="AC7102"/>
      <c r="AD7102"/>
      <c r="AE7102"/>
      <c r="AF7102"/>
      <c r="AG7102"/>
      <c r="AH7102"/>
      <c r="AI7102"/>
      <c r="AJ7102"/>
      <c r="AK7102"/>
    </row>
    <row r="7103" spans="1:37">
      <c r="A7103"/>
      <c r="B7103"/>
      <c r="C7103"/>
      <c r="D7103"/>
      <c r="E7103"/>
      <c r="F7103"/>
      <c r="G7103"/>
      <c r="H7103"/>
      <c r="I7103"/>
      <c r="J7103"/>
      <c r="K7103"/>
      <c r="L7103"/>
      <c r="M7103"/>
      <c r="N7103"/>
      <c r="O7103"/>
      <c r="P7103"/>
      <c r="Q7103"/>
      <c r="R7103"/>
      <c r="S7103"/>
      <c r="T7103"/>
      <c r="U7103"/>
      <c r="V7103"/>
      <c r="W7103"/>
      <c r="X7103"/>
      <c r="Y7103"/>
      <c r="Z7103"/>
      <c r="AA7103"/>
      <c r="AB7103"/>
      <c r="AC7103"/>
      <c r="AD7103"/>
      <c r="AE7103"/>
      <c r="AF7103"/>
      <c r="AG7103"/>
      <c r="AH7103"/>
      <c r="AI7103"/>
      <c r="AJ7103"/>
      <c r="AK7103"/>
    </row>
    <row r="7104" spans="1:37">
      <c r="A7104"/>
      <c r="B7104"/>
      <c r="C7104"/>
      <c r="D7104"/>
      <c r="E7104"/>
      <c r="F7104"/>
      <c r="G7104"/>
      <c r="H7104"/>
      <c r="I7104"/>
      <c r="J7104"/>
      <c r="K7104"/>
      <c r="L7104"/>
      <c r="M7104"/>
      <c r="N7104"/>
      <c r="O7104"/>
      <c r="P7104"/>
      <c r="Q7104"/>
      <c r="R7104"/>
      <c r="S7104"/>
      <c r="T7104"/>
      <c r="U7104"/>
      <c r="V7104"/>
      <c r="W7104"/>
      <c r="X7104"/>
      <c r="Y7104"/>
      <c r="Z7104"/>
      <c r="AA7104"/>
      <c r="AB7104"/>
      <c r="AC7104"/>
      <c r="AD7104"/>
      <c r="AE7104"/>
      <c r="AF7104"/>
      <c r="AG7104"/>
      <c r="AH7104"/>
      <c r="AI7104"/>
      <c r="AJ7104"/>
      <c r="AK7104"/>
    </row>
    <row r="7105" spans="1:37">
      <c r="A7105"/>
      <c r="B7105"/>
      <c r="C7105"/>
      <c r="D7105"/>
      <c r="E7105"/>
      <c r="F7105"/>
      <c r="G7105"/>
      <c r="H7105"/>
      <c r="I7105"/>
      <c r="J7105"/>
      <c r="K7105"/>
      <c r="L7105"/>
      <c r="M7105"/>
      <c r="N7105"/>
      <c r="O7105"/>
      <c r="P7105"/>
      <c r="Q7105"/>
      <c r="R7105"/>
      <c r="S7105"/>
      <c r="T7105"/>
      <c r="U7105"/>
      <c r="V7105"/>
      <c r="W7105"/>
      <c r="X7105"/>
      <c r="Y7105"/>
      <c r="Z7105"/>
      <c r="AA7105"/>
      <c r="AB7105"/>
      <c r="AC7105"/>
      <c r="AD7105"/>
      <c r="AE7105"/>
      <c r="AF7105"/>
      <c r="AG7105"/>
      <c r="AH7105"/>
      <c r="AI7105"/>
      <c r="AJ7105"/>
      <c r="AK7105"/>
    </row>
    <row r="7106" spans="1:37">
      <c r="A7106"/>
      <c r="B7106"/>
      <c r="C7106"/>
      <c r="D7106"/>
      <c r="E7106"/>
      <c r="F7106"/>
      <c r="G7106"/>
      <c r="H7106"/>
      <c r="I7106"/>
      <c r="J7106"/>
      <c r="K7106"/>
      <c r="L7106"/>
      <c r="M7106"/>
      <c r="N7106"/>
      <c r="O7106"/>
      <c r="P7106"/>
      <c r="Q7106"/>
      <c r="R7106"/>
      <c r="S7106"/>
      <c r="T7106"/>
      <c r="U7106"/>
      <c r="V7106"/>
      <c r="W7106"/>
      <c r="X7106"/>
      <c r="Y7106"/>
      <c r="Z7106"/>
      <c r="AA7106"/>
      <c r="AB7106"/>
      <c r="AC7106"/>
      <c r="AD7106"/>
      <c r="AE7106"/>
      <c r="AF7106"/>
      <c r="AG7106"/>
      <c r="AH7106"/>
      <c r="AI7106"/>
      <c r="AJ7106"/>
      <c r="AK7106"/>
    </row>
    <row r="7107" spans="1:37">
      <c r="A7107"/>
      <c r="B7107"/>
      <c r="C7107"/>
      <c r="D7107"/>
      <c r="E7107"/>
      <c r="F7107"/>
      <c r="G7107"/>
      <c r="H7107"/>
      <c r="I7107"/>
      <c r="J7107"/>
      <c r="K7107"/>
      <c r="L7107"/>
      <c r="M7107"/>
      <c r="N7107"/>
      <c r="O7107"/>
      <c r="P7107"/>
      <c r="Q7107"/>
      <c r="R7107"/>
      <c r="S7107"/>
      <c r="T7107"/>
      <c r="U7107"/>
      <c r="V7107"/>
      <c r="W7107"/>
      <c r="X7107"/>
      <c r="Y7107"/>
      <c r="Z7107"/>
      <c r="AA7107"/>
      <c r="AB7107"/>
      <c r="AC7107"/>
      <c r="AD7107"/>
      <c r="AE7107"/>
      <c r="AF7107"/>
      <c r="AG7107"/>
      <c r="AH7107"/>
      <c r="AI7107"/>
      <c r="AJ7107"/>
      <c r="AK7107"/>
    </row>
    <row r="7108" spans="1:37">
      <c r="A7108"/>
      <c r="B7108"/>
      <c r="C7108"/>
      <c r="D7108"/>
      <c r="E7108"/>
      <c r="F7108"/>
      <c r="G7108"/>
      <c r="H7108"/>
      <c r="I7108"/>
      <c r="J7108"/>
      <c r="K7108"/>
      <c r="L7108"/>
      <c r="M7108"/>
      <c r="N7108"/>
      <c r="O7108"/>
      <c r="P7108"/>
      <c r="Q7108"/>
      <c r="R7108"/>
      <c r="S7108"/>
      <c r="T7108"/>
      <c r="U7108"/>
      <c r="V7108"/>
      <c r="W7108"/>
      <c r="X7108"/>
      <c r="Y7108"/>
      <c r="Z7108"/>
      <c r="AA7108"/>
      <c r="AB7108"/>
      <c r="AC7108"/>
      <c r="AD7108"/>
      <c r="AE7108"/>
      <c r="AF7108"/>
      <c r="AG7108"/>
      <c r="AH7108"/>
      <c r="AI7108"/>
      <c r="AJ7108"/>
      <c r="AK7108"/>
    </row>
    <row r="7109" spans="1:37">
      <c r="A7109"/>
      <c r="B7109"/>
      <c r="C7109"/>
      <c r="D7109"/>
      <c r="E7109"/>
      <c r="F7109"/>
      <c r="G7109"/>
      <c r="H7109"/>
      <c r="I7109"/>
      <c r="J7109"/>
      <c r="K7109"/>
      <c r="L7109"/>
      <c r="M7109"/>
      <c r="N7109"/>
      <c r="O7109"/>
      <c r="P7109"/>
      <c r="Q7109"/>
      <c r="R7109"/>
      <c r="S7109"/>
      <c r="T7109"/>
      <c r="U7109"/>
      <c r="V7109"/>
      <c r="W7109"/>
      <c r="X7109"/>
      <c r="Y7109"/>
      <c r="Z7109"/>
      <c r="AA7109"/>
      <c r="AB7109"/>
      <c r="AC7109"/>
      <c r="AD7109"/>
      <c r="AE7109"/>
      <c r="AF7109"/>
      <c r="AG7109"/>
      <c r="AH7109"/>
      <c r="AI7109"/>
      <c r="AJ7109"/>
      <c r="AK7109"/>
    </row>
    <row r="7110" spans="1:37">
      <c r="A7110"/>
      <c r="B7110"/>
      <c r="C7110"/>
      <c r="D7110"/>
      <c r="E7110"/>
      <c r="F7110"/>
      <c r="G7110"/>
      <c r="H7110"/>
      <c r="I7110"/>
      <c r="J7110"/>
      <c r="K7110"/>
      <c r="L7110"/>
      <c r="M7110"/>
      <c r="N7110"/>
      <c r="O7110"/>
      <c r="P7110"/>
      <c r="Q7110"/>
      <c r="R7110"/>
      <c r="S7110"/>
      <c r="T7110"/>
      <c r="U7110"/>
      <c r="V7110"/>
      <c r="W7110"/>
      <c r="X7110"/>
      <c r="Y7110"/>
      <c r="Z7110"/>
      <c r="AA7110"/>
      <c r="AB7110"/>
      <c r="AC7110"/>
      <c r="AD7110"/>
      <c r="AE7110"/>
      <c r="AF7110"/>
      <c r="AG7110"/>
      <c r="AH7110"/>
      <c r="AI7110"/>
      <c r="AJ7110"/>
      <c r="AK7110"/>
    </row>
    <row r="7111" spans="1:37">
      <c r="A7111"/>
      <c r="B7111"/>
      <c r="C7111"/>
      <c r="D7111"/>
      <c r="E7111"/>
      <c r="F7111"/>
      <c r="G7111"/>
      <c r="H7111"/>
      <c r="I7111"/>
      <c r="J7111"/>
      <c r="K7111"/>
      <c r="L7111"/>
      <c r="M7111"/>
      <c r="N7111"/>
      <c r="O7111"/>
      <c r="P7111"/>
      <c r="Q7111"/>
      <c r="R7111"/>
      <c r="S7111"/>
      <c r="T7111"/>
      <c r="U7111"/>
      <c r="V7111"/>
      <c r="W7111"/>
      <c r="X7111"/>
      <c r="Y7111"/>
      <c r="Z7111"/>
      <c r="AA7111"/>
      <c r="AB7111"/>
      <c r="AC7111"/>
      <c r="AD7111"/>
      <c r="AE7111"/>
      <c r="AF7111"/>
      <c r="AG7111"/>
      <c r="AH7111"/>
      <c r="AI7111"/>
      <c r="AJ7111"/>
      <c r="AK7111"/>
    </row>
    <row r="7118" spans="1:37">
      <c r="A7118"/>
    </row>
    <row r="7121" spans="1:49">
      <c r="A7121"/>
      <c r="D7121"/>
      <c r="F7121"/>
      <c r="G7121" s="171"/>
      <c r="H7121"/>
      <c r="K7121"/>
      <c r="L7121"/>
    </row>
    <row r="7122" spans="1:49">
      <c r="A7122"/>
      <c r="B7122"/>
      <c r="F7122"/>
      <c r="G7122"/>
      <c r="H7122"/>
      <c r="K7122"/>
      <c r="L7122"/>
      <c r="N7122"/>
    </row>
    <row r="7123" spans="1:49">
      <c r="B7123"/>
      <c r="C7123"/>
      <c r="D7123"/>
      <c r="E7123"/>
      <c r="F7123"/>
      <c r="G7123"/>
      <c r="H7123"/>
      <c r="I7123"/>
      <c r="J7123"/>
      <c r="K7123"/>
      <c r="L7123"/>
      <c r="M7123"/>
      <c r="N7123"/>
      <c r="O7123"/>
      <c r="P7123"/>
      <c r="Q7123"/>
      <c r="R7123"/>
      <c r="S7123"/>
      <c r="T7123"/>
      <c r="U7123"/>
      <c r="V7123"/>
      <c r="W7123"/>
      <c r="X7123"/>
      <c r="Y7123"/>
      <c r="Z7123"/>
      <c r="AA7123"/>
      <c r="AB7123"/>
      <c r="AC7123"/>
      <c r="AD7123"/>
      <c r="AE7123"/>
      <c r="AF7123"/>
      <c r="AG7123"/>
      <c r="AH7123"/>
      <c r="AI7123"/>
      <c r="AJ7123"/>
      <c r="AK7123"/>
    </row>
    <row r="7124" spans="1:49">
      <c r="B7124"/>
      <c r="E7124"/>
      <c r="H7124"/>
      <c r="K7124"/>
      <c r="N7124"/>
      <c r="Q7124"/>
      <c r="T7124"/>
      <c r="W7124"/>
      <c r="Z7124"/>
      <c r="AC7124"/>
      <c r="AF7124"/>
      <c r="AI7124"/>
    </row>
    <row r="7125" spans="1:49">
      <c r="A7125"/>
      <c r="B7125"/>
      <c r="C7125"/>
      <c r="D7125"/>
      <c r="E7125"/>
      <c r="F7125"/>
      <c r="G7125"/>
      <c r="H7125"/>
      <c r="I7125"/>
      <c r="J7125"/>
      <c r="K7125"/>
      <c r="L7125"/>
      <c r="M7125"/>
      <c r="N7125"/>
      <c r="O7125"/>
      <c r="P7125"/>
      <c r="Q7125"/>
      <c r="R7125"/>
      <c r="S7125"/>
      <c r="T7125"/>
      <c r="U7125"/>
      <c r="V7125"/>
      <c r="W7125"/>
      <c r="X7125"/>
      <c r="Y7125"/>
      <c r="Z7125"/>
      <c r="AA7125"/>
      <c r="AB7125"/>
      <c r="AC7125"/>
      <c r="AD7125"/>
      <c r="AE7125"/>
      <c r="AF7125"/>
      <c r="AG7125"/>
      <c r="AH7125"/>
      <c r="AI7125"/>
      <c r="AJ7125"/>
      <c r="AK7125"/>
    </row>
    <row r="7126" spans="1:49">
      <c r="B7126" s="172"/>
      <c r="C7126" s="173"/>
      <c r="D7126" s="173"/>
      <c r="E7126" s="172"/>
      <c r="F7126" s="173"/>
      <c r="G7126" s="173"/>
      <c r="H7126" s="172"/>
      <c r="I7126" s="173"/>
      <c r="J7126" s="173"/>
      <c r="K7126" s="172"/>
      <c r="L7126" s="173"/>
      <c r="M7126" s="173"/>
      <c r="N7126" s="172"/>
      <c r="O7126" s="173"/>
      <c r="P7126" s="173"/>
      <c r="Q7126" s="172"/>
      <c r="R7126" s="173"/>
      <c r="S7126" s="173"/>
      <c r="T7126" s="172"/>
      <c r="U7126" s="173"/>
      <c r="V7126" s="173"/>
      <c r="W7126" s="172"/>
      <c r="X7126" s="173"/>
      <c r="Y7126" s="173"/>
      <c r="Z7126" s="172"/>
      <c r="AA7126" s="173"/>
      <c r="AB7126" s="173"/>
      <c r="AC7126" s="172"/>
      <c r="AD7126" s="173"/>
      <c r="AE7126" s="173"/>
      <c r="AF7126" s="172"/>
      <c r="AG7126" s="173"/>
      <c r="AH7126" s="173"/>
      <c r="AI7126" s="172"/>
      <c r="AJ7126" s="173"/>
      <c r="AK7126" s="173"/>
      <c r="AN7126" s="165" t="e">
        <f>1/($B7126*(1/$B7124)*(1/(5/7+2/7*$D7126))*$B7136/SUM($B7128:$B7151))</f>
        <v>#DIV/0!</v>
      </c>
      <c r="AO7126" s="165" t="e">
        <f>1/(B7126*(1/B7124)*(1/(5/7+2/7*D7126)))</f>
        <v>#DIV/0!</v>
      </c>
      <c r="AP7126" s="165"/>
      <c r="AR7126" s="170">
        <f>CHOOSE(AV$3,C7126,F7126,I7126,L7126,O7126,R7126,U7126,X7126,AA7126,AD7126,AG7126,AJ7126)</f>
        <v>0</v>
      </c>
      <c r="AS7126" s="166"/>
      <c r="AT7126" s="166"/>
      <c r="AV7126" s="116" t="e">
        <f>AN7126/AR7126</f>
        <v>#DIV/0!</v>
      </c>
      <c r="AW7126" s="167" t="e">
        <f>AO7126/AR7126</f>
        <v>#DIV/0!</v>
      </c>
    </row>
    <row r="7127" spans="1:49">
      <c r="A7127"/>
      <c r="B7127"/>
      <c r="C7127"/>
      <c r="D7127"/>
      <c r="E7127"/>
      <c r="F7127"/>
      <c r="G7127"/>
      <c r="H7127"/>
      <c r="I7127"/>
      <c r="J7127"/>
      <c r="K7127"/>
      <c r="L7127"/>
      <c r="M7127"/>
      <c r="N7127"/>
      <c r="O7127"/>
      <c r="P7127"/>
      <c r="Q7127"/>
      <c r="R7127"/>
      <c r="S7127"/>
      <c r="T7127"/>
      <c r="U7127"/>
      <c r="V7127"/>
      <c r="W7127"/>
      <c r="X7127"/>
      <c r="Y7127"/>
      <c r="Z7127"/>
      <c r="AA7127"/>
      <c r="AB7127"/>
      <c r="AC7127"/>
      <c r="AD7127"/>
      <c r="AE7127"/>
      <c r="AF7127"/>
      <c r="AG7127"/>
      <c r="AH7127"/>
      <c r="AI7127"/>
      <c r="AJ7127"/>
      <c r="AK7127"/>
    </row>
    <row r="7128" spans="1:49">
      <c r="A7128"/>
      <c r="B7128"/>
      <c r="C7128"/>
      <c r="D7128"/>
      <c r="E7128"/>
      <c r="F7128"/>
      <c r="G7128"/>
      <c r="H7128"/>
      <c r="I7128"/>
      <c r="J7128"/>
      <c r="K7128"/>
      <c r="L7128"/>
      <c r="M7128"/>
      <c r="N7128"/>
      <c r="O7128"/>
      <c r="P7128"/>
      <c r="Q7128"/>
      <c r="R7128"/>
      <c r="S7128"/>
      <c r="T7128"/>
      <c r="U7128"/>
      <c r="V7128"/>
      <c r="W7128"/>
      <c r="X7128"/>
      <c r="Y7128"/>
      <c r="Z7128"/>
      <c r="AA7128"/>
      <c r="AB7128"/>
      <c r="AC7128"/>
      <c r="AD7128"/>
      <c r="AE7128"/>
      <c r="AF7128"/>
      <c r="AG7128"/>
      <c r="AH7128"/>
      <c r="AI7128"/>
      <c r="AJ7128"/>
      <c r="AK7128"/>
    </row>
    <row r="7129" spans="1:49">
      <c r="A7129"/>
      <c r="B7129"/>
      <c r="C7129"/>
      <c r="D7129"/>
      <c r="E7129"/>
      <c r="F7129"/>
      <c r="G7129"/>
      <c r="H7129"/>
      <c r="I7129"/>
      <c r="J7129"/>
      <c r="K7129"/>
      <c r="L7129"/>
      <c r="M7129"/>
      <c r="N7129"/>
      <c r="O7129"/>
      <c r="P7129"/>
      <c r="Q7129"/>
      <c r="R7129"/>
      <c r="S7129"/>
      <c r="T7129"/>
      <c r="U7129"/>
      <c r="V7129"/>
      <c r="W7129"/>
      <c r="X7129"/>
      <c r="Y7129"/>
      <c r="Z7129"/>
      <c r="AA7129"/>
      <c r="AB7129"/>
      <c r="AC7129"/>
      <c r="AD7129"/>
      <c r="AE7129"/>
      <c r="AF7129"/>
      <c r="AG7129"/>
      <c r="AH7129"/>
      <c r="AI7129"/>
      <c r="AJ7129"/>
      <c r="AK7129"/>
    </row>
    <row r="7130" spans="1:49">
      <c r="A7130"/>
      <c r="B7130"/>
      <c r="C7130"/>
      <c r="D7130"/>
      <c r="E7130"/>
      <c r="F7130"/>
      <c r="G7130"/>
      <c r="H7130"/>
      <c r="I7130"/>
      <c r="J7130"/>
      <c r="K7130"/>
      <c r="L7130"/>
      <c r="M7130"/>
      <c r="N7130"/>
      <c r="O7130"/>
      <c r="P7130"/>
      <c r="Q7130"/>
      <c r="R7130"/>
      <c r="S7130"/>
      <c r="T7130"/>
      <c r="U7130"/>
      <c r="V7130"/>
      <c r="W7130"/>
      <c r="X7130"/>
      <c r="Y7130"/>
      <c r="Z7130"/>
      <c r="AA7130"/>
      <c r="AB7130"/>
      <c r="AC7130"/>
      <c r="AD7130"/>
      <c r="AE7130"/>
      <c r="AF7130"/>
      <c r="AG7130"/>
      <c r="AH7130"/>
      <c r="AI7130"/>
      <c r="AJ7130"/>
      <c r="AK7130"/>
    </row>
    <row r="7131" spans="1:49">
      <c r="A7131"/>
      <c r="B7131"/>
      <c r="C7131"/>
      <c r="D7131"/>
      <c r="E7131"/>
      <c r="F7131"/>
      <c r="G7131"/>
      <c r="H7131"/>
      <c r="I7131"/>
      <c r="J7131"/>
      <c r="K7131"/>
      <c r="L7131"/>
      <c r="M7131"/>
      <c r="N7131"/>
      <c r="O7131"/>
      <c r="P7131"/>
      <c r="Q7131"/>
      <c r="R7131"/>
      <c r="S7131"/>
      <c r="T7131"/>
      <c r="U7131"/>
      <c r="V7131"/>
      <c r="W7131"/>
      <c r="X7131"/>
      <c r="Y7131"/>
      <c r="Z7131"/>
      <c r="AA7131"/>
      <c r="AB7131"/>
      <c r="AC7131"/>
      <c r="AD7131"/>
      <c r="AE7131"/>
      <c r="AF7131"/>
      <c r="AG7131"/>
      <c r="AH7131"/>
      <c r="AI7131"/>
      <c r="AJ7131"/>
      <c r="AK7131"/>
    </row>
    <row r="7132" spans="1:49">
      <c r="A7132"/>
      <c r="B7132"/>
      <c r="C7132"/>
      <c r="D7132"/>
      <c r="E7132"/>
      <c r="F7132"/>
      <c r="G7132"/>
      <c r="H7132"/>
      <c r="I7132"/>
      <c r="J7132"/>
      <c r="K7132"/>
      <c r="L7132"/>
      <c r="M7132"/>
      <c r="N7132"/>
      <c r="O7132"/>
      <c r="P7132"/>
      <c r="Q7132"/>
      <c r="R7132"/>
      <c r="S7132"/>
      <c r="T7132"/>
      <c r="U7132"/>
      <c r="V7132"/>
      <c r="W7132"/>
      <c r="X7132"/>
      <c r="Y7132"/>
      <c r="Z7132"/>
      <c r="AA7132"/>
      <c r="AB7132"/>
      <c r="AC7132"/>
      <c r="AD7132"/>
      <c r="AE7132"/>
      <c r="AF7132"/>
      <c r="AG7132"/>
      <c r="AH7132"/>
      <c r="AI7132"/>
      <c r="AJ7132"/>
      <c r="AK7132"/>
    </row>
    <row r="7133" spans="1:49">
      <c r="A7133"/>
      <c r="B7133"/>
      <c r="C7133"/>
      <c r="D7133"/>
      <c r="E7133"/>
      <c r="F7133"/>
      <c r="G7133"/>
      <c r="H7133"/>
      <c r="I7133"/>
      <c r="J7133"/>
      <c r="K7133"/>
      <c r="L7133"/>
      <c r="M7133"/>
      <c r="N7133"/>
      <c r="O7133"/>
      <c r="P7133"/>
      <c r="Q7133"/>
      <c r="R7133"/>
      <c r="S7133"/>
      <c r="T7133"/>
      <c r="U7133"/>
      <c r="V7133"/>
      <c r="W7133"/>
      <c r="X7133"/>
      <c r="Y7133"/>
      <c r="Z7133"/>
      <c r="AA7133"/>
      <c r="AB7133"/>
      <c r="AC7133"/>
      <c r="AD7133"/>
      <c r="AE7133"/>
      <c r="AF7133"/>
      <c r="AG7133"/>
      <c r="AH7133"/>
      <c r="AI7133"/>
      <c r="AJ7133"/>
      <c r="AK7133"/>
    </row>
    <row r="7134" spans="1:49">
      <c r="A7134"/>
      <c r="B7134"/>
      <c r="C7134"/>
      <c r="D7134"/>
      <c r="E7134"/>
      <c r="F7134"/>
      <c r="G7134"/>
      <c r="H7134"/>
      <c r="I7134"/>
      <c r="J7134"/>
      <c r="K7134"/>
      <c r="L7134"/>
      <c r="M7134"/>
      <c r="N7134"/>
      <c r="O7134"/>
      <c r="P7134"/>
      <c r="Q7134"/>
      <c r="R7134"/>
      <c r="S7134"/>
      <c r="T7134"/>
      <c r="U7134"/>
      <c r="V7134"/>
      <c r="W7134"/>
      <c r="X7134"/>
      <c r="Y7134"/>
      <c r="Z7134"/>
      <c r="AA7134"/>
      <c r="AB7134"/>
      <c r="AC7134"/>
      <c r="AD7134"/>
      <c r="AE7134"/>
      <c r="AF7134"/>
      <c r="AG7134"/>
      <c r="AH7134"/>
      <c r="AI7134"/>
      <c r="AJ7134"/>
      <c r="AK7134"/>
    </row>
    <row r="7135" spans="1:49">
      <c r="A7135"/>
      <c r="B7135"/>
      <c r="C7135"/>
      <c r="D7135"/>
      <c r="E7135"/>
      <c r="F7135"/>
      <c r="G7135"/>
      <c r="H7135"/>
      <c r="I7135"/>
      <c r="J7135"/>
      <c r="K7135"/>
      <c r="L7135"/>
      <c r="M7135"/>
      <c r="N7135"/>
      <c r="O7135"/>
      <c r="P7135"/>
      <c r="Q7135"/>
      <c r="R7135"/>
      <c r="S7135"/>
      <c r="T7135"/>
      <c r="U7135"/>
      <c r="V7135"/>
      <c r="W7135"/>
      <c r="X7135"/>
      <c r="Y7135"/>
      <c r="Z7135"/>
      <c r="AA7135"/>
      <c r="AB7135"/>
      <c r="AC7135"/>
      <c r="AD7135"/>
      <c r="AE7135"/>
      <c r="AF7135"/>
      <c r="AG7135"/>
      <c r="AH7135"/>
      <c r="AI7135"/>
      <c r="AJ7135"/>
      <c r="AK7135"/>
    </row>
    <row r="7136" spans="1:49">
      <c r="A7136"/>
      <c r="B7136"/>
      <c r="C7136"/>
      <c r="D7136"/>
      <c r="E7136"/>
      <c r="F7136"/>
      <c r="G7136"/>
      <c r="H7136"/>
      <c r="I7136"/>
      <c r="J7136"/>
      <c r="K7136"/>
      <c r="L7136"/>
      <c r="M7136"/>
      <c r="N7136"/>
      <c r="O7136"/>
      <c r="P7136"/>
      <c r="Q7136"/>
      <c r="R7136"/>
      <c r="S7136"/>
      <c r="T7136"/>
      <c r="U7136"/>
      <c r="V7136"/>
      <c r="W7136"/>
      <c r="X7136"/>
      <c r="Y7136"/>
      <c r="Z7136"/>
      <c r="AA7136"/>
      <c r="AB7136"/>
      <c r="AC7136"/>
      <c r="AD7136"/>
      <c r="AE7136"/>
      <c r="AF7136"/>
      <c r="AG7136"/>
      <c r="AH7136"/>
      <c r="AI7136"/>
      <c r="AJ7136"/>
      <c r="AK7136"/>
    </row>
    <row r="7137" spans="1:37">
      <c r="A7137"/>
      <c r="B7137"/>
      <c r="C7137"/>
      <c r="D7137"/>
      <c r="E7137"/>
      <c r="F7137"/>
      <c r="G7137"/>
      <c r="H7137"/>
      <c r="I7137"/>
      <c r="J7137"/>
      <c r="K7137"/>
      <c r="L7137"/>
      <c r="M7137"/>
      <c r="N7137"/>
      <c r="O7137"/>
      <c r="P7137"/>
      <c r="Q7137"/>
      <c r="R7137"/>
      <c r="S7137"/>
      <c r="T7137"/>
      <c r="U7137"/>
      <c r="V7137"/>
      <c r="W7137"/>
      <c r="X7137"/>
      <c r="Y7137"/>
      <c r="Z7137"/>
      <c r="AA7137"/>
      <c r="AB7137"/>
      <c r="AC7137"/>
      <c r="AD7137"/>
      <c r="AE7137"/>
      <c r="AF7137"/>
      <c r="AG7137"/>
      <c r="AH7137"/>
      <c r="AI7137"/>
      <c r="AJ7137"/>
      <c r="AK7137"/>
    </row>
    <row r="7138" spans="1:37">
      <c r="A7138"/>
      <c r="B7138"/>
      <c r="C7138"/>
      <c r="D7138"/>
      <c r="E7138"/>
      <c r="F7138"/>
      <c r="G7138"/>
      <c r="H7138"/>
      <c r="I7138"/>
      <c r="J7138"/>
      <c r="K7138"/>
      <c r="L7138"/>
      <c r="M7138"/>
      <c r="N7138"/>
      <c r="O7138"/>
      <c r="P7138"/>
      <c r="Q7138"/>
      <c r="R7138"/>
      <c r="S7138"/>
      <c r="T7138"/>
      <c r="U7138"/>
      <c r="V7138"/>
      <c r="W7138"/>
      <c r="X7138"/>
      <c r="Y7138"/>
      <c r="Z7138"/>
      <c r="AA7138"/>
      <c r="AB7138"/>
      <c r="AC7138"/>
      <c r="AD7138"/>
      <c r="AE7138"/>
      <c r="AF7138"/>
      <c r="AG7138"/>
      <c r="AH7138"/>
      <c r="AI7138"/>
      <c r="AJ7138"/>
      <c r="AK7138"/>
    </row>
    <row r="7139" spans="1:37">
      <c r="A7139"/>
      <c r="B7139"/>
      <c r="C7139"/>
      <c r="D7139"/>
      <c r="E7139"/>
      <c r="F7139"/>
      <c r="G7139"/>
      <c r="H7139"/>
      <c r="I7139"/>
      <c r="J7139"/>
      <c r="K7139"/>
      <c r="L7139"/>
      <c r="M7139"/>
      <c r="N7139"/>
      <c r="O7139"/>
      <c r="P7139"/>
      <c r="Q7139"/>
      <c r="R7139"/>
      <c r="S7139"/>
      <c r="T7139"/>
      <c r="U7139"/>
      <c r="V7139"/>
      <c r="W7139"/>
      <c r="X7139"/>
      <c r="Y7139"/>
      <c r="Z7139"/>
      <c r="AA7139"/>
      <c r="AB7139"/>
      <c r="AC7139"/>
      <c r="AD7139"/>
      <c r="AE7139"/>
      <c r="AF7139"/>
      <c r="AG7139"/>
      <c r="AH7139"/>
      <c r="AI7139"/>
      <c r="AJ7139"/>
      <c r="AK7139"/>
    </row>
    <row r="7140" spans="1:37">
      <c r="A7140"/>
      <c r="B7140"/>
      <c r="C7140"/>
      <c r="D7140"/>
      <c r="E7140"/>
      <c r="F7140"/>
      <c r="G7140"/>
      <c r="H7140"/>
      <c r="I7140"/>
      <c r="J7140"/>
      <c r="K7140"/>
      <c r="L7140"/>
      <c r="M7140"/>
      <c r="N7140"/>
      <c r="O7140"/>
      <c r="P7140"/>
      <c r="Q7140"/>
      <c r="R7140"/>
      <c r="S7140"/>
      <c r="T7140"/>
      <c r="U7140"/>
      <c r="V7140"/>
      <c r="W7140"/>
      <c r="X7140"/>
      <c r="Y7140"/>
      <c r="Z7140"/>
      <c r="AA7140"/>
      <c r="AB7140"/>
      <c r="AC7140"/>
      <c r="AD7140"/>
      <c r="AE7140"/>
      <c r="AF7140"/>
      <c r="AG7140"/>
      <c r="AH7140"/>
      <c r="AI7140"/>
      <c r="AJ7140"/>
      <c r="AK7140"/>
    </row>
    <row r="7141" spans="1:37">
      <c r="A7141"/>
      <c r="B7141"/>
      <c r="C7141"/>
      <c r="D7141"/>
      <c r="E7141"/>
      <c r="F7141"/>
      <c r="G7141"/>
      <c r="H7141"/>
      <c r="I7141"/>
      <c r="J7141"/>
      <c r="K7141"/>
      <c r="L7141"/>
      <c r="M7141"/>
      <c r="N7141"/>
      <c r="O7141"/>
      <c r="P7141"/>
      <c r="Q7141"/>
      <c r="R7141"/>
      <c r="S7141"/>
      <c r="T7141"/>
      <c r="U7141"/>
      <c r="V7141"/>
      <c r="W7141"/>
      <c r="X7141"/>
      <c r="Y7141"/>
      <c r="Z7141"/>
      <c r="AA7141"/>
      <c r="AB7141"/>
      <c r="AC7141"/>
      <c r="AD7141"/>
      <c r="AE7141"/>
      <c r="AF7141"/>
      <c r="AG7141"/>
      <c r="AH7141"/>
      <c r="AI7141"/>
      <c r="AJ7141"/>
      <c r="AK7141"/>
    </row>
    <row r="7142" spans="1:37">
      <c r="A7142"/>
      <c r="B7142"/>
      <c r="C7142"/>
      <c r="D7142"/>
      <c r="E7142"/>
      <c r="F7142"/>
      <c r="G7142"/>
      <c r="H7142"/>
      <c r="I7142"/>
      <c r="J7142"/>
      <c r="K7142"/>
      <c r="L7142"/>
      <c r="M7142"/>
      <c r="N7142"/>
      <c r="O7142"/>
      <c r="P7142"/>
      <c r="Q7142"/>
      <c r="R7142"/>
      <c r="S7142"/>
      <c r="T7142"/>
      <c r="U7142"/>
      <c r="V7142"/>
      <c r="W7142"/>
      <c r="X7142"/>
      <c r="Y7142"/>
      <c r="Z7142"/>
      <c r="AA7142"/>
      <c r="AB7142"/>
      <c r="AC7142"/>
      <c r="AD7142"/>
      <c r="AE7142"/>
      <c r="AF7142"/>
      <c r="AG7142"/>
      <c r="AH7142"/>
      <c r="AI7142"/>
      <c r="AJ7142"/>
      <c r="AK7142"/>
    </row>
    <row r="7143" spans="1:37">
      <c r="A7143"/>
      <c r="B7143"/>
      <c r="C7143"/>
      <c r="D7143"/>
      <c r="E7143"/>
      <c r="F7143"/>
      <c r="G7143"/>
      <c r="H7143"/>
      <c r="I7143"/>
      <c r="J7143"/>
      <c r="K7143"/>
      <c r="L7143"/>
      <c r="M7143"/>
      <c r="N7143"/>
      <c r="O7143"/>
      <c r="P7143"/>
      <c r="Q7143"/>
      <c r="R7143"/>
      <c r="S7143"/>
      <c r="T7143"/>
      <c r="U7143"/>
      <c r="V7143"/>
      <c r="W7143"/>
      <c r="X7143"/>
      <c r="Y7143"/>
      <c r="Z7143"/>
      <c r="AA7143"/>
      <c r="AB7143"/>
      <c r="AC7143"/>
      <c r="AD7143"/>
      <c r="AE7143"/>
      <c r="AF7143"/>
      <c r="AG7143"/>
      <c r="AH7143"/>
      <c r="AI7143"/>
      <c r="AJ7143"/>
      <c r="AK7143"/>
    </row>
    <row r="7144" spans="1:37">
      <c r="A7144"/>
      <c r="B7144"/>
      <c r="C7144"/>
      <c r="D7144"/>
      <c r="E7144"/>
      <c r="F7144"/>
      <c r="G7144"/>
      <c r="H7144"/>
      <c r="I7144"/>
      <c r="J7144"/>
      <c r="K7144"/>
      <c r="L7144"/>
      <c r="M7144"/>
      <c r="N7144"/>
      <c r="O7144"/>
      <c r="P7144"/>
      <c r="Q7144"/>
      <c r="R7144"/>
      <c r="S7144"/>
      <c r="T7144"/>
      <c r="U7144"/>
      <c r="V7144"/>
      <c r="W7144"/>
      <c r="X7144"/>
      <c r="Y7144"/>
      <c r="Z7144"/>
      <c r="AA7144"/>
      <c r="AB7144"/>
      <c r="AC7144"/>
      <c r="AD7144"/>
      <c r="AE7144"/>
      <c r="AF7144"/>
      <c r="AG7144"/>
      <c r="AH7144"/>
      <c r="AI7144"/>
      <c r="AJ7144"/>
      <c r="AK7144"/>
    </row>
    <row r="7145" spans="1:37">
      <c r="A7145"/>
      <c r="B7145"/>
      <c r="C7145"/>
      <c r="D7145"/>
      <c r="E7145"/>
      <c r="F7145"/>
      <c r="G7145"/>
      <c r="H7145"/>
      <c r="I7145"/>
      <c r="J7145"/>
      <c r="K7145"/>
      <c r="L7145"/>
      <c r="M7145"/>
      <c r="N7145"/>
      <c r="O7145"/>
      <c r="P7145"/>
      <c r="Q7145"/>
      <c r="R7145"/>
      <c r="S7145"/>
      <c r="T7145"/>
      <c r="U7145"/>
      <c r="V7145"/>
      <c r="W7145"/>
      <c r="X7145"/>
      <c r="Y7145"/>
      <c r="Z7145"/>
      <c r="AA7145"/>
      <c r="AB7145"/>
      <c r="AC7145"/>
      <c r="AD7145"/>
      <c r="AE7145"/>
      <c r="AF7145"/>
      <c r="AG7145"/>
      <c r="AH7145"/>
      <c r="AI7145"/>
      <c r="AJ7145"/>
      <c r="AK7145"/>
    </row>
    <row r="7146" spans="1:37">
      <c r="A7146"/>
      <c r="B7146"/>
      <c r="C7146"/>
      <c r="D7146"/>
      <c r="E7146"/>
      <c r="F7146"/>
      <c r="G7146"/>
      <c r="H7146"/>
      <c r="I7146"/>
      <c r="J7146"/>
      <c r="K7146"/>
      <c r="L7146"/>
      <c r="M7146"/>
      <c r="N7146"/>
      <c r="O7146"/>
      <c r="P7146"/>
      <c r="Q7146"/>
      <c r="R7146"/>
      <c r="S7146"/>
      <c r="T7146"/>
      <c r="U7146"/>
      <c r="V7146"/>
      <c r="W7146"/>
      <c r="X7146"/>
      <c r="Y7146"/>
      <c r="Z7146"/>
      <c r="AA7146"/>
      <c r="AB7146"/>
      <c r="AC7146"/>
      <c r="AD7146"/>
      <c r="AE7146"/>
      <c r="AF7146"/>
      <c r="AG7146"/>
      <c r="AH7146"/>
      <c r="AI7146"/>
      <c r="AJ7146"/>
      <c r="AK7146"/>
    </row>
    <row r="7147" spans="1:37">
      <c r="A7147"/>
      <c r="B7147"/>
      <c r="C7147"/>
      <c r="D7147"/>
      <c r="E7147"/>
      <c r="F7147"/>
      <c r="G7147"/>
      <c r="H7147"/>
      <c r="I7147"/>
      <c r="J7147"/>
      <c r="K7147"/>
      <c r="L7147"/>
      <c r="M7147"/>
      <c r="N7147"/>
      <c r="O7147"/>
      <c r="P7147"/>
      <c r="Q7147"/>
      <c r="R7147"/>
      <c r="S7147"/>
      <c r="T7147"/>
      <c r="U7147"/>
      <c r="V7147"/>
      <c r="W7147"/>
      <c r="X7147"/>
      <c r="Y7147"/>
      <c r="Z7147"/>
      <c r="AA7147"/>
      <c r="AB7147"/>
      <c r="AC7147"/>
      <c r="AD7147"/>
      <c r="AE7147"/>
      <c r="AF7147"/>
      <c r="AG7147"/>
      <c r="AH7147"/>
      <c r="AI7147"/>
      <c r="AJ7147"/>
      <c r="AK7147"/>
    </row>
    <row r="7148" spans="1:37">
      <c r="A7148"/>
      <c r="B7148"/>
      <c r="C7148"/>
      <c r="D7148"/>
      <c r="E7148"/>
      <c r="F7148"/>
      <c r="G7148"/>
      <c r="H7148"/>
      <c r="I7148"/>
      <c r="J7148"/>
      <c r="K7148"/>
      <c r="L7148"/>
      <c r="M7148"/>
      <c r="N7148"/>
      <c r="O7148"/>
      <c r="P7148"/>
      <c r="Q7148"/>
      <c r="R7148"/>
      <c r="S7148"/>
      <c r="T7148"/>
      <c r="U7148"/>
      <c r="V7148"/>
      <c r="W7148"/>
      <c r="X7148"/>
      <c r="Y7148"/>
      <c r="Z7148"/>
      <c r="AA7148"/>
      <c r="AB7148"/>
      <c r="AC7148"/>
      <c r="AD7148"/>
      <c r="AE7148"/>
      <c r="AF7148"/>
      <c r="AG7148"/>
      <c r="AH7148"/>
      <c r="AI7148"/>
      <c r="AJ7148"/>
      <c r="AK7148"/>
    </row>
    <row r="7149" spans="1:37">
      <c r="A7149"/>
      <c r="B7149"/>
      <c r="C7149"/>
      <c r="D7149"/>
      <c r="E7149"/>
      <c r="F7149"/>
      <c r="G7149"/>
      <c r="H7149"/>
      <c r="I7149"/>
      <c r="J7149"/>
      <c r="K7149"/>
      <c r="L7149"/>
      <c r="M7149"/>
      <c r="N7149"/>
      <c r="O7149"/>
      <c r="P7149"/>
      <c r="Q7149"/>
      <c r="R7149"/>
      <c r="S7149"/>
      <c r="T7149"/>
      <c r="U7149"/>
      <c r="V7149"/>
      <c r="W7149"/>
      <c r="X7149"/>
      <c r="Y7149"/>
      <c r="Z7149"/>
      <c r="AA7149"/>
      <c r="AB7149"/>
      <c r="AC7149"/>
      <c r="AD7149"/>
      <c r="AE7149"/>
      <c r="AF7149"/>
      <c r="AG7149"/>
      <c r="AH7149"/>
      <c r="AI7149"/>
      <c r="AJ7149"/>
      <c r="AK7149"/>
    </row>
    <row r="7150" spans="1:37">
      <c r="A7150"/>
      <c r="B7150"/>
      <c r="C7150"/>
      <c r="D7150"/>
      <c r="E7150"/>
      <c r="F7150"/>
      <c r="G7150"/>
      <c r="H7150"/>
      <c r="I7150"/>
      <c r="J7150"/>
      <c r="K7150"/>
      <c r="L7150"/>
      <c r="M7150"/>
      <c r="N7150"/>
      <c r="O7150"/>
      <c r="P7150"/>
      <c r="Q7150"/>
      <c r="R7150"/>
      <c r="S7150"/>
      <c r="T7150"/>
      <c r="U7150"/>
      <c r="V7150"/>
      <c r="W7150"/>
      <c r="X7150"/>
      <c r="Y7150"/>
      <c r="Z7150"/>
      <c r="AA7150"/>
      <c r="AB7150"/>
      <c r="AC7150"/>
      <c r="AD7150"/>
      <c r="AE7150"/>
      <c r="AF7150"/>
      <c r="AG7150"/>
      <c r="AH7150"/>
      <c r="AI7150"/>
      <c r="AJ7150"/>
      <c r="AK7150"/>
    </row>
    <row r="7151" spans="1:37">
      <c r="A7151"/>
      <c r="B7151"/>
      <c r="C7151"/>
      <c r="D7151"/>
      <c r="E7151"/>
      <c r="F7151"/>
      <c r="G7151"/>
      <c r="H7151"/>
      <c r="I7151"/>
      <c r="J7151"/>
      <c r="K7151"/>
      <c r="L7151"/>
      <c r="M7151"/>
      <c r="N7151"/>
      <c r="O7151"/>
      <c r="P7151"/>
      <c r="Q7151"/>
      <c r="R7151"/>
      <c r="S7151"/>
      <c r="T7151"/>
      <c r="U7151"/>
      <c r="V7151"/>
      <c r="W7151"/>
      <c r="X7151"/>
      <c r="Y7151"/>
      <c r="Z7151"/>
      <c r="AA7151"/>
      <c r="AB7151"/>
      <c r="AC7151"/>
      <c r="AD7151"/>
      <c r="AE7151"/>
      <c r="AF7151"/>
      <c r="AG7151"/>
      <c r="AH7151"/>
      <c r="AI7151"/>
      <c r="AJ7151"/>
      <c r="AK7151"/>
    </row>
    <row r="7158" spans="1:49">
      <c r="A7158"/>
    </row>
    <row r="7161" spans="1:49">
      <c r="A7161"/>
      <c r="D7161"/>
      <c r="F7161"/>
      <c r="G7161" s="171"/>
      <c r="H7161"/>
      <c r="K7161"/>
      <c r="L7161"/>
    </row>
    <row r="7162" spans="1:49">
      <c r="A7162"/>
      <c r="B7162"/>
      <c r="F7162"/>
      <c r="G7162"/>
      <c r="H7162"/>
      <c r="K7162"/>
      <c r="L7162"/>
      <c r="N7162"/>
    </row>
    <row r="7163" spans="1:49">
      <c r="B7163"/>
      <c r="C7163"/>
      <c r="D7163"/>
      <c r="E7163"/>
      <c r="F7163"/>
      <c r="G7163"/>
      <c r="H7163"/>
      <c r="I7163"/>
      <c r="J7163"/>
      <c r="K7163"/>
      <c r="L7163"/>
      <c r="M7163"/>
      <c r="N7163"/>
      <c r="O7163"/>
      <c r="P7163"/>
      <c r="Q7163"/>
      <c r="R7163"/>
      <c r="S7163"/>
      <c r="T7163"/>
      <c r="U7163"/>
      <c r="V7163"/>
      <c r="W7163"/>
      <c r="X7163"/>
      <c r="Y7163"/>
      <c r="Z7163"/>
      <c r="AA7163"/>
      <c r="AB7163"/>
      <c r="AC7163"/>
      <c r="AD7163"/>
      <c r="AE7163"/>
      <c r="AF7163"/>
      <c r="AG7163"/>
      <c r="AH7163"/>
      <c r="AI7163"/>
      <c r="AJ7163"/>
      <c r="AK7163"/>
    </row>
    <row r="7164" spans="1:49">
      <c r="B7164"/>
      <c r="E7164"/>
      <c r="H7164"/>
      <c r="K7164"/>
      <c r="N7164"/>
      <c r="Q7164"/>
      <c r="T7164"/>
      <c r="W7164"/>
      <c r="Z7164"/>
      <c r="AC7164"/>
      <c r="AF7164"/>
      <c r="AI7164"/>
    </row>
    <row r="7165" spans="1:49">
      <c r="A7165"/>
      <c r="B7165"/>
      <c r="C7165"/>
      <c r="D7165"/>
      <c r="E7165"/>
      <c r="F7165"/>
      <c r="G7165"/>
      <c r="H7165"/>
      <c r="I7165"/>
      <c r="J7165"/>
      <c r="K7165"/>
      <c r="L7165"/>
      <c r="M7165"/>
      <c r="N7165"/>
      <c r="O7165"/>
      <c r="P7165"/>
      <c r="Q7165"/>
      <c r="R7165"/>
      <c r="S7165"/>
      <c r="T7165"/>
      <c r="U7165"/>
      <c r="V7165"/>
      <c r="W7165"/>
      <c r="X7165"/>
      <c r="Y7165"/>
      <c r="Z7165"/>
      <c r="AA7165"/>
      <c r="AB7165"/>
      <c r="AC7165"/>
      <c r="AD7165"/>
      <c r="AE7165"/>
      <c r="AF7165"/>
      <c r="AG7165"/>
      <c r="AH7165"/>
      <c r="AI7165"/>
      <c r="AJ7165"/>
      <c r="AK7165"/>
    </row>
    <row r="7166" spans="1:49">
      <c r="B7166" s="172"/>
      <c r="C7166" s="173"/>
      <c r="D7166" s="173"/>
      <c r="E7166" s="172"/>
      <c r="F7166" s="173"/>
      <c r="G7166" s="173"/>
      <c r="H7166" s="172"/>
      <c r="I7166" s="173"/>
      <c r="J7166" s="173"/>
      <c r="K7166" s="172"/>
      <c r="L7166" s="173"/>
      <c r="M7166" s="173"/>
      <c r="N7166" s="172"/>
      <c r="O7166" s="173"/>
      <c r="P7166" s="173"/>
      <c r="Q7166" s="172"/>
      <c r="R7166" s="173"/>
      <c r="S7166" s="173"/>
      <c r="T7166" s="172"/>
      <c r="U7166" s="173"/>
      <c r="V7166" s="173"/>
      <c r="W7166" s="172"/>
      <c r="X7166" s="173"/>
      <c r="Y7166" s="173"/>
      <c r="Z7166" s="172"/>
      <c r="AA7166" s="173"/>
      <c r="AB7166" s="173"/>
      <c r="AC7166" s="172"/>
      <c r="AD7166" s="173"/>
      <c r="AE7166" s="173"/>
      <c r="AF7166" s="172"/>
      <c r="AG7166" s="173"/>
      <c r="AH7166" s="173"/>
      <c r="AI7166" s="172"/>
      <c r="AJ7166" s="173"/>
      <c r="AK7166" s="173"/>
      <c r="AN7166" s="165" t="e">
        <f>1/($B7166*(1/$B7164)*(1/(5/7+2/7*$D7166))*$B7176/SUM($B7168:$B7191))</f>
        <v>#DIV/0!</v>
      </c>
      <c r="AO7166" s="165" t="e">
        <f>1/(B7166*(1/B7164)*(1/(5/7+2/7*D7166)))</f>
        <v>#DIV/0!</v>
      </c>
      <c r="AP7166" s="165"/>
      <c r="AR7166" s="170">
        <f>CHOOSE(AV$3,C7166,F7166,I7166,L7166,O7166,R7166,U7166,X7166,AA7166,AD7166,AG7166,AJ7166)</f>
        <v>0</v>
      </c>
      <c r="AS7166" s="166"/>
      <c r="AT7166" s="166"/>
      <c r="AV7166" s="116" t="e">
        <f>AN7166/AR7166</f>
        <v>#DIV/0!</v>
      </c>
      <c r="AW7166" s="167" t="e">
        <f>AO7166/AR7166</f>
        <v>#DIV/0!</v>
      </c>
    </row>
    <row r="7167" spans="1:49">
      <c r="A7167"/>
      <c r="B7167"/>
      <c r="C7167"/>
      <c r="D7167"/>
      <c r="E7167"/>
      <c r="F7167"/>
      <c r="G7167"/>
      <c r="H7167"/>
      <c r="I7167"/>
      <c r="J7167"/>
      <c r="K7167"/>
      <c r="L7167"/>
      <c r="M7167"/>
      <c r="N7167"/>
      <c r="O7167"/>
      <c r="P7167"/>
      <c r="Q7167"/>
      <c r="R7167"/>
      <c r="S7167"/>
      <c r="T7167"/>
      <c r="U7167"/>
      <c r="V7167"/>
      <c r="W7167"/>
      <c r="X7167"/>
      <c r="Y7167"/>
      <c r="Z7167"/>
      <c r="AA7167"/>
      <c r="AB7167"/>
      <c r="AC7167"/>
      <c r="AD7167"/>
      <c r="AE7167"/>
      <c r="AF7167"/>
      <c r="AG7167"/>
      <c r="AH7167"/>
      <c r="AI7167"/>
      <c r="AJ7167"/>
      <c r="AK7167"/>
    </row>
    <row r="7168" spans="1:49">
      <c r="A7168"/>
      <c r="B7168"/>
      <c r="C7168"/>
      <c r="D7168"/>
      <c r="E7168"/>
      <c r="F7168"/>
      <c r="G7168"/>
      <c r="H7168"/>
      <c r="I7168"/>
      <c r="J7168"/>
      <c r="K7168"/>
      <c r="L7168"/>
      <c r="M7168"/>
      <c r="N7168"/>
      <c r="O7168"/>
      <c r="P7168"/>
      <c r="Q7168"/>
      <c r="R7168"/>
      <c r="S7168"/>
      <c r="T7168"/>
      <c r="U7168"/>
      <c r="V7168"/>
      <c r="W7168"/>
      <c r="X7168"/>
      <c r="Y7168"/>
      <c r="Z7168"/>
      <c r="AA7168"/>
      <c r="AB7168"/>
      <c r="AC7168"/>
      <c r="AD7168"/>
      <c r="AE7168"/>
      <c r="AF7168"/>
      <c r="AG7168"/>
      <c r="AH7168"/>
      <c r="AI7168"/>
      <c r="AJ7168"/>
      <c r="AK7168"/>
    </row>
    <row r="7169" spans="1:37">
      <c r="A7169"/>
      <c r="B7169"/>
      <c r="C7169"/>
      <c r="D7169"/>
      <c r="E7169"/>
      <c r="F7169"/>
      <c r="G7169"/>
      <c r="H7169"/>
      <c r="I7169"/>
      <c r="J7169"/>
      <c r="K7169"/>
      <c r="L7169"/>
      <c r="M7169"/>
      <c r="N7169"/>
      <c r="O7169"/>
      <c r="P7169"/>
      <c r="Q7169"/>
      <c r="R7169"/>
      <c r="S7169"/>
      <c r="T7169"/>
      <c r="U7169"/>
      <c r="V7169"/>
      <c r="W7169"/>
      <c r="X7169"/>
      <c r="Y7169"/>
      <c r="Z7169"/>
      <c r="AA7169"/>
      <c r="AB7169"/>
      <c r="AC7169"/>
      <c r="AD7169"/>
      <c r="AE7169"/>
      <c r="AF7169"/>
      <c r="AG7169"/>
      <c r="AH7169"/>
      <c r="AI7169"/>
      <c r="AJ7169"/>
      <c r="AK7169"/>
    </row>
    <row r="7170" spans="1:37">
      <c r="A7170"/>
      <c r="B7170"/>
      <c r="C7170"/>
      <c r="D7170"/>
      <c r="E7170"/>
      <c r="F7170"/>
      <c r="G7170"/>
      <c r="H7170"/>
      <c r="I7170"/>
      <c r="J7170"/>
      <c r="K7170"/>
      <c r="L7170"/>
      <c r="M7170"/>
      <c r="N7170"/>
      <c r="O7170"/>
      <c r="P7170"/>
      <c r="Q7170"/>
      <c r="R7170"/>
      <c r="S7170"/>
      <c r="T7170"/>
      <c r="U7170"/>
      <c r="V7170"/>
      <c r="W7170"/>
      <c r="X7170"/>
      <c r="Y7170"/>
      <c r="Z7170"/>
      <c r="AA7170"/>
      <c r="AB7170"/>
      <c r="AC7170"/>
      <c r="AD7170"/>
      <c r="AE7170"/>
      <c r="AF7170"/>
      <c r="AG7170"/>
      <c r="AH7170"/>
      <c r="AI7170"/>
      <c r="AJ7170"/>
      <c r="AK7170"/>
    </row>
    <row r="7171" spans="1:37">
      <c r="A7171"/>
      <c r="B7171"/>
      <c r="C7171"/>
      <c r="D7171"/>
      <c r="E7171"/>
      <c r="F7171"/>
      <c r="G7171"/>
      <c r="H7171"/>
      <c r="I7171"/>
      <c r="J7171"/>
      <c r="K7171"/>
      <c r="L7171"/>
      <c r="M7171"/>
      <c r="N7171"/>
      <c r="O7171"/>
      <c r="P7171"/>
      <c r="Q7171"/>
      <c r="R7171"/>
      <c r="S7171"/>
      <c r="T7171"/>
      <c r="U7171"/>
      <c r="V7171"/>
      <c r="W7171"/>
      <c r="X7171"/>
      <c r="Y7171"/>
      <c r="Z7171"/>
      <c r="AA7171"/>
      <c r="AB7171"/>
      <c r="AC7171"/>
      <c r="AD7171"/>
      <c r="AE7171"/>
      <c r="AF7171"/>
      <c r="AG7171"/>
      <c r="AH7171"/>
      <c r="AI7171"/>
      <c r="AJ7171"/>
      <c r="AK7171"/>
    </row>
    <row r="7172" spans="1:37">
      <c r="A7172"/>
      <c r="B7172"/>
      <c r="C7172"/>
      <c r="D7172"/>
      <c r="E7172"/>
      <c r="F7172"/>
      <c r="G7172"/>
      <c r="H7172"/>
      <c r="I7172"/>
      <c r="J7172"/>
      <c r="K7172"/>
      <c r="L7172"/>
      <c r="M7172"/>
      <c r="N7172"/>
      <c r="O7172"/>
      <c r="P7172"/>
      <c r="Q7172"/>
      <c r="R7172"/>
      <c r="S7172"/>
      <c r="T7172"/>
      <c r="U7172"/>
      <c r="V7172"/>
      <c r="W7172"/>
      <c r="X7172"/>
      <c r="Y7172"/>
      <c r="Z7172"/>
      <c r="AA7172"/>
      <c r="AB7172"/>
      <c r="AC7172"/>
      <c r="AD7172"/>
      <c r="AE7172"/>
      <c r="AF7172"/>
      <c r="AG7172"/>
      <c r="AH7172"/>
      <c r="AI7172"/>
      <c r="AJ7172"/>
      <c r="AK7172"/>
    </row>
    <row r="7173" spans="1:37">
      <c r="A7173"/>
      <c r="B7173"/>
      <c r="C7173"/>
      <c r="D7173"/>
      <c r="E7173"/>
      <c r="F7173"/>
      <c r="G7173"/>
      <c r="H7173"/>
      <c r="I7173"/>
      <c r="J7173"/>
      <c r="K7173"/>
      <c r="L7173"/>
      <c r="M7173"/>
      <c r="N7173"/>
      <c r="O7173"/>
      <c r="P7173"/>
      <c r="Q7173"/>
      <c r="R7173"/>
      <c r="S7173"/>
      <c r="T7173"/>
      <c r="U7173"/>
      <c r="V7173"/>
      <c r="W7173"/>
      <c r="X7173"/>
      <c r="Y7173"/>
      <c r="Z7173"/>
      <c r="AA7173"/>
      <c r="AB7173"/>
      <c r="AC7173"/>
      <c r="AD7173"/>
      <c r="AE7173"/>
      <c r="AF7173"/>
      <c r="AG7173"/>
      <c r="AH7173"/>
      <c r="AI7173"/>
      <c r="AJ7173"/>
      <c r="AK7173"/>
    </row>
    <row r="7174" spans="1:37">
      <c r="A7174"/>
      <c r="B7174"/>
      <c r="C7174"/>
      <c r="D7174"/>
      <c r="E7174"/>
      <c r="F7174"/>
      <c r="G7174"/>
      <c r="H7174"/>
      <c r="I7174"/>
      <c r="J7174"/>
      <c r="K7174"/>
      <c r="L7174"/>
      <c r="M7174"/>
      <c r="N7174"/>
      <c r="O7174"/>
      <c r="P7174"/>
      <c r="Q7174"/>
      <c r="R7174"/>
      <c r="S7174"/>
      <c r="T7174"/>
      <c r="U7174"/>
      <c r="V7174"/>
      <c r="W7174"/>
      <c r="X7174"/>
      <c r="Y7174"/>
      <c r="Z7174"/>
      <c r="AA7174"/>
      <c r="AB7174"/>
      <c r="AC7174"/>
      <c r="AD7174"/>
      <c r="AE7174"/>
      <c r="AF7174"/>
      <c r="AG7174"/>
      <c r="AH7174"/>
      <c r="AI7174"/>
      <c r="AJ7174"/>
      <c r="AK7174"/>
    </row>
    <row r="7175" spans="1:37">
      <c r="A7175"/>
      <c r="B7175"/>
      <c r="C7175"/>
      <c r="D7175"/>
      <c r="E7175"/>
      <c r="F7175"/>
      <c r="G7175"/>
      <c r="H7175"/>
      <c r="I7175"/>
      <c r="J7175"/>
      <c r="K7175"/>
      <c r="L7175"/>
      <c r="M7175"/>
      <c r="N7175"/>
      <c r="O7175"/>
      <c r="P7175"/>
      <c r="Q7175"/>
      <c r="R7175"/>
      <c r="S7175"/>
      <c r="T7175"/>
      <c r="U7175"/>
      <c r="V7175"/>
      <c r="W7175"/>
      <c r="X7175"/>
      <c r="Y7175"/>
      <c r="Z7175"/>
      <c r="AA7175"/>
      <c r="AB7175"/>
      <c r="AC7175"/>
      <c r="AD7175"/>
      <c r="AE7175"/>
      <c r="AF7175"/>
      <c r="AG7175"/>
      <c r="AH7175"/>
      <c r="AI7175"/>
      <c r="AJ7175"/>
      <c r="AK7175"/>
    </row>
    <row r="7176" spans="1:37">
      <c r="A7176"/>
      <c r="B7176"/>
      <c r="C7176"/>
      <c r="D7176"/>
      <c r="E7176"/>
      <c r="F7176"/>
      <c r="G7176"/>
      <c r="H7176"/>
      <c r="I7176"/>
      <c r="J7176"/>
      <c r="K7176"/>
      <c r="L7176"/>
      <c r="M7176"/>
      <c r="N7176"/>
      <c r="O7176"/>
      <c r="P7176"/>
      <c r="Q7176"/>
      <c r="R7176"/>
      <c r="S7176"/>
      <c r="T7176"/>
      <c r="U7176"/>
      <c r="V7176"/>
      <c r="W7176"/>
      <c r="X7176"/>
      <c r="Y7176"/>
      <c r="Z7176"/>
      <c r="AA7176"/>
      <c r="AB7176"/>
      <c r="AC7176"/>
      <c r="AD7176"/>
      <c r="AE7176"/>
      <c r="AF7176"/>
      <c r="AG7176"/>
      <c r="AH7176"/>
      <c r="AI7176"/>
      <c r="AJ7176"/>
      <c r="AK7176"/>
    </row>
    <row r="7177" spans="1:37">
      <c r="A7177"/>
      <c r="B7177"/>
      <c r="C7177"/>
      <c r="D7177"/>
      <c r="E7177"/>
      <c r="F7177"/>
      <c r="G7177"/>
      <c r="H7177"/>
      <c r="I7177"/>
      <c r="J7177"/>
      <c r="K7177"/>
      <c r="L7177"/>
      <c r="M7177"/>
      <c r="N7177"/>
      <c r="O7177"/>
      <c r="P7177"/>
      <c r="Q7177"/>
      <c r="R7177"/>
      <c r="S7177"/>
      <c r="T7177"/>
      <c r="U7177"/>
      <c r="V7177"/>
      <c r="W7177"/>
      <c r="X7177"/>
      <c r="Y7177"/>
      <c r="Z7177"/>
      <c r="AA7177"/>
      <c r="AB7177"/>
      <c r="AC7177"/>
      <c r="AD7177"/>
      <c r="AE7177"/>
      <c r="AF7177"/>
      <c r="AG7177"/>
      <c r="AH7177"/>
      <c r="AI7177"/>
      <c r="AJ7177"/>
      <c r="AK7177"/>
    </row>
    <row r="7178" spans="1:37">
      <c r="A7178"/>
      <c r="B7178"/>
      <c r="C7178"/>
      <c r="D7178"/>
      <c r="E7178"/>
      <c r="F7178"/>
      <c r="G7178"/>
      <c r="H7178"/>
      <c r="I7178"/>
      <c r="J7178"/>
      <c r="K7178"/>
      <c r="L7178"/>
      <c r="M7178"/>
      <c r="N7178"/>
      <c r="O7178"/>
      <c r="P7178"/>
      <c r="Q7178"/>
      <c r="R7178"/>
      <c r="S7178"/>
      <c r="T7178"/>
      <c r="U7178"/>
      <c r="V7178"/>
      <c r="W7178"/>
      <c r="X7178"/>
      <c r="Y7178"/>
      <c r="Z7178"/>
      <c r="AA7178"/>
      <c r="AB7178"/>
      <c r="AC7178"/>
      <c r="AD7178"/>
      <c r="AE7178"/>
      <c r="AF7178"/>
      <c r="AG7178"/>
      <c r="AH7178"/>
      <c r="AI7178"/>
      <c r="AJ7178"/>
      <c r="AK7178"/>
    </row>
    <row r="7179" spans="1:37">
      <c r="A7179"/>
      <c r="B7179"/>
      <c r="C7179"/>
      <c r="D7179"/>
      <c r="E7179"/>
      <c r="F7179"/>
      <c r="G7179"/>
      <c r="H7179"/>
      <c r="I7179"/>
      <c r="J7179"/>
      <c r="K7179"/>
      <c r="L7179"/>
      <c r="M7179"/>
      <c r="N7179"/>
      <c r="O7179"/>
      <c r="P7179"/>
      <c r="Q7179"/>
      <c r="R7179"/>
      <c r="S7179"/>
      <c r="T7179"/>
      <c r="U7179"/>
      <c r="V7179"/>
      <c r="W7179"/>
      <c r="X7179"/>
      <c r="Y7179"/>
      <c r="Z7179"/>
      <c r="AA7179"/>
      <c r="AB7179"/>
      <c r="AC7179"/>
      <c r="AD7179"/>
      <c r="AE7179"/>
      <c r="AF7179"/>
      <c r="AG7179"/>
      <c r="AH7179"/>
      <c r="AI7179"/>
      <c r="AJ7179"/>
      <c r="AK7179"/>
    </row>
    <row r="7180" spans="1:37">
      <c r="A7180"/>
      <c r="B7180"/>
      <c r="C7180"/>
      <c r="D7180"/>
      <c r="E7180"/>
      <c r="F7180"/>
      <c r="G7180"/>
      <c r="H7180"/>
      <c r="I7180"/>
      <c r="J7180"/>
      <c r="K7180"/>
      <c r="L7180"/>
      <c r="M7180"/>
      <c r="N7180"/>
      <c r="O7180"/>
      <c r="P7180"/>
      <c r="Q7180"/>
      <c r="R7180"/>
      <c r="S7180"/>
      <c r="T7180"/>
      <c r="U7180"/>
      <c r="V7180"/>
      <c r="W7180"/>
      <c r="X7180"/>
      <c r="Y7180"/>
      <c r="Z7180"/>
      <c r="AA7180"/>
      <c r="AB7180"/>
      <c r="AC7180"/>
      <c r="AD7180"/>
      <c r="AE7180"/>
      <c r="AF7180"/>
      <c r="AG7180"/>
      <c r="AH7180"/>
      <c r="AI7180"/>
      <c r="AJ7180"/>
      <c r="AK7180"/>
    </row>
    <row r="7181" spans="1:37">
      <c r="A7181"/>
      <c r="B7181"/>
      <c r="C7181"/>
      <c r="D7181"/>
      <c r="E7181"/>
      <c r="F7181"/>
      <c r="G7181"/>
      <c r="H7181"/>
      <c r="I7181"/>
      <c r="J7181"/>
      <c r="K7181"/>
      <c r="L7181"/>
      <c r="M7181"/>
      <c r="N7181"/>
      <c r="O7181"/>
      <c r="P7181"/>
      <c r="Q7181"/>
      <c r="R7181"/>
      <c r="S7181"/>
      <c r="T7181"/>
      <c r="U7181"/>
      <c r="V7181"/>
      <c r="W7181"/>
      <c r="X7181"/>
      <c r="Y7181"/>
      <c r="Z7181"/>
      <c r="AA7181"/>
      <c r="AB7181"/>
      <c r="AC7181"/>
      <c r="AD7181"/>
      <c r="AE7181"/>
      <c r="AF7181"/>
      <c r="AG7181"/>
      <c r="AH7181"/>
      <c r="AI7181"/>
      <c r="AJ7181"/>
      <c r="AK7181"/>
    </row>
    <row r="7182" spans="1:37">
      <c r="A7182"/>
      <c r="B7182"/>
      <c r="C7182"/>
      <c r="D7182"/>
      <c r="E7182"/>
      <c r="F7182"/>
      <c r="G7182"/>
      <c r="H7182"/>
      <c r="I7182"/>
      <c r="J7182"/>
      <c r="K7182"/>
      <c r="L7182"/>
      <c r="M7182"/>
      <c r="N7182"/>
      <c r="O7182"/>
      <c r="P7182"/>
      <c r="Q7182"/>
      <c r="R7182"/>
      <c r="S7182"/>
      <c r="T7182"/>
      <c r="U7182"/>
      <c r="V7182"/>
      <c r="W7182"/>
      <c r="X7182"/>
      <c r="Y7182"/>
      <c r="Z7182"/>
      <c r="AA7182"/>
      <c r="AB7182"/>
      <c r="AC7182"/>
      <c r="AD7182"/>
      <c r="AE7182"/>
      <c r="AF7182"/>
      <c r="AG7182"/>
      <c r="AH7182"/>
      <c r="AI7182"/>
      <c r="AJ7182"/>
      <c r="AK7182"/>
    </row>
    <row r="7183" spans="1:37">
      <c r="A7183"/>
      <c r="B7183"/>
      <c r="C7183"/>
      <c r="D7183"/>
      <c r="E7183"/>
      <c r="F7183"/>
      <c r="G7183"/>
      <c r="H7183"/>
      <c r="I7183"/>
      <c r="J7183"/>
      <c r="K7183"/>
      <c r="L7183"/>
      <c r="M7183"/>
      <c r="N7183"/>
      <c r="O7183"/>
      <c r="P7183"/>
      <c r="Q7183"/>
      <c r="R7183"/>
      <c r="S7183"/>
      <c r="T7183"/>
      <c r="U7183"/>
      <c r="V7183"/>
      <c r="W7183"/>
      <c r="X7183"/>
      <c r="Y7183"/>
      <c r="Z7183"/>
      <c r="AA7183"/>
      <c r="AB7183"/>
      <c r="AC7183"/>
      <c r="AD7183"/>
      <c r="AE7183"/>
      <c r="AF7183"/>
      <c r="AG7183"/>
      <c r="AH7183"/>
      <c r="AI7183"/>
      <c r="AJ7183"/>
      <c r="AK7183"/>
    </row>
    <row r="7184" spans="1:37">
      <c r="A7184"/>
      <c r="B7184"/>
      <c r="C7184"/>
      <c r="D7184"/>
      <c r="E7184"/>
      <c r="F7184"/>
      <c r="G7184"/>
      <c r="H7184"/>
      <c r="I7184"/>
      <c r="J7184"/>
      <c r="K7184"/>
      <c r="L7184"/>
      <c r="M7184"/>
      <c r="N7184"/>
      <c r="O7184"/>
      <c r="P7184"/>
      <c r="Q7184"/>
      <c r="R7184"/>
      <c r="S7184"/>
      <c r="T7184"/>
      <c r="U7184"/>
      <c r="V7184"/>
      <c r="W7184"/>
      <c r="X7184"/>
      <c r="Y7184"/>
      <c r="Z7184"/>
      <c r="AA7184"/>
      <c r="AB7184"/>
      <c r="AC7184"/>
      <c r="AD7184"/>
      <c r="AE7184"/>
      <c r="AF7184"/>
      <c r="AG7184"/>
      <c r="AH7184"/>
      <c r="AI7184"/>
      <c r="AJ7184"/>
      <c r="AK7184"/>
    </row>
    <row r="7185" spans="1:37">
      <c r="A7185"/>
      <c r="B7185"/>
      <c r="C7185"/>
      <c r="D7185"/>
      <c r="E7185"/>
      <c r="F7185"/>
      <c r="G7185"/>
      <c r="H7185"/>
      <c r="I7185"/>
      <c r="J7185"/>
      <c r="K7185"/>
      <c r="L7185"/>
      <c r="M7185"/>
      <c r="N7185"/>
      <c r="O7185"/>
      <c r="P7185"/>
      <c r="Q7185"/>
      <c r="R7185"/>
      <c r="S7185"/>
      <c r="T7185"/>
      <c r="U7185"/>
      <c r="V7185"/>
      <c r="W7185"/>
      <c r="X7185"/>
      <c r="Y7185"/>
      <c r="Z7185"/>
      <c r="AA7185"/>
      <c r="AB7185"/>
      <c r="AC7185"/>
      <c r="AD7185"/>
      <c r="AE7185"/>
      <c r="AF7185"/>
      <c r="AG7185"/>
      <c r="AH7185"/>
      <c r="AI7185"/>
      <c r="AJ7185"/>
      <c r="AK7185"/>
    </row>
    <row r="7186" spans="1:37">
      <c r="A7186"/>
      <c r="B7186"/>
      <c r="C7186"/>
      <c r="D7186"/>
      <c r="E7186"/>
      <c r="F7186"/>
      <c r="G7186"/>
      <c r="H7186"/>
      <c r="I7186"/>
      <c r="J7186"/>
      <c r="K7186"/>
      <c r="L7186"/>
      <c r="M7186"/>
      <c r="N7186"/>
      <c r="O7186"/>
      <c r="P7186"/>
      <c r="Q7186"/>
      <c r="R7186"/>
      <c r="S7186"/>
      <c r="T7186"/>
      <c r="U7186"/>
      <c r="V7186"/>
      <c r="W7186"/>
      <c r="X7186"/>
      <c r="Y7186"/>
      <c r="Z7186"/>
      <c r="AA7186"/>
      <c r="AB7186"/>
      <c r="AC7186"/>
      <c r="AD7186"/>
      <c r="AE7186"/>
      <c r="AF7186"/>
      <c r="AG7186"/>
      <c r="AH7186"/>
      <c r="AI7186"/>
      <c r="AJ7186"/>
      <c r="AK7186"/>
    </row>
    <row r="7187" spans="1:37">
      <c r="A7187"/>
      <c r="B7187"/>
      <c r="C7187"/>
      <c r="D7187"/>
      <c r="E7187"/>
      <c r="F7187"/>
      <c r="G7187"/>
      <c r="H7187"/>
      <c r="I7187"/>
      <c r="J7187"/>
      <c r="K7187"/>
      <c r="L7187"/>
      <c r="M7187"/>
      <c r="N7187"/>
      <c r="O7187"/>
      <c r="P7187"/>
      <c r="Q7187"/>
      <c r="R7187"/>
      <c r="S7187"/>
      <c r="T7187"/>
      <c r="U7187"/>
      <c r="V7187"/>
      <c r="W7187"/>
      <c r="X7187"/>
      <c r="Y7187"/>
      <c r="Z7187"/>
      <c r="AA7187"/>
      <c r="AB7187"/>
      <c r="AC7187"/>
      <c r="AD7187"/>
      <c r="AE7187"/>
      <c r="AF7187"/>
      <c r="AG7187"/>
      <c r="AH7187"/>
      <c r="AI7187"/>
      <c r="AJ7187"/>
      <c r="AK7187"/>
    </row>
    <row r="7188" spans="1:37">
      <c r="A7188"/>
      <c r="B7188"/>
      <c r="C7188"/>
      <c r="D7188"/>
      <c r="E7188"/>
      <c r="F7188"/>
      <c r="G7188"/>
      <c r="H7188"/>
      <c r="I7188"/>
      <c r="J7188"/>
      <c r="K7188"/>
      <c r="L7188"/>
      <c r="M7188"/>
      <c r="N7188"/>
      <c r="O7188"/>
      <c r="P7188"/>
      <c r="Q7188"/>
      <c r="R7188"/>
      <c r="S7188"/>
      <c r="T7188"/>
      <c r="U7188"/>
      <c r="V7188"/>
      <c r="W7188"/>
      <c r="X7188"/>
      <c r="Y7188"/>
      <c r="Z7188"/>
      <c r="AA7188"/>
      <c r="AB7188"/>
      <c r="AC7188"/>
      <c r="AD7188"/>
      <c r="AE7188"/>
      <c r="AF7188"/>
      <c r="AG7188"/>
      <c r="AH7188"/>
      <c r="AI7188"/>
      <c r="AJ7188"/>
      <c r="AK7188"/>
    </row>
    <row r="7189" spans="1:37">
      <c r="A7189"/>
      <c r="B7189"/>
      <c r="C7189"/>
      <c r="D7189"/>
      <c r="E7189"/>
      <c r="F7189"/>
      <c r="G7189"/>
      <c r="H7189"/>
      <c r="I7189"/>
      <c r="J7189"/>
      <c r="K7189"/>
      <c r="L7189"/>
      <c r="M7189"/>
      <c r="N7189"/>
      <c r="O7189"/>
      <c r="P7189"/>
      <c r="Q7189"/>
      <c r="R7189"/>
      <c r="S7189"/>
      <c r="T7189"/>
      <c r="U7189"/>
      <c r="V7189"/>
      <c r="W7189"/>
      <c r="X7189"/>
      <c r="Y7189"/>
      <c r="Z7189"/>
      <c r="AA7189"/>
      <c r="AB7189"/>
      <c r="AC7189"/>
      <c r="AD7189"/>
      <c r="AE7189"/>
      <c r="AF7189"/>
      <c r="AG7189"/>
      <c r="AH7189"/>
      <c r="AI7189"/>
      <c r="AJ7189"/>
      <c r="AK7189"/>
    </row>
    <row r="7190" spans="1:37">
      <c r="A7190"/>
      <c r="B7190"/>
      <c r="C7190"/>
      <c r="D7190"/>
      <c r="E7190"/>
      <c r="F7190"/>
      <c r="G7190"/>
      <c r="H7190"/>
      <c r="I7190"/>
      <c r="J7190"/>
      <c r="K7190"/>
      <c r="L7190"/>
      <c r="M7190"/>
      <c r="N7190"/>
      <c r="O7190"/>
      <c r="P7190"/>
      <c r="Q7190"/>
      <c r="R7190"/>
      <c r="S7190"/>
      <c r="T7190"/>
      <c r="U7190"/>
      <c r="V7190"/>
      <c r="W7190"/>
      <c r="X7190"/>
      <c r="Y7190"/>
      <c r="Z7190"/>
      <c r="AA7190"/>
      <c r="AB7190"/>
      <c r="AC7190"/>
      <c r="AD7190"/>
      <c r="AE7190"/>
      <c r="AF7190"/>
      <c r="AG7190"/>
      <c r="AH7190"/>
      <c r="AI7190"/>
      <c r="AJ7190"/>
      <c r="AK7190"/>
    </row>
    <row r="7191" spans="1:37">
      <c r="A7191"/>
      <c r="B7191"/>
      <c r="C7191"/>
      <c r="D7191"/>
      <c r="E7191"/>
      <c r="F7191"/>
      <c r="G7191"/>
      <c r="H7191"/>
      <c r="I7191"/>
      <c r="J7191"/>
      <c r="K7191"/>
      <c r="L7191"/>
      <c r="M7191"/>
      <c r="N7191"/>
      <c r="O7191"/>
      <c r="P7191"/>
      <c r="Q7191"/>
      <c r="R7191"/>
      <c r="S7191"/>
      <c r="T7191"/>
      <c r="U7191"/>
      <c r="V7191"/>
      <c r="W7191"/>
      <c r="X7191"/>
      <c r="Y7191"/>
      <c r="Z7191"/>
      <c r="AA7191"/>
      <c r="AB7191"/>
      <c r="AC7191"/>
      <c r="AD7191"/>
      <c r="AE7191"/>
      <c r="AF7191"/>
      <c r="AG7191"/>
      <c r="AH7191"/>
      <c r="AI7191"/>
      <c r="AJ7191"/>
      <c r="AK7191"/>
    </row>
    <row r="7198" spans="1:37">
      <c r="A7198"/>
    </row>
    <row r="7201" spans="1:49">
      <c r="A7201"/>
      <c r="D7201"/>
      <c r="F7201"/>
      <c r="G7201" s="171"/>
      <c r="H7201"/>
      <c r="K7201"/>
      <c r="L7201"/>
    </row>
    <row r="7202" spans="1:49">
      <c r="A7202"/>
      <c r="B7202"/>
      <c r="F7202"/>
      <c r="G7202"/>
      <c r="H7202"/>
      <c r="K7202"/>
      <c r="L7202"/>
      <c r="N7202"/>
    </row>
    <row r="7203" spans="1:49">
      <c r="B7203"/>
      <c r="C7203"/>
      <c r="D7203"/>
      <c r="E7203"/>
      <c r="F7203"/>
      <c r="G7203"/>
      <c r="H7203"/>
      <c r="I7203"/>
      <c r="J7203"/>
      <c r="K7203"/>
      <c r="L7203"/>
      <c r="M7203"/>
      <c r="N7203"/>
      <c r="O7203"/>
      <c r="P7203"/>
      <c r="Q7203"/>
      <c r="R7203"/>
      <c r="S7203"/>
      <c r="T7203"/>
      <c r="U7203"/>
      <c r="V7203"/>
      <c r="W7203"/>
      <c r="X7203"/>
      <c r="Y7203"/>
      <c r="Z7203"/>
      <c r="AA7203"/>
      <c r="AB7203"/>
      <c r="AC7203"/>
      <c r="AD7203"/>
      <c r="AE7203"/>
      <c r="AF7203"/>
      <c r="AG7203"/>
      <c r="AH7203"/>
      <c r="AI7203"/>
      <c r="AJ7203"/>
      <c r="AK7203"/>
    </row>
    <row r="7204" spans="1:49">
      <c r="B7204"/>
      <c r="E7204"/>
      <c r="H7204"/>
      <c r="K7204"/>
      <c r="N7204"/>
      <c r="Q7204"/>
      <c r="T7204"/>
      <c r="W7204"/>
      <c r="Z7204"/>
      <c r="AC7204"/>
      <c r="AF7204"/>
      <c r="AI7204"/>
    </row>
    <row r="7205" spans="1:49">
      <c r="A7205"/>
      <c r="B7205"/>
      <c r="C7205"/>
      <c r="D7205"/>
      <c r="E7205"/>
      <c r="F7205"/>
      <c r="G7205"/>
      <c r="H7205"/>
      <c r="I7205"/>
      <c r="J7205"/>
      <c r="K7205"/>
      <c r="L7205"/>
      <c r="M7205"/>
      <c r="N7205"/>
      <c r="O7205"/>
      <c r="P7205"/>
      <c r="Q7205"/>
      <c r="R7205"/>
      <c r="S7205"/>
      <c r="T7205"/>
      <c r="U7205"/>
      <c r="V7205"/>
      <c r="W7205"/>
      <c r="X7205"/>
      <c r="Y7205"/>
      <c r="Z7205"/>
      <c r="AA7205"/>
      <c r="AB7205"/>
      <c r="AC7205"/>
      <c r="AD7205"/>
      <c r="AE7205"/>
      <c r="AF7205"/>
      <c r="AG7205"/>
      <c r="AH7205"/>
      <c r="AI7205"/>
      <c r="AJ7205"/>
      <c r="AK7205"/>
    </row>
    <row r="7206" spans="1:49">
      <c r="B7206" s="172"/>
      <c r="C7206" s="173"/>
      <c r="D7206" s="173"/>
      <c r="E7206" s="172"/>
      <c r="F7206" s="173"/>
      <c r="G7206" s="173"/>
      <c r="H7206" s="172"/>
      <c r="I7206" s="173"/>
      <c r="J7206" s="173"/>
      <c r="K7206" s="172"/>
      <c r="L7206" s="173"/>
      <c r="M7206" s="173"/>
      <c r="N7206" s="172"/>
      <c r="O7206" s="173"/>
      <c r="P7206" s="173"/>
      <c r="Q7206" s="172"/>
      <c r="R7206" s="173"/>
      <c r="S7206" s="173"/>
      <c r="T7206" s="172"/>
      <c r="U7206" s="173"/>
      <c r="V7206" s="173"/>
      <c r="W7206" s="172"/>
      <c r="X7206" s="173"/>
      <c r="Y7206" s="173"/>
      <c r="Z7206" s="172"/>
      <c r="AA7206" s="173"/>
      <c r="AB7206" s="173"/>
      <c r="AC7206" s="172"/>
      <c r="AD7206" s="173"/>
      <c r="AE7206" s="173"/>
      <c r="AF7206" s="172"/>
      <c r="AG7206" s="173"/>
      <c r="AH7206" s="173"/>
      <c r="AI7206" s="172"/>
      <c r="AJ7206" s="173"/>
      <c r="AK7206" s="173"/>
      <c r="AN7206" s="165" t="e">
        <f>1/($B7206*(1/$B7204)*(1/(5/7+2/7*$D7206))*$B7216/SUM($B7208:$B7231))</f>
        <v>#DIV/0!</v>
      </c>
      <c r="AO7206" s="165" t="e">
        <f>1/(B7206*(1/B7204)*(1/(5/7+2/7*D7206)))</f>
        <v>#DIV/0!</v>
      </c>
      <c r="AP7206" s="165"/>
      <c r="AR7206" s="170">
        <f>CHOOSE(AV$3,C7206,F7206,I7206,L7206,O7206,R7206,U7206,X7206,AA7206,AD7206,AG7206,AJ7206)</f>
        <v>0</v>
      </c>
      <c r="AS7206" s="166"/>
      <c r="AT7206" s="166"/>
      <c r="AV7206" s="116" t="e">
        <f>AN7206/AR7206</f>
        <v>#DIV/0!</v>
      </c>
      <c r="AW7206" s="167" t="e">
        <f>AO7206/AR7206</f>
        <v>#DIV/0!</v>
      </c>
    </row>
    <row r="7207" spans="1:49">
      <c r="A7207"/>
      <c r="B7207"/>
      <c r="C7207"/>
      <c r="D7207"/>
      <c r="E7207"/>
      <c r="F7207"/>
      <c r="G7207"/>
      <c r="H7207"/>
      <c r="I7207"/>
      <c r="J7207"/>
      <c r="K7207"/>
      <c r="L7207"/>
      <c r="M7207"/>
      <c r="N7207"/>
      <c r="O7207"/>
      <c r="P7207"/>
      <c r="Q7207"/>
      <c r="R7207"/>
      <c r="S7207"/>
      <c r="T7207"/>
      <c r="U7207"/>
      <c r="V7207"/>
      <c r="W7207"/>
      <c r="X7207"/>
      <c r="Y7207"/>
      <c r="Z7207"/>
      <c r="AA7207"/>
      <c r="AB7207"/>
      <c r="AC7207"/>
      <c r="AD7207"/>
      <c r="AE7207"/>
      <c r="AF7207"/>
      <c r="AG7207"/>
      <c r="AH7207"/>
      <c r="AI7207"/>
      <c r="AJ7207"/>
      <c r="AK7207"/>
    </row>
    <row r="7208" spans="1:49">
      <c r="A7208"/>
      <c r="B7208"/>
      <c r="C7208"/>
      <c r="D7208"/>
      <c r="E7208"/>
      <c r="F7208"/>
      <c r="G7208"/>
      <c r="H7208"/>
      <c r="I7208"/>
      <c r="J7208"/>
      <c r="K7208"/>
      <c r="L7208"/>
      <c r="M7208"/>
      <c r="N7208"/>
      <c r="O7208"/>
      <c r="P7208"/>
      <c r="Q7208"/>
      <c r="R7208"/>
      <c r="S7208"/>
      <c r="T7208"/>
      <c r="U7208"/>
      <c r="V7208"/>
      <c r="W7208"/>
      <c r="X7208"/>
      <c r="Y7208"/>
      <c r="Z7208"/>
      <c r="AA7208"/>
      <c r="AB7208"/>
      <c r="AC7208"/>
      <c r="AD7208"/>
      <c r="AE7208"/>
      <c r="AF7208"/>
      <c r="AG7208"/>
      <c r="AH7208"/>
      <c r="AI7208"/>
      <c r="AJ7208"/>
      <c r="AK7208"/>
    </row>
    <row r="7209" spans="1:49">
      <c r="A7209"/>
      <c r="B7209"/>
      <c r="C7209"/>
      <c r="D7209"/>
      <c r="E7209"/>
      <c r="F7209"/>
      <c r="G7209"/>
      <c r="H7209"/>
      <c r="I7209"/>
      <c r="J7209"/>
      <c r="K7209"/>
      <c r="L7209"/>
      <c r="M7209"/>
      <c r="N7209"/>
      <c r="O7209"/>
      <c r="P7209"/>
      <c r="Q7209"/>
      <c r="R7209"/>
      <c r="S7209"/>
      <c r="T7209"/>
      <c r="U7209"/>
      <c r="V7209"/>
      <c r="W7209"/>
      <c r="X7209"/>
      <c r="Y7209"/>
      <c r="Z7209"/>
      <c r="AA7209"/>
      <c r="AB7209"/>
      <c r="AC7209"/>
      <c r="AD7209"/>
      <c r="AE7209"/>
      <c r="AF7209"/>
      <c r="AG7209"/>
      <c r="AH7209"/>
      <c r="AI7209"/>
      <c r="AJ7209"/>
      <c r="AK7209"/>
    </row>
    <row r="7210" spans="1:49">
      <c r="A7210"/>
      <c r="B7210"/>
      <c r="C7210"/>
      <c r="D7210"/>
      <c r="E7210"/>
      <c r="F7210"/>
      <c r="G7210"/>
      <c r="H7210"/>
      <c r="I7210"/>
      <c r="J7210"/>
      <c r="K7210"/>
      <c r="L7210"/>
      <c r="M7210"/>
      <c r="N7210"/>
      <c r="O7210"/>
      <c r="P7210"/>
      <c r="Q7210"/>
      <c r="R7210"/>
      <c r="S7210"/>
      <c r="T7210"/>
      <c r="U7210"/>
      <c r="V7210"/>
      <c r="W7210"/>
      <c r="X7210"/>
      <c r="Y7210"/>
      <c r="Z7210"/>
      <c r="AA7210"/>
      <c r="AB7210"/>
      <c r="AC7210"/>
      <c r="AD7210"/>
      <c r="AE7210"/>
      <c r="AF7210"/>
      <c r="AG7210"/>
      <c r="AH7210"/>
      <c r="AI7210"/>
      <c r="AJ7210"/>
      <c r="AK7210"/>
    </row>
    <row r="7211" spans="1:49">
      <c r="A7211"/>
      <c r="B7211"/>
      <c r="C7211"/>
      <c r="D7211"/>
      <c r="E7211"/>
      <c r="F7211"/>
      <c r="G7211"/>
      <c r="H7211"/>
      <c r="I7211"/>
      <c r="J7211"/>
      <c r="K7211"/>
      <c r="L7211"/>
      <c r="M7211"/>
      <c r="N7211"/>
      <c r="O7211"/>
      <c r="P7211"/>
      <c r="Q7211"/>
      <c r="R7211"/>
      <c r="S7211"/>
      <c r="T7211"/>
      <c r="U7211"/>
      <c r="V7211"/>
      <c r="W7211"/>
      <c r="X7211"/>
      <c r="Y7211"/>
      <c r="Z7211"/>
      <c r="AA7211"/>
      <c r="AB7211"/>
      <c r="AC7211"/>
      <c r="AD7211"/>
      <c r="AE7211"/>
      <c r="AF7211"/>
      <c r="AG7211"/>
      <c r="AH7211"/>
      <c r="AI7211"/>
      <c r="AJ7211"/>
      <c r="AK7211"/>
    </row>
    <row r="7212" spans="1:49">
      <c r="A7212"/>
      <c r="B7212"/>
      <c r="C7212"/>
      <c r="D7212"/>
      <c r="E7212"/>
      <c r="F7212"/>
      <c r="G7212"/>
      <c r="H7212"/>
      <c r="I7212"/>
      <c r="J7212"/>
      <c r="K7212"/>
      <c r="L7212"/>
      <c r="M7212"/>
      <c r="N7212"/>
      <c r="O7212"/>
      <c r="P7212"/>
      <c r="Q7212"/>
      <c r="R7212"/>
      <c r="S7212"/>
      <c r="T7212"/>
      <c r="U7212"/>
      <c r="V7212"/>
      <c r="W7212"/>
      <c r="X7212"/>
      <c r="Y7212"/>
      <c r="Z7212"/>
      <c r="AA7212"/>
      <c r="AB7212"/>
      <c r="AC7212"/>
      <c r="AD7212"/>
      <c r="AE7212"/>
      <c r="AF7212"/>
      <c r="AG7212"/>
      <c r="AH7212"/>
      <c r="AI7212"/>
      <c r="AJ7212"/>
      <c r="AK7212"/>
    </row>
    <row r="7213" spans="1:49">
      <c r="A7213"/>
      <c r="B7213"/>
      <c r="C7213"/>
      <c r="D7213"/>
      <c r="E7213"/>
      <c r="F7213"/>
      <c r="G7213"/>
      <c r="H7213"/>
      <c r="I7213"/>
      <c r="J7213"/>
      <c r="K7213"/>
      <c r="L7213"/>
      <c r="M7213"/>
      <c r="N7213"/>
      <c r="O7213"/>
      <c r="P7213"/>
      <c r="Q7213"/>
      <c r="R7213"/>
      <c r="S7213"/>
      <c r="T7213"/>
      <c r="U7213"/>
      <c r="V7213"/>
      <c r="W7213"/>
      <c r="X7213"/>
      <c r="Y7213"/>
      <c r="Z7213"/>
      <c r="AA7213"/>
      <c r="AB7213"/>
      <c r="AC7213"/>
      <c r="AD7213"/>
      <c r="AE7213"/>
      <c r="AF7213"/>
      <c r="AG7213"/>
      <c r="AH7213"/>
      <c r="AI7213"/>
      <c r="AJ7213"/>
      <c r="AK7213"/>
    </row>
    <row r="7214" spans="1:49">
      <c r="A7214"/>
      <c r="B7214"/>
      <c r="C7214"/>
      <c r="D7214"/>
      <c r="E7214"/>
      <c r="F7214"/>
      <c r="G7214"/>
      <c r="H7214"/>
      <c r="I7214"/>
      <c r="J7214"/>
      <c r="K7214"/>
      <c r="L7214"/>
      <c r="M7214"/>
      <c r="N7214"/>
      <c r="O7214"/>
      <c r="P7214"/>
      <c r="Q7214"/>
      <c r="R7214"/>
      <c r="S7214"/>
      <c r="T7214"/>
      <c r="U7214"/>
      <c r="V7214"/>
      <c r="W7214"/>
      <c r="X7214"/>
      <c r="Y7214"/>
      <c r="Z7214"/>
      <c r="AA7214"/>
      <c r="AB7214"/>
      <c r="AC7214"/>
      <c r="AD7214"/>
      <c r="AE7214"/>
      <c r="AF7214"/>
      <c r="AG7214"/>
      <c r="AH7214"/>
      <c r="AI7214"/>
      <c r="AJ7214"/>
      <c r="AK7214"/>
    </row>
    <row r="7215" spans="1:49">
      <c r="A7215"/>
      <c r="B7215"/>
      <c r="C7215"/>
      <c r="D7215"/>
      <c r="E7215"/>
      <c r="F7215"/>
      <c r="G7215"/>
      <c r="H7215"/>
      <c r="I7215"/>
      <c r="J7215"/>
      <c r="K7215"/>
      <c r="L7215"/>
      <c r="M7215"/>
      <c r="N7215"/>
      <c r="O7215"/>
      <c r="P7215"/>
      <c r="Q7215"/>
      <c r="R7215"/>
      <c r="S7215"/>
      <c r="T7215"/>
      <c r="U7215"/>
      <c r="V7215"/>
      <c r="W7215"/>
      <c r="X7215"/>
      <c r="Y7215"/>
      <c r="Z7215"/>
      <c r="AA7215"/>
      <c r="AB7215"/>
      <c r="AC7215"/>
      <c r="AD7215"/>
      <c r="AE7215"/>
      <c r="AF7215"/>
      <c r="AG7215"/>
      <c r="AH7215"/>
      <c r="AI7215"/>
      <c r="AJ7215"/>
      <c r="AK7215"/>
    </row>
    <row r="7216" spans="1:49">
      <c r="A7216"/>
      <c r="B7216"/>
      <c r="C7216"/>
      <c r="D7216"/>
      <c r="E7216"/>
      <c r="F7216"/>
      <c r="G7216"/>
      <c r="H7216"/>
      <c r="I7216"/>
      <c r="J7216"/>
      <c r="K7216"/>
      <c r="L7216"/>
      <c r="M7216"/>
      <c r="N7216"/>
      <c r="O7216"/>
      <c r="P7216"/>
      <c r="Q7216"/>
      <c r="R7216"/>
      <c r="S7216"/>
      <c r="T7216"/>
      <c r="U7216"/>
      <c r="V7216"/>
      <c r="W7216"/>
      <c r="X7216"/>
      <c r="Y7216"/>
      <c r="Z7216"/>
      <c r="AA7216"/>
      <c r="AB7216"/>
      <c r="AC7216"/>
      <c r="AD7216"/>
      <c r="AE7216"/>
      <c r="AF7216"/>
      <c r="AG7216"/>
      <c r="AH7216"/>
      <c r="AI7216"/>
      <c r="AJ7216"/>
      <c r="AK7216"/>
    </row>
    <row r="7217" spans="1:37">
      <c r="A7217"/>
      <c r="B7217"/>
      <c r="C7217"/>
      <c r="D7217"/>
      <c r="E7217"/>
      <c r="F7217"/>
      <c r="G7217"/>
      <c r="H7217"/>
      <c r="I7217"/>
      <c r="J7217"/>
      <c r="K7217"/>
      <c r="L7217"/>
      <c r="M7217"/>
      <c r="N7217"/>
      <c r="O7217"/>
      <c r="P7217"/>
      <c r="Q7217"/>
      <c r="R7217"/>
      <c r="S7217"/>
      <c r="T7217"/>
      <c r="U7217"/>
      <c r="V7217"/>
      <c r="W7217"/>
      <c r="X7217"/>
      <c r="Y7217"/>
      <c r="Z7217"/>
      <c r="AA7217"/>
      <c r="AB7217"/>
      <c r="AC7217"/>
      <c r="AD7217"/>
      <c r="AE7217"/>
      <c r="AF7217"/>
      <c r="AG7217"/>
      <c r="AH7217"/>
      <c r="AI7217"/>
      <c r="AJ7217"/>
      <c r="AK7217"/>
    </row>
    <row r="7218" spans="1:37">
      <c r="A7218"/>
      <c r="B7218"/>
      <c r="C7218"/>
      <c r="D7218"/>
      <c r="E7218"/>
      <c r="F7218"/>
      <c r="G7218"/>
      <c r="H7218"/>
      <c r="I7218"/>
      <c r="J7218"/>
      <c r="K7218"/>
      <c r="L7218"/>
      <c r="M7218"/>
      <c r="N7218"/>
      <c r="O7218"/>
      <c r="P7218"/>
      <c r="Q7218"/>
      <c r="R7218"/>
      <c r="S7218"/>
      <c r="T7218"/>
      <c r="U7218"/>
      <c r="V7218"/>
      <c r="W7218"/>
      <c r="X7218"/>
      <c r="Y7218"/>
      <c r="Z7218"/>
      <c r="AA7218"/>
      <c r="AB7218"/>
      <c r="AC7218"/>
      <c r="AD7218"/>
      <c r="AE7218"/>
      <c r="AF7218"/>
      <c r="AG7218"/>
      <c r="AH7218"/>
      <c r="AI7218"/>
      <c r="AJ7218"/>
      <c r="AK7218"/>
    </row>
    <row r="7219" spans="1:37">
      <c r="A7219"/>
      <c r="B7219"/>
      <c r="C7219"/>
      <c r="D7219"/>
      <c r="E7219"/>
      <c r="F7219"/>
      <c r="G7219"/>
      <c r="H7219"/>
      <c r="I7219"/>
      <c r="J7219"/>
      <c r="K7219"/>
      <c r="L7219"/>
      <c r="M7219"/>
      <c r="N7219"/>
      <c r="O7219"/>
      <c r="P7219"/>
      <c r="Q7219"/>
      <c r="R7219"/>
      <c r="S7219"/>
      <c r="T7219"/>
      <c r="U7219"/>
      <c r="V7219"/>
      <c r="W7219"/>
      <c r="X7219"/>
      <c r="Y7219"/>
      <c r="Z7219"/>
      <c r="AA7219"/>
      <c r="AB7219"/>
      <c r="AC7219"/>
      <c r="AD7219"/>
      <c r="AE7219"/>
      <c r="AF7219"/>
      <c r="AG7219"/>
      <c r="AH7219"/>
      <c r="AI7219"/>
      <c r="AJ7219"/>
      <c r="AK7219"/>
    </row>
    <row r="7220" spans="1:37">
      <c r="A7220"/>
      <c r="B7220"/>
      <c r="C7220"/>
      <c r="D7220"/>
      <c r="E7220"/>
      <c r="F7220"/>
      <c r="G7220"/>
      <c r="H7220"/>
      <c r="I7220"/>
      <c r="J7220"/>
      <c r="K7220"/>
      <c r="L7220"/>
      <c r="M7220"/>
      <c r="N7220"/>
      <c r="O7220"/>
      <c r="P7220"/>
      <c r="Q7220"/>
      <c r="R7220"/>
      <c r="S7220"/>
      <c r="T7220"/>
      <c r="U7220"/>
      <c r="V7220"/>
      <c r="W7220"/>
      <c r="X7220"/>
      <c r="Y7220"/>
      <c r="Z7220"/>
      <c r="AA7220"/>
      <c r="AB7220"/>
      <c r="AC7220"/>
      <c r="AD7220"/>
      <c r="AE7220"/>
      <c r="AF7220"/>
      <c r="AG7220"/>
      <c r="AH7220"/>
      <c r="AI7220"/>
      <c r="AJ7220"/>
      <c r="AK7220"/>
    </row>
    <row r="7221" spans="1:37">
      <c r="A7221"/>
      <c r="B7221"/>
      <c r="C7221"/>
      <c r="D7221"/>
      <c r="E7221"/>
      <c r="F7221"/>
      <c r="G7221"/>
      <c r="H7221"/>
      <c r="I7221"/>
      <c r="J7221"/>
      <c r="K7221"/>
      <c r="L7221"/>
      <c r="M7221"/>
      <c r="N7221"/>
      <c r="O7221"/>
      <c r="P7221"/>
      <c r="Q7221"/>
      <c r="R7221"/>
      <c r="S7221"/>
      <c r="T7221"/>
      <c r="U7221"/>
      <c r="V7221"/>
      <c r="W7221"/>
      <c r="X7221"/>
      <c r="Y7221"/>
      <c r="Z7221"/>
      <c r="AA7221"/>
      <c r="AB7221"/>
      <c r="AC7221"/>
      <c r="AD7221"/>
      <c r="AE7221"/>
      <c r="AF7221"/>
      <c r="AG7221"/>
      <c r="AH7221"/>
      <c r="AI7221"/>
      <c r="AJ7221"/>
      <c r="AK7221"/>
    </row>
    <row r="7222" spans="1:37">
      <c r="A7222"/>
      <c r="B7222"/>
      <c r="C7222"/>
      <c r="D7222"/>
      <c r="E7222"/>
      <c r="F7222"/>
      <c r="G7222"/>
      <c r="H7222"/>
      <c r="I7222"/>
      <c r="J7222"/>
      <c r="K7222"/>
      <c r="L7222"/>
      <c r="M7222"/>
      <c r="N7222"/>
      <c r="O7222"/>
      <c r="P7222"/>
      <c r="Q7222"/>
      <c r="R7222"/>
      <c r="S7222"/>
      <c r="T7222"/>
      <c r="U7222"/>
      <c r="V7222"/>
      <c r="W7222"/>
      <c r="X7222"/>
      <c r="Y7222"/>
      <c r="Z7222"/>
      <c r="AA7222"/>
      <c r="AB7222"/>
      <c r="AC7222"/>
      <c r="AD7222"/>
      <c r="AE7222"/>
      <c r="AF7222"/>
      <c r="AG7222"/>
      <c r="AH7222"/>
      <c r="AI7222"/>
      <c r="AJ7222"/>
      <c r="AK7222"/>
    </row>
    <row r="7223" spans="1:37">
      <c r="A7223"/>
      <c r="B7223"/>
      <c r="C7223"/>
      <c r="D7223"/>
      <c r="E7223"/>
      <c r="F7223"/>
      <c r="G7223"/>
      <c r="H7223"/>
      <c r="I7223"/>
      <c r="J7223"/>
      <c r="K7223"/>
      <c r="L7223"/>
      <c r="M7223"/>
      <c r="N7223"/>
      <c r="O7223"/>
      <c r="P7223"/>
      <c r="Q7223"/>
      <c r="R7223"/>
      <c r="S7223"/>
      <c r="T7223"/>
      <c r="U7223"/>
      <c r="V7223"/>
      <c r="W7223"/>
      <c r="X7223"/>
      <c r="Y7223"/>
      <c r="Z7223"/>
      <c r="AA7223"/>
      <c r="AB7223"/>
      <c r="AC7223"/>
      <c r="AD7223"/>
      <c r="AE7223"/>
      <c r="AF7223"/>
      <c r="AG7223"/>
      <c r="AH7223"/>
      <c r="AI7223"/>
      <c r="AJ7223"/>
      <c r="AK7223"/>
    </row>
    <row r="7224" spans="1:37">
      <c r="A7224"/>
      <c r="B7224"/>
      <c r="C7224"/>
      <c r="D7224"/>
      <c r="E7224"/>
      <c r="F7224"/>
      <c r="G7224"/>
      <c r="H7224"/>
      <c r="I7224"/>
      <c r="J7224"/>
      <c r="K7224"/>
      <c r="L7224"/>
      <c r="M7224"/>
      <c r="N7224"/>
      <c r="O7224"/>
      <c r="P7224"/>
      <c r="Q7224"/>
      <c r="R7224"/>
      <c r="S7224"/>
      <c r="T7224"/>
      <c r="U7224"/>
      <c r="V7224"/>
      <c r="W7224"/>
      <c r="X7224"/>
      <c r="Y7224"/>
      <c r="Z7224"/>
      <c r="AA7224"/>
      <c r="AB7224"/>
      <c r="AC7224"/>
      <c r="AD7224"/>
      <c r="AE7224"/>
      <c r="AF7224"/>
      <c r="AG7224"/>
      <c r="AH7224"/>
      <c r="AI7224"/>
      <c r="AJ7224"/>
      <c r="AK7224"/>
    </row>
    <row r="7225" spans="1:37">
      <c r="A7225"/>
      <c r="B7225"/>
      <c r="C7225"/>
      <c r="D7225"/>
      <c r="E7225"/>
      <c r="F7225"/>
      <c r="G7225"/>
      <c r="H7225"/>
      <c r="I7225"/>
      <c r="J7225"/>
      <c r="K7225"/>
      <c r="L7225"/>
      <c r="M7225"/>
      <c r="N7225"/>
      <c r="O7225"/>
      <c r="P7225"/>
      <c r="Q7225"/>
      <c r="R7225"/>
      <c r="S7225"/>
      <c r="T7225"/>
      <c r="U7225"/>
      <c r="V7225"/>
      <c r="W7225"/>
      <c r="X7225"/>
      <c r="Y7225"/>
      <c r="Z7225"/>
      <c r="AA7225"/>
      <c r="AB7225"/>
      <c r="AC7225"/>
      <c r="AD7225"/>
      <c r="AE7225"/>
      <c r="AF7225"/>
      <c r="AG7225"/>
      <c r="AH7225"/>
      <c r="AI7225"/>
      <c r="AJ7225"/>
      <c r="AK7225"/>
    </row>
    <row r="7226" spans="1:37">
      <c r="A7226"/>
      <c r="B7226"/>
      <c r="C7226"/>
      <c r="D7226"/>
      <c r="E7226"/>
      <c r="F7226"/>
      <c r="G7226"/>
      <c r="H7226"/>
      <c r="I7226"/>
      <c r="J7226"/>
      <c r="K7226"/>
      <c r="L7226"/>
      <c r="M7226"/>
      <c r="N7226"/>
      <c r="O7226"/>
      <c r="P7226"/>
      <c r="Q7226"/>
      <c r="R7226"/>
      <c r="S7226"/>
      <c r="T7226"/>
      <c r="U7226"/>
      <c r="V7226"/>
      <c r="W7226"/>
      <c r="X7226"/>
      <c r="Y7226"/>
      <c r="Z7226"/>
      <c r="AA7226"/>
      <c r="AB7226"/>
      <c r="AC7226"/>
      <c r="AD7226"/>
      <c r="AE7226"/>
      <c r="AF7226"/>
      <c r="AG7226"/>
      <c r="AH7226"/>
      <c r="AI7226"/>
      <c r="AJ7226"/>
      <c r="AK7226"/>
    </row>
    <row r="7227" spans="1:37">
      <c r="A7227"/>
      <c r="B7227"/>
      <c r="C7227"/>
      <c r="D7227"/>
      <c r="E7227"/>
      <c r="F7227"/>
      <c r="G7227"/>
      <c r="H7227"/>
      <c r="I7227"/>
      <c r="J7227"/>
      <c r="K7227"/>
      <c r="L7227"/>
      <c r="M7227"/>
      <c r="N7227"/>
      <c r="O7227"/>
      <c r="P7227"/>
      <c r="Q7227"/>
      <c r="R7227"/>
      <c r="S7227"/>
      <c r="T7227"/>
      <c r="U7227"/>
      <c r="V7227"/>
      <c r="W7227"/>
      <c r="X7227"/>
      <c r="Y7227"/>
      <c r="Z7227"/>
      <c r="AA7227"/>
      <c r="AB7227"/>
      <c r="AC7227"/>
      <c r="AD7227"/>
      <c r="AE7227"/>
      <c r="AF7227"/>
      <c r="AG7227"/>
      <c r="AH7227"/>
      <c r="AI7227"/>
      <c r="AJ7227"/>
      <c r="AK7227"/>
    </row>
    <row r="7228" spans="1:37">
      <c r="A7228"/>
      <c r="B7228"/>
      <c r="C7228"/>
      <c r="D7228"/>
      <c r="E7228"/>
      <c r="F7228"/>
      <c r="G7228"/>
      <c r="H7228"/>
      <c r="I7228"/>
      <c r="J7228"/>
      <c r="K7228"/>
      <c r="L7228"/>
      <c r="M7228"/>
      <c r="N7228"/>
      <c r="O7228"/>
      <c r="P7228"/>
      <c r="Q7228"/>
      <c r="R7228"/>
      <c r="S7228"/>
      <c r="T7228"/>
      <c r="U7228"/>
      <c r="V7228"/>
      <c r="W7228"/>
      <c r="X7228"/>
      <c r="Y7228"/>
      <c r="Z7228"/>
      <c r="AA7228"/>
      <c r="AB7228"/>
      <c r="AC7228"/>
      <c r="AD7228"/>
      <c r="AE7228"/>
      <c r="AF7228"/>
      <c r="AG7228"/>
      <c r="AH7228"/>
      <c r="AI7228"/>
      <c r="AJ7228"/>
      <c r="AK7228"/>
    </row>
    <row r="7229" spans="1:37">
      <c r="A7229"/>
      <c r="B7229"/>
      <c r="C7229"/>
      <c r="D7229"/>
      <c r="E7229"/>
      <c r="F7229"/>
      <c r="G7229"/>
      <c r="H7229"/>
      <c r="I7229"/>
      <c r="J7229"/>
      <c r="K7229"/>
      <c r="L7229"/>
      <c r="M7229"/>
      <c r="N7229"/>
      <c r="O7229"/>
      <c r="P7229"/>
      <c r="Q7229"/>
      <c r="R7229"/>
      <c r="S7229"/>
      <c r="T7229"/>
      <c r="U7229"/>
      <c r="V7229"/>
      <c r="W7229"/>
      <c r="X7229"/>
      <c r="Y7229"/>
      <c r="Z7229"/>
      <c r="AA7229"/>
      <c r="AB7229"/>
      <c r="AC7229"/>
      <c r="AD7229"/>
      <c r="AE7229"/>
      <c r="AF7229"/>
      <c r="AG7229"/>
      <c r="AH7229"/>
      <c r="AI7229"/>
      <c r="AJ7229"/>
      <c r="AK7229"/>
    </row>
    <row r="7230" spans="1:37">
      <c r="A7230"/>
      <c r="B7230"/>
      <c r="C7230"/>
      <c r="D7230"/>
      <c r="E7230"/>
      <c r="F7230"/>
      <c r="G7230"/>
      <c r="H7230"/>
      <c r="I7230"/>
      <c r="J7230"/>
      <c r="K7230"/>
      <c r="L7230"/>
      <c r="M7230"/>
      <c r="N7230"/>
      <c r="O7230"/>
      <c r="P7230"/>
      <c r="Q7230"/>
      <c r="R7230"/>
      <c r="S7230"/>
      <c r="T7230"/>
      <c r="U7230"/>
      <c r="V7230"/>
      <c r="W7230"/>
      <c r="X7230"/>
      <c r="Y7230"/>
      <c r="Z7230"/>
      <c r="AA7230"/>
      <c r="AB7230"/>
      <c r="AC7230"/>
      <c r="AD7230"/>
      <c r="AE7230"/>
      <c r="AF7230"/>
      <c r="AG7230"/>
      <c r="AH7230"/>
      <c r="AI7230"/>
      <c r="AJ7230"/>
      <c r="AK7230"/>
    </row>
    <row r="7231" spans="1:37">
      <c r="A7231"/>
      <c r="B7231"/>
      <c r="C7231"/>
      <c r="D7231"/>
      <c r="E7231"/>
      <c r="F7231"/>
      <c r="G7231"/>
      <c r="H7231"/>
      <c r="I7231"/>
      <c r="J7231"/>
      <c r="K7231"/>
      <c r="L7231"/>
      <c r="M7231"/>
      <c r="N7231"/>
      <c r="O7231"/>
      <c r="P7231"/>
      <c r="Q7231"/>
      <c r="R7231"/>
      <c r="S7231"/>
      <c r="T7231"/>
      <c r="U7231"/>
      <c r="V7231"/>
      <c r="W7231"/>
      <c r="X7231"/>
      <c r="Y7231"/>
      <c r="Z7231"/>
      <c r="AA7231"/>
      <c r="AB7231"/>
      <c r="AC7231"/>
      <c r="AD7231"/>
      <c r="AE7231"/>
      <c r="AF7231"/>
      <c r="AG7231"/>
      <c r="AH7231"/>
      <c r="AI7231"/>
      <c r="AJ7231"/>
      <c r="AK7231"/>
    </row>
    <row r="7236" spans="1:49">
      <c r="A7236"/>
    </row>
    <row r="7241" spans="1:49">
      <c r="A7241"/>
      <c r="D7241"/>
      <c r="F7241"/>
      <c r="G7241" s="171"/>
      <c r="H7241"/>
      <c r="K7241"/>
      <c r="L7241"/>
    </row>
    <row r="7242" spans="1:49">
      <c r="A7242"/>
      <c r="B7242"/>
      <c r="F7242"/>
      <c r="G7242"/>
      <c r="H7242"/>
      <c r="K7242"/>
      <c r="L7242"/>
      <c r="N7242"/>
    </row>
    <row r="7243" spans="1:49">
      <c r="B7243"/>
      <c r="C7243"/>
      <c r="D7243"/>
      <c r="E7243"/>
      <c r="F7243"/>
      <c r="G7243"/>
      <c r="H7243"/>
      <c r="I7243"/>
      <c r="J7243"/>
      <c r="K7243"/>
      <c r="L7243"/>
      <c r="M7243"/>
      <c r="N7243"/>
      <c r="O7243"/>
      <c r="P7243"/>
      <c r="Q7243"/>
      <c r="R7243"/>
      <c r="S7243"/>
      <c r="T7243"/>
      <c r="U7243"/>
      <c r="V7243"/>
      <c r="W7243"/>
      <c r="X7243"/>
      <c r="Y7243"/>
      <c r="Z7243"/>
      <c r="AA7243"/>
      <c r="AB7243"/>
      <c r="AC7243"/>
      <c r="AD7243"/>
      <c r="AE7243"/>
      <c r="AF7243"/>
      <c r="AG7243"/>
      <c r="AH7243"/>
      <c r="AI7243"/>
      <c r="AJ7243"/>
      <c r="AK7243"/>
    </row>
    <row r="7244" spans="1:49">
      <c r="B7244"/>
      <c r="E7244"/>
      <c r="H7244"/>
      <c r="K7244"/>
      <c r="N7244"/>
      <c r="Q7244"/>
      <c r="T7244"/>
      <c r="W7244"/>
      <c r="Z7244"/>
      <c r="AC7244"/>
      <c r="AF7244"/>
      <c r="AI7244"/>
    </row>
    <row r="7245" spans="1:49">
      <c r="A7245"/>
      <c r="B7245"/>
      <c r="C7245"/>
      <c r="D7245"/>
      <c r="E7245"/>
      <c r="F7245"/>
      <c r="G7245"/>
      <c r="H7245"/>
      <c r="I7245"/>
      <c r="J7245"/>
      <c r="K7245"/>
      <c r="L7245"/>
      <c r="M7245"/>
      <c r="N7245"/>
      <c r="O7245"/>
      <c r="P7245"/>
      <c r="Q7245"/>
      <c r="R7245"/>
      <c r="S7245"/>
      <c r="T7245"/>
      <c r="U7245"/>
      <c r="V7245"/>
      <c r="W7245"/>
      <c r="X7245"/>
      <c r="Y7245"/>
      <c r="Z7245"/>
      <c r="AA7245"/>
      <c r="AB7245"/>
      <c r="AC7245"/>
      <c r="AD7245"/>
      <c r="AE7245"/>
      <c r="AF7245"/>
      <c r="AG7245"/>
      <c r="AH7245"/>
      <c r="AI7245"/>
      <c r="AJ7245"/>
      <c r="AK7245"/>
    </row>
    <row r="7246" spans="1:49">
      <c r="B7246" s="172"/>
      <c r="C7246" s="173"/>
      <c r="D7246" s="173"/>
      <c r="E7246" s="172"/>
      <c r="F7246" s="173"/>
      <c r="G7246" s="173"/>
      <c r="H7246" s="172"/>
      <c r="I7246" s="173"/>
      <c r="J7246" s="173"/>
      <c r="K7246" s="172"/>
      <c r="L7246" s="173"/>
      <c r="M7246" s="173"/>
      <c r="N7246" s="172"/>
      <c r="O7246" s="173"/>
      <c r="P7246" s="173"/>
      <c r="Q7246" s="172"/>
      <c r="R7246" s="173"/>
      <c r="S7246" s="173"/>
      <c r="T7246" s="172"/>
      <c r="U7246" s="173"/>
      <c r="V7246" s="173"/>
      <c r="W7246" s="172"/>
      <c r="X7246" s="173"/>
      <c r="Y7246" s="173"/>
      <c r="Z7246" s="172"/>
      <c r="AA7246" s="173"/>
      <c r="AB7246" s="173"/>
      <c r="AC7246" s="172"/>
      <c r="AD7246" s="173"/>
      <c r="AE7246" s="173"/>
      <c r="AF7246" s="172"/>
      <c r="AG7246" s="173"/>
      <c r="AH7246" s="173"/>
      <c r="AI7246" s="172"/>
      <c r="AJ7246" s="173"/>
      <c r="AK7246" s="173"/>
      <c r="AN7246" s="165" t="e">
        <f>1/($B7246*(1/$B7244)*(1/(5/7+2/7*$D7246))*$B7256/SUM($B7248:$B7271))</f>
        <v>#DIV/0!</v>
      </c>
      <c r="AO7246" s="165" t="e">
        <f>1/(B7246*(1/B7244)*(1/(5/7+2/7*D7246)))</f>
        <v>#DIV/0!</v>
      </c>
      <c r="AP7246" s="165"/>
      <c r="AR7246" s="170">
        <f>CHOOSE(AV$3,C7246,F7246,I7246,L7246,O7246,R7246,U7246,X7246,AA7246,AD7246,AG7246,AJ7246)</f>
        <v>0</v>
      </c>
      <c r="AS7246" s="166"/>
      <c r="AT7246" s="166"/>
      <c r="AV7246" s="116" t="e">
        <f>AN7246/AR7246</f>
        <v>#DIV/0!</v>
      </c>
      <c r="AW7246" s="167" t="e">
        <f>AO7246/AR7246</f>
        <v>#DIV/0!</v>
      </c>
    </row>
    <row r="7247" spans="1:49">
      <c r="A7247"/>
      <c r="B7247"/>
      <c r="C7247"/>
      <c r="D7247"/>
      <c r="E7247"/>
      <c r="F7247"/>
      <c r="G7247"/>
      <c r="H7247"/>
      <c r="I7247"/>
      <c r="J7247"/>
      <c r="K7247"/>
      <c r="L7247"/>
      <c r="M7247"/>
      <c r="N7247"/>
      <c r="O7247"/>
      <c r="P7247"/>
      <c r="Q7247"/>
      <c r="R7247"/>
      <c r="S7247"/>
      <c r="T7247"/>
      <c r="U7247"/>
      <c r="V7247"/>
      <c r="W7247"/>
      <c r="X7247"/>
      <c r="Y7247"/>
      <c r="Z7247"/>
      <c r="AA7247"/>
      <c r="AB7247"/>
      <c r="AC7247"/>
      <c r="AD7247"/>
      <c r="AE7247"/>
      <c r="AF7247"/>
      <c r="AG7247"/>
      <c r="AH7247"/>
      <c r="AI7247"/>
      <c r="AJ7247"/>
      <c r="AK7247"/>
    </row>
    <row r="7248" spans="1:49">
      <c r="A7248"/>
      <c r="B7248"/>
      <c r="C7248"/>
      <c r="D7248"/>
      <c r="E7248"/>
      <c r="F7248"/>
      <c r="G7248"/>
      <c r="H7248"/>
      <c r="I7248"/>
      <c r="J7248"/>
      <c r="K7248"/>
      <c r="L7248"/>
      <c r="M7248"/>
      <c r="N7248"/>
      <c r="O7248"/>
      <c r="P7248"/>
      <c r="Q7248"/>
      <c r="R7248"/>
      <c r="S7248"/>
      <c r="T7248"/>
      <c r="U7248"/>
      <c r="V7248"/>
      <c r="W7248"/>
      <c r="X7248"/>
      <c r="Y7248"/>
      <c r="Z7248"/>
      <c r="AA7248"/>
      <c r="AB7248"/>
      <c r="AC7248"/>
      <c r="AD7248"/>
      <c r="AE7248"/>
      <c r="AF7248"/>
      <c r="AG7248"/>
      <c r="AH7248"/>
      <c r="AI7248"/>
      <c r="AJ7248"/>
      <c r="AK7248"/>
    </row>
    <row r="7249" spans="1:37">
      <c r="A7249"/>
      <c r="B7249"/>
      <c r="C7249"/>
      <c r="D7249"/>
      <c r="E7249"/>
      <c r="F7249"/>
      <c r="G7249"/>
      <c r="H7249"/>
      <c r="I7249"/>
      <c r="J7249"/>
      <c r="K7249"/>
      <c r="L7249"/>
      <c r="M7249"/>
      <c r="N7249"/>
      <c r="O7249"/>
      <c r="P7249"/>
      <c r="Q7249"/>
      <c r="R7249"/>
      <c r="S7249"/>
      <c r="T7249"/>
      <c r="U7249"/>
      <c r="V7249"/>
      <c r="W7249"/>
      <c r="X7249"/>
      <c r="Y7249"/>
      <c r="Z7249"/>
      <c r="AA7249"/>
      <c r="AB7249"/>
      <c r="AC7249"/>
      <c r="AD7249"/>
      <c r="AE7249"/>
      <c r="AF7249"/>
      <c r="AG7249"/>
      <c r="AH7249"/>
      <c r="AI7249"/>
      <c r="AJ7249"/>
      <c r="AK7249"/>
    </row>
    <row r="7250" spans="1:37">
      <c r="A7250"/>
      <c r="B7250"/>
      <c r="C7250"/>
      <c r="D7250"/>
      <c r="E7250"/>
      <c r="F7250"/>
      <c r="G7250"/>
      <c r="H7250"/>
      <c r="I7250"/>
      <c r="J7250"/>
      <c r="K7250"/>
      <c r="L7250"/>
      <c r="M7250"/>
      <c r="N7250"/>
      <c r="O7250"/>
      <c r="P7250"/>
      <c r="Q7250"/>
      <c r="R7250"/>
      <c r="S7250"/>
      <c r="T7250"/>
      <c r="U7250"/>
      <c r="V7250"/>
      <c r="W7250"/>
      <c r="X7250"/>
      <c r="Y7250"/>
      <c r="Z7250"/>
      <c r="AA7250"/>
      <c r="AB7250"/>
      <c r="AC7250"/>
      <c r="AD7250"/>
      <c r="AE7250"/>
      <c r="AF7250"/>
      <c r="AG7250"/>
      <c r="AH7250"/>
      <c r="AI7250"/>
      <c r="AJ7250"/>
      <c r="AK7250"/>
    </row>
    <row r="7251" spans="1:37">
      <c r="A7251"/>
      <c r="B7251"/>
      <c r="C7251"/>
      <c r="D7251"/>
      <c r="E7251"/>
      <c r="F7251"/>
      <c r="G7251"/>
      <c r="H7251"/>
      <c r="I7251"/>
      <c r="J7251"/>
      <c r="K7251"/>
      <c r="L7251"/>
      <c r="M7251"/>
      <c r="N7251"/>
      <c r="O7251"/>
      <c r="P7251"/>
      <c r="Q7251"/>
      <c r="R7251"/>
      <c r="S7251"/>
      <c r="T7251"/>
      <c r="U7251"/>
      <c r="V7251"/>
      <c r="W7251"/>
      <c r="X7251"/>
      <c r="Y7251"/>
      <c r="Z7251"/>
      <c r="AA7251"/>
      <c r="AB7251"/>
      <c r="AC7251"/>
      <c r="AD7251"/>
      <c r="AE7251"/>
      <c r="AF7251"/>
      <c r="AG7251"/>
      <c r="AH7251"/>
      <c r="AI7251"/>
      <c r="AJ7251"/>
      <c r="AK7251"/>
    </row>
    <row r="7252" spans="1:37">
      <c r="A7252"/>
      <c r="B7252"/>
      <c r="C7252"/>
      <c r="D7252"/>
      <c r="E7252"/>
      <c r="F7252"/>
      <c r="G7252"/>
      <c r="H7252"/>
      <c r="I7252"/>
      <c r="J7252"/>
      <c r="K7252"/>
      <c r="L7252"/>
      <c r="M7252"/>
      <c r="N7252"/>
      <c r="O7252"/>
      <c r="P7252"/>
      <c r="Q7252"/>
      <c r="R7252"/>
      <c r="S7252"/>
      <c r="T7252"/>
      <c r="U7252"/>
      <c r="V7252"/>
      <c r="W7252"/>
      <c r="X7252"/>
      <c r="Y7252"/>
      <c r="Z7252"/>
      <c r="AA7252"/>
      <c r="AB7252"/>
      <c r="AC7252"/>
      <c r="AD7252"/>
      <c r="AE7252"/>
      <c r="AF7252"/>
      <c r="AG7252"/>
      <c r="AH7252"/>
      <c r="AI7252"/>
      <c r="AJ7252"/>
      <c r="AK7252"/>
    </row>
    <row r="7253" spans="1:37">
      <c r="A7253"/>
      <c r="B7253"/>
      <c r="C7253"/>
      <c r="D7253"/>
      <c r="E7253"/>
      <c r="F7253"/>
      <c r="G7253"/>
      <c r="H7253"/>
      <c r="I7253"/>
      <c r="J7253"/>
      <c r="K7253"/>
      <c r="L7253"/>
      <c r="M7253"/>
      <c r="N7253"/>
      <c r="O7253"/>
      <c r="P7253"/>
      <c r="Q7253"/>
      <c r="R7253"/>
      <c r="S7253"/>
      <c r="T7253"/>
      <c r="U7253"/>
      <c r="V7253"/>
      <c r="W7253"/>
      <c r="X7253"/>
      <c r="Y7253"/>
      <c r="Z7253"/>
      <c r="AA7253"/>
      <c r="AB7253"/>
      <c r="AC7253"/>
      <c r="AD7253"/>
      <c r="AE7253"/>
      <c r="AF7253"/>
      <c r="AG7253"/>
      <c r="AH7253"/>
      <c r="AI7253"/>
      <c r="AJ7253"/>
      <c r="AK7253"/>
    </row>
    <row r="7254" spans="1:37">
      <c r="A7254"/>
      <c r="B7254"/>
      <c r="C7254"/>
      <c r="D7254"/>
      <c r="E7254"/>
      <c r="F7254"/>
      <c r="G7254"/>
      <c r="H7254"/>
      <c r="I7254"/>
      <c r="J7254"/>
      <c r="K7254"/>
      <c r="L7254"/>
      <c r="M7254"/>
      <c r="N7254"/>
      <c r="O7254"/>
      <c r="P7254"/>
      <c r="Q7254"/>
      <c r="R7254"/>
      <c r="S7254"/>
      <c r="T7254"/>
      <c r="U7254"/>
      <c r="V7254"/>
      <c r="W7254"/>
      <c r="X7254"/>
      <c r="Y7254"/>
      <c r="Z7254"/>
      <c r="AA7254"/>
      <c r="AB7254"/>
      <c r="AC7254"/>
      <c r="AD7254"/>
      <c r="AE7254"/>
      <c r="AF7254"/>
      <c r="AG7254"/>
      <c r="AH7254"/>
      <c r="AI7254"/>
      <c r="AJ7254"/>
      <c r="AK7254"/>
    </row>
    <row r="7255" spans="1:37">
      <c r="A7255"/>
      <c r="B7255"/>
      <c r="C7255"/>
      <c r="D7255"/>
      <c r="E7255"/>
      <c r="F7255"/>
      <c r="G7255"/>
      <c r="H7255"/>
      <c r="I7255"/>
      <c r="J7255"/>
      <c r="K7255"/>
      <c r="L7255"/>
      <c r="M7255"/>
      <c r="N7255"/>
      <c r="O7255"/>
      <c r="P7255"/>
      <c r="Q7255"/>
      <c r="R7255"/>
      <c r="S7255"/>
      <c r="T7255"/>
      <c r="U7255"/>
      <c r="V7255"/>
      <c r="W7255"/>
      <c r="X7255"/>
      <c r="Y7255"/>
      <c r="Z7255"/>
      <c r="AA7255"/>
      <c r="AB7255"/>
      <c r="AC7255"/>
      <c r="AD7255"/>
      <c r="AE7255"/>
      <c r="AF7255"/>
      <c r="AG7255"/>
      <c r="AH7255"/>
      <c r="AI7255"/>
      <c r="AJ7255"/>
      <c r="AK7255"/>
    </row>
    <row r="7256" spans="1:37">
      <c r="A7256"/>
      <c r="B7256"/>
      <c r="C7256"/>
      <c r="D7256"/>
      <c r="E7256"/>
      <c r="F7256"/>
      <c r="G7256"/>
      <c r="H7256"/>
      <c r="I7256"/>
      <c r="J7256"/>
      <c r="K7256"/>
      <c r="L7256"/>
      <c r="M7256"/>
      <c r="N7256"/>
      <c r="O7256"/>
      <c r="P7256"/>
      <c r="Q7256"/>
      <c r="R7256"/>
      <c r="S7256"/>
      <c r="T7256"/>
      <c r="U7256"/>
      <c r="V7256"/>
      <c r="W7256"/>
      <c r="X7256"/>
      <c r="Y7256"/>
      <c r="Z7256"/>
      <c r="AA7256"/>
      <c r="AB7256"/>
      <c r="AC7256"/>
      <c r="AD7256"/>
      <c r="AE7256"/>
      <c r="AF7256"/>
      <c r="AG7256"/>
      <c r="AH7256"/>
      <c r="AI7256"/>
      <c r="AJ7256"/>
      <c r="AK7256"/>
    </row>
    <row r="7257" spans="1:37">
      <c r="A7257"/>
      <c r="B7257"/>
      <c r="C7257"/>
      <c r="D7257"/>
      <c r="E7257"/>
      <c r="F7257"/>
      <c r="G7257"/>
      <c r="H7257"/>
      <c r="I7257"/>
      <c r="J7257"/>
      <c r="K7257"/>
      <c r="L7257"/>
      <c r="M7257"/>
      <c r="N7257"/>
      <c r="O7257"/>
      <c r="P7257"/>
      <c r="Q7257"/>
      <c r="R7257"/>
      <c r="S7257"/>
      <c r="T7257"/>
      <c r="U7257"/>
      <c r="V7257"/>
      <c r="W7257"/>
      <c r="X7257"/>
      <c r="Y7257"/>
      <c r="Z7257"/>
      <c r="AA7257"/>
      <c r="AB7257"/>
      <c r="AC7257"/>
      <c r="AD7257"/>
      <c r="AE7257"/>
      <c r="AF7257"/>
      <c r="AG7257"/>
      <c r="AH7257"/>
      <c r="AI7257"/>
      <c r="AJ7257"/>
      <c r="AK7257"/>
    </row>
    <row r="7258" spans="1:37">
      <c r="A7258"/>
      <c r="B7258"/>
      <c r="C7258"/>
      <c r="D7258"/>
      <c r="E7258"/>
      <c r="F7258"/>
      <c r="G7258"/>
      <c r="H7258"/>
      <c r="I7258"/>
      <c r="J7258"/>
      <c r="K7258"/>
      <c r="L7258"/>
      <c r="M7258"/>
      <c r="N7258"/>
      <c r="O7258"/>
      <c r="P7258"/>
      <c r="Q7258"/>
      <c r="R7258"/>
      <c r="S7258"/>
      <c r="T7258"/>
      <c r="U7258"/>
      <c r="V7258"/>
      <c r="W7258"/>
      <c r="X7258"/>
      <c r="Y7258"/>
      <c r="Z7258"/>
      <c r="AA7258"/>
      <c r="AB7258"/>
      <c r="AC7258"/>
      <c r="AD7258"/>
      <c r="AE7258"/>
      <c r="AF7258"/>
      <c r="AG7258"/>
      <c r="AH7258"/>
      <c r="AI7258"/>
      <c r="AJ7258"/>
      <c r="AK7258"/>
    </row>
    <row r="7259" spans="1:37">
      <c r="A7259"/>
      <c r="B7259"/>
      <c r="C7259"/>
      <c r="D7259"/>
      <c r="E7259"/>
      <c r="F7259"/>
      <c r="G7259"/>
      <c r="H7259"/>
      <c r="I7259"/>
      <c r="J7259"/>
      <c r="K7259"/>
      <c r="L7259"/>
      <c r="M7259"/>
      <c r="N7259"/>
      <c r="O7259"/>
      <c r="P7259"/>
      <c r="Q7259"/>
      <c r="R7259"/>
      <c r="S7259"/>
      <c r="T7259"/>
      <c r="U7259"/>
      <c r="V7259"/>
      <c r="W7259"/>
      <c r="X7259"/>
      <c r="Y7259"/>
      <c r="Z7259"/>
      <c r="AA7259"/>
      <c r="AB7259"/>
      <c r="AC7259"/>
      <c r="AD7259"/>
      <c r="AE7259"/>
      <c r="AF7259"/>
      <c r="AG7259"/>
      <c r="AH7259"/>
      <c r="AI7259"/>
      <c r="AJ7259"/>
      <c r="AK7259"/>
    </row>
    <row r="7260" spans="1:37">
      <c r="A7260"/>
      <c r="B7260"/>
      <c r="C7260"/>
      <c r="D7260"/>
      <c r="E7260"/>
      <c r="F7260"/>
      <c r="G7260"/>
      <c r="H7260"/>
      <c r="I7260"/>
      <c r="J7260"/>
      <c r="K7260"/>
      <c r="L7260"/>
      <c r="M7260"/>
      <c r="N7260"/>
      <c r="O7260"/>
      <c r="P7260"/>
      <c r="Q7260"/>
      <c r="R7260"/>
      <c r="S7260"/>
      <c r="T7260"/>
      <c r="U7260"/>
      <c r="V7260"/>
      <c r="W7260"/>
      <c r="X7260"/>
      <c r="Y7260"/>
      <c r="Z7260"/>
      <c r="AA7260"/>
      <c r="AB7260"/>
      <c r="AC7260"/>
      <c r="AD7260"/>
      <c r="AE7260"/>
      <c r="AF7260"/>
      <c r="AG7260"/>
      <c r="AH7260"/>
      <c r="AI7260"/>
      <c r="AJ7260"/>
      <c r="AK7260"/>
    </row>
    <row r="7261" spans="1:37">
      <c r="A7261"/>
      <c r="B7261"/>
      <c r="C7261"/>
      <c r="D7261"/>
      <c r="E7261"/>
      <c r="F7261"/>
      <c r="G7261"/>
      <c r="H7261"/>
      <c r="I7261"/>
      <c r="J7261"/>
      <c r="K7261"/>
      <c r="L7261"/>
      <c r="M7261"/>
      <c r="N7261"/>
      <c r="O7261"/>
      <c r="P7261"/>
      <c r="Q7261"/>
      <c r="R7261"/>
      <c r="S7261"/>
      <c r="T7261"/>
      <c r="U7261"/>
      <c r="V7261"/>
      <c r="W7261"/>
      <c r="X7261"/>
      <c r="Y7261"/>
      <c r="Z7261"/>
      <c r="AA7261"/>
      <c r="AB7261"/>
      <c r="AC7261"/>
      <c r="AD7261"/>
      <c r="AE7261"/>
      <c r="AF7261"/>
      <c r="AG7261"/>
      <c r="AH7261"/>
      <c r="AI7261"/>
      <c r="AJ7261"/>
      <c r="AK7261"/>
    </row>
    <row r="7262" spans="1:37">
      <c r="A7262"/>
      <c r="B7262"/>
      <c r="C7262"/>
      <c r="D7262"/>
      <c r="E7262"/>
      <c r="F7262"/>
      <c r="G7262"/>
      <c r="H7262"/>
      <c r="I7262"/>
      <c r="J7262"/>
      <c r="K7262"/>
      <c r="L7262"/>
      <c r="M7262"/>
      <c r="N7262"/>
      <c r="O7262"/>
      <c r="P7262"/>
      <c r="Q7262"/>
      <c r="R7262"/>
      <c r="S7262"/>
      <c r="T7262"/>
      <c r="U7262"/>
      <c r="V7262"/>
      <c r="W7262"/>
      <c r="X7262"/>
      <c r="Y7262"/>
      <c r="Z7262"/>
      <c r="AA7262"/>
      <c r="AB7262"/>
      <c r="AC7262"/>
      <c r="AD7262"/>
      <c r="AE7262"/>
      <c r="AF7262"/>
      <c r="AG7262"/>
      <c r="AH7262"/>
      <c r="AI7262"/>
      <c r="AJ7262"/>
      <c r="AK7262"/>
    </row>
    <row r="7263" spans="1:37">
      <c r="A7263"/>
      <c r="B7263"/>
      <c r="C7263"/>
      <c r="D7263"/>
      <c r="E7263"/>
      <c r="F7263"/>
      <c r="G7263"/>
      <c r="H7263"/>
      <c r="I7263"/>
      <c r="J7263"/>
      <c r="K7263"/>
      <c r="L7263"/>
      <c r="M7263"/>
      <c r="N7263"/>
      <c r="O7263"/>
      <c r="P7263"/>
      <c r="Q7263"/>
      <c r="R7263"/>
      <c r="S7263"/>
      <c r="T7263"/>
      <c r="U7263"/>
      <c r="V7263"/>
      <c r="W7263"/>
      <c r="X7263"/>
      <c r="Y7263"/>
      <c r="Z7263"/>
      <c r="AA7263"/>
      <c r="AB7263"/>
      <c r="AC7263"/>
      <c r="AD7263"/>
      <c r="AE7263"/>
      <c r="AF7263"/>
      <c r="AG7263"/>
      <c r="AH7263"/>
      <c r="AI7263"/>
      <c r="AJ7263"/>
      <c r="AK7263"/>
    </row>
    <row r="7264" spans="1:37">
      <c r="A7264"/>
      <c r="B7264"/>
      <c r="C7264"/>
      <c r="D7264"/>
      <c r="E7264"/>
      <c r="F7264"/>
      <c r="G7264"/>
      <c r="H7264"/>
      <c r="I7264"/>
      <c r="J7264"/>
      <c r="K7264"/>
      <c r="L7264"/>
      <c r="M7264"/>
      <c r="N7264"/>
      <c r="O7264"/>
      <c r="P7264"/>
      <c r="Q7264"/>
      <c r="R7264"/>
      <c r="S7264"/>
      <c r="T7264"/>
      <c r="U7264"/>
      <c r="V7264"/>
      <c r="W7264"/>
      <c r="X7264"/>
      <c r="Y7264"/>
      <c r="Z7264"/>
      <c r="AA7264"/>
      <c r="AB7264"/>
      <c r="AC7264"/>
      <c r="AD7264"/>
      <c r="AE7264"/>
      <c r="AF7264"/>
      <c r="AG7264"/>
      <c r="AH7264"/>
      <c r="AI7264"/>
      <c r="AJ7264"/>
      <c r="AK7264"/>
    </row>
    <row r="7265" spans="1:37">
      <c r="A7265"/>
      <c r="B7265"/>
      <c r="C7265"/>
      <c r="D7265"/>
      <c r="E7265"/>
      <c r="F7265"/>
      <c r="G7265"/>
      <c r="H7265"/>
      <c r="I7265"/>
      <c r="J7265"/>
      <c r="K7265"/>
      <c r="L7265"/>
      <c r="M7265"/>
      <c r="N7265"/>
      <c r="O7265"/>
      <c r="P7265"/>
      <c r="Q7265"/>
      <c r="R7265"/>
      <c r="S7265"/>
      <c r="T7265"/>
      <c r="U7265"/>
      <c r="V7265"/>
      <c r="W7265"/>
      <c r="X7265"/>
      <c r="Y7265"/>
      <c r="Z7265"/>
      <c r="AA7265"/>
      <c r="AB7265"/>
      <c r="AC7265"/>
      <c r="AD7265"/>
      <c r="AE7265"/>
      <c r="AF7265"/>
      <c r="AG7265"/>
      <c r="AH7265"/>
      <c r="AI7265"/>
      <c r="AJ7265"/>
      <c r="AK7265"/>
    </row>
    <row r="7266" spans="1:37">
      <c r="A7266"/>
      <c r="B7266"/>
      <c r="C7266"/>
      <c r="D7266"/>
      <c r="E7266"/>
      <c r="F7266"/>
      <c r="G7266"/>
      <c r="H7266"/>
      <c r="I7266"/>
      <c r="J7266"/>
      <c r="K7266"/>
      <c r="L7266"/>
      <c r="M7266"/>
      <c r="N7266"/>
      <c r="O7266"/>
      <c r="P7266"/>
      <c r="Q7266"/>
      <c r="R7266"/>
      <c r="S7266"/>
      <c r="T7266"/>
      <c r="U7266"/>
      <c r="V7266"/>
      <c r="W7266"/>
      <c r="X7266"/>
      <c r="Y7266"/>
      <c r="Z7266"/>
      <c r="AA7266"/>
      <c r="AB7266"/>
      <c r="AC7266"/>
      <c r="AD7266"/>
      <c r="AE7266"/>
      <c r="AF7266"/>
      <c r="AG7266"/>
      <c r="AH7266"/>
      <c r="AI7266"/>
      <c r="AJ7266"/>
      <c r="AK7266"/>
    </row>
    <row r="7267" spans="1:37">
      <c r="A7267"/>
      <c r="B7267"/>
      <c r="C7267"/>
      <c r="D7267"/>
      <c r="E7267"/>
      <c r="F7267"/>
      <c r="G7267"/>
      <c r="H7267"/>
      <c r="I7267"/>
      <c r="J7267"/>
      <c r="K7267"/>
      <c r="L7267"/>
      <c r="M7267"/>
      <c r="N7267"/>
      <c r="O7267"/>
      <c r="P7267"/>
      <c r="Q7267"/>
      <c r="R7267"/>
      <c r="S7267"/>
      <c r="T7267"/>
      <c r="U7267"/>
      <c r="V7267"/>
      <c r="W7267"/>
      <c r="X7267"/>
      <c r="Y7267"/>
      <c r="Z7267"/>
      <c r="AA7267"/>
      <c r="AB7267"/>
      <c r="AC7267"/>
      <c r="AD7267"/>
      <c r="AE7267"/>
      <c r="AF7267"/>
      <c r="AG7267"/>
      <c r="AH7267"/>
      <c r="AI7267"/>
      <c r="AJ7267"/>
      <c r="AK7267"/>
    </row>
    <row r="7268" spans="1:37">
      <c r="A7268"/>
      <c r="B7268"/>
      <c r="C7268"/>
      <c r="D7268"/>
      <c r="E7268"/>
      <c r="F7268"/>
      <c r="G7268"/>
      <c r="H7268"/>
      <c r="I7268"/>
      <c r="J7268"/>
      <c r="K7268"/>
      <c r="L7268"/>
      <c r="M7268"/>
      <c r="N7268"/>
      <c r="O7268"/>
      <c r="P7268"/>
      <c r="Q7268"/>
      <c r="R7268"/>
      <c r="S7268"/>
      <c r="T7268"/>
      <c r="U7268"/>
      <c r="V7268"/>
      <c r="W7268"/>
      <c r="X7268"/>
      <c r="Y7268"/>
      <c r="Z7268"/>
      <c r="AA7268"/>
      <c r="AB7268"/>
      <c r="AC7268"/>
      <c r="AD7268"/>
      <c r="AE7268"/>
      <c r="AF7268"/>
      <c r="AG7268"/>
      <c r="AH7268"/>
      <c r="AI7268"/>
      <c r="AJ7268"/>
      <c r="AK7268"/>
    </row>
    <row r="7269" spans="1:37">
      <c r="A7269"/>
      <c r="B7269"/>
      <c r="C7269"/>
      <c r="D7269"/>
      <c r="E7269"/>
      <c r="F7269"/>
      <c r="G7269"/>
      <c r="H7269"/>
      <c r="I7269"/>
      <c r="J7269"/>
      <c r="K7269"/>
      <c r="L7269"/>
      <c r="M7269"/>
      <c r="N7269"/>
      <c r="O7269"/>
      <c r="P7269"/>
      <c r="Q7269"/>
      <c r="R7269"/>
      <c r="S7269"/>
      <c r="T7269"/>
      <c r="U7269"/>
      <c r="V7269"/>
      <c r="W7269"/>
      <c r="X7269"/>
      <c r="Y7269"/>
      <c r="Z7269"/>
      <c r="AA7269"/>
      <c r="AB7269"/>
      <c r="AC7269"/>
      <c r="AD7269"/>
      <c r="AE7269"/>
      <c r="AF7269"/>
      <c r="AG7269"/>
      <c r="AH7269"/>
      <c r="AI7269"/>
      <c r="AJ7269"/>
      <c r="AK7269"/>
    </row>
    <row r="7270" spans="1:37">
      <c r="A7270"/>
      <c r="B7270"/>
      <c r="C7270"/>
      <c r="D7270"/>
      <c r="E7270"/>
      <c r="F7270"/>
      <c r="G7270"/>
      <c r="H7270"/>
      <c r="I7270"/>
      <c r="J7270"/>
      <c r="K7270"/>
      <c r="L7270"/>
      <c r="M7270"/>
      <c r="N7270"/>
      <c r="O7270"/>
      <c r="P7270"/>
      <c r="Q7270"/>
      <c r="R7270"/>
      <c r="S7270"/>
      <c r="T7270"/>
      <c r="U7270"/>
      <c r="V7270"/>
      <c r="W7270"/>
      <c r="X7270"/>
      <c r="Y7270"/>
      <c r="Z7270"/>
      <c r="AA7270"/>
      <c r="AB7270"/>
      <c r="AC7270"/>
      <c r="AD7270"/>
      <c r="AE7270"/>
      <c r="AF7270"/>
      <c r="AG7270"/>
      <c r="AH7270"/>
      <c r="AI7270"/>
      <c r="AJ7270"/>
      <c r="AK7270"/>
    </row>
    <row r="7271" spans="1:37">
      <c r="A7271"/>
      <c r="B7271"/>
      <c r="C7271"/>
      <c r="D7271"/>
      <c r="E7271"/>
      <c r="F7271"/>
      <c r="G7271"/>
      <c r="H7271"/>
      <c r="I7271"/>
      <c r="J7271"/>
      <c r="K7271"/>
      <c r="L7271"/>
      <c r="M7271"/>
      <c r="N7271"/>
      <c r="O7271"/>
      <c r="P7271"/>
      <c r="Q7271"/>
      <c r="R7271"/>
      <c r="S7271"/>
      <c r="T7271"/>
      <c r="U7271"/>
      <c r="V7271"/>
      <c r="W7271"/>
      <c r="X7271"/>
      <c r="Y7271"/>
      <c r="Z7271"/>
      <c r="AA7271"/>
      <c r="AB7271"/>
      <c r="AC7271"/>
      <c r="AD7271"/>
      <c r="AE7271"/>
      <c r="AF7271"/>
      <c r="AG7271"/>
      <c r="AH7271"/>
      <c r="AI7271"/>
      <c r="AJ7271"/>
      <c r="AK7271"/>
    </row>
    <row r="7278" spans="1:37">
      <c r="A7278"/>
    </row>
    <row r="7281" spans="1:49">
      <c r="A7281"/>
      <c r="D7281"/>
      <c r="F7281"/>
      <c r="G7281" s="171"/>
      <c r="H7281"/>
      <c r="K7281"/>
      <c r="L7281"/>
    </row>
    <row r="7282" spans="1:49">
      <c r="A7282"/>
      <c r="B7282"/>
      <c r="F7282"/>
      <c r="G7282"/>
      <c r="H7282"/>
      <c r="K7282"/>
      <c r="L7282"/>
      <c r="N7282"/>
    </row>
    <row r="7283" spans="1:49">
      <c r="B7283"/>
      <c r="C7283"/>
      <c r="D7283"/>
      <c r="E7283"/>
      <c r="F7283"/>
      <c r="G7283"/>
      <c r="H7283"/>
      <c r="I7283"/>
      <c r="J7283"/>
      <c r="K7283"/>
      <c r="L7283"/>
      <c r="M7283"/>
      <c r="N7283"/>
      <c r="O7283"/>
      <c r="P7283"/>
      <c r="Q7283"/>
      <c r="R7283"/>
      <c r="S7283"/>
      <c r="T7283"/>
      <c r="U7283"/>
      <c r="V7283"/>
      <c r="W7283"/>
      <c r="X7283"/>
      <c r="Y7283"/>
      <c r="Z7283"/>
      <c r="AA7283"/>
      <c r="AB7283"/>
      <c r="AC7283"/>
      <c r="AD7283"/>
      <c r="AE7283"/>
      <c r="AF7283"/>
      <c r="AG7283"/>
      <c r="AH7283"/>
      <c r="AI7283"/>
      <c r="AJ7283"/>
      <c r="AK7283"/>
    </row>
    <row r="7284" spans="1:49">
      <c r="B7284"/>
      <c r="E7284"/>
      <c r="H7284"/>
      <c r="K7284"/>
      <c r="N7284"/>
      <c r="Q7284"/>
      <c r="T7284"/>
      <c r="W7284"/>
      <c r="Z7284"/>
      <c r="AC7284"/>
      <c r="AF7284"/>
      <c r="AI7284"/>
    </row>
    <row r="7285" spans="1:49">
      <c r="A7285"/>
      <c r="B7285"/>
      <c r="C7285"/>
      <c r="D7285"/>
      <c r="E7285"/>
      <c r="F7285"/>
      <c r="G7285"/>
      <c r="H7285"/>
      <c r="I7285"/>
      <c r="J7285"/>
      <c r="K7285"/>
      <c r="L7285"/>
      <c r="M7285"/>
      <c r="N7285"/>
      <c r="O7285"/>
      <c r="P7285"/>
      <c r="Q7285"/>
      <c r="R7285"/>
      <c r="S7285"/>
      <c r="T7285"/>
      <c r="U7285"/>
      <c r="V7285"/>
      <c r="W7285"/>
      <c r="X7285"/>
      <c r="Y7285"/>
      <c r="Z7285"/>
      <c r="AA7285"/>
      <c r="AB7285"/>
      <c r="AC7285"/>
      <c r="AD7285"/>
      <c r="AE7285"/>
      <c r="AF7285"/>
      <c r="AG7285"/>
      <c r="AH7285"/>
      <c r="AI7285"/>
      <c r="AJ7285"/>
      <c r="AK7285"/>
    </row>
    <row r="7286" spans="1:49">
      <c r="B7286" s="172"/>
      <c r="C7286" s="173"/>
      <c r="D7286" s="173"/>
      <c r="E7286" s="172"/>
      <c r="F7286" s="173"/>
      <c r="G7286" s="173"/>
      <c r="H7286" s="172"/>
      <c r="I7286" s="173"/>
      <c r="J7286" s="173"/>
      <c r="K7286" s="172"/>
      <c r="L7286" s="173"/>
      <c r="M7286" s="173"/>
      <c r="N7286" s="172"/>
      <c r="O7286" s="173"/>
      <c r="P7286" s="173"/>
      <c r="Q7286" s="172"/>
      <c r="R7286" s="173"/>
      <c r="S7286" s="173"/>
      <c r="T7286" s="172"/>
      <c r="U7286" s="173"/>
      <c r="V7286" s="173"/>
      <c r="W7286" s="172"/>
      <c r="X7286" s="173"/>
      <c r="Y7286" s="173"/>
      <c r="Z7286" s="172"/>
      <c r="AA7286" s="173"/>
      <c r="AB7286" s="173"/>
      <c r="AC7286" s="172"/>
      <c r="AD7286" s="173"/>
      <c r="AE7286" s="173"/>
      <c r="AF7286" s="172"/>
      <c r="AG7286" s="173"/>
      <c r="AH7286" s="173"/>
      <c r="AI7286" s="172"/>
      <c r="AJ7286" s="173"/>
      <c r="AK7286" s="173"/>
      <c r="AN7286" s="165" t="e">
        <f>1/($B7286*(1/$B7284)*(1/(5/7+2/7*$D7286))*$B7296/SUM($B7288:$B7311))</f>
        <v>#DIV/0!</v>
      </c>
      <c r="AO7286" s="165" t="e">
        <f>1/(B7286*(1/B7284)*(1/(5/7+2/7*D7286)))</f>
        <v>#DIV/0!</v>
      </c>
      <c r="AP7286" s="165"/>
      <c r="AR7286" s="170">
        <f>CHOOSE(AV$3,C7286,F7286,I7286,L7286,O7286,R7286,U7286,X7286,AA7286,AD7286,AG7286,AJ7286)</f>
        <v>0</v>
      </c>
      <c r="AS7286" s="166"/>
      <c r="AT7286" s="166"/>
      <c r="AV7286" s="116" t="e">
        <f>AN7286/AR7286</f>
        <v>#DIV/0!</v>
      </c>
      <c r="AW7286" s="167" t="e">
        <f>AO7286/AR7286</f>
        <v>#DIV/0!</v>
      </c>
    </row>
    <row r="7287" spans="1:49">
      <c r="A7287"/>
      <c r="B7287"/>
      <c r="C7287"/>
      <c r="D7287"/>
      <c r="E7287"/>
      <c r="F7287"/>
      <c r="G7287"/>
      <c r="H7287"/>
      <c r="I7287"/>
      <c r="J7287"/>
      <c r="K7287"/>
      <c r="L7287"/>
      <c r="M7287"/>
      <c r="N7287"/>
      <c r="O7287"/>
      <c r="P7287"/>
      <c r="Q7287"/>
      <c r="R7287"/>
      <c r="S7287"/>
      <c r="T7287"/>
      <c r="U7287"/>
      <c r="V7287"/>
      <c r="W7287"/>
      <c r="X7287"/>
      <c r="Y7287"/>
      <c r="Z7287"/>
      <c r="AA7287"/>
      <c r="AB7287"/>
      <c r="AC7287"/>
      <c r="AD7287"/>
      <c r="AE7287"/>
      <c r="AF7287"/>
      <c r="AG7287"/>
      <c r="AH7287"/>
      <c r="AI7287"/>
      <c r="AJ7287"/>
      <c r="AK7287"/>
    </row>
    <row r="7288" spans="1:49">
      <c r="A7288"/>
      <c r="B7288"/>
      <c r="C7288"/>
      <c r="D7288"/>
      <c r="E7288"/>
      <c r="F7288"/>
      <c r="G7288"/>
      <c r="H7288"/>
      <c r="I7288"/>
      <c r="J7288"/>
      <c r="K7288"/>
      <c r="L7288"/>
      <c r="M7288"/>
      <c r="N7288"/>
      <c r="O7288"/>
      <c r="P7288"/>
      <c r="Q7288"/>
      <c r="R7288"/>
      <c r="S7288"/>
      <c r="T7288"/>
      <c r="U7288"/>
      <c r="V7288"/>
      <c r="W7288"/>
      <c r="X7288"/>
      <c r="Y7288"/>
      <c r="Z7288"/>
      <c r="AA7288"/>
      <c r="AB7288"/>
      <c r="AC7288"/>
      <c r="AD7288"/>
      <c r="AE7288"/>
      <c r="AF7288"/>
      <c r="AG7288"/>
      <c r="AH7288"/>
      <c r="AI7288"/>
      <c r="AJ7288"/>
      <c r="AK7288"/>
    </row>
    <row r="7289" spans="1:49">
      <c r="A7289"/>
      <c r="B7289"/>
      <c r="C7289"/>
      <c r="D7289"/>
      <c r="E7289"/>
      <c r="F7289"/>
      <c r="G7289"/>
      <c r="H7289"/>
      <c r="I7289"/>
      <c r="J7289"/>
      <c r="K7289"/>
      <c r="L7289"/>
      <c r="M7289"/>
      <c r="N7289"/>
      <c r="O7289"/>
      <c r="P7289"/>
      <c r="Q7289"/>
      <c r="R7289"/>
      <c r="S7289"/>
      <c r="T7289"/>
      <c r="U7289"/>
      <c r="V7289"/>
      <c r="W7289"/>
      <c r="X7289"/>
      <c r="Y7289"/>
      <c r="Z7289"/>
      <c r="AA7289"/>
      <c r="AB7289"/>
      <c r="AC7289"/>
      <c r="AD7289"/>
      <c r="AE7289"/>
      <c r="AF7289"/>
      <c r="AG7289"/>
      <c r="AH7289"/>
      <c r="AI7289"/>
      <c r="AJ7289"/>
      <c r="AK7289"/>
    </row>
    <row r="7290" spans="1:49">
      <c r="A7290"/>
      <c r="B7290"/>
      <c r="C7290"/>
      <c r="D7290"/>
      <c r="E7290"/>
      <c r="F7290"/>
      <c r="G7290"/>
      <c r="H7290"/>
      <c r="I7290"/>
      <c r="J7290"/>
      <c r="K7290"/>
      <c r="L7290"/>
      <c r="M7290"/>
      <c r="N7290"/>
      <c r="O7290"/>
      <c r="P7290"/>
      <c r="Q7290"/>
      <c r="R7290"/>
      <c r="S7290"/>
      <c r="T7290"/>
      <c r="U7290"/>
      <c r="V7290"/>
      <c r="W7290"/>
      <c r="X7290"/>
      <c r="Y7290"/>
      <c r="Z7290"/>
      <c r="AA7290"/>
      <c r="AB7290"/>
      <c r="AC7290"/>
      <c r="AD7290"/>
      <c r="AE7290"/>
      <c r="AF7290"/>
      <c r="AG7290"/>
      <c r="AH7290"/>
      <c r="AI7290"/>
      <c r="AJ7290"/>
      <c r="AK7290"/>
    </row>
    <row r="7291" spans="1:49">
      <c r="A7291"/>
      <c r="B7291"/>
      <c r="C7291"/>
      <c r="D7291"/>
      <c r="E7291"/>
      <c r="F7291"/>
      <c r="G7291"/>
      <c r="H7291"/>
      <c r="I7291"/>
      <c r="J7291"/>
      <c r="K7291"/>
      <c r="L7291"/>
      <c r="M7291"/>
      <c r="N7291"/>
      <c r="O7291"/>
      <c r="P7291"/>
      <c r="Q7291"/>
      <c r="R7291"/>
      <c r="S7291"/>
      <c r="T7291"/>
      <c r="U7291"/>
      <c r="V7291"/>
      <c r="W7291"/>
      <c r="X7291"/>
      <c r="Y7291"/>
      <c r="Z7291"/>
      <c r="AA7291"/>
      <c r="AB7291"/>
      <c r="AC7291"/>
      <c r="AD7291"/>
      <c r="AE7291"/>
      <c r="AF7291"/>
      <c r="AG7291"/>
      <c r="AH7291"/>
      <c r="AI7291"/>
      <c r="AJ7291"/>
      <c r="AK7291"/>
    </row>
    <row r="7292" spans="1:49">
      <c r="A7292"/>
      <c r="B7292"/>
      <c r="C7292"/>
      <c r="D7292"/>
      <c r="E7292"/>
      <c r="F7292"/>
      <c r="G7292"/>
      <c r="H7292"/>
      <c r="I7292"/>
      <c r="J7292"/>
      <c r="K7292"/>
      <c r="L7292"/>
      <c r="M7292"/>
      <c r="N7292"/>
      <c r="O7292"/>
      <c r="P7292"/>
      <c r="Q7292"/>
      <c r="R7292"/>
      <c r="S7292"/>
      <c r="T7292"/>
      <c r="U7292"/>
      <c r="V7292"/>
      <c r="W7292"/>
      <c r="X7292"/>
      <c r="Y7292"/>
      <c r="Z7292"/>
      <c r="AA7292"/>
      <c r="AB7292"/>
      <c r="AC7292"/>
      <c r="AD7292"/>
      <c r="AE7292"/>
      <c r="AF7292"/>
      <c r="AG7292"/>
      <c r="AH7292"/>
      <c r="AI7292"/>
      <c r="AJ7292"/>
      <c r="AK7292"/>
    </row>
    <row r="7293" spans="1:49">
      <c r="A7293"/>
      <c r="B7293"/>
      <c r="C7293"/>
      <c r="D7293"/>
      <c r="E7293"/>
      <c r="F7293"/>
      <c r="G7293"/>
      <c r="H7293"/>
      <c r="I7293"/>
      <c r="J7293"/>
      <c r="K7293"/>
      <c r="L7293"/>
      <c r="M7293"/>
      <c r="N7293"/>
      <c r="O7293"/>
      <c r="P7293"/>
      <c r="Q7293"/>
      <c r="R7293"/>
      <c r="S7293"/>
      <c r="T7293"/>
      <c r="U7293"/>
      <c r="V7293"/>
      <c r="W7293"/>
      <c r="X7293"/>
      <c r="Y7293"/>
      <c r="Z7293"/>
      <c r="AA7293"/>
      <c r="AB7293"/>
      <c r="AC7293"/>
      <c r="AD7293"/>
      <c r="AE7293"/>
      <c r="AF7293"/>
      <c r="AG7293"/>
      <c r="AH7293"/>
      <c r="AI7293"/>
      <c r="AJ7293"/>
      <c r="AK7293"/>
    </row>
    <row r="7294" spans="1:49">
      <c r="A7294"/>
      <c r="B7294"/>
      <c r="C7294"/>
      <c r="D7294"/>
      <c r="E7294"/>
      <c r="F7294"/>
      <c r="G7294"/>
      <c r="H7294"/>
      <c r="I7294"/>
      <c r="J7294"/>
      <c r="K7294"/>
      <c r="L7294"/>
      <c r="M7294"/>
      <c r="N7294"/>
      <c r="O7294"/>
      <c r="P7294"/>
      <c r="Q7294"/>
      <c r="R7294"/>
      <c r="S7294"/>
      <c r="T7294"/>
      <c r="U7294"/>
      <c r="V7294"/>
      <c r="W7294"/>
      <c r="X7294"/>
      <c r="Y7294"/>
      <c r="Z7294"/>
      <c r="AA7294"/>
      <c r="AB7294"/>
      <c r="AC7294"/>
      <c r="AD7294"/>
      <c r="AE7294"/>
      <c r="AF7294"/>
      <c r="AG7294"/>
      <c r="AH7294"/>
      <c r="AI7294"/>
      <c r="AJ7294"/>
      <c r="AK7294"/>
    </row>
    <row r="7295" spans="1:49">
      <c r="A7295"/>
      <c r="B7295"/>
      <c r="C7295"/>
      <c r="D7295"/>
      <c r="E7295"/>
      <c r="F7295"/>
      <c r="G7295"/>
      <c r="H7295"/>
      <c r="I7295"/>
      <c r="J7295"/>
      <c r="K7295"/>
      <c r="L7295"/>
      <c r="M7295"/>
      <c r="N7295"/>
      <c r="O7295"/>
      <c r="P7295"/>
      <c r="Q7295"/>
      <c r="R7295"/>
      <c r="S7295"/>
      <c r="T7295"/>
      <c r="U7295"/>
      <c r="V7295"/>
      <c r="W7295"/>
      <c r="X7295"/>
      <c r="Y7295"/>
      <c r="Z7295"/>
      <c r="AA7295"/>
      <c r="AB7295"/>
      <c r="AC7295"/>
      <c r="AD7295"/>
      <c r="AE7295"/>
      <c r="AF7295"/>
      <c r="AG7295"/>
      <c r="AH7295"/>
      <c r="AI7295"/>
      <c r="AJ7295"/>
      <c r="AK7295"/>
    </row>
    <row r="7296" spans="1:49">
      <c r="A7296"/>
      <c r="B7296"/>
      <c r="C7296"/>
      <c r="D7296"/>
      <c r="E7296"/>
      <c r="F7296"/>
      <c r="G7296"/>
      <c r="H7296"/>
      <c r="I7296"/>
      <c r="J7296"/>
      <c r="K7296"/>
      <c r="L7296"/>
      <c r="M7296"/>
      <c r="N7296"/>
      <c r="O7296"/>
      <c r="P7296"/>
      <c r="Q7296"/>
      <c r="R7296"/>
      <c r="S7296"/>
      <c r="T7296"/>
      <c r="U7296"/>
      <c r="V7296"/>
      <c r="W7296"/>
      <c r="X7296"/>
      <c r="Y7296"/>
      <c r="Z7296"/>
      <c r="AA7296"/>
      <c r="AB7296"/>
      <c r="AC7296"/>
      <c r="AD7296"/>
      <c r="AE7296"/>
      <c r="AF7296"/>
      <c r="AG7296"/>
      <c r="AH7296"/>
      <c r="AI7296"/>
      <c r="AJ7296"/>
      <c r="AK7296"/>
    </row>
    <row r="7297" spans="1:37">
      <c r="A7297"/>
      <c r="B7297"/>
      <c r="C7297"/>
      <c r="D7297"/>
      <c r="E7297"/>
      <c r="F7297"/>
      <c r="G7297"/>
      <c r="H7297"/>
      <c r="I7297"/>
      <c r="J7297"/>
      <c r="K7297"/>
      <c r="L7297"/>
      <c r="M7297"/>
      <c r="N7297"/>
      <c r="O7297"/>
      <c r="P7297"/>
      <c r="Q7297"/>
      <c r="R7297"/>
      <c r="S7297"/>
      <c r="T7297"/>
      <c r="U7297"/>
      <c r="V7297"/>
      <c r="W7297"/>
      <c r="X7297"/>
      <c r="Y7297"/>
      <c r="Z7297"/>
      <c r="AA7297"/>
      <c r="AB7297"/>
      <c r="AC7297"/>
      <c r="AD7297"/>
      <c r="AE7297"/>
      <c r="AF7297"/>
      <c r="AG7297"/>
      <c r="AH7297"/>
      <c r="AI7297"/>
      <c r="AJ7297"/>
      <c r="AK7297"/>
    </row>
    <row r="7298" spans="1:37">
      <c r="A7298"/>
      <c r="B7298"/>
      <c r="C7298"/>
      <c r="D7298"/>
      <c r="E7298"/>
      <c r="F7298"/>
      <c r="G7298"/>
      <c r="H7298"/>
      <c r="I7298"/>
      <c r="J7298"/>
      <c r="K7298"/>
      <c r="L7298"/>
      <c r="M7298"/>
      <c r="N7298"/>
      <c r="O7298"/>
      <c r="P7298"/>
      <c r="Q7298"/>
      <c r="R7298"/>
      <c r="S7298"/>
      <c r="T7298"/>
      <c r="U7298"/>
      <c r="V7298"/>
      <c r="W7298"/>
      <c r="X7298"/>
      <c r="Y7298"/>
      <c r="Z7298"/>
      <c r="AA7298"/>
      <c r="AB7298"/>
      <c r="AC7298"/>
      <c r="AD7298"/>
      <c r="AE7298"/>
      <c r="AF7298"/>
      <c r="AG7298"/>
      <c r="AH7298"/>
      <c r="AI7298"/>
      <c r="AJ7298"/>
      <c r="AK7298"/>
    </row>
    <row r="7299" spans="1:37">
      <c r="A7299"/>
      <c r="B7299"/>
      <c r="C7299"/>
      <c r="D7299"/>
      <c r="E7299"/>
      <c r="F7299"/>
      <c r="G7299"/>
      <c r="H7299"/>
      <c r="I7299"/>
      <c r="J7299"/>
      <c r="K7299"/>
      <c r="L7299"/>
      <c r="M7299"/>
      <c r="N7299"/>
      <c r="O7299"/>
      <c r="P7299"/>
      <c r="Q7299"/>
      <c r="R7299"/>
      <c r="S7299"/>
      <c r="T7299"/>
      <c r="U7299"/>
      <c r="V7299"/>
      <c r="W7299"/>
      <c r="X7299"/>
      <c r="Y7299"/>
      <c r="Z7299"/>
      <c r="AA7299"/>
      <c r="AB7299"/>
      <c r="AC7299"/>
      <c r="AD7299"/>
      <c r="AE7299"/>
      <c r="AF7299"/>
      <c r="AG7299"/>
      <c r="AH7299"/>
      <c r="AI7299"/>
      <c r="AJ7299"/>
      <c r="AK7299"/>
    </row>
    <row r="7300" spans="1:37">
      <c r="A7300"/>
      <c r="B7300"/>
      <c r="C7300"/>
      <c r="D7300"/>
      <c r="E7300"/>
      <c r="F7300"/>
      <c r="G7300"/>
      <c r="H7300"/>
      <c r="I7300"/>
      <c r="J7300"/>
      <c r="K7300"/>
      <c r="L7300"/>
      <c r="M7300"/>
      <c r="N7300"/>
      <c r="O7300"/>
      <c r="P7300"/>
      <c r="Q7300"/>
      <c r="R7300"/>
      <c r="S7300"/>
      <c r="T7300"/>
      <c r="U7300"/>
      <c r="V7300"/>
      <c r="W7300"/>
      <c r="X7300"/>
      <c r="Y7300"/>
      <c r="Z7300"/>
      <c r="AA7300"/>
      <c r="AB7300"/>
      <c r="AC7300"/>
      <c r="AD7300"/>
      <c r="AE7300"/>
      <c r="AF7300"/>
      <c r="AG7300"/>
      <c r="AH7300"/>
      <c r="AI7300"/>
      <c r="AJ7300"/>
      <c r="AK7300"/>
    </row>
    <row r="7301" spans="1:37">
      <c r="A7301"/>
      <c r="B7301"/>
      <c r="C7301"/>
      <c r="D7301"/>
      <c r="E7301"/>
      <c r="F7301"/>
      <c r="G7301"/>
      <c r="H7301"/>
      <c r="I7301"/>
      <c r="J7301"/>
      <c r="K7301"/>
      <c r="L7301"/>
      <c r="M7301"/>
      <c r="N7301"/>
      <c r="O7301"/>
      <c r="P7301"/>
      <c r="Q7301"/>
      <c r="R7301"/>
      <c r="S7301"/>
      <c r="T7301"/>
      <c r="U7301"/>
      <c r="V7301"/>
      <c r="W7301"/>
      <c r="X7301"/>
      <c r="Y7301"/>
      <c r="Z7301"/>
      <c r="AA7301"/>
      <c r="AB7301"/>
      <c r="AC7301"/>
      <c r="AD7301"/>
      <c r="AE7301"/>
      <c r="AF7301"/>
      <c r="AG7301"/>
      <c r="AH7301"/>
      <c r="AI7301"/>
      <c r="AJ7301"/>
      <c r="AK7301"/>
    </row>
    <row r="7302" spans="1:37">
      <c r="A7302"/>
      <c r="B7302"/>
      <c r="C7302"/>
      <c r="D7302"/>
      <c r="E7302"/>
      <c r="F7302"/>
      <c r="G7302"/>
      <c r="H7302"/>
      <c r="I7302"/>
      <c r="J7302"/>
      <c r="K7302"/>
      <c r="L7302"/>
      <c r="M7302"/>
      <c r="N7302"/>
      <c r="O7302"/>
      <c r="P7302"/>
      <c r="Q7302"/>
      <c r="R7302"/>
      <c r="S7302"/>
      <c r="T7302"/>
      <c r="U7302"/>
      <c r="V7302"/>
      <c r="W7302"/>
      <c r="X7302"/>
      <c r="Y7302"/>
      <c r="Z7302"/>
      <c r="AA7302"/>
      <c r="AB7302"/>
      <c r="AC7302"/>
      <c r="AD7302"/>
      <c r="AE7302"/>
      <c r="AF7302"/>
      <c r="AG7302"/>
      <c r="AH7302"/>
      <c r="AI7302"/>
      <c r="AJ7302"/>
      <c r="AK7302"/>
    </row>
    <row r="7303" spans="1:37">
      <c r="A7303"/>
      <c r="B7303"/>
      <c r="C7303"/>
      <c r="D7303"/>
      <c r="E7303"/>
      <c r="F7303"/>
      <c r="G7303"/>
      <c r="H7303"/>
      <c r="I7303"/>
      <c r="J7303"/>
      <c r="K7303"/>
      <c r="L7303"/>
      <c r="M7303"/>
      <c r="N7303"/>
      <c r="O7303"/>
      <c r="P7303"/>
      <c r="Q7303"/>
      <c r="R7303"/>
      <c r="S7303"/>
      <c r="T7303"/>
      <c r="U7303"/>
      <c r="V7303"/>
      <c r="W7303"/>
      <c r="X7303"/>
      <c r="Y7303"/>
      <c r="Z7303"/>
      <c r="AA7303"/>
      <c r="AB7303"/>
      <c r="AC7303"/>
      <c r="AD7303"/>
      <c r="AE7303"/>
      <c r="AF7303"/>
      <c r="AG7303"/>
      <c r="AH7303"/>
      <c r="AI7303"/>
      <c r="AJ7303"/>
      <c r="AK7303"/>
    </row>
    <row r="7304" spans="1:37">
      <c r="A7304"/>
      <c r="B7304"/>
      <c r="C7304"/>
      <c r="D7304"/>
      <c r="E7304"/>
      <c r="F7304"/>
      <c r="G7304"/>
      <c r="H7304"/>
      <c r="I7304"/>
      <c r="J7304"/>
      <c r="K7304"/>
      <c r="L7304"/>
      <c r="M7304"/>
      <c r="N7304"/>
      <c r="O7304"/>
      <c r="P7304"/>
      <c r="Q7304"/>
      <c r="R7304"/>
      <c r="S7304"/>
      <c r="T7304"/>
      <c r="U7304"/>
      <c r="V7304"/>
      <c r="W7304"/>
      <c r="X7304"/>
      <c r="Y7304"/>
      <c r="Z7304"/>
      <c r="AA7304"/>
      <c r="AB7304"/>
      <c r="AC7304"/>
      <c r="AD7304"/>
      <c r="AE7304"/>
      <c r="AF7304"/>
      <c r="AG7304"/>
      <c r="AH7304"/>
      <c r="AI7304"/>
      <c r="AJ7304"/>
      <c r="AK7304"/>
    </row>
    <row r="7305" spans="1:37">
      <c r="A7305"/>
      <c r="B7305"/>
      <c r="C7305"/>
      <c r="D7305"/>
      <c r="E7305"/>
      <c r="F7305"/>
      <c r="G7305"/>
      <c r="H7305"/>
      <c r="I7305"/>
      <c r="J7305"/>
      <c r="K7305"/>
      <c r="L7305"/>
      <c r="M7305"/>
      <c r="N7305"/>
      <c r="O7305"/>
      <c r="P7305"/>
      <c r="Q7305"/>
      <c r="R7305"/>
      <c r="S7305"/>
      <c r="T7305"/>
      <c r="U7305"/>
      <c r="V7305"/>
      <c r="W7305"/>
      <c r="X7305"/>
      <c r="Y7305"/>
      <c r="Z7305"/>
      <c r="AA7305"/>
      <c r="AB7305"/>
      <c r="AC7305"/>
      <c r="AD7305"/>
      <c r="AE7305"/>
      <c r="AF7305"/>
      <c r="AG7305"/>
      <c r="AH7305"/>
      <c r="AI7305"/>
      <c r="AJ7305"/>
      <c r="AK7305"/>
    </row>
    <row r="7306" spans="1:37">
      <c r="A7306"/>
      <c r="B7306"/>
      <c r="C7306"/>
      <c r="D7306"/>
      <c r="E7306"/>
      <c r="F7306"/>
      <c r="G7306"/>
      <c r="H7306"/>
      <c r="I7306"/>
      <c r="J7306"/>
      <c r="K7306"/>
      <c r="L7306"/>
      <c r="M7306"/>
      <c r="N7306"/>
      <c r="O7306"/>
      <c r="P7306"/>
      <c r="Q7306"/>
      <c r="R7306"/>
      <c r="S7306"/>
      <c r="T7306"/>
      <c r="U7306"/>
      <c r="V7306"/>
      <c r="W7306"/>
      <c r="X7306"/>
      <c r="Y7306"/>
      <c r="Z7306"/>
      <c r="AA7306"/>
      <c r="AB7306"/>
      <c r="AC7306"/>
      <c r="AD7306"/>
      <c r="AE7306"/>
      <c r="AF7306"/>
      <c r="AG7306"/>
      <c r="AH7306"/>
      <c r="AI7306"/>
      <c r="AJ7306"/>
      <c r="AK7306"/>
    </row>
    <row r="7307" spans="1:37">
      <c r="A7307"/>
      <c r="B7307"/>
      <c r="C7307"/>
      <c r="D7307"/>
      <c r="E7307"/>
      <c r="F7307"/>
      <c r="G7307"/>
      <c r="H7307"/>
      <c r="I7307"/>
      <c r="J7307"/>
      <c r="K7307"/>
      <c r="L7307"/>
      <c r="M7307"/>
      <c r="N7307"/>
      <c r="O7307"/>
      <c r="P7307"/>
      <c r="Q7307"/>
      <c r="R7307"/>
      <c r="S7307"/>
      <c r="T7307"/>
      <c r="U7307"/>
      <c r="V7307"/>
      <c r="W7307"/>
      <c r="X7307"/>
      <c r="Y7307"/>
      <c r="Z7307"/>
      <c r="AA7307"/>
      <c r="AB7307"/>
      <c r="AC7307"/>
      <c r="AD7307"/>
      <c r="AE7307"/>
      <c r="AF7307"/>
      <c r="AG7307"/>
      <c r="AH7307"/>
      <c r="AI7307"/>
      <c r="AJ7307"/>
      <c r="AK7307"/>
    </row>
    <row r="7308" spans="1:37">
      <c r="A7308"/>
      <c r="B7308"/>
      <c r="C7308"/>
      <c r="D7308"/>
      <c r="E7308"/>
      <c r="F7308"/>
      <c r="G7308"/>
      <c r="H7308"/>
      <c r="I7308"/>
      <c r="J7308"/>
      <c r="K7308"/>
      <c r="L7308"/>
      <c r="M7308"/>
      <c r="N7308"/>
      <c r="O7308"/>
      <c r="P7308"/>
      <c r="Q7308"/>
      <c r="R7308"/>
      <c r="S7308"/>
      <c r="T7308"/>
      <c r="U7308"/>
      <c r="V7308"/>
      <c r="W7308"/>
      <c r="X7308"/>
      <c r="Y7308"/>
      <c r="Z7308"/>
      <c r="AA7308"/>
      <c r="AB7308"/>
      <c r="AC7308"/>
      <c r="AD7308"/>
      <c r="AE7308"/>
      <c r="AF7308"/>
      <c r="AG7308"/>
      <c r="AH7308"/>
      <c r="AI7308"/>
      <c r="AJ7308"/>
      <c r="AK7308"/>
    </row>
    <row r="7309" spans="1:37">
      <c r="A7309"/>
      <c r="B7309"/>
      <c r="C7309"/>
      <c r="D7309"/>
      <c r="E7309"/>
      <c r="F7309"/>
      <c r="G7309"/>
      <c r="H7309"/>
      <c r="I7309"/>
      <c r="J7309"/>
      <c r="K7309"/>
      <c r="L7309"/>
      <c r="M7309"/>
      <c r="N7309"/>
      <c r="O7309"/>
      <c r="P7309"/>
      <c r="Q7309"/>
      <c r="R7309"/>
      <c r="S7309"/>
      <c r="T7309"/>
      <c r="U7309"/>
      <c r="V7309"/>
      <c r="W7309"/>
      <c r="X7309"/>
      <c r="Y7309"/>
      <c r="Z7309"/>
      <c r="AA7309"/>
      <c r="AB7309"/>
      <c r="AC7309"/>
      <c r="AD7309"/>
      <c r="AE7309"/>
      <c r="AF7309"/>
      <c r="AG7309"/>
      <c r="AH7309"/>
      <c r="AI7309"/>
      <c r="AJ7309"/>
      <c r="AK7309"/>
    </row>
    <row r="7310" spans="1:37">
      <c r="A7310"/>
      <c r="B7310"/>
      <c r="C7310"/>
      <c r="D7310"/>
      <c r="E7310"/>
      <c r="F7310"/>
      <c r="G7310"/>
      <c r="H7310"/>
      <c r="I7310"/>
      <c r="J7310"/>
      <c r="K7310"/>
      <c r="L7310"/>
      <c r="M7310"/>
      <c r="N7310"/>
      <c r="O7310"/>
      <c r="P7310"/>
      <c r="Q7310"/>
      <c r="R7310"/>
      <c r="S7310"/>
      <c r="T7310"/>
      <c r="U7310"/>
      <c r="V7310"/>
      <c r="W7310"/>
      <c r="X7310"/>
      <c r="Y7310"/>
      <c r="Z7310"/>
      <c r="AA7310"/>
      <c r="AB7310"/>
      <c r="AC7310"/>
      <c r="AD7310"/>
      <c r="AE7310"/>
      <c r="AF7310"/>
      <c r="AG7310"/>
      <c r="AH7310"/>
      <c r="AI7310"/>
      <c r="AJ7310"/>
      <c r="AK7310"/>
    </row>
    <row r="7311" spans="1:37">
      <c r="A7311"/>
      <c r="B7311"/>
      <c r="C7311"/>
      <c r="D7311"/>
      <c r="E7311"/>
      <c r="F7311"/>
      <c r="G7311"/>
      <c r="H7311"/>
      <c r="I7311"/>
      <c r="J7311"/>
      <c r="K7311"/>
      <c r="L7311"/>
      <c r="M7311"/>
      <c r="N7311"/>
      <c r="O7311"/>
      <c r="P7311"/>
      <c r="Q7311"/>
      <c r="R7311"/>
      <c r="S7311"/>
      <c r="T7311"/>
      <c r="U7311"/>
      <c r="V7311"/>
      <c r="W7311"/>
      <c r="X7311"/>
      <c r="Y7311"/>
      <c r="Z7311"/>
      <c r="AA7311"/>
      <c r="AB7311"/>
      <c r="AC7311"/>
      <c r="AD7311"/>
      <c r="AE7311"/>
      <c r="AF7311"/>
      <c r="AG7311"/>
      <c r="AH7311"/>
      <c r="AI7311"/>
      <c r="AJ7311"/>
      <c r="AK7311"/>
    </row>
    <row r="7317" spans="1:49">
      <c r="A7317"/>
    </row>
    <row r="7321" spans="1:49">
      <c r="A7321"/>
      <c r="D7321"/>
      <c r="F7321"/>
      <c r="G7321" s="171"/>
      <c r="H7321"/>
      <c r="K7321"/>
      <c r="L7321"/>
    </row>
    <row r="7322" spans="1:49">
      <c r="A7322"/>
      <c r="B7322"/>
      <c r="F7322"/>
      <c r="G7322"/>
      <c r="H7322"/>
      <c r="K7322"/>
      <c r="L7322"/>
      <c r="N7322"/>
    </row>
    <row r="7323" spans="1:49">
      <c r="B7323"/>
      <c r="C7323"/>
      <c r="D7323"/>
      <c r="E7323"/>
      <c r="F7323"/>
      <c r="G7323"/>
      <c r="H7323"/>
      <c r="I7323"/>
      <c r="J7323"/>
      <c r="K7323"/>
      <c r="L7323"/>
      <c r="M7323"/>
      <c r="N7323"/>
      <c r="O7323"/>
      <c r="P7323"/>
      <c r="Q7323"/>
      <c r="R7323"/>
      <c r="S7323"/>
      <c r="T7323"/>
      <c r="U7323"/>
      <c r="V7323"/>
      <c r="W7323"/>
      <c r="X7323"/>
      <c r="Y7323"/>
      <c r="Z7323"/>
      <c r="AA7323"/>
      <c r="AB7323"/>
      <c r="AC7323"/>
      <c r="AD7323"/>
      <c r="AE7323"/>
      <c r="AF7323"/>
      <c r="AG7323"/>
      <c r="AH7323"/>
      <c r="AI7323"/>
      <c r="AJ7323"/>
      <c r="AK7323"/>
    </row>
    <row r="7324" spans="1:49">
      <c r="B7324"/>
      <c r="E7324"/>
      <c r="H7324"/>
      <c r="K7324"/>
      <c r="N7324"/>
      <c r="Q7324"/>
      <c r="T7324"/>
      <c r="W7324"/>
      <c r="Z7324"/>
      <c r="AC7324"/>
      <c r="AF7324"/>
      <c r="AI7324"/>
    </row>
    <row r="7325" spans="1:49">
      <c r="A7325"/>
      <c r="B7325"/>
      <c r="C7325"/>
      <c r="D7325"/>
      <c r="E7325"/>
      <c r="F7325"/>
      <c r="G7325"/>
      <c r="H7325"/>
      <c r="I7325"/>
      <c r="J7325"/>
      <c r="K7325"/>
      <c r="L7325"/>
      <c r="M7325"/>
      <c r="N7325"/>
      <c r="O7325"/>
      <c r="P7325"/>
      <c r="Q7325"/>
      <c r="R7325"/>
      <c r="S7325"/>
      <c r="T7325"/>
      <c r="U7325"/>
      <c r="V7325"/>
      <c r="W7325"/>
      <c r="X7325"/>
      <c r="Y7325"/>
      <c r="Z7325"/>
      <c r="AA7325"/>
      <c r="AB7325"/>
      <c r="AC7325"/>
      <c r="AD7325"/>
      <c r="AE7325"/>
      <c r="AF7325"/>
      <c r="AG7325"/>
      <c r="AH7325"/>
      <c r="AI7325"/>
      <c r="AJ7325"/>
      <c r="AK7325"/>
    </row>
    <row r="7326" spans="1:49">
      <c r="B7326" s="172"/>
      <c r="C7326" s="173"/>
      <c r="D7326" s="173"/>
      <c r="E7326" s="172"/>
      <c r="F7326" s="173"/>
      <c r="G7326" s="173"/>
      <c r="H7326" s="172"/>
      <c r="I7326" s="173"/>
      <c r="J7326" s="173"/>
      <c r="K7326" s="172"/>
      <c r="L7326" s="173"/>
      <c r="M7326" s="173"/>
      <c r="N7326" s="172"/>
      <c r="O7326" s="173"/>
      <c r="P7326" s="173"/>
      <c r="Q7326" s="172"/>
      <c r="R7326" s="173"/>
      <c r="S7326" s="173"/>
      <c r="T7326" s="172"/>
      <c r="U7326" s="173"/>
      <c r="V7326" s="173"/>
      <c r="W7326" s="172"/>
      <c r="X7326" s="173"/>
      <c r="Y7326" s="173"/>
      <c r="Z7326" s="172"/>
      <c r="AA7326" s="173"/>
      <c r="AB7326" s="173"/>
      <c r="AC7326" s="172"/>
      <c r="AD7326" s="173"/>
      <c r="AE7326" s="173"/>
      <c r="AF7326" s="172"/>
      <c r="AG7326" s="173"/>
      <c r="AH7326" s="173"/>
      <c r="AI7326" s="172"/>
      <c r="AJ7326" s="173"/>
      <c r="AK7326" s="173"/>
      <c r="AN7326" s="165" t="e">
        <f>1/($B7326*(1/$B7324)*(1/(5/7+2/7*$D7326))*$B7336/SUM($B7328:$B7351))</f>
        <v>#DIV/0!</v>
      </c>
      <c r="AO7326" s="165" t="e">
        <f>1/(B7326*(1/B7324)*(1/(5/7+2/7*D7326)))</f>
        <v>#DIV/0!</v>
      </c>
      <c r="AP7326" s="165"/>
      <c r="AR7326" s="170">
        <f>CHOOSE(AV$3,C7326,F7326,I7326,L7326,O7326,R7326,U7326,X7326,AA7326,AD7326,AG7326,AJ7326)</f>
        <v>0</v>
      </c>
      <c r="AS7326" s="166"/>
      <c r="AT7326" s="166"/>
      <c r="AV7326" s="116" t="e">
        <f>AN7326/AR7326</f>
        <v>#DIV/0!</v>
      </c>
      <c r="AW7326" s="167" t="e">
        <f>AO7326/AR7326</f>
        <v>#DIV/0!</v>
      </c>
    </row>
    <row r="7327" spans="1:49">
      <c r="A7327"/>
      <c r="B7327"/>
      <c r="C7327"/>
      <c r="D7327"/>
      <c r="E7327"/>
      <c r="F7327"/>
      <c r="G7327"/>
      <c r="H7327"/>
      <c r="I7327"/>
      <c r="J7327"/>
      <c r="K7327"/>
      <c r="L7327"/>
      <c r="M7327"/>
      <c r="N7327"/>
      <c r="O7327"/>
      <c r="P7327"/>
      <c r="Q7327"/>
      <c r="R7327"/>
      <c r="S7327"/>
      <c r="T7327"/>
      <c r="U7327"/>
      <c r="V7327"/>
      <c r="W7327"/>
      <c r="X7327"/>
      <c r="Y7327"/>
      <c r="Z7327"/>
      <c r="AA7327"/>
      <c r="AB7327"/>
      <c r="AC7327"/>
      <c r="AD7327"/>
      <c r="AE7327"/>
      <c r="AF7327"/>
      <c r="AG7327"/>
      <c r="AH7327"/>
      <c r="AI7327"/>
      <c r="AJ7327"/>
      <c r="AK7327"/>
    </row>
    <row r="7328" spans="1:49">
      <c r="A7328"/>
      <c r="B7328"/>
      <c r="C7328"/>
      <c r="D7328"/>
      <c r="E7328"/>
      <c r="F7328"/>
      <c r="G7328"/>
      <c r="H7328"/>
      <c r="I7328"/>
      <c r="J7328"/>
      <c r="K7328"/>
      <c r="L7328"/>
      <c r="M7328"/>
      <c r="N7328"/>
      <c r="O7328"/>
      <c r="P7328"/>
      <c r="Q7328"/>
      <c r="R7328"/>
      <c r="S7328"/>
      <c r="T7328"/>
      <c r="U7328"/>
      <c r="V7328"/>
      <c r="W7328"/>
      <c r="X7328"/>
      <c r="Y7328"/>
      <c r="Z7328"/>
      <c r="AA7328"/>
      <c r="AB7328"/>
      <c r="AC7328"/>
      <c r="AD7328"/>
      <c r="AE7328"/>
      <c r="AF7328"/>
      <c r="AG7328"/>
      <c r="AH7328"/>
      <c r="AI7328"/>
      <c r="AJ7328"/>
      <c r="AK7328"/>
    </row>
    <row r="7329" spans="1:37">
      <c r="A7329"/>
      <c r="B7329"/>
      <c r="C7329"/>
      <c r="D7329"/>
      <c r="E7329"/>
      <c r="F7329"/>
      <c r="G7329"/>
      <c r="H7329"/>
      <c r="I7329"/>
      <c r="J7329"/>
      <c r="K7329"/>
      <c r="L7329"/>
      <c r="M7329"/>
      <c r="N7329"/>
      <c r="O7329"/>
      <c r="P7329"/>
      <c r="Q7329"/>
      <c r="R7329"/>
      <c r="S7329"/>
      <c r="T7329"/>
      <c r="U7329"/>
      <c r="V7329"/>
      <c r="W7329"/>
      <c r="X7329"/>
      <c r="Y7329"/>
      <c r="Z7329"/>
      <c r="AA7329"/>
      <c r="AB7329"/>
      <c r="AC7329"/>
      <c r="AD7329"/>
      <c r="AE7329"/>
      <c r="AF7329"/>
      <c r="AG7329"/>
      <c r="AH7329"/>
      <c r="AI7329"/>
      <c r="AJ7329"/>
      <c r="AK7329"/>
    </row>
    <row r="7330" spans="1:37">
      <c r="A7330"/>
      <c r="B7330"/>
      <c r="C7330"/>
      <c r="D7330"/>
      <c r="E7330"/>
      <c r="F7330"/>
      <c r="G7330"/>
      <c r="H7330"/>
      <c r="I7330"/>
      <c r="J7330"/>
      <c r="K7330"/>
      <c r="L7330"/>
      <c r="M7330"/>
      <c r="N7330"/>
      <c r="O7330"/>
      <c r="P7330"/>
      <c r="Q7330"/>
      <c r="R7330"/>
      <c r="S7330"/>
      <c r="T7330"/>
      <c r="U7330"/>
      <c r="V7330"/>
      <c r="W7330"/>
      <c r="X7330"/>
      <c r="Y7330"/>
      <c r="Z7330"/>
      <c r="AA7330"/>
      <c r="AB7330"/>
      <c r="AC7330"/>
      <c r="AD7330"/>
      <c r="AE7330"/>
      <c r="AF7330"/>
      <c r="AG7330"/>
      <c r="AH7330"/>
      <c r="AI7330"/>
      <c r="AJ7330"/>
      <c r="AK7330"/>
    </row>
    <row r="7331" spans="1:37">
      <c r="A7331"/>
      <c r="B7331"/>
      <c r="C7331"/>
      <c r="D7331"/>
      <c r="E7331"/>
      <c r="F7331"/>
      <c r="G7331"/>
      <c r="H7331"/>
      <c r="I7331"/>
      <c r="J7331"/>
      <c r="K7331"/>
      <c r="L7331"/>
      <c r="M7331"/>
      <c r="N7331"/>
      <c r="O7331"/>
      <c r="P7331"/>
      <c r="Q7331"/>
      <c r="R7331"/>
      <c r="S7331"/>
      <c r="T7331"/>
      <c r="U7331"/>
      <c r="V7331"/>
      <c r="W7331"/>
      <c r="X7331"/>
      <c r="Y7331"/>
      <c r="Z7331"/>
      <c r="AA7331"/>
      <c r="AB7331"/>
      <c r="AC7331"/>
      <c r="AD7331"/>
      <c r="AE7331"/>
      <c r="AF7331"/>
      <c r="AG7331"/>
      <c r="AH7331"/>
      <c r="AI7331"/>
      <c r="AJ7331"/>
      <c r="AK7331"/>
    </row>
    <row r="7332" spans="1:37">
      <c r="A7332"/>
      <c r="B7332"/>
      <c r="C7332"/>
      <c r="D7332"/>
      <c r="E7332"/>
      <c r="F7332"/>
      <c r="G7332"/>
      <c r="H7332"/>
      <c r="I7332"/>
      <c r="J7332"/>
      <c r="K7332"/>
      <c r="L7332"/>
      <c r="M7332"/>
      <c r="N7332"/>
      <c r="O7332"/>
      <c r="P7332"/>
      <c r="Q7332"/>
      <c r="R7332"/>
      <c r="S7332"/>
      <c r="T7332"/>
      <c r="U7332"/>
      <c r="V7332"/>
      <c r="W7332"/>
      <c r="X7332"/>
      <c r="Y7332"/>
      <c r="Z7332"/>
      <c r="AA7332"/>
      <c r="AB7332"/>
      <c r="AC7332"/>
      <c r="AD7332"/>
      <c r="AE7332"/>
      <c r="AF7332"/>
      <c r="AG7332"/>
      <c r="AH7332"/>
      <c r="AI7332"/>
      <c r="AJ7332"/>
      <c r="AK7332"/>
    </row>
    <row r="7333" spans="1:37">
      <c r="A7333"/>
      <c r="B7333"/>
      <c r="C7333"/>
      <c r="D7333"/>
      <c r="E7333"/>
      <c r="F7333"/>
      <c r="G7333"/>
      <c r="H7333"/>
      <c r="I7333"/>
      <c r="J7333"/>
      <c r="K7333"/>
      <c r="L7333"/>
      <c r="M7333"/>
      <c r="N7333"/>
      <c r="O7333"/>
      <c r="P7333"/>
      <c r="Q7333"/>
      <c r="R7333"/>
      <c r="S7333"/>
      <c r="T7333"/>
      <c r="U7333"/>
      <c r="V7333"/>
      <c r="W7333"/>
      <c r="X7333"/>
      <c r="Y7333"/>
      <c r="Z7333"/>
      <c r="AA7333"/>
      <c r="AB7333"/>
      <c r="AC7333"/>
      <c r="AD7333"/>
      <c r="AE7333"/>
      <c r="AF7333"/>
      <c r="AG7333"/>
      <c r="AH7333"/>
      <c r="AI7333"/>
      <c r="AJ7333"/>
      <c r="AK7333"/>
    </row>
    <row r="7334" spans="1:37">
      <c r="A7334"/>
      <c r="B7334"/>
      <c r="C7334"/>
      <c r="D7334"/>
      <c r="E7334"/>
      <c r="F7334"/>
      <c r="G7334"/>
      <c r="H7334"/>
      <c r="I7334"/>
      <c r="J7334"/>
      <c r="K7334"/>
      <c r="L7334"/>
      <c r="M7334"/>
      <c r="N7334"/>
      <c r="O7334"/>
      <c r="P7334"/>
      <c r="Q7334"/>
      <c r="R7334"/>
      <c r="S7334"/>
      <c r="T7334"/>
      <c r="U7334"/>
      <c r="V7334"/>
      <c r="W7334"/>
      <c r="X7334"/>
      <c r="Y7334"/>
      <c r="Z7334"/>
      <c r="AA7334"/>
      <c r="AB7334"/>
      <c r="AC7334"/>
      <c r="AD7334"/>
      <c r="AE7334"/>
      <c r="AF7334"/>
      <c r="AG7334"/>
      <c r="AH7334"/>
      <c r="AI7334"/>
      <c r="AJ7334"/>
      <c r="AK7334"/>
    </row>
    <row r="7335" spans="1:37">
      <c r="A7335"/>
      <c r="B7335"/>
      <c r="C7335"/>
      <c r="D7335"/>
      <c r="E7335"/>
      <c r="F7335"/>
      <c r="G7335"/>
      <c r="H7335"/>
      <c r="I7335"/>
      <c r="J7335"/>
      <c r="K7335"/>
      <c r="L7335"/>
      <c r="M7335"/>
      <c r="N7335"/>
      <c r="O7335"/>
      <c r="P7335"/>
      <c r="Q7335"/>
      <c r="R7335"/>
      <c r="S7335"/>
      <c r="T7335"/>
      <c r="U7335"/>
      <c r="V7335"/>
      <c r="W7335"/>
      <c r="X7335"/>
      <c r="Y7335"/>
      <c r="Z7335"/>
      <c r="AA7335"/>
      <c r="AB7335"/>
      <c r="AC7335"/>
      <c r="AD7335"/>
      <c r="AE7335"/>
      <c r="AF7335"/>
      <c r="AG7335"/>
      <c r="AH7335"/>
      <c r="AI7335"/>
      <c r="AJ7335"/>
      <c r="AK7335"/>
    </row>
    <row r="7336" spans="1:37">
      <c r="A7336"/>
      <c r="B7336"/>
      <c r="C7336"/>
      <c r="D7336"/>
      <c r="E7336"/>
      <c r="F7336"/>
      <c r="G7336"/>
      <c r="H7336"/>
      <c r="I7336"/>
      <c r="J7336"/>
      <c r="K7336"/>
      <c r="L7336"/>
      <c r="M7336"/>
      <c r="N7336"/>
      <c r="O7336"/>
      <c r="P7336"/>
      <c r="Q7336"/>
      <c r="R7336"/>
      <c r="S7336"/>
      <c r="T7336"/>
      <c r="U7336"/>
      <c r="V7336"/>
      <c r="W7336"/>
      <c r="X7336"/>
      <c r="Y7336"/>
      <c r="Z7336"/>
      <c r="AA7336"/>
      <c r="AB7336"/>
      <c r="AC7336"/>
      <c r="AD7336"/>
      <c r="AE7336"/>
      <c r="AF7336"/>
      <c r="AG7336"/>
      <c r="AH7336"/>
      <c r="AI7336"/>
      <c r="AJ7336"/>
      <c r="AK7336"/>
    </row>
    <row r="7337" spans="1:37">
      <c r="A7337"/>
      <c r="B7337"/>
      <c r="C7337"/>
      <c r="D7337"/>
      <c r="E7337"/>
      <c r="F7337"/>
      <c r="G7337"/>
      <c r="H7337"/>
      <c r="I7337"/>
      <c r="J7337"/>
      <c r="K7337"/>
      <c r="L7337"/>
      <c r="M7337"/>
      <c r="N7337"/>
      <c r="O7337"/>
      <c r="P7337"/>
      <c r="Q7337"/>
      <c r="R7337"/>
      <c r="S7337"/>
      <c r="T7337"/>
      <c r="U7337"/>
      <c r="V7337"/>
      <c r="W7337"/>
      <c r="X7337"/>
      <c r="Y7337"/>
      <c r="Z7337"/>
      <c r="AA7337"/>
      <c r="AB7337"/>
      <c r="AC7337"/>
      <c r="AD7337"/>
      <c r="AE7337"/>
      <c r="AF7337"/>
      <c r="AG7337"/>
      <c r="AH7337"/>
      <c r="AI7337"/>
      <c r="AJ7337"/>
      <c r="AK7337"/>
    </row>
    <row r="7338" spans="1:37">
      <c r="A7338"/>
      <c r="B7338"/>
      <c r="C7338"/>
      <c r="D7338"/>
      <c r="E7338"/>
      <c r="F7338"/>
      <c r="G7338"/>
      <c r="H7338"/>
      <c r="I7338"/>
      <c r="J7338"/>
      <c r="K7338"/>
      <c r="L7338"/>
      <c r="M7338"/>
      <c r="N7338"/>
      <c r="O7338"/>
      <c r="P7338"/>
      <c r="Q7338"/>
      <c r="R7338"/>
      <c r="S7338"/>
      <c r="T7338"/>
      <c r="U7338"/>
      <c r="V7338"/>
      <c r="W7338"/>
      <c r="X7338"/>
      <c r="Y7338"/>
      <c r="Z7338"/>
      <c r="AA7338"/>
      <c r="AB7338"/>
      <c r="AC7338"/>
      <c r="AD7338"/>
      <c r="AE7338"/>
      <c r="AF7338"/>
      <c r="AG7338"/>
      <c r="AH7338"/>
      <c r="AI7338"/>
      <c r="AJ7338"/>
      <c r="AK7338"/>
    </row>
    <row r="7339" spans="1:37">
      <c r="A7339"/>
      <c r="B7339"/>
      <c r="C7339"/>
      <c r="D7339"/>
      <c r="E7339"/>
      <c r="F7339"/>
      <c r="G7339"/>
      <c r="H7339"/>
      <c r="I7339"/>
      <c r="J7339"/>
      <c r="K7339"/>
      <c r="L7339"/>
      <c r="M7339"/>
      <c r="N7339"/>
      <c r="O7339"/>
      <c r="P7339"/>
      <c r="Q7339"/>
      <c r="R7339"/>
      <c r="S7339"/>
      <c r="T7339"/>
      <c r="U7339"/>
      <c r="V7339"/>
      <c r="W7339"/>
      <c r="X7339"/>
      <c r="Y7339"/>
      <c r="Z7339"/>
      <c r="AA7339"/>
      <c r="AB7339"/>
      <c r="AC7339"/>
      <c r="AD7339"/>
      <c r="AE7339"/>
      <c r="AF7339"/>
      <c r="AG7339"/>
      <c r="AH7339"/>
      <c r="AI7339"/>
      <c r="AJ7339"/>
      <c r="AK7339"/>
    </row>
    <row r="7340" spans="1:37">
      <c r="A7340"/>
      <c r="B7340"/>
      <c r="C7340"/>
      <c r="D7340"/>
      <c r="E7340"/>
      <c r="F7340"/>
      <c r="G7340"/>
      <c r="H7340"/>
      <c r="I7340"/>
      <c r="J7340"/>
      <c r="K7340"/>
      <c r="L7340"/>
      <c r="M7340"/>
      <c r="N7340"/>
      <c r="O7340"/>
      <c r="P7340"/>
      <c r="Q7340"/>
      <c r="R7340"/>
      <c r="S7340"/>
      <c r="T7340"/>
      <c r="U7340"/>
      <c r="V7340"/>
      <c r="W7340"/>
      <c r="X7340"/>
      <c r="Y7340"/>
      <c r="Z7340"/>
      <c r="AA7340"/>
      <c r="AB7340"/>
      <c r="AC7340"/>
      <c r="AD7340"/>
      <c r="AE7340"/>
      <c r="AF7340"/>
      <c r="AG7340"/>
      <c r="AH7340"/>
      <c r="AI7340"/>
      <c r="AJ7340"/>
      <c r="AK7340"/>
    </row>
    <row r="7341" spans="1:37">
      <c r="A7341"/>
      <c r="B7341"/>
      <c r="C7341"/>
      <c r="D7341"/>
      <c r="E7341"/>
      <c r="F7341"/>
      <c r="G7341"/>
      <c r="H7341"/>
      <c r="I7341"/>
      <c r="J7341"/>
      <c r="K7341"/>
      <c r="L7341"/>
      <c r="M7341"/>
      <c r="N7341"/>
      <c r="O7341"/>
      <c r="P7341"/>
      <c r="Q7341"/>
      <c r="R7341"/>
      <c r="S7341"/>
      <c r="T7341"/>
      <c r="U7341"/>
      <c r="V7341"/>
      <c r="W7341"/>
      <c r="X7341"/>
      <c r="Y7341"/>
      <c r="Z7341"/>
      <c r="AA7341"/>
      <c r="AB7341"/>
      <c r="AC7341"/>
      <c r="AD7341"/>
      <c r="AE7341"/>
      <c r="AF7341"/>
      <c r="AG7341"/>
      <c r="AH7341"/>
      <c r="AI7341"/>
      <c r="AJ7341"/>
      <c r="AK7341"/>
    </row>
    <row r="7342" spans="1:37">
      <c r="A7342"/>
      <c r="B7342"/>
      <c r="C7342"/>
      <c r="D7342"/>
      <c r="E7342"/>
      <c r="F7342"/>
      <c r="G7342"/>
      <c r="H7342"/>
      <c r="I7342"/>
      <c r="J7342"/>
      <c r="K7342"/>
      <c r="L7342"/>
      <c r="M7342"/>
      <c r="N7342"/>
      <c r="O7342"/>
      <c r="P7342"/>
      <c r="Q7342"/>
      <c r="R7342"/>
      <c r="S7342"/>
      <c r="T7342"/>
      <c r="U7342"/>
      <c r="V7342"/>
      <c r="W7342"/>
      <c r="X7342"/>
      <c r="Y7342"/>
      <c r="Z7342"/>
      <c r="AA7342"/>
      <c r="AB7342"/>
      <c r="AC7342"/>
      <c r="AD7342"/>
      <c r="AE7342"/>
      <c r="AF7342"/>
      <c r="AG7342"/>
      <c r="AH7342"/>
      <c r="AI7342"/>
      <c r="AJ7342"/>
      <c r="AK7342"/>
    </row>
    <row r="7343" spans="1:37">
      <c r="A7343"/>
      <c r="B7343"/>
      <c r="C7343"/>
      <c r="D7343"/>
      <c r="E7343"/>
      <c r="F7343"/>
      <c r="G7343"/>
      <c r="H7343"/>
      <c r="I7343"/>
      <c r="J7343"/>
      <c r="K7343"/>
      <c r="L7343"/>
      <c r="M7343"/>
      <c r="N7343"/>
      <c r="O7343"/>
      <c r="P7343"/>
      <c r="Q7343"/>
      <c r="R7343"/>
      <c r="S7343"/>
      <c r="T7343"/>
      <c r="U7343"/>
      <c r="V7343"/>
      <c r="W7343"/>
      <c r="X7343"/>
      <c r="Y7343"/>
      <c r="Z7343"/>
      <c r="AA7343"/>
      <c r="AB7343"/>
      <c r="AC7343"/>
      <c r="AD7343"/>
      <c r="AE7343"/>
      <c r="AF7343"/>
      <c r="AG7343"/>
      <c r="AH7343"/>
      <c r="AI7343"/>
      <c r="AJ7343"/>
      <c r="AK7343"/>
    </row>
    <row r="7344" spans="1:37">
      <c r="A7344"/>
      <c r="B7344"/>
      <c r="C7344"/>
      <c r="D7344"/>
      <c r="E7344"/>
      <c r="F7344"/>
      <c r="G7344"/>
      <c r="H7344"/>
      <c r="I7344"/>
      <c r="J7344"/>
      <c r="K7344"/>
      <c r="L7344"/>
      <c r="M7344"/>
      <c r="N7344"/>
      <c r="O7344"/>
      <c r="P7344"/>
      <c r="Q7344"/>
      <c r="R7344"/>
      <c r="S7344"/>
      <c r="T7344"/>
      <c r="U7344"/>
      <c r="V7344"/>
      <c r="W7344"/>
      <c r="X7344"/>
      <c r="Y7344"/>
      <c r="Z7344"/>
      <c r="AA7344"/>
      <c r="AB7344"/>
      <c r="AC7344"/>
      <c r="AD7344"/>
      <c r="AE7344"/>
      <c r="AF7344"/>
      <c r="AG7344"/>
      <c r="AH7344"/>
      <c r="AI7344"/>
      <c r="AJ7344"/>
      <c r="AK7344"/>
    </row>
    <row r="7345" spans="1:37">
      <c r="A7345"/>
      <c r="B7345"/>
      <c r="C7345"/>
      <c r="D7345"/>
      <c r="E7345"/>
      <c r="F7345"/>
      <c r="G7345"/>
      <c r="H7345"/>
      <c r="I7345"/>
      <c r="J7345"/>
      <c r="K7345"/>
      <c r="L7345"/>
      <c r="M7345"/>
      <c r="N7345"/>
      <c r="O7345"/>
      <c r="P7345"/>
      <c r="Q7345"/>
      <c r="R7345"/>
      <c r="S7345"/>
      <c r="T7345"/>
      <c r="U7345"/>
      <c r="V7345"/>
      <c r="W7345"/>
      <c r="X7345"/>
      <c r="Y7345"/>
      <c r="Z7345"/>
      <c r="AA7345"/>
      <c r="AB7345"/>
      <c r="AC7345"/>
      <c r="AD7345"/>
      <c r="AE7345"/>
      <c r="AF7345"/>
      <c r="AG7345"/>
      <c r="AH7345"/>
      <c r="AI7345"/>
      <c r="AJ7345"/>
      <c r="AK7345"/>
    </row>
    <row r="7346" spans="1:37">
      <c r="A7346"/>
      <c r="B7346"/>
      <c r="C7346"/>
      <c r="D7346"/>
      <c r="E7346"/>
      <c r="F7346"/>
      <c r="G7346"/>
      <c r="H7346"/>
      <c r="I7346"/>
      <c r="J7346"/>
      <c r="K7346"/>
      <c r="L7346"/>
      <c r="M7346"/>
      <c r="N7346"/>
      <c r="O7346"/>
      <c r="P7346"/>
      <c r="Q7346"/>
      <c r="R7346"/>
      <c r="S7346"/>
      <c r="T7346"/>
      <c r="U7346"/>
      <c r="V7346"/>
      <c r="W7346"/>
      <c r="X7346"/>
      <c r="Y7346"/>
      <c r="Z7346"/>
      <c r="AA7346"/>
      <c r="AB7346"/>
      <c r="AC7346"/>
      <c r="AD7346"/>
      <c r="AE7346"/>
      <c r="AF7346"/>
      <c r="AG7346"/>
      <c r="AH7346"/>
      <c r="AI7346"/>
      <c r="AJ7346"/>
      <c r="AK7346"/>
    </row>
    <row r="7347" spans="1:37">
      <c r="A7347"/>
      <c r="B7347"/>
      <c r="C7347"/>
      <c r="D7347"/>
      <c r="E7347"/>
      <c r="F7347"/>
      <c r="G7347"/>
      <c r="H7347"/>
      <c r="I7347"/>
      <c r="J7347"/>
      <c r="K7347"/>
      <c r="L7347"/>
      <c r="M7347"/>
      <c r="N7347"/>
      <c r="O7347"/>
      <c r="P7347"/>
      <c r="Q7347"/>
      <c r="R7347"/>
      <c r="S7347"/>
      <c r="T7347"/>
      <c r="U7347"/>
      <c r="V7347"/>
      <c r="W7347"/>
      <c r="X7347"/>
      <c r="Y7347"/>
      <c r="Z7347"/>
      <c r="AA7347"/>
      <c r="AB7347"/>
      <c r="AC7347"/>
      <c r="AD7347"/>
      <c r="AE7347"/>
      <c r="AF7347"/>
      <c r="AG7347"/>
      <c r="AH7347"/>
      <c r="AI7347"/>
      <c r="AJ7347"/>
      <c r="AK7347"/>
    </row>
    <row r="7348" spans="1:37">
      <c r="A7348"/>
      <c r="B7348"/>
      <c r="C7348"/>
      <c r="D7348"/>
      <c r="E7348"/>
      <c r="F7348"/>
      <c r="G7348"/>
      <c r="H7348"/>
      <c r="I7348"/>
      <c r="J7348"/>
      <c r="K7348"/>
      <c r="L7348"/>
      <c r="M7348"/>
      <c r="N7348"/>
      <c r="O7348"/>
      <c r="P7348"/>
      <c r="Q7348"/>
      <c r="R7348"/>
      <c r="S7348"/>
      <c r="T7348"/>
      <c r="U7348"/>
      <c r="V7348"/>
      <c r="W7348"/>
      <c r="X7348"/>
      <c r="Y7348"/>
      <c r="Z7348"/>
      <c r="AA7348"/>
      <c r="AB7348"/>
      <c r="AC7348"/>
      <c r="AD7348"/>
      <c r="AE7348"/>
      <c r="AF7348"/>
      <c r="AG7348"/>
      <c r="AH7348"/>
      <c r="AI7348"/>
      <c r="AJ7348"/>
      <c r="AK7348"/>
    </row>
    <row r="7349" spans="1:37">
      <c r="A7349"/>
      <c r="B7349"/>
      <c r="C7349"/>
      <c r="D7349"/>
      <c r="E7349"/>
      <c r="F7349"/>
      <c r="G7349"/>
      <c r="H7349"/>
      <c r="I7349"/>
      <c r="J7349"/>
      <c r="K7349"/>
      <c r="L7349"/>
      <c r="M7349"/>
      <c r="N7349"/>
      <c r="O7349"/>
      <c r="P7349"/>
      <c r="Q7349"/>
      <c r="R7349"/>
      <c r="S7349"/>
      <c r="T7349"/>
      <c r="U7349"/>
      <c r="V7349"/>
      <c r="W7349"/>
      <c r="X7349"/>
      <c r="Y7349"/>
      <c r="Z7349"/>
      <c r="AA7349"/>
      <c r="AB7349"/>
      <c r="AC7349"/>
      <c r="AD7349"/>
      <c r="AE7349"/>
      <c r="AF7349"/>
      <c r="AG7349"/>
      <c r="AH7349"/>
      <c r="AI7349"/>
      <c r="AJ7349"/>
      <c r="AK7349"/>
    </row>
    <row r="7350" spans="1:37">
      <c r="A7350"/>
      <c r="B7350"/>
      <c r="C7350"/>
      <c r="D7350"/>
      <c r="E7350"/>
      <c r="F7350"/>
      <c r="G7350"/>
      <c r="H7350"/>
      <c r="I7350"/>
      <c r="J7350"/>
      <c r="K7350"/>
      <c r="L7350"/>
      <c r="M7350"/>
      <c r="N7350"/>
      <c r="O7350"/>
      <c r="P7350"/>
      <c r="Q7350"/>
      <c r="R7350"/>
      <c r="S7350"/>
      <c r="T7350"/>
      <c r="U7350"/>
      <c r="V7350"/>
      <c r="W7350"/>
      <c r="X7350"/>
      <c r="Y7350"/>
      <c r="Z7350"/>
      <c r="AA7350"/>
      <c r="AB7350"/>
      <c r="AC7350"/>
      <c r="AD7350"/>
      <c r="AE7350"/>
      <c r="AF7350"/>
      <c r="AG7350"/>
      <c r="AH7350"/>
      <c r="AI7350"/>
      <c r="AJ7350"/>
      <c r="AK7350"/>
    </row>
    <row r="7351" spans="1:37">
      <c r="A7351"/>
      <c r="B7351"/>
      <c r="C7351"/>
      <c r="D7351"/>
      <c r="E7351"/>
      <c r="F7351"/>
      <c r="G7351"/>
      <c r="H7351"/>
      <c r="I7351"/>
      <c r="J7351"/>
      <c r="K7351"/>
      <c r="L7351"/>
      <c r="M7351"/>
      <c r="N7351"/>
      <c r="O7351"/>
      <c r="P7351"/>
      <c r="Q7351"/>
      <c r="R7351"/>
      <c r="S7351"/>
      <c r="T7351"/>
      <c r="U7351"/>
      <c r="V7351"/>
      <c r="W7351"/>
      <c r="X7351"/>
      <c r="Y7351"/>
      <c r="Z7351"/>
      <c r="AA7351"/>
      <c r="AB7351"/>
      <c r="AC7351"/>
      <c r="AD7351"/>
      <c r="AE7351"/>
      <c r="AF7351"/>
      <c r="AG7351"/>
      <c r="AH7351"/>
      <c r="AI7351"/>
      <c r="AJ7351"/>
      <c r="AK7351"/>
    </row>
    <row r="7355" spans="1:37">
      <c r="A7355"/>
    </row>
    <row r="7361" spans="1:49">
      <c r="A7361"/>
      <c r="D7361"/>
      <c r="F7361"/>
      <c r="G7361" s="171"/>
      <c r="H7361"/>
      <c r="K7361"/>
      <c r="L7361"/>
    </row>
    <row r="7362" spans="1:49">
      <c r="A7362"/>
      <c r="B7362"/>
      <c r="F7362"/>
      <c r="G7362"/>
      <c r="H7362"/>
      <c r="K7362"/>
      <c r="L7362"/>
      <c r="N7362"/>
    </row>
    <row r="7363" spans="1:49">
      <c r="B7363"/>
      <c r="C7363"/>
      <c r="D7363"/>
      <c r="E7363"/>
      <c r="F7363"/>
      <c r="G7363"/>
      <c r="H7363"/>
      <c r="I7363"/>
      <c r="J7363"/>
      <c r="K7363"/>
      <c r="L7363"/>
      <c r="M7363"/>
      <c r="N7363"/>
      <c r="O7363"/>
      <c r="P7363"/>
      <c r="Q7363"/>
      <c r="R7363"/>
      <c r="S7363"/>
      <c r="T7363"/>
      <c r="U7363"/>
      <c r="V7363"/>
      <c r="W7363"/>
      <c r="X7363"/>
      <c r="Y7363"/>
      <c r="Z7363"/>
      <c r="AA7363"/>
      <c r="AB7363"/>
      <c r="AC7363"/>
      <c r="AD7363"/>
      <c r="AE7363"/>
      <c r="AF7363"/>
      <c r="AG7363"/>
      <c r="AH7363"/>
      <c r="AI7363"/>
      <c r="AJ7363"/>
      <c r="AK7363"/>
    </row>
    <row r="7364" spans="1:49">
      <c r="B7364"/>
      <c r="E7364"/>
      <c r="H7364"/>
      <c r="K7364"/>
      <c r="N7364"/>
      <c r="Q7364"/>
      <c r="T7364"/>
      <c r="W7364"/>
      <c r="Z7364"/>
      <c r="AC7364"/>
      <c r="AF7364"/>
      <c r="AI7364"/>
    </row>
    <row r="7365" spans="1:49">
      <c r="A7365"/>
      <c r="B7365"/>
      <c r="C7365"/>
      <c r="D7365"/>
      <c r="E7365"/>
      <c r="F7365"/>
      <c r="G7365"/>
      <c r="H7365"/>
      <c r="I7365"/>
      <c r="J7365"/>
      <c r="K7365"/>
      <c r="L7365"/>
      <c r="M7365"/>
      <c r="N7365"/>
      <c r="O7365"/>
      <c r="P7365"/>
      <c r="Q7365"/>
      <c r="R7365"/>
      <c r="S7365"/>
      <c r="T7365"/>
      <c r="U7365"/>
      <c r="V7365"/>
      <c r="W7365"/>
      <c r="X7365"/>
      <c r="Y7365"/>
      <c r="Z7365"/>
      <c r="AA7365"/>
      <c r="AB7365"/>
      <c r="AC7365"/>
      <c r="AD7365"/>
      <c r="AE7365"/>
      <c r="AF7365"/>
      <c r="AG7365"/>
      <c r="AH7365"/>
      <c r="AI7365"/>
      <c r="AJ7365"/>
      <c r="AK7365"/>
    </row>
    <row r="7366" spans="1:49">
      <c r="B7366" s="172"/>
      <c r="C7366" s="173"/>
      <c r="D7366" s="173"/>
      <c r="E7366" s="172"/>
      <c r="F7366" s="173"/>
      <c r="G7366" s="173"/>
      <c r="H7366" s="172"/>
      <c r="I7366" s="173"/>
      <c r="J7366" s="173"/>
      <c r="K7366" s="172"/>
      <c r="L7366" s="173"/>
      <c r="M7366" s="173"/>
      <c r="N7366" s="172"/>
      <c r="O7366" s="173"/>
      <c r="P7366" s="173"/>
      <c r="Q7366" s="172"/>
      <c r="R7366" s="173"/>
      <c r="S7366" s="173"/>
      <c r="T7366" s="172"/>
      <c r="U7366" s="173"/>
      <c r="V7366" s="173"/>
      <c r="W7366" s="172"/>
      <c r="X7366" s="173"/>
      <c r="Y7366" s="173"/>
      <c r="Z7366" s="172"/>
      <c r="AA7366" s="173"/>
      <c r="AB7366" s="173"/>
      <c r="AC7366" s="172"/>
      <c r="AD7366" s="173"/>
      <c r="AE7366" s="173"/>
      <c r="AF7366" s="172"/>
      <c r="AG7366" s="173"/>
      <c r="AH7366" s="173"/>
      <c r="AI7366" s="172"/>
      <c r="AJ7366" s="173"/>
      <c r="AK7366" s="173"/>
      <c r="AN7366" s="165" t="e">
        <f>1/($B7366*(1/$B7364)*(1/(5/7+2/7*$D7366))*$B7376/SUM($B7368:$B7391))</f>
        <v>#DIV/0!</v>
      </c>
      <c r="AO7366" s="165" t="e">
        <f>1/(B7366*(1/B7364)*(1/(5/7+2/7*D7366)))</f>
        <v>#DIV/0!</v>
      </c>
      <c r="AP7366" s="165"/>
      <c r="AR7366" s="170">
        <f>CHOOSE(AV$3,C7366,F7366,I7366,L7366,O7366,R7366,U7366,X7366,AA7366,AD7366,AG7366,AJ7366)</f>
        <v>0</v>
      </c>
      <c r="AS7366" s="166"/>
      <c r="AT7366" s="166"/>
      <c r="AV7366" s="116" t="e">
        <f>AN7366/AR7366</f>
        <v>#DIV/0!</v>
      </c>
      <c r="AW7366" s="167" t="e">
        <f>AO7366/AR7366</f>
        <v>#DIV/0!</v>
      </c>
    </row>
    <row r="7367" spans="1:49">
      <c r="A7367"/>
      <c r="B7367"/>
      <c r="C7367"/>
      <c r="D7367"/>
      <c r="E7367"/>
      <c r="F7367"/>
      <c r="G7367"/>
      <c r="H7367"/>
      <c r="I7367"/>
      <c r="J7367"/>
      <c r="K7367"/>
      <c r="L7367"/>
      <c r="M7367"/>
      <c r="N7367"/>
      <c r="O7367"/>
      <c r="P7367"/>
      <c r="Q7367"/>
      <c r="R7367"/>
      <c r="S7367"/>
      <c r="T7367"/>
      <c r="U7367"/>
      <c r="V7367"/>
      <c r="W7367"/>
      <c r="X7367"/>
      <c r="Y7367"/>
      <c r="Z7367"/>
      <c r="AA7367"/>
      <c r="AB7367"/>
      <c r="AC7367"/>
      <c r="AD7367"/>
      <c r="AE7367"/>
      <c r="AF7367"/>
      <c r="AG7367"/>
      <c r="AH7367"/>
      <c r="AI7367"/>
      <c r="AJ7367"/>
      <c r="AK7367"/>
    </row>
    <row r="7368" spans="1:49">
      <c r="A7368"/>
      <c r="B7368"/>
      <c r="C7368"/>
      <c r="D7368"/>
      <c r="E7368"/>
      <c r="F7368"/>
      <c r="G7368"/>
      <c r="H7368"/>
      <c r="I7368"/>
      <c r="J7368"/>
      <c r="K7368"/>
      <c r="L7368"/>
      <c r="M7368"/>
      <c r="N7368"/>
      <c r="O7368"/>
      <c r="P7368"/>
      <c r="Q7368"/>
      <c r="R7368"/>
      <c r="S7368"/>
      <c r="T7368"/>
      <c r="U7368"/>
      <c r="V7368"/>
      <c r="W7368"/>
      <c r="X7368"/>
      <c r="Y7368"/>
      <c r="Z7368"/>
      <c r="AA7368"/>
      <c r="AB7368"/>
      <c r="AC7368"/>
      <c r="AD7368"/>
      <c r="AE7368"/>
      <c r="AF7368"/>
      <c r="AG7368"/>
      <c r="AH7368"/>
      <c r="AI7368"/>
      <c r="AJ7368"/>
      <c r="AK7368"/>
    </row>
    <row r="7369" spans="1:49">
      <c r="A7369"/>
      <c r="B7369"/>
      <c r="C7369"/>
      <c r="D7369"/>
      <c r="E7369"/>
      <c r="F7369"/>
      <c r="G7369"/>
      <c r="H7369"/>
      <c r="I7369"/>
      <c r="J7369"/>
      <c r="K7369"/>
      <c r="L7369"/>
      <c r="M7369"/>
      <c r="N7369"/>
      <c r="O7369"/>
      <c r="P7369"/>
      <c r="Q7369"/>
      <c r="R7369"/>
      <c r="S7369"/>
      <c r="T7369"/>
      <c r="U7369"/>
      <c r="V7369"/>
      <c r="W7369"/>
      <c r="X7369"/>
      <c r="Y7369"/>
      <c r="Z7369"/>
      <c r="AA7369"/>
      <c r="AB7369"/>
      <c r="AC7369"/>
      <c r="AD7369"/>
      <c r="AE7369"/>
      <c r="AF7369"/>
      <c r="AG7369"/>
      <c r="AH7369"/>
      <c r="AI7369"/>
      <c r="AJ7369"/>
      <c r="AK7369"/>
    </row>
    <row r="7370" spans="1:49">
      <c r="A7370"/>
      <c r="B7370"/>
      <c r="C7370"/>
      <c r="D7370"/>
      <c r="E7370"/>
      <c r="F7370"/>
      <c r="G7370"/>
      <c r="H7370"/>
      <c r="I7370"/>
      <c r="J7370"/>
      <c r="K7370"/>
      <c r="L7370"/>
      <c r="M7370"/>
      <c r="N7370"/>
      <c r="O7370"/>
      <c r="P7370"/>
      <c r="Q7370"/>
      <c r="R7370"/>
      <c r="S7370"/>
      <c r="T7370"/>
      <c r="U7370"/>
      <c r="V7370"/>
      <c r="W7370"/>
      <c r="X7370"/>
      <c r="Y7370"/>
      <c r="Z7370"/>
      <c r="AA7370"/>
      <c r="AB7370"/>
      <c r="AC7370"/>
      <c r="AD7370"/>
      <c r="AE7370"/>
      <c r="AF7370"/>
      <c r="AG7370"/>
      <c r="AH7370"/>
      <c r="AI7370"/>
      <c r="AJ7370"/>
      <c r="AK7370"/>
    </row>
    <row r="7371" spans="1:49">
      <c r="A7371"/>
      <c r="B7371"/>
      <c r="C7371"/>
      <c r="D7371"/>
      <c r="E7371"/>
      <c r="F7371"/>
      <c r="G7371"/>
      <c r="H7371"/>
      <c r="I7371"/>
      <c r="J7371"/>
      <c r="K7371"/>
      <c r="L7371"/>
      <c r="M7371"/>
      <c r="N7371"/>
      <c r="O7371"/>
      <c r="P7371"/>
      <c r="Q7371"/>
      <c r="R7371"/>
      <c r="S7371"/>
      <c r="T7371"/>
      <c r="U7371"/>
      <c r="V7371"/>
      <c r="W7371"/>
      <c r="X7371"/>
      <c r="Y7371"/>
      <c r="Z7371"/>
      <c r="AA7371"/>
      <c r="AB7371"/>
      <c r="AC7371"/>
      <c r="AD7371"/>
      <c r="AE7371"/>
      <c r="AF7371"/>
      <c r="AG7371"/>
      <c r="AH7371"/>
      <c r="AI7371"/>
      <c r="AJ7371"/>
      <c r="AK7371"/>
    </row>
    <row r="7372" spans="1:49">
      <c r="A7372"/>
      <c r="B7372"/>
      <c r="C7372"/>
      <c r="D7372"/>
      <c r="E7372"/>
      <c r="F7372"/>
      <c r="G7372"/>
      <c r="H7372"/>
      <c r="I7372"/>
      <c r="J7372"/>
      <c r="K7372"/>
      <c r="L7372"/>
      <c r="M7372"/>
      <c r="N7372"/>
      <c r="O7372"/>
      <c r="P7372"/>
      <c r="Q7372"/>
      <c r="R7372"/>
      <c r="S7372"/>
      <c r="T7372"/>
      <c r="U7372"/>
      <c r="V7372"/>
      <c r="W7372"/>
      <c r="X7372"/>
      <c r="Y7372"/>
      <c r="Z7372"/>
      <c r="AA7372"/>
      <c r="AB7372"/>
      <c r="AC7372"/>
      <c r="AD7372"/>
      <c r="AE7372"/>
      <c r="AF7372"/>
      <c r="AG7372"/>
      <c r="AH7372"/>
      <c r="AI7372"/>
      <c r="AJ7372"/>
      <c r="AK7372"/>
    </row>
    <row r="7373" spans="1:49">
      <c r="A7373"/>
      <c r="B7373"/>
      <c r="C7373"/>
      <c r="D7373"/>
      <c r="E7373"/>
      <c r="F7373"/>
      <c r="G7373"/>
      <c r="H7373"/>
      <c r="I7373"/>
      <c r="J7373"/>
      <c r="K7373"/>
      <c r="L7373"/>
      <c r="M7373"/>
      <c r="N7373"/>
      <c r="O7373"/>
      <c r="P7373"/>
      <c r="Q7373"/>
      <c r="R7373"/>
      <c r="S7373"/>
      <c r="T7373"/>
      <c r="U7373"/>
      <c r="V7373"/>
      <c r="W7373"/>
      <c r="X7373"/>
      <c r="Y7373"/>
      <c r="Z7373"/>
      <c r="AA7373"/>
      <c r="AB7373"/>
      <c r="AC7373"/>
      <c r="AD7373"/>
      <c r="AE7373"/>
      <c r="AF7373"/>
      <c r="AG7373"/>
      <c r="AH7373"/>
      <c r="AI7373"/>
      <c r="AJ7373"/>
      <c r="AK7373"/>
    </row>
    <row r="7374" spans="1:49">
      <c r="A7374"/>
      <c r="B7374"/>
      <c r="C7374"/>
      <c r="D7374"/>
      <c r="E7374"/>
      <c r="F7374"/>
      <c r="G7374"/>
      <c r="H7374"/>
      <c r="I7374"/>
      <c r="J7374"/>
      <c r="K7374"/>
      <c r="L7374"/>
      <c r="M7374"/>
      <c r="N7374"/>
      <c r="O7374"/>
      <c r="P7374"/>
      <c r="Q7374"/>
      <c r="R7374"/>
      <c r="S7374"/>
      <c r="T7374"/>
      <c r="U7374"/>
      <c r="V7374"/>
      <c r="W7374"/>
      <c r="X7374"/>
      <c r="Y7374"/>
      <c r="Z7374"/>
      <c r="AA7374"/>
      <c r="AB7374"/>
      <c r="AC7374"/>
      <c r="AD7374"/>
      <c r="AE7374"/>
      <c r="AF7374"/>
      <c r="AG7374"/>
      <c r="AH7374"/>
      <c r="AI7374"/>
      <c r="AJ7374"/>
      <c r="AK7374"/>
    </row>
    <row r="7375" spans="1:49">
      <c r="A7375"/>
      <c r="B7375"/>
      <c r="C7375"/>
      <c r="D7375"/>
      <c r="E7375"/>
      <c r="F7375"/>
      <c r="G7375"/>
      <c r="H7375"/>
      <c r="I7375"/>
      <c r="J7375"/>
      <c r="K7375"/>
      <c r="L7375"/>
      <c r="M7375"/>
      <c r="N7375"/>
      <c r="O7375"/>
      <c r="P7375"/>
      <c r="Q7375"/>
      <c r="R7375"/>
      <c r="S7375"/>
      <c r="T7375"/>
      <c r="U7375"/>
      <c r="V7375"/>
      <c r="W7375"/>
      <c r="X7375"/>
      <c r="Y7375"/>
      <c r="Z7375"/>
      <c r="AA7375"/>
      <c r="AB7375"/>
      <c r="AC7375"/>
      <c r="AD7375"/>
      <c r="AE7375"/>
      <c r="AF7375"/>
      <c r="AG7375"/>
      <c r="AH7375"/>
      <c r="AI7375"/>
      <c r="AJ7375"/>
      <c r="AK7375"/>
    </row>
    <row r="7376" spans="1:49">
      <c r="A7376"/>
      <c r="B7376"/>
      <c r="C7376"/>
      <c r="D7376"/>
      <c r="E7376"/>
      <c r="F7376"/>
      <c r="G7376"/>
      <c r="H7376"/>
      <c r="I7376"/>
      <c r="J7376"/>
      <c r="K7376"/>
      <c r="L7376"/>
      <c r="M7376"/>
      <c r="N7376"/>
      <c r="O7376"/>
      <c r="P7376"/>
      <c r="Q7376"/>
      <c r="R7376"/>
      <c r="S7376"/>
      <c r="T7376"/>
      <c r="U7376"/>
      <c r="V7376"/>
      <c r="W7376"/>
      <c r="X7376"/>
      <c r="Y7376"/>
      <c r="Z7376"/>
      <c r="AA7376"/>
      <c r="AB7376"/>
      <c r="AC7376"/>
      <c r="AD7376"/>
      <c r="AE7376"/>
      <c r="AF7376"/>
      <c r="AG7376"/>
      <c r="AH7376"/>
      <c r="AI7376"/>
      <c r="AJ7376"/>
      <c r="AK7376"/>
    </row>
    <row r="7377" spans="1:37">
      <c r="A7377"/>
      <c r="B7377"/>
      <c r="C7377"/>
      <c r="D7377"/>
      <c r="E7377"/>
      <c r="F7377"/>
      <c r="G7377"/>
      <c r="H7377"/>
      <c r="I7377"/>
      <c r="J7377"/>
      <c r="K7377"/>
      <c r="L7377"/>
      <c r="M7377"/>
      <c r="N7377"/>
      <c r="O7377"/>
      <c r="P7377"/>
      <c r="Q7377"/>
      <c r="R7377"/>
      <c r="S7377"/>
      <c r="T7377"/>
      <c r="U7377"/>
      <c r="V7377"/>
      <c r="W7377"/>
      <c r="X7377"/>
      <c r="Y7377"/>
      <c r="Z7377"/>
      <c r="AA7377"/>
      <c r="AB7377"/>
      <c r="AC7377"/>
      <c r="AD7377"/>
      <c r="AE7377"/>
      <c r="AF7377"/>
      <c r="AG7377"/>
      <c r="AH7377"/>
      <c r="AI7377"/>
      <c r="AJ7377"/>
      <c r="AK7377"/>
    </row>
    <row r="7378" spans="1:37">
      <c r="A7378"/>
      <c r="B7378"/>
      <c r="C7378"/>
      <c r="D7378"/>
      <c r="E7378"/>
      <c r="F7378"/>
      <c r="G7378"/>
      <c r="H7378"/>
      <c r="I7378"/>
      <c r="J7378"/>
      <c r="K7378"/>
      <c r="L7378"/>
      <c r="M7378"/>
      <c r="N7378"/>
      <c r="O7378"/>
      <c r="P7378"/>
      <c r="Q7378"/>
      <c r="R7378"/>
      <c r="S7378"/>
      <c r="T7378"/>
      <c r="U7378"/>
      <c r="V7378"/>
      <c r="W7378"/>
      <c r="X7378"/>
      <c r="Y7378"/>
      <c r="Z7378"/>
      <c r="AA7378"/>
      <c r="AB7378"/>
      <c r="AC7378"/>
      <c r="AD7378"/>
      <c r="AE7378"/>
      <c r="AF7378"/>
      <c r="AG7378"/>
      <c r="AH7378"/>
      <c r="AI7378"/>
      <c r="AJ7378"/>
      <c r="AK7378"/>
    </row>
    <row r="7379" spans="1:37">
      <c r="A7379"/>
      <c r="B7379"/>
      <c r="C7379"/>
      <c r="D7379"/>
      <c r="E7379"/>
      <c r="F7379"/>
      <c r="G7379"/>
      <c r="H7379"/>
      <c r="I7379"/>
      <c r="J7379"/>
      <c r="K7379"/>
      <c r="L7379"/>
      <c r="M7379"/>
      <c r="N7379"/>
      <c r="O7379"/>
      <c r="P7379"/>
      <c r="Q7379"/>
      <c r="R7379"/>
      <c r="S7379"/>
      <c r="T7379"/>
      <c r="U7379"/>
      <c r="V7379"/>
      <c r="W7379"/>
      <c r="X7379"/>
      <c r="Y7379"/>
      <c r="Z7379"/>
      <c r="AA7379"/>
      <c r="AB7379"/>
      <c r="AC7379"/>
      <c r="AD7379"/>
      <c r="AE7379"/>
      <c r="AF7379"/>
      <c r="AG7379"/>
      <c r="AH7379"/>
      <c r="AI7379"/>
      <c r="AJ7379"/>
      <c r="AK7379"/>
    </row>
    <row r="7380" spans="1:37">
      <c r="A7380"/>
      <c r="B7380"/>
      <c r="C7380"/>
      <c r="D7380"/>
      <c r="E7380"/>
      <c r="F7380"/>
      <c r="G7380"/>
      <c r="H7380"/>
      <c r="I7380"/>
      <c r="J7380"/>
      <c r="K7380"/>
      <c r="L7380"/>
      <c r="M7380"/>
      <c r="N7380"/>
      <c r="O7380"/>
      <c r="P7380"/>
      <c r="Q7380"/>
      <c r="R7380"/>
      <c r="S7380"/>
      <c r="T7380"/>
      <c r="U7380"/>
      <c r="V7380"/>
      <c r="W7380"/>
      <c r="X7380"/>
      <c r="Y7380"/>
      <c r="Z7380"/>
      <c r="AA7380"/>
      <c r="AB7380"/>
      <c r="AC7380"/>
      <c r="AD7380"/>
      <c r="AE7380"/>
      <c r="AF7380"/>
      <c r="AG7380"/>
      <c r="AH7380"/>
      <c r="AI7380"/>
      <c r="AJ7380"/>
      <c r="AK7380"/>
    </row>
    <row r="7381" spans="1:37">
      <c r="A7381"/>
      <c r="B7381"/>
      <c r="C7381"/>
      <c r="D7381"/>
      <c r="E7381"/>
      <c r="F7381"/>
      <c r="G7381"/>
      <c r="H7381"/>
      <c r="I7381"/>
      <c r="J7381"/>
      <c r="K7381"/>
      <c r="L7381"/>
      <c r="M7381"/>
      <c r="N7381"/>
      <c r="O7381"/>
      <c r="P7381"/>
      <c r="Q7381"/>
      <c r="R7381"/>
      <c r="S7381"/>
      <c r="T7381"/>
      <c r="U7381"/>
      <c r="V7381"/>
      <c r="W7381"/>
      <c r="X7381"/>
      <c r="Y7381"/>
      <c r="Z7381"/>
      <c r="AA7381"/>
      <c r="AB7381"/>
      <c r="AC7381"/>
      <c r="AD7381"/>
      <c r="AE7381"/>
      <c r="AF7381"/>
      <c r="AG7381"/>
      <c r="AH7381"/>
      <c r="AI7381"/>
      <c r="AJ7381"/>
      <c r="AK7381"/>
    </row>
    <row r="7382" spans="1:37">
      <c r="A7382"/>
      <c r="B7382"/>
      <c r="C7382"/>
      <c r="D7382"/>
      <c r="E7382"/>
      <c r="F7382"/>
      <c r="G7382"/>
      <c r="H7382"/>
      <c r="I7382"/>
      <c r="J7382"/>
      <c r="K7382"/>
      <c r="L7382"/>
      <c r="M7382"/>
      <c r="N7382"/>
      <c r="O7382"/>
      <c r="P7382"/>
      <c r="Q7382"/>
      <c r="R7382"/>
      <c r="S7382"/>
      <c r="T7382"/>
      <c r="U7382"/>
      <c r="V7382"/>
      <c r="W7382"/>
      <c r="X7382"/>
      <c r="Y7382"/>
      <c r="Z7382"/>
      <c r="AA7382"/>
      <c r="AB7382"/>
      <c r="AC7382"/>
      <c r="AD7382"/>
      <c r="AE7382"/>
      <c r="AF7382"/>
      <c r="AG7382"/>
      <c r="AH7382"/>
      <c r="AI7382"/>
      <c r="AJ7382"/>
      <c r="AK7382"/>
    </row>
    <row r="7383" spans="1:37">
      <c r="A7383"/>
      <c r="B7383"/>
      <c r="C7383"/>
      <c r="D7383"/>
      <c r="E7383"/>
      <c r="F7383"/>
      <c r="G7383"/>
      <c r="H7383"/>
      <c r="I7383"/>
      <c r="J7383"/>
      <c r="K7383"/>
      <c r="L7383"/>
      <c r="M7383"/>
      <c r="N7383"/>
      <c r="O7383"/>
      <c r="P7383"/>
      <c r="Q7383"/>
      <c r="R7383"/>
      <c r="S7383"/>
      <c r="T7383"/>
      <c r="U7383"/>
      <c r="V7383"/>
      <c r="W7383"/>
      <c r="X7383"/>
      <c r="Y7383"/>
      <c r="Z7383"/>
      <c r="AA7383"/>
      <c r="AB7383"/>
      <c r="AC7383"/>
      <c r="AD7383"/>
      <c r="AE7383"/>
      <c r="AF7383"/>
      <c r="AG7383"/>
      <c r="AH7383"/>
      <c r="AI7383"/>
      <c r="AJ7383"/>
      <c r="AK7383"/>
    </row>
    <row r="7384" spans="1:37">
      <c r="A7384"/>
      <c r="B7384"/>
      <c r="C7384"/>
      <c r="D7384"/>
      <c r="E7384"/>
      <c r="F7384"/>
      <c r="G7384"/>
      <c r="H7384"/>
      <c r="I7384"/>
      <c r="J7384"/>
      <c r="K7384"/>
      <c r="L7384"/>
      <c r="M7384"/>
      <c r="N7384"/>
      <c r="O7384"/>
      <c r="P7384"/>
      <c r="Q7384"/>
      <c r="R7384"/>
      <c r="S7384"/>
      <c r="T7384"/>
      <c r="U7384"/>
      <c r="V7384"/>
      <c r="W7384"/>
      <c r="X7384"/>
      <c r="Y7384"/>
      <c r="Z7384"/>
      <c r="AA7384"/>
      <c r="AB7384"/>
      <c r="AC7384"/>
      <c r="AD7384"/>
      <c r="AE7384"/>
      <c r="AF7384"/>
      <c r="AG7384"/>
      <c r="AH7384"/>
      <c r="AI7384"/>
      <c r="AJ7384"/>
      <c r="AK7384"/>
    </row>
    <row r="7385" spans="1:37">
      <c r="A7385"/>
      <c r="B7385"/>
      <c r="C7385"/>
      <c r="D7385"/>
      <c r="E7385"/>
      <c r="F7385"/>
      <c r="G7385"/>
      <c r="H7385"/>
      <c r="I7385"/>
      <c r="J7385"/>
      <c r="K7385"/>
      <c r="L7385"/>
      <c r="M7385"/>
      <c r="N7385"/>
      <c r="O7385"/>
      <c r="P7385"/>
      <c r="Q7385"/>
      <c r="R7385"/>
      <c r="S7385"/>
      <c r="T7385"/>
      <c r="U7385"/>
      <c r="V7385"/>
      <c r="W7385"/>
      <c r="X7385"/>
      <c r="Y7385"/>
      <c r="Z7385"/>
      <c r="AA7385"/>
      <c r="AB7385"/>
      <c r="AC7385"/>
      <c r="AD7385"/>
      <c r="AE7385"/>
      <c r="AF7385"/>
      <c r="AG7385"/>
      <c r="AH7385"/>
      <c r="AI7385"/>
      <c r="AJ7385"/>
      <c r="AK7385"/>
    </row>
    <row r="7386" spans="1:37">
      <c r="A7386"/>
      <c r="B7386"/>
      <c r="C7386"/>
      <c r="D7386"/>
      <c r="E7386"/>
      <c r="F7386"/>
      <c r="G7386"/>
      <c r="H7386"/>
      <c r="I7386"/>
      <c r="J7386"/>
      <c r="K7386"/>
      <c r="L7386"/>
      <c r="M7386"/>
      <c r="N7386"/>
      <c r="O7386"/>
      <c r="P7386"/>
      <c r="Q7386"/>
      <c r="R7386"/>
      <c r="S7386"/>
      <c r="T7386"/>
      <c r="U7386"/>
      <c r="V7386"/>
      <c r="W7386"/>
      <c r="X7386"/>
      <c r="Y7386"/>
      <c r="Z7386"/>
      <c r="AA7386"/>
      <c r="AB7386"/>
      <c r="AC7386"/>
      <c r="AD7386"/>
      <c r="AE7386"/>
      <c r="AF7386"/>
      <c r="AG7386"/>
      <c r="AH7386"/>
      <c r="AI7386"/>
      <c r="AJ7386"/>
      <c r="AK7386"/>
    </row>
    <row r="7387" spans="1:37">
      <c r="A7387"/>
      <c r="B7387"/>
      <c r="C7387"/>
      <c r="D7387"/>
      <c r="E7387"/>
      <c r="F7387"/>
      <c r="G7387"/>
      <c r="H7387"/>
      <c r="I7387"/>
      <c r="J7387"/>
      <c r="K7387"/>
      <c r="L7387"/>
      <c r="M7387"/>
      <c r="N7387"/>
      <c r="O7387"/>
      <c r="P7387"/>
      <c r="Q7387"/>
      <c r="R7387"/>
      <c r="S7387"/>
      <c r="T7387"/>
      <c r="U7387"/>
      <c r="V7387"/>
      <c r="W7387"/>
      <c r="X7387"/>
      <c r="Y7387"/>
      <c r="Z7387"/>
      <c r="AA7387"/>
      <c r="AB7387"/>
      <c r="AC7387"/>
      <c r="AD7387"/>
      <c r="AE7387"/>
      <c r="AF7387"/>
      <c r="AG7387"/>
      <c r="AH7387"/>
      <c r="AI7387"/>
      <c r="AJ7387"/>
      <c r="AK7387"/>
    </row>
    <row r="7388" spans="1:37">
      <c r="A7388"/>
      <c r="B7388"/>
      <c r="C7388"/>
      <c r="D7388"/>
      <c r="E7388"/>
      <c r="F7388"/>
      <c r="G7388"/>
      <c r="H7388"/>
      <c r="I7388"/>
      <c r="J7388"/>
      <c r="K7388"/>
      <c r="L7388"/>
      <c r="M7388"/>
      <c r="N7388"/>
      <c r="O7388"/>
      <c r="P7388"/>
      <c r="Q7388"/>
      <c r="R7388"/>
      <c r="S7388"/>
      <c r="T7388"/>
      <c r="U7388"/>
      <c r="V7388"/>
      <c r="W7388"/>
      <c r="X7388"/>
      <c r="Y7388"/>
      <c r="Z7388"/>
      <c r="AA7388"/>
      <c r="AB7388"/>
      <c r="AC7388"/>
      <c r="AD7388"/>
      <c r="AE7388"/>
      <c r="AF7388"/>
      <c r="AG7388"/>
      <c r="AH7388"/>
      <c r="AI7388"/>
      <c r="AJ7388"/>
      <c r="AK7388"/>
    </row>
    <row r="7389" spans="1:37">
      <c r="A7389"/>
      <c r="B7389"/>
      <c r="C7389"/>
      <c r="D7389"/>
      <c r="E7389"/>
      <c r="F7389"/>
      <c r="G7389"/>
      <c r="H7389"/>
      <c r="I7389"/>
      <c r="J7389"/>
      <c r="K7389"/>
      <c r="L7389"/>
      <c r="M7389"/>
      <c r="N7389"/>
      <c r="O7389"/>
      <c r="P7389"/>
      <c r="Q7389"/>
      <c r="R7389"/>
      <c r="S7389"/>
      <c r="T7389"/>
      <c r="U7389"/>
      <c r="V7389"/>
      <c r="W7389"/>
      <c r="X7389"/>
      <c r="Y7389"/>
      <c r="Z7389"/>
      <c r="AA7389"/>
      <c r="AB7389"/>
      <c r="AC7389"/>
      <c r="AD7389"/>
      <c r="AE7389"/>
      <c r="AF7389"/>
      <c r="AG7389"/>
      <c r="AH7389"/>
      <c r="AI7389"/>
      <c r="AJ7389"/>
      <c r="AK7389"/>
    </row>
    <row r="7390" spans="1:37">
      <c r="A7390"/>
      <c r="B7390"/>
      <c r="C7390"/>
      <c r="D7390"/>
      <c r="E7390"/>
      <c r="F7390"/>
      <c r="G7390"/>
      <c r="H7390"/>
      <c r="I7390"/>
      <c r="J7390"/>
      <c r="K7390"/>
      <c r="L7390"/>
      <c r="M7390"/>
      <c r="N7390"/>
      <c r="O7390"/>
      <c r="P7390"/>
      <c r="Q7390"/>
      <c r="R7390"/>
      <c r="S7390"/>
      <c r="T7390"/>
      <c r="U7390"/>
      <c r="V7390"/>
      <c r="W7390"/>
      <c r="X7390"/>
      <c r="Y7390"/>
      <c r="Z7390"/>
      <c r="AA7390"/>
      <c r="AB7390"/>
      <c r="AC7390"/>
      <c r="AD7390"/>
      <c r="AE7390"/>
      <c r="AF7390"/>
      <c r="AG7390"/>
      <c r="AH7390"/>
      <c r="AI7390"/>
      <c r="AJ7390"/>
      <c r="AK7390"/>
    </row>
    <row r="7391" spans="1:37">
      <c r="A7391"/>
      <c r="B7391"/>
      <c r="C7391"/>
      <c r="D7391"/>
      <c r="E7391"/>
      <c r="F7391"/>
      <c r="G7391"/>
      <c r="H7391"/>
      <c r="I7391"/>
      <c r="J7391"/>
      <c r="K7391"/>
      <c r="L7391"/>
      <c r="M7391"/>
      <c r="N7391"/>
      <c r="O7391"/>
      <c r="P7391"/>
      <c r="Q7391"/>
      <c r="R7391"/>
      <c r="S7391"/>
      <c r="T7391"/>
      <c r="U7391"/>
      <c r="V7391"/>
      <c r="W7391"/>
      <c r="X7391"/>
      <c r="Y7391"/>
      <c r="Z7391"/>
      <c r="AA7391"/>
      <c r="AB7391"/>
      <c r="AC7391"/>
      <c r="AD7391"/>
      <c r="AE7391"/>
      <c r="AF7391"/>
      <c r="AG7391"/>
      <c r="AH7391"/>
      <c r="AI7391"/>
      <c r="AJ7391"/>
      <c r="AK7391"/>
    </row>
    <row r="7395" spans="1:49">
      <c r="A7395"/>
    </row>
    <row r="7401" spans="1:49">
      <c r="A7401"/>
      <c r="D7401"/>
      <c r="F7401"/>
      <c r="G7401" s="171"/>
      <c r="H7401"/>
      <c r="K7401"/>
      <c r="L7401"/>
    </row>
    <row r="7402" spans="1:49">
      <c r="A7402"/>
      <c r="B7402"/>
      <c r="F7402"/>
      <c r="G7402"/>
      <c r="H7402"/>
      <c r="K7402"/>
      <c r="L7402"/>
      <c r="N7402"/>
    </row>
    <row r="7403" spans="1:49">
      <c r="B7403"/>
      <c r="C7403"/>
      <c r="D7403"/>
      <c r="E7403"/>
      <c r="F7403"/>
      <c r="G7403"/>
      <c r="H7403"/>
      <c r="I7403"/>
      <c r="J7403"/>
      <c r="K7403"/>
      <c r="L7403"/>
      <c r="M7403"/>
      <c r="N7403"/>
      <c r="O7403"/>
      <c r="P7403"/>
      <c r="Q7403"/>
      <c r="R7403"/>
      <c r="S7403"/>
      <c r="T7403"/>
      <c r="U7403"/>
      <c r="V7403"/>
      <c r="W7403"/>
      <c r="X7403"/>
      <c r="Y7403"/>
      <c r="Z7403"/>
      <c r="AA7403"/>
      <c r="AB7403"/>
      <c r="AC7403"/>
      <c r="AD7403"/>
      <c r="AE7403"/>
      <c r="AF7403"/>
      <c r="AG7403"/>
      <c r="AH7403"/>
      <c r="AI7403"/>
      <c r="AJ7403"/>
      <c r="AK7403"/>
    </row>
    <row r="7404" spans="1:49">
      <c r="B7404"/>
      <c r="E7404"/>
      <c r="H7404"/>
      <c r="K7404"/>
      <c r="N7404"/>
      <c r="Q7404"/>
      <c r="T7404"/>
      <c r="W7404"/>
      <c r="Z7404"/>
      <c r="AC7404"/>
      <c r="AF7404"/>
      <c r="AI7404"/>
    </row>
    <row r="7405" spans="1:49">
      <c r="A7405"/>
      <c r="B7405"/>
      <c r="C7405"/>
      <c r="D7405"/>
      <c r="E7405"/>
      <c r="F7405"/>
      <c r="G7405"/>
      <c r="H7405"/>
      <c r="I7405"/>
      <c r="J7405"/>
      <c r="K7405"/>
      <c r="L7405"/>
      <c r="M7405"/>
      <c r="N7405"/>
      <c r="O7405"/>
      <c r="P7405"/>
      <c r="Q7405"/>
      <c r="R7405"/>
      <c r="S7405"/>
      <c r="T7405"/>
      <c r="U7405"/>
      <c r="V7405"/>
      <c r="W7405"/>
      <c r="X7405"/>
      <c r="Y7405"/>
      <c r="Z7405"/>
      <c r="AA7405"/>
      <c r="AB7405"/>
      <c r="AC7405"/>
      <c r="AD7405"/>
      <c r="AE7405"/>
      <c r="AF7405"/>
      <c r="AG7405"/>
      <c r="AH7405"/>
      <c r="AI7405"/>
      <c r="AJ7405"/>
      <c r="AK7405"/>
    </row>
    <row r="7406" spans="1:49">
      <c r="B7406" s="172"/>
      <c r="C7406" s="173"/>
      <c r="D7406" s="173"/>
      <c r="E7406" s="172"/>
      <c r="F7406" s="173"/>
      <c r="G7406" s="173"/>
      <c r="H7406" s="172"/>
      <c r="I7406" s="173"/>
      <c r="J7406" s="173"/>
      <c r="K7406" s="172"/>
      <c r="L7406" s="173"/>
      <c r="M7406" s="173"/>
      <c r="N7406" s="172"/>
      <c r="O7406" s="173"/>
      <c r="P7406" s="173"/>
      <c r="Q7406" s="172"/>
      <c r="R7406" s="173"/>
      <c r="S7406" s="173"/>
      <c r="T7406" s="172"/>
      <c r="U7406" s="173"/>
      <c r="V7406" s="173"/>
      <c r="W7406" s="172"/>
      <c r="X7406" s="173"/>
      <c r="Y7406" s="173"/>
      <c r="Z7406" s="172"/>
      <c r="AA7406" s="173"/>
      <c r="AB7406" s="173"/>
      <c r="AC7406" s="172"/>
      <c r="AD7406" s="173"/>
      <c r="AE7406" s="173"/>
      <c r="AF7406" s="172"/>
      <c r="AG7406" s="173"/>
      <c r="AH7406" s="173"/>
      <c r="AI7406" s="172"/>
      <c r="AJ7406" s="173"/>
      <c r="AK7406" s="173"/>
      <c r="AN7406" s="165" t="e">
        <f>1/($B7406*(1/$B7404)*(1/(5/7+2/7*$D7406))*$B7416/SUM($B7408:$B7431))</f>
        <v>#DIV/0!</v>
      </c>
      <c r="AO7406" s="165" t="e">
        <f>1/(B7406*(1/B7404)*(1/(5/7+2/7*D7406)))</f>
        <v>#DIV/0!</v>
      </c>
      <c r="AP7406" s="165"/>
      <c r="AR7406" s="170">
        <f>CHOOSE(AV$3,C7406,F7406,I7406,L7406,O7406,R7406,U7406,X7406,AA7406,AD7406,AG7406,AJ7406)</f>
        <v>0</v>
      </c>
      <c r="AS7406" s="166"/>
      <c r="AT7406" s="166"/>
      <c r="AV7406" s="116" t="e">
        <f>AN7406/AR7406</f>
        <v>#DIV/0!</v>
      </c>
      <c r="AW7406" s="167" t="e">
        <f>AO7406/AR7406</f>
        <v>#DIV/0!</v>
      </c>
    </row>
    <row r="7407" spans="1:49">
      <c r="A7407"/>
      <c r="B7407"/>
      <c r="C7407"/>
      <c r="D7407"/>
      <c r="E7407"/>
      <c r="F7407"/>
      <c r="G7407"/>
      <c r="H7407"/>
      <c r="I7407"/>
      <c r="J7407"/>
      <c r="K7407"/>
      <c r="L7407"/>
      <c r="M7407"/>
      <c r="N7407"/>
      <c r="O7407"/>
      <c r="P7407"/>
      <c r="Q7407"/>
      <c r="R7407"/>
      <c r="S7407"/>
      <c r="T7407"/>
      <c r="U7407"/>
      <c r="V7407"/>
      <c r="W7407"/>
      <c r="X7407"/>
      <c r="Y7407"/>
      <c r="Z7407"/>
      <c r="AA7407"/>
      <c r="AB7407"/>
      <c r="AC7407"/>
      <c r="AD7407"/>
      <c r="AE7407"/>
      <c r="AF7407"/>
      <c r="AG7407"/>
      <c r="AH7407"/>
      <c r="AI7407"/>
      <c r="AJ7407"/>
      <c r="AK7407"/>
    </row>
    <row r="7408" spans="1:49">
      <c r="A7408"/>
      <c r="B7408"/>
      <c r="C7408"/>
      <c r="D7408"/>
      <c r="E7408"/>
      <c r="F7408"/>
      <c r="G7408"/>
      <c r="H7408"/>
      <c r="I7408"/>
      <c r="J7408"/>
      <c r="K7408"/>
      <c r="L7408"/>
      <c r="M7408"/>
      <c r="N7408"/>
      <c r="O7408"/>
      <c r="P7408"/>
      <c r="Q7408"/>
      <c r="R7408"/>
      <c r="S7408"/>
      <c r="T7408"/>
      <c r="U7408"/>
      <c r="V7408"/>
      <c r="W7408"/>
      <c r="X7408"/>
      <c r="Y7408"/>
      <c r="Z7408"/>
      <c r="AA7408"/>
      <c r="AB7408"/>
      <c r="AC7408"/>
      <c r="AD7408"/>
      <c r="AE7408"/>
      <c r="AF7408"/>
      <c r="AG7408"/>
      <c r="AH7408"/>
      <c r="AI7408"/>
      <c r="AJ7408"/>
      <c r="AK7408"/>
    </row>
    <row r="7409" spans="1:37">
      <c r="A7409"/>
      <c r="B7409"/>
      <c r="C7409"/>
      <c r="D7409"/>
      <c r="E7409"/>
      <c r="F7409"/>
      <c r="G7409"/>
      <c r="H7409"/>
      <c r="I7409"/>
      <c r="J7409"/>
      <c r="K7409"/>
      <c r="L7409"/>
      <c r="M7409"/>
      <c r="N7409"/>
      <c r="O7409"/>
      <c r="P7409"/>
      <c r="Q7409"/>
      <c r="R7409"/>
      <c r="S7409"/>
      <c r="T7409"/>
      <c r="U7409"/>
      <c r="V7409"/>
      <c r="W7409"/>
      <c r="X7409"/>
      <c r="Y7409"/>
      <c r="Z7409"/>
      <c r="AA7409"/>
      <c r="AB7409"/>
      <c r="AC7409"/>
      <c r="AD7409"/>
      <c r="AE7409"/>
      <c r="AF7409"/>
      <c r="AG7409"/>
      <c r="AH7409"/>
      <c r="AI7409"/>
      <c r="AJ7409"/>
      <c r="AK7409"/>
    </row>
    <row r="7410" spans="1:37">
      <c r="A7410"/>
      <c r="B7410"/>
      <c r="C7410"/>
      <c r="D7410"/>
      <c r="E7410"/>
      <c r="F7410"/>
      <c r="G7410"/>
      <c r="H7410"/>
      <c r="I7410"/>
      <c r="J7410"/>
      <c r="K7410"/>
      <c r="L7410"/>
      <c r="M7410"/>
      <c r="N7410"/>
      <c r="O7410"/>
      <c r="P7410"/>
      <c r="Q7410"/>
      <c r="R7410"/>
      <c r="S7410"/>
      <c r="T7410"/>
      <c r="U7410"/>
      <c r="V7410"/>
      <c r="W7410"/>
      <c r="X7410"/>
      <c r="Y7410"/>
      <c r="Z7410"/>
      <c r="AA7410"/>
      <c r="AB7410"/>
      <c r="AC7410"/>
      <c r="AD7410"/>
      <c r="AE7410"/>
      <c r="AF7410"/>
      <c r="AG7410"/>
      <c r="AH7410"/>
      <c r="AI7410"/>
      <c r="AJ7410"/>
      <c r="AK7410"/>
    </row>
    <row r="7411" spans="1:37">
      <c r="A7411"/>
      <c r="B7411"/>
      <c r="C7411"/>
      <c r="D7411"/>
      <c r="E7411"/>
      <c r="F7411"/>
      <c r="G7411"/>
      <c r="H7411"/>
      <c r="I7411"/>
      <c r="J7411"/>
      <c r="K7411"/>
      <c r="L7411"/>
      <c r="M7411"/>
      <c r="N7411"/>
      <c r="O7411"/>
      <c r="P7411"/>
      <c r="Q7411"/>
      <c r="R7411"/>
      <c r="S7411"/>
      <c r="T7411"/>
      <c r="U7411"/>
      <c r="V7411"/>
      <c r="W7411"/>
      <c r="X7411"/>
      <c r="Y7411"/>
      <c r="Z7411"/>
      <c r="AA7411"/>
      <c r="AB7411"/>
      <c r="AC7411"/>
      <c r="AD7411"/>
      <c r="AE7411"/>
      <c r="AF7411"/>
      <c r="AG7411"/>
      <c r="AH7411"/>
      <c r="AI7411"/>
      <c r="AJ7411"/>
      <c r="AK7411"/>
    </row>
    <row r="7412" spans="1:37">
      <c r="A7412"/>
      <c r="B7412"/>
      <c r="C7412"/>
      <c r="D7412"/>
      <c r="E7412"/>
      <c r="F7412"/>
      <c r="G7412"/>
      <c r="H7412"/>
      <c r="I7412"/>
      <c r="J7412"/>
      <c r="K7412"/>
      <c r="L7412"/>
      <c r="M7412"/>
      <c r="N7412"/>
      <c r="O7412"/>
      <c r="P7412"/>
      <c r="Q7412"/>
      <c r="R7412"/>
      <c r="S7412"/>
      <c r="T7412"/>
      <c r="U7412"/>
      <c r="V7412"/>
      <c r="W7412"/>
      <c r="X7412"/>
      <c r="Y7412"/>
      <c r="Z7412"/>
      <c r="AA7412"/>
      <c r="AB7412"/>
      <c r="AC7412"/>
      <c r="AD7412"/>
      <c r="AE7412"/>
      <c r="AF7412"/>
      <c r="AG7412"/>
      <c r="AH7412"/>
      <c r="AI7412"/>
      <c r="AJ7412"/>
      <c r="AK7412"/>
    </row>
    <row r="7413" spans="1:37">
      <c r="A7413"/>
      <c r="B7413"/>
      <c r="C7413"/>
      <c r="D7413"/>
      <c r="E7413"/>
      <c r="F7413"/>
      <c r="G7413"/>
      <c r="H7413"/>
      <c r="I7413"/>
      <c r="J7413"/>
      <c r="K7413"/>
      <c r="L7413"/>
      <c r="M7413"/>
      <c r="N7413"/>
      <c r="O7413"/>
      <c r="P7413"/>
      <c r="Q7413"/>
      <c r="R7413"/>
      <c r="S7413"/>
      <c r="T7413"/>
      <c r="U7413"/>
      <c r="V7413"/>
      <c r="W7413"/>
      <c r="X7413"/>
      <c r="Y7413"/>
      <c r="Z7413"/>
      <c r="AA7413"/>
      <c r="AB7413"/>
      <c r="AC7413"/>
      <c r="AD7413"/>
      <c r="AE7413"/>
      <c r="AF7413"/>
      <c r="AG7413"/>
      <c r="AH7413"/>
      <c r="AI7413"/>
      <c r="AJ7413"/>
      <c r="AK7413"/>
    </row>
    <row r="7414" spans="1:37">
      <c r="A7414"/>
      <c r="B7414"/>
      <c r="C7414"/>
      <c r="D7414"/>
      <c r="E7414"/>
      <c r="F7414"/>
      <c r="G7414"/>
      <c r="H7414"/>
      <c r="I7414"/>
      <c r="J7414"/>
      <c r="K7414"/>
      <c r="L7414"/>
      <c r="M7414"/>
      <c r="N7414"/>
      <c r="O7414"/>
      <c r="P7414"/>
      <c r="Q7414"/>
      <c r="R7414"/>
      <c r="S7414"/>
      <c r="T7414"/>
      <c r="U7414"/>
      <c r="V7414"/>
      <c r="W7414"/>
      <c r="X7414"/>
      <c r="Y7414"/>
      <c r="Z7414"/>
      <c r="AA7414"/>
      <c r="AB7414"/>
      <c r="AC7414"/>
      <c r="AD7414"/>
      <c r="AE7414"/>
      <c r="AF7414"/>
      <c r="AG7414"/>
      <c r="AH7414"/>
      <c r="AI7414"/>
      <c r="AJ7414"/>
      <c r="AK7414"/>
    </row>
    <row r="7415" spans="1:37">
      <c r="A7415"/>
      <c r="B7415"/>
      <c r="C7415"/>
      <c r="D7415"/>
      <c r="E7415"/>
      <c r="F7415"/>
      <c r="G7415"/>
      <c r="H7415"/>
      <c r="I7415"/>
      <c r="J7415"/>
      <c r="K7415"/>
      <c r="L7415"/>
      <c r="M7415"/>
      <c r="N7415"/>
      <c r="O7415"/>
      <c r="P7415"/>
      <c r="Q7415"/>
      <c r="R7415"/>
      <c r="S7415"/>
      <c r="T7415"/>
      <c r="U7415"/>
      <c r="V7415"/>
      <c r="W7415"/>
      <c r="X7415"/>
      <c r="Y7415"/>
      <c r="Z7415"/>
      <c r="AA7415"/>
      <c r="AB7415"/>
      <c r="AC7415"/>
      <c r="AD7415"/>
      <c r="AE7415"/>
      <c r="AF7415"/>
      <c r="AG7415"/>
      <c r="AH7415"/>
      <c r="AI7415"/>
      <c r="AJ7415"/>
      <c r="AK7415"/>
    </row>
    <row r="7416" spans="1:37">
      <c r="A7416"/>
      <c r="B7416"/>
      <c r="C7416"/>
      <c r="D7416"/>
      <c r="E7416"/>
      <c r="F7416"/>
      <c r="G7416"/>
      <c r="H7416"/>
      <c r="I7416"/>
      <c r="J7416"/>
      <c r="K7416"/>
      <c r="L7416"/>
      <c r="M7416"/>
      <c r="N7416"/>
      <c r="O7416"/>
      <c r="P7416"/>
      <c r="Q7416"/>
      <c r="R7416"/>
      <c r="S7416"/>
      <c r="T7416"/>
      <c r="U7416"/>
      <c r="V7416"/>
      <c r="W7416"/>
      <c r="X7416"/>
      <c r="Y7416"/>
      <c r="Z7416"/>
      <c r="AA7416"/>
      <c r="AB7416"/>
      <c r="AC7416"/>
      <c r="AD7416"/>
      <c r="AE7416"/>
      <c r="AF7416"/>
      <c r="AG7416"/>
      <c r="AH7416"/>
      <c r="AI7416"/>
      <c r="AJ7416"/>
      <c r="AK7416"/>
    </row>
    <row r="7417" spans="1:37">
      <c r="A7417"/>
      <c r="B7417"/>
      <c r="C7417"/>
      <c r="D7417"/>
      <c r="E7417"/>
      <c r="F7417"/>
      <c r="G7417"/>
      <c r="H7417"/>
      <c r="I7417"/>
      <c r="J7417"/>
      <c r="K7417"/>
      <c r="L7417"/>
      <c r="M7417"/>
      <c r="N7417"/>
      <c r="O7417"/>
      <c r="P7417"/>
      <c r="Q7417"/>
      <c r="R7417"/>
      <c r="S7417"/>
      <c r="T7417"/>
      <c r="U7417"/>
      <c r="V7417"/>
      <c r="W7417"/>
      <c r="X7417"/>
      <c r="Y7417"/>
      <c r="Z7417"/>
      <c r="AA7417"/>
      <c r="AB7417"/>
      <c r="AC7417"/>
      <c r="AD7417"/>
      <c r="AE7417"/>
      <c r="AF7417"/>
      <c r="AG7417"/>
      <c r="AH7417"/>
      <c r="AI7417"/>
      <c r="AJ7417"/>
      <c r="AK7417"/>
    </row>
    <row r="7418" spans="1:37">
      <c r="A7418"/>
      <c r="B7418"/>
      <c r="C7418"/>
      <c r="D7418"/>
      <c r="E7418"/>
      <c r="F7418"/>
      <c r="G7418"/>
      <c r="H7418"/>
      <c r="I7418"/>
      <c r="J7418"/>
      <c r="K7418"/>
      <c r="L7418"/>
      <c r="M7418"/>
      <c r="N7418"/>
      <c r="O7418"/>
      <c r="P7418"/>
      <c r="Q7418"/>
      <c r="R7418"/>
      <c r="S7418"/>
      <c r="T7418"/>
      <c r="U7418"/>
      <c r="V7418"/>
      <c r="W7418"/>
      <c r="X7418"/>
      <c r="Y7418"/>
      <c r="Z7418"/>
      <c r="AA7418"/>
      <c r="AB7418"/>
      <c r="AC7418"/>
      <c r="AD7418"/>
      <c r="AE7418"/>
      <c r="AF7418"/>
      <c r="AG7418"/>
      <c r="AH7418"/>
      <c r="AI7418"/>
      <c r="AJ7418"/>
      <c r="AK7418"/>
    </row>
    <row r="7419" spans="1:37">
      <c r="A7419"/>
      <c r="B7419"/>
      <c r="C7419"/>
      <c r="D7419"/>
      <c r="E7419"/>
      <c r="F7419"/>
      <c r="G7419"/>
      <c r="H7419"/>
      <c r="I7419"/>
      <c r="J7419"/>
      <c r="K7419"/>
      <c r="L7419"/>
      <c r="M7419"/>
      <c r="N7419"/>
      <c r="O7419"/>
      <c r="P7419"/>
      <c r="Q7419"/>
      <c r="R7419"/>
      <c r="S7419"/>
      <c r="T7419"/>
      <c r="U7419"/>
      <c r="V7419"/>
      <c r="W7419"/>
      <c r="X7419"/>
      <c r="Y7419"/>
      <c r="Z7419"/>
      <c r="AA7419"/>
      <c r="AB7419"/>
      <c r="AC7419"/>
      <c r="AD7419"/>
      <c r="AE7419"/>
      <c r="AF7419"/>
      <c r="AG7419"/>
      <c r="AH7419"/>
      <c r="AI7419"/>
      <c r="AJ7419"/>
      <c r="AK7419"/>
    </row>
    <row r="7420" spans="1:37">
      <c r="A7420"/>
      <c r="B7420"/>
      <c r="C7420"/>
      <c r="D7420"/>
      <c r="E7420"/>
      <c r="F7420"/>
      <c r="G7420"/>
      <c r="H7420"/>
      <c r="I7420"/>
      <c r="J7420"/>
      <c r="K7420"/>
      <c r="L7420"/>
      <c r="M7420"/>
      <c r="N7420"/>
      <c r="O7420"/>
      <c r="P7420"/>
      <c r="Q7420"/>
      <c r="R7420"/>
      <c r="S7420"/>
      <c r="T7420"/>
      <c r="U7420"/>
      <c r="V7420"/>
      <c r="W7420"/>
      <c r="X7420"/>
      <c r="Y7420"/>
      <c r="Z7420"/>
      <c r="AA7420"/>
      <c r="AB7420"/>
      <c r="AC7420"/>
      <c r="AD7420"/>
      <c r="AE7420"/>
      <c r="AF7420"/>
      <c r="AG7420"/>
      <c r="AH7420"/>
      <c r="AI7420"/>
      <c r="AJ7420"/>
      <c r="AK7420"/>
    </row>
    <row r="7421" spans="1:37">
      <c r="A7421"/>
      <c r="B7421"/>
      <c r="C7421"/>
      <c r="D7421"/>
      <c r="E7421"/>
      <c r="F7421"/>
      <c r="G7421"/>
      <c r="H7421"/>
      <c r="I7421"/>
      <c r="J7421"/>
      <c r="K7421"/>
      <c r="L7421"/>
      <c r="M7421"/>
      <c r="N7421"/>
      <c r="O7421"/>
      <c r="P7421"/>
      <c r="Q7421"/>
      <c r="R7421"/>
      <c r="S7421"/>
      <c r="T7421"/>
      <c r="U7421"/>
      <c r="V7421"/>
      <c r="W7421"/>
      <c r="X7421"/>
      <c r="Y7421"/>
      <c r="Z7421"/>
      <c r="AA7421"/>
      <c r="AB7421"/>
      <c r="AC7421"/>
      <c r="AD7421"/>
      <c r="AE7421"/>
      <c r="AF7421"/>
      <c r="AG7421"/>
      <c r="AH7421"/>
      <c r="AI7421"/>
      <c r="AJ7421"/>
      <c r="AK7421"/>
    </row>
    <row r="7422" spans="1:37">
      <c r="A7422"/>
      <c r="B7422"/>
      <c r="C7422"/>
      <c r="D7422"/>
      <c r="E7422"/>
      <c r="F7422"/>
      <c r="G7422"/>
      <c r="H7422"/>
      <c r="I7422"/>
      <c r="J7422"/>
      <c r="K7422"/>
      <c r="L7422"/>
      <c r="M7422"/>
      <c r="N7422"/>
      <c r="O7422"/>
      <c r="P7422"/>
      <c r="Q7422"/>
      <c r="R7422"/>
      <c r="S7422"/>
      <c r="T7422"/>
      <c r="U7422"/>
      <c r="V7422"/>
      <c r="W7422"/>
      <c r="X7422"/>
      <c r="Y7422"/>
      <c r="Z7422"/>
      <c r="AA7422"/>
      <c r="AB7422"/>
      <c r="AC7422"/>
      <c r="AD7422"/>
      <c r="AE7422"/>
      <c r="AF7422"/>
      <c r="AG7422"/>
      <c r="AH7422"/>
      <c r="AI7422"/>
      <c r="AJ7422"/>
      <c r="AK7422"/>
    </row>
    <row r="7423" spans="1:37">
      <c r="A7423"/>
      <c r="B7423"/>
      <c r="C7423"/>
      <c r="D7423"/>
      <c r="E7423"/>
      <c r="F7423"/>
      <c r="G7423"/>
      <c r="H7423"/>
      <c r="I7423"/>
      <c r="J7423"/>
      <c r="K7423"/>
      <c r="L7423"/>
      <c r="M7423"/>
      <c r="N7423"/>
      <c r="O7423"/>
      <c r="P7423"/>
      <c r="Q7423"/>
      <c r="R7423"/>
      <c r="S7423"/>
      <c r="T7423"/>
      <c r="U7423"/>
      <c r="V7423"/>
      <c r="W7423"/>
      <c r="X7423"/>
      <c r="Y7423"/>
      <c r="Z7423"/>
      <c r="AA7423"/>
      <c r="AB7423"/>
      <c r="AC7423"/>
      <c r="AD7423"/>
      <c r="AE7423"/>
      <c r="AF7423"/>
      <c r="AG7423"/>
      <c r="AH7423"/>
      <c r="AI7423"/>
      <c r="AJ7423"/>
      <c r="AK7423"/>
    </row>
    <row r="7424" spans="1:37">
      <c r="A7424"/>
      <c r="B7424"/>
      <c r="C7424"/>
      <c r="D7424"/>
      <c r="E7424"/>
      <c r="F7424"/>
      <c r="G7424"/>
      <c r="H7424"/>
      <c r="I7424"/>
      <c r="J7424"/>
      <c r="K7424"/>
      <c r="L7424"/>
      <c r="M7424"/>
      <c r="N7424"/>
      <c r="O7424"/>
      <c r="P7424"/>
      <c r="Q7424"/>
      <c r="R7424"/>
      <c r="S7424"/>
      <c r="T7424"/>
      <c r="U7424"/>
      <c r="V7424"/>
      <c r="W7424"/>
      <c r="X7424"/>
      <c r="Y7424"/>
      <c r="Z7424"/>
      <c r="AA7424"/>
      <c r="AB7424"/>
      <c r="AC7424"/>
      <c r="AD7424"/>
      <c r="AE7424"/>
      <c r="AF7424"/>
      <c r="AG7424"/>
      <c r="AH7424"/>
      <c r="AI7424"/>
      <c r="AJ7424"/>
      <c r="AK7424"/>
    </row>
    <row r="7425" spans="1:37">
      <c r="A7425"/>
      <c r="B7425"/>
      <c r="C7425"/>
      <c r="D7425"/>
      <c r="E7425"/>
      <c r="F7425"/>
      <c r="G7425"/>
      <c r="H7425"/>
      <c r="I7425"/>
      <c r="J7425"/>
      <c r="K7425"/>
      <c r="L7425"/>
      <c r="M7425"/>
      <c r="N7425"/>
      <c r="O7425"/>
      <c r="P7425"/>
      <c r="Q7425"/>
      <c r="R7425"/>
      <c r="S7425"/>
      <c r="T7425"/>
      <c r="U7425"/>
      <c r="V7425"/>
      <c r="W7425"/>
      <c r="X7425"/>
      <c r="Y7425"/>
      <c r="Z7425"/>
      <c r="AA7425"/>
      <c r="AB7425"/>
      <c r="AC7425"/>
      <c r="AD7425"/>
      <c r="AE7425"/>
      <c r="AF7425"/>
      <c r="AG7425"/>
      <c r="AH7425"/>
      <c r="AI7425"/>
      <c r="AJ7425"/>
      <c r="AK7425"/>
    </row>
    <row r="7426" spans="1:37">
      <c r="A7426"/>
      <c r="B7426"/>
      <c r="C7426"/>
      <c r="D7426"/>
      <c r="E7426"/>
      <c r="F7426"/>
      <c r="G7426"/>
      <c r="H7426"/>
      <c r="I7426"/>
      <c r="J7426"/>
      <c r="K7426"/>
      <c r="L7426"/>
      <c r="M7426"/>
      <c r="N7426"/>
      <c r="O7426"/>
      <c r="P7426"/>
      <c r="Q7426"/>
      <c r="R7426"/>
      <c r="S7426"/>
      <c r="T7426"/>
      <c r="U7426"/>
      <c r="V7426"/>
      <c r="W7426"/>
      <c r="X7426"/>
      <c r="Y7426"/>
      <c r="Z7426"/>
      <c r="AA7426"/>
      <c r="AB7426"/>
      <c r="AC7426"/>
      <c r="AD7426"/>
      <c r="AE7426"/>
      <c r="AF7426"/>
      <c r="AG7426"/>
      <c r="AH7426"/>
      <c r="AI7426"/>
      <c r="AJ7426"/>
      <c r="AK7426"/>
    </row>
    <row r="7427" spans="1:37">
      <c r="A7427"/>
      <c r="B7427"/>
      <c r="C7427"/>
      <c r="D7427"/>
      <c r="E7427"/>
      <c r="F7427"/>
      <c r="G7427"/>
      <c r="H7427"/>
      <c r="I7427"/>
      <c r="J7427"/>
      <c r="K7427"/>
      <c r="L7427"/>
      <c r="M7427"/>
      <c r="N7427"/>
      <c r="O7427"/>
      <c r="P7427"/>
      <c r="Q7427"/>
      <c r="R7427"/>
      <c r="S7427"/>
      <c r="T7427"/>
      <c r="U7427"/>
      <c r="V7427"/>
      <c r="W7427"/>
      <c r="X7427"/>
      <c r="Y7427"/>
      <c r="Z7427"/>
      <c r="AA7427"/>
      <c r="AB7427"/>
      <c r="AC7427"/>
      <c r="AD7427"/>
      <c r="AE7427"/>
      <c r="AF7427"/>
      <c r="AG7427"/>
      <c r="AH7427"/>
      <c r="AI7427"/>
      <c r="AJ7427"/>
      <c r="AK7427"/>
    </row>
    <row r="7428" spans="1:37">
      <c r="A7428"/>
      <c r="B7428"/>
      <c r="C7428"/>
      <c r="D7428"/>
      <c r="E7428"/>
      <c r="F7428"/>
      <c r="G7428"/>
      <c r="H7428"/>
      <c r="I7428"/>
      <c r="J7428"/>
      <c r="K7428"/>
      <c r="L7428"/>
      <c r="M7428"/>
      <c r="N7428"/>
      <c r="O7428"/>
      <c r="P7428"/>
      <c r="Q7428"/>
      <c r="R7428"/>
      <c r="S7428"/>
      <c r="T7428"/>
      <c r="U7428"/>
      <c r="V7428"/>
      <c r="W7428"/>
      <c r="X7428"/>
      <c r="Y7428"/>
      <c r="Z7428"/>
      <c r="AA7428"/>
      <c r="AB7428"/>
      <c r="AC7428"/>
      <c r="AD7428"/>
      <c r="AE7428"/>
      <c r="AF7428"/>
      <c r="AG7428"/>
      <c r="AH7428"/>
      <c r="AI7428"/>
      <c r="AJ7428"/>
      <c r="AK7428"/>
    </row>
    <row r="7429" spans="1:37">
      <c r="A7429"/>
      <c r="B7429"/>
      <c r="C7429"/>
      <c r="D7429"/>
      <c r="E7429"/>
      <c r="F7429"/>
      <c r="G7429"/>
      <c r="H7429"/>
      <c r="I7429"/>
      <c r="J7429"/>
      <c r="K7429"/>
      <c r="L7429"/>
      <c r="M7429"/>
      <c r="N7429"/>
      <c r="O7429"/>
      <c r="P7429"/>
      <c r="Q7429"/>
      <c r="R7429"/>
      <c r="S7429"/>
      <c r="T7429"/>
      <c r="U7429"/>
      <c r="V7429"/>
      <c r="W7429"/>
      <c r="X7429"/>
      <c r="Y7429"/>
      <c r="Z7429"/>
      <c r="AA7429"/>
      <c r="AB7429"/>
      <c r="AC7429"/>
      <c r="AD7429"/>
      <c r="AE7429"/>
      <c r="AF7429"/>
      <c r="AG7429"/>
      <c r="AH7429"/>
      <c r="AI7429"/>
      <c r="AJ7429"/>
      <c r="AK7429"/>
    </row>
    <row r="7430" spans="1:37">
      <c r="A7430"/>
      <c r="B7430"/>
      <c r="C7430"/>
      <c r="D7430"/>
      <c r="E7430"/>
      <c r="F7430"/>
      <c r="G7430"/>
      <c r="H7430"/>
      <c r="I7430"/>
      <c r="J7430"/>
      <c r="K7430"/>
      <c r="L7430"/>
      <c r="M7430"/>
      <c r="N7430"/>
      <c r="O7430"/>
      <c r="P7430"/>
      <c r="Q7430"/>
      <c r="R7430"/>
      <c r="S7430"/>
      <c r="T7430"/>
      <c r="U7430"/>
      <c r="V7430"/>
      <c r="W7430"/>
      <c r="X7430"/>
      <c r="Y7430"/>
      <c r="Z7430"/>
      <c r="AA7430"/>
      <c r="AB7430"/>
      <c r="AC7430"/>
      <c r="AD7430"/>
      <c r="AE7430"/>
      <c r="AF7430"/>
      <c r="AG7430"/>
      <c r="AH7430"/>
      <c r="AI7430"/>
      <c r="AJ7430"/>
      <c r="AK7430"/>
    </row>
    <row r="7431" spans="1:37">
      <c r="A7431"/>
      <c r="B7431"/>
      <c r="C7431"/>
      <c r="D7431"/>
      <c r="E7431"/>
      <c r="F7431"/>
      <c r="G7431"/>
      <c r="H7431"/>
      <c r="I7431"/>
      <c r="J7431"/>
      <c r="K7431"/>
      <c r="L7431"/>
      <c r="M7431"/>
      <c r="N7431"/>
      <c r="O7431"/>
      <c r="P7431"/>
      <c r="Q7431"/>
      <c r="R7431"/>
      <c r="S7431"/>
      <c r="T7431"/>
      <c r="U7431"/>
      <c r="V7431"/>
      <c r="W7431"/>
      <c r="X7431"/>
      <c r="Y7431"/>
      <c r="Z7431"/>
      <c r="AA7431"/>
      <c r="AB7431"/>
      <c r="AC7431"/>
      <c r="AD7431"/>
      <c r="AE7431"/>
      <c r="AF7431"/>
      <c r="AG7431"/>
      <c r="AH7431"/>
      <c r="AI7431"/>
      <c r="AJ7431"/>
      <c r="AK7431"/>
    </row>
    <row r="7436" spans="1:37">
      <c r="A7436"/>
    </row>
    <row r="7441" spans="1:49">
      <c r="A7441"/>
      <c r="D7441"/>
      <c r="F7441"/>
      <c r="G7441" s="171"/>
      <c r="H7441"/>
      <c r="K7441"/>
      <c r="L7441"/>
    </row>
    <row r="7442" spans="1:49">
      <c r="A7442"/>
      <c r="B7442"/>
      <c r="F7442"/>
      <c r="G7442"/>
      <c r="H7442"/>
      <c r="K7442"/>
      <c r="L7442"/>
      <c r="N7442"/>
    </row>
    <row r="7443" spans="1:49">
      <c r="B7443"/>
      <c r="C7443"/>
      <c r="D7443"/>
      <c r="E7443"/>
      <c r="F7443"/>
      <c r="G7443"/>
      <c r="H7443"/>
      <c r="I7443"/>
      <c r="J7443"/>
      <c r="K7443"/>
      <c r="L7443"/>
      <c r="M7443"/>
      <c r="N7443"/>
      <c r="O7443"/>
      <c r="P7443"/>
      <c r="Q7443"/>
      <c r="R7443"/>
      <c r="S7443"/>
      <c r="T7443"/>
      <c r="U7443"/>
      <c r="V7443"/>
      <c r="W7443"/>
      <c r="X7443"/>
      <c r="Y7443"/>
      <c r="Z7443"/>
      <c r="AA7443"/>
      <c r="AB7443"/>
      <c r="AC7443"/>
      <c r="AD7443"/>
      <c r="AE7443"/>
      <c r="AF7443"/>
      <c r="AG7443"/>
      <c r="AH7443"/>
      <c r="AI7443"/>
      <c r="AJ7443"/>
      <c r="AK7443"/>
    </row>
    <row r="7444" spans="1:49">
      <c r="B7444"/>
      <c r="E7444"/>
      <c r="H7444"/>
      <c r="K7444"/>
      <c r="N7444"/>
      <c r="Q7444"/>
      <c r="T7444"/>
      <c r="W7444"/>
      <c r="Z7444"/>
      <c r="AC7444"/>
      <c r="AF7444"/>
      <c r="AI7444"/>
    </row>
    <row r="7445" spans="1:49">
      <c r="A7445"/>
      <c r="B7445"/>
      <c r="C7445"/>
      <c r="D7445"/>
      <c r="E7445"/>
      <c r="F7445"/>
      <c r="G7445"/>
      <c r="H7445"/>
      <c r="I7445"/>
      <c r="J7445"/>
      <c r="K7445"/>
      <c r="L7445"/>
      <c r="M7445"/>
      <c r="N7445"/>
      <c r="O7445"/>
      <c r="P7445"/>
      <c r="Q7445"/>
      <c r="R7445"/>
      <c r="S7445"/>
      <c r="T7445"/>
      <c r="U7445"/>
      <c r="V7445"/>
      <c r="W7445"/>
      <c r="X7445"/>
      <c r="Y7445"/>
      <c r="Z7445"/>
      <c r="AA7445"/>
      <c r="AB7445"/>
      <c r="AC7445"/>
      <c r="AD7445"/>
      <c r="AE7445"/>
      <c r="AF7445"/>
      <c r="AG7445"/>
      <c r="AH7445"/>
      <c r="AI7445"/>
      <c r="AJ7445"/>
      <c r="AK7445"/>
    </row>
    <row r="7446" spans="1:49">
      <c r="B7446" s="172"/>
      <c r="C7446" s="173"/>
      <c r="D7446" s="173"/>
      <c r="E7446" s="172"/>
      <c r="F7446" s="173"/>
      <c r="G7446" s="173"/>
      <c r="H7446" s="172"/>
      <c r="I7446" s="173"/>
      <c r="J7446" s="173"/>
      <c r="K7446" s="172"/>
      <c r="L7446" s="173"/>
      <c r="M7446" s="173"/>
      <c r="N7446" s="172"/>
      <c r="O7446" s="173"/>
      <c r="P7446" s="173"/>
      <c r="Q7446" s="172"/>
      <c r="R7446" s="173"/>
      <c r="S7446" s="173"/>
      <c r="T7446" s="172"/>
      <c r="U7446" s="173"/>
      <c r="V7446" s="173"/>
      <c r="W7446" s="172"/>
      <c r="X7446" s="173"/>
      <c r="Y7446" s="173"/>
      <c r="Z7446" s="172"/>
      <c r="AA7446" s="173"/>
      <c r="AB7446" s="173"/>
      <c r="AC7446" s="172"/>
      <c r="AD7446" s="173"/>
      <c r="AE7446" s="173"/>
      <c r="AF7446" s="172"/>
      <c r="AG7446" s="173"/>
      <c r="AH7446" s="173"/>
      <c r="AI7446" s="172"/>
      <c r="AJ7446" s="173"/>
      <c r="AK7446" s="173"/>
      <c r="AN7446" s="165" t="e">
        <f>1/($B7446*(1/$B7444)*(1/(5/7+2/7*$D7446))*$B7456/SUM($B7448:$B7471))</f>
        <v>#DIV/0!</v>
      </c>
      <c r="AO7446" s="165" t="e">
        <f>1/(B7446*(1/B7444)*(1/(5/7+2/7*D7446)))</f>
        <v>#DIV/0!</v>
      </c>
      <c r="AP7446" s="165"/>
      <c r="AR7446" s="170">
        <f>CHOOSE(AV$3,C7446,F7446,I7446,L7446,O7446,R7446,U7446,X7446,AA7446,AD7446,AG7446,AJ7446)</f>
        <v>0</v>
      </c>
      <c r="AS7446" s="166"/>
      <c r="AT7446" s="166"/>
      <c r="AV7446" s="116" t="e">
        <f>AN7446/AR7446</f>
        <v>#DIV/0!</v>
      </c>
      <c r="AW7446" s="167" t="e">
        <f>AO7446/AR7446</f>
        <v>#DIV/0!</v>
      </c>
    </row>
    <row r="7447" spans="1:49">
      <c r="A7447"/>
      <c r="B7447"/>
      <c r="C7447"/>
      <c r="D7447"/>
      <c r="E7447"/>
      <c r="F7447"/>
      <c r="G7447"/>
      <c r="H7447"/>
      <c r="I7447"/>
      <c r="J7447"/>
      <c r="K7447"/>
      <c r="L7447"/>
      <c r="M7447"/>
      <c r="N7447"/>
      <c r="O7447"/>
      <c r="P7447"/>
      <c r="Q7447"/>
      <c r="R7447"/>
      <c r="S7447"/>
      <c r="T7447"/>
      <c r="U7447"/>
      <c r="V7447"/>
      <c r="W7447"/>
      <c r="X7447"/>
      <c r="Y7447"/>
      <c r="Z7447"/>
      <c r="AA7447"/>
      <c r="AB7447"/>
      <c r="AC7447"/>
      <c r="AD7447"/>
      <c r="AE7447"/>
      <c r="AF7447"/>
      <c r="AG7447"/>
      <c r="AH7447"/>
      <c r="AI7447"/>
      <c r="AJ7447"/>
      <c r="AK7447"/>
    </row>
    <row r="7448" spans="1:49">
      <c r="A7448"/>
      <c r="B7448"/>
      <c r="C7448"/>
      <c r="D7448"/>
      <c r="E7448"/>
      <c r="F7448"/>
      <c r="G7448"/>
      <c r="H7448"/>
      <c r="I7448"/>
      <c r="J7448"/>
      <c r="K7448"/>
      <c r="L7448"/>
      <c r="M7448"/>
      <c r="N7448"/>
      <c r="O7448"/>
      <c r="P7448"/>
      <c r="Q7448"/>
      <c r="R7448"/>
      <c r="S7448"/>
      <c r="T7448"/>
      <c r="U7448"/>
      <c r="V7448"/>
      <c r="W7448"/>
      <c r="X7448"/>
      <c r="Y7448"/>
      <c r="Z7448"/>
      <c r="AA7448"/>
      <c r="AB7448"/>
      <c r="AC7448"/>
      <c r="AD7448"/>
      <c r="AE7448"/>
      <c r="AF7448"/>
      <c r="AG7448"/>
      <c r="AH7448"/>
      <c r="AI7448"/>
      <c r="AJ7448"/>
      <c r="AK7448"/>
    </row>
    <row r="7449" spans="1:49">
      <c r="A7449"/>
      <c r="B7449"/>
      <c r="C7449"/>
      <c r="D7449"/>
      <c r="E7449"/>
      <c r="F7449"/>
      <c r="G7449"/>
      <c r="H7449"/>
      <c r="I7449"/>
      <c r="J7449"/>
      <c r="K7449"/>
      <c r="L7449"/>
      <c r="M7449"/>
      <c r="N7449"/>
      <c r="O7449"/>
      <c r="P7449"/>
      <c r="Q7449"/>
      <c r="R7449"/>
      <c r="S7449"/>
      <c r="T7449"/>
      <c r="U7449"/>
      <c r="V7449"/>
      <c r="W7449"/>
      <c r="X7449"/>
      <c r="Y7449"/>
      <c r="Z7449"/>
      <c r="AA7449"/>
      <c r="AB7449"/>
      <c r="AC7449"/>
      <c r="AD7449"/>
      <c r="AE7449"/>
      <c r="AF7449"/>
      <c r="AG7449"/>
      <c r="AH7449"/>
      <c r="AI7449"/>
      <c r="AJ7449"/>
      <c r="AK7449"/>
    </row>
    <row r="7450" spans="1:49">
      <c r="A7450"/>
      <c r="B7450"/>
      <c r="C7450"/>
      <c r="D7450"/>
      <c r="E7450"/>
      <c r="F7450"/>
      <c r="G7450"/>
      <c r="H7450"/>
      <c r="I7450"/>
      <c r="J7450"/>
      <c r="K7450"/>
      <c r="L7450"/>
      <c r="M7450"/>
      <c r="N7450"/>
      <c r="O7450"/>
      <c r="P7450"/>
      <c r="Q7450"/>
      <c r="R7450"/>
      <c r="S7450"/>
      <c r="T7450"/>
      <c r="U7450"/>
      <c r="V7450"/>
      <c r="W7450"/>
      <c r="X7450"/>
      <c r="Y7450"/>
      <c r="Z7450"/>
      <c r="AA7450"/>
      <c r="AB7450"/>
      <c r="AC7450"/>
      <c r="AD7450"/>
      <c r="AE7450"/>
      <c r="AF7450"/>
      <c r="AG7450"/>
      <c r="AH7450"/>
      <c r="AI7450"/>
      <c r="AJ7450"/>
      <c r="AK7450"/>
    </row>
    <row r="7451" spans="1:49">
      <c r="A7451"/>
      <c r="B7451"/>
      <c r="C7451"/>
      <c r="D7451"/>
      <c r="E7451"/>
      <c r="F7451"/>
      <c r="G7451"/>
      <c r="H7451"/>
      <c r="I7451"/>
      <c r="J7451"/>
      <c r="K7451"/>
      <c r="L7451"/>
      <c r="M7451"/>
      <c r="N7451"/>
      <c r="O7451"/>
      <c r="P7451"/>
      <c r="Q7451"/>
      <c r="R7451"/>
      <c r="S7451"/>
      <c r="T7451"/>
      <c r="U7451"/>
      <c r="V7451"/>
      <c r="W7451"/>
      <c r="X7451"/>
      <c r="Y7451"/>
      <c r="Z7451"/>
      <c r="AA7451"/>
      <c r="AB7451"/>
      <c r="AC7451"/>
      <c r="AD7451"/>
      <c r="AE7451"/>
      <c r="AF7451"/>
      <c r="AG7451"/>
      <c r="AH7451"/>
      <c r="AI7451"/>
      <c r="AJ7451"/>
      <c r="AK7451"/>
    </row>
    <row r="7452" spans="1:49">
      <c r="A7452"/>
      <c r="B7452"/>
      <c r="C7452"/>
      <c r="D7452"/>
      <c r="E7452"/>
      <c r="F7452"/>
      <c r="G7452"/>
      <c r="H7452"/>
      <c r="I7452"/>
      <c r="J7452"/>
      <c r="K7452"/>
      <c r="L7452"/>
      <c r="M7452"/>
      <c r="N7452"/>
      <c r="O7452"/>
      <c r="P7452"/>
      <c r="Q7452"/>
      <c r="R7452"/>
      <c r="S7452"/>
      <c r="T7452"/>
      <c r="U7452"/>
      <c r="V7452"/>
      <c r="W7452"/>
      <c r="X7452"/>
      <c r="Y7452"/>
      <c r="Z7452"/>
      <c r="AA7452"/>
      <c r="AB7452"/>
      <c r="AC7452"/>
      <c r="AD7452"/>
      <c r="AE7452"/>
      <c r="AF7452"/>
      <c r="AG7452"/>
      <c r="AH7452"/>
      <c r="AI7452"/>
      <c r="AJ7452"/>
      <c r="AK7452"/>
    </row>
    <row r="7453" spans="1:49">
      <c r="A7453"/>
      <c r="B7453"/>
      <c r="C7453"/>
      <c r="D7453"/>
      <c r="E7453"/>
      <c r="F7453"/>
      <c r="G7453"/>
      <c r="H7453"/>
      <c r="I7453"/>
      <c r="J7453"/>
      <c r="K7453"/>
      <c r="L7453"/>
      <c r="M7453"/>
      <c r="N7453"/>
      <c r="O7453"/>
      <c r="P7453"/>
      <c r="Q7453"/>
      <c r="R7453"/>
      <c r="S7453"/>
      <c r="T7453"/>
      <c r="U7453"/>
      <c r="V7453"/>
      <c r="W7453"/>
      <c r="X7453"/>
      <c r="Y7453"/>
      <c r="Z7453"/>
      <c r="AA7453"/>
      <c r="AB7453"/>
      <c r="AC7453"/>
      <c r="AD7453"/>
      <c r="AE7453"/>
      <c r="AF7453"/>
      <c r="AG7453"/>
      <c r="AH7453"/>
      <c r="AI7453"/>
      <c r="AJ7453"/>
      <c r="AK7453"/>
    </row>
    <row r="7454" spans="1:49">
      <c r="A7454"/>
      <c r="B7454"/>
      <c r="C7454"/>
      <c r="D7454"/>
      <c r="E7454"/>
      <c r="F7454"/>
      <c r="G7454"/>
      <c r="H7454"/>
      <c r="I7454"/>
      <c r="J7454"/>
      <c r="K7454"/>
      <c r="L7454"/>
      <c r="M7454"/>
      <c r="N7454"/>
      <c r="O7454"/>
      <c r="P7454"/>
      <c r="Q7454"/>
      <c r="R7454"/>
      <c r="S7454"/>
      <c r="T7454"/>
      <c r="U7454"/>
      <c r="V7454"/>
      <c r="W7454"/>
      <c r="X7454"/>
      <c r="Y7454"/>
      <c r="Z7454"/>
      <c r="AA7454"/>
      <c r="AB7454"/>
      <c r="AC7454"/>
      <c r="AD7454"/>
      <c r="AE7454"/>
      <c r="AF7454"/>
      <c r="AG7454"/>
      <c r="AH7454"/>
      <c r="AI7454"/>
      <c r="AJ7454"/>
      <c r="AK7454"/>
    </row>
    <row r="7455" spans="1:49">
      <c r="A7455"/>
      <c r="B7455"/>
      <c r="C7455"/>
      <c r="D7455"/>
      <c r="E7455"/>
      <c r="F7455"/>
      <c r="G7455"/>
      <c r="H7455"/>
      <c r="I7455"/>
      <c r="J7455"/>
      <c r="K7455"/>
      <c r="L7455"/>
      <c r="M7455"/>
      <c r="N7455"/>
      <c r="O7455"/>
      <c r="P7455"/>
      <c r="Q7455"/>
      <c r="R7455"/>
      <c r="S7455"/>
      <c r="T7455"/>
      <c r="U7455"/>
      <c r="V7455"/>
      <c r="W7455"/>
      <c r="X7455"/>
      <c r="Y7455"/>
      <c r="Z7455"/>
      <c r="AA7455"/>
      <c r="AB7455"/>
      <c r="AC7455"/>
      <c r="AD7455"/>
      <c r="AE7455"/>
      <c r="AF7455"/>
      <c r="AG7455"/>
      <c r="AH7455"/>
      <c r="AI7455"/>
      <c r="AJ7455"/>
      <c r="AK7455"/>
    </row>
    <row r="7456" spans="1:49">
      <c r="A7456"/>
      <c r="B7456"/>
      <c r="C7456"/>
      <c r="D7456"/>
      <c r="E7456"/>
      <c r="F7456"/>
      <c r="G7456"/>
      <c r="H7456"/>
      <c r="I7456"/>
      <c r="J7456"/>
      <c r="K7456"/>
      <c r="L7456"/>
      <c r="M7456"/>
      <c r="N7456"/>
      <c r="O7456"/>
      <c r="P7456"/>
      <c r="Q7456"/>
      <c r="R7456"/>
      <c r="S7456"/>
      <c r="T7456"/>
      <c r="U7456"/>
      <c r="V7456"/>
      <c r="W7456"/>
      <c r="X7456"/>
      <c r="Y7456"/>
      <c r="Z7456"/>
      <c r="AA7456"/>
      <c r="AB7456"/>
      <c r="AC7456"/>
      <c r="AD7456"/>
      <c r="AE7456"/>
      <c r="AF7456"/>
      <c r="AG7456"/>
      <c r="AH7456"/>
      <c r="AI7456"/>
      <c r="AJ7456"/>
      <c r="AK7456"/>
    </row>
    <row r="7457" spans="1:37">
      <c r="A7457"/>
      <c r="B7457"/>
      <c r="C7457"/>
      <c r="D7457"/>
      <c r="E7457"/>
      <c r="F7457"/>
      <c r="G7457"/>
      <c r="H7457"/>
      <c r="I7457"/>
      <c r="J7457"/>
      <c r="K7457"/>
      <c r="L7457"/>
      <c r="M7457"/>
      <c r="N7457"/>
      <c r="O7457"/>
      <c r="P7457"/>
      <c r="Q7457"/>
      <c r="R7457"/>
      <c r="S7457"/>
      <c r="T7457"/>
      <c r="U7457"/>
      <c r="V7457"/>
      <c r="W7457"/>
      <c r="X7457"/>
      <c r="Y7457"/>
      <c r="Z7457"/>
      <c r="AA7457"/>
      <c r="AB7457"/>
      <c r="AC7457"/>
      <c r="AD7457"/>
      <c r="AE7457"/>
      <c r="AF7457"/>
      <c r="AG7457"/>
      <c r="AH7457"/>
      <c r="AI7457"/>
      <c r="AJ7457"/>
      <c r="AK7457"/>
    </row>
    <row r="7458" spans="1:37">
      <c r="A7458"/>
      <c r="B7458"/>
      <c r="C7458"/>
      <c r="D7458"/>
      <c r="E7458"/>
      <c r="F7458"/>
      <c r="G7458"/>
      <c r="H7458"/>
      <c r="I7458"/>
      <c r="J7458"/>
      <c r="K7458"/>
      <c r="L7458"/>
      <c r="M7458"/>
      <c r="N7458"/>
      <c r="O7458"/>
      <c r="P7458"/>
      <c r="Q7458"/>
      <c r="R7458"/>
      <c r="S7458"/>
      <c r="T7458"/>
      <c r="U7458"/>
      <c r="V7458"/>
      <c r="W7458"/>
      <c r="X7458"/>
      <c r="Y7458"/>
      <c r="Z7458"/>
      <c r="AA7458"/>
      <c r="AB7458"/>
      <c r="AC7458"/>
      <c r="AD7458"/>
      <c r="AE7458"/>
      <c r="AF7458"/>
      <c r="AG7458"/>
      <c r="AH7458"/>
      <c r="AI7458"/>
      <c r="AJ7458"/>
      <c r="AK7458"/>
    </row>
    <row r="7459" spans="1:37">
      <c r="A7459"/>
      <c r="B7459"/>
      <c r="C7459"/>
      <c r="D7459"/>
      <c r="E7459"/>
      <c r="F7459"/>
      <c r="G7459"/>
      <c r="H7459"/>
      <c r="I7459"/>
      <c r="J7459"/>
      <c r="K7459"/>
      <c r="L7459"/>
      <c r="M7459"/>
      <c r="N7459"/>
      <c r="O7459"/>
      <c r="P7459"/>
      <c r="Q7459"/>
      <c r="R7459"/>
      <c r="S7459"/>
      <c r="T7459"/>
      <c r="U7459"/>
      <c r="V7459"/>
      <c r="W7459"/>
      <c r="X7459"/>
      <c r="Y7459"/>
      <c r="Z7459"/>
      <c r="AA7459"/>
      <c r="AB7459"/>
      <c r="AC7459"/>
      <c r="AD7459"/>
      <c r="AE7459"/>
      <c r="AF7459"/>
      <c r="AG7459"/>
      <c r="AH7459"/>
      <c r="AI7459"/>
      <c r="AJ7459"/>
      <c r="AK7459"/>
    </row>
    <row r="7460" spans="1:37">
      <c r="A7460"/>
      <c r="B7460"/>
      <c r="C7460"/>
      <c r="D7460"/>
      <c r="E7460"/>
      <c r="F7460"/>
      <c r="G7460"/>
      <c r="H7460"/>
      <c r="I7460"/>
      <c r="J7460"/>
      <c r="K7460"/>
      <c r="L7460"/>
      <c r="M7460"/>
      <c r="N7460"/>
      <c r="O7460"/>
      <c r="P7460"/>
      <c r="Q7460"/>
      <c r="R7460"/>
      <c r="S7460"/>
      <c r="T7460"/>
      <c r="U7460"/>
      <c r="V7460"/>
      <c r="W7460"/>
      <c r="X7460"/>
      <c r="Y7460"/>
      <c r="Z7460"/>
      <c r="AA7460"/>
      <c r="AB7460"/>
      <c r="AC7460"/>
      <c r="AD7460"/>
      <c r="AE7460"/>
      <c r="AF7460"/>
      <c r="AG7460"/>
      <c r="AH7460"/>
      <c r="AI7460"/>
      <c r="AJ7460"/>
      <c r="AK7460"/>
    </row>
    <row r="7461" spans="1:37">
      <c r="A7461"/>
      <c r="B7461"/>
      <c r="C7461"/>
      <c r="D7461"/>
      <c r="E7461"/>
      <c r="F7461"/>
      <c r="G7461"/>
      <c r="H7461"/>
      <c r="I7461"/>
      <c r="J7461"/>
      <c r="K7461"/>
      <c r="L7461"/>
      <c r="M7461"/>
      <c r="N7461"/>
      <c r="O7461"/>
      <c r="P7461"/>
      <c r="Q7461"/>
      <c r="R7461"/>
      <c r="S7461"/>
      <c r="T7461"/>
      <c r="U7461"/>
      <c r="V7461"/>
      <c r="W7461"/>
      <c r="X7461"/>
      <c r="Y7461"/>
      <c r="Z7461"/>
      <c r="AA7461"/>
      <c r="AB7461"/>
      <c r="AC7461"/>
      <c r="AD7461"/>
      <c r="AE7461"/>
      <c r="AF7461"/>
      <c r="AG7461"/>
      <c r="AH7461"/>
      <c r="AI7461"/>
      <c r="AJ7461"/>
      <c r="AK7461"/>
    </row>
    <row r="7462" spans="1:37">
      <c r="A7462"/>
      <c r="B7462"/>
      <c r="C7462"/>
      <c r="D7462"/>
      <c r="E7462"/>
      <c r="F7462"/>
      <c r="G7462"/>
      <c r="H7462"/>
      <c r="I7462"/>
      <c r="J7462"/>
      <c r="K7462"/>
      <c r="L7462"/>
      <c r="M7462"/>
      <c r="N7462"/>
      <c r="O7462"/>
      <c r="P7462"/>
      <c r="Q7462"/>
      <c r="R7462"/>
      <c r="S7462"/>
      <c r="T7462"/>
      <c r="U7462"/>
      <c r="V7462"/>
      <c r="W7462"/>
      <c r="X7462"/>
      <c r="Y7462"/>
      <c r="Z7462"/>
      <c r="AA7462"/>
      <c r="AB7462"/>
      <c r="AC7462"/>
      <c r="AD7462"/>
      <c r="AE7462"/>
      <c r="AF7462"/>
      <c r="AG7462"/>
      <c r="AH7462"/>
      <c r="AI7462"/>
      <c r="AJ7462"/>
      <c r="AK7462"/>
    </row>
    <row r="7463" spans="1:37">
      <c r="A7463"/>
      <c r="B7463"/>
      <c r="C7463"/>
      <c r="D7463"/>
      <c r="E7463"/>
      <c r="F7463"/>
      <c r="G7463"/>
      <c r="H7463"/>
      <c r="I7463"/>
      <c r="J7463"/>
      <c r="K7463"/>
      <c r="L7463"/>
      <c r="M7463"/>
      <c r="N7463"/>
      <c r="O7463"/>
      <c r="P7463"/>
      <c r="Q7463"/>
      <c r="R7463"/>
      <c r="S7463"/>
      <c r="T7463"/>
      <c r="U7463"/>
      <c r="V7463"/>
      <c r="W7463"/>
      <c r="X7463"/>
      <c r="Y7463"/>
      <c r="Z7463"/>
      <c r="AA7463"/>
      <c r="AB7463"/>
      <c r="AC7463"/>
      <c r="AD7463"/>
      <c r="AE7463"/>
      <c r="AF7463"/>
      <c r="AG7463"/>
      <c r="AH7463"/>
      <c r="AI7463"/>
      <c r="AJ7463"/>
      <c r="AK7463"/>
    </row>
    <row r="7464" spans="1:37">
      <c r="A7464"/>
      <c r="B7464"/>
      <c r="C7464"/>
      <c r="D7464"/>
      <c r="E7464"/>
      <c r="F7464"/>
      <c r="G7464"/>
      <c r="H7464"/>
      <c r="I7464"/>
      <c r="J7464"/>
      <c r="K7464"/>
      <c r="L7464"/>
      <c r="M7464"/>
      <c r="N7464"/>
      <c r="O7464"/>
      <c r="P7464"/>
      <c r="Q7464"/>
      <c r="R7464"/>
      <c r="S7464"/>
      <c r="T7464"/>
      <c r="U7464"/>
      <c r="V7464"/>
      <c r="W7464"/>
      <c r="X7464"/>
      <c r="Y7464"/>
      <c r="Z7464"/>
      <c r="AA7464"/>
      <c r="AB7464"/>
      <c r="AC7464"/>
      <c r="AD7464"/>
      <c r="AE7464"/>
      <c r="AF7464"/>
      <c r="AG7464"/>
      <c r="AH7464"/>
      <c r="AI7464"/>
      <c r="AJ7464"/>
      <c r="AK7464"/>
    </row>
    <row r="7465" spans="1:37">
      <c r="A7465"/>
      <c r="B7465"/>
      <c r="C7465"/>
      <c r="D7465"/>
      <c r="E7465"/>
      <c r="F7465"/>
      <c r="G7465"/>
      <c r="H7465"/>
      <c r="I7465"/>
      <c r="J7465"/>
      <c r="K7465"/>
      <c r="L7465"/>
      <c r="M7465"/>
      <c r="N7465"/>
      <c r="O7465"/>
      <c r="P7465"/>
      <c r="Q7465"/>
      <c r="R7465"/>
      <c r="S7465"/>
      <c r="T7465"/>
      <c r="U7465"/>
      <c r="V7465"/>
      <c r="W7465"/>
      <c r="X7465"/>
      <c r="Y7465"/>
      <c r="Z7465"/>
      <c r="AA7465"/>
      <c r="AB7465"/>
      <c r="AC7465"/>
      <c r="AD7465"/>
      <c r="AE7465"/>
      <c r="AF7465"/>
      <c r="AG7465"/>
      <c r="AH7465"/>
      <c r="AI7465"/>
      <c r="AJ7465"/>
      <c r="AK7465"/>
    </row>
    <row r="7466" spans="1:37">
      <c r="A7466"/>
      <c r="B7466"/>
      <c r="C7466"/>
      <c r="D7466"/>
      <c r="E7466"/>
      <c r="F7466"/>
      <c r="G7466"/>
      <c r="H7466"/>
      <c r="I7466"/>
      <c r="J7466"/>
      <c r="K7466"/>
      <c r="L7466"/>
      <c r="M7466"/>
      <c r="N7466"/>
      <c r="O7466"/>
      <c r="P7466"/>
      <c r="Q7466"/>
      <c r="R7466"/>
      <c r="S7466"/>
      <c r="T7466"/>
      <c r="U7466"/>
      <c r="V7466"/>
      <c r="W7466"/>
      <c r="X7466"/>
      <c r="Y7466"/>
      <c r="Z7466"/>
      <c r="AA7466"/>
      <c r="AB7466"/>
      <c r="AC7466"/>
      <c r="AD7466"/>
      <c r="AE7466"/>
      <c r="AF7466"/>
      <c r="AG7466"/>
      <c r="AH7466"/>
      <c r="AI7466"/>
      <c r="AJ7466"/>
      <c r="AK7466"/>
    </row>
    <row r="7467" spans="1:37">
      <c r="A7467"/>
      <c r="B7467"/>
      <c r="C7467"/>
      <c r="D7467"/>
      <c r="E7467"/>
      <c r="F7467"/>
      <c r="G7467"/>
      <c r="H7467"/>
      <c r="I7467"/>
      <c r="J7467"/>
      <c r="K7467"/>
      <c r="L7467"/>
      <c r="M7467"/>
      <c r="N7467"/>
      <c r="O7467"/>
      <c r="P7467"/>
      <c r="Q7467"/>
      <c r="R7467"/>
      <c r="S7467"/>
      <c r="T7467"/>
      <c r="U7467"/>
      <c r="V7467"/>
      <c r="W7467"/>
      <c r="X7467"/>
      <c r="Y7467"/>
      <c r="Z7467"/>
      <c r="AA7467"/>
      <c r="AB7467"/>
      <c r="AC7467"/>
      <c r="AD7467"/>
      <c r="AE7467"/>
      <c r="AF7467"/>
      <c r="AG7467"/>
      <c r="AH7467"/>
      <c r="AI7467"/>
      <c r="AJ7467"/>
      <c r="AK7467"/>
    </row>
    <row r="7468" spans="1:37">
      <c r="A7468"/>
      <c r="B7468"/>
      <c r="C7468"/>
      <c r="D7468"/>
      <c r="E7468"/>
      <c r="F7468"/>
      <c r="G7468"/>
      <c r="H7468"/>
      <c r="I7468"/>
      <c r="J7468"/>
      <c r="K7468"/>
      <c r="L7468"/>
      <c r="M7468"/>
      <c r="N7468"/>
      <c r="O7468"/>
      <c r="P7468"/>
      <c r="Q7468"/>
      <c r="R7468"/>
      <c r="S7468"/>
      <c r="T7468"/>
      <c r="U7468"/>
      <c r="V7468"/>
      <c r="W7468"/>
      <c r="X7468"/>
      <c r="Y7468"/>
      <c r="Z7468"/>
      <c r="AA7468"/>
      <c r="AB7468"/>
      <c r="AC7468"/>
      <c r="AD7468"/>
      <c r="AE7468"/>
      <c r="AF7468"/>
      <c r="AG7468"/>
      <c r="AH7468"/>
      <c r="AI7468"/>
      <c r="AJ7468"/>
      <c r="AK7468"/>
    </row>
    <row r="7469" spans="1:37">
      <c r="A7469"/>
      <c r="B7469"/>
      <c r="C7469"/>
      <c r="D7469"/>
      <c r="E7469"/>
      <c r="F7469"/>
      <c r="G7469"/>
      <c r="H7469"/>
      <c r="I7469"/>
      <c r="J7469"/>
      <c r="K7469"/>
      <c r="L7469"/>
      <c r="M7469"/>
      <c r="N7469"/>
      <c r="O7469"/>
      <c r="P7469"/>
      <c r="Q7469"/>
      <c r="R7469"/>
      <c r="S7469"/>
      <c r="T7469"/>
      <c r="U7469"/>
      <c r="V7469"/>
      <c r="W7469"/>
      <c r="X7469"/>
      <c r="Y7469"/>
      <c r="Z7469"/>
      <c r="AA7469"/>
      <c r="AB7469"/>
      <c r="AC7469"/>
      <c r="AD7469"/>
      <c r="AE7469"/>
      <c r="AF7469"/>
      <c r="AG7469"/>
      <c r="AH7469"/>
      <c r="AI7469"/>
      <c r="AJ7469"/>
      <c r="AK7469"/>
    </row>
    <row r="7470" spans="1:37">
      <c r="A7470"/>
      <c r="B7470"/>
      <c r="C7470"/>
      <c r="D7470"/>
      <c r="E7470"/>
      <c r="F7470"/>
      <c r="G7470"/>
      <c r="H7470"/>
      <c r="I7470"/>
      <c r="J7470"/>
      <c r="K7470"/>
      <c r="L7470"/>
      <c r="M7470"/>
      <c r="N7470"/>
      <c r="O7470"/>
      <c r="P7470"/>
      <c r="Q7470"/>
      <c r="R7470"/>
      <c r="S7470"/>
      <c r="T7470"/>
      <c r="U7470"/>
      <c r="V7470"/>
      <c r="W7470"/>
      <c r="X7470"/>
      <c r="Y7470"/>
      <c r="Z7470"/>
      <c r="AA7470"/>
      <c r="AB7470"/>
      <c r="AC7470"/>
      <c r="AD7470"/>
      <c r="AE7470"/>
      <c r="AF7470"/>
      <c r="AG7470"/>
      <c r="AH7470"/>
      <c r="AI7470"/>
      <c r="AJ7470"/>
      <c r="AK7470"/>
    </row>
    <row r="7471" spans="1:37">
      <c r="A7471"/>
      <c r="B7471"/>
      <c r="C7471"/>
      <c r="D7471"/>
      <c r="E7471"/>
      <c r="F7471"/>
      <c r="G7471"/>
      <c r="H7471"/>
      <c r="I7471"/>
      <c r="J7471"/>
      <c r="K7471"/>
      <c r="L7471"/>
      <c r="M7471"/>
      <c r="N7471"/>
      <c r="O7471"/>
      <c r="P7471"/>
      <c r="Q7471"/>
      <c r="R7471"/>
      <c r="S7471"/>
      <c r="T7471"/>
      <c r="U7471"/>
      <c r="V7471"/>
      <c r="W7471"/>
      <c r="X7471"/>
      <c r="Y7471"/>
      <c r="Z7471"/>
      <c r="AA7471"/>
      <c r="AB7471"/>
      <c r="AC7471"/>
      <c r="AD7471"/>
      <c r="AE7471"/>
      <c r="AF7471"/>
      <c r="AG7471"/>
      <c r="AH7471"/>
      <c r="AI7471"/>
      <c r="AJ7471"/>
      <c r="AK7471"/>
    </row>
    <row r="7476" spans="1:49">
      <c r="A7476"/>
    </row>
    <row r="7481" spans="1:49">
      <c r="A7481"/>
      <c r="D7481"/>
      <c r="F7481"/>
      <c r="G7481" s="171"/>
      <c r="H7481"/>
      <c r="K7481"/>
      <c r="L7481"/>
    </row>
    <row r="7482" spans="1:49">
      <c r="A7482"/>
      <c r="B7482"/>
      <c r="F7482"/>
      <c r="G7482"/>
      <c r="H7482"/>
      <c r="K7482"/>
      <c r="L7482"/>
      <c r="N7482"/>
    </row>
    <row r="7483" spans="1:49">
      <c r="B7483"/>
      <c r="C7483"/>
      <c r="D7483"/>
      <c r="E7483"/>
      <c r="F7483"/>
      <c r="G7483"/>
      <c r="H7483"/>
      <c r="I7483"/>
      <c r="J7483"/>
      <c r="K7483"/>
      <c r="L7483"/>
      <c r="M7483"/>
      <c r="N7483"/>
      <c r="O7483"/>
      <c r="P7483"/>
      <c r="Q7483"/>
      <c r="R7483"/>
      <c r="S7483"/>
      <c r="T7483"/>
      <c r="U7483"/>
      <c r="V7483"/>
      <c r="W7483"/>
      <c r="X7483"/>
      <c r="Y7483"/>
      <c r="Z7483"/>
      <c r="AA7483"/>
      <c r="AB7483"/>
      <c r="AC7483"/>
      <c r="AD7483"/>
      <c r="AE7483"/>
      <c r="AF7483"/>
      <c r="AG7483"/>
      <c r="AH7483"/>
      <c r="AI7483"/>
      <c r="AJ7483"/>
      <c r="AK7483"/>
    </row>
    <row r="7484" spans="1:49">
      <c r="B7484"/>
      <c r="E7484"/>
      <c r="H7484"/>
      <c r="K7484"/>
      <c r="N7484"/>
      <c r="Q7484"/>
      <c r="T7484"/>
      <c r="W7484"/>
      <c r="Z7484"/>
      <c r="AC7484"/>
      <c r="AF7484"/>
      <c r="AI7484"/>
    </row>
    <row r="7485" spans="1:49">
      <c r="A7485"/>
      <c r="B7485"/>
      <c r="C7485"/>
      <c r="D7485"/>
      <c r="E7485"/>
      <c r="F7485"/>
      <c r="G7485"/>
      <c r="H7485"/>
      <c r="I7485"/>
      <c r="J7485"/>
      <c r="K7485"/>
      <c r="L7485"/>
      <c r="M7485"/>
      <c r="N7485"/>
      <c r="O7485"/>
      <c r="P7485"/>
      <c r="Q7485"/>
      <c r="R7485"/>
      <c r="S7485"/>
      <c r="T7485"/>
      <c r="U7485"/>
      <c r="V7485"/>
      <c r="W7485"/>
      <c r="X7485"/>
      <c r="Y7485"/>
      <c r="Z7485"/>
      <c r="AA7485"/>
      <c r="AB7485"/>
      <c r="AC7485"/>
      <c r="AD7485"/>
      <c r="AE7485"/>
      <c r="AF7485"/>
      <c r="AG7485"/>
      <c r="AH7485"/>
      <c r="AI7485"/>
      <c r="AJ7485"/>
      <c r="AK7485"/>
    </row>
    <row r="7486" spans="1:49">
      <c r="B7486" s="172"/>
      <c r="C7486" s="173"/>
      <c r="D7486" s="173"/>
      <c r="E7486" s="172"/>
      <c r="F7486" s="173"/>
      <c r="G7486" s="173"/>
      <c r="H7486" s="172"/>
      <c r="I7486" s="173"/>
      <c r="J7486" s="173"/>
      <c r="K7486" s="172"/>
      <c r="L7486" s="173"/>
      <c r="M7486" s="173"/>
      <c r="N7486" s="172"/>
      <c r="O7486" s="173"/>
      <c r="P7486" s="173"/>
      <c r="Q7486" s="172"/>
      <c r="R7486" s="173"/>
      <c r="S7486" s="173"/>
      <c r="T7486" s="172"/>
      <c r="U7486" s="173"/>
      <c r="V7486" s="173"/>
      <c r="W7486" s="172"/>
      <c r="X7486" s="173"/>
      <c r="Y7486" s="173"/>
      <c r="Z7486" s="172"/>
      <c r="AA7486" s="173"/>
      <c r="AB7486" s="173"/>
      <c r="AC7486" s="172"/>
      <c r="AD7486" s="173"/>
      <c r="AE7486" s="173"/>
      <c r="AF7486" s="172"/>
      <c r="AG7486" s="173"/>
      <c r="AH7486" s="173"/>
      <c r="AI7486" s="172"/>
      <c r="AJ7486" s="173"/>
      <c r="AK7486" s="173"/>
      <c r="AN7486" s="165" t="e">
        <f>1/($B7486*(1/$B7484)*(1/(5/7+2/7*$D7486))*$B7496/SUM($B7488:$B7511))</f>
        <v>#DIV/0!</v>
      </c>
      <c r="AO7486" s="165" t="e">
        <f>1/(B7486*(1/B7484)*(1/(5/7+2/7*D7486)))</f>
        <v>#DIV/0!</v>
      </c>
      <c r="AP7486" s="165"/>
      <c r="AR7486" s="170">
        <f>CHOOSE(AV$3,C7486,F7486,I7486,L7486,O7486,R7486,U7486,X7486,AA7486,AD7486,AG7486,AJ7486)</f>
        <v>0</v>
      </c>
      <c r="AS7486" s="166"/>
      <c r="AT7486" s="166"/>
      <c r="AV7486" s="116" t="e">
        <f>AN7486/AR7486</f>
        <v>#DIV/0!</v>
      </c>
      <c r="AW7486" s="167" t="e">
        <f>AO7486/AR7486</f>
        <v>#DIV/0!</v>
      </c>
    </row>
    <row r="7487" spans="1:49">
      <c r="A7487"/>
      <c r="B7487"/>
      <c r="C7487"/>
      <c r="D7487"/>
      <c r="E7487"/>
      <c r="F7487"/>
      <c r="G7487"/>
      <c r="H7487"/>
      <c r="I7487"/>
      <c r="J7487"/>
      <c r="K7487"/>
      <c r="L7487"/>
      <c r="M7487"/>
      <c r="N7487"/>
      <c r="O7487"/>
      <c r="P7487"/>
      <c r="Q7487"/>
      <c r="R7487"/>
      <c r="S7487"/>
      <c r="T7487"/>
      <c r="U7487"/>
      <c r="V7487"/>
      <c r="W7487"/>
      <c r="X7487"/>
      <c r="Y7487"/>
      <c r="Z7487"/>
      <c r="AA7487"/>
      <c r="AB7487"/>
      <c r="AC7487"/>
      <c r="AD7487"/>
      <c r="AE7487"/>
      <c r="AF7487"/>
      <c r="AG7487"/>
      <c r="AH7487"/>
      <c r="AI7487"/>
      <c r="AJ7487"/>
      <c r="AK7487"/>
    </row>
    <row r="7488" spans="1:49">
      <c r="A7488"/>
      <c r="B7488"/>
      <c r="C7488"/>
      <c r="D7488"/>
      <c r="E7488"/>
      <c r="F7488"/>
      <c r="G7488"/>
      <c r="H7488"/>
      <c r="I7488"/>
      <c r="J7488"/>
      <c r="K7488"/>
      <c r="L7488"/>
      <c r="M7488"/>
      <c r="N7488"/>
      <c r="O7488"/>
      <c r="P7488"/>
      <c r="Q7488"/>
      <c r="R7488"/>
      <c r="S7488"/>
      <c r="T7488"/>
      <c r="U7488"/>
      <c r="V7488"/>
      <c r="W7488"/>
      <c r="X7488"/>
      <c r="Y7488"/>
      <c r="Z7488"/>
      <c r="AA7488"/>
      <c r="AB7488"/>
      <c r="AC7488"/>
      <c r="AD7488"/>
      <c r="AE7488"/>
      <c r="AF7488"/>
      <c r="AG7488"/>
      <c r="AH7488"/>
      <c r="AI7488"/>
      <c r="AJ7488"/>
      <c r="AK7488"/>
    </row>
    <row r="7489" spans="1:37">
      <c r="A7489"/>
      <c r="B7489"/>
      <c r="C7489"/>
      <c r="D7489"/>
      <c r="E7489"/>
      <c r="F7489"/>
      <c r="G7489"/>
      <c r="H7489"/>
      <c r="I7489"/>
      <c r="J7489"/>
      <c r="K7489"/>
      <c r="L7489"/>
      <c r="M7489"/>
      <c r="N7489"/>
      <c r="O7489"/>
      <c r="P7489"/>
      <c r="Q7489"/>
      <c r="R7489"/>
      <c r="S7489"/>
      <c r="T7489"/>
      <c r="U7489"/>
      <c r="V7489"/>
      <c r="W7489"/>
      <c r="X7489"/>
      <c r="Y7489"/>
      <c r="Z7489"/>
      <c r="AA7489"/>
      <c r="AB7489"/>
      <c r="AC7489"/>
      <c r="AD7489"/>
      <c r="AE7489"/>
      <c r="AF7489"/>
      <c r="AG7489"/>
      <c r="AH7489"/>
      <c r="AI7489"/>
      <c r="AJ7489"/>
      <c r="AK7489"/>
    </row>
    <row r="7490" spans="1:37">
      <c r="A7490"/>
      <c r="B7490"/>
      <c r="C7490"/>
      <c r="D7490"/>
      <c r="E7490"/>
      <c r="F7490"/>
      <c r="G7490"/>
      <c r="H7490"/>
      <c r="I7490"/>
      <c r="J7490"/>
      <c r="K7490"/>
      <c r="L7490"/>
      <c r="M7490"/>
      <c r="N7490"/>
      <c r="O7490"/>
      <c r="P7490"/>
      <c r="Q7490"/>
      <c r="R7490"/>
      <c r="S7490"/>
      <c r="T7490"/>
      <c r="U7490"/>
      <c r="V7490"/>
      <c r="W7490"/>
      <c r="X7490"/>
      <c r="Y7490"/>
      <c r="Z7490"/>
      <c r="AA7490"/>
      <c r="AB7490"/>
      <c r="AC7490"/>
      <c r="AD7490"/>
      <c r="AE7490"/>
      <c r="AF7490"/>
      <c r="AG7490"/>
      <c r="AH7490"/>
      <c r="AI7490"/>
      <c r="AJ7490"/>
      <c r="AK7490"/>
    </row>
    <row r="7491" spans="1:37">
      <c r="A7491"/>
      <c r="B7491"/>
      <c r="C7491"/>
      <c r="D7491"/>
      <c r="E7491"/>
      <c r="F7491"/>
      <c r="G7491"/>
      <c r="H7491"/>
      <c r="I7491"/>
      <c r="J7491"/>
      <c r="K7491"/>
      <c r="L7491"/>
      <c r="M7491"/>
      <c r="N7491"/>
      <c r="O7491"/>
      <c r="P7491"/>
      <c r="Q7491"/>
      <c r="R7491"/>
      <c r="S7491"/>
      <c r="T7491"/>
      <c r="U7491"/>
      <c r="V7491"/>
      <c r="W7491"/>
      <c r="X7491"/>
      <c r="Y7491"/>
      <c r="Z7491"/>
      <c r="AA7491"/>
      <c r="AB7491"/>
      <c r="AC7491"/>
      <c r="AD7491"/>
      <c r="AE7491"/>
      <c r="AF7491"/>
      <c r="AG7491"/>
      <c r="AH7491"/>
      <c r="AI7491"/>
      <c r="AJ7491"/>
      <c r="AK7491"/>
    </row>
    <row r="7492" spans="1:37">
      <c r="A7492"/>
      <c r="B7492"/>
      <c r="C7492"/>
      <c r="D7492"/>
      <c r="E7492"/>
      <c r="F7492"/>
      <c r="G7492"/>
      <c r="H7492"/>
      <c r="I7492"/>
      <c r="J7492"/>
      <c r="K7492"/>
      <c r="L7492"/>
      <c r="M7492"/>
      <c r="N7492"/>
      <c r="O7492"/>
      <c r="P7492"/>
      <c r="Q7492"/>
      <c r="R7492"/>
      <c r="S7492"/>
      <c r="T7492"/>
      <c r="U7492"/>
      <c r="V7492"/>
      <c r="W7492"/>
      <c r="X7492"/>
      <c r="Y7492"/>
      <c r="Z7492"/>
      <c r="AA7492"/>
      <c r="AB7492"/>
      <c r="AC7492"/>
      <c r="AD7492"/>
      <c r="AE7492"/>
      <c r="AF7492"/>
      <c r="AG7492"/>
      <c r="AH7492"/>
      <c r="AI7492"/>
      <c r="AJ7492"/>
      <c r="AK7492"/>
    </row>
    <row r="7493" spans="1:37">
      <c r="A7493"/>
      <c r="B7493"/>
      <c r="C7493"/>
      <c r="D7493"/>
      <c r="E7493"/>
      <c r="F7493"/>
      <c r="G7493"/>
      <c r="H7493"/>
      <c r="I7493"/>
      <c r="J7493"/>
      <c r="K7493"/>
      <c r="L7493"/>
      <c r="M7493"/>
      <c r="N7493"/>
      <c r="O7493"/>
      <c r="P7493"/>
      <c r="Q7493"/>
      <c r="R7493"/>
      <c r="S7493"/>
      <c r="T7493"/>
      <c r="U7493"/>
      <c r="V7493"/>
      <c r="W7493"/>
      <c r="X7493"/>
      <c r="Y7493"/>
      <c r="Z7493"/>
      <c r="AA7493"/>
      <c r="AB7493"/>
      <c r="AC7493"/>
      <c r="AD7493"/>
      <c r="AE7493"/>
      <c r="AF7493"/>
      <c r="AG7493"/>
      <c r="AH7493"/>
      <c r="AI7493"/>
      <c r="AJ7493"/>
      <c r="AK7493"/>
    </row>
    <row r="7494" spans="1:37">
      <c r="A7494"/>
      <c r="B7494"/>
      <c r="C7494"/>
      <c r="D7494"/>
      <c r="E7494"/>
      <c r="F7494"/>
      <c r="G7494"/>
      <c r="H7494"/>
      <c r="I7494"/>
      <c r="J7494"/>
      <c r="K7494"/>
      <c r="L7494"/>
      <c r="M7494"/>
      <c r="N7494"/>
      <c r="O7494"/>
      <c r="P7494"/>
      <c r="Q7494"/>
      <c r="R7494"/>
      <c r="S7494"/>
      <c r="T7494"/>
      <c r="U7494"/>
      <c r="V7494"/>
      <c r="W7494"/>
      <c r="X7494"/>
      <c r="Y7494"/>
      <c r="Z7494"/>
      <c r="AA7494"/>
      <c r="AB7494"/>
      <c r="AC7494"/>
      <c r="AD7494"/>
      <c r="AE7494"/>
      <c r="AF7494"/>
      <c r="AG7494"/>
      <c r="AH7494"/>
      <c r="AI7494"/>
      <c r="AJ7494"/>
      <c r="AK7494"/>
    </row>
    <row r="7495" spans="1:37">
      <c r="A7495"/>
      <c r="B7495"/>
      <c r="C7495"/>
      <c r="D7495"/>
      <c r="E7495"/>
      <c r="F7495"/>
      <c r="G7495"/>
      <c r="H7495"/>
      <c r="I7495"/>
      <c r="J7495"/>
      <c r="K7495"/>
      <c r="L7495"/>
      <c r="M7495"/>
      <c r="N7495"/>
      <c r="O7495"/>
      <c r="P7495"/>
      <c r="Q7495"/>
      <c r="R7495"/>
      <c r="S7495"/>
      <c r="T7495"/>
      <c r="U7495"/>
      <c r="V7495"/>
      <c r="W7495"/>
      <c r="X7495"/>
      <c r="Y7495"/>
      <c r="Z7495"/>
      <c r="AA7495"/>
      <c r="AB7495"/>
      <c r="AC7495"/>
      <c r="AD7495"/>
      <c r="AE7495"/>
      <c r="AF7495"/>
      <c r="AG7495"/>
      <c r="AH7495"/>
      <c r="AI7495"/>
      <c r="AJ7495"/>
      <c r="AK7495"/>
    </row>
    <row r="7496" spans="1:37">
      <c r="A7496"/>
      <c r="B7496"/>
      <c r="C7496"/>
      <c r="D7496"/>
      <c r="E7496"/>
      <c r="F7496"/>
      <c r="G7496"/>
      <c r="H7496"/>
      <c r="I7496"/>
      <c r="J7496"/>
      <c r="K7496"/>
      <c r="L7496"/>
      <c r="M7496"/>
      <c r="N7496"/>
      <c r="O7496"/>
      <c r="P7496"/>
      <c r="Q7496"/>
      <c r="R7496"/>
      <c r="S7496"/>
      <c r="T7496"/>
      <c r="U7496"/>
      <c r="V7496"/>
      <c r="W7496"/>
      <c r="X7496"/>
      <c r="Y7496"/>
      <c r="Z7496"/>
      <c r="AA7496"/>
      <c r="AB7496"/>
      <c r="AC7496"/>
      <c r="AD7496"/>
      <c r="AE7496"/>
      <c r="AF7496"/>
      <c r="AG7496"/>
      <c r="AH7496"/>
      <c r="AI7496"/>
      <c r="AJ7496"/>
      <c r="AK7496"/>
    </row>
    <row r="7497" spans="1:37">
      <c r="A7497"/>
      <c r="B7497"/>
      <c r="C7497"/>
      <c r="D7497"/>
      <c r="E7497"/>
      <c r="F7497"/>
      <c r="G7497"/>
      <c r="H7497"/>
      <c r="I7497"/>
      <c r="J7497"/>
      <c r="K7497"/>
      <c r="L7497"/>
      <c r="M7497"/>
      <c r="N7497"/>
      <c r="O7497"/>
      <c r="P7497"/>
      <c r="Q7497"/>
      <c r="R7497"/>
      <c r="S7497"/>
      <c r="T7497"/>
      <c r="U7497"/>
      <c r="V7497"/>
      <c r="W7497"/>
      <c r="X7497"/>
      <c r="Y7497"/>
      <c r="Z7497"/>
      <c r="AA7497"/>
      <c r="AB7497"/>
      <c r="AC7497"/>
      <c r="AD7497"/>
      <c r="AE7497"/>
      <c r="AF7497"/>
      <c r="AG7497"/>
      <c r="AH7497"/>
      <c r="AI7497"/>
      <c r="AJ7497"/>
      <c r="AK7497"/>
    </row>
    <row r="7498" spans="1:37">
      <c r="A7498"/>
      <c r="B7498"/>
      <c r="C7498"/>
      <c r="D7498"/>
      <c r="E7498"/>
      <c r="F7498"/>
      <c r="G7498"/>
      <c r="H7498"/>
      <c r="I7498"/>
      <c r="J7498"/>
      <c r="K7498"/>
      <c r="L7498"/>
      <c r="M7498"/>
      <c r="N7498"/>
      <c r="O7498"/>
      <c r="P7498"/>
      <c r="Q7498"/>
      <c r="R7498"/>
      <c r="S7498"/>
      <c r="T7498"/>
      <c r="U7498"/>
      <c r="V7498"/>
      <c r="W7498"/>
      <c r="X7498"/>
      <c r="Y7498"/>
      <c r="Z7498"/>
      <c r="AA7498"/>
      <c r="AB7498"/>
      <c r="AC7498"/>
      <c r="AD7498"/>
      <c r="AE7498"/>
      <c r="AF7498"/>
      <c r="AG7498"/>
      <c r="AH7498"/>
      <c r="AI7498"/>
      <c r="AJ7498"/>
      <c r="AK7498"/>
    </row>
    <row r="7499" spans="1:37">
      <c r="A7499"/>
      <c r="B7499"/>
      <c r="C7499"/>
      <c r="D7499"/>
      <c r="E7499"/>
      <c r="F7499"/>
      <c r="G7499"/>
      <c r="H7499"/>
      <c r="I7499"/>
      <c r="J7499"/>
      <c r="K7499"/>
      <c r="L7499"/>
      <c r="M7499"/>
      <c r="N7499"/>
      <c r="O7499"/>
      <c r="P7499"/>
      <c r="Q7499"/>
      <c r="R7499"/>
      <c r="S7499"/>
      <c r="T7499"/>
      <c r="U7499"/>
      <c r="V7499"/>
      <c r="W7499"/>
      <c r="X7499"/>
      <c r="Y7499"/>
      <c r="Z7499"/>
      <c r="AA7499"/>
      <c r="AB7499"/>
      <c r="AC7499"/>
      <c r="AD7499"/>
      <c r="AE7499"/>
      <c r="AF7499"/>
      <c r="AG7499"/>
      <c r="AH7499"/>
      <c r="AI7499"/>
      <c r="AJ7499"/>
      <c r="AK7499"/>
    </row>
    <row r="7500" spans="1:37">
      <c r="A7500"/>
      <c r="B7500"/>
      <c r="C7500"/>
      <c r="D7500"/>
      <c r="E7500"/>
      <c r="F7500"/>
      <c r="G7500"/>
      <c r="H7500"/>
      <c r="I7500"/>
      <c r="J7500"/>
      <c r="K7500"/>
      <c r="L7500"/>
      <c r="M7500"/>
      <c r="N7500"/>
      <c r="O7500"/>
      <c r="P7500"/>
      <c r="Q7500"/>
      <c r="R7500"/>
      <c r="S7500"/>
      <c r="T7500"/>
      <c r="U7500"/>
      <c r="V7500"/>
      <c r="W7500"/>
      <c r="X7500"/>
      <c r="Y7500"/>
      <c r="Z7500"/>
      <c r="AA7500"/>
      <c r="AB7500"/>
      <c r="AC7500"/>
      <c r="AD7500"/>
      <c r="AE7500"/>
      <c r="AF7500"/>
      <c r="AG7500"/>
      <c r="AH7500"/>
      <c r="AI7500"/>
      <c r="AJ7500"/>
      <c r="AK7500"/>
    </row>
    <row r="7501" spans="1:37">
      <c r="A7501"/>
      <c r="B7501"/>
      <c r="C7501"/>
      <c r="D7501"/>
      <c r="E7501"/>
      <c r="F7501"/>
      <c r="G7501"/>
      <c r="H7501"/>
      <c r="I7501"/>
      <c r="J7501"/>
      <c r="K7501"/>
      <c r="L7501"/>
      <c r="M7501"/>
      <c r="N7501"/>
      <c r="O7501"/>
      <c r="P7501"/>
      <c r="Q7501"/>
      <c r="R7501"/>
      <c r="S7501"/>
      <c r="T7501"/>
      <c r="U7501"/>
      <c r="V7501"/>
      <c r="W7501"/>
      <c r="X7501"/>
      <c r="Y7501"/>
      <c r="Z7501"/>
      <c r="AA7501"/>
      <c r="AB7501"/>
      <c r="AC7501"/>
      <c r="AD7501"/>
      <c r="AE7501"/>
      <c r="AF7501"/>
      <c r="AG7501"/>
      <c r="AH7501"/>
      <c r="AI7501"/>
      <c r="AJ7501"/>
      <c r="AK7501"/>
    </row>
    <row r="7502" spans="1:37">
      <c r="A7502"/>
      <c r="B7502"/>
      <c r="C7502"/>
      <c r="D7502"/>
      <c r="E7502"/>
      <c r="F7502"/>
      <c r="G7502"/>
      <c r="H7502"/>
      <c r="I7502"/>
      <c r="J7502"/>
      <c r="K7502"/>
      <c r="L7502"/>
      <c r="M7502"/>
      <c r="N7502"/>
      <c r="O7502"/>
      <c r="P7502"/>
      <c r="Q7502"/>
      <c r="R7502"/>
      <c r="S7502"/>
      <c r="T7502"/>
      <c r="U7502"/>
      <c r="V7502"/>
      <c r="W7502"/>
      <c r="X7502"/>
      <c r="Y7502"/>
      <c r="Z7502"/>
      <c r="AA7502"/>
      <c r="AB7502"/>
      <c r="AC7502"/>
      <c r="AD7502"/>
      <c r="AE7502"/>
      <c r="AF7502"/>
      <c r="AG7502"/>
      <c r="AH7502"/>
      <c r="AI7502"/>
      <c r="AJ7502"/>
      <c r="AK7502"/>
    </row>
    <row r="7503" spans="1:37">
      <c r="A7503"/>
      <c r="B7503"/>
      <c r="C7503"/>
      <c r="D7503"/>
      <c r="E7503"/>
      <c r="F7503"/>
      <c r="G7503"/>
      <c r="H7503"/>
      <c r="I7503"/>
      <c r="J7503"/>
      <c r="K7503"/>
      <c r="L7503"/>
      <c r="M7503"/>
      <c r="N7503"/>
      <c r="O7503"/>
      <c r="P7503"/>
      <c r="Q7503"/>
      <c r="R7503"/>
      <c r="S7503"/>
      <c r="T7503"/>
      <c r="U7503"/>
      <c r="V7503"/>
      <c r="W7503"/>
      <c r="X7503"/>
      <c r="Y7503"/>
      <c r="Z7503"/>
      <c r="AA7503"/>
      <c r="AB7503"/>
      <c r="AC7503"/>
      <c r="AD7503"/>
      <c r="AE7503"/>
      <c r="AF7503"/>
      <c r="AG7503"/>
      <c r="AH7503"/>
      <c r="AI7503"/>
      <c r="AJ7503"/>
      <c r="AK7503"/>
    </row>
    <row r="7504" spans="1:37">
      <c r="A7504"/>
      <c r="B7504"/>
      <c r="C7504"/>
      <c r="D7504"/>
      <c r="E7504"/>
      <c r="F7504"/>
      <c r="G7504"/>
      <c r="H7504"/>
      <c r="I7504"/>
      <c r="J7504"/>
      <c r="K7504"/>
      <c r="L7504"/>
      <c r="M7504"/>
      <c r="N7504"/>
      <c r="O7504"/>
      <c r="P7504"/>
      <c r="Q7504"/>
      <c r="R7504"/>
      <c r="S7504"/>
      <c r="T7504"/>
      <c r="U7504"/>
      <c r="V7504"/>
      <c r="W7504"/>
      <c r="X7504"/>
      <c r="Y7504"/>
      <c r="Z7504"/>
      <c r="AA7504"/>
      <c r="AB7504"/>
      <c r="AC7504"/>
      <c r="AD7504"/>
      <c r="AE7504"/>
      <c r="AF7504"/>
      <c r="AG7504"/>
      <c r="AH7504"/>
      <c r="AI7504"/>
      <c r="AJ7504"/>
      <c r="AK7504"/>
    </row>
    <row r="7505" spans="1:37">
      <c r="A7505"/>
      <c r="B7505"/>
      <c r="C7505"/>
      <c r="D7505"/>
      <c r="E7505"/>
      <c r="F7505"/>
      <c r="G7505"/>
      <c r="H7505"/>
      <c r="I7505"/>
      <c r="J7505"/>
      <c r="K7505"/>
      <c r="L7505"/>
      <c r="M7505"/>
      <c r="N7505"/>
      <c r="O7505"/>
      <c r="P7505"/>
      <c r="Q7505"/>
      <c r="R7505"/>
      <c r="S7505"/>
      <c r="T7505"/>
      <c r="U7505"/>
      <c r="V7505"/>
      <c r="W7505"/>
      <c r="X7505"/>
      <c r="Y7505"/>
      <c r="Z7505"/>
      <c r="AA7505"/>
      <c r="AB7505"/>
      <c r="AC7505"/>
      <c r="AD7505"/>
      <c r="AE7505"/>
      <c r="AF7505"/>
      <c r="AG7505"/>
      <c r="AH7505"/>
      <c r="AI7505"/>
      <c r="AJ7505"/>
      <c r="AK7505"/>
    </row>
    <row r="7506" spans="1:37">
      <c r="A7506"/>
      <c r="B7506"/>
      <c r="C7506"/>
      <c r="D7506"/>
      <c r="E7506"/>
      <c r="F7506"/>
      <c r="G7506"/>
      <c r="H7506"/>
      <c r="I7506"/>
      <c r="J7506"/>
      <c r="K7506"/>
      <c r="L7506"/>
      <c r="M7506"/>
      <c r="N7506"/>
      <c r="O7506"/>
      <c r="P7506"/>
      <c r="Q7506"/>
      <c r="R7506"/>
      <c r="S7506"/>
      <c r="T7506"/>
      <c r="U7506"/>
      <c r="V7506"/>
      <c r="W7506"/>
      <c r="X7506"/>
      <c r="Y7506"/>
      <c r="Z7506"/>
      <c r="AA7506"/>
      <c r="AB7506"/>
      <c r="AC7506"/>
      <c r="AD7506"/>
      <c r="AE7506"/>
      <c r="AF7506"/>
      <c r="AG7506"/>
      <c r="AH7506"/>
      <c r="AI7506"/>
      <c r="AJ7506"/>
      <c r="AK7506"/>
    </row>
    <row r="7507" spans="1:37">
      <c r="A7507"/>
      <c r="B7507"/>
      <c r="C7507"/>
      <c r="D7507"/>
      <c r="E7507"/>
      <c r="F7507"/>
      <c r="G7507"/>
      <c r="H7507"/>
      <c r="I7507"/>
      <c r="J7507"/>
      <c r="K7507"/>
      <c r="L7507"/>
      <c r="M7507"/>
      <c r="N7507"/>
      <c r="O7507"/>
      <c r="P7507"/>
      <c r="Q7507"/>
      <c r="R7507"/>
      <c r="S7507"/>
      <c r="T7507"/>
      <c r="U7507"/>
      <c r="V7507"/>
      <c r="W7507"/>
      <c r="X7507"/>
      <c r="Y7507"/>
      <c r="Z7507"/>
      <c r="AA7507"/>
      <c r="AB7507"/>
      <c r="AC7507"/>
      <c r="AD7507"/>
      <c r="AE7507"/>
      <c r="AF7507"/>
      <c r="AG7507"/>
      <c r="AH7507"/>
      <c r="AI7507"/>
      <c r="AJ7507"/>
      <c r="AK7507"/>
    </row>
    <row r="7508" spans="1:37">
      <c r="A7508"/>
      <c r="B7508"/>
      <c r="C7508"/>
      <c r="D7508"/>
      <c r="E7508"/>
      <c r="F7508"/>
      <c r="G7508"/>
      <c r="H7508"/>
      <c r="I7508"/>
      <c r="J7508"/>
      <c r="K7508"/>
      <c r="L7508"/>
      <c r="M7508"/>
      <c r="N7508"/>
      <c r="O7508"/>
      <c r="P7508"/>
      <c r="Q7508"/>
      <c r="R7508"/>
      <c r="S7508"/>
      <c r="T7508"/>
      <c r="U7508"/>
      <c r="V7508"/>
      <c r="W7508"/>
      <c r="X7508"/>
      <c r="Y7508"/>
      <c r="Z7508"/>
      <c r="AA7508"/>
      <c r="AB7508"/>
      <c r="AC7508"/>
      <c r="AD7508"/>
      <c r="AE7508"/>
      <c r="AF7508"/>
      <c r="AG7508"/>
      <c r="AH7508"/>
      <c r="AI7508"/>
      <c r="AJ7508"/>
      <c r="AK7508"/>
    </row>
    <row r="7509" spans="1:37">
      <c r="A7509"/>
      <c r="B7509"/>
      <c r="C7509"/>
      <c r="D7509"/>
      <c r="E7509"/>
      <c r="F7509"/>
      <c r="G7509"/>
      <c r="H7509"/>
      <c r="I7509"/>
      <c r="J7509"/>
      <c r="K7509"/>
      <c r="L7509"/>
      <c r="M7509"/>
      <c r="N7509"/>
      <c r="O7509"/>
      <c r="P7509"/>
      <c r="Q7509"/>
      <c r="R7509"/>
      <c r="S7509"/>
      <c r="T7509"/>
      <c r="U7509"/>
      <c r="V7509"/>
      <c r="W7509"/>
      <c r="X7509"/>
      <c r="Y7509"/>
      <c r="Z7509"/>
      <c r="AA7509"/>
      <c r="AB7509"/>
      <c r="AC7509"/>
      <c r="AD7509"/>
      <c r="AE7509"/>
      <c r="AF7509"/>
      <c r="AG7509"/>
      <c r="AH7509"/>
      <c r="AI7509"/>
      <c r="AJ7509"/>
      <c r="AK7509"/>
    </row>
    <row r="7510" spans="1:37">
      <c r="A7510"/>
      <c r="B7510"/>
      <c r="C7510"/>
      <c r="D7510"/>
      <c r="E7510"/>
      <c r="F7510"/>
      <c r="G7510"/>
      <c r="H7510"/>
      <c r="I7510"/>
      <c r="J7510"/>
      <c r="K7510"/>
      <c r="L7510"/>
      <c r="M7510"/>
      <c r="N7510"/>
      <c r="O7510"/>
      <c r="P7510"/>
      <c r="Q7510"/>
      <c r="R7510"/>
      <c r="S7510"/>
      <c r="T7510"/>
      <c r="U7510"/>
      <c r="V7510"/>
      <c r="W7510"/>
      <c r="X7510"/>
      <c r="Y7510"/>
      <c r="Z7510"/>
      <c r="AA7510"/>
      <c r="AB7510"/>
      <c r="AC7510"/>
      <c r="AD7510"/>
      <c r="AE7510"/>
      <c r="AF7510"/>
      <c r="AG7510"/>
      <c r="AH7510"/>
      <c r="AI7510"/>
      <c r="AJ7510"/>
      <c r="AK7510"/>
    </row>
    <row r="7511" spans="1:37">
      <c r="A7511"/>
      <c r="B7511"/>
      <c r="C7511"/>
      <c r="D7511"/>
      <c r="E7511"/>
      <c r="F7511"/>
      <c r="G7511"/>
      <c r="H7511"/>
      <c r="I7511"/>
      <c r="J7511"/>
      <c r="K7511"/>
      <c r="L7511"/>
      <c r="M7511"/>
      <c r="N7511"/>
      <c r="O7511"/>
      <c r="P7511"/>
      <c r="Q7511"/>
      <c r="R7511"/>
      <c r="S7511"/>
      <c r="T7511"/>
      <c r="U7511"/>
      <c r="V7511"/>
      <c r="W7511"/>
      <c r="X7511"/>
      <c r="Y7511"/>
      <c r="Z7511"/>
      <c r="AA7511"/>
      <c r="AB7511"/>
      <c r="AC7511"/>
      <c r="AD7511"/>
      <c r="AE7511"/>
      <c r="AF7511"/>
      <c r="AG7511"/>
      <c r="AH7511"/>
      <c r="AI7511"/>
      <c r="AJ7511"/>
      <c r="AK7511"/>
    </row>
    <row r="7517" spans="1:37">
      <c r="A7517"/>
    </row>
    <row r="7521" spans="1:49">
      <c r="A7521"/>
      <c r="D7521"/>
      <c r="F7521"/>
      <c r="G7521" s="171"/>
      <c r="H7521"/>
      <c r="K7521"/>
      <c r="L7521"/>
    </row>
    <row r="7522" spans="1:49">
      <c r="A7522"/>
      <c r="B7522"/>
      <c r="F7522"/>
      <c r="G7522"/>
      <c r="H7522"/>
      <c r="K7522"/>
      <c r="L7522"/>
      <c r="N7522"/>
    </row>
    <row r="7523" spans="1:49">
      <c r="B7523"/>
      <c r="C7523"/>
      <c r="D7523"/>
      <c r="E7523"/>
      <c r="F7523"/>
      <c r="G7523"/>
      <c r="H7523"/>
      <c r="I7523"/>
      <c r="J7523"/>
      <c r="K7523"/>
      <c r="L7523"/>
      <c r="M7523"/>
      <c r="N7523"/>
      <c r="O7523"/>
      <c r="P7523"/>
      <c r="Q7523"/>
      <c r="R7523"/>
      <c r="S7523"/>
      <c r="T7523"/>
      <c r="U7523"/>
      <c r="V7523"/>
      <c r="W7523"/>
      <c r="X7523"/>
      <c r="Y7523"/>
      <c r="Z7523"/>
      <c r="AA7523"/>
      <c r="AB7523"/>
      <c r="AC7523"/>
      <c r="AD7523"/>
      <c r="AE7523"/>
      <c r="AF7523"/>
      <c r="AG7523"/>
      <c r="AH7523"/>
      <c r="AI7523"/>
      <c r="AJ7523"/>
      <c r="AK7523"/>
    </row>
    <row r="7524" spans="1:49">
      <c r="B7524"/>
      <c r="E7524"/>
      <c r="H7524"/>
      <c r="K7524"/>
      <c r="N7524"/>
      <c r="Q7524"/>
      <c r="T7524"/>
      <c r="W7524"/>
      <c r="Z7524"/>
      <c r="AC7524"/>
      <c r="AF7524"/>
      <c r="AI7524"/>
    </row>
    <row r="7525" spans="1:49">
      <c r="A7525"/>
      <c r="B7525"/>
      <c r="C7525"/>
      <c r="D7525"/>
      <c r="E7525"/>
      <c r="F7525"/>
      <c r="G7525"/>
      <c r="H7525"/>
      <c r="I7525"/>
      <c r="J7525"/>
      <c r="K7525"/>
      <c r="L7525"/>
      <c r="M7525"/>
      <c r="N7525"/>
      <c r="O7525"/>
      <c r="P7525"/>
      <c r="Q7525"/>
      <c r="R7525"/>
      <c r="S7525"/>
      <c r="T7525"/>
      <c r="U7525"/>
      <c r="V7525"/>
      <c r="W7525"/>
      <c r="X7525"/>
      <c r="Y7525"/>
      <c r="Z7525"/>
      <c r="AA7525"/>
      <c r="AB7525"/>
      <c r="AC7525"/>
      <c r="AD7525"/>
      <c r="AE7525"/>
      <c r="AF7525"/>
      <c r="AG7525"/>
      <c r="AH7525"/>
      <c r="AI7525"/>
      <c r="AJ7525"/>
      <c r="AK7525"/>
    </row>
    <row r="7526" spans="1:49">
      <c r="B7526" s="172"/>
      <c r="C7526" s="173"/>
      <c r="D7526" s="173"/>
      <c r="E7526" s="172"/>
      <c r="F7526" s="173"/>
      <c r="G7526" s="173"/>
      <c r="H7526" s="172"/>
      <c r="I7526" s="173"/>
      <c r="J7526" s="173"/>
      <c r="K7526" s="172"/>
      <c r="L7526" s="173"/>
      <c r="M7526" s="173"/>
      <c r="N7526" s="172"/>
      <c r="O7526" s="173"/>
      <c r="P7526" s="173"/>
      <c r="Q7526" s="172"/>
      <c r="R7526" s="173"/>
      <c r="S7526" s="173"/>
      <c r="T7526" s="172"/>
      <c r="U7526" s="173"/>
      <c r="V7526" s="173"/>
      <c r="W7526" s="172"/>
      <c r="X7526" s="173"/>
      <c r="Y7526" s="173"/>
      <c r="Z7526" s="172"/>
      <c r="AA7526" s="173"/>
      <c r="AB7526" s="173"/>
      <c r="AC7526" s="172"/>
      <c r="AD7526" s="173"/>
      <c r="AE7526" s="173"/>
      <c r="AF7526" s="172"/>
      <c r="AG7526" s="173"/>
      <c r="AH7526" s="173"/>
      <c r="AI7526" s="172"/>
      <c r="AJ7526" s="173"/>
      <c r="AK7526" s="173"/>
      <c r="AN7526" s="165" t="e">
        <f>1/($B7526*(1/$B7524)*(1/(5/7+2/7*$D7526))*$B7536/SUM($B7528:$B7551))</f>
        <v>#DIV/0!</v>
      </c>
      <c r="AO7526" s="165" t="e">
        <f>1/(B7526*(1/B7524)*(1/(5/7+2/7*D7526)))</f>
        <v>#DIV/0!</v>
      </c>
      <c r="AP7526" s="165"/>
      <c r="AR7526" s="170">
        <f>CHOOSE(AV$3,C7526,F7526,I7526,L7526,O7526,R7526,U7526,X7526,AA7526,AD7526,AG7526,AJ7526)</f>
        <v>0</v>
      </c>
      <c r="AS7526" s="166"/>
      <c r="AT7526" s="166"/>
      <c r="AV7526" s="116" t="e">
        <f>AN7526/AR7526</f>
        <v>#DIV/0!</v>
      </c>
      <c r="AW7526" s="167" t="e">
        <f>AO7526/AR7526</f>
        <v>#DIV/0!</v>
      </c>
    </row>
    <row r="7527" spans="1:49">
      <c r="A7527"/>
      <c r="B7527"/>
      <c r="C7527"/>
      <c r="D7527"/>
      <c r="E7527"/>
      <c r="F7527"/>
      <c r="G7527"/>
      <c r="H7527"/>
      <c r="I7527"/>
      <c r="J7527"/>
      <c r="K7527"/>
      <c r="L7527"/>
      <c r="M7527"/>
      <c r="N7527"/>
      <c r="O7527"/>
      <c r="P7527"/>
      <c r="Q7527"/>
      <c r="R7527"/>
      <c r="S7527"/>
      <c r="T7527"/>
      <c r="U7527"/>
      <c r="V7527"/>
      <c r="W7527"/>
      <c r="X7527"/>
      <c r="Y7527"/>
      <c r="Z7527"/>
      <c r="AA7527"/>
      <c r="AB7527"/>
      <c r="AC7527"/>
      <c r="AD7527"/>
      <c r="AE7527"/>
      <c r="AF7527"/>
      <c r="AG7527"/>
      <c r="AH7527"/>
      <c r="AI7527"/>
      <c r="AJ7527"/>
      <c r="AK7527"/>
    </row>
    <row r="7528" spans="1:49">
      <c r="A7528"/>
      <c r="B7528"/>
      <c r="C7528"/>
      <c r="D7528"/>
      <c r="E7528"/>
      <c r="F7528"/>
      <c r="G7528"/>
      <c r="H7528"/>
      <c r="I7528"/>
      <c r="J7528"/>
      <c r="K7528"/>
      <c r="L7528"/>
      <c r="M7528"/>
      <c r="N7528"/>
      <c r="O7528"/>
      <c r="P7528"/>
      <c r="Q7528"/>
      <c r="R7528"/>
      <c r="S7528"/>
      <c r="T7528"/>
      <c r="U7528"/>
      <c r="V7528"/>
      <c r="W7528"/>
      <c r="X7528"/>
      <c r="Y7528"/>
      <c r="Z7528"/>
      <c r="AA7528"/>
      <c r="AB7528"/>
      <c r="AC7528"/>
      <c r="AD7528"/>
      <c r="AE7528"/>
      <c r="AF7528"/>
      <c r="AG7528"/>
      <c r="AH7528"/>
      <c r="AI7528"/>
      <c r="AJ7528"/>
      <c r="AK7528"/>
    </row>
    <row r="7529" spans="1:49">
      <c r="A7529"/>
      <c r="B7529"/>
      <c r="C7529"/>
      <c r="D7529"/>
      <c r="E7529"/>
      <c r="F7529"/>
      <c r="G7529"/>
      <c r="H7529"/>
      <c r="I7529"/>
      <c r="J7529"/>
      <c r="K7529"/>
      <c r="L7529"/>
      <c r="M7529"/>
      <c r="N7529"/>
      <c r="O7529"/>
      <c r="P7529"/>
      <c r="Q7529"/>
      <c r="R7529"/>
      <c r="S7529"/>
      <c r="T7529"/>
      <c r="U7529"/>
      <c r="V7529"/>
      <c r="W7529"/>
      <c r="X7529"/>
      <c r="Y7529"/>
      <c r="Z7529"/>
      <c r="AA7529"/>
      <c r="AB7529"/>
      <c r="AC7529"/>
      <c r="AD7529"/>
      <c r="AE7529"/>
      <c r="AF7529"/>
      <c r="AG7529"/>
      <c r="AH7529"/>
      <c r="AI7529"/>
      <c r="AJ7529"/>
      <c r="AK7529"/>
    </row>
    <row r="7530" spans="1:49">
      <c r="A7530"/>
      <c r="B7530"/>
      <c r="C7530"/>
      <c r="D7530"/>
      <c r="E7530"/>
      <c r="F7530"/>
      <c r="G7530"/>
      <c r="H7530"/>
      <c r="I7530"/>
      <c r="J7530"/>
      <c r="K7530"/>
      <c r="L7530"/>
      <c r="M7530"/>
      <c r="N7530"/>
      <c r="O7530"/>
      <c r="P7530"/>
      <c r="Q7530"/>
      <c r="R7530"/>
      <c r="S7530"/>
      <c r="T7530"/>
      <c r="U7530"/>
      <c r="V7530"/>
      <c r="W7530"/>
      <c r="X7530"/>
      <c r="Y7530"/>
      <c r="Z7530"/>
      <c r="AA7530"/>
      <c r="AB7530"/>
      <c r="AC7530"/>
      <c r="AD7530"/>
      <c r="AE7530"/>
      <c r="AF7530"/>
      <c r="AG7530"/>
      <c r="AH7530"/>
      <c r="AI7530"/>
      <c r="AJ7530"/>
      <c r="AK7530"/>
    </row>
    <row r="7531" spans="1:49">
      <c r="A7531"/>
      <c r="B7531"/>
      <c r="C7531"/>
      <c r="D7531"/>
      <c r="E7531"/>
      <c r="F7531"/>
      <c r="G7531"/>
      <c r="H7531"/>
      <c r="I7531"/>
      <c r="J7531"/>
      <c r="K7531"/>
      <c r="L7531"/>
      <c r="M7531"/>
      <c r="N7531"/>
      <c r="O7531"/>
      <c r="P7531"/>
      <c r="Q7531"/>
      <c r="R7531"/>
      <c r="S7531"/>
      <c r="T7531"/>
      <c r="U7531"/>
      <c r="V7531"/>
      <c r="W7531"/>
      <c r="X7531"/>
      <c r="Y7531"/>
      <c r="Z7531"/>
      <c r="AA7531"/>
      <c r="AB7531"/>
      <c r="AC7531"/>
      <c r="AD7531"/>
      <c r="AE7531"/>
      <c r="AF7531"/>
      <c r="AG7531"/>
      <c r="AH7531"/>
      <c r="AI7531"/>
      <c r="AJ7531"/>
      <c r="AK7531"/>
    </row>
    <row r="7532" spans="1:49">
      <c r="A7532"/>
      <c r="B7532"/>
      <c r="C7532"/>
      <c r="D7532"/>
      <c r="E7532"/>
      <c r="F7532"/>
      <c r="G7532"/>
      <c r="H7532"/>
      <c r="I7532"/>
      <c r="J7532"/>
      <c r="K7532"/>
      <c r="L7532"/>
      <c r="M7532"/>
      <c r="N7532"/>
      <c r="O7532"/>
      <c r="P7532"/>
      <c r="Q7532"/>
      <c r="R7532"/>
      <c r="S7532"/>
      <c r="T7532"/>
      <c r="U7532"/>
      <c r="V7532"/>
      <c r="W7532"/>
      <c r="X7532"/>
      <c r="Y7532"/>
      <c r="Z7532"/>
      <c r="AA7532"/>
      <c r="AB7532"/>
      <c r="AC7532"/>
      <c r="AD7532"/>
      <c r="AE7532"/>
      <c r="AF7532"/>
      <c r="AG7532"/>
      <c r="AH7532"/>
      <c r="AI7532"/>
      <c r="AJ7532"/>
      <c r="AK7532"/>
    </row>
    <row r="7533" spans="1:49">
      <c r="A7533"/>
      <c r="B7533"/>
      <c r="C7533"/>
      <c r="D7533"/>
      <c r="E7533"/>
      <c r="F7533"/>
      <c r="G7533"/>
      <c r="H7533"/>
      <c r="I7533"/>
      <c r="J7533"/>
      <c r="K7533"/>
      <c r="L7533"/>
      <c r="M7533"/>
      <c r="N7533"/>
      <c r="O7533"/>
      <c r="P7533"/>
      <c r="Q7533"/>
      <c r="R7533"/>
      <c r="S7533"/>
      <c r="T7533"/>
      <c r="U7533"/>
      <c r="V7533"/>
      <c r="W7533"/>
      <c r="X7533"/>
      <c r="Y7533"/>
      <c r="Z7533"/>
      <c r="AA7533"/>
      <c r="AB7533"/>
      <c r="AC7533"/>
      <c r="AD7533"/>
      <c r="AE7533"/>
      <c r="AF7533"/>
      <c r="AG7533"/>
      <c r="AH7533"/>
      <c r="AI7533"/>
      <c r="AJ7533"/>
      <c r="AK7533"/>
    </row>
    <row r="7534" spans="1:49">
      <c r="A7534"/>
      <c r="B7534"/>
      <c r="C7534"/>
      <c r="D7534"/>
      <c r="E7534"/>
      <c r="F7534"/>
      <c r="G7534"/>
      <c r="H7534"/>
      <c r="I7534"/>
      <c r="J7534"/>
      <c r="K7534"/>
      <c r="L7534"/>
      <c r="M7534"/>
      <c r="N7534"/>
      <c r="O7534"/>
      <c r="P7534"/>
      <c r="Q7534"/>
      <c r="R7534"/>
      <c r="S7534"/>
      <c r="T7534"/>
      <c r="U7534"/>
      <c r="V7534"/>
      <c r="W7534"/>
      <c r="X7534"/>
      <c r="Y7534"/>
      <c r="Z7534"/>
      <c r="AA7534"/>
      <c r="AB7534"/>
      <c r="AC7534"/>
      <c r="AD7534"/>
      <c r="AE7534"/>
      <c r="AF7534"/>
      <c r="AG7534"/>
      <c r="AH7534"/>
      <c r="AI7534"/>
      <c r="AJ7534"/>
      <c r="AK7534"/>
    </row>
    <row r="7535" spans="1:49">
      <c r="A7535"/>
      <c r="B7535"/>
      <c r="C7535"/>
      <c r="D7535"/>
      <c r="E7535"/>
      <c r="F7535"/>
      <c r="G7535"/>
      <c r="H7535"/>
      <c r="I7535"/>
      <c r="J7535"/>
      <c r="K7535"/>
      <c r="L7535"/>
      <c r="M7535"/>
      <c r="N7535"/>
      <c r="O7535"/>
      <c r="P7535"/>
      <c r="Q7535"/>
      <c r="R7535"/>
      <c r="S7535"/>
      <c r="T7535"/>
      <c r="U7535"/>
      <c r="V7535"/>
      <c r="W7535"/>
      <c r="X7535"/>
      <c r="Y7535"/>
      <c r="Z7535"/>
      <c r="AA7535"/>
      <c r="AB7535"/>
      <c r="AC7535"/>
      <c r="AD7535"/>
      <c r="AE7535"/>
      <c r="AF7535"/>
      <c r="AG7535"/>
      <c r="AH7535"/>
      <c r="AI7535"/>
      <c r="AJ7535"/>
      <c r="AK7535"/>
    </row>
    <row r="7536" spans="1:49">
      <c r="A7536"/>
      <c r="B7536"/>
      <c r="C7536"/>
      <c r="D7536"/>
      <c r="E7536"/>
      <c r="F7536"/>
      <c r="G7536"/>
      <c r="H7536"/>
      <c r="I7536"/>
      <c r="J7536"/>
      <c r="K7536"/>
      <c r="L7536"/>
      <c r="M7536"/>
      <c r="N7536"/>
      <c r="O7536"/>
      <c r="P7536"/>
      <c r="Q7536"/>
      <c r="R7536"/>
      <c r="S7536"/>
      <c r="T7536"/>
      <c r="U7536"/>
      <c r="V7536"/>
      <c r="W7536"/>
      <c r="X7536"/>
      <c r="Y7536"/>
      <c r="Z7536"/>
      <c r="AA7536"/>
      <c r="AB7536"/>
      <c r="AC7536"/>
      <c r="AD7536"/>
      <c r="AE7536"/>
      <c r="AF7536"/>
      <c r="AG7536"/>
      <c r="AH7536"/>
      <c r="AI7536"/>
      <c r="AJ7536"/>
      <c r="AK7536"/>
    </row>
    <row r="7537" spans="1:37">
      <c r="A7537"/>
      <c r="B7537"/>
      <c r="C7537"/>
      <c r="D7537"/>
      <c r="E7537"/>
      <c r="F7537"/>
      <c r="G7537"/>
      <c r="H7537"/>
      <c r="I7537"/>
      <c r="J7537"/>
      <c r="K7537"/>
      <c r="L7537"/>
      <c r="M7537"/>
      <c r="N7537"/>
      <c r="O7537"/>
      <c r="P7537"/>
      <c r="Q7537"/>
      <c r="R7537"/>
      <c r="S7537"/>
      <c r="T7537"/>
      <c r="U7537"/>
      <c r="V7537"/>
      <c r="W7537"/>
      <c r="X7537"/>
      <c r="Y7537"/>
      <c r="Z7537"/>
      <c r="AA7537"/>
      <c r="AB7537"/>
      <c r="AC7537"/>
      <c r="AD7537"/>
      <c r="AE7537"/>
      <c r="AF7537"/>
      <c r="AG7537"/>
      <c r="AH7537"/>
      <c r="AI7537"/>
      <c r="AJ7537"/>
      <c r="AK7537"/>
    </row>
    <row r="7538" spans="1:37">
      <c r="A7538"/>
      <c r="B7538"/>
      <c r="C7538"/>
      <c r="D7538"/>
      <c r="E7538"/>
      <c r="F7538"/>
      <c r="G7538"/>
      <c r="H7538"/>
      <c r="I7538"/>
      <c r="J7538"/>
      <c r="K7538"/>
      <c r="L7538"/>
      <c r="M7538"/>
      <c r="N7538"/>
      <c r="O7538"/>
      <c r="P7538"/>
      <c r="Q7538"/>
      <c r="R7538"/>
      <c r="S7538"/>
      <c r="T7538"/>
      <c r="U7538"/>
      <c r="V7538"/>
      <c r="W7538"/>
      <c r="X7538"/>
      <c r="Y7538"/>
      <c r="Z7538"/>
      <c r="AA7538"/>
      <c r="AB7538"/>
      <c r="AC7538"/>
      <c r="AD7538"/>
      <c r="AE7538"/>
      <c r="AF7538"/>
      <c r="AG7538"/>
      <c r="AH7538"/>
      <c r="AI7538"/>
      <c r="AJ7538"/>
      <c r="AK7538"/>
    </row>
    <row r="7539" spans="1:37">
      <c r="A7539"/>
      <c r="B7539"/>
      <c r="C7539"/>
      <c r="D7539"/>
      <c r="E7539"/>
      <c r="F7539"/>
      <c r="G7539"/>
      <c r="H7539"/>
      <c r="I7539"/>
      <c r="J7539"/>
      <c r="K7539"/>
      <c r="L7539"/>
      <c r="M7539"/>
      <c r="N7539"/>
      <c r="O7539"/>
      <c r="P7539"/>
      <c r="Q7539"/>
      <c r="R7539"/>
      <c r="S7539"/>
      <c r="T7539"/>
      <c r="U7539"/>
      <c r="V7539"/>
      <c r="W7539"/>
      <c r="X7539"/>
      <c r="Y7539"/>
      <c r="Z7539"/>
      <c r="AA7539"/>
      <c r="AB7539"/>
      <c r="AC7539"/>
      <c r="AD7539"/>
      <c r="AE7539"/>
      <c r="AF7539"/>
      <c r="AG7539"/>
      <c r="AH7539"/>
      <c r="AI7539"/>
      <c r="AJ7539"/>
      <c r="AK7539"/>
    </row>
    <row r="7540" spans="1:37">
      <c r="A7540"/>
      <c r="B7540"/>
      <c r="C7540"/>
      <c r="D7540"/>
      <c r="E7540"/>
      <c r="F7540"/>
      <c r="G7540"/>
      <c r="H7540"/>
      <c r="I7540"/>
      <c r="J7540"/>
      <c r="K7540"/>
      <c r="L7540"/>
      <c r="M7540"/>
      <c r="N7540"/>
      <c r="O7540"/>
      <c r="P7540"/>
      <c r="Q7540"/>
      <c r="R7540"/>
      <c r="S7540"/>
      <c r="T7540"/>
      <c r="U7540"/>
      <c r="V7540"/>
      <c r="W7540"/>
      <c r="X7540"/>
      <c r="Y7540"/>
      <c r="Z7540"/>
      <c r="AA7540"/>
      <c r="AB7540"/>
      <c r="AC7540"/>
      <c r="AD7540"/>
      <c r="AE7540"/>
      <c r="AF7540"/>
      <c r="AG7540"/>
      <c r="AH7540"/>
      <c r="AI7540"/>
      <c r="AJ7540"/>
      <c r="AK7540"/>
    </row>
    <row r="7541" spans="1:37">
      <c r="A7541"/>
      <c r="B7541"/>
      <c r="C7541"/>
      <c r="D7541"/>
      <c r="E7541"/>
      <c r="F7541"/>
      <c r="G7541"/>
      <c r="H7541"/>
      <c r="I7541"/>
      <c r="J7541"/>
      <c r="K7541"/>
      <c r="L7541"/>
      <c r="M7541"/>
      <c r="N7541"/>
      <c r="O7541"/>
      <c r="P7541"/>
      <c r="Q7541"/>
      <c r="R7541"/>
      <c r="S7541"/>
      <c r="T7541"/>
      <c r="U7541"/>
      <c r="V7541"/>
      <c r="W7541"/>
      <c r="X7541"/>
      <c r="Y7541"/>
      <c r="Z7541"/>
      <c r="AA7541"/>
      <c r="AB7541"/>
      <c r="AC7541"/>
      <c r="AD7541"/>
      <c r="AE7541"/>
      <c r="AF7541"/>
      <c r="AG7541"/>
      <c r="AH7541"/>
      <c r="AI7541"/>
      <c r="AJ7541"/>
      <c r="AK7541"/>
    </row>
    <row r="7542" spans="1:37">
      <c r="A7542"/>
      <c r="B7542"/>
      <c r="C7542"/>
      <c r="D7542"/>
      <c r="E7542"/>
      <c r="F7542"/>
      <c r="G7542"/>
      <c r="H7542"/>
      <c r="I7542"/>
      <c r="J7542"/>
      <c r="K7542"/>
      <c r="L7542"/>
      <c r="M7542"/>
      <c r="N7542"/>
      <c r="O7542"/>
      <c r="P7542"/>
      <c r="Q7542"/>
      <c r="R7542"/>
      <c r="S7542"/>
      <c r="T7542"/>
      <c r="U7542"/>
      <c r="V7542"/>
      <c r="W7542"/>
      <c r="X7542"/>
      <c r="Y7542"/>
      <c r="Z7542"/>
      <c r="AA7542"/>
      <c r="AB7542"/>
      <c r="AC7542"/>
      <c r="AD7542"/>
      <c r="AE7542"/>
      <c r="AF7542"/>
      <c r="AG7542"/>
      <c r="AH7542"/>
      <c r="AI7542"/>
      <c r="AJ7542"/>
      <c r="AK7542"/>
    </row>
    <row r="7543" spans="1:37">
      <c r="A7543"/>
      <c r="B7543"/>
      <c r="C7543"/>
      <c r="D7543"/>
      <c r="E7543"/>
      <c r="F7543"/>
      <c r="G7543"/>
      <c r="H7543"/>
      <c r="I7543"/>
      <c r="J7543"/>
      <c r="K7543"/>
      <c r="L7543"/>
      <c r="M7543"/>
      <c r="N7543"/>
      <c r="O7543"/>
      <c r="P7543"/>
      <c r="Q7543"/>
      <c r="R7543"/>
      <c r="S7543"/>
      <c r="T7543"/>
      <c r="U7543"/>
      <c r="V7543"/>
      <c r="W7543"/>
      <c r="X7543"/>
      <c r="Y7543"/>
      <c r="Z7543"/>
      <c r="AA7543"/>
      <c r="AB7543"/>
      <c r="AC7543"/>
      <c r="AD7543"/>
      <c r="AE7543"/>
      <c r="AF7543"/>
      <c r="AG7543"/>
      <c r="AH7543"/>
      <c r="AI7543"/>
      <c r="AJ7543"/>
      <c r="AK7543"/>
    </row>
    <row r="7544" spans="1:37">
      <c r="A7544"/>
      <c r="B7544"/>
      <c r="C7544"/>
      <c r="D7544"/>
      <c r="E7544"/>
      <c r="F7544"/>
      <c r="G7544"/>
      <c r="H7544"/>
      <c r="I7544"/>
      <c r="J7544"/>
      <c r="K7544"/>
      <c r="L7544"/>
      <c r="M7544"/>
      <c r="N7544"/>
      <c r="O7544"/>
      <c r="P7544"/>
      <c r="Q7544"/>
      <c r="R7544"/>
      <c r="S7544"/>
      <c r="T7544"/>
      <c r="U7544"/>
      <c r="V7544"/>
      <c r="W7544"/>
      <c r="X7544"/>
      <c r="Y7544"/>
      <c r="Z7544"/>
      <c r="AA7544"/>
      <c r="AB7544"/>
      <c r="AC7544"/>
      <c r="AD7544"/>
      <c r="AE7544"/>
      <c r="AF7544"/>
      <c r="AG7544"/>
      <c r="AH7544"/>
      <c r="AI7544"/>
      <c r="AJ7544"/>
      <c r="AK7544"/>
    </row>
    <row r="7545" spans="1:37">
      <c r="A7545"/>
      <c r="B7545"/>
      <c r="C7545"/>
      <c r="D7545"/>
      <c r="E7545"/>
      <c r="F7545"/>
      <c r="G7545"/>
      <c r="H7545"/>
      <c r="I7545"/>
      <c r="J7545"/>
      <c r="K7545"/>
      <c r="L7545"/>
      <c r="M7545"/>
      <c r="N7545"/>
      <c r="O7545"/>
      <c r="P7545"/>
      <c r="Q7545"/>
      <c r="R7545"/>
      <c r="S7545"/>
      <c r="T7545"/>
      <c r="U7545"/>
      <c r="V7545"/>
      <c r="W7545"/>
      <c r="X7545"/>
      <c r="Y7545"/>
      <c r="Z7545"/>
      <c r="AA7545"/>
      <c r="AB7545"/>
      <c r="AC7545"/>
      <c r="AD7545"/>
      <c r="AE7545"/>
      <c r="AF7545"/>
      <c r="AG7545"/>
      <c r="AH7545"/>
      <c r="AI7545"/>
      <c r="AJ7545"/>
      <c r="AK7545"/>
    </row>
    <row r="7546" spans="1:37">
      <c r="A7546"/>
      <c r="B7546"/>
      <c r="C7546"/>
      <c r="D7546"/>
      <c r="E7546"/>
      <c r="F7546"/>
      <c r="G7546"/>
      <c r="H7546"/>
      <c r="I7546"/>
      <c r="J7546"/>
      <c r="K7546"/>
      <c r="L7546"/>
      <c r="M7546"/>
      <c r="N7546"/>
      <c r="O7546"/>
      <c r="P7546"/>
      <c r="Q7546"/>
      <c r="R7546"/>
      <c r="S7546"/>
      <c r="T7546"/>
      <c r="U7546"/>
      <c r="V7546"/>
      <c r="W7546"/>
      <c r="X7546"/>
      <c r="Y7546"/>
      <c r="Z7546"/>
      <c r="AA7546"/>
      <c r="AB7546"/>
      <c r="AC7546"/>
      <c r="AD7546"/>
      <c r="AE7546"/>
      <c r="AF7546"/>
      <c r="AG7546"/>
      <c r="AH7546"/>
      <c r="AI7546"/>
      <c r="AJ7546"/>
      <c r="AK7546"/>
    </row>
    <row r="7547" spans="1:37">
      <c r="A7547"/>
      <c r="B7547"/>
      <c r="C7547"/>
      <c r="D7547"/>
      <c r="E7547"/>
      <c r="F7547"/>
      <c r="G7547"/>
      <c r="H7547"/>
      <c r="I7547"/>
      <c r="J7547"/>
      <c r="K7547"/>
      <c r="L7547"/>
      <c r="M7547"/>
      <c r="N7547"/>
      <c r="O7547"/>
      <c r="P7547"/>
      <c r="Q7547"/>
      <c r="R7547"/>
      <c r="S7547"/>
      <c r="T7547"/>
      <c r="U7547"/>
      <c r="V7547"/>
      <c r="W7547"/>
      <c r="X7547"/>
      <c r="Y7547"/>
      <c r="Z7547"/>
      <c r="AA7547"/>
      <c r="AB7547"/>
      <c r="AC7547"/>
      <c r="AD7547"/>
      <c r="AE7547"/>
      <c r="AF7547"/>
      <c r="AG7547"/>
      <c r="AH7547"/>
      <c r="AI7547"/>
      <c r="AJ7547"/>
      <c r="AK7547"/>
    </row>
    <row r="7548" spans="1:37">
      <c r="A7548"/>
      <c r="B7548"/>
      <c r="C7548"/>
      <c r="D7548"/>
      <c r="E7548"/>
      <c r="F7548"/>
      <c r="G7548"/>
      <c r="H7548"/>
      <c r="I7548"/>
      <c r="J7548"/>
      <c r="K7548"/>
      <c r="L7548"/>
      <c r="M7548"/>
      <c r="N7548"/>
      <c r="O7548"/>
      <c r="P7548"/>
      <c r="Q7548"/>
      <c r="R7548"/>
      <c r="S7548"/>
      <c r="T7548"/>
      <c r="U7548"/>
      <c r="V7548"/>
      <c r="W7548"/>
      <c r="X7548"/>
      <c r="Y7548"/>
      <c r="Z7548"/>
      <c r="AA7548"/>
      <c r="AB7548"/>
      <c r="AC7548"/>
      <c r="AD7548"/>
      <c r="AE7548"/>
      <c r="AF7548"/>
      <c r="AG7548"/>
      <c r="AH7548"/>
      <c r="AI7548"/>
      <c r="AJ7548"/>
      <c r="AK7548"/>
    </row>
    <row r="7549" spans="1:37">
      <c r="A7549"/>
      <c r="B7549"/>
      <c r="C7549"/>
      <c r="D7549"/>
      <c r="E7549"/>
      <c r="F7549"/>
      <c r="G7549"/>
      <c r="H7549"/>
      <c r="I7549"/>
      <c r="J7549"/>
      <c r="K7549"/>
      <c r="L7549"/>
      <c r="M7549"/>
      <c r="N7549"/>
      <c r="O7549"/>
      <c r="P7549"/>
      <c r="Q7549"/>
      <c r="R7549"/>
      <c r="S7549"/>
      <c r="T7549"/>
      <c r="U7549"/>
      <c r="V7549"/>
      <c r="W7549"/>
      <c r="X7549"/>
      <c r="Y7549"/>
      <c r="Z7549"/>
      <c r="AA7549"/>
      <c r="AB7549"/>
      <c r="AC7549"/>
      <c r="AD7549"/>
      <c r="AE7549"/>
      <c r="AF7549"/>
      <c r="AG7549"/>
      <c r="AH7549"/>
      <c r="AI7549"/>
      <c r="AJ7549"/>
      <c r="AK7549"/>
    </row>
    <row r="7550" spans="1:37">
      <c r="A7550"/>
      <c r="B7550"/>
      <c r="C7550"/>
      <c r="D7550"/>
      <c r="E7550"/>
      <c r="F7550"/>
      <c r="G7550"/>
      <c r="H7550"/>
      <c r="I7550"/>
      <c r="J7550"/>
      <c r="K7550"/>
      <c r="L7550"/>
      <c r="M7550"/>
      <c r="N7550"/>
      <c r="O7550"/>
      <c r="P7550"/>
      <c r="Q7550"/>
      <c r="R7550"/>
      <c r="S7550"/>
      <c r="T7550"/>
      <c r="U7550"/>
      <c r="V7550"/>
      <c r="W7550"/>
      <c r="X7550"/>
      <c r="Y7550"/>
      <c r="Z7550"/>
      <c r="AA7550"/>
      <c r="AB7550"/>
      <c r="AC7550"/>
      <c r="AD7550"/>
      <c r="AE7550"/>
      <c r="AF7550"/>
      <c r="AG7550"/>
      <c r="AH7550"/>
      <c r="AI7550"/>
      <c r="AJ7550"/>
      <c r="AK7550"/>
    </row>
    <row r="7551" spans="1:37">
      <c r="A7551"/>
      <c r="B7551"/>
      <c r="C7551"/>
      <c r="D7551"/>
      <c r="E7551"/>
      <c r="F7551"/>
      <c r="G7551"/>
      <c r="H7551"/>
      <c r="I7551"/>
      <c r="J7551"/>
      <c r="K7551"/>
      <c r="L7551"/>
      <c r="M7551"/>
      <c r="N7551"/>
      <c r="O7551"/>
      <c r="P7551"/>
      <c r="Q7551"/>
      <c r="R7551"/>
      <c r="S7551"/>
      <c r="T7551"/>
      <c r="U7551"/>
      <c r="V7551"/>
      <c r="W7551"/>
      <c r="X7551"/>
      <c r="Y7551"/>
      <c r="Z7551"/>
      <c r="AA7551"/>
      <c r="AB7551"/>
      <c r="AC7551"/>
      <c r="AD7551"/>
      <c r="AE7551"/>
      <c r="AF7551"/>
      <c r="AG7551"/>
      <c r="AH7551"/>
      <c r="AI7551"/>
      <c r="AJ7551"/>
      <c r="AK7551"/>
    </row>
    <row r="7555" spans="1:49">
      <c r="A7555"/>
    </row>
    <row r="7561" spans="1:49">
      <c r="A7561"/>
      <c r="D7561"/>
      <c r="F7561"/>
      <c r="G7561" s="171"/>
      <c r="H7561"/>
      <c r="K7561"/>
      <c r="L7561"/>
    </row>
    <row r="7562" spans="1:49">
      <c r="A7562"/>
      <c r="B7562"/>
      <c r="F7562"/>
      <c r="G7562"/>
      <c r="H7562"/>
      <c r="K7562"/>
      <c r="L7562"/>
      <c r="N7562"/>
    </row>
    <row r="7563" spans="1:49">
      <c r="B7563"/>
      <c r="C7563"/>
      <c r="D7563"/>
      <c r="E7563"/>
      <c r="F7563"/>
      <c r="G7563"/>
      <c r="H7563"/>
      <c r="I7563"/>
      <c r="J7563"/>
      <c r="K7563"/>
      <c r="L7563"/>
      <c r="M7563"/>
      <c r="N7563"/>
      <c r="O7563"/>
      <c r="P7563"/>
      <c r="Q7563"/>
      <c r="R7563"/>
      <c r="S7563"/>
      <c r="T7563"/>
      <c r="U7563"/>
      <c r="V7563"/>
      <c r="W7563"/>
      <c r="X7563"/>
      <c r="Y7563"/>
      <c r="Z7563"/>
      <c r="AA7563"/>
      <c r="AB7563"/>
      <c r="AC7563"/>
      <c r="AD7563"/>
      <c r="AE7563"/>
      <c r="AF7563"/>
      <c r="AG7563"/>
      <c r="AH7563"/>
      <c r="AI7563"/>
      <c r="AJ7563"/>
      <c r="AK7563"/>
    </row>
    <row r="7564" spans="1:49">
      <c r="B7564"/>
      <c r="E7564"/>
      <c r="H7564"/>
      <c r="K7564"/>
      <c r="N7564"/>
      <c r="Q7564"/>
      <c r="T7564"/>
      <c r="W7564"/>
      <c r="Z7564"/>
      <c r="AC7564"/>
      <c r="AF7564"/>
      <c r="AI7564"/>
    </row>
    <row r="7565" spans="1:49">
      <c r="A7565"/>
      <c r="B7565"/>
      <c r="C7565"/>
      <c r="D7565"/>
      <c r="E7565"/>
      <c r="F7565"/>
      <c r="G7565"/>
      <c r="H7565"/>
      <c r="I7565"/>
      <c r="J7565"/>
      <c r="K7565"/>
      <c r="L7565"/>
      <c r="M7565"/>
      <c r="N7565"/>
      <c r="O7565"/>
      <c r="P7565"/>
      <c r="Q7565"/>
      <c r="R7565"/>
      <c r="S7565"/>
      <c r="T7565"/>
      <c r="U7565"/>
      <c r="V7565"/>
      <c r="W7565"/>
      <c r="X7565"/>
      <c r="Y7565"/>
      <c r="Z7565"/>
      <c r="AA7565"/>
      <c r="AB7565"/>
      <c r="AC7565"/>
      <c r="AD7565"/>
      <c r="AE7565"/>
      <c r="AF7565"/>
      <c r="AG7565"/>
      <c r="AH7565"/>
      <c r="AI7565"/>
      <c r="AJ7565"/>
      <c r="AK7565"/>
    </row>
    <row r="7566" spans="1:49">
      <c r="B7566" s="172"/>
      <c r="C7566" s="173"/>
      <c r="D7566" s="173"/>
      <c r="E7566" s="172"/>
      <c r="F7566" s="173"/>
      <c r="G7566" s="173"/>
      <c r="H7566" s="172"/>
      <c r="I7566" s="173"/>
      <c r="J7566" s="173"/>
      <c r="K7566" s="172"/>
      <c r="L7566" s="173"/>
      <c r="M7566" s="173"/>
      <c r="N7566" s="172"/>
      <c r="O7566" s="173"/>
      <c r="P7566" s="173"/>
      <c r="Q7566" s="172"/>
      <c r="R7566" s="173"/>
      <c r="S7566" s="173"/>
      <c r="T7566" s="172"/>
      <c r="U7566" s="173"/>
      <c r="V7566" s="173"/>
      <c r="W7566" s="172"/>
      <c r="X7566" s="173"/>
      <c r="Y7566" s="173"/>
      <c r="Z7566" s="172"/>
      <c r="AA7566" s="173"/>
      <c r="AB7566" s="173"/>
      <c r="AC7566" s="172"/>
      <c r="AD7566" s="173"/>
      <c r="AE7566" s="173"/>
      <c r="AF7566" s="172"/>
      <c r="AG7566" s="173"/>
      <c r="AH7566" s="173"/>
      <c r="AI7566" s="172"/>
      <c r="AJ7566" s="173"/>
      <c r="AK7566" s="173"/>
      <c r="AN7566" s="165" t="e">
        <f>1/($B7566*(1/$B7564)*(1/(5/7+2/7*$D7566))*$B7576/SUM($B7568:$B7591))</f>
        <v>#DIV/0!</v>
      </c>
      <c r="AO7566" s="165" t="e">
        <f>1/(B7566*(1/B7564)*(1/(5/7+2/7*D7566)))</f>
        <v>#DIV/0!</v>
      </c>
      <c r="AP7566" s="165"/>
      <c r="AR7566" s="170">
        <f>CHOOSE(AV$3,C7566,F7566,I7566,L7566,O7566,R7566,U7566,X7566,AA7566,AD7566,AG7566,AJ7566)</f>
        <v>0</v>
      </c>
      <c r="AS7566" s="166"/>
      <c r="AT7566" s="166"/>
      <c r="AV7566" s="116" t="e">
        <f>AN7566/AR7566</f>
        <v>#DIV/0!</v>
      </c>
      <c r="AW7566" s="167" t="e">
        <f>AO7566/AR7566</f>
        <v>#DIV/0!</v>
      </c>
    </row>
    <row r="7567" spans="1:49">
      <c r="A7567"/>
      <c r="B7567"/>
      <c r="C7567"/>
      <c r="D7567"/>
      <c r="E7567"/>
      <c r="F7567"/>
      <c r="G7567"/>
      <c r="H7567"/>
      <c r="I7567"/>
      <c r="J7567"/>
      <c r="K7567"/>
      <c r="L7567"/>
      <c r="M7567"/>
      <c r="N7567"/>
      <c r="O7567"/>
      <c r="P7567"/>
      <c r="Q7567"/>
      <c r="R7567"/>
      <c r="S7567"/>
      <c r="T7567"/>
      <c r="U7567"/>
      <c r="V7567"/>
      <c r="W7567"/>
      <c r="X7567"/>
      <c r="Y7567"/>
      <c r="Z7567"/>
      <c r="AA7567"/>
      <c r="AB7567"/>
      <c r="AC7567"/>
      <c r="AD7567"/>
      <c r="AE7567"/>
      <c r="AF7567"/>
      <c r="AG7567"/>
      <c r="AH7567"/>
      <c r="AI7567"/>
      <c r="AJ7567"/>
      <c r="AK7567"/>
    </row>
    <row r="7568" spans="1:49">
      <c r="A7568"/>
      <c r="B7568"/>
      <c r="C7568"/>
      <c r="D7568"/>
      <c r="E7568"/>
      <c r="F7568"/>
      <c r="G7568"/>
      <c r="H7568"/>
      <c r="I7568"/>
      <c r="J7568"/>
      <c r="K7568"/>
      <c r="L7568"/>
      <c r="M7568"/>
      <c r="N7568"/>
      <c r="O7568"/>
      <c r="P7568"/>
      <c r="Q7568"/>
      <c r="R7568"/>
      <c r="S7568"/>
      <c r="T7568"/>
      <c r="U7568"/>
      <c r="V7568"/>
      <c r="W7568"/>
      <c r="X7568"/>
      <c r="Y7568"/>
      <c r="Z7568"/>
      <c r="AA7568"/>
      <c r="AB7568"/>
      <c r="AC7568"/>
      <c r="AD7568"/>
      <c r="AE7568"/>
      <c r="AF7568"/>
      <c r="AG7568"/>
      <c r="AH7568"/>
      <c r="AI7568"/>
      <c r="AJ7568"/>
      <c r="AK7568"/>
    </row>
    <row r="7569" spans="1:37">
      <c r="A7569"/>
      <c r="B7569"/>
      <c r="C7569"/>
      <c r="D7569"/>
      <c r="E7569"/>
      <c r="F7569"/>
      <c r="G7569"/>
      <c r="H7569"/>
      <c r="I7569"/>
      <c r="J7569"/>
      <c r="K7569"/>
      <c r="L7569"/>
      <c r="M7569"/>
      <c r="N7569"/>
      <c r="O7569"/>
      <c r="P7569"/>
      <c r="Q7569"/>
      <c r="R7569"/>
      <c r="S7569"/>
      <c r="T7569"/>
      <c r="U7569"/>
      <c r="V7569"/>
      <c r="W7569"/>
      <c r="X7569"/>
      <c r="Y7569"/>
      <c r="Z7569"/>
      <c r="AA7569"/>
      <c r="AB7569"/>
      <c r="AC7569"/>
      <c r="AD7569"/>
      <c r="AE7569"/>
      <c r="AF7569"/>
      <c r="AG7569"/>
      <c r="AH7569"/>
      <c r="AI7569"/>
      <c r="AJ7569"/>
      <c r="AK7569"/>
    </row>
    <row r="7570" spans="1:37">
      <c r="A7570"/>
      <c r="B7570"/>
      <c r="C7570"/>
      <c r="D7570"/>
      <c r="E7570"/>
      <c r="F7570"/>
      <c r="G7570"/>
      <c r="H7570"/>
      <c r="I7570"/>
      <c r="J7570"/>
      <c r="K7570"/>
      <c r="L7570"/>
      <c r="M7570"/>
      <c r="N7570"/>
      <c r="O7570"/>
      <c r="P7570"/>
      <c r="Q7570"/>
      <c r="R7570"/>
      <c r="S7570"/>
      <c r="T7570"/>
      <c r="U7570"/>
      <c r="V7570"/>
      <c r="W7570"/>
      <c r="X7570"/>
      <c r="Y7570"/>
      <c r="Z7570"/>
      <c r="AA7570"/>
      <c r="AB7570"/>
      <c r="AC7570"/>
      <c r="AD7570"/>
      <c r="AE7570"/>
      <c r="AF7570"/>
      <c r="AG7570"/>
      <c r="AH7570"/>
      <c r="AI7570"/>
      <c r="AJ7570"/>
      <c r="AK7570"/>
    </row>
    <row r="7571" spans="1:37">
      <c r="A7571"/>
      <c r="B7571"/>
      <c r="C7571"/>
      <c r="D7571"/>
      <c r="E7571"/>
      <c r="F7571"/>
      <c r="G7571"/>
      <c r="H7571"/>
      <c r="I7571"/>
      <c r="J7571"/>
      <c r="K7571"/>
      <c r="L7571"/>
      <c r="M7571"/>
      <c r="N7571"/>
      <c r="O7571"/>
      <c r="P7571"/>
      <c r="Q7571"/>
      <c r="R7571"/>
      <c r="S7571"/>
      <c r="T7571"/>
      <c r="U7571"/>
      <c r="V7571"/>
      <c r="W7571"/>
      <c r="X7571"/>
      <c r="Y7571"/>
      <c r="Z7571"/>
      <c r="AA7571"/>
      <c r="AB7571"/>
      <c r="AC7571"/>
      <c r="AD7571"/>
      <c r="AE7571"/>
      <c r="AF7571"/>
      <c r="AG7571"/>
      <c r="AH7571"/>
      <c r="AI7571"/>
      <c r="AJ7571"/>
      <c r="AK7571"/>
    </row>
    <row r="7572" spans="1:37">
      <c r="A7572"/>
      <c r="B7572"/>
      <c r="C7572"/>
      <c r="D7572"/>
      <c r="E7572"/>
      <c r="F7572"/>
      <c r="G7572"/>
      <c r="H7572"/>
      <c r="I7572"/>
      <c r="J7572"/>
      <c r="K7572"/>
      <c r="L7572"/>
      <c r="M7572"/>
      <c r="N7572"/>
      <c r="O7572"/>
      <c r="P7572"/>
      <c r="Q7572"/>
      <c r="R7572"/>
      <c r="S7572"/>
      <c r="T7572"/>
      <c r="U7572"/>
      <c r="V7572"/>
      <c r="W7572"/>
      <c r="X7572"/>
      <c r="Y7572"/>
      <c r="Z7572"/>
      <c r="AA7572"/>
      <c r="AB7572"/>
      <c r="AC7572"/>
      <c r="AD7572"/>
      <c r="AE7572"/>
      <c r="AF7572"/>
      <c r="AG7572"/>
      <c r="AH7572"/>
      <c r="AI7572"/>
      <c r="AJ7572"/>
      <c r="AK7572"/>
    </row>
    <row r="7573" spans="1:37">
      <c r="A7573"/>
      <c r="B7573"/>
      <c r="C7573"/>
      <c r="D7573"/>
      <c r="E7573"/>
      <c r="F7573"/>
      <c r="G7573"/>
      <c r="H7573"/>
      <c r="I7573"/>
      <c r="J7573"/>
      <c r="K7573"/>
      <c r="L7573"/>
      <c r="M7573"/>
      <c r="N7573"/>
      <c r="O7573"/>
      <c r="P7573"/>
      <c r="Q7573"/>
      <c r="R7573"/>
      <c r="S7573"/>
      <c r="T7573"/>
      <c r="U7573"/>
      <c r="V7573"/>
      <c r="W7573"/>
      <c r="X7573"/>
      <c r="Y7573"/>
      <c r="Z7573"/>
      <c r="AA7573"/>
      <c r="AB7573"/>
      <c r="AC7573"/>
      <c r="AD7573"/>
      <c r="AE7573"/>
      <c r="AF7573"/>
      <c r="AG7573"/>
      <c r="AH7573"/>
      <c r="AI7573"/>
      <c r="AJ7573"/>
      <c r="AK7573"/>
    </row>
    <row r="7574" spans="1:37">
      <c r="A7574"/>
      <c r="B7574"/>
      <c r="C7574"/>
      <c r="D7574"/>
      <c r="E7574"/>
      <c r="F7574"/>
      <c r="G7574"/>
      <c r="H7574"/>
      <c r="I7574"/>
      <c r="J7574"/>
      <c r="K7574"/>
      <c r="L7574"/>
      <c r="M7574"/>
      <c r="N7574"/>
      <c r="O7574"/>
      <c r="P7574"/>
      <c r="Q7574"/>
      <c r="R7574"/>
      <c r="S7574"/>
      <c r="T7574"/>
      <c r="U7574"/>
      <c r="V7574"/>
      <c r="W7574"/>
      <c r="X7574"/>
      <c r="Y7574"/>
      <c r="Z7574"/>
      <c r="AA7574"/>
      <c r="AB7574"/>
      <c r="AC7574"/>
      <c r="AD7574"/>
      <c r="AE7574"/>
      <c r="AF7574"/>
      <c r="AG7574"/>
      <c r="AH7574"/>
      <c r="AI7574"/>
      <c r="AJ7574"/>
      <c r="AK7574"/>
    </row>
    <row r="7575" spans="1:37">
      <c r="A7575"/>
      <c r="B7575"/>
      <c r="C7575"/>
      <c r="D7575"/>
      <c r="E7575"/>
      <c r="F7575"/>
      <c r="G7575"/>
      <c r="H7575"/>
      <c r="I7575"/>
      <c r="J7575"/>
      <c r="K7575"/>
      <c r="L7575"/>
      <c r="M7575"/>
      <c r="N7575"/>
      <c r="O7575"/>
      <c r="P7575"/>
      <c r="Q7575"/>
      <c r="R7575"/>
      <c r="S7575"/>
      <c r="T7575"/>
      <c r="U7575"/>
      <c r="V7575"/>
      <c r="W7575"/>
      <c r="X7575"/>
      <c r="Y7575"/>
      <c r="Z7575"/>
      <c r="AA7575"/>
      <c r="AB7575"/>
      <c r="AC7575"/>
      <c r="AD7575"/>
      <c r="AE7575"/>
      <c r="AF7575"/>
      <c r="AG7575"/>
      <c r="AH7575"/>
      <c r="AI7575"/>
      <c r="AJ7575"/>
      <c r="AK7575"/>
    </row>
    <row r="7576" spans="1:37">
      <c r="A7576"/>
      <c r="B7576"/>
      <c r="C7576"/>
      <c r="D7576"/>
      <c r="E7576"/>
      <c r="F7576"/>
      <c r="G7576"/>
      <c r="H7576"/>
      <c r="I7576"/>
      <c r="J7576"/>
      <c r="K7576"/>
      <c r="L7576"/>
      <c r="M7576"/>
      <c r="N7576"/>
      <c r="O7576"/>
      <c r="P7576"/>
      <c r="Q7576"/>
      <c r="R7576"/>
      <c r="S7576"/>
      <c r="T7576"/>
      <c r="U7576"/>
      <c r="V7576"/>
      <c r="W7576"/>
      <c r="X7576"/>
      <c r="Y7576"/>
      <c r="Z7576"/>
      <c r="AA7576"/>
      <c r="AB7576"/>
      <c r="AC7576"/>
      <c r="AD7576"/>
      <c r="AE7576"/>
      <c r="AF7576"/>
      <c r="AG7576"/>
      <c r="AH7576"/>
      <c r="AI7576"/>
      <c r="AJ7576"/>
      <c r="AK7576"/>
    </row>
    <row r="7577" spans="1:37">
      <c r="A7577"/>
      <c r="B7577"/>
      <c r="C7577"/>
      <c r="D7577"/>
      <c r="E7577"/>
      <c r="F7577"/>
      <c r="G7577"/>
      <c r="H7577"/>
      <c r="I7577"/>
      <c r="J7577"/>
      <c r="K7577"/>
      <c r="L7577"/>
      <c r="M7577"/>
      <c r="N7577"/>
      <c r="O7577"/>
      <c r="P7577"/>
      <c r="Q7577"/>
      <c r="R7577"/>
      <c r="S7577"/>
      <c r="T7577"/>
      <c r="U7577"/>
      <c r="V7577"/>
      <c r="W7577"/>
      <c r="X7577"/>
      <c r="Y7577"/>
      <c r="Z7577"/>
      <c r="AA7577"/>
      <c r="AB7577"/>
      <c r="AC7577"/>
      <c r="AD7577"/>
      <c r="AE7577"/>
      <c r="AF7577"/>
      <c r="AG7577"/>
      <c r="AH7577"/>
      <c r="AI7577"/>
      <c r="AJ7577"/>
      <c r="AK7577"/>
    </row>
    <row r="7578" spans="1:37">
      <c r="A7578"/>
      <c r="B7578"/>
      <c r="C7578"/>
      <c r="D7578"/>
      <c r="E7578"/>
      <c r="F7578"/>
      <c r="G7578"/>
      <c r="H7578"/>
      <c r="I7578"/>
      <c r="J7578"/>
      <c r="K7578"/>
      <c r="L7578"/>
      <c r="M7578"/>
      <c r="N7578"/>
      <c r="O7578"/>
      <c r="P7578"/>
      <c r="Q7578"/>
      <c r="R7578"/>
      <c r="S7578"/>
      <c r="T7578"/>
      <c r="U7578"/>
      <c r="V7578"/>
      <c r="W7578"/>
      <c r="X7578"/>
      <c r="Y7578"/>
      <c r="Z7578"/>
      <c r="AA7578"/>
      <c r="AB7578"/>
      <c r="AC7578"/>
      <c r="AD7578"/>
      <c r="AE7578"/>
      <c r="AF7578"/>
      <c r="AG7578"/>
      <c r="AH7578"/>
      <c r="AI7578"/>
      <c r="AJ7578"/>
      <c r="AK7578"/>
    </row>
    <row r="7579" spans="1:37">
      <c r="A7579"/>
      <c r="B7579"/>
      <c r="C7579"/>
      <c r="D7579"/>
      <c r="E7579"/>
      <c r="F7579"/>
      <c r="G7579"/>
      <c r="H7579"/>
      <c r="I7579"/>
      <c r="J7579"/>
      <c r="K7579"/>
      <c r="L7579"/>
      <c r="M7579"/>
      <c r="N7579"/>
      <c r="O7579"/>
      <c r="P7579"/>
      <c r="Q7579"/>
      <c r="R7579"/>
      <c r="S7579"/>
      <c r="T7579"/>
      <c r="U7579"/>
      <c r="V7579"/>
      <c r="W7579"/>
      <c r="X7579"/>
      <c r="Y7579"/>
      <c r="Z7579"/>
      <c r="AA7579"/>
      <c r="AB7579"/>
      <c r="AC7579"/>
      <c r="AD7579"/>
      <c r="AE7579"/>
      <c r="AF7579"/>
      <c r="AG7579"/>
      <c r="AH7579"/>
      <c r="AI7579"/>
      <c r="AJ7579"/>
      <c r="AK7579"/>
    </row>
    <row r="7580" spans="1:37">
      <c r="A7580"/>
      <c r="B7580"/>
      <c r="C7580"/>
      <c r="D7580"/>
      <c r="E7580"/>
      <c r="F7580"/>
      <c r="G7580"/>
      <c r="H7580"/>
      <c r="I7580"/>
      <c r="J7580"/>
      <c r="K7580"/>
      <c r="L7580"/>
      <c r="M7580"/>
      <c r="N7580"/>
      <c r="O7580"/>
      <c r="P7580"/>
      <c r="Q7580"/>
      <c r="R7580"/>
      <c r="S7580"/>
      <c r="T7580"/>
      <c r="U7580"/>
      <c r="V7580"/>
      <c r="W7580"/>
      <c r="X7580"/>
      <c r="Y7580"/>
      <c r="Z7580"/>
      <c r="AA7580"/>
      <c r="AB7580"/>
      <c r="AC7580"/>
      <c r="AD7580"/>
      <c r="AE7580"/>
      <c r="AF7580"/>
      <c r="AG7580"/>
      <c r="AH7580"/>
      <c r="AI7580"/>
      <c r="AJ7580"/>
      <c r="AK7580"/>
    </row>
    <row r="7581" spans="1:37">
      <c r="A7581"/>
      <c r="B7581"/>
      <c r="C7581"/>
      <c r="D7581"/>
      <c r="E7581"/>
      <c r="F7581"/>
      <c r="G7581"/>
      <c r="H7581"/>
      <c r="I7581"/>
      <c r="J7581"/>
      <c r="K7581"/>
      <c r="L7581"/>
      <c r="M7581"/>
      <c r="N7581"/>
      <c r="O7581"/>
      <c r="P7581"/>
      <c r="Q7581"/>
      <c r="R7581"/>
      <c r="S7581"/>
      <c r="T7581"/>
      <c r="U7581"/>
      <c r="V7581"/>
      <c r="W7581"/>
      <c r="X7581"/>
      <c r="Y7581"/>
      <c r="Z7581"/>
      <c r="AA7581"/>
      <c r="AB7581"/>
      <c r="AC7581"/>
      <c r="AD7581"/>
      <c r="AE7581"/>
      <c r="AF7581"/>
      <c r="AG7581"/>
      <c r="AH7581"/>
      <c r="AI7581"/>
      <c r="AJ7581"/>
      <c r="AK7581"/>
    </row>
    <row r="7582" spans="1:37">
      <c r="A7582"/>
      <c r="B7582"/>
      <c r="C7582"/>
      <c r="D7582"/>
      <c r="E7582"/>
      <c r="F7582"/>
      <c r="G7582"/>
      <c r="H7582"/>
      <c r="I7582"/>
      <c r="J7582"/>
      <c r="K7582"/>
      <c r="L7582"/>
      <c r="M7582"/>
      <c r="N7582"/>
      <c r="O7582"/>
      <c r="P7582"/>
      <c r="Q7582"/>
      <c r="R7582"/>
      <c r="S7582"/>
      <c r="T7582"/>
      <c r="U7582"/>
      <c r="V7582"/>
      <c r="W7582"/>
      <c r="X7582"/>
      <c r="Y7582"/>
      <c r="Z7582"/>
      <c r="AA7582"/>
      <c r="AB7582"/>
      <c r="AC7582"/>
      <c r="AD7582"/>
      <c r="AE7582"/>
      <c r="AF7582"/>
      <c r="AG7582"/>
      <c r="AH7582"/>
      <c r="AI7582"/>
      <c r="AJ7582"/>
      <c r="AK7582"/>
    </row>
    <row r="7583" spans="1:37">
      <c r="A7583"/>
      <c r="B7583"/>
      <c r="C7583"/>
      <c r="D7583"/>
      <c r="E7583"/>
      <c r="F7583"/>
      <c r="G7583"/>
      <c r="H7583"/>
      <c r="I7583"/>
      <c r="J7583"/>
      <c r="K7583"/>
      <c r="L7583"/>
      <c r="M7583"/>
      <c r="N7583"/>
      <c r="O7583"/>
      <c r="P7583"/>
      <c r="Q7583"/>
      <c r="R7583"/>
      <c r="S7583"/>
      <c r="T7583"/>
      <c r="U7583"/>
      <c r="V7583"/>
      <c r="W7583"/>
      <c r="X7583"/>
      <c r="Y7583"/>
      <c r="Z7583"/>
      <c r="AA7583"/>
      <c r="AB7583"/>
      <c r="AC7583"/>
      <c r="AD7583"/>
      <c r="AE7583"/>
      <c r="AF7583"/>
      <c r="AG7583"/>
      <c r="AH7583"/>
      <c r="AI7583"/>
      <c r="AJ7583"/>
      <c r="AK7583"/>
    </row>
    <row r="7584" spans="1:37">
      <c r="A7584"/>
      <c r="B7584"/>
      <c r="C7584"/>
      <c r="D7584"/>
      <c r="E7584"/>
      <c r="F7584"/>
      <c r="G7584"/>
      <c r="H7584"/>
      <c r="I7584"/>
      <c r="J7584"/>
      <c r="K7584"/>
      <c r="L7584"/>
      <c r="M7584"/>
      <c r="N7584"/>
      <c r="O7584"/>
      <c r="P7584"/>
      <c r="Q7584"/>
      <c r="R7584"/>
      <c r="S7584"/>
      <c r="T7584"/>
      <c r="U7584"/>
      <c r="V7584"/>
      <c r="W7584"/>
      <c r="X7584"/>
      <c r="Y7584"/>
      <c r="Z7584"/>
      <c r="AA7584"/>
      <c r="AB7584"/>
      <c r="AC7584"/>
      <c r="AD7584"/>
      <c r="AE7584"/>
      <c r="AF7584"/>
      <c r="AG7584"/>
      <c r="AH7584"/>
      <c r="AI7584"/>
      <c r="AJ7584"/>
      <c r="AK7584"/>
    </row>
    <row r="7585" spans="1:37">
      <c r="A7585"/>
      <c r="B7585"/>
      <c r="C7585"/>
      <c r="D7585"/>
      <c r="E7585"/>
      <c r="F7585"/>
      <c r="G7585"/>
      <c r="H7585"/>
      <c r="I7585"/>
      <c r="J7585"/>
      <c r="K7585"/>
      <c r="L7585"/>
      <c r="M7585"/>
      <c r="N7585"/>
      <c r="O7585"/>
      <c r="P7585"/>
      <c r="Q7585"/>
      <c r="R7585"/>
      <c r="S7585"/>
      <c r="T7585"/>
      <c r="U7585"/>
      <c r="V7585"/>
      <c r="W7585"/>
      <c r="X7585"/>
      <c r="Y7585"/>
      <c r="Z7585"/>
      <c r="AA7585"/>
      <c r="AB7585"/>
      <c r="AC7585"/>
      <c r="AD7585"/>
      <c r="AE7585"/>
      <c r="AF7585"/>
      <c r="AG7585"/>
      <c r="AH7585"/>
      <c r="AI7585"/>
      <c r="AJ7585"/>
      <c r="AK7585"/>
    </row>
    <row r="7586" spans="1:37">
      <c r="A7586"/>
      <c r="B7586"/>
      <c r="C7586"/>
      <c r="D7586"/>
      <c r="E7586"/>
      <c r="F7586"/>
      <c r="G7586"/>
      <c r="H7586"/>
      <c r="I7586"/>
      <c r="J7586"/>
      <c r="K7586"/>
      <c r="L7586"/>
      <c r="M7586"/>
      <c r="N7586"/>
      <c r="O7586"/>
      <c r="P7586"/>
      <c r="Q7586"/>
      <c r="R7586"/>
      <c r="S7586"/>
      <c r="T7586"/>
      <c r="U7586"/>
      <c r="V7586"/>
      <c r="W7586"/>
      <c r="X7586"/>
      <c r="Y7586"/>
      <c r="Z7586"/>
      <c r="AA7586"/>
      <c r="AB7586"/>
      <c r="AC7586"/>
      <c r="AD7586"/>
      <c r="AE7586"/>
      <c r="AF7586"/>
      <c r="AG7586"/>
      <c r="AH7586"/>
      <c r="AI7586"/>
      <c r="AJ7586"/>
      <c r="AK7586"/>
    </row>
    <row r="7587" spans="1:37">
      <c r="A7587"/>
      <c r="B7587"/>
      <c r="C7587"/>
      <c r="D7587"/>
      <c r="E7587"/>
      <c r="F7587"/>
      <c r="G7587"/>
      <c r="H7587"/>
      <c r="I7587"/>
      <c r="J7587"/>
      <c r="K7587"/>
      <c r="L7587"/>
      <c r="M7587"/>
      <c r="N7587"/>
      <c r="O7587"/>
      <c r="P7587"/>
      <c r="Q7587"/>
      <c r="R7587"/>
      <c r="S7587"/>
      <c r="T7587"/>
      <c r="U7587"/>
      <c r="V7587"/>
      <c r="W7587"/>
      <c r="X7587"/>
      <c r="Y7587"/>
      <c r="Z7587"/>
      <c r="AA7587"/>
      <c r="AB7587"/>
      <c r="AC7587"/>
      <c r="AD7587"/>
      <c r="AE7587"/>
      <c r="AF7587"/>
      <c r="AG7587"/>
      <c r="AH7587"/>
      <c r="AI7587"/>
      <c r="AJ7587"/>
      <c r="AK7587"/>
    </row>
    <row r="7588" spans="1:37">
      <c r="A7588"/>
      <c r="B7588"/>
      <c r="C7588"/>
      <c r="D7588"/>
      <c r="E7588"/>
      <c r="F7588"/>
      <c r="G7588"/>
      <c r="H7588"/>
      <c r="I7588"/>
      <c r="J7588"/>
      <c r="K7588"/>
      <c r="L7588"/>
      <c r="M7588"/>
      <c r="N7588"/>
      <c r="O7588"/>
      <c r="P7588"/>
      <c r="Q7588"/>
      <c r="R7588"/>
      <c r="S7588"/>
      <c r="T7588"/>
      <c r="U7588"/>
      <c r="V7588"/>
      <c r="W7588"/>
      <c r="X7588"/>
      <c r="Y7588"/>
      <c r="Z7588"/>
      <c r="AA7588"/>
      <c r="AB7588"/>
      <c r="AC7588"/>
      <c r="AD7588"/>
      <c r="AE7588"/>
      <c r="AF7588"/>
      <c r="AG7588"/>
      <c r="AH7588"/>
      <c r="AI7588"/>
      <c r="AJ7588"/>
      <c r="AK7588"/>
    </row>
    <row r="7589" spans="1:37">
      <c r="A7589"/>
      <c r="B7589"/>
      <c r="C7589"/>
      <c r="D7589"/>
      <c r="E7589"/>
      <c r="F7589"/>
      <c r="G7589"/>
      <c r="H7589"/>
      <c r="I7589"/>
      <c r="J7589"/>
      <c r="K7589"/>
      <c r="L7589"/>
      <c r="M7589"/>
      <c r="N7589"/>
      <c r="O7589"/>
      <c r="P7589"/>
      <c r="Q7589"/>
      <c r="R7589"/>
      <c r="S7589"/>
      <c r="T7589"/>
      <c r="U7589"/>
      <c r="V7589"/>
      <c r="W7589"/>
      <c r="X7589"/>
      <c r="Y7589"/>
      <c r="Z7589"/>
      <c r="AA7589"/>
      <c r="AB7589"/>
      <c r="AC7589"/>
      <c r="AD7589"/>
      <c r="AE7589"/>
      <c r="AF7589"/>
      <c r="AG7589"/>
      <c r="AH7589"/>
      <c r="AI7589"/>
      <c r="AJ7589"/>
      <c r="AK7589"/>
    </row>
    <row r="7590" spans="1:37">
      <c r="A7590"/>
      <c r="B7590"/>
      <c r="C7590"/>
      <c r="D7590"/>
      <c r="E7590"/>
      <c r="F7590"/>
      <c r="G7590"/>
      <c r="H7590"/>
      <c r="I7590"/>
      <c r="J7590"/>
      <c r="K7590"/>
      <c r="L7590"/>
      <c r="M7590"/>
      <c r="N7590"/>
      <c r="O7590"/>
      <c r="P7590"/>
      <c r="Q7590"/>
      <c r="R7590"/>
      <c r="S7590"/>
      <c r="T7590"/>
      <c r="U7590"/>
      <c r="V7590"/>
      <c r="W7590"/>
      <c r="X7590"/>
      <c r="Y7590"/>
      <c r="Z7590"/>
      <c r="AA7590"/>
      <c r="AB7590"/>
      <c r="AC7590"/>
      <c r="AD7590"/>
      <c r="AE7590"/>
      <c r="AF7590"/>
      <c r="AG7590"/>
      <c r="AH7590"/>
      <c r="AI7590"/>
      <c r="AJ7590"/>
      <c r="AK7590"/>
    </row>
    <row r="7591" spans="1:37">
      <c r="A7591"/>
      <c r="B7591"/>
      <c r="C7591"/>
      <c r="D7591"/>
      <c r="E7591"/>
      <c r="F7591"/>
      <c r="G7591"/>
      <c r="H7591"/>
      <c r="I7591"/>
      <c r="J7591"/>
      <c r="K7591"/>
      <c r="L7591"/>
      <c r="M7591"/>
      <c r="N7591"/>
      <c r="O7591"/>
      <c r="P7591"/>
      <c r="Q7591"/>
      <c r="R7591"/>
      <c r="S7591"/>
      <c r="T7591"/>
      <c r="U7591"/>
      <c r="V7591"/>
      <c r="W7591"/>
      <c r="X7591"/>
      <c r="Y7591"/>
      <c r="Z7591"/>
      <c r="AA7591"/>
      <c r="AB7591"/>
      <c r="AC7591"/>
      <c r="AD7591"/>
      <c r="AE7591"/>
      <c r="AF7591"/>
      <c r="AG7591"/>
      <c r="AH7591"/>
      <c r="AI7591"/>
      <c r="AJ7591"/>
      <c r="AK7591"/>
    </row>
    <row r="7597" spans="1:37">
      <c r="A7597"/>
    </row>
    <row r="7601" spans="1:49">
      <c r="A7601"/>
      <c r="D7601"/>
      <c r="F7601"/>
      <c r="G7601" s="171"/>
      <c r="H7601"/>
      <c r="K7601"/>
      <c r="L7601"/>
    </row>
    <row r="7602" spans="1:49">
      <c r="A7602"/>
      <c r="B7602"/>
      <c r="F7602"/>
      <c r="G7602"/>
      <c r="H7602"/>
      <c r="K7602"/>
      <c r="L7602"/>
      <c r="N7602"/>
    </row>
    <row r="7603" spans="1:49">
      <c r="B7603"/>
      <c r="C7603"/>
      <c r="D7603"/>
      <c r="E7603"/>
      <c r="F7603"/>
      <c r="G7603"/>
      <c r="H7603"/>
      <c r="I7603"/>
      <c r="J7603"/>
      <c r="K7603"/>
      <c r="L7603"/>
      <c r="M7603"/>
      <c r="N7603"/>
      <c r="O7603"/>
      <c r="P7603"/>
      <c r="Q7603"/>
      <c r="R7603"/>
      <c r="S7603"/>
      <c r="T7603"/>
      <c r="U7603"/>
      <c r="V7603"/>
      <c r="W7603"/>
      <c r="X7603"/>
      <c r="Y7603"/>
      <c r="Z7603"/>
      <c r="AA7603"/>
      <c r="AB7603"/>
      <c r="AC7603"/>
      <c r="AD7603"/>
      <c r="AE7603"/>
      <c r="AF7603"/>
      <c r="AG7603"/>
      <c r="AH7603"/>
      <c r="AI7603"/>
      <c r="AJ7603"/>
      <c r="AK7603"/>
    </row>
    <row r="7604" spans="1:49">
      <c r="B7604"/>
      <c r="E7604"/>
      <c r="H7604"/>
      <c r="K7604"/>
      <c r="N7604"/>
      <c r="Q7604"/>
      <c r="T7604"/>
      <c r="W7604"/>
      <c r="Z7604"/>
      <c r="AC7604"/>
      <c r="AF7604"/>
      <c r="AI7604"/>
    </row>
    <row r="7605" spans="1:49">
      <c r="A7605"/>
      <c r="B7605"/>
      <c r="C7605"/>
      <c r="D7605"/>
      <c r="E7605"/>
      <c r="F7605"/>
      <c r="G7605"/>
      <c r="H7605"/>
      <c r="I7605"/>
      <c r="J7605"/>
      <c r="K7605"/>
      <c r="L7605"/>
      <c r="M7605"/>
      <c r="N7605"/>
      <c r="O7605"/>
      <c r="P7605"/>
      <c r="Q7605"/>
      <c r="R7605"/>
      <c r="S7605"/>
      <c r="T7605"/>
      <c r="U7605"/>
      <c r="V7605"/>
      <c r="W7605"/>
      <c r="X7605"/>
      <c r="Y7605"/>
      <c r="Z7605"/>
      <c r="AA7605"/>
      <c r="AB7605"/>
      <c r="AC7605"/>
      <c r="AD7605"/>
      <c r="AE7605"/>
      <c r="AF7605"/>
      <c r="AG7605"/>
      <c r="AH7605"/>
      <c r="AI7605"/>
      <c r="AJ7605"/>
      <c r="AK7605"/>
    </row>
    <row r="7606" spans="1:49">
      <c r="B7606" s="172"/>
      <c r="C7606" s="173"/>
      <c r="D7606" s="173"/>
      <c r="E7606" s="172"/>
      <c r="F7606" s="173"/>
      <c r="G7606" s="173"/>
      <c r="H7606" s="172"/>
      <c r="I7606" s="173"/>
      <c r="J7606" s="173"/>
      <c r="K7606" s="172"/>
      <c r="L7606" s="173"/>
      <c r="M7606" s="173"/>
      <c r="N7606" s="172"/>
      <c r="O7606" s="173"/>
      <c r="P7606" s="173"/>
      <c r="Q7606" s="172"/>
      <c r="R7606" s="173"/>
      <c r="S7606" s="173"/>
      <c r="T7606" s="172"/>
      <c r="U7606" s="173"/>
      <c r="V7606" s="173"/>
      <c r="W7606" s="172"/>
      <c r="X7606" s="173"/>
      <c r="Y7606" s="173"/>
      <c r="Z7606" s="172"/>
      <c r="AA7606" s="173"/>
      <c r="AB7606" s="173"/>
      <c r="AC7606" s="172"/>
      <c r="AD7606" s="173"/>
      <c r="AE7606" s="173"/>
      <c r="AF7606" s="172"/>
      <c r="AG7606" s="173"/>
      <c r="AH7606" s="173"/>
      <c r="AI7606" s="172"/>
      <c r="AJ7606" s="173"/>
      <c r="AK7606" s="173"/>
      <c r="AN7606" s="165" t="e">
        <f>1/($B7606*(1/$B7604)*(1/(5/7+2/7*$D7606))*$B7616/SUM($B7608:$B7631))</f>
        <v>#DIV/0!</v>
      </c>
      <c r="AO7606" s="165" t="e">
        <f>1/(B7606*(1/B7604)*(1/(5/7+2/7*D7606)))</f>
        <v>#DIV/0!</v>
      </c>
      <c r="AP7606" s="165"/>
      <c r="AR7606" s="170">
        <f>CHOOSE(AV$3,C7606,F7606,I7606,L7606,O7606,R7606,U7606,X7606,AA7606,AD7606,AG7606,AJ7606)</f>
        <v>0</v>
      </c>
      <c r="AS7606" s="166"/>
      <c r="AT7606" s="166"/>
      <c r="AV7606" s="116" t="e">
        <f>AN7606/AR7606</f>
        <v>#DIV/0!</v>
      </c>
      <c r="AW7606" s="167" t="e">
        <f>AO7606/AR7606</f>
        <v>#DIV/0!</v>
      </c>
    </row>
    <row r="7607" spans="1:49">
      <c r="A7607"/>
      <c r="B7607"/>
      <c r="C7607"/>
      <c r="D7607"/>
      <c r="E7607"/>
      <c r="F7607"/>
      <c r="G7607"/>
      <c r="H7607"/>
      <c r="I7607"/>
      <c r="J7607"/>
      <c r="K7607"/>
      <c r="L7607"/>
      <c r="M7607"/>
      <c r="N7607"/>
      <c r="O7607"/>
      <c r="P7607"/>
      <c r="Q7607"/>
      <c r="R7607"/>
      <c r="S7607"/>
      <c r="T7607"/>
      <c r="U7607"/>
      <c r="V7607"/>
      <c r="W7607"/>
      <c r="X7607"/>
      <c r="Y7607"/>
      <c r="Z7607"/>
      <c r="AA7607"/>
      <c r="AB7607"/>
      <c r="AC7607"/>
      <c r="AD7607"/>
      <c r="AE7607"/>
      <c r="AF7607"/>
      <c r="AG7607"/>
      <c r="AH7607"/>
      <c r="AI7607"/>
      <c r="AJ7607"/>
      <c r="AK7607"/>
    </row>
    <row r="7608" spans="1:49">
      <c r="A7608"/>
      <c r="B7608"/>
      <c r="C7608"/>
      <c r="D7608"/>
      <c r="E7608"/>
      <c r="F7608"/>
      <c r="G7608"/>
      <c r="H7608"/>
      <c r="I7608"/>
      <c r="J7608"/>
      <c r="K7608"/>
      <c r="L7608"/>
      <c r="M7608"/>
      <c r="N7608"/>
      <c r="O7608"/>
      <c r="P7608"/>
      <c r="Q7608"/>
      <c r="R7608"/>
      <c r="S7608"/>
      <c r="T7608"/>
      <c r="U7608"/>
      <c r="V7608"/>
      <c r="W7608"/>
      <c r="X7608"/>
      <c r="Y7608"/>
      <c r="Z7608"/>
      <c r="AA7608"/>
      <c r="AB7608"/>
      <c r="AC7608"/>
      <c r="AD7608"/>
      <c r="AE7608"/>
      <c r="AF7608"/>
      <c r="AG7608"/>
      <c r="AH7608"/>
      <c r="AI7608"/>
      <c r="AJ7608"/>
      <c r="AK7608"/>
    </row>
    <row r="7609" spans="1:49">
      <c r="A7609"/>
      <c r="B7609"/>
      <c r="C7609"/>
      <c r="D7609"/>
      <c r="E7609"/>
      <c r="F7609"/>
      <c r="G7609"/>
      <c r="H7609"/>
      <c r="I7609"/>
      <c r="J7609"/>
      <c r="K7609"/>
      <c r="L7609"/>
      <c r="M7609"/>
      <c r="N7609"/>
      <c r="O7609"/>
      <c r="P7609"/>
      <c r="Q7609"/>
      <c r="R7609"/>
      <c r="S7609"/>
      <c r="T7609"/>
      <c r="U7609"/>
      <c r="V7609"/>
      <c r="W7609"/>
      <c r="X7609"/>
      <c r="Y7609"/>
      <c r="Z7609"/>
      <c r="AA7609"/>
      <c r="AB7609"/>
      <c r="AC7609"/>
      <c r="AD7609"/>
      <c r="AE7609"/>
      <c r="AF7609"/>
      <c r="AG7609"/>
      <c r="AH7609"/>
      <c r="AI7609"/>
      <c r="AJ7609"/>
      <c r="AK7609"/>
    </row>
    <row r="7610" spans="1:49">
      <c r="A7610"/>
      <c r="B7610"/>
      <c r="C7610"/>
      <c r="D7610"/>
      <c r="E7610"/>
      <c r="F7610"/>
      <c r="G7610"/>
      <c r="H7610"/>
      <c r="I7610"/>
      <c r="J7610"/>
      <c r="K7610"/>
      <c r="L7610"/>
      <c r="M7610"/>
      <c r="N7610"/>
      <c r="O7610"/>
      <c r="P7610"/>
      <c r="Q7610"/>
      <c r="R7610"/>
      <c r="S7610"/>
      <c r="T7610"/>
      <c r="U7610"/>
      <c r="V7610"/>
      <c r="W7610"/>
      <c r="X7610"/>
      <c r="Y7610"/>
      <c r="Z7610"/>
      <c r="AA7610"/>
      <c r="AB7610"/>
      <c r="AC7610"/>
      <c r="AD7610"/>
      <c r="AE7610"/>
      <c r="AF7610"/>
      <c r="AG7610"/>
      <c r="AH7610"/>
      <c r="AI7610"/>
      <c r="AJ7610"/>
      <c r="AK7610"/>
    </row>
    <row r="7611" spans="1:49">
      <c r="A7611"/>
      <c r="B7611"/>
      <c r="C7611"/>
      <c r="D7611"/>
      <c r="E7611"/>
      <c r="F7611"/>
      <c r="G7611"/>
      <c r="H7611"/>
      <c r="I7611"/>
      <c r="J7611"/>
      <c r="K7611"/>
      <c r="L7611"/>
      <c r="M7611"/>
      <c r="N7611"/>
      <c r="O7611"/>
      <c r="P7611"/>
      <c r="Q7611"/>
      <c r="R7611"/>
      <c r="S7611"/>
      <c r="T7611"/>
      <c r="U7611"/>
      <c r="V7611"/>
      <c r="W7611"/>
      <c r="X7611"/>
      <c r="Y7611"/>
      <c r="Z7611"/>
      <c r="AA7611"/>
      <c r="AB7611"/>
      <c r="AC7611"/>
      <c r="AD7611"/>
      <c r="AE7611"/>
      <c r="AF7611"/>
      <c r="AG7611"/>
      <c r="AH7611"/>
      <c r="AI7611"/>
      <c r="AJ7611"/>
      <c r="AK7611"/>
    </row>
    <row r="7612" spans="1:49">
      <c r="A7612"/>
      <c r="B7612"/>
      <c r="C7612"/>
      <c r="D7612"/>
      <c r="E7612"/>
      <c r="F7612"/>
      <c r="G7612"/>
      <c r="H7612"/>
      <c r="I7612"/>
      <c r="J7612"/>
      <c r="K7612"/>
      <c r="L7612"/>
      <c r="M7612"/>
      <c r="N7612"/>
      <c r="O7612"/>
      <c r="P7612"/>
      <c r="Q7612"/>
      <c r="R7612"/>
      <c r="S7612"/>
      <c r="T7612"/>
      <c r="U7612"/>
      <c r="V7612"/>
      <c r="W7612"/>
      <c r="X7612"/>
      <c r="Y7612"/>
      <c r="Z7612"/>
      <c r="AA7612"/>
      <c r="AB7612"/>
      <c r="AC7612"/>
      <c r="AD7612"/>
      <c r="AE7612"/>
      <c r="AF7612"/>
      <c r="AG7612"/>
      <c r="AH7612"/>
      <c r="AI7612"/>
      <c r="AJ7612"/>
      <c r="AK7612"/>
    </row>
    <row r="7613" spans="1:49">
      <c r="A7613"/>
      <c r="B7613"/>
      <c r="C7613"/>
      <c r="D7613"/>
      <c r="E7613"/>
      <c r="F7613"/>
      <c r="G7613"/>
      <c r="H7613"/>
      <c r="I7613"/>
      <c r="J7613"/>
      <c r="K7613"/>
      <c r="L7613"/>
      <c r="M7613"/>
      <c r="N7613"/>
      <c r="O7613"/>
      <c r="P7613"/>
      <c r="Q7613"/>
      <c r="R7613"/>
      <c r="S7613"/>
      <c r="T7613"/>
      <c r="U7613"/>
      <c r="V7613"/>
      <c r="W7613"/>
      <c r="X7613"/>
      <c r="Y7613"/>
      <c r="Z7613"/>
      <c r="AA7613"/>
      <c r="AB7613"/>
      <c r="AC7613"/>
      <c r="AD7613"/>
      <c r="AE7613"/>
      <c r="AF7613"/>
      <c r="AG7613"/>
      <c r="AH7613"/>
      <c r="AI7613"/>
      <c r="AJ7613"/>
      <c r="AK7613"/>
    </row>
    <row r="7614" spans="1:49">
      <c r="A7614"/>
      <c r="B7614"/>
      <c r="C7614"/>
      <c r="D7614"/>
      <c r="E7614"/>
      <c r="F7614"/>
      <c r="G7614"/>
      <c r="H7614"/>
      <c r="I7614"/>
      <c r="J7614"/>
      <c r="K7614"/>
      <c r="L7614"/>
      <c r="M7614"/>
      <c r="N7614"/>
      <c r="O7614"/>
      <c r="P7614"/>
      <c r="Q7614"/>
      <c r="R7614"/>
      <c r="S7614"/>
      <c r="T7614"/>
      <c r="U7614"/>
      <c r="V7614"/>
      <c r="W7614"/>
      <c r="X7614"/>
      <c r="Y7614"/>
      <c r="Z7614"/>
      <c r="AA7614"/>
      <c r="AB7614"/>
      <c r="AC7614"/>
      <c r="AD7614"/>
      <c r="AE7614"/>
      <c r="AF7614"/>
      <c r="AG7614"/>
      <c r="AH7614"/>
      <c r="AI7614"/>
      <c r="AJ7614"/>
      <c r="AK7614"/>
    </row>
    <row r="7615" spans="1:49">
      <c r="A7615"/>
      <c r="B7615"/>
      <c r="C7615"/>
      <c r="D7615"/>
      <c r="E7615"/>
      <c r="F7615"/>
      <c r="G7615"/>
      <c r="H7615"/>
      <c r="I7615"/>
      <c r="J7615"/>
      <c r="K7615"/>
      <c r="L7615"/>
      <c r="M7615"/>
      <c r="N7615"/>
      <c r="O7615"/>
      <c r="P7615"/>
      <c r="Q7615"/>
      <c r="R7615"/>
      <c r="S7615"/>
      <c r="T7615"/>
      <c r="U7615"/>
      <c r="V7615"/>
      <c r="W7615"/>
      <c r="X7615"/>
      <c r="Y7615"/>
      <c r="Z7615"/>
      <c r="AA7615"/>
      <c r="AB7615"/>
      <c r="AC7615"/>
      <c r="AD7615"/>
      <c r="AE7615"/>
      <c r="AF7615"/>
      <c r="AG7615"/>
      <c r="AH7615"/>
      <c r="AI7615"/>
      <c r="AJ7615"/>
      <c r="AK7615"/>
    </row>
    <row r="7616" spans="1:49">
      <c r="A7616"/>
      <c r="B7616"/>
      <c r="C7616"/>
      <c r="D7616"/>
      <c r="E7616"/>
      <c r="F7616"/>
      <c r="G7616"/>
      <c r="H7616"/>
      <c r="I7616"/>
      <c r="J7616"/>
      <c r="K7616"/>
      <c r="L7616"/>
      <c r="M7616"/>
      <c r="N7616"/>
      <c r="O7616"/>
      <c r="P7616"/>
      <c r="Q7616"/>
      <c r="R7616"/>
      <c r="S7616"/>
      <c r="T7616"/>
      <c r="U7616"/>
      <c r="V7616"/>
      <c r="W7616"/>
      <c r="X7616"/>
      <c r="Y7616"/>
      <c r="Z7616"/>
      <c r="AA7616"/>
      <c r="AB7616"/>
      <c r="AC7616"/>
      <c r="AD7616"/>
      <c r="AE7616"/>
      <c r="AF7616"/>
      <c r="AG7616"/>
      <c r="AH7616"/>
      <c r="AI7616"/>
      <c r="AJ7616"/>
      <c r="AK7616"/>
    </row>
    <row r="7617" spans="1:37">
      <c r="A7617"/>
      <c r="B7617"/>
      <c r="C7617"/>
      <c r="D7617"/>
      <c r="E7617"/>
      <c r="F7617"/>
      <c r="G7617"/>
      <c r="H7617"/>
      <c r="I7617"/>
      <c r="J7617"/>
      <c r="K7617"/>
      <c r="L7617"/>
      <c r="M7617"/>
      <c r="N7617"/>
      <c r="O7617"/>
      <c r="P7617"/>
      <c r="Q7617"/>
      <c r="R7617"/>
      <c r="S7617"/>
      <c r="T7617"/>
      <c r="U7617"/>
      <c r="V7617"/>
      <c r="W7617"/>
      <c r="X7617"/>
      <c r="Y7617"/>
      <c r="Z7617"/>
      <c r="AA7617"/>
      <c r="AB7617"/>
      <c r="AC7617"/>
      <c r="AD7617"/>
      <c r="AE7617"/>
      <c r="AF7617"/>
      <c r="AG7617"/>
      <c r="AH7617"/>
      <c r="AI7617"/>
      <c r="AJ7617"/>
      <c r="AK7617"/>
    </row>
    <row r="7618" spans="1:37">
      <c r="A7618"/>
      <c r="B7618"/>
      <c r="C7618"/>
      <c r="D7618"/>
      <c r="E7618"/>
      <c r="F7618"/>
      <c r="G7618"/>
      <c r="H7618"/>
      <c r="I7618"/>
      <c r="J7618"/>
      <c r="K7618"/>
      <c r="L7618"/>
      <c r="M7618"/>
      <c r="N7618"/>
      <c r="O7618"/>
      <c r="P7618"/>
      <c r="Q7618"/>
      <c r="R7618"/>
      <c r="S7618"/>
      <c r="T7618"/>
      <c r="U7618"/>
      <c r="V7618"/>
      <c r="W7618"/>
      <c r="X7618"/>
      <c r="Y7618"/>
      <c r="Z7618"/>
      <c r="AA7618"/>
      <c r="AB7618"/>
      <c r="AC7618"/>
      <c r="AD7618"/>
      <c r="AE7618"/>
      <c r="AF7618"/>
      <c r="AG7618"/>
      <c r="AH7618"/>
      <c r="AI7618"/>
      <c r="AJ7618"/>
      <c r="AK7618"/>
    </row>
    <row r="7619" spans="1:37">
      <c r="A7619"/>
      <c r="B7619"/>
      <c r="C7619"/>
      <c r="D7619"/>
      <c r="E7619"/>
      <c r="F7619"/>
      <c r="G7619"/>
      <c r="H7619"/>
      <c r="I7619"/>
      <c r="J7619"/>
      <c r="K7619"/>
      <c r="L7619"/>
      <c r="M7619"/>
      <c r="N7619"/>
      <c r="O7619"/>
      <c r="P7619"/>
      <c r="Q7619"/>
      <c r="R7619"/>
      <c r="S7619"/>
      <c r="T7619"/>
      <c r="U7619"/>
      <c r="V7619"/>
      <c r="W7619"/>
      <c r="X7619"/>
      <c r="Y7619"/>
      <c r="Z7619"/>
      <c r="AA7619"/>
      <c r="AB7619"/>
      <c r="AC7619"/>
      <c r="AD7619"/>
      <c r="AE7619"/>
      <c r="AF7619"/>
      <c r="AG7619"/>
      <c r="AH7619"/>
      <c r="AI7619"/>
      <c r="AJ7619"/>
      <c r="AK7619"/>
    </row>
    <row r="7620" spans="1:37">
      <c r="A7620"/>
      <c r="B7620"/>
      <c r="C7620"/>
      <c r="D7620"/>
      <c r="E7620"/>
      <c r="F7620"/>
      <c r="G7620"/>
      <c r="H7620"/>
      <c r="I7620"/>
      <c r="J7620"/>
      <c r="K7620"/>
      <c r="L7620"/>
      <c r="M7620"/>
      <c r="N7620"/>
      <c r="O7620"/>
      <c r="P7620"/>
      <c r="Q7620"/>
      <c r="R7620"/>
      <c r="S7620"/>
      <c r="T7620"/>
      <c r="U7620"/>
      <c r="V7620"/>
      <c r="W7620"/>
      <c r="X7620"/>
      <c r="Y7620"/>
      <c r="Z7620"/>
      <c r="AA7620"/>
      <c r="AB7620"/>
      <c r="AC7620"/>
      <c r="AD7620"/>
      <c r="AE7620"/>
      <c r="AF7620"/>
      <c r="AG7620"/>
      <c r="AH7620"/>
      <c r="AI7620"/>
      <c r="AJ7620"/>
      <c r="AK7620"/>
    </row>
    <row r="7621" spans="1:37">
      <c r="A7621"/>
      <c r="B7621"/>
      <c r="C7621"/>
      <c r="D7621"/>
      <c r="E7621"/>
      <c r="F7621"/>
      <c r="G7621"/>
      <c r="H7621"/>
      <c r="I7621"/>
      <c r="J7621"/>
      <c r="K7621"/>
      <c r="L7621"/>
      <c r="M7621"/>
      <c r="N7621"/>
      <c r="O7621"/>
      <c r="P7621"/>
      <c r="Q7621"/>
      <c r="R7621"/>
      <c r="S7621"/>
      <c r="T7621"/>
      <c r="U7621"/>
      <c r="V7621"/>
      <c r="W7621"/>
      <c r="X7621"/>
      <c r="Y7621"/>
      <c r="Z7621"/>
      <c r="AA7621"/>
      <c r="AB7621"/>
      <c r="AC7621"/>
      <c r="AD7621"/>
      <c r="AE7621"/>
      <c r="AF7621"/>
      <c r="AG7621"/>
      <c r="AH7621"/>
      <c r="AI7621"/>
      <c r="AJ7621"/>
      <c r="AK7621"/>
    </row>
    <row r="7622" spans="1:37">
      <c r="A7622"/>
      <c r="B7622"/>
      <c r="C7622"/>
      <c r="D7622"/>
      <c r="E7622"/>
      <c r="F7622"/>
      <c r="G7622"/>
      <c r="H7622"/>
      <c r="I7622"/>
      <c r="J7622"/>
      <c r="K7622"/>
      <c r="L7622"/>
      <c r="M7622"/>
      <c r="N7622"/>
      <c r="O7622"/>
      <c r="P7622"/>
      <c r="Q7622"/>
      <c r="R7622"/>
      <c r="S7622"/>
      <c r="T7622"/>
      <c r="U7622"/>
      <c r="V7622"/>
      <c r="W7622"/>
      <c r="X7622"/>
      <c r="Y7622"/>
      <c r="Z7622"/>
      <c r="AA7622"/>
      <c r="AB7622"/>
      <c r="AC7622"/>
      <c r="AD7622"/>
      <c r="AE7622"/>
      <c r="AF7622"/>
      <c r="AG7622"/>
      <c r="AH7622"/>
      <c r="AI7622"/>
      <c r="AJ7622"/>
      <c r="AK7622"/>
    </row>
    <row r="7623" spans="1:37">
      <c r="A7623"/>
      <c r="B7623"/>
      <c r="C7623"/>
      <c r="D7623"/>
      <c r="E7623"/>
      <c r="F7623"/>
      <c r="G7623"/>
      <c r="H7623"/>
      <c r="I7623"/>
      <c r="J7623"/>
      <c r="K7623"/>
      <c r="L7623"/>
      <c r="M7623"/>
      <c r="N7623"/>
      <c r="O7623"/>
      <c r="P7623"/>
      <c r="Q7623"/>
      <c r="R7623"/>
      <c r="S7623"/>
      <c r="T7623"/>
      <c r="U7623"/>
      <c r="V7623"/>
      <c r="W7623"/>
      <c r="X7623"/>
      <c r="Y7623"/>
      <c r="Z7623"/>
      <c r="AA7623"/>
      <c r="AB7623"/>
      <c r="AC7623"/>
      <c r="AD7623"/>
      <c r="AE7623"/>
      <c r="AF7623"/>
      <c r="AG7623"/>
      <c r="AH7623"/>
      <c r="AI7623"/>
      <c r="AJ7623"/>
      <c r="AK7623"/>
    </row>
    <row r="7624" spans="1:37">
      <c r="A7624"/>
      <c r="B7624"/>
      <c r="C7624"/>
      <c r="D7624"/>
      <c r="E7624"/>
      <c r="F7624"/>
      <c r="G7624"/>
      <c r="H7624"/>
      <c r="I7624"/>
      <c r="J7624"/>
      <c r="K7624"/>
      <c r="L7624"/>
      <c r="M7624"/>
      <c r="N7624"/>
      <c r="O7624"/>
      <c r="P7624"/>
      <c r="Q7624"/>
      <c r="R7624"/>
      <c r="S7624"/>
      <c r="T7624"/>
      <c r="U7624"/>
      <c r="V7624"/>
      <c r="W7624"/>
      <c r="X7624"/>
      <c r="Y7624"/>
      <c r="Z7624"/>
      <c r="AA7624"/>
      <c r="AB7624"/>
      <c r="AC7624"/>
      <c r="AD7624"/>
      <c r="AE7624"/>
      <c r="AF7624"/>
      <c r="AG7624"/>
      <c r="AH7624"/>
      <c r="AI7624"/>
      <c r="AJ7624"/>
      <c r="AK7624"/>
    </row>
    <row r="7625" spans="1:37">
      <c r="A7625"/>
      <c r="B7625"/>
      <c r="C7625"/>
      <c r="D7625"/>
      <c r="E7625"/>
      <c r="F7625"/>
      <c r="G7625"/>
      <c r="H7625"/>
      <c r="I7625"/>
      <c r="J7625"/>
      <c r="K7625"/>
      <c r="L7625"/>
      <c r="M7625"/>
      <c r="N7625"/>
      <c r="O7625"/>
      <c r="P7625"/>
      <c r="Q7625"/>
      <c r="R7625"/>
      <c r="S7625"/>
      <c r="T7625"/>
      <c r="U7625"/>
      <c r="V7625"/>
      <c r="W7625"/>
      <c r="X7625"/>
      <c r="Y7625"/>
      <c r="Z7625"/>
      <c r="AA7625"/>
      <c r="AB7625"/>
      <c r="AC7625"/>
      <c r="AD7625"/>
      <c r="AE7625"/>
      <c r="AF7625"/>
      <c r="AG7625"/>
      <c r="AH7625"/>
      <c r="AI7625"/>
      <c r="AJ7625"/>
      <c r="AK7625"/>
    </row>
    <row r="7626" spans="1:37">
      <c r="A7626"/>
      <c r="B7626"/>
      <c r="C7626"/>
      <c r="D7626"/>
      <c r="E7626"/>
      <c r="F7626"/>
      <c r="G7626"/>
      <c r="H7626"/>
      <c r="I7626"/>
      <c r="J7626"/>
      <c r="K7626"/>
      <c r="L7626"/>
      <c r="M7626"/>
      <c r="N7626"/>
      <c r="O7626"/>
      <c r="P7626"/>
      <c r="Q7626"/>
      <c r="R7626"/>
      <c r="S7626"/>
      <c r="T7626"/>
      <c r="U7626"/>
      <c r="V7626"/>
      <c r="W7626"/>
      <c r="X7626"/>
      <c r="Y7626"/>
      <c r="Z7626"/>
      <c r="AA7626"/>
      <c r="AB7626"/>
      <c r="AC7626"/>
      <c r="AD7626"/>
      <c r="AE7626"/>
      <c r="AF7626"/>
      <c r="AG7626"/>
      <c r="AH7626"/>
      <c r="AI7626"/>
      <c r="AJ7626"/>
      <c r="AK7626"/>
    </row>
    <row r="7627" spans="1:37">
      <c r="A7627"/>
      <c r="B7627"/>
      <c r="C7627"/>
      <c r="D7627"/>
      <c r="E7627"/>
      <c r="F7627"/>
      <c r="G7627"/>
      <c r="H7627"/>
      <c r="I7627"/>
      <c r="J7627"/>
      <c r="K7627"/>
      <c r="L7627"/>
      <c r="M7627"/>
      <c r="N7627"/>
      <c r="O7627"/>
      <c r="P7627"/>
      <c r="Q7627"/>
      <c r="R7627"/>
      <c r="S7627"/>
      <c r="T7627"/>
      <c r="U7627"/>
      <c r="V7627"/>
      <c r="W7627"/>
      <c r="X7627"/>
      <c r="Y7627"/>
      <c r="Z7627"/>
      <c r="AA7627"/>
      <c r="AB7627"/>
      <c r="AC7627"/>
      <c r="AD7627"/>
      <c r="AE7627"/>
      <c r="AF7627"/>
      <c r="AG7627"/>
      <c r="AH7627"/>
      <c r="AI7627"/>
      <c r="AJ7627"/>
      <c r="AK7627"/>
    </row>
    <row r="7628" spans="1:37">
      <c r="A7628"/>
      <c r="B7628"/>
      <c r="C7628"/>
      <c r="D7628"/>
      <c r="E7628"/>
      <c r="F7628"/>
      <c r="G7628"/>
      <c r="H7628"/>
      <c r="I7628"/>
      <c r="J7628"/>
      <c r="K7628"/>
      <c r="L7628"/>
      <c r="M7628"/>
      <c r="N7628"/>
      <c r="O7628"/>
      <c r="P7628"/>
      <c r="Q7628"/>
      <c r="R7628"/>
      <c r="S7628"/>
      <c r="T7628"/>
      <c r="U7628"/>
      <c r="V7628"/>
      <c r="W7628"/>
      <c r="X7628"/>
      <c r="Y7628"/>
      <c r="Z7628"/>
      <c r="AA7628"/>
      <c r="AB7628"/>
      <c r="AC7628"/>
      <c r="AD7628"/>
      <c r="AE7628"/>
      <c r="AF7628"/>
      <c r="AG7628"/>
      <c r="AH7628"/>
      <c r="AI7628"/>
      <c r="AJ7628"/>
      <c r="AK7628"/>
    </row>
    <row r="7629" spans="1:37">
      <c r="A7629"/>
      <c r="B7629"/>
      <c r="C7629"/>
      <c r="D7629"/>
      <c r="E7629"/>
      <c r="F7629"/>
      <c r="G7629"/>
      <c r="H7629"/>
      <c r="I7629"/>
      <c r="J7629"/>
      <c r="K7629"/>
      <c r="L7629"/>
      <c r="M7629"/>
      <c r="N7629"/>
      <c r="O7629"/>
      <c r="P7629"/>
      <c r="Q7629"/>
      <c r="R7629"/>
      <c r="S7629"/>
      <c r="T7629"/>
      <c r="U7629"/>
      <c r="V7629"/>
      <c r="W7629"/>
      <c r="X7629"/>
      <c r="Y7629"/>
      <c r="Z7629"/>
      <c r="AA7629"/>
      <c r="AB7629"/>
      <c r="AC7629"/>
      <c r="AD7629"/>
      <c r="AE7629"/>
      <c r="AF7629"/>
      <c r="AG7629"/>
      <c r="AH7629"/>
      <c r="AI7629"/>
      <c r="AJ7629"/>
      <c r="AK7629"/>
    </row>
    <row r="7630" spans="1:37">
      <c r="A7630"/>
      <c r="B7630"/>
      <c r="C7630"/>
      <c r="D7630"/>
      <c r="E7630"/>
      <c r="F7630"/>
      <c r="G7630"/>
      <c r="H7630"/>
      <c r="I7630"/>
      <c r="J7630"/>
      <c r="K7630"/>
      <c r="L7630"/>
      <c r="M7630"/>
      <c r="N7630"/>
      <c r="O7630"/>
      <c r="P7630"/>
      <c r="Q7630"/>
      <c r="R7630"/>
      <c r="S7630"/>
      <c r="T7630"/>
      <c r="U7630"/>
      <c r="V7630"/>
      <c r="W7630"/>
      <c r="X7630"/>
      <c r="Y7630"/>
      <c r="Z7630"/>
      <c r="AA7630"/>
      <c r="AB7630"/>
      <c r="AC7630"/>
      <c r="AD7630"/>
      <c r="AE7630"/>
      <c r="AF7630"/>
      <c r="AG7630"/>
      <c r="AH7630"/>
      <c r="AI7630"/>
      <c r="AJ7630"/>
      <c r="AK7630"/>
    </row>
    <row r="7631" spans="1:37">
      <c r="A7631"/>
      <c r="B7631"/>
      <c r="C7631"/>
      <c r="D7631"/>
      <c r="E7631"/>
      <c r="F7631"/>
      <c r="G7631"/>
      <c r="H7631"/>
      <c r="I7631"/>
      <c r="J7631"/>
      <c r="K7631"/>
      <c r="L7631"/>
      <c r="M7631"/>
      <c r="N7631"/>
      <c r="O7631"/>
      <c r="P7631"/>
      <c r="Q7631"/>
      <c r="R7631"/>
      <c r="S7631"/>
      <c r="T7631"/>
      <c r="U7631"/>
      <c r="V7631"/>
      <c r="W7631"/>
      <c r="X7631"/>
      <c r="Y7631"/>
      <c r="Z7631"/>
      <c r="AA7631"/>
      <c r="AB7631"/>
      <c r="AC7631"/>
      <c r="AD7631"/>
      <c r="AE7631"/>
      <c r="AF7631"/>
      <c r="AG7631"/>
      <c r="AH7631"/>
      <c r="AI7631"/>
      <c r="AJ7631"/>
      <c r="AK7631"/>
    </row>
    <row r="7637" spans="1:49">
      <c r="A7637"/>
    </row>
    <row r="7641" spans="1:49">
      <c r="A7641"/>
      <c r="D7641"/>
      <c r="F7641"/>
      <c r="G7641" s="171"/>
      <c r="H7641"/>
      <c r="K7641"/>
      <c r="L7641"/>
    </row>
    <row r="7642" spans="1:49">
      <c r="A7642"/>
      <c r="B7642"/>
      <c r="F7642"/>
      <c r="G7642"/>
      <c r="H7642"/>
      <c r="K7642"/>
      <c r="L7642"/>
      <c r="N7642"/>
    </row>
    <row r="7643" spans="1:49">
      <c r="B7643"/>
      <c r="C7643"/>
      <c r="D7643"/>
      <c r="E7643"/>
      <c r="F7643"/>
      <c r="G7643"/>
      <c r="H7643"/>
      <c r="I7643"/>
      <c r="J7643"/>
      <c r="K7643"/>
      <c r="L7643"/>
      <c r="M7643"/>
      <c r="N7643"/>
      <c r="O7643"/>
      <c r="P7643"/>
      <c r="Q7643"/>
      <c r="R7643"/>
      <c r="S7643"/>
      <c r="T7643"/>
      <c r="U7643"/>
      <c r="V7643"/>
      <c r="W7643"/>
      <c r="X7643"/>
      <c r="Y7643"/>
      <c r="Z7643"/>
      <c r="AA7643"/>
      <c r="AB7643"/>
      <c r="AC7643"/>
      <c r="AD7643"/>
      <c r="AE7643"/>
      <c r="AF7643"/>
      <c r="AG7643"/>
      <c r="AH7643"/>
      <c r="AI7643"/>
      <c r="AJ7643"/>
      <c r="AK7643"/>
    </row>
    <row r="7644" spans="1:49">
      <c r="B7644"/>
      <c r="E7644"/>
      <c r="H7644"/>
      <c r="K7644"/>
      <c r="N7644"/>
      <c r="Q7644"/>
      <c r="T7644"/>
      <c r="W7644"/>
      <c r="Z7644"/>
      <c r="AC7644"/>
      <c r="AF7644"/>
      <c r="AI7644"/>
    </row>
    <row r="7645" spans="1:49">
      <c r="A7645"/>
      <c r="B7645"/>
      <c r="C7645"/>
      <c r="D7645"/>
      <c r="E7645"/>
      <c r="F7645"/>
      <c r="G7645"/>
      <c r="H7645"/>
      <c r="I7645"/>
      <c r="J7645"/>
      <c r="K7645"/>
      <c r="L7645"/>
      <c r="M7645"/>
      <c r="N7645"/>
      <c r="O7645"/>
      <c r="P7645"/>
      <c r="Q7645"/>
      <c r="R7645"/>
      <c r="S7645"/>
      <c r="T7645"/>
      <c r="U7645"/>
      <c r="V7645"/>
      <c r="W7645"/>
      <c r="X7645"/>
      <c r="Y7645"/>
      <c r="Z7645"/>
      <c r="AA7645"/>
      <c r="AB7645"/>
      <c r="AC7645"/>
      <c r="AD7645"/>
      <c r="AE7645"/>
      <c r="AF7645"/>
      <c r="AG7645"/>
      <c r="AH7645"/>
      <c r="AI7645"/>
      <c r="AJ7645"/>
      <c r="AK7645"/>
    </row>
    <row r="7646" spans="1:49">
      <c r="B7646" s="172"/>
      <c r="C7646" s="173"/>
      <c r="D7646" s="173"/>
      <c r="E7646" s="172"/>
      <c r="F7646" s="173"/>
      <c r="G7646" s="173"/>
      <c r="H7646" s="172"/>
      <c r="I7646" s="173"/>
      <c r="J7646" s="173"/>
      <c r="K7646" s="172"/>
      <c r="L7646" s="173"/>
      <c r="M7646" s="173"/>
      <c r="N7646" s="172"/>
      <c r="O7646" s="173"/>
      <c r="P7646" s="173"/>
      <c r="Q7646" s="172"/>
      <c r="R7646" s="173"/>
      <c r="S7646" s="173"/>
      <c r="T7646" s="172"/>
      <c r="U7646" s="173"/>
      <c r="V7646" s="173"/>
      <c r="W7646" s="172"/>
      <c r="X7646" s="173"/>
      <c r="Y7646" s="173"/>
      <c r="Z7646" s="172"/>
      <c r="AA7646" s="173"/>
      <c r="AB7646" s="173"/>
      <c r="AC7646" s="172"/>
      <c r="AD7646" s="173"/>
      <c r="AE7646" s="173"/>
      <c r="AF7646" s="172"/>
      <c r="AG7646" s="173"/>
      <c r="AH7646" s="173"/>
      <c r="AI7646" s="172"/>
      <c r="AJ7646" s="173"/>
      <c r="AK7646" s="173"/>
      <c r="AN7646" s="165" t="e">
        <f>1/($B7646*(1/$B7644)*(1/(5/7+2/7*$D7646))*$B7656/SUM($B7648:$B7671))</f>
        <v>#DIV/0!</v>
      </c>
      <c r="AO7646" s="165" t="e">
        <f>1/(B7646*(1/B7644)*(1/(5/7+2/7*D7646)))</f>
        <v>#DIV/0!</v>
      </c>
      <c r="AP7646" s="165"/>
      <c r="AR7646" s="170">
        <f>CHOOSE(AV$3,C7646,F7646,I7646,L7646,O7646,R7646,U7646,X7646,AA7646,AD7646,AG7646,AJ7646)</f>
        <v>0</v>
      </c>
      <c r="AS7646" s="166"/>
      <c r="AT7646" s="166"/>
      <c r="AV7646" s="116" t="e">
        <f>AN7646/AR7646</f>
        <v>#DIV/0!</v>
      </c>
      <c r="AW7646" s="167" t="e">
        <f>AO7646/AR7646</f>
        <v>#DIV/0!</v>
      </c>
    </row>
    <row r="7647" spans="1:49">
      <c r="A7647"/>
      <c r="B7647"/>
      <c r="C7647"/>
      <c r="D7647"/>
      <c r="E7647"/>
      <c r="F7647"/>
      <c r="G7647"/>
      <c r="H7647"/>
      <c r="I7647"/>
      <c r="J7647"/>
      <c r="K7647"/>
      <c r="L7647"/>
      <c r="M7647"/>
      <c r="N7647"/>
      <c r="O7647"/>
      <c r="P7647"/>
      <c r="Q7647"/>
      <c r="R7647"/>
      <c r="S7647"/>
      <c r="T7647"/>
      <c r="U7647"/>
      <c r="V7647"/>
      <c r="W7647"/>
      <c r="X7647"/>
      <c r="Y7647"/>
      <c r="Z7647"/>
      <c r="AA7647"/>
      <c r="AB7647"/>
      <c r="AC7647"/>
      <c r="AD7647"/>
      <c r="AE7647"/>
      <c r="AF7647"/>
      <c r="AG7647"/>
      <c r="AH7647"/>
      <c r="AI7647"/>
      <c r="AJ7647"/>
      <c r="AK7647"/>
    </row>
    <row r="7648" spans="1:49">
      <c r="A7648"/>
      <c r="B7648"/>
      <c r="C7648"/>
      <c r="D7648"/>
      <c r="E7648"/>
      <c r="F7648"/>
      <c r="G7648"/>
      <c r="H7648"/>
      <c r="I7648"/>
      <c r="J7648"/>
      <c r="K7648"/>
      <c r="L7648"/>
      <c r="M7648"/>
      <c r="N7648"/>
      <c r="O7648"/>
      <c r="P7648"/>
      <c r="Q7648"/>
      <c r="R7648"/>
      <c r="S7648"/>
      <c r="T7648"/>
      <c r="U7648"/>
      <c r="V7648"/>
      <c r="W7648"/>
      <c r="X7648"/>
      <c r="Y7648"/>
      <c r="Z7648"/>
      <c r="AA7648"/>
      <c r="AB7648"/>
      <c r="AC7648"/>
      <c r="AD7648"/>
      <c r="AE7648"/>
      <c r="AF7648"/>
      <c r="AG7648"/>
      <c r="AH7648"/>
      <c r="AI7648"/>
      <c r="AJ7648"/>
      <c r="AK7648"/>
    </row>
    <row r="7649" spans="1:37">
      <c r="A7649"/>
      <c r="B7649"/>
      <c r="C7649"/>
      <c r="D7649"/>
      <c r="E7649"/>
      <c r="F7649"/>
      <c r="G7649"/>
      <c r="H7649"/>
      <c r="I7649"/>
      <c r="J7649"/>
      <c r="K7649"/>
      <c r="L7649"/>
      <c r="M7649"/>
      <c r="N7649"/>
      <c r="O7649"/>
      <c r="P7649"/>
      <c r="Q7649"/>
      <c r="R7649"/>
      <c r="S7649"/>
      <c r="T7649"/>
      <c r="U7649"/>
      <c r="V7649"/>
      <c r="W7649"/>
      <c r="X7649"/>
      <c r="Y7649"/>
      <c r="Z7649"/>
      <c r="AA7649"/>
      <c r="AB7649"/>
      <c r="AC7649"/>
      <c r="AD7649"/>
      <c r="AE7649"/>
      <c r="AF7649"/>
      <c r="AG7649"/>
      <c r="AH7649"/>
      <c r="AI7649"/>
      <c r="AJ7649"/>
      <c r="AK7649"/>
    </row>
    <row r="7650" spans="1:37">
      <c r="A7650"/>
      <c r="B7650"/>
      <c r="C7650"/>
      <c r="D7650"/>
      <c r="E7650"/>
      <c r="F7650"/>
      <c r="G7650"/>
      <c r="H7650"/>
      <c r="I7650"/>
      <c r="J7650"/>
      <c r="K7650"/>
      <c r="L7650"/>
      <c r="M7650"/>
      <c r="N7650"/>
      <c r="O7650"/>
      <c r="P7650"/>
      <c r="Q7650"/>
      <c r="R7650"/>
      <c r="S7650"/>
      <c r="T7650"/>
      <c r="U7650"/>
      <c r="V7650"/>
      <c r="W7650"/>
      <c r="X7650"/>
      <c r="Y7650"/>
      <c r="Z7650"/>
      <c r="AA7650"/>
      <c r="AB7650"/>
      <c r="AC7650"/>
      <c r="AD7650"/>
      <c r="AE7650"/>
      <c r="AF7650"/>
      <c r="AG7650"/>
      <c r="AH7650"/>
      <c r="AI7650"/>
      <c r="AJ7650"/>
      <c r="AK7650"/>
    </row>
    <row r="7651" spans="1:37">
      <c r="A7651"/>
      <c r="B7651"/>
      <c r="C7651"/>
      <c r="D7651"/>
      <c r="E7651"/>
      <c r="F7651"/>
      <c r="G7651"/>
      <c r="H7651"/>
      <c r="I7651"/>
      <c r="J7651"/>
      <c r="K7651"/>
      <c r="L7651"/>
      <c r="M7651"/>
      <c r="N7651"/>
      <c r="O7651"/>
      <c r="P7651"/>
      <c r="Q7651"/>
      <c r="R7651"/>
      <c r="S7651"/>
      <c r="T7651"/>
      <c r="U7651"/>
      <c r="V7651"/>
      <c r="W7651"/>
      <c r="X7651"/>
      <c r="Y7651"/>
      <c r="Z7651"/>
      <c r="AA7651"/>
      <c r="AB7651"/>
      <c r="AC7651"/>
      <c r="AD7651"/>
      <c r="AE7651"/>
      <c r="AF7651"/>
      <c r="AG7651"/>
      <c r="AH7651"/>
      <c r="AI7651"/>
      <c r="AJ7651"/>
      <c r="AK7651"/>
    </row>
    <row r="7652" spans="1:37">
      <c r="A7652"/>
      <c r="B7652"/>
      <c r="C7652"/>
      <c r="D7652"/>
      <c r="E7652"/>
      <c r="F7652"/>
      <c r="G7652"/>
      <c r="H7652"/>
      <c r="I7652"/>
      <c r="J7652"/>
      <c r="K7652"/>
      <c r="L7652"/>
      <c r="M7652"/>
      <c r="N7652"/>
      <c r="O7652"/>
      <c r="P7652"/>
      <c r="Q7652"/>
      <c r="R7652"/>
      <c r="S7652"/>
      <c r="T7652"/>
      <c r="U7652"/>
      <c r="V7652"/>
      <c r="W7652"/>
      <c r="X7652"/>
      <c r="Y7652"/>
      <c r="Z7652"/>
      <c r="AA7652"/>
      <c r="AB7652"/>
      <c r="AC7652"/>
      <c r="AD7652"/>
      <c r="AE7652"/>
      <c r="AF7652"/>
      <c r="AG7652"/>
      <c r="AH7652"/>
      <c r="AI7652"/>
      <c r="AJ7652"/>
      <c r="AK7652"/>
    </row>
    <row r="7653" spans="1:37">
      <c r="A7653"/>
      <c r="B7653"/>
      <c r="C7653"/>
      <c r="D7653"/>
      <c r="E7653"/>
      <c r="F7653"/>
      <c r="G7653"/>
      <c r="H7653"/>
      <c r="I7653"/>
      <c r="J7653"/>
      <c r="K7653"/>
      <c r="L7653"/>
      <c r="M7653"/>
      <c r="N7653"/>
      <c r="O7653"/>
      <c r="P7653"/>
      <c r="Q7653"/>
      <c r="R7653"/>
      <c r="S7653"/>
      <c r="T7653"/>
      <c r="U7653"/>
      <c r="V7653"/>
      <c r="W7653"/>
      <c r="X7653"/>
      <c r="Y7653"/>
      <c r="Z7653"/>
      <c r="AA7653"/>
      <c r="AB7653"/>
      <c r="AC7653"/>
      <c r="AD7653"/>
      <c r="AE7653"/>
      <c r="AF7653"/>
      <c r="AG7653"/>
      <c r="AH7653"/>
      <c r="AI7653"/>
      <c r="AJ7653"/>
      <c r="AK7653"/>
    </row>
    <row r="7654" spans="1:37">
      <c r="A7654"/>
      <c r="B7654"/>
      <c r="C7654"/>
      <c r="D7654"/>
      <c r="E7654"/>
      <c r="F7654"/>
      <c r="G7654"/>
      <c r="H7654"/>
      <c r="I7654"/>
      <c r="J7654"/>
      <c r="K7654"/>
      <c r="L7654"/>
      <c r="M7654"/>
      <c r="N7654"/>
      <c r="O7654"/>
      <c r="P7654"/>
      <c r="Q7654"/>
      <c r="R7654"/>
      <c r="S7654"/>
      <c r="T7654"/>
      <c r="U7654"/>
      <c r="V7654"/>
      <c r="W7654"/>
      <c r="X7654"/>
      <c r="Y7654"/>
      <c r="Z7654"/>
      <c r="AA7654"/>
      <c r="AB7654"/>
      <c r="AC7654"/>
      <c r="AD7654"/>
      <c r="AE7654"/>
      <c r="AF7654"/>
      <c r="AG7654"/>
      <c r="AH7654"/>
      <c r="AI7654"/>
      <c r="AJ7654"/>
      <c r="AK7654"/>
    </row>
    <row r="7655" spans="1:37">
      <c r="A7655"/>
      <c r="B7655"/>
      <c r="C7655"/>
      <c r="D7655"/>
      <c r="E7655"/>
      <c r="F7655"/>
      <c r="G7655"/>
      <c r="H7655"/>
      <c r="I7655"/>
      <c r="J7655"/>
      <c r="K7655"/>
      <c r="L7655"/>
      <c r="M7655"/>
      <c r="N7655"/>
      <c r="O7655"/>
      <c r="P7655"/>
      <c r="Q7655"/>
      <c r="R7655"/>
      <c r="S7655"/>
      <c r="T7655"/>
      <c r="U7655"/>
      <c r="V7655"/>
      <c r="W7655"/>
      <c r="X7655"/>
      <c r="Y7655"/>
      <c r="Z7655"/>
      <c r="AA7655"/>
      <c r="AB7655"/>
      <c r="AC7655"/>
      <c r="AD7655"/>
      <c r="AE7655"/>
      <c r="AF7655"/>
      <c r="AG7655"/>
      <c r="AH7655"/>
      <c r="AI7655"/>
      <c r="AJ7655"/>
      <c r="AK7655"/>
    </row>
    <row r="7656" spans="1:37">
      <c r="A7656"/>
      <c r="B7656"/>
      <c r="C7656"/>
      <c r="D7656"/>
      <c r="E7656"/>
      <c r="F7656"/>
      <c r="G7656"/>
      <c r="H7656"/>
      <c r="I7656"/>
      <c r="J7656"/>
      <c r="K7656"/>
      <c r="L7656"/>
      <c r="M7656"/>
      <c r="N7656"/>
      <c r="O7656"/>
      <c r="P7656"/>
      <c r="Q7656"/>
      <c r="R7656"/>
      <c r="S7656"/>
      <c r="T7656"/>
      <c r="U7656"/>
      <c r="V7656"/>
      <c r="W7656"/>
      <c r="X7656"/>
      <c r="Y7656"/>
      <c r="Z7656"/>
      <c r="AA7656"/>
      <c r="AB7656"/>
      <c r="AC7656"/>
      <c r="AD7656"/>
      <c r="AE7656"/>
      <c r="AF7656"/>
      <c r="AG7656"/>
      <c r="AH7656"/>
      <c r="AI7656"/>
      <c r="AJ7656"/>
      <c r="AK7656"/>
    </row>
    <row r="7657" spans="1:37">
      <c r="A7657"/>
      <c r="B7657"/>
      <c r="C7657"/>
      <c r="D7657"/>
      <c r="E7657"/>
      <c r="F7657"/>
      <c r="G7657"/>
      <c r="H7657"/>
      <c r="I7657"/>
      <c r="J7657"/>
      <c r="K7657"/>
      <c r="L7657"/>
      <c r="M7657"/>
      <c r="N7657"/>
      <c r="O7657"/>
      <c r="P7657"/>
      <c r="Q7657"/>
      <c r="R7657"/>
      <c r="S7657"/>
      <c r="T7657"/>
      <c r="U7657"/>
      <c r="V7657"/>
      <c r="W7657"/>
      <c r="X7657"/>
      <c r="Y7657"/>
      <c r="Z7657"/>
      <c r="AA7657"/>
      <c r="AB7657"/>
      <c r="AC7657"/>
      <c r="AD7657"/>
      <c r="AE7657"/>
      <c r="AF7657"/>
      <c r="AG7657"/>
      <c r="AH7657"/>
      <c r="AI7657"/>
      <c r="AJ7657"/>
      <c r="AK7657"/>
    </row>
    <row r="7658" spans="1:37">
      <c r="A7658"/>
      <c r="B7658"/>
      <c r="C7658"/>
      <c r="D7658"/>
      <c r="E7658"/>
      <c r="F7658"/>
      <c r="G7658"/>
      <c r="H7658"/>
      <c r="I7658"/>
      <c r="J7658"/>
      <c r="K7658"/>
      <c r="L7658"/>
      <c r="M7658"/>
      <c r="N7658"/>
      <c r="O7658"/>
      <c r="P7658"/>
      <c r="Q7658"/>
      <c r="R7658"/>
      <c r="S7658"/>
      <c r="T7658"/>
      <c r="U7658"/>
      <c r="V7658"/>
      <c r="W7658"/>
      <c r="X7658"/>
      <c r="Y7658"/>
      <c r="Z7658"/>
      <c r="AA7658"/>
      <c r="AB7658"/>
      <c r="AC7658"/>
      <c r="AD7658"/>
      <c r="AE7658"/>
      <c r="AF7658"/>
      <c r="AG7658"/>
      <c r="AH7658"/>
      <c r="AI7658"/>
      <c r="AJ7658"/>
      <c r="AK7658"/>
    </row>
    <row r="7659" spans="1:37">
      <c r="A7659"/>
      <c r="B7659"/>
      <c r="C7659"/>
      <c r="D7659"/>
      <c r="E7659"/>
      <c r="F7659"/>
      <c r="G7659"/>
      <c r="H7659"/>
      <c r="I7659"/>
      <c r="J7659"/>
      <c r="K7659"/>
      <c r="L7659"/>
      <c r="M7659"/>
      <c r="N7659"/>
      <c r="O7659"/>
      <c r="P7659"/>
      <c r="Q7659"/>
      <c r="R7659"/>
      <c r="S7659"/>
      <c r="T7659"/>
      <c r="U7659"/>
      <c r="V7659"/>
      <c r="W7659"/>
      <c r="X7659"/>
      <c r="Y7659"/>
      <c r="Z7659"/>
      <c r="AA7659"/>
      <c r="AB7659"/>
      <c r="AC7659"/>
      <c r="AD7659"/>
      <c r="AE7659"/>
      <c r="AF7659"/>
      <c r="AG7659"/>
      <c r="AH7659"/>
      <c r="AI7659"/>
      <c r="AJ7659"/>
      <c r="AK7659"/>
    </row>
    <row r="7660" spans="1:37">
      <c r="A7660"/>
      <c r="B7660"/>
      <c r="C7660"/>
      <c r="D7660"/>
      <c r="E7660"/>
      <c r="F7660"/>
      <c r="G7660"/>
      <c r="H7660"/>
      <c r="I7660"/>
      <c r="J7660"/>
      <c r="K7660"/>
      <c r="L7660"/>
      <c r="M7660"/>
      <c r="N7660"/>
      <c r="O7660"/>
      <c r="P7660"/>
      <c r="Q7660"/>
      <c r="R7660"/>
      <c r="S7660"/>
      <c r="T7660"/>
      <c r="U7660"/>
      <c r="V7660"/>
      <c r="W7660"/>
      <c r="X7660"/>
      <c r="Y7660"/>
      <c r="Z7660"/>
      <c r="AA7660"/>
      <c r="AB7660"/>
      <c r="AC7660"/>
      <c r="AD7660"/>
      <c r="AE7660"/>
      <c r="AF7660"/>
      <c r="AG7660"/>
      <c r="AH7660"/>
      <c r="AI7660"/>
      <c r="AJ7660"/>
      <c r="AK7660"/>
    </row>
    <row r="7661" spans="1:37">
      <c r="A7661"/>
      <c r="B7661"/>
      <c r="C7661"/>
      <c r="D7661"/>
      <c r="E7661"/>
      <c r="F7661"/>
      <c r="G7661"/>
      <c r="H7661"/>
      <c r="I7661"/>
      <c r="J7661"/>
      <c r="K7661"/>
      <c r="L7661"/>
      <c r="M7661"/>
      <c r="N7661"/>
      <c r="O7661"/>
      <c r="P7661"/>
      <c r="Q7661"/>
      <c r="R7661"/>
      <c r="S7661"/>
      <c r="T7661"/>
      <c r="U7661"/>
      <c r="V7661"/>
      <c r="W7661"/>
      <c r="X7661"/>
      <c r="Y7661"/>
      <c r="Z7661"/>
      <c r="AA7661"/>
      <c r="AB7661"/>
      <c r="AC7661"/>
      <c r="AD7661"/>
      <c r="AE7661"/>
      <c r="AF7661"/>
      <c r="AG7661"/>
      <c r="AH7661"/>
      <c r="AI7661"/>
      <c r="AJ7661"/>
      <c r="AK7661"/>
    </row>
    <row r="7662" spans="1:37">
      <c r="A7662"/>
      <c r="B7662"/>
      <c r="C7662"/>
      <c r="D7662"/>
      <c r="E7662"/>
      <c r="F7662"/>
      <c r="G7662"/>
      <c r="H7662"/>
      <c r="I7662"/>
      <c r="J7662"/>
      <c r="K7662"/>
      <c r="L7662"/>
      <c r="M7662"/>
      <c r="N7662"/>
      <c r="O7662"/>
      <c r="P7662"/>
      <c r="Q7662"/>
      <c r="R7662"/>
      <c r="S7662"/>
      <c r="T7662"/>
      <c r="U7662"/>
      <c r="V7662"/>
      <c r="W7662"/>
      <c r="X7662"/>
      <c r="Y7662"/>
      <c r="Z7662"/>
      <c r="AA7662"/>
      <c r="AB7662"/>
      <c r="AC7662"/>
      <c r="AD7662"/>
      <c r="AE7662"/>
      <c r="AF7662"/>
      <c r="AG7662"/>
      <c r="AH7662"/>
      <c r="AI7662"/>
      <c r="AJ7662"/>
      <c r="AK7662"/>
    </row>
    <row r="7663" spans="1:37">
      <c r="A7663"/>
      <c r="B7663"/>
      <c r="C7663"/>
      <c r="D7663"/>
      <c r="E7663"/>
      <c r="F7663"/>
      <c r="G7663"/>
      <c r="H7663"/>
      <c r="I7663"/>
      <c r="J7663"/>
      <c r="K7663"/>
      <c r="L7663"/>
      <c r="M7663"/>
      <c r="N7663"/>
      <c r="O7663"/>
      <c r="P7663"/>
      <c r="Q7663"/>
      <c r="R7663"/>
      <c r="S7663"/>
      <c r="T7663"/>
      <c r="U7663"/>
      <c r="V7663"/>
      <c r="W7663"/>
      <c r="X7663"/>
      <c r="Y7663"/>
      <c r="Z7663"/>
      <c r="AA7663"/>
      <c r="AB7663"/>
      <c r="AC7663"/>
      <c r="AD7663"/>
      <c r="AE7663"/>
      <c r="AF7663"/>
      <c r="AG7663"/>
      <c r="AH7663"/>
      <c r="AI7663"/>
      <c r="AJ7663"/>
      <c r="AK7663"/>
    </row>
    <row r="7664" spans="1:37">
      <c r="A7664"/>
      <c r="B7664"/>
      <c r="C7664"/>
      <c r="D7664"/>
      <c r="E7664"/>
      <c r="F7664"/>
      <c r="G7664"/>
      <c r="H7664"/>
      <c r="I7664"/>
      <c r="J7664"/>
      <c r="K7664"/>
      <c r="L7664"/>
      <c r="M7664"/>
      <c r="N7664"/>
      <c r="O7664"/>
      <c r="P7664"/>
      <c r="Q7664"/>
      <c r="R7664"/>
      <c r="S7664"/>
      <c r="T7664"/>
      <c r="U7664"/>
      <c r="V7664"/>
      <c r="W7664"/>
      <c r="X7664"/>
      <c r="Y7664"/>
      <c r="Z7664"/>
      <c r="AA7664"/>
      <c r="AB7664"/>
      <c r="AC7664"/>
      <c r="AD7664"/>
      <c r="AE7664"/>
      <c r="AF7664"/>
      <c r="AG7664"/>
      <c r="AH7664"/>
      <c r="AI7664"/>
      <c r="AJ7664"/>
      <c r="AK7664"/>
    </row>
    <row r="7665" spans="1:37">
      <c r="A7665"/>
      <c r="B7665"/>
      <c r="C7665"/>
      <c r="D7665"/>
      <c r="E7665"/>
      <c r="F7665"/>
      <c r="G7665"/>
      <c r="H7665"/>
      <c r="I7665"/>
      <c r="J7665"/>
      <c r="K7665"/>
      <c r="L7665"/>
      <c r="M7665"/>
      <c r="N7665"/>
      <c r="O7665"/>
      <c r="P7665"/>
      <c r="Q7665"/>
      <c r="R7665"/>
      <c r="S7665"/>
      <c r="T7665"/>
      <c r="U7665"/>
      <c r="V7665"/>
      <c r="W7665"/>
      <c r="X7665"/>
      <c r="Y7665"/>
      <c r="Z7665"/>
      <c r="AA7665"/>
      <c r="AB7665"/>
      <c r="AC7665"/>
      <c r="AD7665"/>
      <c r="AE7665"/>
      <c r="AF7665"/>
      <c r="AG7665"/>
      <c r="AH7665"/>
      <c r="AI7665"/>
      <c r="AJ7665"/>
      <c r="AK7665"/>
    </row>
    <row r="7666" spans="1:37">
      <c r="A7666"/>
      <c r="B7666"/>
      <c r="C7666"/>
      <c r="D7666"/>
      <c r="E7666"/>
      <c r="F7666"/>
      <c r="G7666"/>
      <c r="H7666"/>
      <c r="I7666"/>
      <c r="J7666"/>
      <c r="K7666"/>
      <c r="L7666"/>
      <c r="M7666"/>
      <c r="N7666"/>
      <c r="O7666"/>
      <c r="P7666"/>
      <c r="Q7666"/>
      <c r="R7666"/>
      <c r="S7666"/>
      <c r="T7666"/>
      <c r="U7666"/>
      <c r="V7666"/>
      <c r="W7666"/>
      <c r="X7666"/>
      <c r="Y7666"/>
      <c r="Z7666"/>
      <c r="AA7666"/>
      <c r="AB7666"/>
      <c r="AC7666"/>
      <c r="AD7666"/>
      <c r="AE7666"/>
      <c r="AF7666"/>
      <c r="AG7666"/>
      <c r="AH7666"/>
      <c r="AI7666"/>
      <c r="AJ7666"/>
      <c r="AK7666"/>
    </row>
    <row r="7667" spans="1:37">
      <c r="A7667"/>
      <c r="B7667"/>
      <c r="C7667"/>
      <c r="D7667"/>
      <c r="E7667"/>
      <c r="F7667"/>
      <c r="G7667"/>
      <c r="H7667"/>
      <c r="I7667"/>
      <c r="J7667"/>
      <c r="K7667"/>
      <c r="L7667"/>
      <c r="M7667"/>
      <c r="N7667"/>
      <c r="O7667"/>
      <c r="P7667"/>
      <c r="Q7667"/>
      <c r="R7667"/>
      <c r="S7667"/>
      <c r="T7667"/>
      <c r="U7667"/>
      <c r="V7667"/>
      <c r="W7667"/>
      <c r="X7667"/>
      <c r="Y7667"/>
      <c r="Z7667"/>
      <c r="AA7667"/>
      <c r="AB7667"/>
      <c r="AC7667"/>
      <c r="AD7667"/>
      <c r="AE7667"/>
      <c r="AF7667"/>
      <c r="AG7667"/>
      <c r="AH7667"/>
      <c r="AI7667"/>
      <c r="AJ7667"/>
      <c r="AK7667"/>
    </row>
    <row r="7668" spans="1:37">
      <c r="A7668"/>
      <c r="B7668"/>
      <c r="C7668"/>
      <c r="D7668"/>
      <c r="E7668"/>
      <c r="F7668"/>
      <c r="G7668"/>
      <c r="H7668"/>
      <c r="I7668"/>
      <c r="J7668"/>
      <c r="K7668"/>
      <c r="L7668"/>
      <c r="M7668"/>
      <c r="N7668"/>
      <c r="O7668"/>
      <c r="P7668"/>
      <c r="Q7668"/>
      <c r="R7668"/>
      <c r="S7668"/>
      <c r="T7668"/>
      <c r="U7668"/>
      <c r="V7668"/>
      <c r="W7668"/>
      <c r="X7668"/>
      <c r="Y7668"/>
      <c r="Z7668"/>
      <c r="AA7668"/>
      <c r="AB7668"/>
      <c r="AC7668"/>
      <c r="AD7668"/>
      <c r="AE7668"/>
      <c r="AF7668"/>
      <c r="AG7668"/>
      <c r="AH7668"/>
      <c r="AI7668"/>
      <c r="AJ7668"/>
      <c r="AK7668"/>
    </row>
    <row r="7669" spans="1:37">
      <c r="A7669"/>
      <c r="B7669"/>
      <c r="C7669"/>
      <c r="D7669"/>
      <c r="E7669"/>
      <c r="F7669"/>
      <c r="G7669"/>
      <c r="H7669"/>
      <c r="I7669"/>
      <c r="J7669"/>
      <c r="K7669"/>
      <c r="L7669"/>
      <c r="M7669"/>
      <c r="N7669"/>
      <c r="O7669"/>
      <c r="P7669"/>
      <c r="Q7669"/>
      <c r="R7669"/>
      <c r="S7669"/>
      <c r="T7669"/>
      <c r="U7669"/>
      <c r="V7669"/>
      <c r="W7669"/>
      <c r="X7669"/>
      <c r="Y7669"/>
      <c r="Z7669"/>
      <c r="AA7669"/>
      <c r="AB7669"/>
      <c r="AC7669"/>
      <c r="AD7669"/>
      <c r="AE7669"/>
      <c r="AF7669"/>
      <c r="AG7669"/>
      <c r="AH7669"/>
      <c r="AI7669"/>
      <c r="AJ7669"/>
      <c r="AK7669"/>
    </row>
    <row r="7670" spans="1:37">
      <c r="A7670"/>
      <c r="B7670"/>
      <c r="C7670"/>
      <c r="D7670"/>
      <c r="E7670"/>
      <c r="F7670"/>
      <c r="G7670"/>
      <c r="H7670"/>
      <c r="I7670"/>
      <c r="J7670"/>
      <c r="K7670"/>
      <c r="L7670"/>
      <c r="M7670"/>
      <c r="N7670"/>
      <c r="O7670"/>
      <c r="P7670"/>
      <c r="Q7670"/>
      <c r="R7670"/>
      <c r="S7670"/>
      <c r="T7670"/>
      <c r="U7670"/>
      <c r="V7670"/>
      <c r="W7670"/>
      <c r="X7670"/>
      <c r="Y7670"/>
      <c r="Z7670"/>
      <c r="AA7670"/>
      <c r="AB7670"/>
      <c r="AC7670"/>
      <c r="AD7670"/>
      <c r="AE7670"/>
      <c r="AF7670"/>
      <c r="AG7670"/>
      <c r="AH7670"/>
      <c r="AI7670"/>
      <c r="AJ7670"/>
      <c r="AK7670"/>
    </row>
    <row r="7671" spans="1:37">
      <c r="A7671"/>
      <c r="B7671"/>
      <c r="C7671"/>
      <c r="D7671"/>
      <c r="E7671"/>
      <c r="F7671"/>
      <c r="G7671"/>
      <c r="H7671"/>
      <c r="I7671"/>
      <c r="J7671"/>
      <c r="K7671"/>
      <c r="L7671"/>
      <c r="M7671"/>
      <c r="N7671"/>
      <c r="O7671"/>
      <c r="P7671"/>
      <c r="Q7671"/>
      <c r="R7671"/>
      <c r="S7671"/>
      <c r="T7671"/>
      <c r="U7671"/>
      <c r="V7671"/>
      <c r="W7671"/>
      <c r="X7671"/>
      <c r="Y7671"/>
      <c r="Z7671"/>
      <c r="AA7671"/>
      <c r="AB7671"/>
      <c r="AC7671"/>
      <c r="AD7671"/>
      <c r="AE7671"/>
      <c r="AF7671"/>
      <c r="AG7671"/>
      <c r="AH7671"/>
      <c r="AI7671"/>
      <c r="AJ7671"/>
      <c r="AK7671"/>
    </row>
    <row r="7681" spans="1:49">
      <c r="A7681"/>
      <c r="D7681"/>
      <c r="F7681"/>
      <c r="G7681" s="171"/>
      <c r="H7681"/>
      <c r="K7681"/>
      <c r="L7681"/>
    </row>
    <row r="7682" spans="1:49">
      <c r="A7682"/>
      <c r="B7682"/>
      <c r="F7682"/>
      <c r="G7682"/>
      <c r="H7682"/>
      <c r="K7682"/>
      <c r="L7682"/>
      <c r="N7682"/>
    </row>
    <row r="7683" spans="1:49">
      <c r="B7683"/>
      <c r="C7683"/>
      <c r="D7683"/>
      <c r="E7683"/>
      <c r="F7683"/>
      <c r="G7683"/>
      <c r="H7683"/>
      <c r="I7683"/>
      <c r="J7683"/>
      <c r="K7683"/>
      <c r="L7683"/>
      <c r="M7683"/>
      <c r="N7683"/>
      <c r="O7683"/>
      <c r="P7683"/>
      <c r="Q7683"/>
      <c r="R7683"/>
      <c r="S7683"/>
      <c r="T7683"/>
      <c r="U7683"/>
      <c r="V7683"/>
      <c r="W7683"/>
      <c r="X7683"/>
      <c r="Y7683"/>
      <c r="Z7683"/>
      <c r="AA7683"/>
      <c r="AB7683"/>
      <c r="AC7683"/>
      <c r="AD7683"/>
      <c r="AE7683"/>
      <c r="AF7683"/>
      <c r="AG7683"/>
      <c r="AH7683"/>
      <c r="AI7683"/>
      <c r="AJ7683"/>
      <c r="AK7683"/>
    </row>
    <row r="7684" spans="1:49">
      <c r="B7684"/>
      <c r="E7684"/>
      <c r="H7684"/>
      <c r="K7684"/>
      <c r="N7684"/>
      <c r="Q7684"/>
      <c r="T7684"/>
      <c r="W7684"/>
      <c r="Z7684"/>
      <c r="AC7684"/>
      <c r="AF7684"/>
      <c r="AI7684"/>
    </row>
    <row r="7685" spans="1:49">
      <c r="A7685"/>
      <c r="B7685"/>
      <c r="C7685"/>
      <c r="D7685"/>
      <c r="E7685"/>
      <c r="F7685"/>
      <c r="G7685"/>
      <c r="H7685"/>
      <c r="I7685"/>
      <c r="J7685"/>
      <c r="K7685"/>
      <c r="L7685"/>
      <c r="M7685"/>
      <c r="N7685"/>
      <c r="O7685"/>
      <c r="P7685"/>
      <c r="Q7685"/>
      <c r="R7685"/>
      <c r="S7685"/>
      <c r="T7685"/>
      <c r="U7685"/>
      <c r="V7685"/>
      <c r="W7685"/>
      <c r="X7685"/>
      <c r="Y7685"/>
      <c r="Z7685"/>
      <c r="AA7685"/>
      <c r="AB7685"/>
      <c r="AC7685"/>
      <c r="AD7685"/>
      <c r="AE7685"/>
      <c r="AF7685"/>
      <c r="AG7685"/>
      <c r="AH7685"/>
      <c r="AI7685"/>
      <c r="AJ7685"/>
      <c r="AK7685"/>
    </row>
    <row r="7686" spans="1:49">
      <c r="B7686" s="172"/>
      <c r="C7686" s="173"/>
      <c r="D7686" s="173"/>
      <c r="E7686" s="172"/>
      <c r="F7686" s="173"/>
      <c r="G7686" s="173"/>
      <c r="H7686" s="172"/>
      <c r="I7686" s="173"/>
      <c r="J7686" s="173"/>
      <c r="K7686" s="172"/>
      <c r="L7686" s="173"/>
      <c r="M7686" s="173"/>
      <c r="N7686" s="172"/>
      <c r="O7686" s="173"/>
      <c r="P7686" s="173"/>
      <c r="Q7686" s="172"/>
      <c r="R7686" s="173"/>
      <c r="S7686" s="173"/>
      <c r="T7686" s="172"/>
      <c r="U7686" s="173"/>
      <c r="V7686" s="173"/>
      <c r="W7686" s="172"/>
      <c r="X7686" s="173"/>
      <c r="Y7686" s="173"/>
      <c r="Z7686" s="172"/>
      <c r="AA7686" s="173"/>
      <c r="AB7686" s="173"/>
      <c r="AC7686" s="172"/>
      <c r="AD7686" s="173"/>
      <c r="AE7686" s="173"/>
      <c r="AF7686" s="172"/>
      <c r="AG7686" s="173"/>
      <c r="AH7686" s="173"/>
      <c r="AI7686" s="172"/>
      <c r="AJ7686" s="173"/>
      <c r="AK7686" s="173"/>
      <c r="AN7686" s="165" t="e">
        <f>1/($B7686*(1/$B7684)*(1/(5/7+2/7*$D7686))*$B7696/SUM($B7688:$B7711))</f>
        <v>#DIV/0!</v>
      </c>
      <c r="AO7686" s="165" t="e">
        <f>1/(B7686*(1/B7684)*(1/(5/7+2/7*D7686)))</f>
        <v>#DIV/0!</v>
      </c>
      <c r="AP7686" s="165"/>
      <c r="AR7686" s="170">
        <f>CHOOSE(AV$3,C7686,F7686,I7686,L7686,O7686,R7686,U7686,X7686,AA7686,AD7686,AG7686,AJ7686)</f>
        <v>0</v>
      </c>
      <c r="AS7686" s="166"/>
      <c r="AT7686" s="166"/>
      <c r="AV7686" s="116" t="e">
        <f>AN7686/AR7686</f>
        <v>#DIV/0!</v>
      </c>
      <c r="AW7686" s="167" t="e">
        <f>AO7686/AR7686</f>
        <v>#DIV/0!</v>
      </c>
    </row>
    <row r="7687" spans="1:49">
      <c r="A7687"/>
      <c r="B7687"/>
      <c r="C7687"/>
      <c r="D7687"/>
      <c r="E7687"/>
      <c r="F7687"/>
      <c r="G7687"/>
      <c r="H7687"/>
      <c r="I7687"/>
      <c r="J7687"/>
      <c r="K7687"/>
      <c r="L7687"/>
      <c r="M7687"/>
      <c r="N7687"/>
      <c r="O7687"/>
      <c r="P7687"/>
      <c r="Q7687"/>
      <c r="R7687"/>
      <c r="S7687"/>
      <c r="T7687"/>
      <c r="U7687"/>
      <c r="V7687"/>
      <c r="W7687"/>
      <c r="X7687"/>
      <c r="Y7687"/>
      <c r="Z7687"/>
      <c r="AA7687"/>
      <c r="AB7687"/>
      <c r="AC7687"/>
      <c r="AD7687"/>
      <c r="AE7687"/>
      <c r="AF7687"/>
      <c r="AG7687"/>
      <c r="AH7687"/>
      <c r="AI7687"/>
      <c r="AJ7687"/>
      <c r="AK7687"/>
    </row>
    <row r="7688" spans="1:49">
      <c r="A7688"/>
      <c r="B7688"/>
      <c r="C7688"/>
      <c r="D7688"/>
      <c r="E7688"/>
      <c r="F7688"/>
      <c r="G7688"/>
      <c r="H7688"/>
      <c r="I7688"/>
      <c r="J7688"/>
      <c r="K7688"/>
      <c r="L7688"/>
      <c r="M7688"/>
      <c r="N7688"/>
      <c r="O7688"/>
      <c r="P7688"/>
      <c r="Q7688"/>
      <c r="R7688"/>
      <c r="S7688"/>
      <c r="T7688"/>
      <c r="U7688"/>
      <c r="V7688"/>
      <c r="W7688"/>
      <c r="X7688"/>
      <c r="Y7688"/>
      <c r="Z7688"/>
      <c r="AA7688"/>
      <c r="AB7688"/>
      <c r="AC7688"/>
      <c r="AD7688"/>
      <c r="AE7688"/>
      <c r="AF7688"/>
      <c r="AG7688"/>
      <c r="AH7688"/>
      <c r="AI7688"/>
      <c r="AJ7688"/>
      <c r="AK7688"/>
    </row>
    <row r="7689" spans="1:49">
      <c r="A7689"/>
      <c r="B7689"/>
      <c r="C7689"/>
      <c r="D7689"/>
      <c r="E7689"/>
      <c r="F7689"/>
      <c r="G7689"/>
      <c r="H7689"/>
      <c r="I7689"/>
      <c r="J7689"/>
      <c r="K7689"/>
      <c r="L7689"/>
      <c r="M7689"/>
      <c r="N7689"/>
      <c r="O7689"/>
      <c r="P7689"/>
      <c r="Q7689"/>
      <c r="R7689"/>
      <c r="S7689"/>
      <c r="T7689"/>
      <c r="U7689"/>
      <c r="V7689"/>
      <c r="W7689"/>
      <c r="X7689"/>
      <c r="Y7689"/>
      <c r="Z7689"/>
      <c r="AA7689"/>
      <c r="AB7689"/>
      <c r="AC7689"/>
      <c r="AD7689"/>
      <c r="AE7689"/>
      <c r="AF7689"/>
      <c r="AG7689"/>
      <c r="AH7689"/>
      <c r="AI7689"/>
      <c r="AJ7689"/>
      <c r="AK7689"/>
    </row>
    <row r="7690" spans="1:49">
      <c r="A7690"/>
      <c r="B7690"/>
      <c r="C7690"/>
      <c r="D7690"/>
      <c r="E7690"/>
      <c r="F7690"/>
      <c r="G7690"/>
      <c r="H7690"/>
      <c r="I7690"/>
      <c r="J7690"/>
      <c r="K7690"/>
      <c r="L7690"/>
      <c r="M7690"/>
      <c r="N7690"/>
      <c r="O7690"/>
      <c r="P7690"/>
      <c r="Q7690"/>
      <c r="R7690"/>
      <c r="S7690"/>
      <c r="T7690"/>
      <c r="U7690"/>
      <c r="V7690"/>
      <c r="W7690"/>
      <c r="X7690"/>
      <c r="Y7690"/>
      <c r="Z7690"/>
      <c r="AA7690"/>
      <c r="AB7690"/>
      <c r="AC7690"/>
      <c r="AD7690"/>
      <c r="AE7690"/>
      <c r="AF7690"/>
      <c r="AG7690"/>
      <c r="AH7690"/>
      <c r="AI7690"/>
      <c r="AJ7690"/>
      <c r="AK7690"/>
    </row>
    <row r="7691" spans="1:49">
      <c r="A7691"/>
      <c r="B7691"/>
      <c r="C7691"/>
      <c r="D7691"/>
      <c r="E7691"/>
      <c r="F7691"/>
      <c r="G7691"/>
      <c r="H7691"/>
      <c r="I7691"/>
      <c r="J7691"/>
      <c r="K7691"/>
      <c r="L7691"/>
      <c r="M7691"/>
      <c r="N7691"/>
      <c r="O7691"/>
      <c r="P7691"/>
      <c r="Q7691"/>
      <c r="R7691"/>
      <c r="S7691"/>
      <c r="T7691"/>
      <c r="U7691"/>
      <c r="V7691"/>
      <c r="W7691"/>
      <c r="X7691"/>
      <c r="Y7691"/>
      <c r="Z7691"/>
      <c r="AA7691"/>
      <c r="AB7691"/>
      <c r="AC7691"/>
      <c r="AD7691"/>
      <c r="AE7691"/>
      <c r="AF7691"/>
      <c r="AG7691"/>
      <c r="AH7691"/>
      <c r="AI7691"/>
      <c r="AJ7691"/>
      <c r="AK7691"/>
    </row>
    <row r="7692" spans="1:49">
      <c r="A7692"/>
      <c r="B7692"/>
      <c r="C7692"/>
      <c r="D7692"/>
      <c r="E7692"/>
      <c r="F7692"/>
      <c r="G7692"/>
      <c r="H7692"/>
      <c r="I7692"/>
      <c r="J7692"/>
      <c r="K7692"/>
      <c r="L7692"/>
      <c r="M7692"/>
      <c r="N7692"/>
      <c r="O7692"/>
      <c r="P7692"/>
      <c r="Q7692"/>
      <c r="R7692"/>
      <c r="S7692"/>
      <c r="T7692"/>
      <c r="U7692"/>
      <c r="V7692"/>
      <c r="W7692"/>
      <c r="X7692"/>
      <c r="Y7692"/>
      <c r="Z7692"/>
      <c r="AA7692"/>
      <c r="AB7692"/>
      <c r="AC7692"/>
      <c r="AD7692"/>
      <c r="AE7692"/>
      <c r="AF7692"/>
      <c r="AG7692"/>
      <c r="AH7692"/>
      <c r="AI7692"/>
      <c r="AJ7692"/>
      <c r="AK7692"/>
    </row>
    <row r="7693" spans="1:49">
      <c r="A7693"/>
      <c r="B7693"/>
      <c r="C7693"/>
      <c r="D7693"/>
      <c r="E7693"/>
      <c r="F7693"/>
      <c r="G7693"/>
      <c r="H7693"/>
      <c r="I7693"/>
      <c r="J7693"/>
      <c r="K7693"/>
      <c r="L7693"/>
      <c r="M7693"/>
      <c r="N7693"/>
      <c r="O7693"/>
      <c r="P7693"/>
      <c r="Q7693"/>
      <c r="R7693"/>
      <c r="S7693"/>
      <c r="T7693"/>
      <c r="U7693"/>
      <c r="V7693"/>
      <c r="W7693"/>
      <c r="X7693"/>
      <c r="Y7693"/>
      <c r="Z7693"/>
      <c r="AA7693"/>
      <c r="AB7693"/>
      <c r="AC7693"/>
      <c r="AD7693"/>
      <c r="AE7693"/>
      <c r="AF7693"/>
      <c r="AG7693"/>
      <c r="AH7693"/>
      <c r="AI7693"/>
      <c r="AJ7693"/>
      <c r="AK7693"/>
    </row>
    <row r="7694" spans="1:49">
      <c r="A7694"/>
      <c r="B7694"/>
      <c r="C7694"/>
      <c r="D7694"/>
      <c r="E7694"/>
      <c r="F7694"/>
      <c r="G7694"/>
      <c r="H7694"/>
      <c r="I7694"/>
      <c r="J7694"/>
      <c r="K7694"/>
      <c r="L7694"/>
      <c r="M7694"/>
      <c r="N7694"/>
      <c r="O7694"/>
      <c r="P7694"/>
      <c r="Q7694"/>
      <c r="R7694"/>
      <c r="S7694"/>
      <c r="T7694"/>
      <c r="U7694"/>
      <c r="V7694"/>
      <c r="W7694"/>
      <c r="X7694"/>
      <c r="Y7694"/>
      <c r="Z7694"/>
      <c r="AA7694"/>
      <c r="AB7694"/>
      <c r="AC7694"/>
      <c r="AD7694"/>
      <c r="AE7694"/>
      <c r="AF7694"/>
      <c r="AG7694"/>
      <c r="AH7694"/>
      <c r="AI7694"/>
      <c r="AJ7694"/>
      <c r="AK7694"/>
    </row>
    <row r="7695" spans="1:49">
      <c r="A7695"/>
      <c r="B7695"/>
      <c r="C7695"/>
      <c r="D7695"/>
      <c r="E7695"/>
      <c r="F7695"/>
      <c r="G7695"/>
      <c r="H7695"/>
      <c r="I7695"/>
      <c r="J7695"/>
      <c r="K7695"/>
      <c r="L7695"/>
      <c r="M7695"/>
      <c r="N7695"/>
      <c r="O7695"/>
      <c r="P7695"/>
      <c r="Q7695"/>
      <c r="R7695"/>
      <c r="S7695"/>
      <c r="T7695"/>
      <c r="U7695"/>
      <c r="V7695"/>
      <c r="W7695"/>
      <c r="X7695"/>
      <c r="Y7695"/>
      <c r="Z7695"/>
      <c r="AA7695"/>
      <c r="AB7695"/>
      <c r="AC7695"/>
      <c r="AD7695"/>
      <c r="AE7695"/>
      <c r="AF7695"/>
      <c r="AG7695"/>
      <c r="AH7695"/>
      <c r="AI7695"/>
      <c r="AJ7695"/>
      <c r="AK7695"/>
    </row>
    <row r="7696" spans="1:49">
      <c r="A7696"/>
      <c r="B7696"/>
      <c r="C7696"/>
      <c r="D7696"/>
      <c r="E7696"/>
      <c r="F7696"/>
      <c r="G7696"/>
      <c r="H7696"/>
      <c r="I7696"/>
      <c r="J7696"/>
      <c r="K7696"/>
      <c r="L7696"/>
      <c r="M7696"/>
      <c r="N7696"/>
      <c r="O7696"/>
      <c r="P7696"/>
      <c r="Q7696"/>
      <c r="R7696"/>
      <c r="S7696"/>
      <c r="T7696"/>
      <c r="U7696"/>
      <c r="V7696"/>
      <c r="W7696"/>
      <c r="X7696"/>
      <c r="Y7696"/>
      <c r="Z7696"/>
      <c r="AA7696"/>
      <c r="AB7696"/>
      <c r="AC7696"/>
      <c r="AD7696"/>
      <c r="AE7696"/>
      <c r="AF7696"/>
      <c r="AG7696"/>
      <c r="AH7696"/>
      <c r="AI7696"/>
      <c r="AJ7696"/>
      <c r="AK7696"/>
    </row>
    <row r="7697" spans="1:37">
      <c r="A7697"/>
      <c r="B7697"/>
      <c r="C7697"/>
      <c r="D7697"/>
      <c r="E7697"/>
      <c r="F7697"/>
      <c r="G7697"/>
      <c r="H7697"/>
      <c r="I7697"/>
      <c r="J7697"/>
      <c r="K7697"/>
      <c r="L7697"/>
      <c r="M7697"/>
      <c r="N7697"/>
      <c r="O7697"/>
      <c r="P7697"/>
      <c r="Q7697"/>
      <c r="R7697"/>
      <c r="S7697"/>
      <c r="T7697"/>
      <c r="U7697"/>
      <c r="V7697"/>
      <c r="W7697"/>
      <c r="X7697"/>
      <c r="Y7697"/>
      <c r="Z7697"/>
      <c r="AA7697"/>
      <c r="AB7697"/>
      <c r="AC7697"/>
      <c r="AD7697"/>
      <c r="AE7697"/>
      <c r="AF7697"/>
      <c r="AG7697"/>
      <c r="AH7697"/>
      <c r="AI7697"/>
      <c r="AJ7697"/>
      <c r="AK7697"/>
    </row>
    <row r="7698" spans="1:37">
      <c r="A7698"/>
      <c r="B7698"/>
      <c r="C7698"/>
      <c r="D7698"/>
      <c r="E7698"/>
      <c r="F7698"/>
      <c r="G7698"/>
      <c r="H7698"/>
      <c r="I7698"/>
      <c r="J7698"/>
      <c r="K7698"/>
      <c r="L7698"/>
      <c r="M7698"/>
      <c r="N7698"/>
      <c r="O7698"/>
      <c r="P7698"/>
      <c r="Q7698"/>
      <c r="R7698"/>
      <c r="S7698"/>
      <c r="T7698"/>
      <c r="U7698"/>
      <c r="V7698"/>
      <c r="W7698"/>
      <c r="X7698"/>
      <c r="Y7698"/>
      <c r="Z7698"/>
      <c r="AA7698"/>
      <c r="AB7698"/>
      <c r="AC7698"/>
      <c r="AD7698"/>
      <c r="AE7698"/>
      <c r="AF7698"/>
      <c r="AG7698"/>
      <c r="AH7698"/>
      <c r="AI7698"/>
      <c r="AJ7698"/>
      <c r="AK7698"/>
    </row>
    <row r="7699" spans="1:37">
      <c r="A7699"/>
      <c r="B7699"/>
      <c r="C7699"/>
      <c r="D7699"/>
      <c r="E7699"/>
      <c r="F7699"/>
      <c r="G7699"/>
      <c r="H7699"/>
      <c r="I7699"/>
      <c r="J7699"/>
      <c r="K7699"/>
      <c r="L7699"/>
      <c r="M7699"/>
      <c r="N7699"/>
      <c r="O7699"/>
      <c r="P7699"/>
      <c r="Q7699"/>
      <c r="R7699"/>
      <c r="S7699"/>
      <c r="T7699"/>
      <c r="U7699"/>
      <c r="V7699"/>
      <c r="W7699"/>
      <c r="X7699"/>
      <c r="Y7699"/>
      <c r="Z7699"/>
      <c r="AA7699"/>
      <c r="AB7699"/>
      <c r="AC7699"/>
      <c r="AD7699"/>
      <c r="AE7699"/>
      <c r="AF7699"/>
      <c r="AG7699"/>
      <c r="AH7699"/>
      <c r="AI7699"/>
      <c r="AJ7699"/>
      <c r="AK7699"/>
    </row>
    <row r="7700" spans="1:37">
      <c r="A7700"/>
      <c r="B7700"/>
      <c r="C7700"/>
      <c r="D7700"/>
      <c r="E7700"/>
      <c r="F7700"/>
      <c r="G7700"/>
      <c r="H7700"/>
      <c r="I7700"/>
      <c r="J7700"/>
      <c r="K7700"/>
      <c r="L7700"/>
      <c r="M7700"/>
      <c r="N7700"/>
      <c r="O7700"/>
      <c r="P7700"/>
      <c r="Q7700"/>
      <c r="R7700"/>
      <c r="S7700"/>
      <c r="T7700"/>
      <c r="U7700"/>
      <c r="V7700"/>
      <c r="W7700"/>
      <c r="X7700"/>
      <c r="Y7700"/>
      <c r="Z7700"/>
      <c r="AA7700"/>
      <c r="AB7700"/>
      <c r="AC7700"/>
      <c r="AD7700"/>
      <c r="AE7700"/>
      <c r="AF7700"/>
      <c r="AG7700"/>
      <c r="AH7700"/>
      <c r="AI7700"/>
      <c r="AJ7700"/>
      <c r="AK7700"/>
    </row>
    <row r="7701" spans="1:37">
      <c r="A7701"/>
      <c r="B7701"/>
      <c r="C7701"/>
      <c r="D7701"/>
      <c r="E7701"/>
      <c r="F7701"/>
      <c r="G7701"/>
      <c r="H7701"/>
      <c r="I7701"/>
      <c r="J7701"/>
      <c r="K7701"/>
      <c r="L7701"/>
      <c r="M7701"/>
      <c r="N7701"/>
      <c r="O7701"/>
      <c r="P7701"/>
      <c r="Q7701"/>
      <c r="R7701"/>
      <c r="S7701"/>
      <c r="T7701"/>
      <c r="U7701"/>
      <c r="V7701"/>
      <c r="W7701"/>
      <c r="X7701"/>
      <c r="Y7701"/>
      <c r="Z7701"/>
      <c r="AA7701"/>
      <c r="AB7701"/>
      <c r="AC7701"/>
      <c r="AD7701"/>
      <c r="AE7701"/>
      <c r="AF7701"/>
      <c r="AG7701"/>
      <c r="AH7701"/>
      <c r="AI7701"/>
      <c r="AJ7701"/>
      <c r="AK7701"/>
    </row>
    <row r="7702" spans="1:37">
      <c r="A7702"/>
      <c r="B7702"/>
      <c r="C7702"/>
      <c r="D7702"/>
      <c r="E7702"/>
      <c r="F7702"/>
      <c r="G7702"/>
      <c r="H7702"/>
      <c r="I7702"/>
      <c r="J7702"/>
      <c r="K7702"/>
      <c r="L7702"/>
      <c r="M7702"/>
      <c r="N7702"/>
      <c r="O7702"/>
      <c r="P7702"/>
      <c r="Q7702"/>
      <c r="R7702"/>
      <c r="S7702"/>
      <c r="T7702"/>
      <c r="U7702"/>
      <c r="V7702"/>
      <c r="W7702"/>
      <c r="X7702"/>
      <c r="Y7702"/>
      <c r="Z7702"/>
      <c r="AA7702"/>
      <c r="AB7702"/>
      <c r="AC7702"/>
      <c r="AD7702"/>
      <c r="AE7702"/>
      <c r="AF7702"/>
      <c r="AG7702"/>
      <c r="AH7702"/>
      <c r="AI7702"/>
      <c r="AJ7702"/>
      <c r="AK7702"/>
    </row>
    <row r="7703" spans="1:37">
      <c r="A7703"/>
      <c r="B7703"/>
      <c r="C7703"/>
      <c r="D7703"/>
      <c r="E7703"/>
      <c r="F7703"/>
      <c r="G7703"/>
      <c r="H7703"/>
      <c r="I7703"/>
      <c r="J7703"/>
      <c r="K7703"/>
      <c r="L7703"/>
      <c r="M7703"/>
      <c r="N7703"/>
      <c r="O7703"/>
      <c r="P7703"/>
      <c r="Q7703"/>
      <c r="R7703"/>
      <c r="S7703"/>
      <c r="T7703"/>
      <c r="U7703"/>
      <c r="V7703"/>
      <c r="W7703"/>
      <c r="X7703"/>
      <c r="Y7703"/>
      <c r="Z7703"/>
      <c r="AA7703"/>
      <c r="AB7703"/>
      <c r="AC7703"/>
      <c r="AD7703"/>
      <c r="AE7703"/>
      <c r="AF7703"/>
      <c r="AG7703"/>
      <c r="AH7703"/>
      <c r="AI7703"/>
      <c r="AJ7703"/>
      <c r="AK7703"/>
    </row>
    <row r="7704" spans="1:37">
      <c r="A7704"/>
      <c r="B7704"/>
      <c r="C7704"/>
      <c r="D7704"/>
      <c r="E7704"/>
      <c r="F7704"/>
      <c r="G7704"/>
      <c r="H7704"/>
      <c r="I7704"/>
      <c r="J7704"/>
      <c r="K7704"/>
      <c r="L7704"/>
      <c r="M7704"/>
      <c r="N7704"/>
      <c r="O7704"/>
      <c r="P7704"/>
      <c r="Q7704"/>
      <c r="R7704"/>
      <c r="S7704"/>
      <c r="T7704"/>
      <c r="U7704"/>
      <c r="V7704"/>
      <c r="W7704"/>
      <c r="X7704"/>
      <c r="Y7704"/>
      <c r="Z7704"/>
      <c r="AA7704"/>
      <c r="AB7704"/>
      <c r="AC7704"/>
      <c r="AD7704"/>
      <c r="AE7704"/>
      <c r="AF7704"/>
      <c r="AG7704"/>
      <c r="AH7704"/>
      <c r="AI7704"/>
      <c r="AJ7704"/>
      <c r="AK7704"/>
    </row>
    <row r="7705" spans="1:37">
      <c r="A7705"/>
      <c r="B7705"/>
      <c r="C7705"/>
      <c r="D7705"/>
      <c r="E7705"/>
      <c r="F7705"/>
      <c r="G7705"/>
      <c r="H7705"/>
      <c r="I7705"/>
      <c r="J7705"/>
      <c r="K7705"/>
      <c r="L7705"/>
      <c r="M7705"/>
      <c r="N7705"/>
      <c r="O7705"/>
      <c r="P7705"/>
      <c r="Q7705"/>
      <c r="R7705"/>
      <c r="S7705"/>
      <c r="T7705"/>
      <c r="U7705"/>
      <c r="V7705"/>
      <c r="W7705"/>
      <c r="X7705"/>
      <c r="Y7705"/>
      <c r="Z7705"/>
      <c r="AA7705"/>
      <c r="AB7705"/>
      <c r="AC7705"/>
      <c r="AD7705"/>
      <c r="AE7705"/>
      <c r="AF7705"/>
      <c r="AG7705"/>
      <c r="AH7705"/>
      <c r="AI7705"/>
      <c r="AJ7705"/>
      <c r="AK7705"/>
    </row>
    <row r="7706" spans="1:37">
      <c r="A7706"/>
      <c r="B7706"/>
      <c r="C7706"/>
      <c r="D7706"/>
      <c r="E7706"/>
      <c r="F7706"/>
      <c r="G7706"/>
      <c r="H7706"/>
      <c r="I7706"/>
      <c r="J7706"/>
      <c r="K7706"/>
      <c r="L7706"/>
      <c r="M7706"/>
      <c r="N7706"/>
      <c r="O7706"/>
      <c r="P7706"/>
      <c r="Q7706"/>
      <c r="R7706"/>
      <c r="S7706"/>
      <c r="T7706"/>
      <c r="U7706"/>
      <c r="V7706"/>
      <c r="W7706"/>
      <c r="X7706"/>
      <c r="Y7706"/>
      <c r="Z7706"/>
      <c r="AA7706"/>
      <c r="AB7706"/>
      <c r="AC7706"/>
      <c r="AD7706"/>
      <c r="AE7706"/>
      <c r="AF7706"/>
      <c r="AG7706"/>
      <c r="AH7706"/>
      <c r="AI7706"/>
      <c r="AJ7706"/>
      <c r="AK7706"/>
    </row>
    <row r="7707" spans="1:37">
      <c r="A7707"/>
      <c r="B7707"/>
      <c r="C7707"/>
      <c r="D7707"/>
      <c r="E7707"/>
      <c r="F7707"/>
      <c r="G7707"/>
      <c r="H7707"/>
      <c r="I7707"/>
      <c r="J7707"/>
      <c r="K7707"/>
      <c r="L7707"/>
      <c r="M7707"/>
      <c r="N7707"/>
      <c r="O7707"/>
      <c r="P7707"/>
      <c r="Q7707"/>
      <c r="R7707"/>
      <c r="S7707"/>
      <c r="T7707"/>
      <c r="U7707"/>
      <c r="V7707"/>
      <c r="W7707"/>
      <c r="X7707"/>
      <c r="Y7707"/>
      <c r="Z7707"/>
      <c r="AA7707"/>
      <c r="AB7707"/>
      <c r="AC7707"/>
      <c r="AD7707"/>
      <c r="AE7707"/>
      <c r="AF7707"/>
      <c r="AG7707"/>
      <c r="AH7707"/>
      <c r="AI7707"/>
      <c r="AJ7707"/>
      <c r="AK7707"/>
    </row>
    <row r="7708" spans="1:37">
      <c r="A7708"/>
      <c r="B7708"/>
      <c r="C7708"/>
      <c r="D7708"/>
      <c r="E7708"/>
      <c r="F7708"/>
      <c r="G7708"/>
      <c r="H7708"/>
      <c r="I7708"/>
      <c r="J7708"/>
      <c r="K7708"/>
      <c r="L7708"/>
      <c r="M7708"/>
      <c r="N7708"/>
      <c r="O7708"/>
      <c r="P7708"/>
      <c r="Q7708"/>
      <c r="R7708"/>
      <c r="S7708"/>
      <c r="T7708"/>
      <c r="U7708"/>
      <c r="V7708"/>
      <c r="W7708"/>
      <c r="X7708"/>
      <c r="Y7708"/>
      <c r="Z7708"/>
      <c r="AA7708"/>
      <c r="AB7708"/>
      <c r="AC7708"/>
      <c r="AD7708"/>
      <c r="AE7708"/>
      <c r="AF7708"/>
      <c r="AG7708"/>
      <c r="AH7708"/>
      <c r="AI7708"/>
      <c r="AJ7708"/>
      <c r="AK7708"/>
    </row>
    <row r="7709" spans="1:37">
      <c r="A7709"/>
      <c r="B7709"/>
      <c r="C7709"/>
      <c r="D7709"/>
      <c r="E7709"/>
      <c r="F7709"/>
      <c r="G7709"/>
      <c r="H7709"/>
      <c r="I7709"/>
      <c r="J7709"/>
      <c r="K7709"/>
      <c r="L7709"/>
      <c r="M7709"/>
      <c r="N7709"/>
      <c r="O7709"/>
      <c r="P7709"/>
      <c r="Q7709"/>
      <c r="R7709"/>
      <c r="S7709"/>
      <c r="T7709"/>
      <c r="U7709"/>
      <c r="V7709"/>
      <c r="W7709"/>
      <c r="X7709"/>
      <c r="Y7709"/>
      <c r="Z7709"/>
      <c r="AA7709"/>
      <c r="AB7709"/>
      <c r="AC7709"/>
      <c r="AD7709"/>
      <c r="AE7709"/>
      <c r="AF7709"/>
      <c r="AG7709"/>
      <c r="AH7709"/>
      <c r="AI7709"/>
      <c r="AJ7709"/>
      <c r="AK7709"/>
    </row>
    <row r="7710" spans="1:37">
      <c r="A7710"/>
      <c r="B7710"/>
      <c r="C7710"/>
      <c r="D7710"/>
      <c r="E7710"/>
      <c r="F7710"/>
      <c r="G7710"/>
      <c r="H7710"/>
      <c r="I7710"/>
      <c r="J7710"/>
      <c r="K7710"/>
      <c r="L7710"/>
      <c r="M7710"/>
      <c r="N7710"/>
      <c r="O7710"/>
      <c r="P7710"/>
      <c r="Q7710"/>
      <c r="R7710"/>
      <c r="S7710"/>
      <c r="T7710"/>
      <c r="U7710"/>
      <c r="V7710"/>
      <c r="W7710"/>
      <c r="X7710"/>
      <c r="Y7710"/>
      <c r="Z7710"/>
      <c r="AA7710"/>
      <c r="AB7710"/>
      <c r="AC7710"/>
      <c r="AD7710"/>
      <c r="AE7710"/>
      <c r="AF7710"/>
      <c r="AG7710"/>
      <c r="AH7710"/>
      <c r="AI7710"/>
      <c r="AJ7710"/>
      <c r="AK7710"/>
    </row>
    <row r="7711" spans="1:37">
      <c r="A7711"/>
      <c r="B7711"/>
      <c r="C7711"/>
      <c r="D7711"/>
      <c r="E7711"/>
      <c r="F7711"/>
      <c r="G7711"/>
      <c r="H7711"/>
      <c r="I7711"/>
      <c r="J7711"/>
      <c r="K7711"/>
      <c r="L7711"/>
      <c r="M7711"/>
      <c r="N7711"/>
      <c r="O7711"/>
      <c r="P7711"/>
      <c r="Q7711"/>
      <c r="R7711"/>
      <c r="S7711"/>
      <c r="T7711"/>
      <c r="U7711"/>
      <c r="V7711"/>
      <c r="W7711"/>
      <c r="X7711"/>
      <c r="Y7711"/>
      <c r="Z7711"/>
      <c r="AA7711"/>
      <c r="AB7711"/>
      <c r="AC7711"/>
      <c r="AD7711"/>
      <c r="AE7711"/>
      <c r="AF7711"/>
      <c r="AG7711"/>
      <c r="AH7711"/>
      <c r="AI7711"/>
      <c r="AJ7711"/>
      <c r="AK7711"/>
    </row>
    <row r="7716" spans="1:49">
      <c r="A7716"/>
    </row>
    <row r="7721" spans="1:49">
      <c r="A7721"/>
      <c r="D7721"/>
      <c r="F7721"/>
      <c r="G7721" s="171"/>
      <c r="H7721"/>
      <c r="K7721"/>
      <c r="L7721"/>
    </row>
    <row r="7722" spans="1:49">
      <c r="A7722"/>
      <c r="B7722"/>
      <c r="F7722"/>
      <c r="G7722"/>
      <c r="H7722"/>
      <c r="K7722"/>
      <c r="L7722"/>
      <c r="N7722"/>
    </row>
    <row r="7723" spans="1:49">
      <c r="B7723"/>
      <c r="C7723"/>
      <c r="D7723"/>
      <c r="E7723"/>
      <c r="F7723"/>
      <c r="G7723"/>
      <c r="H7723"/>
      <c r="I7723"/>
      <c r="J7723"/>
      <c r="K7723"/>
      <c r="L7723"/>
      <c r="M7723"/>
      <c r="N7723"/>
      <c r="O7723"/>
      <c r="P7723"/>
      <c r="Q7723"/>
      <c r="R7723"/>
      <c r="S7723"/>
      <c r="T7723"/>
      <c r="U7723"/>
      <c r="V7723"/>
      <c r="W7723"/>
      <c r="X7723"/>
      <c r="Y7723"/>
      <c r="Z7723"/>
      <c r="AA7723"/>
      <c r="AB7723"/>
      <c r="AC7723"/>
      <c r="AD7723"/>
      <c r="AE7723"/>
      <c r="AF7723"/>
      <c r="AG7723"/>
      <c r="AH7723"/>
      <c r="AI7723"/>
      <c r="AJ7723"/>
      <c r="AK7723"/>
    </row>
    <row r="7724" spans="1:49">
      <c r="B7724"/>
      <c r="E7724"/>
      <c r="H7724"/>
      <c r="K7724"/>
      <c r="N7724"/>
      <c r="Q7724"/>
      <c r="T7724"/>
      <c r="W7724"/>
      <c r="Z7724"/>
      <c r="AC7724"/>
      <c r="AF7724"/>
      <c r="AI7724"/>
    </row>
    <row r="7725" spans="1:49">
      <c r="A7725"/>
      <c r="B7725"/>
      <c r="C7725"/>
      <c r="D7725"/>
      <c r="E7725"/>
      <c r="F7725"/>
      <c r="G7725"/>
      <c r="H7725"/>
      <c r="I7725"/>
      <c r="J7725"/>
      <c r="K7725"/>
      <c r="L7725"/>
      <c r="M7725"/>
      <c r="N7725"/>
      <c r="O7725"/>
      <c r="P7725"/>
      <c r="Q7725"/>
      <c r="R7725"/>
      <c r="S7725"/>
      <c r="T7725"/>
      <c r="U7725"/>
      <c r="V7725"/>
      <c r="W7725"/>
      <c r="X7725"/>
      <c r="Y7725"/>
      <c r="Z7725"/>
      <c r="AA7725"/>
      <c r="AB7725"/>
      <c r="AC7725"/>
      <c r="AD7725"/>
      <c r="AE7725"/>
      <c r="AF7725"/>
      <c r="AG7725"/>
      <c r="AH7725"/>
      <c r="AI7725"/>
      <c r="AJ7725"/>
      <c r="AK7725"/>
    </row>
    <row r="7726" spans="1:49">
      <c r="B7726" s="172"/>
      <c r="C7726" s="173"/>
      <c r="D7726" s="173"/>
      <c r="E7726" s="172"/>
      <c r="F7726" s="173"/>
      <c r="G7726" s="173"/>
      <c r="H7726" s="172"/>
      <c r="I7726" s="173"/>
      <c r="J7726" s="173"/>
      <c r="K7726" s="172"/>
      <c r="L7726" s="173"/>
      <c r="M7726" s="173"/>
      <c r="N7726" s="172"/>
      <c r="O7726" s="173"/>
      <c r="P7726" s="173"/>
      <c r="Q7726" s="172"/>
      <c r="R7726" s="173"/>
      <c r="S7726" s="173"/>
      <c r="T7726" s="172"/>
      <c r="U7726" s="173"/>
      <c r="V7726" s="173"/>
      <c r="W7726" s="172"/>
      <c r="X7726" s="173"/>
      <c r="Y7726" s="173"/>
      <c r="Z7726" s="172"/>
      <c r="AA7726" s="173"/>
      <c r="AB7726" s="173"/>
      <c r="AC7726" s="172"/>
      <c r="AD7726" s="173"/>
      <c r="AE7726" s="173"/>
      <c r="AF7726" s="172"/>
      <c r="AG7726" s="173"/>
      <c r="AH7726" s="173"/>
      <c r="AI7726" s="172"/>
      <c r="AJ7726" s="173"/>
      <c r="AK7726" s="173"/>
      <c r="AN7726" s="165" t="e">
        <f>1/($B7726*(1/$B7724)*(1/(5/7+2/7*$D7726))*$B7736/SUM($B7728:$B7751))</f>
        <v>#DIV/0!</v>
      </c>
      <c r="AO7726" s="165" t="e">
        <f>1/(B7726*(1/B7724)*(1/(5/7+2/7*D7726)))</f>
        <v>#DIV/0!</v>
      </c>
      <c r="AP7726" s="165"/>
      <c r="AR7726" s="170">
        <f>CHOOSE(AV$3,C7726,F7726,I7726,L7726,O7726,R7726,U7726,X7726,AA7726,AD7726,AG7726,AJ7726)</f>
        <v>0</v>
      </c>
      <c r="AS7726" s="166"/>
      <c r="AT7726" s="166"/>
      <c r="AV7726" s="116" t="e">
        <f>AN7726/AR7726</f>
        <v>#DIV/0!</v>
      </c>
      <c r="AW7726" s="167" t="e">
        <f>AO7726/AR7726</f>
        <v>#DIV/0!</v>
      </c>
    </row>
    <row r="7727" spans="1:49">
      <c r="A7727"/>
      <c r="B7727"/>
      <c r="C7727"/>
      <c r="D7727"/>
      <c r="E7727"/>
      <c r="F7727"/>
      <c r="G7727"/>
      <c r="H7727"/>
      <c r="I7727"/>
      <c r="J7727"/>
      <c r="K7727"/>
      <c r="L7727"/>
      <c r="M7727"/>
      <c r="N7727"/>
      <c r="O7727"/>
      <c r="P7727"/>
      <c r="Q7727"/>
      <c r="R7727"/>
      <c r="S7727"/>
      <c r="T7727"/>
      <c r="U7727"/>
      <c r="V7727"/>
      <c r="W7727"/>
      <c r="X7727"/>
      <c r="Y7727"/>
      <c r="Z7727"/>
      <c r="AA7727"/>
      <c r="AB7727"/>
      <c r="AC7727"/>
      <c r="AD7727"/>
      <c r="AE7727"/>
      <c r="AF7727"/>
      <c r="AG7727"/>
      <c r="AH7727"/>
      <c r="AI7727"/>
      <c r="AJ7727"/>
      <c r="AK7727"/>
    </row>
    <row r="7728" spans="1:49">
      <c r="A7728"/>
      <c r="B7728"/>
      <c r="C7728"/>
      <c r="D7728"/>
      <c r="E7728"/>
      <c r="F7728"/>
      <c r="G7728"/>
      <c r="H7728"/>
      <c r="I7728"/>
      <c r="J7728"/>
      <c r="K7728"/>
      <c r="L7728"/>
      <c r="M7728"/>
      <c r="N7728"/>
      <c r="O7728"/>
      <c r="P7728"/>
      <c r="Q7728"/>
      <c r="R7728"/>
      <c r="S7728"/>
      <c r="T7728"/>
      <c r="U7728"/>
      <c r="V7728"/>
      <c r="W7728"/>
      <c r="X7728"/>
      <c r="Y7728"/>
      <c r="Z7728"/>
      <c r="AA7728"/>
      <c r="AB7728"/>
      <c r="AC7728"/>
      <c r="AD7728"/>
      <c r="AE7728"/>
      <c r="AF7728"/>
      <c r="AG7728"/>
      <c r="AH7728"/>
      <c r="AI7728"/>
      <c r="AJ7728"/>
      <c r="AK7728"/>
    </row>
    <row r="7729" spans="1:37">
      <c r="A7729"/>
      <c r="B7729"/>
      <c r="C7729"/>
      <c r="D7729"/>
      <c r="E7729"/>
      <c r="F7729"/>
      <c r="G7729"/>
      <c r="H7729"/>
      <c r="I7729"/>
      <c r="J7729"/>
      <c r="K7729"/>
      <c r="L7729"/>
      <c r="M7729"/>
      <c r="N7729"/>
      <c r="O7729"/>
      <c r="P7729"/>
      <c r="Q7729"/>
      <c r="R7729"/>
      <c r="S7729"/>
      <c r="T7729"/>
      <c r="U7729"/>
      <c r="V7729"/>
      <c r="W7729"/>
      <c r="X7729"/>
      <c r="Y7729"/>
      <c r="Z7729"/>
      <c r="AA7729"/>
      <c r="AB7729"/>
      <c r="AC7729"/>
      <c r="AD7729"/>
      <c r="AE7729"/>
      <c r="AF7729"/>
      <c r="AG7729"/>
      <c r="AH7729"/>
      <c r="AI7729"/>
      <c r="AJ7729"/>
      <c r="AK7729"/>
    </row>
    <row r="7730" spans="1:37">
      <c r="A7730"/>
      <c r="B7730"/>
      <c r="C7730"/>
      <c r="D7730"/>
      <c r="E7730"/>
      <c r="F7730"/>
      <c r="G7730"/>
      <c r="H7730"/>
      <c r="I7730"/>
      <c r="J7730"/>
      <c r="K7730"/>
      <c r="L7730"/>
      <c r="M7730"/>
      <c r="N7730"/>
      <c r="O7730"/>
      <c r="P7730"/>
      <c r="Q7730"/>
      <c r="R7730"/>
      <c r="S7730"/>
      <c r="T7730"/>
      <c r="U7730"/>
      <c r="V7730"/>
      <c r="W7730"/>
      <c r="X7730"/>
      <c r="Y7730"/>
      <c r="Z7730"/>
      <c r="AA7730"/>
      <c r="AB7730"/>
      <c r="AC7730"/>
      <c r="AD7730"/>
      <c r="AE7730"/>
      <c r="AF7730"/>
      <c r="AG7730"/>
      <c r="AH7730"/>
      <c r="AI7730"/>
      <c r="AJ7730"/>
      <c r="AK7730"/>
    </row>
    <row r="7731" spans="1:37">
      <c r="A7731"/>
      <c r="B7731"/>
      <c r="C7731"/>
      <c r="D7731"/>
      <c r="E7731"/>
      <c r="F7731"/>
      <c r="G7731"/>
      <c r="H7731"/>
      <c r="I7731"/>
      <c r="J7731"/>
      <c r="K7731"/>
      <c r="L7731"/>
      <c r="M7731"/>
      <c r="N7731"/>
      <c r="O7731"/>
      <c r="P7731"/>
      <c r="Q7731"/>
      <c r="R7731"/>
      <c r="S7731"/>
      <c r="T7731"/>
      <c r="U7731"/>
      <c r="V7731"/>
      <c r="W7731"/>
      <c r="X7731"/>
      <c r="Y7731"/>
      <c r="Z7731"/>
      <c r="AA7731"/>
      <c r="AB7731"/>
      <c r="AC7731"/>
      <c r="AD7731"/>
      <c r="AE7731"/>
      <c r="AF7731"/>
      <c r="AG7731"/>
      <c r="AH7731"/>
      <c r="AI7731"/>
      <c r="AJ7731"/>
      <c r="AK7731"/>
    </row>
    <row r="7732" spans="1:37">
      <c r="A7732"/>
      <c r="B7732"/>
      <c r="C7732"/>
      <c r="D7732"/>
      <c r="E7732"/>
      <c r="F7732"/>
      <c r="G7732"/>
      <c r="H7732"/>
      <c r="I7732"/>
      <c r="J7732"/>
      <c r="K7732"/>
      <c r="L7732"/>
      <c r="M7732"/>
      <c r="N7732"/>
      <c r="O7732"/>
      <c r="P7732"/>
      <c r="Q7732"/>
      <c r="R7732"/>
      <c r="S7732"/>
      <c r="T7732"/>
      <c r="U7732"/>
      <c r="V7732"/>
      <c r="W7732"/>
      <c r="X7732"/>
      <c r="Y7732"/>
      <c r="Z7732"/>
      <c r="AA7732"/>
      <c r="AB7732"/>
      <c r="AC7732"/>
      <c r="AD7732"/>
      <c r="AE7732"/>
      <c r="AF7732"/>
      <c r="AG7732"/>
      <c r="AH7732"/>
      <c r="AI7732"/>
      <c r="AJ7732"/>
      <c r="AK7732"/>
    </row>
    <row r="7733" spans="1:37">
      <c r="A7733"/>
      <c r="B7733"/>
      <c r="C7733"/>
      <c r="D7733"/>
      <c r="E7733"/>
      <c r="F7733"/>
      <c r="G7733"/>
      <c r="H7733"/>
      <c r="I7733"/>
      <c r="J7733"/>
      <c r="K7733"/>
      <c r="L7733"/>
      <c r="M7733"/>
      <c r="N7733"/>
      <c r="O7733"/>
      <c r="P7733"/>
      <c r="Q7733"/>
      <c r="R7733"/>
      <c r="S7733"/>
      <c r="T7733"/>
      <c r="U7733"/>
      <c r="V7733"/>
      <c r="W7733"/>
      <c r="X7733"/>
      <c r="Y7733"/>
      <c r="Z7733"/>
      <c r="AA7733"/>
      <c r="AB7733"/>
      <c r="AC7733"/>
      <c r="AD7733"/>
      <c r="AE7733"/>
      <c r="AF7733"/>
      <c r="AG7733"/>
      <c r="AH7733"/>
      <c r="AI7733"/>
      <c r="AJ7733"/>
      <c r="AK7733"/>
    </row>
    <row r="7734" spans="1:37">
      <c r="A7734"/>
      <c r="B7734"/>
      <c r="C7734"/>
      <c r="D7734"/>
      <c r="E7734"/>
      <c r="F7734"/>
      <c r="G7734"/>
      <c r="H7734"/>
      <c r="I7734"/>
      <c r="J7734"/>
      <c r="K7734"/>
      <c r="L7734"/>
      <c r="M7734"/>
      <c r="N7734"/>
      <c r="O7734"/>
      <c r="P7734"/>
      <c r="Q7734"/>
      <c r="R7734"/>
      <c r="S7734"/>
      <c r="T7734"/>
      <c r="U7734"/>
      <c r="V7734"/>
      <c r="W7734"/>
      <c r="X7734"/>
      <c r="Y7734"/>
      <c r="Z7734"/>
      <c r="AA7734"/>
      <c r="AB7734"/>
      <c r="AC7734"/>
      <c r="AD7734"/>
      <c r="AE7734"/>
      <c r="AF7734"/>
      <c r="AG7734"/>
      <c r="AH7734"/>
      <c r="AI7734"/>
      <c r="AJ7734"/>
      <c r="AK7734"/>
    </row>
    <row r="7735" spans="1:37">
      <c r="A7735"/>
      <c r="B7735"/>
      <c r="C7735"/>
      <c r="D7735"/>
      <c r="E7735"/>
      <c r="F7735"/>
      <c r="G7735"/>
      <c r="H7735"/>
      <c r="I7735"/>
      <c r="J7735"/>
      <c r="K7735"/>
      <c r="L7735"/>
      <c r="M7735"/>
      <c r="N7735"/>
      <c r="O7735"/>
      <c r="P7735"/>
      <c r="Q7735"/>
      <c r="R7735"/>
      <c r="S7735"/>
      <c r="T7735"/>
      <c r="U7735"/>
      <c r="V7735"/>
      <c r="W7735"/>
      <c r="X7735"/>
      <c r="Y7735"/>
      <c r="Z7735"/>
      <c r="AA7735"/>
      <c r="AB7735"/>
      <c r="AC7735"/>
      <c r="AD7735"/>
      <c r="AE7735"/>
      <c r="AF7735"/>
      <c r="AG7735"/>
      <c r="AH7735"/>
      <c r="AI7735"/>
      <c r="AJ7735"/>
      <c r="AK7735"/>
    </row>
    <row r="7736" spans="1:37">
      <c r="A7736"/>
      <c r="B7736"/>
      <c r="C7736"/>
      <c r="D7736"/>
      <c r="E7736"/>
      <c r="F7736"/>
      <c r="G7736"/>
      <c r="H7736"/>
      <c r="I7736"/>
      <c r="J7736"/>
      <c r="K7736"/>
      <c r="L7736"/>
      <c r="M7736"/>
      <c r="N7736"/>
      <c r="O7736"/>
      <c r="P7736"/>
      <c r="Q7736"/>
      <c r="R7736"/>
      <c r="S7736"/>
      <c r="T7736"/>
      <c r="U7736"/>
      <c r="V7736"/>
      <c r="W7736"/>
      <c r="X7736"/>
      <c r="Y7736"/>
      <c r="Z7736"/>
      <c r="AA7736"/>
      <c r="AB7736"/>
      <c r="AC7736"/>
      <c r="AD7736"/>
      <c r="AE7736"/>
      <c r="AF7736"/>
      <c r="AG7736"/>
      <c r="AH7736"/>
      <c r="AI7736"/>
      <c r="AJ7736"/>
      <c r="AK7736"/>
    </row>
    <row r="7737" spans="1:37">
      <c r="A7737"/>
      <c r="B7737"/>
      <c r="C7737"/>
      <c r="D7737"/>
      <c r="E7737"/>
      <c r="F7737"/>
      <c r="G7737"/>
      <c r="H7737"/>
      <c r="I7737"/>
      <c r="J7737"/>
      <c r="K7737"/>
      <c r="L7737"/>
      <c r="M7737"/>
      <c r="N7737"/>
      <c r="O7737"/>
      <c r="P7737"/>
      <c r="Q7737"/>
      <c r="R7737"/>
      <c r="S7737"/>
      <c r="T7737"/>
      <c r="U7737"/>
      <c r="V7737"/>
      <c r="W7737"/>
      <c r="X7737"/>
      <c r="Y7737"/>
      <c r="Z7737"/>
      <c r="AA7737"/>
      <c r="AB7737"/>
      <c r="AC7737"/>
      <c r="AD7737"/>
      <c r="AE7737"/>
      <c r="AF7737"/>
      <c r="AG7737"/>
      <c r="AH7737"/>
      <c r="AI7737"/>
      <c r="AJ7737"/>
      <c r="AK7737"/>
    </row>
    <row r="7738" spans="1:37">
      <c r="A7738"/>
      <c r="B7738"/>
      <c r="C7738"/>
      <c r="D7738"/>
      <c r="E7738"/>
      <c r="F7738"/>
      <c r="G7738"/>
      <c r="H7738"/>
      <c r="I7738"/>
      <c r="J7738"/>
      <c r="K7738"/>
      <c r="L7738"/>
      <c r="M7738"/>
      <c r="N7738"/>
      <c r="O7738"/>
      <c r="P7738"/>
      <c r="Q7738"/>
      <c r="R7738"/>
      <c r="S7738"/>
      <c r="T7738"/>
      <c r="U7738"/>
      <c r="V7738"/>
      <c r="W7738"/>
      <c r="X7738"/>
      <c r="Y7738"/>
      <c r="Z7738"/>
      <c r="AA7738"/>
      <c r="AB7738"/>
      <c r="AC7738"/>
      <c r="AD7738"/>
      <c r="AE7738"/>
      <c r="AF7738"/>
      <c r="AG7738"/>
      <c r="AH7738"/>
      <c r="AI7738"/>
      <c r="AJ7738"/>
      <c r="AK7738"/>
    </row>
    <row r="7739" spans="1:37">
      <c r="A7739"/>
      <c r="B7739"/>
      <c r="C7739"/>
      <c r="D7739"/>
      <c r="E7739"/>
      <c r="F7739"/>
      <c r="G7739"/>
      <c r="H7739"/>
      <c r="I7739"/>
      <c r="J7739"/>
      <c r="K7739"/>
      <c r="L7739"/>
      <c r="M7739"/>
      <c r="N7739"/>
      <c r="O7739"/>
      <c r="P7739"/>
      <c r="Q7739"/>
      <c r="R7739"/>
      <c r="S7739"/>
      <c r="T7739"/>
      <c r="U7739"/>
      <c r="V7739"/>
      <c r="W7739"/>
      <c r="X7739"/>
      <c r="Y7739"/>
      <c r="Z7739"/>
      <c r="AA7739"/>
      <c r="AB7739"/>
      <c r="AC7739"/>
      <c r="AD7739"/>
      <c r="AE7739"/>
      <c r="AF7739"/>
      <c r="AG7739"/>
      <c r="AH7739"/>
      <c r="AI7739"/>
      <c r="AJ7739"/>
      <c r="AK7739"/>
    </row>
    <row r="7740" spans="1:37">
      <c r="A7740"/>
      <c r="B7740"/>
      <c r="C7740"/>
      <c r="D7740"/>
      <c r="E7740"/>
      <c r="F7740"/>
      <c r="G7740"/>
      <c r="H7740"/>
      <c r="I7740"/>
      <c r="J7740"/>
      <c r="K7740"/>
      <c r="L7740"/>
      <c r="M7740"/>
      <c r="N7740"/>
      <c r="O7740"/>
      <c r="P7740"/>
      <c r="Q7740"/>
      <c r="R7740"/>
      <c r="S7740"/>
      <c r="T7740"/>
      <c r="U7740"/>
      <c r="V7740"/>
      <c r="W7740"/>
      <c r="X7740"/>
      <c r="Y7740"/>
      <c r="Z7740"/>
      <c r="AA7740"/>
      <c r="AB7740"/>
      <c r="AC7740"/>
      <c r="AD7740"/>
      <c r="AE7740"/>
      <c r="AF7740"/>
      <c r="AG7740"/>
      <c r="AH7740"/>
      <c r="AI7740"/>
      <c r="AJ7740"/>
      <c r="AK7740"/>
    </row>
    <row r="7741" spans="1:37">
      <c r="A7741"/>
      <c r="B7741"/>
      <c r="C7741"/>
      <c r="D7741"/>
      <c r="E7741"/>
      <c r="F7741"/>
      <c r="G7741"/>
      <c r="H7741"/>
      <c r="I7741"/>
      <c r="J7741"/>
      <c r="K7741"/>
      <c r="L7741"/>
      <c r="M7741"/>
      <c r="N7741"/>
      <c r="O7741"/>
      <c r="P7741"/>
      <c r="Q7741"/>
      <c r="R7741"/>
      <c r="S7741"/>
      <c r="T7741"/>
      <c r="U7741"/>
      <c r="V7741"/>
      <c r="W7741"/>
      <c r="X7741"/>
      <c r="Y7741"/>
      <c r="Z7741"/>
      <c r="AA7741"/>
      <c r="AB7741"/>
      <c r="AC7741"/>
      <c r="AD7741"/>
      <c r="AE7741"/>
      <c r="AF7741"/>
      <c r="AG7741"/>
      <c r="AH7741"/>
      <c r="AI7741"/>
      <c r="AJ7741"/>
      <c r="AK7741"/>
    </row>
    <row r="7742" spans="1:37">
      <c r="A7742"/>
      <c r="B7742"/>
      <c r="C7742"/>
      <c r="D7742"/>
      <c r="E7742"/>
      <c r="F7742"/>
      <c r="G7742"/>
      <c r="H7742"/>
      <c r="I7742"/>
      <c r="J7742"/>
      <c r="K7742"/>
      <c r="L7742"/>
      <c r="M7742"/>
      <c r="N7742"/>
      <c r="O7742"/>
      <c r="P7742"/>
      <c r="Q7742"/>
      <c r="R7742"/>
      <c r="S7742"/>
      <c r="T7742"/>
      <c r="U7742"/>
      <c r="V7742"/>
      <c r="W7742"/>
      <c r="X7742"/>
      <c r="Y7742"/>
      <c r="Z7742"/>
      <c r="AA7742"/>
      <c r="AB7742"/>
      <c r="AC7742"/>
      <c r="AD7742"/>
      <c r="AE7742"/>
      <c r="AF7742"/>
      <c r="AG7742"/>
      <c r="AH7742"/>
      <c r="AI7742"/>
      <c r="AJ7742"/>
      <c r="AK7742"/>
    </row>
    <row r="7743" spans="1:37">
      <c r="A7743"/>
      <c r="B7743"/>
      <c r="C7743"/>
      <c r="D7743"/>
      <c r="E7743"/>
      <c r="F7743"/>
      <c r="G7743"/>
      <c r="H7743"/>
      <c r="I7743"/>
      <c r="J7743"/>
      <c r="K7743"/>
      <c r="L7743"/>
      <c r="M7743"/>
      <c r="N7743"/>
      <c r="O7743"/>
      <c r="P7743"/>
      <c r="Q7743"/>
      <c r="R7743"/>
      <c r="S7743"/>
      <c r="T7743"/>
      <c r="U7743"/>
      <c r="V7743"/>
      <c r="W7743"/>
      <c r="X7743"/>
      <c r="Y7743"/>
      <c r="Z7743"/>
      <c r="AA7743"/>
      <c r="AB7743"/>
      <c r="AC7743"/>
      <c r="AD7743"/>
      <c r="AE7743"/>
      <c r="AF7743"/>
      <c r="AG7743"/>
      <c r="AH7743"/>
      <c r="AI7743"/>
      <c r="AJ7743"/>
      <c r="AK7743"/>
    </row>
    <row r="7744" spans="1:37">
      <c r="A7744"/>
      <c r="B7744"/>
      <c r="C7744"/>
      <c r="D7744"/>
      <c r="E7744"/>
      <c r="F7744"/>
      <c r="G7744"/>
      <c r="H7744"/>
      <c r="I7744"/>
      <c r="J7744"/>
      <c r="K7744"/>
      <c r="L7744"/>
      <c r="M7744"/>
      <c r="N7744"/>
      <c r="O7744"/>
      <c r="P7744"/>
      <c r="Q7744"/>
      <c r="R7744"/>
      <c r="S7744"/>
      <c r="T7744"/>
      <c r="U7744"/>
      <c r="V7744"/>
      <c r="W7744"/>
      <c r="X7744"/>
      <c r="Y7744"/>
      <c r="Z7744"/>
      <c r="AA7744"/>
      <c r="AB7744"/>
      <c r="AC7744"/>
      <c r="AD7744"/>
      <c r="AE7744"/>
      <c r="AF7744"/>
      <c r="AG7744"/>
      <c r="AH7744"/>
      <c r="AI7744"/>
      <c r="AJ7744"/>
      <c r="AK7744"/>
    </row>
    <row r="7745" spans="1:37">
      <c r="A7745"/>
      <c r="B7745"/>
      <c r="C7745"/>
      <c r="D7745"/>
      <c r="E7745"/>
      <c r="F7745"/>
      <c r="G7745"/>
      <c r="H7745"/>
      <c r="I7745"/>
      <c r="J7745"/>
      <c r="K7745"/>
      <c r="L7745"/>
      <c r="M7745"/>
      <c r="N7745"/>
      <c r="O7745"/>
      <c r="P7745"/>
      <c r="Q7745"/>
      <c r="R7745"/>
      <c r="S7745"/>
      <c r="T7745"/>
      <c r="U7745"/>
      <c r="V7745"/>
      <c r="W7745"/>
      <c r="X7745"/>
      <c r="Y7745"/>
      <c r="Z7745"/>
      <c r="AA7745"/>
      <c r="AB7745"/>
      <c r="AC7745"/>
      <c r="AD7745"/>
      <c r="AE7745"/>
      <c r="AF7745"/>
      <c r="AG7745"/>
      <c r="AH7745"/>
      <c r="AI7745"/>
      <c r="AJ7745"/>
      <c r="AK7745"/>
    </row>
    <row r="7746" spans="1:37">
      <c r="A7746"/>
      <c r="B7746"/>
      <c r="C7746"/>
      <c r="D7746"/>
      <c r="E7746"/>
      <c r="F7746"/>
      <c r="G7746"/>
      <c r="H7746"/>
      <c r="I7746"/>
      <c r="J7746"/>
      <c r="K7746"/>
      <c r="L7746"/>
      <c r="M7746"/>
      <c r="N7746"/>
      <c r="O7746"/>
      <c r="P7746"/>
      <c r="Q7746"/>
      <c r="R7746"/>
      <c r="S7746"/>
      <c r="T7746"/>
      <c r="U7746"/>
      <c r="V7746"/>
      <c r="W7746"/>
      <c r="X7746"/>
      <c r="Y7746"/>
      <c r="Z7746"/>
      <c r="AA7746"/>
      <c r="AB7746"/>
      <c r="AC7746"/>
      <c r="AD7746"/>
      <c r="AE7746"/>
      <c r="AF7746"/>
      <c r="AG7746"/>
      <c r="AH7746"/>
      <c r="AI7746"/>
      <c r="AJ7746"/>
      <c r="AK7746"/>
    </row>
    <row r="7747" spans="1:37">
      <c r="A7747"/>
      <c r="B7747"/>
      <c r="C7747"/>
      <c r="D7747"/>
      <c r="E7747"/>
      <c r="F7747"/>
      <c r="G7747"/>
      <c r="H7747"/>
      <c r="I7747"/>
      <c r="J7747"/>
      <c r="K7747"/>
      <c r="L7747"/>
      <c r="M7747"/>
      <c r="N7747"/>
      <c r="O7747"/>
      <c r="P7747"/>
      <c r="Q7747"/>
      <c r="R7747"/>
      <c r="S7747"/>
      <c r="T7747"/>
      <c r="U7747"/>
      <c r="V7747"/>
      <c r="W7747"/>
      <c r="X7747"/>
      <c r="Y7747"/>
      <c r="Z7747"/>
      <c r="AA7747"/>
      <c r="AB7747"/>
      <c r="AC7747"/>
      <c r="AD7747"/>
      <c r="AE7747"/>
      <c r="AF7747"/>
      <c r="AG7747"/>
      <c r="AH7747"/>
      <c r="AI7747"/>
      <c r="AJ7747"/>
      <c r="AK7747"/>
    </row>
    <row r="7748" spans="1:37">
      <c r="A7748"/>
      <c r="B7748"/>
      <c r="C7748"/>
      <c r="D7748"/>
      <c r="E7748"/>
      <c r="F7748"/>
      <c r="G7748"/>
      <c r="H7748"/>
      <c r="I7748"/>
      <c r="J7748"/>
      <c r="K7748"/>
      <c r="L7748"/>
      <c r="M7748"/>
      <c r="N7748"/>
      <c r="O7748"/>
      <c r="P7748"/>
      <c r="Q7748"/>
      <c r="R7748"/>
      <c r="S7748"/>
      <c r="T7748"/>
      <c r="U7748"/>
      <c r="V7748"/>
      <c r="W7748"/>
      <c r="X7748"/>
      <c r="Y7748"/>
      <c r="Z7748"/>
      <c r="AA7748"/>
      <c r="AB7748"/>
      <c r="AC7748"/>
      <c r="AD7748"/>
      <c r="AE7748"/>
      <c r="AF7748"/>
      <c r="AG7748"/>
      <c r="AH7748"/>
      <c r="AI7748"/>
      <c r="AJ7748"/>
      <c r="AK7748"/>
    </row>
    <row r="7749" spans="1:37">
      <c r="A7749"/>
      <c r="B7749"/>
      <c r="C7749"/>
      <c r="D7749"/>
      <c r="E7749"/>
      <c r="F7749"/>
      <c r="G7749"/>
      <c r="H7749"/>
      <c r="I7749"/>
      <c r="J7749"/>
      <c r="K7749"/>
      <c r="L7749"/>
      <c r="M7749"/>
      <c r="N7749"/>
      <c r="O7749"/>
      <c r="P7749"/>
      <c r="Q7749"/>
      <c r="R7749"/>
      <c r="S7749"/>
      <c r="T7749"/>
      <c r="U7749"/>
      <c r="V7749"/>
      <c r="W7749"/>
      <c r="X7749"/>
      <c r="Y7749"/>
      <c r="Z7749"/>
      <c r="AA7749"/>
      <c r="AB7749"/>
      <c r="AC7749"/>
      <c r="AD7749"/>
      <c r="AE7749"/>
      <c r="AF7749"/>
      <c r="AG7749"/>
      <c r="AH7749"/>
      <c r="AI7749"/>
      <c r="AJ7749"/>
      <c r="AK7749"/>
    </row>
    <row r="7750" spans="1:37">
      <c r="A7750"/>
      <c r="B7750"/>
      <c r="C7750"/>
      <c r="D7750"/>
      <c r="E7750"/>
      <c r="F7750"/>
      <c r="G7750"/>
      <c r="H7750"/>
      <c r="I7750"/>
      <c r="J7750"/>
      <c r="K7750"/>
      <c r="L7750"/>
      <c r="M7750"/>
      <c r="N7750"/>
      <c r="O7750"/>
      <c r="P7750"/>
      <c r="Q7750"/>
      <c r="R7750"/>
      <c r="S7750"/>
      <c r="T7750"/>
      <c r="U7750"/>
      <c r="V7750"/>
      <c r="W7750"/>
      <c r="X7750"/>
      <c r="Y7750"/>
      <c r="Z7750"/>
      <c r="AA7750"/>
      <c r="AB7750"/>
      <c r="AC7750"/>
      <c r="AD7750"/>
      <c r="AE7750"/>
      <c r="AF7750"/>
      <c r="AG7750"/>
      <c r="AH7750"/>
      <c r="AI7750"/>
      <c r="AJ7750"/>
      <c r="AK7750"/>
    </row>
    <row r="7751" spans="1:37">
      <c r="A7751"/>
      <c r="B7751"/>
      <c r="C7751"/>
      <c r="D7751"/>
      <c r="E7751"/>
      <c r="F7751"/>
      <c r="G7751"/>
      <c r="H7751"/>
      <c r="I7751"/>
      <c r="J7751"/>
      <c r="K7751"/>
      <c r="L7751"/>
      <c r="M7751"/>
      <c r="N7751"/>
      <c r="O7751"/>
      <c r="P7751"/>
      <c r="Q7751"/>
      <c r="R7751"/>
      <c r="S7751"/>
      <c r="T7751"/>
      <c r="U7751"/>
      <c r="V7751"/>
      <c r="W7751"/>
      <c r="X7751"/>
      <c r="Y7751"/>
      <c r="Z7751"/>
      <c r="AA7751"/>
      <c r="AB7751"/>
      <c r="AC7751"/>
      <c r="AD7751"/>
      <c r="AE7751"/>
      <c r="AF7751"/>
      <c r="AG7751"/>
      <c r="AH7751"/>
      <c r="AI7751"/>
      <c r="AJ7751"/>
      <c r="AK7751"/>
    </row>
    <row r="7755" spans="1:37">
      <c r="A7755"/>
    </row>
    <row r="7761" spans="1:49">
      <c r="A7761"/>
      <c r="D7761"/>
      <c r="F7761"/>
      <c r="G7761" s="171"/>
      <c r="H7761"/>
      <c r="K7761"/>
      <c r="L7761"/>
    </row>
    <row r="7762" spans="1:49">
      <c r="A7762"/>
      <c r="B7762"/>
      <c r="F7762"/>
      <c r="G7762"/>
      <c r="H7762"/>
      <c r="K7762"/>
      <c r="L7762"/>
      <c r="N7762"/>
    </row>
    <row r="7763" spans="1:49">
      <c r="B7763"/>
      <c r="C7763"/>
      <c r="D7763"/>
      <c r="E7763"/>
      <c r="F7763"/>
      <c r="G7763"/>
      <c r="H7763"/>
      <c r="I7763"/>
      <c r="J7763"/>
      <c r="K7763"/>
      <c r="L7763"/>
      <c r="M7763"/>
      <c r="N7763"/>
      <c r="O7763"/>
      <c r="P7763"/>
      <c r="Q7763"/>
      <c r="R7763"/>
      <c r="S7763"/>
      <c r="T7763"/>
      <c r="U7763"/>
      <c r="V7763"/>
      <c r="W7763"/>
      <c r="X7763"/>
      <c r="Y7763"/>
      <c r="Z7763"/>
      <c r="AA7763"/>
      <c r="AB7763"/>
      <c r="AC7763"/>
      <c r="AD7763"/>
      <c r="AE7763"/>
      <c r="AF7763"/>
      <c r="AG7763"/>
      <c r="AH7763"/>
      <c r="AI7763"/>
      <c r="AJ7763"/>
      <c r="AK7763"/>
    </row>
    <row r="7764" spans="1:49">
      <c r="B7764"/>
      <c r="E7764"/>
      <c r="H7764"/>
      <c r="K7764"/>
      <c r="N7764"/>
      <c r="Q7764"/>
      <c r="T7764"/>
      <c r="W7764"/>
      <c r="Z7764"/>
      <c r="AC7764"/>
      <c r="AF7764"/>
      <c r="AI7764"/>
    </row>
    <row r="7765" spans="1:49">
      <c r="A7765"/>
      <c r="B7765"/>
      <c r="C7765"/>
      <c r="D7765"/>
      <c r="E7765"/>
      <c r="F7765"/>
      <c r="G7765"/>
      <c r="H7765"/>
      <c r="I7765"/>
      <c r="J7765"/>
      <c r="K7765"/>
      <c r="L7765"/>
      <c r="M7765"/>
      <c r="N7765"/>
      <c r="O7765"/>
      <c r="P7765"/>
      <c r="Q7765"/>
      <c r="R7765"/>
      <c r="S7765"/>
      <c r="T7765"/>
      <c r="U7765"/>
      <c r="V7765"/>
      <c r="W7765"/>
      <c r="X7765"/>
      <c r="Y7765"/>
      <c r="Z7765"/>
      <c r="AA7765"/>
      <c r="AB7765"/>
      <c r="AC7765"/>
      <c r="AD7765"/>
      <c r="AE7765"/>
      <c r="AF7765"/>
      <c r="AG7765"/>
      <c r="AH7765"/>
      <c r="AI7765"/>
      <c r="AJ7765"/>
      <c r="AK7765"/>
    </row>
    <row r="7766" spans="1:49">
      <c r="B7766" s="172"/>
      <c r="C7766" s="173"/>
      <c r="D7766" s="173"/>
      <c r="E7766" s="172"/>
      <c r="F7766" s="173"/>
      <c r="G7766" s="173"/>
      <c r="H7766" s="172"/>
      <c r="I7766" s="173"/>
      <c r="J7766" s="173"/>
      <c r="K7766" s="172"/>
      <c r="L7766" s="173"/>
      <c r="M7766" s="173"/>
      <c r="N7766" s="172"/>
      <c r="O7766" s="173"/>
      <c r="P7766" s="173"/>
      <c r="Q7766" s="172"/>
      <c r="R7766" s="173"/>
      <c r="S7766" s="173"/>
      <c r="T7766" s="172"/>
      <c r="U7766" s="173"/>
      <c r="V7766" s="173"/>
      <c r="W7766" s="172"/>
      <c r="X7766" s="173"/>
      <c r="Y7766" s="173"/>
      <c r="Z7766" s="172"/>
      <c r="AA7766" s="173"/>
      <c r="AB7766" s="173"/>
      <c r="AC7766" s="172"/>
      <c r="AD7766" s="173"/>
      <c r="AE7766" s="173"/>
      <c r="AF7766" s="172"/>
      <c r="AG7766" s="173"/>
      <c r="AH7766" s="173"/>
      <c r="AI7766" s="172"/>
      <c r="AJ7766" s="173"/>
      <c r="AK7766" s="173"/>
      <c r="AN7766" s="165" t="e">
        <f>1/($B7766*(1/$B7764)*(1/(5/7+2/7*$D7766))*$B7776/SUM($B7768:$B7791))</f>
        <v>#DIV/0!</v>
      </c>
      <c r="AO7766" s="165" t="e">
        <f>1/(B7766*(1/B7764)*(1/(5/7+2/7*D7766)))</f>
        <v>#DIV/0!</v>
      </c>
      <c r="AP7766" s="165"/>
      <c r="AR7766" s="170">
        <f>CHOOSE(AV$3,C7766,F7766,I7766,L7766,O7766,R7766,U7766,X7766,AA7766,AD7766,AG7766,AJ7766)</f>
        <v>0</v>
      </c>
      <c r="AS7766" s="166"/>
      <c r="AT7766" s="166"/>
      <c r="AV7766" s="116" t="e">
        <f>AN7766/AR7766</f>
        <v>#DIV/0!</v>
      </c>
      <c r="AW7766" s="167" t="e">
        <f>AO7766/AR7766</f>
        <v>#DIV/0!</v>
      </c>
    </row>
    <row r="7767" spans="1:49">
      <c r="A7767"/>
      <c r="B7767"/>
      <c r="C7767"/>
      <c r="D7767"/>
      <c r="E7767"/>
      <c r="F7767"/>
      <c r="G7767"/>
      <c r="H7767"/>
      <c r="I7767"/>
      <c r="J7767"/>
      <c r="K7767"/>
      <c r="L7767"/>
      <c r="M7767"/>
      <c r="N7767"/>
      <c r="O7767"/>
      <c r="P7767"/>
      <c r="Q7767"/>
      <c r="R7767"/>
      <c r="S7767"/>
      <c r="T7767"/>
      <c r="U7767"/>
      <c r="V7767"/>
      <c r="W7767"/>
      <c r="X7767"/>
      <c r="Y7767"/>
      <c r="Z7767"/>
      <c r="AA7767"/>
      <c r="AB7767"/>
      <c r="AC7767"/>
      <c r="AD7767"/>
      <c r="AE7767"/>
      <c r="AF7767"/>
      <c r="AG7767"/>
      <c r="AH7767"/>
      <c r="AI7767"/>
      <c r="AJ7767"/>
      <c r="AK7767"/>
    </row>
    <row r="7768" spans="1:49">
      <c r="A7768"/>
      <c r="B7768"/>
      <c r="C7768"/>
      <c r="D7768"/>
      <c r="E7768"/>
      <c r="F7768"/>
      <c r="G7768"/>
      <c r="H7768"/>
      <c r="I7768"/>
      <c r="J7768"/>
      <c r="K7768"/>
      <c r="L7768"/>
      <c r="M7768"/>
      <c r="N7768"/>
      <c r="O7768"/>
      <c r="P7768"/>
      <c r="Q7768"/>
      <c r="R7768"/>
      <c r="S7768"/>
      <c r="T7768"/>
      <c r="U7768"/>
      <c r="V7768"/>
      <c r="W7768"/>
      <c r="X7768"/>
      <c r="Y7768"/>
      <c r="Z7768"/>
      <c r="AA7768"/>
      <c r="AB7768"/>
      <c r="AC7768"/>
      <c r="AD7768"/>
      <c r="AE7768"/>
      <c r="AF7768"/>
      <c r="AG7768"/>
      <c r="AH7768"/>
      <c r="AI7768"/>
      <c r="AJ7768"/>
      <c r="AK7768"/>
    </row>
    <row r="7769" spans="1:49">
      <c r="A7769"/>
      <c r="B7769"/>
      <c r="C7769"/>
      <c r="D7769"/>
      <c r="E7769"/>
      <c r="F7769"/>
      <c r="G7769"/>
      <c r="H7769"/>
      <c r="I7769"/>
      <c r="J7769"/>
      <c r="K7769"/>
      <c r="L7769"/>
      <c r="M7769"/>
      <c r="N7769"/>
      <c r="O7769"/>
      <c r="P7769"/>
      <c r="Q7769"/>
      <c r="R7769"/>
      <c r="S7769"/>
      <c r="T7769"/>
      <c r="U7769"/>
      <c r="V7769"/>
      <c r="W7769"/>
      <c r="X7769"/>
      <c r="Y7769"/>
      <c r="Z7769"/>
      <c r="AA7769"/>
      <c r="AB7769"/>
      <c r="AC7769"/>
      <c r="AD7769"/>
      <c r="AE7769"/>
      <c r="AF7769"/>
      <c r="AG7769"/>
      <c r="AH7769"/>
      <c r="AI7769"/>
      <c r="AJ7769"/>
      <c r="AK7769"/>
    </row>
    <row r="7770" spans="1:49">
      <c r="A7770"/>
      <c r="B7770"/>
      <c r="C7770"/>
      <c r="D7770"/>
      <c r="E7770"/>
      <c r="F7770"/>
      <c r="G7770"/>
      <c r="H7770"/>
      <c r="I7770"/>
      <c r="J7770"/>
      <c r="K7770"/>
      <c r="L7770"/>
      <c r="M7770"/>
      <c r="N7770"/>
      <c r="O7770"/>
      <c r="P7770"/>
      <c r="Q7770"/>
      <c r="R7770"/>
      <c r="S7770"/>
      <c r="T7770"/>
      <c r="U7770"/>
      <c r="V7770"/>
      <c r="W7770"/>
      <c r="X7770"/>
      <c r="Y7770"/>
      <c r="Z7770"/>
      <c r="AA7770"/>
      <c r="AB7770"/>
      <c r="AC7770"/>
      <c r="AD7770"/>
      <c r="AE7770"/>
      <c r="AF7770"/>
      <c r="AG7770"/>
      <c r="AH7770"/>
      <c r="AI7770"/>
      <c r="AJ7770"/>
      <c r="AK7770"/>
    </row>
    <row r="7771" spans="1:49">
      <c r="A7771"/>
      <c r="B7771"/>
      <c r="C7771"/>
      <c r="D7771"/>
      <c r="E7771"/>
      <c r="F7771"/>
      <c r="G7771"/>
      <c r="H7771"/>
      <c r="I7771"/>
      <c r="J7771"/>
      <c r="K7771"/>
      <c r="L7771"/>
      <c r="M7771"/>
      <c r="N7771"/>
      <c r="O7771"/>
      <c r="P7771"/>
      <c r="Q7771"/>
      <c r="R7771"/>
      <c r="S7771"/>
      <c r="T7771"/>
      <c r="U7771"/>
      <c r="V7771"/>
      <c r="W7771"/>
      <c r="X7771"/>
      <c r="Y7771"/>
      <c r="Z7771"/>
      <c r="AA7771"/>
      <c r="AB7771"/>
      <c r="AC7771"/>
      <c r="AD7771"/>
      <c r="AE7771"/>
      <c r="AF7771"/>
      <c r="AG7771"/>
      <c r="AH7771"/>
      <c r="AI7771"/>
      <c r="AJ7771"/>
      <c r="AK7771"/>
    </row>
    <row r="7772" spans="1:49">
      <c r="A7772"/>
      <c r="B7772"/>
      <c r="C7772"/>
      <c r="D7772"/>
      <c r="E7772"/>
      <c r="F7772"/>
      <c r="G7772"/>
      <c r="H7772"/>
      <c r="I7772"/>
      <c r="J7772"/>
      <c r="K7772"/>
      <c r="L7772"/>
      <c r="M7772"/>
      <c r="N7772"/>
      <c r="O7772"/>
      <c r="P7772"/>
      <c r="Q7772"/>
      <c r="R7772"/>
      <c r="S7772"/>
      <c r="T7772"/>
      <c r="U7772"/>
      <c r="V7772"/>
      <c r="W7772"/>
      <c r="X7772"/>
      <c r="Y7772"/>
      <c r="Z7772"/>
      <c r="AA7772"/>
      <c r="AB7772"/>
      <c r="AC7772"/>
      <c r="AD7772"/>
      <c r="AE7772"/>
      <c r="AF7772"/>
      <c r="AG7772"/>
      <c r="AH7772"/>
      <c r="AI7772"/>
      <c r="AJ7772"/>
      <c r="AK7772"/>
    </row>
    <row r="7773" spans="1:49">
      <c r="A7773"/>
      <c r="B7773"/>
      <c r="C7773"/>
      <c r="D7773"/>
      <c r="E7773"/>
      <c r="F7773"/>
      <c r="G7773"/>
      <c r="H7773"/>
      <c r="I7773"/>
      <c r="J7773"/>
      <c r="K7773"/>
      <c r="L7773"/>
      <c r="M7773"/>
      <c r="N7773"/>
      <c r="O7773"/>
      <c r="P7773"/>
      <c r="Q7773"/>
      <c r="R7773"/>
      <c r="S7773"/>
      <c r="T7773"/>
      <c r="U7773"/>
      <c r="V7773"/>
      <c r="W7773"/>
      <c r="X7773"/>
      <c r="Y7773"/>
      <c r="Z7773"/>
      <c r="AA7773"/>
      <c r="AB7773"/>
      <c r="AC7773"/>
      <c r="AD7773"/>
      <c r="AE7773"/>
      <c r="AF7773"/>
      <c r="AG7773"/>
      <c r="AH7773"/>
      <c r="AI7773"/>
      <c r="AJ7773"/>
      <c r="AK7773"/>
    </row>
    <row r="7774" spans="1:49">
      <c r="A7774"/>
      <c r="B7774"/>
      <c r="C7774"/>
      <c r="D7774"/>
      <c r="E7774"/>
      <c r="F7774"/>
      <c r="G7774"/>
      <c r="H7774"/>
      <c r="I7774"/>
      <c r="J7774"/>
      <c r="K7774"/>
      <c r="L7774"/>
      <c r="M7774"/>
      <c r="N7774"/>
      <c r="O7774"/>
      <c r="P7774"/>
      <c r="Q7774"/>
      <c r="R7774"/>
      <c r="S7774"/>
      <c r="T7774"/>
      <c r="U7774"/>
      <c r="V7774"/>
      <c r="W7774"/>
      <c r="X7774"/>
      <c r="Y7774"/>
      <c r="Z7774"/>
      <c r="AA7774"/>
      <c r="AB7774"/>
      <c r="AC7774"/>
      <c r="AD7774"/>
      <c r="AE7774"/>
      <c r="AF7774"/>
      <c r="AG7774"/>
      <c r="AH7774"/>
      <c r="AI7774"/>
      <c r="AJ7774"/>
      <c r="AK7774"/>
    </row>
    <row r="7775" spans="1:49">
      <c r="A7775"/>
      <c r="B7775"/>
      <c r="C7775"/>
      <c r="D7775"/>
      <c r="E7775"/>
      <c r="F7775"/>
      <c r="G7775"/>
      <c r="H7775"/>
      <c r="I7775"/>
      <c r="J7775"/>
      <c r="K7775"/>
      <c r="L7775"/>
      <c r="M7775"/>
      <c r="N7775"/>
      <c r="O7775"/>
      <c r="P7775"/>
      <c r="Q7775"/>
      <c r="R7775"/>
      <c r="S7775"/>
      <c r="T7775"/>
      <c r="U7775"/>
      <c r="V7775"/>
      <c r="W7775"/>
      <c r="X7775"/>
      <c r="Y7775"/>
      <c r="Z7775"/>
      <c r="AA7775"/>
      <c r="AB7775"/>
      <c r="AC7775"/>
      <c r="AD7775"/>
      <c r="AE7775"/>
      <c r="AF7775"/>
      <c r="AG7775"/>
      <c r="AH7775"/>
      <c r="AI7775"/>
      <c r="AJ7775"/>
      <c r="AK7775"/>
    </row>
    <row r="7776" spans="1:49">
      <c r="A7776"/>
      <c r="B7776"/>
      <c r="C7776"/>
      <c r="D7776"/>
      <c r="E7776"/>
      <c r="F7776"/>
      <c r="G7776"/>
      <c r="H7776"/>
      <c r="I7776"/>
      <c r="J7776"/>
      <c r="K7776"/>
      <c r="L7776"/>
      <c r="M7776"/>
      <c r="N7776"/>
      <c r="O7776"/>
      <c r="P7776"/>
      <c r="Q7776"/>
      <c r="R7776"/>
      <c r="S7776"/>
      <c r="T7776"/>
      <c r="U7776"/>
      <c r="V7776"/>
      <c r="W7776"/>
      <c r="X7776"/>
      <c r="Y7776"/>
      <c r="Z7776"/>
      <c r="AA7776"/>
      <c r="AB7776"/>
      <c r="AC7776"/>
      <c r="AD7776"/>
      <c r="AE7776"/>
      <c r="AF7776"/>
      <c r="AG7776"/>
      <c r="AH7776"/>
      <c r="AI7776"/>
      <c r="AJ7776"/>
      <c r="AK7776"/>
    </row>
    <row r="7777" spans="1:37">
      <c r="A7777"/>
      <c r="B7777"/>
      <c r="C7777"/>
      <c r="D7777"/>
      <c r="E7777"/>
      <c r="F7777"/>
      <c r="G7777"/>
      <c r="H7777"/>
      <c r="I7777"/>
      <c r="J7777"/>
      <c r="K7777"/>
      <c r="L7777"/>
      <c r="M7777"/>
      <c r="N7777"/>
      <c r="O7777"/>
      <c r="P7777"/>
      <c r="Q7777"/>
      <c r="R7777"/>
      <c r="S7777"/>
      <c r="T7777"/>
      <c r="U7777"/>
      <c r="V7777"/>
      <c r="W7777"/>
      <c r="X7777"/>
      <c r="Y7777"/>
      <c r="Z7777"/>
      <c r="AA7777"/>
      <c r="AB7777"/>
      <c r="AC7777"/>
      <c r="AD7777"/>
      <c r="AE7777"/>
      <c r="AF7777"/>
      <c r="AG7777"/>
      <c r="AH7777"/>
      <c r="AI7777"/>
      <c r="AJ7777"/>
      <c r="AK7777"/>
    </row>
    <row r="7778" spans="1:37">
      <c r="A7778"/>
      <c r="B7778"/>
      <c r="C7778"/>
      <c r="D7778"/>
      <c r="E7778"/>
      <c r="F7778"/>
      <c r="G7778"/>
      <c r="H7778"/>
      <c r="I7778"/>
      <c r="J7778"/>
      <c r="K7778"/>
      <c r="L7778"/>
      <c r="M7778"/>
      <c r="N7778"/>
      <c r="O7778"/>
      <c r="P7778"/>
      <c r="Q7778"/>
      <c r="R7778"/>
      <c r="S7778"/>
      <c r="T7778"/>
      <c r="U7778"/>
      <c r="V7778"/>
      <c r="W7778"/>
      <c r="X7778"/>
      <c r="Y7778"/>
      <c r="Z7778"/>
      <c r="AA7778"/>
      <c r="AB7778"/>
      <c r="AC7778"/>
      <c r="AD7778"/>
      <c r="AE7778"/>
      <c r="AF7778"/>
      <c r="AG7778"/>
      <c r="AH7778"/>
      <c r="AI7778"/>
      <c r="AJ7778"/>
      <c r="AK7778"/>
    </row>
    <row r="7779" spans="1:37">
      <c r="A7779"/>
      <c r="B7779"/>
      <c r="C7779"/>
      <c r="D7779"/>
      <c r="E7779"/>
      <c r="F7779"/>
      <c r="G7779"/>
      <c r="H7779"/>
      <c r="I7779"/>
      <c r="J7779"/>
      <c r="K7779"/>
      <c r="L7779"/>
      <c r="M7779"/>
      <c r="N7779"/>
      <c r="O7779"/>
      <c r="P7779"/>
      <c r="Q7779"/>
      <c r="R7779"/>
      <c r="S7779"/>
      <c r="T7779"/>
      <c r="U7779"/>
      <c r="V7779"/>
      <c r="W7779"/>
      <c r="X7779"/>
      <c r="Y7779"/>
      <c r="Z7779"/>
      <c r="AA7779"/>
      <c r="AB7779"/>
      <c r="AC7779"/>
      <c r="AD7779"/>
      <c r="AE7779"/>
      <c r="AF7779"/>
      <c r="AG7779"/>
      <c r="AH7779"/>
      <c r="AI7779"/>
      <c r="AJ7779"/>
      <c r="AK7779"/>
    </row>
    <row r="7780" spans="1:37">
      <c r="A7780"/>
      <c r="B7780"/>
      <c r="C7780"/>
      <c r="D7780"/>
      <c r="E7780"/>
      <c r="F7780"/>
      <c r="G7780"/>
      <c r="H7780"/>
      <c r="I7780"/>
      <c r="J7780"/>
      <c r="K7780"/>
      <c r="L7780"/>
      <c r="M7780"/>
      <c r="N7780"/>
      <c r="O7780"/>
      <c r="P7780"/>
      <c r="Q7780"/>
      <c r="R7780"/>
      <c r="S7780"/>
      <c r="T7780"/>
      <c r="U7780"/>
      <c r="V7780"/>
      <c r="W7780"/>
      <c r="X7780"/>
      <c r="Y7780"/>
      <c r="Z7780"/>
      <c r="AA7780"/>
      <c r="AB7780"/>
      <c r="AC7780"/>
      <c r="AD7780"/>
      <c r="AE7780"/>
      <c r="AF7780"/>
      <c r="AG7780"/>
      <c r="AH7780"/>
      <c r="AI7780"/>
      <c r="AJ7780"/>
      <c r="AK7780"/>
    </row>
    <row r="7781" spans="1:37">
      <c r="A7781"/>
      <c r="B7781"/>
      <c r="C7781"/>
      <c r="D7781"/>
      <c r="E7781"/>
      <c r="F7781"/>
      <c r="G7781"/>
      <c r="H7781"/>
      <c r="I7781"/>
      <c r="J7781"/>
      <c r="K7781"/>
      <c r="L7781"/>
      <c r="M7781"/>
      <c r="N7781"/>
      <c r="O7781"/>
      <c r="P7781"/>
      <c r="Q7781"/>
      <c r="R7781"/>
      <c r="S7781"/>
      <c r="T7781"/>
      <c r="U7781"/>
      <c r="V7781"/>
      <c r="W7781"/>
      <c r="X7781"/>
      <c r="Y7781"/>
      <c r="Z7781"/>
      <c r="AA7781"/>
      <c r="AB7781"/>
      <c r="AC7781"/>
      <c r="AD7781"/>
      <c r="AE7781"/>
      <c r="AF7781"/>
      <c r="AG7781"/>
      <c r="AH7781"/>
      <c r="AI7781"/>
      <c r="AJ7781"/>
      <c r="AK7781"/>
    </row>
    <row r="7782" spans="1:37">
      <c r="A7782"/>
      <c r="B7782"/>
      <c r="C7782"/>
      <c r="D7782"/>
      <c r="E7782"/>
      <c r="F7782"/>
      <c r="G7782"/>
      <c r="H7782"/>
      <c r="I7782"/>
      <c r="J7782"/>
      <c r="K7782"/>
      <c r="L7782"/>
      <c r="M7782"/>
      <c r="N7782"/>
      <c r="O7782"/>
      <c r="P7782"/>
      <c r="Q7782"/>
      <c r="R7782"/>
      <c r="S7782"/>
      <c r="T7782"/>
      <c r="U7782"/>
      <c r="V7782"/>
      <c r="W7782"/>
      <c r="X7782"/>
      <c r="Y7782"/>
      <c r="Z7782"/>
      <c r="AA7782"/>
      <c r="AB7782"/>
      <c r="AC7782"/>
      <c r="AD7782"/>
      <c r="AE7782"/>
      <c r="AF7782"/>
      <c r="AG7782"/>
      <c r="AH7782"/>
      <c r="AI7782"/>
      <c r="AJ7782"/>
      <c r="AK7782"/>
    </row>
    <row r="7783" spans="1:37">
      <c r="A7783"/>
      <c r="B7783"/>
      <c r="C7783"/>
      <c r="D7783"/>
      <c r="E7783"/>
      <c r="F7783"/>
      <c r="G7783"/>
      <c r="H7783"/>
      <c r="I7783"/>
      <c r="J7783"/>
      <c r="K7783"/>
      <c r="L7783"/>
      <c r="M7783"/>
      <c r="N7783"/>
      <c r="O7783"/>
      <c r="P7783"/>
      <c r="Q7783"/>
      <c r="R7783"/>
      <c r="S7783"/>
      <c r="T7783"/>
      <c r="U7783"/>
      <c r="V7783"/>
      <c r="W7783"/>
      <c r="X7783"/>
      <c r="Y7783"/>
      <c r="Z7783"/>
      <c r="AA7783"/>
      <c r="AB7783"/>
      <c r="AC7783"/>
      <c r="AD7783"/>
      <c r="AE7783"/>
      <c r="AF7783"/>
      <c r="AG7783"/>
      <c r="AH7783"/>
      <c r="AI7783"/>
      <c r="AJ7783"/>
      <c r="AK7783"/>
    </row>
    <row r="7784" spans="1:37">
      <c r="A7784"/>
      <c r="B7784"/>
      <c r="C7784"/>
      <c r="D7784"/>
      <c r="E7784"/>
      <c r="F7784"/>
      <c r="G7784"/>
      <c r="H7784"/>
      <c r="I7784"/>
      <c r="J7784"/>
      <c r="K7784"/>
      <c r="L7784"/>
      <c r="M7784"/>
      <c r="N7784"/>
      <c r="O7784"/>
      <c r="P7784"/>
      <c r="Q7784"/>
      <c r="R7784"/>
      <c r="S7784"/>
      <c r="T7784"/>
      <c r="U7784"/>
      <c r="V7784"/>
      <c r="W7784"/>
      <c r="X7784"/>
      <c r="Y7784"/>
      <c r="Z7784"/>
      <c r="AA7784"/>
      <c r="AB7784"/>
      <c r="AC7784"/>
      <c r="AD7784"/>
      <c r="AE7784"/>
      <c r="AF7784"/>
      <c r="AG7784"/>
      <c r="AH7784"/>
      <c r="AI7784"/>
      <c r="AJ7784"/>
      <c r="AK7784"/>
    </row>
    <row r="7785" spans="1:37">
      <c r="A7785"/>
      <c r="B7785"/>
      <c r="C7785"/>
      <c r="D7785"/>
      <c r="E7785"/>
      <c r="F7785"/>
      <c r="G7785"/>
      <c r="H7785"/>
      <c r="I7785"/>
      <c r="J7785"/>
      <c r="K7785"/>
      <c r="L7785"/>
      <c r="M7785"/>
      <c r="N7785"/>
      <c r="O7785"/>
      <c r="P7785"/>
      <c r="Q7785"/>
      <c r="R7785"/>
      <c r="S7785"/>
      <c r="T7785"/>
      <c r="U7785"/>
      <c r="V7785"/>
      <c r="W7785"/>
      <c r="X7785"/>
      <c r="Y7785"/>
      <c r="Z7785"/>
      <c r="AA7785"/>
      <c r="AB7785"/>
      <c r="AC7785"/>
      <c r="AD7785"/>
      <c r="AE7785"/>
      <c r="AF7785"/>
      <c r="AG7785"/>
      <c r="AH7785"/>
      <c r="AI7785"/>
      <c r="AJ7785"/>
      <c r="AK7785"/>
    </row>
    <row r="7786" spans="1:37">
      <c r="A7786"/>
      <c r="B7786"/>
      <c r="C7786"/>
      <c r="D7786"/>
      <c r="E7786"/>
      <c r="F7786"/>
      <c r="G7786"/>
      <c r="H7786"/>
      <c r="I7786"/>
      <c r="J7786"/>
      <c r="K7786"/>
      <c r="L7786"/>
      <c r="M7786"/>
      <c r="N7786"/>
      <c r="O7786"/>
      <c r="P7786"/>
      <c r="Q7786"/>
      <c r="R7786"/>
      <c r="S7786"/>
      <c r="T7786"/>
      <c r="U7786"/>
      <c r="V7786"/>
      <c r="W7786"/>
      <c r="X7786"/>
      <c r="Y7786"/>
      <c r="Z7786"/>
      <c r="AA7786"/>
      <c r="AB7786"/>
      <c r="AC7786"/>
      <c r="AD7786"/>
      <c r="AE7786"/>
      <c r="AF7786"/>
      <c r="AG7786"/>
      <c r="AH7786"/>
      <c r="AI7786"/>
      <c r="AJ7786"/>
      <c r="AK7786"/>
    </row>
    <row r="7787" spans="1:37">
      <c r="A7787"/>
      <c r="B7787"/>
      <c r="C7787"/>
      <c r="D7787"/>
      <c r="E7787"/>
      <c r="F7787"/>
      <c r="G7787"/>
      <c r="H7787"/>
      <c r="I7787"/>
      <c r="J7787"/>
      <c r="K7787"/>
      <c r="L7787"/>
      <c r="M7787"/>
      <c r="N7787"/>
      <c r="O7787"/>
      <c r="P7787"/>
      <c r="Q7787"/>
      <c r="R7787"/>
      <c r="S7787"/>
      <c r="T7787"/>
      <c r="U7787"/>
      <c r="V7787"/>
      <c r="W7787"/>
      <c r="X7787"/>
      <c r="Y7787"/>
      <c r="Z7787"/>
      <c r="AA7787"/>
      <c r="AB7787"/>
      <c r="AC7787"/>
      <c r="AD7787"/>
      <c r="AE7787"/>
      <c r="AF7787"/>
      <c r="AG7787"/>
      <c r="AH7787"/>
      <c r="AI7787"/>
      <c r="AJ7787"/>
      <c r="AK7787"/>
    </row>
    <row r="7788" spans="1:37">
      <c r="A7788"/>
      <c r="B7788"/>
      <c r="C7788"/>
      <c r="D7788"/>
      <c r="E7788"/>
      <c r="F7788"/>
      <c r="G7788"/>
      <c r="H7788"/>
      <c r="I7788"/>
      <c r="J7788"/>
      <c r="K7788"/>
      <c r="L7788"/>
      <c r="M7788"/>
      <c r="N7788"/>
      <c r="O7788"/>
      <c r="P7788"/>
      <c r="Q7788"/>
      <c r="R7788"/>
      <c r="S7788"/>
      <c r="T7788"/>
      <c r="U7788"/>
      <c r="V7788"/>
      <c r="W7788"/>
      <c r="X7788"/>
      <c r="Y7788"/>
      <c r="Z7788"/>
      <c r="AA7788"/>
      <c r="AB7788"/>
      <c r="AC7788"/>
      <c r="AD7788"/>
      <c r="AE7788"/>
      <c r="AF7788"/>
      <c r="AG7788"/>
      <c r="AH7788"/>
      <c r="AI7788"/>
      <c r="AJ7788"/>
      <c r="AK7788"/>
    </row>
    <row r="7789" spans="1:37">
      <c r="A7789"/>
      <c r="B7789"/>
      <c r="C7789"/>
      <c r="D7789"/>
      <c r="E7789"/>
      <c r="F7789"/>
      <c r="G7789"/>
      <c r="H7789"/>
      <c r="I7789"/>
      <c r="J7789"/>
      <c r="K7789"/>
      <c r="L7789"/>
      <c r="M7789"/>
      <c r="N7789"/>
      <c r="O7789"/>
      <c r="P7789"/>
      <c r="Q7789"/>
      <c r="R7789"/>
      <c r="S7789"/>
      <c r="T7789"/>
      <c r="U7789"/>
      <c r="V7789"/>
      <c r="W7789"/>
      <c r="X7789"/>
      <c r="Y7789"/>
      <c r="Z7789"/>
      <c r="AA7789"/>
      <c r="AB7789"/>
      <c r="AC7789"/>
      <c r="AD7789"/>
      <c r="AE7789"/>
      <c r="AF7789"/>
      <c r="AG7789"/>
      <c r="AH7789"/>
      <c r="AI7789"/>
      <c r="AJ7789"/>
      <c r="AK7789"/>
    </row>
    <row r="7790" spans="1:37">
      <c r="A7790"/>
      <c r="B7790"/>
      <c r="C7790"/>
      <c r="D7790"/>
      <c r="E7790"/>
      <c r="F7790"/>
      <c r="G7790"/>
      <c r="H7790"/>
      <c r="I7790"/>
      <c r="J7790"/>
      <c r="K7790"/>
      <c r="L7790"/>
      <c r="M7790"/>
      <c r="N7790"/>
      <c r="O7790"/>
      <c r="P7790"/>
      <c r="Q7790"/>
      <c r="R7790"/>
      <c r="S7790"/>
      <c r="T7790"/>
      <c r="U7790"/>
      <c r="V7790"/>
      <c r="W7790"/>
      <c r="X7790"/>
      <c r="Y7790"/>
      <c r="Z7790"/>
      <c r="AA7790"/>
      <c r="AB7790"/>
      <c r="AC7790"/>
      <c r="AD7790"/>
      <c r="AE7790"/>
      <c r="AF7790"/>
      <c r="AG7790"/>
      <c r="AH7790"/>
      <c r="AI7790"/>
      <c r="AJ7790"/>
      <c r="AK7790"/>
    </row>
    <row r="7791" spans="1:37">
      <c r="A7791"/>
      <c r="B7791"/>
      <c r="C7791"/>
      <c r="D7791"/>
      <c r="E7791"/>
      <c r="F7791"/>
      <c r="G7791"/>
      <c r="H7791"/>
      <c r="I7791"/>
      <c r="J7791"/>
      <c r="K7791"/>
      <c r="L7791"/>
      <c r="M7791"/>
      <c r="N7791"/>
      <c r="O7791"/>
      <c r="P7791"/>
      <c r="Q7791"/>
      <c r="R7791"/>
      <c r="S7791"/>
      <c r="T7791"/>
      <c r="U7791"/>
      <c r="V7791"/>
      <c r="W7791"/>
      <c r="X7791"/>
      <c r="Y7791"/>
      <c r="Z7791"/>
      <c r="AA7791"/>
      <c r="AB7791"/>
      <c r="AC7791"/>
      <c r="AD7791"/>
      <c r="AE7791"/>
      <c r="AF7791"/>
      <c r="AG7791"/>
      <c r="AH7791"/>
      <c r="AI7791"/>
      <c r="AJ7791"/>
      <c r="AK7791"/>
    </row>
    <row r="7796" spans="1:49">
      <c r="A7796"/>
    </row>
    <row r="7801" spans="1:49">
      <c r="A7801"/>
      <c r="D7801"/>
      <c r="F7801"/>
      <c r="G7801" s="171"/>
      <c r="H7801"/>
      <c r="K7801"/>
      <c r="L7801"/>
    </row>
    <row r="7802" spans="1:49">
      <c r="A7802"/>
      <c r="B7802"/>
      <c r="F7802"/>
      <c r="G7802"/>
      <c r="H7802"/>
      <c r="K7802"/>
      <c r="L7802"/>
      <c r="N7802"/>
    </row>
    <row r="7803" spans="1:49">
      <c r="B7803"/>
      <c r="C7803"/>
      <c r="D7803"/>
      <c r="E7803"/>
      <c r="F7803"/>
      <c r="G7803"/>
      <c r="H7803"/>
      <c r="I7803"/>
      <c r="J7803"/>
      <c r="K7803"/>
      <c r="L7803"/>
      <c r="M7803"/>
      <c r="N7803"/>
      <c r="O7803"/>
      <c r="P7803"/>
      <c r="Q7803"/>
      <c r="R7803"/>
      <c r="S7803"/>
      <c r="T7803"/>
      <c r="U7803"/>
      <c r="V7803"/>
      <c r="W7803"/>
      <c r="X7803"/>
      <c r="Y7803"/>
      <c r="Z7803"/>
      <c r="AA7803"/>
      <c r="AB7803"/>
      <c r="AC7803"/>
      <c r="AD7803"/>
      <c r="AE7803"/>
      <c r="AF7803"/>
      <c r="AG7803"/>
      <c r="AH7803"/>
      <c r="AI7803"/>
      <c r="AJ7803"/>
      <c r="AK7803"/>
    </row>
    <row r="7804" spans="1:49">
      <c r="B7804"/>
      <c r="E7804"/>
      <c r="H7804"/>
      <c r="K7804"/>
      <c r="N7804"/>
      <c r="Q7804"/>
      <c r="T7804"/>
      <c r="W7804"/>
      <c r="Z7804"/>
      <c r="AC7804"/>
      <c r="AF7804"/>
      <c r="AI7804"/>
    </row>
    <row r="7805" spans="1:49">
      <c r="A7805"/>
      <c r="B7805"/>
      <c r="C7805"/>
      <c r="D7805"/>
      <c r="E7805"/>
      <c r="F7805"/>
      <c r="G7805"/>
      <c r="H7805"/>
      <c r="I7805"/>
      <c r="J7805"/>
      <c r="K7805"/>
      <c r="L7805"/>
      <c r="M7805"/>
      <c r="N7805"/>
      <c r="O7805"/>
      <c r="P7805"/>
      <c r="Q7805"/>
      <c r="R7805"/>
      <c r="S7805"/>
      <c r="T7805"/>
      <c r="U7805"/>
      <c r="V7805"/>
      <c r="W7805"/>
      <c r="X7805"/>
      <c r="Y7805"/>
      <c r="Z7805"/>
      <c r="AA7805"/>
      <c r="AB7805"/>
      <c r="AC7805"/>
      <c r="AD7805"/>
      <c r="AE7805"/>
      <c r="AF7805"/>
      <c r="AG7805"/>
      <c r="AH7805"/>
      <c r="AI7805"/>
      <c r="AJ7805"/>
      <c r="AK7805"/>
    </row>
    <row r="7806" spans="1:49">
      <c r="B7806" s="172"/>
      <c r="C7806" s="173"/>
      <c r="D7806" s="173"/>
      <c r="E7806" s="172"/>
      <c r="F7806" s="173"/>
      <c r="G7806" s="173"/>
      <c r="H7806" s="172"/>
      <c r="I7806" s="173"/>
      <c r="J7806" s="173"/>
      <c r="K7806" s="172"/>
      <c r="L7806" s="173"/>
      <c r="M7806" s="173"/>
      <c r="N7806" s="172"/>
      <c r="O7806" s="173"/>
      <c r="P7806" s="173"/>
      <c r="Q7806" s="172"/>
      <c r="R7806" s="173"/>
      <c r="S7806" s="173"/>
      <c r="T7806" s="172"/>
      <c r="U7806" s="173"/>
      <c r="V7806" s="173"/>
      <c r="W7806" s="172"/>
      <c r="X7806" s="173"/>
      <c r="Y7806" s="173"/>
      <c r="Z7806" s="172"/>
      <c r="AA7806" s="173"/>
      <c r="AB7806" s="173"/>
      <c r="AC7806" s="172"/>
      <c r="AD7806" s="173"/>
      <c r="AE7806" s="173"/>
      <c r="AF7806" s="172"/>
      <c r="AG7806" s="173"/>
      <c r="AH7806" s="173"/>
      <c r="AI7806" s="172"/>
      <c r="AJ7806" s="173"/>
      <c r="AK7806" s="173"/>
      <c r="AN7806" s="165" t="e">
        <f>1/($B7806*(1/$B7804)*(1/(5/7+2/7*$D7806))*$B7816/SUM($B7808:$B7831))</f>
        <v>#DIV/0!</v>
      </c>
      <c r="AO7806" s="165" t="e">
        <f>1/(B7806*(1/B7804)*(1/(5/7+2/7*D7806)))</f>
        <v>#DIV/0!</v>
      </c>
      <c r="AP7806" s="165"/>
      <c r="AR7806" s="170">
        <f>CHOOSE(AV$3,C7806,F7806,I7806,L7806,O7806,R7806,U7806,X7806,AA7806,AD7806,AG7806,AJ7806)</f>
        <v>0</v>
      </c>
      <c r="AS7806" s="166"/>
      <c r="AT7806" s="166"/>
      <c r="AV7806" s="116" t="e">
        <f>AN7806/AR7806</f>
        <v>#DIV/0!</v>
      </c>
      <c r="AW7806" s="167" t="e">
        <f>AO7806/AR7806</f>
        <v>#DIV/0!</v>
      </c>
    </row>
    <row r="7807" spans="1:49">
      <c r="A7807"/>
      <c r="B7807"/>
      <c r="C7807"/>
      <c r="D7807"/>
      <c r="E7807"/>
      <c r="F7807"/>
      <c r="G7807"/>
      <c r="H7807"/>
      <c r="I7807"/>
      <c r="J7807"/>
      <c r="K7807"/>
      <c r="L7807"/>
      <c r="M7807"/>
      <c r="N7807"/>
      <c r="O7807"/>
      <c r="P7807"/>
      <c r="Q7807"/>
      <c r="R7807"/>
      <c r="S7807"/>
      <c r="T7807"/>
      <c r="U7807"/>
      <c r="V7807"/>
      <c r="W7807"/>
      <c r="X7807"/>
      <c r="Y7807"/>
      <c r="Z7807"/>
      <c r="AA7807"/>
      <c r="AB7807"/>
      <c r="AC7807"/>
      <c r="AD7807"/>
      <c r="AE7807"/>
      <c r="AF7807"/>
      <c r="AG7807"/>
      <c r="AH7807"/>
      <c r="AI7807"/>
      <c r="AJ7807"/>
      <c r="AK7807"/>
    </row>
    <row r="7808" spans="1:49">
      <c r="A7808"/>
      <c r="B7808"/>
      <c r="C7808"/>
      <c r="D7808"/>
      <c r="E7808"/>
      <c r="F7808"/>
      <c r="G7808"/>
      <c r="H7808"/>
      <c r="I7808"/>
      <c r="J7808"/>
      <c r="K7808"/>
      <c r="L7808"/>
      <c r="M7808"/>
      <c r="N7808"/>
      <c r="O7808"/>
      <c r="P7808"/>
      <c r="Q7808"/>
      <c r="R7808"/>
      <c r="S7808"/>
      <c r="T7808"/>
      <c r="U7808"/>
      <c r="V7808"/>
      <c r="W7808"/>
      <c r="X7808"/>
      <c r="Y7808"/>
      <c r="Z7808"/>
      <c r="AA7808"/>
      <c r="AB7808"/>
      <c r="AC7808"/>
      <c r="AD7808"/>
      <c r="AE7808"/>
      <c r="AF7808"/>
      <c r="AG7808"/>
      <c r="AH7808"/>
      <c r="AI7808"/>
      <c r="AJ7808"/>
      <c r="AK7808"/>
    </row>
    <row r="7809" spans="1:37">
      <c r="A7809"/>
      <c r="B7809"/>
      <c r="C7809"/>
      <c r="D7809"/>
      <c r="E7809"/>
      <c r="F7809"/>
      <c r="G7809"/>
      <c r="H7809"/>
      <c r="I7809"/>
      <c r="J7809"/>
      <c r="K7809"/>
      <c r="L7809"/>
      <c r="M7809"/>
      <c r="N7809"/>
      <c r="O7809"/>
      <c r="P7809"/>
      <c r="Q7809"/>
      <c r="R7809"/>
      <c r="S7809"/>
      <c r="T7809"/>
      <c r="U7809"/>
      <c r="V7809"/>
      <c r="W7809"/>
      <c r="X7809"/>
      <c r="Y7809"/>
      <c r="Z7809"/>
      <c r="AA7809"/>
      <c r="AB7809"/>
      <c r="AC7809"/>
      <c r="AD7809"/>
      <c r="AE7809"/>
      <c r="AF7809"/>
      <c r="AG7809"/>
      <c r="AH7809"/>
      <c r="AI7809"/>
      <c r="AJ7809"/>
      <c r="AK7809"/>
    </row>
    <row r="7810" spans="1:37">
      <c r="A7810"/>
      <c r="B7810"/>
      <c r="C7810"/>
      <c r="D7810"/>
      <c r="E7810"/>
      <c r="F7810"/>
      <c r="G7810"/>
      <c r="H7810"/>
      <c r="I7810"/>
      <c r="J7810"/>
      <c r="K7810"/>
      <c r="L7810"/>
      <c r="M7810"/>
      <c r="N7810"/>
      <c r="O7810"/>
      <c r="P7810"/>
      <c r="Q7810"/>
      <c r="R7810"/>
      <c r="S7810"/>
      <c r="T7810"/>
      <c r="U7810"/>
      <c r="V7810"/>
      <c r="W7810"/>
      <c r="X7810"/>
      <c r="Y7810"/>
      <c r="Z7810"/>
      <c r="AA7810"/>
      <c r="AB7810"/>
      <c r="AC7810"/>
      <c r="AD7810"/>
      <c r="AE7810"/>
      <c r="AF7810"/>
      <c r="AG7810"/>
      <c r="AH7810"/>
      <c r="AI7810"/>
      <c r="AJ7810"/>
      <c r="AK7810"/>
    </row>
    <row r="7811" spans="1:37">
      <c r="A7811"/>
      <c r="B7811"/>
      <c r="C7811"/>
      <c r="D7811"/>
      <c r="E7811"/>
      <c r="F7811"/>
      <c r="G7811"/>
      <c r="H7811"/>
      <c r="I7811"/>
      <c r="J7811"/>
      <c r="K7811"/>
      <c r="L7811"/>
      <c r="M7811"/>
      <c r="N7811"/>
      <c r="O7811"/>
      <c r="P7811"/>
      <c r="Q7811"/>
      <c r="R7811"/>
      <c r="S7811"/>
      <c r="T7811"/>
      <c r="U7811"/>
      <c r="V7811"/>
      <c r="W7811"/>
      <c r="X7811"/>
      <c r="Y7811"/>
      <c r="Z7811"/>
      <c r="AA7811"/>
      <c r="AB7811"/>
      <c r="AC7811"/>
      <c r="AD7811"/>
      <c r="AE7811"/>
      <c r="AF7811"/>
      <c r="AG7811"/>
      <c r="AH7811"/>
      <c r="AI7811"/>
      <c r="AJ7811"/>
      <c r="AK7811"/>
    </row>
    <row r="7812" spans="1:37">
      <c r="A7812"/>
      <c r="B7812"/>
      <c r="C7812"/>
      <c r="D7812"/>
      <c r="E7812"/>
      <c r="F7812"/>
      <c r="G7812"/>
      <c r="H7812"/>
      <c r="I7812"/>
      <c r="J7812"/>
      <c r="K7812"/>
      <c r="L7812"/>
      <c r="M7812"/>
      <c r="N7812"/>
      <c r="O7812"/>
      <c r="P7812"/>
      <c r="Q7812"/>
      <c r="R7812"/>
      <c r="S7812"/>
      <c r="T7812"/>
      <c r="U7812"/>
      <c r="V7812"/>
      <c r="W7812"/>
      <c r="X7812"/>
      <c r="Y7812"/>
      <c r="Z7812"/>
      <c r="AA7812"/>
      <c r="AB7812"/>
      <c r="AC7812"/>
      <c r="AD7812"/>
      <c r="AE7812"/>
      <c r="AF7812"/>
      <c r="AG7812"/>
      <c r="AH7812"/>
      <c r="AI7812"/>
      <c r="AJ7812"/>
      <c r="AK7812"/>
    </row>
    <row r="7813" spans="1:37">
      <c r="A7813"/>
      <c r="B7813"/>
      <c r="C7813"/>
      <c r="D7813"/>
      <c r="E7813"/>
      <c r="F7813"/>
      <c r="G7813"/>
      <c r="H7813"/>
      <c r="I7813"/>
      <c r="J7813"/>
      <c r="K7813"/>
      <c r="L7813"/>
      <c r="M7813"/>
      <c r="N7813"/>
      <c r="O7813"/>
      <c r="P7813"/>
      <c r="Q7813"/>
      <c r="R7813"/>
      <c r="S7813"/>
      <c r="T7813"/>
      <c r="U7813"/>
      <c r="V7813"/>
      <c r="W7813"/>
      <c r="X7813"/>
      <c r="Y7813"/>
      <c r="Z7813"/>
      <c r="AA7813"/>
      <c r="AB7813"/>
      <c r="AC7813"/>
      <c r="AD7813"/>
      <c r="AE7813"/>
      <c r="AF7813"/>
      <c r="AG7813"/>
      <c r="AH7813"/>
      <c r="AI7813"/>
      <c r="AJ7813"/>
      <c r="AK7813"/>
    </row>
    <row r="7814" spans="1:37">
      <c r="A7814"/>
      <c r="B7814"/>
      <c r="C7814"/>
      <c r="D7814"/>
      <c r="E7814"/>
      <c r="F7814"/>
      <c r="G7814"/>
      <c r="H7814"/>
      <c r="I7814"/>
      <c r="J7814"/>
      <c r="K7814"/>
      <c r="L7814"/>
      <c r="M7814"/>
      <c r="N7814"/>
      <c r="O7814"/>
      <c r="P7814"/>
      <c r="Q7814"/>
      <c r="R7814"/>
      <c r="S7814"/>
      <c r="T7814"/>
      <c r="U7814"/>
      <c r="V7814"/>
      <c r="W7814"/>
      <c r="X7814"/>
      <c r="Y7814"/>
      <c r="Z7814"/>
      <c r="AA7814"/>
      <c r="AB7814"/>
      <c r="AC7814"/>
      <c r="AD7814"/>
      <c r="AE7814"/>
      <c r="AF7814"/>
      <c r="AG7814"/>
      <c r="AH7814"/>
      <c r="AI7814"/>
      <c r="AJ7814"/>
      <c r="AK7814"/>
    </row>
    <row r="7815" spans="1:37">
      <c r="A7815"/>
      <c r="B7815"/>
      <c r="C7815"/>
      <c r="D7815"/>
      <c r="E7815"/>
      <c r="F7815"/>
      <c r="G7815"/>
      <c r="H7815"/>
      <c r="I7815"/>
      <c r="J7815"/>
      <c r="K7815"/>
      <c r="L7815"/>
      <c r="M7815"/>
      <c r="N7815"/>
      <c r="O7815"/>
      <c r="P7815"/>
      <c r="Q7815"/>
      <c r="R7815"/>
      <c r="S7815"/>
      <c r="T7815"/>
      <c r="U7815"/>
      <c r="V7815"/>
      <c r="W7815"/>
      <c r="X7815"/>
      <c r="Y7815"/>
      <c r="Z7815"/>
      <c r="AA7815"/>
      <c r="AB7815"/>
      <c r="AC7815"/>
      <c r="AD7815"/>
      <c r="AE7815"/>
      <c r="AF7815"/>
      <c r="AG7815"/>
      <c r="AH7815"/>
      <c r="AI7815"/>
      <c r="AJ7815"/>
      <c r="AK7815"/>
    </row>
    <row r="7816" spans="1:37">
      <c r="A7816"/>
      <c r="B7816"/>
      <c r="C7816"/>
      <c r="D7816"/>
      <c r="E7816"/>
      <c r="F7816"/>
      <c r="G7816"/>
      <c r="H7816"/>
      <c r="I7816"/>
      <c r="J7816"/>
      <c r="K7816"/>
      <c r="L7816"/>
      <c r="M7816"/>
      <c r="N7816"/>
      <c r="O7816"/>
      <c r="P7816"/>
      <c r="Q7816"/>
      <c r="R7816"/>
      <c r="S7816"/>
      <c r="T7816"/>
      <c r="U7816"/>
      <c r="V7816"/>
      <c r="W7816"/>
      <c r="X7816"/>
      <c r="Y7816"/>
      <c r="Z7816"/>
      <c r="AA7816"/>
      <c r="AB7816"/>
      <c r="AC7816"/>
      <c r="AD7816"/>
      <c r="AE7816"/>
      <c r="AF7816"/>
      <c r="AG7816"/>
      <c r="AH7816"/>
      <c r="AI7816"/>
      <c r="AJ7816"/>
      <c r="AK7816"/>
    </row>
    <row r="7817" spans="1:37">
      <c r="A7817"/>
      <c r="B7817"/>
      <c r="C7817"/>
      <c r="D7817"/>
      <c r="E7817"/>
      <c r="F7817"/>
      <c r="G7817"/>
      <c r="H7817"/>
      <c r="I7817"/>
      <c r="J7817"/>
      <c r="K7817"/>
      <c r="L7817"/>
      <c r="M7817"/>
      <c r="N7817"/>
      <c r="O7817"/>
      <c r="P7817"/>
      <c r="Q7817"/>
      <c r="R7817"/>
      <c r="S7817"/>
      <c r="T7817"/>
      <c r="U7817"/>
      <c r="V7817"/>
      <c r="W7817"/>
      <c r="X7817"/>
      <c r="Y7817"/>
      <c r="Z7817"/>
      <c r="AA7817"/>
      <c r="AB7817"/>
      <c r="AC7817"/>
      <c r="AD7817"/>
      <c r="AE7817"/>
      <c r="AF7817"/>
      <c r="AG7817"/>
      <c r="AH7817"/>
      <c r="AI7817"/>
      <c r="AJ7817"/>
      <c r="AK7817"/>
    </row>
    <row r="7818" spans="1:37">
      <c r="A7818"/>
      <c r="B7818"/>
      <c r="C7818"/>
      <c r="D7818"/>
      <c r="E7818"/>
      <c r="F7818"/>
      <c r="G7818"/>
      <c r="H7818"/>
      <c r="I7818"/>
      <c r="J7818"/>
      <c r="K7818"/>
      <c r="L7818"/>
      <c r="M7818"/>
      <c r="N7818"/>
      <c r="O7818"/>
      <c r="P7818"/>
      <c r="Q7818"/>
      <c r="R7818"/>
      <c r="S7818"/>
      <c r="T7818"/>
      <c r="U7818"/>
      <c r="V7818"/>
      <c r="W7818"/>
      <c r="X7818"/>
      <c r="Y7818"/>
      <c r="Z7818"/>
      <c r="AA7818"/>
      <c r="AB7818"/>
      <c r="AC7818"/>
      <c r="AD7818"/>
      <c r="AE7818"/>
      <c r="AF7818"/>
      <c r="AG7818"/>
      <c r="AH7818"/>
      <c r="AI7818"/>
      <c r="AJ7818"/>
      <c r="AK7818"/>
    </row>
    <row r="7819" spans="1:37">
      <c r="A7819"/>
      <c r="B7819"/>
      <c r="C7819"/>
      <c r="D7819"/>
      <c r="E7819"/>
      <c r="F7819"/>
      <c r="G7819"/>
      <c r="H7819"/>
      <c r="I7819"/>
      <c r="J7819"/>
      <c r="K7819"/>
      <c r="L7819"/>
      <c r="M7819"/>
      <c r="N7819"/>
      <c r="O7819"/>
      <c r="P7819"/>
      <c r="Q7819"/>
      <c r="R7819"/>
      <c r="S7819"/>
      <c r="T7819"/>
      <c r="U7819"/>
      <c r="V7819"/>
      <c r="W7819"/>
      <c r="X7819"/>
      <c r="Y7819"/>
      <c r="Z7819"/>
      <c r="AA7819"/>
      <c r="AB7819"/>
      <c r="AC7819"/>
      <c r="AD7819"/>
      <c r="AE7819"/>
      <c r="AF7819"/>
      <c r="AG7819"/>
      <c r="AH7819"/>
      <c r="AI7819"/>
      <c r="AJ7819"/>
      <c r="AK7819"/>
    </row>
    <row r="7820" spans="1:37">
      <c r="A7820"/>
      <c r="B7820"/>
      <c r="C7820"/>
      <c r="D7820"/>
      <c r="E7820"/>
      <c r="F7820"/>
      <c r="G7820"/>
      <c r="H7820"/>
      <c r="I7820"/>
      <c r="J7820"/>
      <c r="K7820"/>
      <c r="L7820"/>
      <c r="M7820"/>
      <c r="N7820"/>
      <c r="O7820"/>
      <c r="P7820"/>
      <c r="Q7820"/>
      <c r="R7820"/>
      <c r="S7820"/>
      <c r="T7820"/>
      <c r="U7820"/>
      <c r="V7820"/>
      <c r="W7820"/>
      <c r="X7820"/>
      <c r="Y7820"/>
      <c r="Z7820"/>
      <c r="AA7820"/>
      <c r="AB7820"/>
      <c r="AC7820"/>
      <c r="AD7820"/>
      <c r="AE7820"/>
      <c r="AF7820"/>
      <c r="AG7820"/>
      <c r="AH7820"/>
      <c r="AI7820"/>
      <c r="AJ7820"/>
      <c r="AK7820"/>
    </row>
    <row r="7821" spans="1:37">
      <c r="A7821"/>
      <c r="B7821"/>
      <c r="C7821"/>
      <c r="D7821"/>
      <c r="E7821"/>
      <c r="F7821"/>
      <c r="G7821"/>
      <c r="H7821"/>
      <c r="I7821"/>
      <c r="J7821"/>
      <c r="K7821"/>
      <c r="L7821"/>
      <c r="M7821"/>
      <c r="N7821"/>
      <c r="O7821"/>
      <c r="P7821"/>
      <c r="Q7821"/>
      <c r="R7821"/>
      <c r="S7821"/>
      <c r="T7821"/>
      <c r="U7821"/>
      <c r="V7821"/>
      <c r="W7821"/>
      <c r="X7821"/>
      <c r="Y7821"/>
      <c r="Z7821"/>
      <c r="AA7821"/>
      <c r="AB7821"/>
      <c r="AC7821"/>
      <c r="AD7821"/>
      <c r="AE7821"/>
      <c r="AF7821"/>
      <c r="AG7821"/>
      <c r="AH7821"/>
      <c r="AI7821"/>
      <c r="AJ7821"/>
      <c r="AK7821"/>
    </row>
    <row r="7822" spans="1:37">
      <c r="A7822"/>
      <c r="B7822"/>
      <c r="C7822"/>
      <c r="D7822"/>
      <c r="E7822"/>
      <c r="F7822"/>
      <c r="G7822"/>
      <c r="H7822"/>
      <c r="I7822"/>
      <c r="J7822"/>
      <c r="K7822"/>
      <c r="L7822"/>
      <c r="M7822"/>
      <c r="N7822"/>
      <c r="O7822"/>
      <c r="P7822"/>
      <c r="Q7822"/>
      <c r="R7822"/>
      <c r="S7822"/>
      <c r="T7822"/>
      <c r="U7822"/>
      <c r="V7822"/>
      <c r="W7822"/>
      <c r="X7822"/>
      <c r="Y7822"/>
      <c r="Z7822"/>
      <c r="AA7822"/>
      <c r="AB7822"/>
      <c r="AC7822"/>
      <c r="AD7822"/>
      <c r="AE7822"/>
      <c r="AF7822"/>
      <c r="AG7822"/>
      <c r="AH7822"/>
      <c r="AI7822"/>
      <c r="AJ7822"/>
      <c r="AK7822"/>
    </row>
    <row r="7823" spans="1:37">
      <c r="A7823"/>
      <c r="B7823"/>
      <c r="C7823"/>
      <c r="D7823"/>
      <c r="E7823"/>
      <c r="F7823"/>
      <c r="G7823"/>
      <c r="H7823"/>
      <c r="I7823"/>
      <c r="J7823"/>
      <c r="K7823"/>
      <c r="L7823"/>
      <c r="M7823"/>
      <c r="N7823"/>
      <c r="O7823"/>
      <c r="P7823"/>
      <c r="Q7823"/>
      <c r="R7823"/>
      <c r="S7823"/>
      <c r="T7823"/>
      <c r="U7823"/>
      <c r="V7823"/>
      <c r="W7823"/>
      <c r="X7823"/>
      <c r="Y7823"/>
      <c r="Z7823"/>
      <c r="AA7823"/>
      <c r="AB7823"/>
      <c r="AC7823"/>
      <c r="AD7823"/>
      <c r="AE7823"/>
      <c r="AF7823"/>
      <c r="AG7823"/>
      <c r="AH7823"/>
      <c r="AI7823"/>
      <c r="AJ7823"/>
      <c r="AK7823"/>
    </row>
    <row r="7824" spans="1:37">
      <c r="A7824"/>
      <c r="B7824"/>
      <c r="C7824"/>
      <c r="D7824"/>
      <c r="E7824"/>
      <c r="F7824"/>
      <c r="G7824"/>
      <c r="H7824"/>
      <c r="I7824"/>
      <c r="J7824"/>
      <c r="K7824"/>
      <c r="L7824"/>
      <c r="M7824"/>
      <c r="N7824"/>
      <c r="O7824"/>
      <c r="P7824"/>
      <c r="Q7824"/>
      <c r="R7824"/>
      <c r="S7824"/>
      <c r="T7824"/>
      <c r="U7824"/>
      <c r="V7824"/>
      <c r="W7824"/>
      <c r="X7824"/>
      <c r="Y7824"/>
      <c r="Z7824"/>
      <c r="AA7824"/>
      <c r="AB7824"/>
      <c r="AC7824"/>
      <c r="AD7824"/>
      <c r="AE7824"/>
      <c r="AF7824"/>
      <c r="AG7824"/>
      <c r="AH7824"/>
      <c r="AI7824"/>
      <c r="AJ7824"/>
      <c r="AK7824"/>
    </row>
    <row r="7825" spans="1:37">
      <c r="A7825"/>
      <c r="B7825"/>
      <c r="C7825"/>
      <c r="D7825"/>
      <c r="E7825"/>
      <c r="F7825"/>
      <c r="G7825"/>
      <c r="H7825"/>
      <c r="I7825"/>
      <c r="J7825"/>
      <c r="K7825"/>
      <c r="L7825"/>
      <c r="M7825"/>
      <c r="N7825"/>
      <c r="O7825"/>
      <c r="P7825"/>
      <c r="Q7825"/>
      <c r="R7825"/>
      <c r="S7825"/>
      <c r="T7825"/>
      <c r="U7825"/>
      <c r="V7825"/>
      <c r="W7825"/>
      <c r="X7825"/>
      <c r="Y7825"/>
      <c r="Z7825"/>
      <c r="AA7825"/>
      <c r="AB7825"/>
      <c r="AC7825"/>
      <c r="AD7825"/>
      <c r="AE7825"/>
      <c r="AF7825"/>
      <c r="AG7825"/>
      <c r="AH7825"/>
      <c r="AI7825"/>
      <c r="AJ7825"/>
      <c r="AK7825"/>
    </row>
    <row r="7826" spans="1:37">
      <c r="A7826"/>
      <c r="B7826"/>
      <c r="C7826"/>
      <c r="D7826"/>
      <c r="E7826"/>
      <c r="F7826"/>
      <c r="G7826"/>
      <c r="H7826"/>
      <c r="I7826"/>
      <c r="J7826"/>
      <c r="K7826"/>
      <c r="L7826"/>
      <c r="M7826"/>
      <c r="N7826"/>
      <c r="O7826"/>
      <c r="P7826"/>
      <c r="Q7826"/>
      <c r="R7826"/>
      <c r="S7826"/>
      <c r="T7826"/>
      <c r="U7826"/>
      <c r="V7826"/>
      <c r="W7826"/>
      <c r="X7826"/>
      <c r="Y7826"/>
      <c r="Z7826"/>
      <c r="AA7826"/>
      <c r="AB7826"/>
      <c r="AC7826"/>
      <c r="AD7826"/>
      <c r="AE7826"/>
      <c r="AF7826"/>
      <c r="AG7826"/>
      <c r="AH7826"/>
      <c r="AI7826"/>
      <c r="AJ7826"/>
      <c r="AK7826"/>
    </row>
    <row r="7827" spans="1:37">
      <c r="A7827"/>
      <c r="B7827"/>
      <c r="C7827"/>
      <c r="D7827"/>
      <c r="E7827"/>
      <c r="F7827"/>
      <c r="G7827"/>
      <c r="H7827"/>
      <c r="I7827"/>
      <c r="J7827"/>
      <c r="K7827"/>
      <c r="L7827"/>
      <c r="M7827"/>
      <c r="N7827"/>
      <c r="O7827"/>
      <c r="P7827"/>
      <c r="Q7827"/>
      <c r="R7827"/>
      <c r="S7827"/>
      <c r="T7827"/>
      <c r="U7827"/>
      <c r="V7827"/>
      <c r="W7827"/>
      <c r="X7827"/>
      <c r="Y7827"/>
      <c r="Z7827"/>
      <c r="AA7827"/>
      <c r="AB7827"/>
      <c r="AC7827"/>
      <c r="AD7827"/>
      <c r="AE7827"/>
      <c r="AF7827"/>
      <c r="AG7827"/>
      <c r="AH7827"/>
      <c r="AI7827"/>
      <c r="AJ7827"/>
      <c r="AK7827"/>
    </row>
    <row r="7828" spans="1:37">
      <c r="A7828"/>
      <c r="B7828"/>
      <c r="C7828"/>
      <c r="D7828"/>
      <c r="E7828"/>
      <c r="F7828"/>
      <c r="G7828"/>
      <c r="H7828"/>
      <c r="I7828"/>
      <c r="J7828"/>
      <c r="K7828"/>
      <c r="L7828"/>
      <c r="M7828"/>
      <c r="N7828"/>
      <c r="O7828"/>
      <c r="P7828"/>
      <c r="Q7828"/>
      <c r="R7828"/>
      <c r="S7828"/>
      <c r="T7828"/>
      <c r="U7828"/>
      <c r="V7828"/>
      <c r="W7828"/>
      <c r="X7828"/>
      <c r="Y7828"/>
      <c r="Z7828"/>
      <c r="AA7828"/>
      <c r="AB7828"/>
      <c r="AC7828"/>
      <c r="AD7828"/>
      <c r="AE7828"/>
      <c r="AF7828"/>
      <c r="AG7828"/>
      <c r="AH7828"/>
      <c r="AI7828"/>
      <c r="AJ7828"/>
      <c r="AK7828"/>
    </row>
    <row r="7829" spans="1:37">
      <c r="A7829"/>
      <c r="B7829"/>
      <c r="C7829"/>
      <c r="D7829"/>
      <c r="E7829"/>
      <c r="F7829"/>
      <c r="G7829"/>
      <c r="H7829"/>
      <c r="I7829"/>
      <c r="J7829"/>
      <c r="K7829"/>
      <c r="L7829"/>
      <c r="M7829"/>
      <c r="N7829"/>
      <c r="O7829"/>
      <c r="P7829"/>
      <c r="Q7829"/>
      <c r="R7829"/>
      <c r="S7829"/>
      <c r="T7829"/>
      <c r="U7829"/>
      <c r="V7829"/>
      <c r="W7829"/>
      <c r="X7829"/>
      <c r="Y7829"/>
      <c r="Z7829"/>
      <c r="AA7829"/>
      <c r="AB7829"/>
      <c r="AC7829"/>
      <c r="AD7829"/>
      <c r="AE7829"/>
      <c r="AF7829"/>
      <c r="AG7829"/>
      <c r="AH7829"/>
      <c r="AI7829"/>
      <c r="AJ7829"/>
      <c r="AK7829"/>
    </row>
    <row r="7830" spans="1:37">
      <c r="A7830"/>
      <c r="B7830"/>
      <c r="C7830"/>
      <c r="D7830"/>
      <c r="E7830"/>
      <c r="F7830"/>
      <c r="G7830"/>
      <c r="H7830"/>
      <c r="I7830"/>
      <c r="J7830"/>
      <c r="K7830"/>
      <c r="L7830"/>
      <c r="M7830"/>
      <c r="N7830"/>
      <c r="O7830"/>
      <c r="P7830"/>
      <c r="Q7830"/>
      <c r="R7830"/>
      <c r="S7830"/>
      <c r="T7830"/>
      <c r="U7830"/>
      <c r="V7830"/>
      <c r="W7830"/>
      <c r="X7830"/>
      <c r="Y7830"/>
      <c r="Z7830"/>
      <c r="AA7830"/>
      <c r="AB7830"/>
      <c r="AC7830"/>
      <c r="AD7830"/>
      <c r="AE7830"/>
      <c r="AF7830"/>
      <c r="AG7830"/>
      <c r="AH7830"/>
      <c r="AI7830"/>
      <c r="AJ7830"/>
      <c r="AK7830"/>
    </row>
    <row r="7831" spans="1:37">
      <c r="A7831"/>
      <c r="B7831"/>
      <c r="C7831"/>
      <c r="D7831"/>
      <c r="E7831"/>
      <c r="F7831"/>
      <c r="G7831"/>
      <c r="H7831"/>
      <c r="I7831"/>
      <c r="J7831"/>
      <c r="K7831"/>
      <c r="L7831"/>
      <c r="M7831"/>
      <c r="N7831"/>
      <c r="O7831"/>
      <c r="P7831"/>
      <c r="Q7831"/>
      <c r="R7831"/>
      <c r="S7831"/>
      <c r="T7831"/>
      <c r="U7831"/>
      <c r="V7831"/>
      <c r="W7831"/>
      <c r="X7831"/>
      <c r="Y7831"/>
      <c r="Z7831"/>
      <c r="AA7831"/>
      <c r="AB7831"/>
      <c r="AC7831"/>
      <c r="AD7831"/>
      <c r="AE7831"/>
      <c r="AF7831"/>
      <c r="AG7831"/>
      <c r="AH7831"/>
      <c r="AI7831"/>
      <c r="AJ7831"/>
      <c r="AK7831"/>
    </row>
    <row r="7836" spans="1:37">
      <c r="A7836"/>
    </row>
    <row r="7841" spans="1:49">
      <c r="A7841"/>
      <c r="D7841"/>
      <c r="F7841"/>
      <c r="G7841" s="171"/>
      <c r="H7841"/>
      <c r="K7841"/>
      <c r="L7841"/>
    </row>
    <row r="7842" spans="1:49">
      <c r="A7842"/>
      <c r="B7842"/>
      <c r="F7842"/>
      <c r="G7842"/>
      <c r="H7842"/>
      <c r="K7842"/>
      <c r="L7842"/>
      <c r="N7842"/>
    </row>
    <row r="7843" spans="1:49">
      <c r="B7843"/>
      <c r="C7843"/>
      <c r="D7843"/>
      <c r="E7843"/>
      <c r="F7843"/>
      <c r="G7843"/>
      <c r="H7843"/>
      <c r="I7843"/>
      <c r="J7843"/>
      <c r="K7843"/>
      <c r="L7843"/>
      <c r="M7843"/>
      <c r="N7843"/>
      <c r="O7843"/>
      <c r="P7843"/>
      <c r="Q7843"/>
      <c r="R7843"/>
      <c r="S7843"/>
      <c r="T7843"/>
      <c r="U7843"/>
      <c r="V7843"/>
      <c r="W7843"/>
      <c r="X7843"/>
      <c r="Y7843"/>
      <c r="Z7843"/>
      <c r="AA7843"/>
      <c r="AB7843"/>
      <c r="AC7843"/>
      <c r="AD7843"/>
      <c r="AE7843"/>
      <c r="AF7843"/>
      <c r="AG7843"/>
      <c r="AH7843"/>
      <c r="AI7843"/>
      <c r="AJ7843"/>
      <c r="AK7843"/>
    </row>
    <row r="7844" spans="1:49">
      <c r="B7844"/>
      <c r="E7844"/>
      <c r="H7844"/>
      <c r="K7844"/>
      <c r="N7844"/>
      <c r="Q7844"/>
      <c r="T7844"/>
      <c r="W7844"/>
      <c r="Z7844"/>
      <c r="AC7844"/>
      <c r="AF7844"/>
      <c r="AI7844"/>
    </row>
    <row r="7845" spans="1:49">
      <c r="A7845"/>
      <c r="B7845"/>
      <c r="C7845"/>
      <c r="D7845"/>
      <c r="E7845"/>
      <c r="F7845"/>
      <c r="G7845"/>
      <c r="H7845"/>
      <c r="I7845"/>
      <c r="J7845"/>
      <c r="K7845"/>
      <c r="L7845"/>
      <c r="M7845"/>
      <c r="N7845"/>
      <c r="O7845"/>
      <c r="P7845"/>
      <c r="Q7845"/>
      <c r="R7845"/>
      <c r="S7845"/>
      <c r="T7845"/>
      <c r="U7845"/>
      <c r="V7845"/>
      <c r="W7845"/>
      <c r="X7845"/>
      <c r="Y7845"/>
      <c r="Z7845"/>
      <c r="AA7845"/>
      <c r="AB7845"/>
      <c r="AC7845"/>
      <c r="AD7845"/>
      <c r="AE7845"/>
      <c r="AF7845"/>
      <c r="AG7845"/>
      <c r="AH7845"/>
      <c r="AI7845"/>
      <c r="AJ7845"/>
      <c r="AK7845"/>
    </row>
    <row r="7846" spans="1:49">
      <c r="B7846" s="172"/>
      <c r="C7846" s="173"/>
      <c r="D7846" s="173"/>
      <c r="E7846" s="172"/>
      <c r="F7846" s="173"/>
      <c r="G7846" s="173"/>
      <c r="H7846" s="172"/>
      <c r="I7846" s="173"/>
      <c r="J7846" s="173"/>
      <c r="K7846" s="172"/>
      <c r="L7846" s="173"/>
      <c r="M7846" s="173"/>
      <c r="N7846" s="172"/>
      <c r="O7846" s="173"/>
      <c r="P7846" s="173"/>
      <c r="Q7846" s="172"/>
      <c r="R7846" s="173"/>
      <c r="S7846" s="173"/>
      <c r="T7846" s="172"/>
      <c r="U7846" s="173"/>
      <c r="V7846" s="173"/>
      <c r="W7846" s="172"/>
      <c r="X7846" s="173"/>
      <c r="Y7846" s="173"/>
      <c r="Z7846" s="172"/>
      <c r="AA7846" s="173"/>
      <c r="AB7846" s="173"/>
      <c r="AC7846" s="172"/>
      <c r="AD7846" s="173"/>
      <c r="AE7846" s="173"/>
      <c r="AF7846" s="172"/>
      <c r="AG7846" s="173"/>
      <c r="AH7846" s="173"/>
      <c r="AI7846" s="172"/>
      <c r="AJ7846" s="173"/>
      <c r="AK7846" s="173"/>
      <c r="AN7846" s="165" t="e">
        <f>1/($B7846*(1/$B7844)*(1/(5/7+2/7*$D7846))*$B7856/SUM($B7848:$B7871))</f>
        <v>#DIV/0!</v>
      </c>
      <c r="AO7846" s="165" t="e">
        <f>1/(B7846*(1/B7844)*(1/(5/7+2/7*D7846)))</f>
        <v>#DIV/0!</v>
      </c>
      <c r="AP7846" s="165"/>
      <c r="AR7846" s="170">
        <f>CHOOSE(AV$3,C7846,F7846,I7846,L7846,O7846,R7846,U7846,X7846,AA7846,AD7846,AG7846,AJ7846)</f>
        <v>0</v>
      </c>
      <c r="AS7846" s="166"/>
      <c r="AT7846" s="166"/>
      <c r="AV7846" s="116" t="e">
        <f>AN7846/AR7846</f>
        <v>#DIV/0!</v>
      </c>
      <c r="AW7846" s="167" t="e">
        <f>AO7846/AR7846</f>
        <v>#DIV/0!</v>
      </c>
    </row>
    <row r="7847" spans="1:49">
      <c r="A7847"/>
      <c r="B7847"/>
      <c r="C7847"/>
      <c r="D7847"/>
      <c r="E7847"/>
      <c r="F7847"/>
      <c r="G7847"/>
      <c r="H7847"/>
      <c r="I7847"/>
      <c r="J7847"/>
      <c r="K7847"/>
      <c r="L7847"/>
      <c r="M7847"/>
      <c r="N7847"/>
      <c r="O7847"/>
      <c r="P7847"/>
      <c r="Q7847"/>
      <c r="R7847"/>
      <c r="S7847"/>
      <c r="T7847"/>
      <c r="U7847"/>
      <c r="V7847"/>
      <c r="W7847"/>
      <c r="X7847"/>
      <c r="Y7847"/>
      <c r="Z7847"/>
      <c r="AA7847"/>
      <c r="AB7847"/>
      <c r="AC7847"/>
      <c r="AD7847"/>
      <c r="AE7847"/>
      <c r="AF7847"/>
      <c r="AG7847"/>
      <c r="AH7847"/>
      <c r="AI7847"/>
      <c r="AJ7847"/>
      <c r="AK7847"/>
    </row>
    <row r="7848" spans="1:49">
      <c r="A7848"/>
      <c r="B7848"/>
      <c r="C7848"/>
      <c r="D7848"/>
      <c r="E7848"/>
      <c r="F7848"/>
      <c r="G7848"/>
      <c r="H7848"/>
      <c r="I7848"/>
      <c r="J7848"/>
      <c r="K7848"/>
      <c r="L7848"/>
      <c r="M7848"/>
      <c r="N7848"/>
      <c r="O7848"/>
      <c r="P7848"/>
      <c r="Q7848"/>
      <c r="R7848"/>
      <c r="S7848"/>
      <c r="T7848"/>
      <c r="U7848"/>
      <c r="V7848"/>
      <c r="W7848"/>
      <c r="X7848"/>
      <c r="Y7848"/>
      <c r="Z7848"/>
      <c r="AA7848"/>
      <c r="AB7848"/>
      <c r="AC7848"/>
      <c r="AD7848"/>
      <c r="AE7848"/>
      <c r="AF7848"/>
      <c r="AG7848"/>
      <c r="AH7848"/>
      <c r="AI7848"/>
      <c r="AJ7848"/>
      <c r="AK7848"/>
    </row>
    <row r="7849" spans="1:49">
      <c r="A7849"/>
      <c r="B7849"/>
      <c r="C7849"/>
      <c r="D7849"/>
      <c r="E7849"/>
      <c r="F7849"/>
      <c r="G7849"/>
      <c r="H7849"/>
      <c r="I7849"/>
      <c r="J7849"/>
      <c r="K7849"/>
      <c r="L7849"/>
      <c r="M7849"/>
      <c r="N7849"/>
      <c r="O7849"/>
      <c r="P7849"/>
      <c r="Q7849"/>
      <c r="R7849"/>
      <c r="S7849"/>
      <c r="T7849"/>
      <c r="U7849"/>
      <c r="V7849"/>
      <c r="W7849"/>
      <c r="X7849"/>
      <c r="Y7849"/>
      <c r="Z7849"/>
      <c r="AA7849"/>
      <c r="AB7849"/>
      <c r="AC7849"/>
      <c r="AD7849"/>
      <c r="AE7849"/>
      <c r="AF7849"/>
      <c r="AG7849"/>
      <c r="AH7849"/>
      <c r="AI7849"/>
      <c r="AJ7849"/>
      <c r="AK7849"/>
    </row>
    <row r="7850" spans="1:49">
      <c r="A7850"/>
      <c r="B7850"/>
      <c r="C7850"/>
      <c r="D7850"/>
      <c r="E7850"/>
      <c r="F7850"/>
      <c r="G7850"/>
      <c r="H7850"/>
      <c r="I7850"/>
      <c r="J7850"/>
      <c r="K7850"/>
      <c r="L7850"/>
      <c r="M7850"/>
      <c r="N7850"/>
      <c r="O7850"/>
      <c r="P7850"/>
      <c r="Q7850"/>
      <c r="R7850"/>
      <c r="S7850"/>
      <c r="T7850"/>
      <c r="U7850"/>
      <c r="V7850"/>
      <c r="W7850"/>
      <c r="X7850"/>
      <c r="Y7850"/>
      <c r="Z7850"/>
      <c r="AA7850"/>
      <c r="AB7850"/>
      <c r="AC7850"/>
      <c r="AD7850"/>
      <c r="AE7850"/>
      <c r="AF7850"/>
      <c r="AG7850"/>
      <c r="AH7850"/>
      <c r="AI7850"/>
      <c r="AJ7850"/>
      <c r="AK7850"/>
    </row>
    <row r="7851" spans="1:49">
      <c r="A7851"/>
      <c r="B7851"/>
      <c r="C7851"/>
      <c r="D7851"/>
      <c r="E7851"/>
      <c r="F7851"/>
      <c r="G7851"/>
      <c r="H7851"/>
      <c r="I7851"/>
      <c r="J7851"/>
      <c r="K7851"/>
      <c r="L7851"/>
      <c r="M7851"/>
      <c r="N7851"/>
      <c r="O7851"/>
      <c r="P7851"/>
      <c r="Q7851"/>
      <c r="R7851"/>
      <c r="S7851"/>
      <c r="T7851"/>
      <c r="U7851"/>
      <c r="V7851"/>
      <c r="W7851"/>
      <c r="X7851"/>
      <c r="Y7851"/>
      <c r="Z7851"/>
      <c r="AA7851"/>
      <c r="AB7851"/>
      <c r="AC7851"/>
      <c r="AD7851"/>
      <c r="AE7851"/>
      <c r="AF7851"/>
      <c r="AG7851"/>
      <c r="AH7851"/>
      <c r="AI7851"/>
      <c r="AJ7851"/>
      <c r="AK7851"/>
    </row>
    <row r="7852" spans="1:49">
      <c r="A7852"/>
      <c r="B7852"/>
      <c r="C7852"/>
      <c r="D7852"/>
      <c r="E7852"/>
      <c r="F7852"/>
      <c r="G7852"/>
      <c r="H7852"/>
      <c r="I7852"/>
      <c r="J7852"/>
      <c r="K7852"/>
      <c r="L7852"/>
      <c r="M7852"/>
      <c r="N7852"/>
      <c r="O7852"/>
      <c r="P7852"/>
      <c r="Q7852"/>
      <c r="R7852"/>
      <c r="S7852"/>
      <c r="T7852"/>
      <c r="U7852"/>
      <c r="V7852"/>
      <c r="W7852"/>
      <c r="X7852"/>
      <c r="Y7852"/>
      <c r="Z7852"/>
      <c r="AA7852"/>
      <c r="AB7852"/>
      <c r="AC7852"/>
      <c r="AD7852"/>
      <c r="AE7852"/>
      <c r="AF7852"/>
      <c r="AG7852"/>
      <c r="AH7852"/>
      <c r="AI7852"/>
      <c r="AJ7852"/>
      <c r="AK7852"/>
    </row>
    <row r="7853" spans="1:49">
      <c r="A7853"/>
      <c r="B7853"/>
      <c r="C7853"/>
      <c r="D7853"/>
      <c r="E7853"/>
      <c r="F7853"/>
      <c r="G7853"/>
      <c r="H7853"/>
      <c r="I7853"/>
      <c r="J7853"/>
      <c r="K7853"/>
      <c r="L7853"/>
      <c r="M7853"/>
      <c r="N7853"/>
      <c r="O7853"/>
      <c r="P7853"/>
      <c r="Q7853"/>
      <c r="R7853"/>
      <c r="S7853"/>
      <c r="T7853"/>
      <c r="U7853"/>
      <c r="V7853"/>
      <c r="W7853"/>
      <c r="X7853"/>
      <c r="Y7853"/>
      <c r="Z7853"/>
      <c r="AA7853"/>
      <c r="AB7853"/>
      <c r="AC7853"/>
      <c r="AD7853"/>
      <c r="AE7853"/>
      <c r="AF7853"/>
      <c r="AG7853"/>
      <c r="AH7853"/>
      <c r="AI7853"/>
      <c r="AJ7853"/>
      <c r="AK7853"/>
    </row>
    <row r="7854" spans="1:49">
      <c r="A7854"/>
      <c r="B7854"/>
      <c r="C7854"/>
      <c r="D7854"/>
      <c r="E7854"/>
      <c r="F7854"/>
      <c r="G7854"/>
      <c r="H7854"/>
      <c r="I7854"/>
      <c r="J7854"/>
      <c r="K7854"/>
      <c r="L7854"/>
      <c r="M7854"/>
      <c r="N7854"/>
      <c r="O7854"/>
      <c r="P7854"/>
      <c r="Q7854"/>
      <c r="R7854"/>
      <c r="S7854"/>
      <c r="T7854"/>
      <c r="U7854"/>
      <c r="V7854"/>
      <c r="W7854"/>
      <c r="X7854"/>
      <c r="Y7854"/>
      <c r="Z7854"/>
      <c r="AA7854"/>
      <c r="AB7854"/>
      <c r="AC7854"/>
      <c r="AD7854"/>
      <c r="AE7854"/>
      <c r="AF7854"/>
      <c r="AG7854"/>
      <c r="AH7854"/>
      <c r="AI7854"/>
      <c r="AJ7854"/>
      <c r="AK7854"/>
    </row>
    <row r="7855" spans="1:49">
      <c r="A7855"/>
      <c r="B7855"/>
      <c r="C7855"/>
      <c r="D7855"/>
      <c r="E7855"/>
      <c r="F7855"/>
      <c r="G7855"/>
      <c r="H7855"/>
      <c r="I7855"/>
      <c r="J7855"/>
      <c r="K7855"/>
      <c r="L7855"/>
      <c r="M7855"/>
      <c r="N7855"/>
      <c r="O7855"/>
      <c r="P7855"/>
      <c r="Q7855"/>
      <c r="R7855"/>
      <c r="S7855"/>
      <c r="T7855"/>
      <c r="U7855"/>
      <c r="V7855"/>
      <c r="W7855"/>
      <c r="X7855"/>
      <c r="Y7855"/>
      <c r="Z7855"/>
      <c r="AA7855"/>
      <c r="AB7855"/>
      <c r="AC7855"/>
      <c r="AD7855"/>
      <c r="AE7855"/>
      <c r="AF7855"/>
      <c r="AG7855"/>
      <c r="AH7855"/>
      <c r="AI7855"/>
      <c r="AJ7855"/>
      <c r="AK7855"/>
    </row>
    <row r="7856" spans="1:49">
      <c r="A7856"/>
      <c r="B7856"/>
      <c r="C7856"/>
      <c r="D7856"/>
      <c r="E7856"/>
      <c r="F7856"/>
      <c r="G7856"/>
      <c r="H7856"/>
      <c r="I7856"/>
      <c r="J7856"/>
      <c r="K7856"/>
      <c r="L7856"/>
      <c r="M7856"/>
      <c r="N7856"/>
      <c r="O7856"/>
      <c r="P7856"/>
      <c r="Q7856"/>
      <c r="R7856"/>
      <c r="S7856"/>
      <c r="T7856"/>
      <c r="U7856"/>
      <c r="V7856"/>
      <c r="W7856"/>
      <c r="X7856"/>
      <c r="Y7856"/>
      <c r="Z7856"/>
      <c r="AA7856"/>
      <c r="AB7856"/>
      <c r="AC7856"/>
      <c r="AD7856"/>
      <c r="AE7856"/>
      <c r="AF7856"/>
      <c r="AG7856"/>
      <c r="AH7856"/>
      <c r="AI7856"/>
      <c r="AJ7856"/>
      <c r="AK7856"/>
    </row>
    <row r="7857" spans="1:37">
      <c r="A7857"/>
      <c r="B7857"/>
      <c r="C7857"/>
      <c r="D7857"/>
      <c r="E7857"/>
      <c r="F7857"/>
      <c r="G7857"/>
      <c r="H7857"/>
      <c r="I7857"/>
      <c r="J7857"/>
      <c r="K7857"/>
      <c r="L7857"/>
      <c r="M7857"/>
      <c r="N7857"/>
      <c r="O7857"/>
      <c r="P7857"/>
      <c r="Q7857"/>
      <c r="R7857"/>
      <c r="S7857"/>
      <c r="T7857"/>
      <c r="U7857"/>
      <c r="V7857"/>
      <c r="W7857"/>
      <c r="X7857"/>
      <c r="Y7857"/>
      <c r="Z7857"/>
      <c r="AA7857"/>
      <c r="AB7857"/>
      <c r="AC7857"/>
      <c r="AD7857"/>
      <c r="AE7857"/>
      <c r="AF7857"/>
      <c r="AG7857"/>
      <c r="AH7857"/>
      <c r="AI7857"/>
      <c r="AJ7857"/>
      <c r="AK7857"/>
    </row>
    <row r="7858" spans="1:37">
      <c r="A7858"/>
      <c r="B7858"/>
      <c r="C7858"/>
      <c r="D7858"/>
      <c r="E7858"/>
      <c r="F7858"/>
      <c r="G7858"/>
      <c r="H7858"/>
      <c r="I7858"/>
      <c r="J7858"/>
      <c r="K7858"/>
      <c r="L7858"/>
      <c r="M7858"/>
      <c r="N7858"/>
      <c r="O7858"/>
      <c r="P7858"/>
      <c r="Q7858"/>
      <c r="R7858"/>
      <c r="S7858"/>
      <c r="T7858"/>
      <c r="U7858"/>
      <c r="V7858"/>
      <c r="W7858"/>
      <c r="X7858"/>
      <c r="Y7858"/>
      <c r="Z7858"/>
      <c r="AA7858"/>
      <c r="AB7858"/>
      <c r="AC7858"/>
      <c r="AD7858"/>
      <c r="AE7858"/>
      <c r="AF7858"/>
      <c r="AG7858"/>
      <c r="AH7858"/>
      <c r="AI7858"/>
      <c r="AJ7858"/>
      <c r="AK7858"/>
    </row>
    <row r="7859" spans="1:37">
      <c r="A7859"/>
      <c r="B7859"/>
      <c r="C7859"/>
      <c r="D7859"/>
      <c r="E7859"/>
      <c r="F7859"/>
      <c r="G7859"/>
      <c r="H7859"/>
      <c r="I7859"/>
      <c r="J7859"/>
      <c r="K7859"/>
      <c r="L7859"/>
      <c r="M7859"/>
      <c r="N7859"/>
      <c r="O7859"/>
      <c r="P7859"/>
      <c r="Q7859"/>
      <c r="R7859"/>
      <c r="S7859"/>
      <c r="T7859"/>
      <c r="U7859"/>
      <c r="V7859"/>
      <c r="W7859"/>
      <c r="X7859"/>
      <c r="Y7859"/>
      <c r="Z7859"/>
      <c r="AA7859"/>
      <c r="AB7859"/>
      <c r="AC7859"/>
      <c r="AD7859"/>
      <c r="AE7859"/>
      <c r="AF7859"/>
      <c r="AG7859"/>
      <c r="AH7859"/>
      <c r="AI7859"/>
      <c r="AJ7859"/>
      <c r="AK7859"/>
    </row>
    <row r="7860" spans="1:37">
      <c r="A7860"/>
      <c r="B7860"/>
      <c r="C7860"/>
      <c r="D7860"/>
      <c r="E7860"/>
      <c r="F7860"/>
      <c r="G7860"/>
      <c r="H7860"/>
      <c r="I7860"/>
      <c r="J7860"/>
      <c r="K7860"/>
      <c r="L7860"/>
      <c r="M7860"/>
      <c r="N7860"/>
      <c r="O7860"/>
      <c r="P7860"/>
      <c r="Q7860"/>
      <c r="R7860"/>
      <c r="S7860"/>
      <c r="T7860"/>
      <c r="U7860"/>
      <c r="V7860"/>
      <c r="W7860"/>
      <c r="X7860"/>
      <c r="Y7860"/>
      <c r="Z7860"/>
      <c r="AA7860"/>
      <c r="AB7860"/>
      <c r="AC7860"/>
      <c r="AD7860"/>
      <c r="AE7860"/>
      <c r="AF7860"/>
      <c r="AG7860"/>
      <c r="AH7860"/>
      <c r="AI7860"/>
      <c r="AJ7860"/>
      <c r="AK7860"/>
    </row>
    <row r="7861" spans="1:37">
      <c r="A7861"/>
      <c r="B7861"/>
      <c r="C7861"/>
      <c r="D7861"/>
      <c r="E7861"/>
      <c r="F7861"/>
      <c r="G7861"/>
      <c r="H7861"/>
      <c r="I7861"/>
      <c r="J7861"/>
      <c r="K7861"/>
      <c r="L7861"/>
      <c r="M7861"/>
      <c r="N7861"/>
      <c r="O7861"/>
      <c r="P7861"/>
      <c r="Q7861"/>
      <c r="R7861"/>
      <c r="S7861"/>
      <c r="T7861"/>
      <c r="U7861"/>
      <c r="V7861"/>
      <c r="W7861"/>
      <c r="X7861"/>
      <c r="Y7861"/>
      <c r="Z7861"/>
      <c r="AA7861"/>
      <c r="AB7861"/>
      <c r="AC7861"/>
      <c r="AD7861"/>
      <c r="AE7861"/>
      <c r="AF7861"/>
      <c r="AG7861"/>
      <c r="AH7861"/>
      <c r="AI7861"/>
      <c r="AJ7861"/>
      <c r="AK7861"/>
    </row>
    <row r="7862" spans="1:37">
      <c r="A7862"/>
      <c r="B7862"/>
      <c r="C7862"/>
      <c r="D7862"/>
      <c r="E7862"/>
      <c r="F7862"/>
      <c r="G7862"/>
      <c r="H7862"/>
      <c r="I7862"/>
      <c r="J7862"/>
      <c r="K7862"/>
      <c r="L7862"/>
      <c r="M7862"/>
      <c r="N7862"/>
      <c r="O7862"/>
      <c r="P7862"/>
      <c r="Q7862"/>
      <c r="R7862"/>
      <c r="S7862"/>
      <c r="T7862"/>
      <c r="U7862"/>
      <c r="V7862"/>
      <c r="W7862"/>
      <c r="X7862"/>
      <c r="Y7862"/>
      <c r="Z7862"/>
      <c r="AA7862"/>
      <c r="AB7862"/>
      <c r="AC7862"/>
      <c r="AD7862"/>
      <c r="AE7862"/>
      <c r="AF7862"/>
      <c r="AG7862"/>
      <c r="AH7862"/>
      <c r="AI7862"/>
      <c r="AJ7862"/>
      <c r="AK7862"/>
    </row>
    <row r="7863" spans="1:37">
      <c r="A7863"/>
      <c r="B7863"/>
      <c r="C7863"/>
      <c r="D7863"/>
      <c r="E7863"/>
      <c r="F7863"/>
      <c r="G7863"/>
      <c r="H7863"/>
      <c r="I7863"/>
      <c r="J7863"/>
      <c r="K7863"/>
      <c r="L7863"/>
      <c r="M7863"/>
      <c r="N7863"/>
      <c r="O7863"/>
      <c r="P7863"/>
      <c r="Q7863"/>
      <c r="R7863"/>
      <c r="S7863"/>
      <c r="T7863"/>
      <c r="U7863"/>
      <c r="V7863"/>
      <c r="W7863"/>
      <c r="X7863"/>
      <c r="Y7863"/>
      <c r="Z7863"/>
      <c r="AA7863"/>
      <c r="AB7863"/>
      <c r="AC7863"/>
      <c r="AD7863"/>
      <c r="AE7863"/>
      <c r="AF7863"/>
      <c r="AG7863"/>
      <c r="AH7863"/>
      <c r="AI7863"/>
      <c r="AJ7863"/>
      <c r="AK7863"/>
    </row>
    <row r="7864" spans="1:37">
      <c r="A7864"/>
      <c r="B7864"/>
      <c r="C7864"/>
      <c r="D7864"/>
      <c r="E7864"/>
      <c r="F7864"/>
      <c r="G7864"/>
      <c r="H7864"/>
      <c r="I7864"/>
      <c r="J7864"/>
      <c r="K7864"/>
      <c r="L7864"/>
      <c r="M7864"/>
      <c r="N7864"/>
      <c r="O7864"/>
      <c r="P7864"/>
      <c r="Q7864"/>
      <c r="R7864"/>
      <c r="S7864"/>
      <c r="T7864"/>
      <c r="U7864"/>
      <c r="V7864"/>
      <c r="W7864"/>
      <c r="X7864"/>
      <c r="Y7864"/>
      <c r="Z7864"/>
      <c r="AA7864"/>
      <c r="AB7864"/>
      <c r="AC7864"/>
      <c r="AD7864"/>
      <c r="AE7864"/>
      <c r="AF7864"/>
      <c r="AG7864"/>
      <c r="AH7864"/>
      <c r="AI7864"/>
      <c r="AJ7864"/>
      <c r="AK7864"/>
    </row>
    <row r="7865" spans="1:37">
      <c r="A7865"/>
      <c r="B7865"/>
      <c r="C7865"/>
      <c r="D7865"/>
      <c r="E7865"/>
      <c r="F7865"/>
      <c r="G7865"/>
      <c r="H7865"/>
      <c r="I7865"/>
      <c r="J7865"/>
      <c r="K7865"/>
      <c r="L7865"/>
      <c r="M7865"/>
      <c r="N7865"/>
      <c r="O7865"/>
      <c r="P7865"/>
      <c r="Q7865"/>
      <c r="R7865"/>
      <c r="S7865"/>
      <c r="T7865"/>
      <c r="U7865"/>
      <c r="V7865"/>
      <c r="W7865"/>
      <c r="X7865"/>
      <c r="Y7865"/>
      <c r="Z7865"/>
      <c r="AA7865"/>
      <c r="AB7865"/>
      <c r="AC7865"/>
      <c r="AD7865"/>
      <c r="AE7865"/>
      <c r="AF7865"/>
      <c r="AG7865"/>
      <c r="AH7865"/>
      <c r="AI7865"/>
      <c r="AJ7865"/>
      <c r="AK7865"/>
    </row>
    <row r="7866" spans="1:37">
      <c r="A7866"/>
      <c r="B7866"/>
      <c r="C7866"/>
      <c r="D7866"/>
      <c r="E7866"/>
      <c r="F7866"/>
      <c r="G7866"/>
      <c r="H7866"/>
      <c r="I7866"/>
      <c r="J7866"/>
      <c r="K7866"/>
      <c r="L7866"/>
      <c r="M7866"/>
      <c r="N7866"/>
      <c r="O7866"/>
      <c r="P7866"/>
      <c r="Q7866"/>
      <c r="R7866"/>
      <c r="S7866"/>
      <c r="T7866"/>
      <c r="U7866"/>
      <c r="V7866"/>
      <c r="W7866"/>
      <c r="X7866"/>
      <c r="Y7866"/>
      <c r="Z7866"/>
      <c r="AA7866"/>
      <c r="AB7866"/>
      <c r="AC7866"/>
      <c r="AD7866"/>
      <c r="AE7866"/>
      <c r="AF7866"/>
      <c r="AG7866"/>
      <c r="AH7866"/>
      <c r="AI7866"/>
      <c r="AJ7866"/>
      <c r="AK7866"/>
    </row>
    <row r="7867" spans="1:37">
      <c r="A7867"/>
      <c r="B7867"/>
      <c r="C7867"/>
      <c r="D7867"/>
      <c r="E7867"/>
      <c r="F7867"/>
      <c r="G7867"/>
      <c r="H7867"/>
      <c r="I7867"/>
      <c r="J7867"/>
      <c r="K7867"/>
      <c r="L7867"/>
      <c r="M7867"/>
      <c r="N7867"/>
      <c r="O7867"/>
      <c r="P7867"/>
      <c r="Q7867"/>
      <c r="R7867"/>
      <c r="S7867"/>
      <c r="T7867"/>
      <c r="U7867"/>
      <c r="V7867"/>
      <c r="W7867"/>
      <c r="X7867"/>
      <c r="Y7867"/>
      <c r="Z7867"/>
      <c r="AA7867"/>
      <c r="AB7867"/>
      <c r="AC7867"/>
      <c r="AD7867"/>
      <c r="AE7867"/>
      <c r="AF7867"/>
      <c r="AG7867"/>
      <c r="AH7867"/>
      <c r="AI7867"/>
      <c r="AJ7867"/>
      <c r="AK7867"/>
    </row>
    <row r="7868" spans="1:37">
      <c r="A7868"/>
      <c r="B7868"/>
      <c r="C7868"/>
      <c r="D7868"/>
      <c r="E7868"/>
      <c r="F7868"/>
      <c r="G7868"/>
      <c r="H7868"/>
      <c r="I7868"/>
      <c r="J7868"/>
      <c r="K7868"/>
      <c r="L7868"/>
      <c r="M7868"/>
      <c r="N7868"/>
      <c r="O7868"/>
      <c r="P7868"/>
      <c r="Q7868"/>
      <c r="R7868"/>
      <c r="S7868"/>
      <c r="T7868"/>
      <c r="U7868"/>
      <c r="V7868"/>
      <c r="W7868"/>
      <c r="X7868"/>
      <c r="Y7868"/>
      <c r="Z7868"/>
      <c r="AA7868"/>
      <c r="AB7868"/>
      <c r="AC7868"/>
      <c r="AD7868"/>
      <c r="AE7868"/>
      <c r="AF7868"/>
      <c r="AG7868"/>
      <c r="AH7868"/>
      <c r="AI7868"/>
      <c r="AJ7868"/>
      <c r="AK7868"/>
    </row>
    <row r="7869" spans="1:37">
      <c r="A7869"/>
      <c r="B7869"/>
      <c r="C7869"/>
      <c r="D7869"/>
      <c r="E7869"/>
      <c r="F7869"/>
      <c r="G7869"/>
      <c r="H7869"/>
      <c r="I7869"/>
      <c r="J7869"/>
      <c r="K7869"/>
      <c r="L7869"/>
      <c r="M7869"/>
      <c r="N7869"/>
      <c r="O7869"/>
      <c r="P7869"/>
      <c r="Q7869"/>
      <c r="R7869"/>
      <c r="S7869"/>
      <c r="T7869"/>
      <c r="U7869"/>
      <c r="V7869"/>
      <c r="W7869"/>
      <c r="X7869"/>
      <c r="Y7869"/>
      <c r="Z7869"/>
      <c r="AA7869"/>
      <c r="AB7869"/>
      <c r="AC7869"/>
      <c r="AD7869"/>
      <c r="AE7869"/>
      <c r="AF7869"/>
      <c r="AG7869"/>
      <c r="AH7869"/>
      <c r="AI7869"/>
      <c r="AJ7869"/>
      <c r="AK7869"/>
    </row>
    <row r="7870" spans="1:37">
      <c r="A7870"/>
      <c r="B7870"/>
      <c r="C7870"/>
      <c r="D7870"/>
      <c r="E7870"/>
      <c r="F7870"/>
      <c r="G7870"/>
      <c r="H7870"/>
      <c r="I7870"/>
      <c r="J7870"/>
      <c r="K7870"/>
      <c r="L7870"/>
      <c r="M7870"/>
      <c r="N7870"/>
      <c r="O7870"/>
      <c r="P7870"/>
      <c r="Q7870"/>
      <c r="R7870"/>
      <c r="S7870"/>
      <c r="T7870"/>
      <c r="U7870"/>
      <c r="V7870"/>
      <c r="W7870"/>
      <c r="X7870"/>
      <c r="Y7870"/>
      <c r="Z7870"/>
      <c r="AA7870"/>
      <c r="AB7870"/>
      <c r="AC7870"/>
      <c r="AD7870"/>
      <c r="AE7870"/>
      <c r="AF7870"/>
      <c r="AG7870"/>
      <c r="AH7870"/>
      <c r="AI7870"/>
      <c r="AJ7870"/>
      <c r="AK7870"/>
    </row>
    <row r="7871" spans="1:37">
      <c r="A7871"/>
      <c r="B7871"/>
      <c r="C7871"/>
      <c r="D7871"/>
      <c r="E7871"/>
      <c r="F7871"/>
      <c r="G7871"/>
      <c r="H7871"/>
      <c r="I7871"/>
      <c r="J7871"/>
      <c r="K7871"/>
      <c r="L7871"/>
      <c r="M7871"/>
      <c r="N7871"/>
      <c r="O7871"/>
      <c r="P7871"/>
      <c r="Q7871"/>
      <c r="R7871"/>
      <c r="S7871"/>
      <c r="T7871"/>
      <c r="U7871"/>
      <c r="V7871"/>
      <c r="W7871"/>
      <c r="X7871"/>
      <c r="Y7871"/>
      <c r="Z7871"/>
      <c r="AA7871"/>
      <c r="AB7871"/>
      <c r="AC7871"/>
      <c r="AD7871"/>
      <c r="AE7871"/>
      <c r="AF7871"/>
      <c r="AG7871"/>
      <c r="AH7871"/>
      <c r="AI7871"/>
      <c r="AJ7871"/>
      <c r="AK7871"/>
    </row>
    <row r="7876" spans="1:49">
      <c r="A7876"/>
    </row>
    <row r="7881" spans="1:49">
      <c r="A7881"/>
      <c r="D7881"/>
      <c r="F7881"/>
      <c r="G7881" s="171"/>
      <c r="H7881"/>
      <c r="K7881"/>
      <c r="L7881"/>
    </row>
    <row r="7882" spans="1:49">
      <c r="A7882"/>
      <c r="B7882"/>
      <c r="F7882"/>
      <c r="G7882"/>
      <c r="H7882"/>
      <c r="K7882"/>
      <c r="L7882"/>
      <c r="N7882"/>
    </row>
    <row r="7883" spans="1:49">
      <c r="B7883"/>
      <c r="C7883"/>
      <c r="D7883"/>
      <c r="E7883"/>
      <c r="F7883"/>
      <c r="G7883"/>
      <c r="H7883"/>
      <c r="I7883"/>
      <c r="J7883"/>
      <c r="K7883"/>
      <c r="L7883"/>
      <c r="M7883"/>
      <c r="N7883"/>
      <c r="O7883"/>
      <c r="P7883"/>
      <c r="Q7883"/>
      <c r="R7883"/>
      <c r="S7883"/>
      <c r="T7883"/>
      <c r="U7883"/>
      <c r="V7883"/>
      <c r="W7883"/>
      <c r="X7883"/>
      <c r="Y7883"/>
      <c r="Z7883"/>
      <c r="AA7883"/>
      <c r="AB7883"/>
      <c r="AC7883"/>
      <c r="AD7883"/>
      <c r="AE7883"/>
      <c r="AF7883"/>
      <c r="AG7883"/>
      <c r="AH7883"/>
      <c r="AI7883"/>
      <c r="AJ7883"/>
      <c r="AK7883"/>
    </row>
    <row r="7884" spans="1:49">
      <c r="B7884"/>
      <c r="E7884"/>
      <c r="H7884"/>
      <c r="K7884"/>
      <c r="N7884"/>
      <c r="Q7884"/>
      <c r="T7884"/>
      <c r="W7884"/>
      <c r="Z7884"/>
      <c r="AC7884"/>
      <c r="AF7884"/>
      <c r="AI7884"/>
    </row>
    <row r="7885" spans="1:49">
      <c r="A7885"/>
      <c r="B7885"/>
      <c r="C7885"/>
      <c r="D7885"/>
      <c r="E7885"/>
      <c r="F7885"/>
      <c r="G7885"/>
      <c r="H7885"/>
      <c r="I7885"/>
      <c r="J7885"/>
      <c r="K7885"/>
      <c r="L7885"/>
      <c r="M7885"/>
      <c r="N7885"/>
      <c r="O7885"/>
      <c r="P7885"/>
      <c r="Q7885"/>
      <c r="R7885"/>
      <c r="S7885"/>
      <c r="T7885"/>
      <c r="U7885"/>
      <c r="V7885"/>
      <c r="W7885"/>
      <c r="X7885"/>
      <c r="Y7885"/>
      <c r="Z7885"/>
      <c r="AA7885"/>
      <c r="AB7885"/>
      <c r="AC7885"/>
      <c r="AD7885"/>
      <c r="AE7885"/>
      <c r="AF7885"/>
      <c r="AG7885"/>
      <c r="AH7885"/>
      <c r="AI7885"/>
      <c r="AJ7885"/>
      <c r="AK7885"/>
    </row>
    <row r="7886" spans="1:49">
      <c r="B7886" s="172"/>
      <c r="C7886" s="173"/>
      <c r="D7886" s="173"/>
      <c r="E7886" s="172"/>
      <c r="F7886" s="173"/>
      <c r="G7886" s="173"/>
      <c r="H7886" s="172"/>
      <c r="I7886" s="173"/>
      <c r="J7886" s="173"/>
      <c r="K7886" s="172"/>
      <c r="L7886" s="173"/>
      <c r="M7886" s="173"/>
      <c r="N7886" s="172"/>
      <c r="O7886" s="173"/>
      <c r="P7886" s="173"/>
      <c r="Q7886" s="172"/>
      <c r="R7886" s="173"/>
      <c r="S7886" s="173"/>
      <c r="T7886" s="172"/>
      <c r="U7886" s="173"/>
      <c r="V7886" s="173"/>
      <c r="W7886" s="172"/>
      <c r="X7886" s="173"/>
      <c r="Y7886" s="173"/>
      <c r="Z7886" s="172"/>
      <c r="AA7886" s="173"/>
      <c r="AB7886" s="173"/>
      <c r="AC7886" s="172"/>
      <c r="AD7886" s="173"/>
      <c r="AE7886" s="173"/>
      <c r="AF7886" s="172"/>
      <c r="AG7886" s="173"/>
      <c r="AH7886" s="173"/>
      <c r="AI7886" s="172"/>
      <c r="AJ7886" s="173"/>
      <c r="AK7886" s="173"/>
      <c r="AN7886" s="165" t="e">
        <f>1/($B7886*(1/$B7884)*(1/(5/7+2/7*$D7886))*$B7896/SUM($B7888:$B7911))</f>
        <v>#DIV/0!</v>
      </c>
      <c r="AO7886" s="165" t="e">
        <f>1/(B7886*(1/B7884)*(1/(5/7+2/7*D7886)))</f>
        <v>#DIV/0!</v>
      </c>
      <c r="AP7886" s="165"/>
      <c r="AR7886" s="170">
        <f>CHOOSE(AV$3,C7886,F7886,I7886,L7886,O7886,R7886,U7886,X7886,AA7886,AD7886,AG7886,AJ7886)</f>
        <v>0</v>
      </c>
      <c r="AS7886" s="166"/>
      <c r="AT7886" s="166"/>
      <c r="AV7886" s="116" t="e">
        <f>AN7886/AR7886</f>
        <v>#DIV/0!</v>
      </c>
      <c r="AW7886" s="167" t="e">
        <f>AO7886/AR7886</f>
        <v>#DIV/0!</v>
      </c>
    </row>
    <row r="7887" spans="1:49">
      <c r="A7887"/>
      <c r="B7887"/>
      <c r="C7887"/>
      <c r="D7887"/>
      <c r="E7887"/>
      <c r="F7887"/>
      <c r="G7887"/>
      <c r="H7887"/>
      <c r="I7887"/>
      <c r="J7887"/>
      <c r="K7887"/>
      <c r="L7887"/>
      <c r="M7887"/>
      <c r="N7887"/>
      <c r="O7887"/>
      <c r="P7887"/>
      <c r="Q7887"/>
      <c r="R7887"/>
      <c r="S7887"/>
      <c r="T7887"/>
      <c r="U7887"/>
      <c r="V7887"/>
      <c r="W7887"/>
      <c r="X7887"/>
      <c r="Y7887"/>
      <c r="Z7887"/>
      <c r="AA7887"/>
      <c r="AB7887"/>
      <c r="AC7887"/>
      <c r="AD7887"/>
      <c r="AE7887"/>
      <c r="AF7887"/>
      <c r="AG7887"/>
      <c r="AH7887"/>
      <c r="AI7887"/>
      <c r="AJ7887"/>
      <c r="AK7887"/>
    </row>
    <row r="7888" spans="1:49">
      <c r="A7888"/>
      <c r="B7888"/>
      <c r="C7888"/>
      <c r="D7888"/>
      <c r="E7888"/>
      <c r="F7888"/>
      <c r="G7888"/>
      <c r="H7888"/>
      <c r="I7888"/>
      <c r="J7888"/>
      <c r="K7888"/>
      <c r="L7888"/>
      <c r="M7888"/>
      <c r="N7888"/>
      <c r="O7888"/>
      <c r="P7888"/>
      <c r="Q7888"/>
      <c r="R7888"/>
      <c r="S7888"/>
      <c r="T7888"/>
      <c r="U7888"/>
      <c r="V7888"/>
      <c r="W7888"/>
      <c r="X7888"/>
      <c r="Y7888"/>
      <c r="Z7888"/>
      <c r="AA7888"/>
      <c r="AB7888"/>
      <c r="AC7888"/>
      <c r="AD7888"/>
      <c r="AE7888"/>
      <c r="AF7888"/>
      <c r="AG7888"/>
      <c r="AH7888"/>
      <c r="AI7888"/>
      <c r="AJ7888"/>
      <c r="AK7888"/>
    </row>
    <row r="7889" spans="1:37">
      <c r="A7889"/>
      <c r="B7889"/>
      <c r="C7889"/>
      <c r="D7889"/>
      <c r="E7889"/>
      <c r="F7889"/>
      <c r="G7889"/>
      <c r="H7889"/>
      <c r="I7889"/>
      <c r="J7889"/>
      <c r="K7889"/>
      <c r="L7889"/>
      <c r="M7889"/>
      <c r="N7889"/>
      <c r="O7889"/>
      <c r="P7889"/>
      <c r="Q7889"/>
      <c r="R7889"/>
      <c r="S7889"/>
      <c r="T7889"/>
      <c r="U7889"/>
      <c r="V7889"/>
      <c r="W7889"/>
      <c r="X7889"/>
      <c r="Y7889"/>
      <c r="Z7889"/>
      <c r="AA7889"/>
      <c r="AB7889"/>
      <c r="AC7889"/>
      <c r="AD7889"/>
      <c r="AE7889"/>
      <c r="AF7889"/>
      <c r="AG7889"/>
      <c r="AH7889"/>
      <c r="AI7889"/>
      <c r="AJ7889"/>
      <c r="AK7889"/>
    </row>
    <row r="7890" spans="1:37">
      <c r="A7890"/>
      <c r="B7890"/>
      <c r="C7890"/>
      <c r="D7890"/>
      <c r="E7890"/>
      <c r="F7890"/>
      <c r="G7890"/>
      <c r="H7890"/>
      <c r="I7890"/>
      <c r="J7890"/>
      <c r="K7890"/>
      <c r="L7890"/>
      <c r="M7890"/>
      <c r="N7890"/>
      <c r="O7890"/>
      <c r="P7890"/>
      <c r="Q7890"/>
      <c r="R7890"/>
      <c r="S7890"/>
      <c r="T7890"/>
      <c r="U7890"/>
      <c r="V7890"/>
      <c r="W7890"/>
      <c r="X7890"/>
      <c r="Y7890"/>
      <c r="Z7890"/>
      <c r="AA7890"/>
      <c r="AB7890"/>
      <c r="AC7890"/>
      <c r="AD7890"/>
      <c r="AE7890"/>
      <c r="AF7890"/>
      <c r="AG7890"/>
      <c r="AH7890"/>
      <c r="AI7890"/>
      <c r="AJ7890"/>
      <c r="AK7890"/>
    </row>
    <row r="7891" spans="1:37">
      <c r="A7891"/>
      <c r="B7891"/>
      <c r="C7891"/>
      <c r="D7891"/>
      <c r="E7891"/>
      <c r="F7891"/>
      <c r="G7891"/>
      <c r="H7891"/>
      <c r="I7891"/>
      <c r="J7891"/>
      <c r="K7891"/>
      <c r="L7891"/>
      <c r="M7891"/>
      <c r="N7891"/>
      <c r="O7891"/>
      <c r="P7891"/>
      <c r="Q7891"/>
      <c r="R7891"/>
      <c r="S7891"/>
      <c r="T7891"/>
      <c r="U7891"/>
      <c r="V7891"/>
      <c r="W7891"/>
      <c r="X7891"/>
      <c r="Y7891"/>
      <c r="Z7891"/>
      <c r="AA7891"/>
      <c r="AB7891"/>
      <c r="AC7891"/>
      <c r="AD7891"/>
      <c r="AE7891"/>
      <c r="AF7891"/>
      <c r="AG7891"/>
      <c r="AH7891"/>
      <c r="AI7891"/>
      <c r="AJ7891"/>
      <c r="AK7891"/>
    </row>
    <row r="7892" spans="1:37">
      <c r="A7892"/>
      <c r="B7892"/>
      <c r="C7892"/>
      <c r="D7892"/>
      <c r="E7892"/>
      <c r="F7892"/>
      <c r="G7892"/>
      <c r="H7892"/>
      <c r="I7892"/>
      <c r="J7892"/>
      <c r="K7892"/>
      <c r="L7892"/>
      <c r="M7892"/>
      <c r="N7892"/>
      <c r="O7892"/>
      <c r="P7892"/>
      <c r="Q7892"/>
      <c r="R7892"/>
      <c r="S7892"/>
      <c r="T7892"/>
      <c r="U7892"/>
      <c r="V7892"/>
      <c r="W7892"/>
      <c r="X7892"/>
      <c r="Y7892"/>
      <c r="Z7892"/>
      <c r="AA7892"/>
      <c r="AB7892"/>
      <c r="AC7892"/>
      <c r="AD7892"/>
      <c r="AE7892"/>
      <c r="AF7892"/>
      <c r="AG7892"/>
      <c r="AH7892"/>
      <c r="AI7892"/>
      <c r="AJ7892"/>
      <c r="AK7892"/>
    </row>
    <row r="7893" spans="1:37">
      <c r="A7893"/>
      <c r="B7893"/>
      <c r="C7893"/>
      <c r="D7893"/>
      <c r="E7893"/>
      <c r="F7893"/>
      <c r="G7893"/>
      <c r="H7893"/>
      <c r="I7893"/>
      <c r="J7893"/>
      <c r="K7893"/>
      <c r="L7893"/>
      <c r="M7893"/>
      <c r="N7893"/>
      <c r="O7893"/>
      <c r="P7893"/>
      <c r="Q7893"/>
      <c r="R7893"/>
      <c r="S7893"/>
      <c r="T7893"/>
      <c r="U7893"/>
      <c r="V7893"/>
      <c r="W7893"/>
      <c r="X7893"/>
      <c r="Y7893"/>
      <c r="Z7893"/>
      <c r="AA7893"/>
      <c r="AB7893"/>
      <c r="AC7893"/>
      <c r="AD7893"/>
      <c r="AE7893"/>
      <c r="AF7893"/>
      <c r="AG7893"/>
      <c r="AH7893"/>
      <c r="AI7893"/>
      <c r="AJ7893"/>
      <c r="AK7893"/>
    </row>
    <row r="7894" spans="1:37">
      <c r="A7894"/>
      <c r="B7894"/>
      <c r="C7894"/>
      <c r="D7894"/>
      <c r="E7894"/>
      <c r="F7894"/>
      <c r="G7894"/>
      <c r="H7894"/>
      <c r="I7894"/>
      <c r="J7894"/>
      <c r="K7894"/>
      <c r="L7894"/>
      <c r="M7894"/>
      <c r="N7894"/>
      <c r="O7894"/>
      <c r="P7894"/>
      <c r="Q7894"/>
      <c r="R7894"/>
      <c r="S7894"/>
      <c r="T7894"/>
      <c r="U7894"/>
      <c r="V7894"/>
      <c r="W7894"/>
      <c r="X7894"/>
      <c r="Y7894"/>
      <c r="Z7894"/>
      <c r="AA7894"/>
      <c r="AB7894"/>
      <c r="AC7894"/>
      <c r="AD7894"/>
      <c r="AE7894"/>
      <c r="AF7894"/>
      <c r="AG7894"/>
      <c r="AH7894"/>
      <c r="AI7894"/>
      <c r="AJ7894"/>
      <c r="AK7894"/>
    </row>
    <row r="7895" spans="1:37">
      <c r="A7895"/>
      <c r="B7895"/>
      <c r="C7895"/>
      <c r="D7895"/>
      <c r="E7895"/>
      <c r="F7895"/>
      <c r="G7895"/>
      <c r="H7895"/>
      <c r="I7895"/>
      <c r="J7895"/>
      <c r="K7895"/>
      <c r="L7895"/>
      <c r="M7895"/>
      <c r="N7895"/>
      <c r="O7895"/>
      <c r="P7895"/>
      <c r="Q7895"/>
      <c r="R7895"/>
      <c r="S7895"/>
      <c r="T7895"/>
      <c r="U7895"/>
      <c r="V7895"/>
      <c r="W7895"/>
      <c r="X7895"/>
      <c r="Y7895"/>
      <c r="Z7895"/>
      <c r="AA7895"/>
      <c r="AB7895"/>
      <c r="AC7895"/>
      <c r="AD7895"/>
      <c r="AE7895"/>
      <c r="AF7895"/>
      <c r="AG7895"/>
      <c r="AH7895"/>
      <c r="AI7895"/>
      <c r="AJ7895"/>
      <c r="AK7895"/>
    </row>
    <row r="7896" spans="1:37">
      <c r="A7896"/>
      <c r="B7896"/>
      <c r="C7896"/>
      <c r="D7896"/>
      <c r="E7896"/>
      <c r="F7896"/>
      <c r="G7896"/>
      <c r="H7896"/>
      <c r="I7896"/>
      <c r="J7896"/>
      <c r="K7896"/>
      <c r="L7896"/>
      <c r="M7896"/>
      <c r="N7896"/>
      <c r="O7896"/>
      <c r="P7896"/>
      <c r="Q7896"/>
      <c r="R7896"/>
      <c r="S7896"/>
      <c r="T7896"/>
      <c r="U7896"/>
      <c r="V7896"/>
      <c r="W7896"/>
      <c r="X7896"/>
      <c r="Y7896"/>
      <c r="Z7896"/>
      <c r="AA7896"/>
      <c r="AB7896"/>
      <c r="AC7896"/>
      <c r="AD7896"/>
      <c r="AE7896"/>
      <c r="AF7896"/>
      <c r="AG7896"/>
      <c r="AH7896"/>
      <c r="AI7896"/>
      <c r="AJ7896"/>
      <c r="AK7896"/>
    </row>
    <row r="7897" spans="1:37">
      <c r="A7897"/>
      <c r="B7897"/>
      <c r="C7897"/>
      <c r="D7897"/>
      <c r="E7897"/>
      <c r="F7897"/>
      <c r="G7897"/>
      <c r="H7897"/>
      <c r="I7897"/>
      <c r="J7897"/>
      <c r="K7897"/>
      <c r="L7897"/>
      <c r="M7897"/>
      <c r="N7897"/>
      <c r="O7897"/>
      <c r="P7897"/>
      <c r="Q7897"/>
      <c r="R7897"/>
      <c r="S7897"/>
      <c r="T7897"/>
      <c r="U7897"/>
      <c r="V7897"/>
      <c r="W7897"/>
      <c r="X7897"/>
      <c r="Y7897"/>
      <c r="Z7897"/>
      <c r="AA7897"/>
      <c r="AB7897"/>
      <c r="AC7897"/>
      <c r="AD7897"/>
      <c r="AE7897"/>
      <c r="AF7897"/>
      <c r="AG7897"/>
      <c r="AH7897"/>
      <c r="AI7897"/>
      <c r="AJ7897"/>
      <c r="AK7897"/>
    </row>
    <row r="7898" spans="1:37">
      <c r="A7898"/>
      <c r="B7898"/>
      <c r="C7898"/>
      <c r="D7898"/>
      <c r="E7898"/>
      <c r="F7898"/>
      <c r="G7898"/>
      <c r="H7898"/>
      <c r="I7898"/>
      <c r="J7898"/>
      <c r="K7898"/>
      <c r="L7898"/>
      <c r="M7898"/>
      <c r="N7898"/>
      <c r="O7898"/>
      <c r="P7898"/>
      <c r="Q7898"/>
      <c r="R7898"/>
      <c r="S7898"/>
      <c r="T7898"/>
      <c r="U7898"/>
      <c r="V7898"/>
      <c r="W7898"/>
      <c r="X7898"/>
      <c r="Y7898"/>
      <c r="Z7898"/>
      <c r="AA7898"/>
      <c r="AB7898"/>
      <c r="AC7898"/>
      <c r="AD7898"/>
      <c r="AE7898"/>
      <c r="AF7898"/>
      <c r="AG7898"/>
      <c r="AH7898"/>
      <c r="AI7898"/>
      <c r="AJ7898"/>
      <c r="AK7898"/>
    </row>
    <row r="7899" spans="1:37">
      <c r="A7899"/>
      <c r="B7899"/>
      <c r="C7899"/>
      <c r="D7899"/>
      <c r="E7899"/>
      <c r="F7899"/>
      <c r="G7899"/>
      <c r="H7899"/>
      <c r="I7899"/>
      <c r="J7899"/>
      <c r="K7899"/>
      <c r="L7899"/>
      <c r="M7899"/>
      <c r="N7899"/>
      <c r="O7899"/>
      <c r="P7899"/>
      <c r="Q7899"/>
      <c r="R7899"/>
      <c r="S7899"/>
      <c r="T7899"/>
      <c r="U7899"/>
      <c r="V7899"/>
      <c r="W7899"/>
      <c r="X7899"/>
      <c r="Y7899"/>
      <c r="Z7899"/>
      <c r="AA7899"/>
      <c r="AB7899"/>
      <c r="AC7899"/>
      <c r="AD7899"/>
      <c r="AE7899"/>
      <c r="AF7899"/>
      <c r="AG7899"/>
      <c r="AH7899"/>
      <c r="AI7899"/>
      <c r="AJ7899"/>
      <c r="AK7899"/>
    </row>
    <row r="7900" spans="1:37">
      <c r="A7900"/>
      <c r="B7900"/>
      <c r="C7900"/>
      <c r="D7900"/>
      <c r="E7900"/>
      <c r="F7900"/>
      <c r="G7900"/>
      <c r="H7900"/>
      <c r="I7900"/>
      <c r="J7900"/>
      <c r="K7900"/>
      <c r="L7900"/>
      <c r="M7900"/>
      <c r="N7900"/>
      <c r="O7900"/>
      <c r="P7900"/>
      <c r="Q7900"/>
      <c r="R7900"/>
      <c r="S7900"/>
      <c r="T7900"/>
      <c r="U7900"/>
      <c r="V7900"/>
      <c r="W7900"/>
      <c r="X7900"/>
      <c r="Y7900"/>
      <c r="Z7900"/>
      <c r="AA7900"/>
      <c r="AB7900"/>
      <c r="AC7900"/>
      <c r="AD7900"/>
      <c r="AE7900"/>
      <c r="AF7900"/>
      <c r="AG7900"/>
      <c r="AH7900"/>
      <c r="AI7900"/>
      <c r="AJ7900"/>
      <c r="AK7900"/>
    </row>
    <row r="7901" spans="1:37">
      <c r="A7901"/>
      <c r="B7901"/>
      <c r="C7901"/>
      <c r="D7901"/>
      <c r="E7901"/>
      <c r="F7901"/>
      <c r="G7901"/>
      <c r="H7901"/>
      <c r="I7901"/>
      <c r="J7901"/>
      <c r="K7901"/>
      <c r="L7901"/>
      <c r="M7901"/>
      <c r="N7901"/>
      <c r="O7901"/>
      <c r="P7901"/>
      <c r="Q7901"/>
      <c r="R7901"/>
      <c r="S7901"/>
      <c r="T7901"/>
      <c r="U7901"/>
      <c r="V7901"/>
      <c r="W7901"/>
      <c r="X7901"/>
      <c r="Y7901"/>
      <c r="Z7901"/>
      <c r="AA7901"/>
      <c r="AB7901"/>
      <c r="AC7901"/>
      <c r="AD7901"/>
      <c r="AE7901"/>
      <c r="AF7901"/>
      <c r="AG7901"/>
      <c r="AH7901"/>
      <c r="AI7901"/>
      <c r="AJ7901"/>
      <c r="AK7901"/>
    </row>
    <row r="7902" spans="1:37">
      <c r="A7902"/>
      <c r="B7902"/>
      <c r="C7902"/>
      <c r="D7902"/>
      <c r="E7902"/>
      <c r="F7902"/>
      <c r="G7902"/>
      <c r="H7902"/>
      <c r="I7902"/>
      <c r="J7902"/>
      <c r="K7902"/>
      <c r="L7902"/>
      <c r="M7902"/>
      <c r="N7902"/>
      <c r="O7902"/>
      <c r="P7902"/>
      <c r="Q7902"/>
      <c r="R7902"/>
      <c r="S7902"/>
      <c r="T7902"/>
      <c r="U7902"/>
      <c r="V7902"/>
      <c r="W7902"/>
      <c r="X7902"/>
      <c r="Y7902"/>
      <c r="Z7902"/>
      <c r="AA7902"/>
      <c r="AB7902"/>
      <c r="AC7902"/>
      <c r="AD7902"/>
      <c r="AE7902"/>
      <c r="AF7902"/>
      <c r="AG7902"/>
      <c r="AH7902"/>
      <c r="AI7902"/>
      <c r="AJ7902"/>
      <c r="AK7902"/>
    </row>
    <row r="7903" spans="1:37">
      <c r="A7903"/>
      <c r="B7903"/>
      <c r="C7903"/>
      <c r="D7903"/>
      <c r="E7903"/>
      <c r="F7903"/>
      <c r="G7903"/>
      <c r="H7903"/>
      <c r="I7903"/>
      <c r="J7903"/>
      <c r="K7903"/>
      <c r="L7903"/>
      <c r="M7903"/>
      <c r="N7903"/>
      <c r="O7903"/>
      <c r="P7903"/>
      <c r="Q7903"/>
      <c r="R7903"/>
      <c r="S7903"/>
      <c r="T7903"/>
      <c r="U7903"/>
      <c r="V7903"/>
      <c r="W7903"/>
      <c r="X7903"/>
      <c r="Y7903"/>
      <c r="Z7903"/>
      <c r="AA7903"/>
      <c r="AB7903"/>
      <c r="AC7903"/>
      <c r="AD7903"/>
      <c r="AE7903"/>
      <c r="AF7903"/>
      <c r="AG7903"/>
      <c r="AH7903"/>
      <c r="AI7903"/>
      <c r="AJ7903"/>
      <c r="AK7903"/>
    </row>
    <row r="7904" spans="1:37">
      <c r="A7904"/>
      <c r="B7904"/>
      <c r="C7904"/>
      <c r="D7904"/>
      <c r="E7904"/>
      <c r="F7904"/>
      <c r="G7904"/>
      <c r="H7904"/>
      <c r="I7904"/>
      <c r="J7904"/>
      <c r="K7904"/>
      <c r="L7904"/>
      <c r="M7904"/>
      <c r="N7904"/>
      <c r="O7904"/>
      <c r="P7904"/>
      <c r="Q7904"/>
      <c r="R7904"/>
      <c r="S7904"/>
      <c r="T7904"/>
      <c r="U7904"/>
      <c r="V7904"/>
      <c r="W7904"/>
      <c r="X7904"/>
      <c r="Y7904"/>
      <c r="Z7904"/>
      <c r="AA7904"/>
      <c r="AB7904"/>
      <c r="AC7904"/>
      <c r="AD7904"/>
      <c r="AE7904"/>
      <c r="AF7904"/>
      <c r="AG7904"/>
      <c r="AH7904"/>
      <c r="AI7904"/>
      <c r="AJ7904"/>
      <c r="AK7904"/>
    </row>
    <row r="7905" spans="1:37">
      <c r="A7905"/>
      <c r="B7905"/>
      <c r="C7905"/>
      <c r="D7905"/>
      <c r="E7905"/>
      <c r="F7905"/>
      <c r="G7905"/>
      <c r="H7905"/>
      <c r="I7905"/>
      <c r="J7905"/>
      <c r="K7905"/>
      <c r="L7905"/>
      <c r="M7905"/>
      <c r="N7905"/>
      <c r="O7905"/>
      <c r="P7905"/>
      <c r="Q7905"/>
      <c r="R7905"/>
      <c r="S7905"/>
      <c r="T7905"/>
      <c r="U7905"/>
      <c r="V7905"/>
      <c r="W7905"/>
      <c r="X7905"/>
      <c r="Y7905"/>
      <c r="Z7905"/>
      <c r="AA7905"/>
      <c r="AB7905"/>
      <c r="AC7905"/>
      <c r="AD7905"/>
      <c r="AE7905"/>
      <c r="AF7905"/>
      <c r="AG7905"/>
      <c r="AH7905"/>
      <c r="AI7905"/>
      <c r="AJ7905"/>
      <c r="AK7905"/>
    </row>
    <row r="7906" spans="1:37">
      <c r="A7906"/>
      <c r="B7906"/>
      <c r="C7906"/>
      <c r="D7906"/>
      <c r="E7906"/>
      <c r="F7906"/>
      <c r="G7906"/>
      <c r="H7906"/>
      <c r="I7906"/>
      <c r="J7906"/>
      <c r="K7906"/>
      <c r="L7906"/>
      <c r="M7906"/>
      <c r="N7906"/>
      <c r="O7906"/>
      <c r="P7906"/>
      <c r="Q7906"/>
      <c r="R7906"/>
      <c r="S7906"/>
      <c r="T7906"/>
      <c r="U7906"/>
      <c r="V7906"/>
      <c r="W7906"/>
      <c r="X7906"/>
      <c r="Y7906"/>
      <c r="Z7906"/>
      <c r="AA7906"/>
      <c r="AB7906"/>
      <c r="AC7906"/>
      <c r="AD7906"/>
      <c r="AE7906"/>
      <c r="AF7906"/>
      <c r="AG7906"/>
      <c r="AH7906"/>
      <c r="AI7906"/>
      <c r="AJ7906"/>
      <c r="AK7906"/>
    </row>
    <row r="7907" spans="1:37">
      <c r="A7907"/>
      <c r="B7907"/>
      <c r="C7907"/>
      <c r="D7907"/>
      <c r="E7907"/>
      <c r="F7907"/>
      <c r="G7907"/>
      <c r="H7907"/>
      <c r="I7907"/>
      <c r="J7907"/>
      <c r="K7907"/>
      <c r="L7907"/>
      <c r="M7907"/>
      <c r="N7907"/>
      <c r="O7907"/>
      <c r="P7907"/>
      <c r="Q7907"/>
      <c r="R7907"/>
      <c r="S7907"/>
      <c r="T7907"/>
      <c r="U7907"/>
      <c r="V7907"/>
      <c r="W7907"/>
      <c r="X7907"/>
      <c r="Y7907"/>
      <c r="Z7907"/>
      <c r="AA7907"/>
      <c r="AB7907"/>
      <c r="AC7907"/>
      <c r="AD7907"/>
      <c r="AE7907"/>
      <c r="AF7907"/>
      <c r="AG7907"/>
      <c r="AH7907"/>
      <c r="AI7907"/>
      <c r="AJ7907"/>
      <c r="AK7907"/>
    </row>
    <row r="7908" spans="1:37">
      <c r="A7908"/>
      <c r="B7908"/>
      <c r="C7908"/>
      <c r="D7908"/>
      <c r="E7908"/>
      <c r="F7908"/>
      <c r="G7908"/>
      <c r="H7908"/>
      <c r="I7908"/>
      <c r="J7908"/>
      <c r="K7908"/>
      <c r="L7908"/>
      <c r="M7908"/>
      <c r="N7908"/>
      <c r="O7908"/>
      <c r="P7908"/>
      <c r="Q7908"/>
      <c r="R7908"/>
      <c r="S7908"/>
      <c r="T7908"/>
      <c r="U7908"/>
      <c r="V7908"/>
      <c r="W7908"/>
      <c r="X7908"/>
      <c r="Y7908"/>
      <c r="Z7908"/>
      <c r="AA7908"/>
      <c r="AB7908"/>
      <c r="AC7908"/>
      <c r="AD7908"/>
      <c r="AE7908"/>
      <c r="AF7908"/>
      <c r="AG7908"/>
      <c r="AH7908"/>
      <c r="AI7908"/>
      <c r="AJ7908"/>
      <c r="AK7908"/>
    </row>
    <row r="7909" spans="1:37">
      <c r="A7909"/>
      <c r="B7909"/>
      <c r="C7909"/>
      <c r="D7909"/>
      <c r="E7909"/>
      <c r="F7909"/>
      <c r="G7909"/>
      <c r="H7909"/>
      <c r="I7909"/>
      <c r="J7909"/>
      <c r="K7909"/>
      <c r="L7909"/>
      <c r="M7909"/>
      <c r="N7909"/>
      <c r="O7909"/>
      <c r="P7909"/>
      <c r="Q7909"/>
      <c r="R7909"/>
      <c r="S7909"/>
      <c r="T7909"/>
      <c r="U7909"/>
      <c r="V7909"/>
      <c r="W7909"/>
      <c r="X7909"/>
      <c r="Y7909"/>
      <c r="Z7909"/>
      <c r="AA7909"/>
      <c r="AB7909"/>
      <c r="AC7909"/>
      <c r="AD7909"/>
      <c r="AE7909"/>
      <c r="AF7909"/>
      <c r="AG7909"/>
      <c r="AH7909"/>
      <c r="AI7909"/>
      <c r="AJ7909"/>
      <c r="AK7909"/>
    </row>
    <row r="7910" spans="1:37">
      <c r="A7910"/>
      <c r="B7910"/>
      <c r="C7910"/>
      <c r="D7910"/>
      <c r="E7910"/>
      <c r="F7910"/>
      <c r="G7910"/>
      <c r="H7910"/>
      <c r="I7910"/>
      <c r="J7910"/>
      <c r="K7910"/>
      <c r="L7910"/>
      <c r="M7910"/>
      <c r="N7910"/>
      <c r="O7910"/>
      <c r="P7910"/>
      <c r="Q7910"/>
      <c r="R7910"/>
      <c r="S7910"/>
      <c r="T7910"/>
      <c r="U7910"/>
      <c r="V7910"/>
      <c r="W7910"/>
      <c r="X7910"/>
      <c r="Y7910"/>
      <c r="Z7910"/>
      <c r="AA7910"/>
      <c r="AB7910"/>
      <c r="AC7910"/>
      <c r="AD7910"/>
      <c r="AE7910"/>
      <c r="AF7910"/>
      <c r="AG7910"/>
      <c r="AH7910"/>
      <c r="AI7910"/>
      <c r="AJ7910"/>
      <c r="AK7910"/>
    </row>
    <row r="7911" spans="1:37">
      <c r="A7911"/>
      <c r="B7911"/>
      <c r="C7911"/>
      <c r="D7911"/>
      <c r="E7911"/>
      <c r="F7911"/>
      <c r="G7911"/>
      <c r="H7911"/>
      <c r="I7911"/>
      <c r="J7911"/>
      <c r="K7911"/>
      <c r="L7911"/>
      <c r="M7911"/>
      <c r="N7911"/>
      <c r="O7911"/>
      <c r="P7911"/>
      <c r="Q7911"/>
      <c r="R7911"/>
      <c r="S7911"/>
      <c r="T7911"/>
      <c r="U7911"/>
      <c r="V7911"/>
      <c r="W7911"/>
      <c r="X7911"/>
      <c r="Y7911"/>
      <c r="Z7911"/>
      <c r="AA7911"/>
      <c r="AB7911"/>
      <c r="AC7911"/>
      <c r="AD7911"/>
      <c r="AE7911"/>
      <c r="AF7911"/>
      <c r="AG7911"/>
      <c r="AH7911"/>
      <c r="AI7911"/>
      <c r="AJ7911"/>
      <c r="AK7911"/>
    </row>
    <row r="7916" spans="1:37">
      <c r="A7916"/>
    </row>
    <row r="7921" spans="1:49">
      <c r="A7921"/>
      <c r="D7921"/>
      <c r="F7921"/>
      <c r="G7921" s="171"/>
      <c r="H7921"/>
      <c r="K7921"/>
      <c r="L7921"/>
    </row>
    <row r="7922" spans="1:49">
      <c r="A7922"/>
      <c r="B7922"/>
      <c r="F7922"/>
      <c r="G7922"/>
      <c r="H7922"/>
      <c r="K7922"/>
      <c r="L7922"/>
      <c r="N7922"/>
    </row>
    <row r="7923" spans="1:49">
      <c r="B7923"/>
      <c r="C7923"/>
      <c r="D7923"/>
      <c r="E7923"/>
      <c r="F7923"/>
      <c r="G7923"/>
      <c r="H7923"/>
      <c r="I7923"/>
      <c r="J7923"/>
      <c r="K7923"/>
      <c r="L7923"/>
      <c r="M7923"/>
      <c r="N7923"/>
      <c r="O7923"/>
      <c r="P7923"/>
      <c r="Q7923"/>
      <c r="R7923"/>
      <c r="S7923"/>
      <c r="T7923"/>
      <c r="U7923"/>
      <c r="V7923"/>
      <c r="W7923"/>
      <c r="X7923"/>
      <c r="Y7923"/>
      <c r="Z7923"/>
      <c r="AA7923"/>
      <c r="AB7923"/>
      <c r="AC7923"/>
      <c r="AD7923"/>
      <c r="AE7923"/>
      <c r="AF7923"/>
      <c r="AG7923"/>
      <c r="AH7923"/>
      <c r="AI7923"/>
      <c r="AJ7923"/>
      <c r="AK7923"/>
    </row>
    <row r="7924" spans="1:49">
      <c r="B7924"/>
      <c r="E7924"/>
      <c r="H7924"/>
      <c r="K7924"/>
      <c r="N7924"/>
      <c r="Q7924"/>
      <c r="T7924"/>
      <c r="W7924"/>
      <c r="Z7924"/>
      <c r="AC7924"/>
      <c r="AF7924"/>
      <c r="AI7924"/>
    </row>
    <row r="7925" spans="1:49">
      <c r="A7925"/>
      <c r="B7925"/>
      <c r="C7925"/>
      <c r="D7925"/>
      <c r="E7925"/>
      <c r="F7925"/>
      <c r="G7925"/>
      <c r="H7925"/>
      <c r="I7925"/>
      <c r="J7925"/>
      <c r="K7925"/>
      <c r="L7925"/>
      <c r="M7925"/>
      <c r="N7925"/>
      <c r="O7925"/>
      <c r="P7925"/>
      <c r="Q7925"/>
      <c r="R7925"/>
      <c r="S7925"/>
      <c r="T7925"/>
      <c r="U7925"/>
      <c r="V7925"/>
      <c r="W7925"/>
      <c r="X7925"/>
      <c r="Y7925"/>
      <c r="Z7925"/>
      <c r="AA7925"/>
      <c r="AB7925"/>
      <c r="AC7925"/>
      <c r="AD7925"/>
      <c r="AE7925"/>
      <c r="AF7925"/>
      <c r="AG7925"/>
      <c r="AH7925"/>
      <c r="AI7925"/>
      <c r="AJ7925"/>
      <c r="AK7925"/>
    </row>
    <row r="7926" spans="1:49">
      <c r="B7926" s="172"/>
      <c r="C7926" s="173"/>
      <c r="D7926" s="173"/>
      <c r="E7926" s="172"/>
      <c r="F7926" s="173"/>
      <c r="G7926" s="173"/>
      <c r="H7926" s="172"/>
      <c r="I7926" s="173"/>
      <c r="J7926" s="173"/>
      <c r="K7926" s="172"/>
      <c r="L7926" s="173"/>
      <c r="M7926" s="173"/>
      <c r="N7926" s="172"/>
      <c r="O7926" s="173"/>
      <c r="P7926" s="173"/>
      <c r="Q7926" s="172"/>
      <c r="R7926" s="173"/>
      <c r="S7926" s="173"/>
      <c r="T7926" s="172"/>
      <c r="U7926" s="173"/>
      <c r="V7926" s="173"/>
      <c r="W7926" s="172"/>
      <c r="X7926" s="173"/>
      <c r="Y7926" s="173"/>
      <c r="Z7926" s="172"/>
      <c r="AA7926" s="173"/>
      <c r="AB7926" s="173"/>
      <c r="AC7926" s="172"/>
      <c r="AD7926" s="173"/>
      <c r="AE7926" s="173"/>
      <c r="AF7926" s="172"/>
      <c r="AG7926" s="173"/>
      <c r="AH7926" s="173"/>
      <c r="AI7926" s="172"/>
      <c r="AJ7926" s="173"/>
      <c r="AK7926" s="173"/>
      <c r="AN7926" s="165" t="e">
        <f>1/($B7926*(1/$B7924)*(1/(5/7+2/7*$D7926))*$B7936/SUM($B7928:$B7951))</f>
        <v>#DIV/0!</v>
      </c>
      <c r="AO7926" s="165" t="e">
        <f>1/(B7926*(1/B7924)*(1/(5/7+2/7*D7926)))</f>
        <v>#DIV/0!</v>
      </c>
      <c r="AP7926" s="165"/>
      <c r="AR7926" s="170">
        <f>CHOOSE(AV$3,C7926,F7926,I7926,L7926,O7926,R7926,U7926,X7926,AA7926,AD7926,AG7926,AJ7926)</f>
        <v>0</v>
      </c>
      <c r="AS7926" s="166"/>
      <c r="AT7926" s="166"/>
      <c r="AV7926" s="116" t="e">
        <f>AN7926/AR7926</f>
        <v>#DIV/0!</v>
      </c>
      <c r="AW7926" s="167" t="e">
        <f>AO7926/AR7926</f>
        <v>#DIV/0!</v>
      </c>
    </row>
    <row r="7927" spans="1:49">
      <c r="A7927"/>
      <c r="B7927"/>
      <c r="C7927"/>
      <c r="D7927"/>
      <c r="E7927"/>
      <c r="F7927"/>
      <c r="G7927"/>
      <c r="H7927"/>
      <c r="I7927"/>
      <c r="J7927"/>
      <c r="K7927"/>
      <c r="L7927"/>
      <c r="M7927"/>
      <c r="N7927"/>
      <c r="O7927"/>
      <c r="P7927"/>
      <c r="Q7927"/>
      <c r="R7927"/>
      <c r="S7927"/>
      <c r="T7927"/>
      <c r="U7927"/>
      <c r="V7927"/>
      <c r="W7927"/>
      <c r="X7927"/>
      <c r="Y7927"/>
      <c r="Z7927"/>
      <c r="AA7927"/>
      <c r="AB7927"/>
      <c r="AC7927"/>
      <c r="AD7927"/>
      <c r="AE7927"/>
      <c r="AF7927"/>
      <c r="AG7927"/>
      <c r="AH7927"/>
      <c r="AI7927"/>
      <c r="AJ7927"/>
      <c r="AK7927"/>
    </row>
    <row r="7928" spans="1:49">
      <c r="A7928"/>
      <c r="B7928"/>
      <c r="C7928"/>
      <c r="D7928"/>
      <c r="E7928"/>
      <c r="F7928"/>
      <c r="G7928"/>
      <c r="H7928"/>
      <c r="I7928"/>
      <c r="J7928"/>
      <c r="K7928"/>
      <c r="L7928"/>
      <c r="M7928"/>
      <c r="N7928"/>
      <c r="O7928"/>
      <c r="P7928"/>
      <c r="Q7928"/>
      <c r="R7928"/>
      <c r="S7928"/>
      <c r="T7928"/>
      <c r="U7928"/>
      <c r="V7928"/>
      <c r="W7928"/>
      <c r="X7928"/>
      <c r="Y7928"/>
      <c r="Z7928"/>
      <c r="AA7928"/>
      <c r="AB7928"/>
      <c r="AC7928"/>
      <c r="AD7928"/>
      <c r="AE7928"/>
      <c r="AF7928"/>
      <c r="AG7928"/>
      <c r="AH7928"/>
      <c r="AI7928"/>
      <c r="AJ7928"/>
      <c r="AK7928"/>
    </row>
    <row r="7929" spans="1:49">
      <c r="A7929"/>
      <c r="B7929"/>
      <c r="C7929"/>
      <c r="D7929"/>
      <c r="E7929"/>
      <c r="F7929"/>
      <c r="G7929"/>
      <c r="H7929"/>
      <c r="I7929"/>
      <c r="J7929"/>
      <c r="K7929"/>
      <c r="L7929"/>
      <c r="M7929"/>
      <c r="N7929"/>
      <c r="O7929"/>
      <c r="P7929"/>
      <c r="Q7929"/>
      <c r="R7929"/>
      <c r="S7929"/>
      <c r="T7929"/>
      <c r="U7929"/>
      <c r="V7929"/>
      <c r="W7929"/>
      <c r="X7929"/>
      <c r="Y7929"/>
      <c r="Z7929"/>
      <c r="AA7929"/>
      <c r="AB7929"/>
      <c r="AC7929"/>
      <c r="AD7929"/>
      <c r="AE7929"/>
      <c r="AF7929"/>
      <c r="AG7929"/>
      <c r="AH7929"/>
      <c r="AI7929"/>
      <c r="AJ7929"/>
      <c r="AK7929"/>
    </row>
    <row r="7930" spans="1:49">
      <c r="A7930"/>
      <c r="B7930"/>
      <c r="C7930"/>
      <c r="D7930"/>
      <c r="E7930"/>
      <c r="F7930"/>
      <c r="G7930"/>
      <c r="H7930"/>
      <c r="I7930"/>
      <c r="J7930"/>
      <c r="K7930"/>
      <c r="L7930"/>
      <c r="M7930"/>
      <c r="N7930"/>
      <c r="O7930"/>
      <c r="P7930"/>
      <c r="Q7930"/>
      <c r="R7930"/>
      <c r="S7930"/>
      <c r="T7930"/>
      <c r="U7930"/>
      <c r="V7930"/>
      <c r="W7930"/>
      <c r="X7930"/>
      <c r="Y7930"/>
      <c r="Z7930"/>
      <c r="AA7930"/>
      <c r="AB7930"/>
      <c r="AC7930"/>
      <c r="AD7930"/>
      <c r="AE7930"/>
      <c r="AF7930"/>
      <c r="AG7930"/>
      <c r="AH7930"/>
      <c r="AI7930"/>
      <c r="AJ7930"/>
      <c r="AK7930"/>
    </row>
    <row r="7931" spans="1:49">
      <c r="A7931"/>
      <c r="B7931"/>
      <c r="C7931"/>
      <c r="D7931"/>
      <c r="E7931"/>
      <c r="F7931"/>
      <c r="G7931"/>
      <c r="H7931"/>
      <c r="I7931"/>
      <c r="J7931"/>
      <c r="K7931"/>
      <c r="L7931"/>
      <c r="M7931"/>
      <c r="N7931"/>
      <c r="O7931"/>
      <c r="P7931"/>
      <c r="Q7931"/>
      <c r="R7931"/>
      <c r="S7931"/>
      <c r="T7931"/>
      <c r="U7931"/>
      <c r="V7931"/>
      <c r="W7931"/>
      <c r="X7931"/>
      <c r="Y7931"/>
      <c r="Z7931"/>
      <c r="AA7931"/>
      <c r="AB7931"/>
      <c r="AC7931"/>
      <c r="AD7931"/>
      <c r="AE7931"/>
      <c r="AF7931"/>
      <c r="AG7931"/>
      <c r="AH7931"/>
      <c r="AI7931"/>
      <c r="AJ7931"/>
      <c r="AK7931"/>
    </row>
    <row r="7932" spans="1:49">
      <c r="A7932"/>
      <c r="B7932"/>
      <c r="C7932"/>
      <c r="D7932"/>
      <c r="E7932"/>
      <c r="F7932"/>
      <c r="G7932"/>
      <c r="H7932"/>
      <c r="I7932"/>
      <c r="J7932"/>
      <c r="K7932"/>
      <c r="L7932"/>
      <c r="M7932"/>
      <c r="N7932"/>
      <c r="O7932"/>
      <c r="P7932"/>
      <c r="Q7932"/>
      <c r="R7932"/>
      <c r="S7932"/>
      <c r="T7932"/>
      <c r="U7932"/>
      <c r="V7932"/>
      <c r="W7932"/>
      <c r="X7932"/>
      <c r="Y7932"/>
      <c r="Z7932"/>
      <c r="AA7932"/>
      <c r="AB7932"/>
      <c r="AC7932"/>
      <c r="AD7932"/>
      <c r="AE7932"/>
      <c r="AF7932"/>
      <c r="AG7932"/>
      <c r="AH7932"/>
      <c r="AI7932"/>
      <c r="AJ7932"/>
      <c r="AK7932"/>
    </row>
    <row r="7933" spans="1:49">
      <c r="A7933"/>
      <c r="B7933"/>
      <c r="C7933"/>
      <c r="D7933"/>
      <c r="E7933"/>
      <c r="F7933"/>
      <c r="G7933"/>
      <c r="H7933"/>
      <c r="I7933"/>
      <c r="J7933"/>
      <c r="K7933"/>
      <c r="L7933"/>
      <c r="M7933"/>
      <c r="N7933"/>
      <c r="O7933"/>
      <c r="P7933"/>
      <c r="Q7933"/>
      <c r="R7933"/>
      <c r="S7933"/>
      <c r="T7933"/>
      <c r="U7933"/>
      <c r="V7933"/>
      <c r="W7933"/>
      <c r="X7933"/>
      <c r="Y7933"/>
      <c r="Z7933"/>
      <c r="AA7933"/>
      <c r="AB7933"/>
      <c r="AC7933"/>
      <c r="AD7933"/>
      <c r="AE7933"/>
      <c r="AF7933"/>
      <c r="AG7933"/>
      <c r="AH7933"/>
      <c r="AI7933"/>
      <c r="AJ7933"/>
      <c r="AK7933"/>
    </row>
    <row r="7934" spans="1:49">
      <c r="A7934"/>
      <c r="B7934"/>
      <c r="C7934"/>
      <c r="D7934"/>
      <c r="E7934"/>
      <c r="F7934"/>
      <c r="G7934"/>
      <c r="H7934"/>
      <c r="I7934"/>
      <c r="J7934"/>
      <c r="K7934"/>
      <c r="L7934"/>
      <c r="M7934"/>
      <c r="N7934"/>
      <c r="O7934"/>
      <c r="P7934"/>
      <c r="Q7934"/>
      <c r="R7934"/>
      <c r="S7934"/>
      <c r="T7934"/>
      <c r="U7934"/>
      <c r="V7934"/>
      <c r="W7934"/>
      <c r="X7934"/>
      <c r="Y7934"/>
      <c r="Z7934"/>
      <c r="AA7934"/>
      <c r="AB7934"/>
      <c r="AC7934"/>
      <c r="AD7934"/>
      <c r="AE7934"/>
      <c r="AF7934"/>
      <c r="AG7934"/>
      <c r="AH7934"/>
      <c r="AI7934"/>
      <c r="AJ7934"/>
      <c r="AK7934"/>
    </row>
    <row r="7935" spans="1:49">
      <c r="A7935"/>
      <c r="B7935"/>
      <c r="C7935"/>
      <c r="D7935"/>
      <c r="E7935"/>
      <c r="F7935"/>
      <c r="G7935"/>
      <c r="H7935"/>
      <c r="I7935"/>
      <c r="J7935"/>
      <c r="K7935"/>
      <c r="L7935"/>
      <c r="M7935"/>
      <c r="N7935"/>
      <c r="O7935"/>
      <c r="P7935"/>
      <c r="Q7935"/>
      <c r="R7935"/>
      <c r="S7935"/>
      <c r="T7935"/>
      <c r="U7935"/>
      <c r="V7935"/>
      <c r="W7935"/>
      <c r="X7935"/>
      <c r="Y7935"/>
      <c r="Z7935"/>
      <c r="AA7935"/>
      <c r="AB7935"/>
      <c r="AC7935"/>
      <c r="AD7935"/>
      <c r="AE7935"/>
      <c r="AF7935"/>
      <c r="AG7935"/>
      <c r="AH7935"/>
      <c r="AI7935"/>
      <c r="AJ7935"/>
      <c r="AK7935"/>
    </row>
    <row r="7936" spans="1:49">
      <c r="A7936"/>
      <c r="B7936"/>
      <c r="C7936"/>
      <c r="D7936"/>
      <c r="E7936"/>
      <c r="F7936"/>
      <c r="G7936"/>
      <c r="H7936"/>
      <c r="I7936"/>
      <c r="J7936"/>
      <c r="K7936"/>
      <c r="L7936"/>
      <c r="M7936"/>
      <c r="N7936"/>
      <c r="O7936"/>
      <c r="P7936"/>
      <c r="Q7936"/>
      <c r="R7936"/>
      <c r="S7936"/>
      <c r="T7936"/>
      <c r="U7936"/>
      <c r="V7936"/>
      <c r="W7936"/>
      <c r="X7936"/>
      <c r="Y7936"/>
      <c r="Z7936"/>
      <c r="AA7936"/>
      <c r="AB7936"/>
      <c r="AC7936"/>
      <c r="AD7936"/>
      <c r="AE7936"/>
      <c r="AF7936"/>
      <c r="AG7936"/>
      <c r="AH7936"/>
      <c r="AI7936"/>
      <c r="AJ7936"/>
      <c r="AK7936"/>
    </row>
    <row r="7937" spans="1:37">
      <c r="A7937"/>
      <c r="B7937"/>
      <c r="C7937"/>
      <c r="D7937"/>
      <c r="E7937"/>
      <c r="F7937"/>
      <c r="G7937"/>
      <c r="H7937"/>
      <c r="I7937"/>
      <c r="J7937"/>
      <c r="K7937"/>
      <c r="L7937"/>
      <c r="M7937"/>
      <c r="N7937"/>
      <c r="O7937"/>
      <c r="P7937"/>
      <c r="Q7937"/>
      <c r="R7937"/>
      <c r="S7937"/>
      <c r="T7937"/>
      <c r="U7937"/>
      <c r="V7937"/>
      <c r="W7937"/>
      <c r="X7937"/>
      <c r="Y7937"/>
      <c r="Z7937"/>
      <c r="AA7937"/>
      <c r="AB7937"/>
      <c r="AC7937"/>
      <c r="AD7937"/>
      <c r="AE7937"/>
      <c r="AF7937"/>
      <c r="AG7937"/>
      <c r="AH7937"/>
      <c r="AI7937"/>
      <c r="AJ7937"/>
      <c r="AK7937"/>
    </row>
    <row r="7938" spans="1:37">
      <c r="A7938"/>
      <c r="B7938"/>
      <c r="C7938"/>
      <c r="D7938"/>
      <c r="E7938"/>
      <c r="F7938"/>
      <c r="G7938"/>
      <c r="H7938"/>
      <c r="I7938"/>
      <c r="J7938"/>
      <c r="K7938"/>
      <c r="L7938"/>
      <c r="M7938"/>
      <c r="N7938"/>
      <c r="O7938"/>
      <c r="P7938"/>
      <c r="Q7938"/>
      <c r="R7938"/>
      <c r="S7938"/>
      <c r="T7938"/>
      <c r="U7938"/>
      <c r="V7938"/>
      <c r="W7938"/>
      <c r="X7938"/>
      <c r="Y7938"/>
      <c r="Z7938"/>
      <c r="AA7938"/>
      <c r="AB7938"/>
      <c r="AC7938"/>
      <c r="AD7938"/>
      <c r="AE7938"/>
      <c r="AF7938"/>
      <c r="AG7938"/>
      <c r="AH7938"/>
      <c r="AI7938"/>
      <c r="AJ7938"/>
      <c r="AK7938"/>
    </row>
    <row r="7939" spans="1:37">
      <c r="A7939"/>
      <c r="B7939"/>
      <c r="C7939"/>
      <c r="D7939"/>
      <c r="E7939"/>
      <c r="F7939"/>
      <c r="G7939"/>
      <c r="H7939"/>
      <c r="I7939"/>
      <c r="J7939"/>
      <c r="K7939"/>
      <c r="L7939"/>
      <c r="M7939"/>
      <c r="N7939"/>
      <c r="O7939"/>
      <c r="P7939"/>
      <c r="Q7939"/>
      <c r="R7939"/>
      <c r="S7939"/>
      <c r="T7939"/>
      <c r="U7939"/>
      <c r="V7939"/>
      <c r="W7939"/>
      <c r="X7939"/>
      <c r="Y7939"/>
      <c r="Z7939"/>
      <c r="AA7939"/>
      <c r="AB7939"/>
      <c r="AC7939"/>
      <c r="AD7939"/>
      <c r="AE7939"/>
      <c r="AF7939"/>
      <c r="AG7939"/>
      <c r="AH7939"/>
      <c r="AI7939"/>
      <c r="AJ7939"/>
      <c r="AK7939"/>
    </row>
    <row r="7940" spans="1:37">
      <c r="A7940"/>
      <c r="B7940"/>
      <c r="C7940"/>
      <c r="D7940"/>
      <c r="E7940"/>
      <c r="F7940"/>
      <c r="G7940"/>
      <c r="H7940"/>
      <c r="I7940"/>
      <c r="J7940"/>
      <c r="K7940"/>
      <c r="L7940"/>
      <c r="M7940"/>
      <c r="N7940"/>
      <c r="O7940"/>
      <c r="P7940"/>
      <c r="Q7940"/>
      <c r="R7940"/>
      <c r="S7940"/>
      <c r="T7940"/>
      <c r="U7940"/>
      <c r="V7940"/>
      <c r="W7940"/>
      <c r="X7940"/>
      <c r="Y7940"/>
      <c r="Z7940"/>
      <c r="AA7940"/>
      <c r="AB7940"/>
      <c r="AC7940"/>
      <c r="AD7940"/>
      <c r="AE7940"/>
      <c r="AF7940"/>
      <c r="AG7940"/>
      <c r="AH7940"/>
      <c r="AI7940"/>
      <c r="AJ7940"/>
      <c r="AK7940"/>
    </row>
    <row r="7941" spans="1:37">
      <c r="A7941"/>
      <c r="B7941"/>
      <c r="C7941"/>
      <c r="D7941"/>
      <c r="E7941"/>
      <c r="F7941"/>
      <c r="G7941"/>
      <c r="H7941"/>
      <c r="I7941"/>
      <c r="J7941"/>
      <c r="K7941"/>
      <c r="L7941"/>
      <c r="M7941"/>
      <c r="N7941"/>
      <c r="O7941"/>
      <c r="P7941"/>
      <c r="Q7941"/>
      <c r="R7941"/>
      <c r="S7941"/>
      <c r="T7941"/>
      <c r="U7941"/>
      <c r="V7941"/>
      <c r="W7941"/>
      <c r="X7941"/>
      <c r="Y7941"/>
      <c r="Z7941"/>
      <c r="AA7941"/>
      <c r="AB7941"/>
      <c r="AC7941"/>
      <c r="AD7941"/>
      <c r="AE7941"/>
      <c r="AF7941"/>
      <c r="AG7941"/>
      <c r="AH7941"/>
      <c r="AI7941"/>
      <c r="AJ7941"/>
      <c r="AK7941"/>
    </row>
    <row r="7942" spans="1:37">
      <c r="A7942"/>
      <c r="B7942"/>
      <c r="C7942"/>
      <c r="D7942"/>
      <c r="E7942"/>
      <c r="F7942"/>
      <c r="G7942"/>
      <c r="H7942"/>
      <c r="I7942"/>
      <c r="J7942"/>
      <c r="K7942"/>
      <c r="L7942"/>
      <c r="M7942"/>
      <c r="N7942"/>
      <c r="O7942"/>
      <c r="P7942"/>
      <c r="Q7942"/>
      <c r="R7942"/>
      <c r="S7942"/>
      <c r="T7942"/>
      <c r="U7942"/>
      <c r="V7942"/>
      <c r="W7942"/>
      <c r="X7942"/>
      <c r="Y7942"/>
      <c r="Z7942"/>
      <c r="AA7942"/>
      <c r="AB7942"/>
      <c r="AC7942"/>
      <c r="AD7942"/>
      <c r="AE7942"/>
      <c r="AF7942"/>
      <c r="AG7942"/>
      <c r="AH7942"/>
      <c r="AI7942"/>
      <c r="AJ7942"/>
      <c r="AK7942"/>
    </row>
    <row r="7943" spans="1:37">
      <c r="A7943"/>
      <c r="B7943"/>
      <c r="C7943"/>
      <c r="D7943"/>
      <c r="E7943"/>
      <c r="F7943"/>
      <c r="G7943"/>
      <c r="H7943"/>
      <c r="I7943"/>
      <c r="J7943"/>
      <c r="K7943"/>
      <c r="L7943"/>
      <c r="M7943"/>
      <c r="N7943"/>
      <c r="O7943"/>
      <c r="P7943"/>
      <c r="Q7943"/>
      <c r="R7943"/>
      <c r="S7943"/>
      <c r="T7943"/>
      <c r="U7943"/>
      <c r="V7943"/>
      <c r="W7943"/>
      <c r="X7943"/>
      <c r="Y7943"/>
      <c r="Z7943"/>
      <c r="AA7943"/>
      <c r="AB7943"/>
      <c r="AC7943"/>
      <c r="AD7943"/>
      <c r="AE7943"/>
      <c r="AF7943"/>
      <c r="AG7943"/>
      <c r="AH7943"/>
      <c r="AI7943"/>
      <c r="AJ7943"/>
      <c r="AK7943"/>
    </row>
    <row r="7944" spans="1:37">
      <c r="A7944"/>
      <c r="B7944"/>
      <c r="C7944"/>
      <c r="D7944"/>
      <c r="E7944"/>
      <c r="F7944"/>
      <c r="G7944"/>
      <c r="H7944"/>
      <c r="I7944"/>
      <c r="J7944"/>
      <c r="K7944"/>
      <c r="L7944"/>
      <c r="M7944"/>
      <c r="N7944"/>
      <c r="O7944"/>
      <c r="P7944"/>
      <c r="Q7944"/>
      <c r="R7944"/>
      <c r="S7944"/>
      <c r="T7944"/>
      <c r="U7944"/>
      <c r="V7944"/>
      <c r="W7944"/>
      <c r="X7944"/>
      <c r="Y7944"/>
      <c r="Z7944"/>
      <c r="AA7944"/>
      <c r="AB7944"/>
      <c r="AC7944"/>
      <c r="AD7944"/>
      <c r="AE7944"/>
      <c r="AF7944"/>
      <c r="AG7944"/>
      <c r="AH7944"/>
      <c r="AI7944"/>
      <c r="AJ7944"/>
      <c r="AK7944"/>
    </row>
    <row r="7945" spans="1:37">
      <c r="A7945"/>
      <c r="B7945"/>
      <c r="C7945"/>
      <c r="D7945"/>
      <c r="E7945"/>
      <c r="F7945"/>
      <c r="G7945"/>
      <c r="H7945"/>
      <c r="I7945"/>
      <c r="J7945"/>
      <c r="K7945"/>
      <c r="L7945"/>
      <c r="M7945"/>
      <c r="N7945"/>
      <c r="O7945"/>
      <c r="P7945"/>
      <c r="Q7945"/>
      <c r="R7945"/>
      <c r="S7945"/>
      <c r="T7945"/>
      <c r="U7945"/>
      <c r="V7945"/>
      <c r="W7945"/>
      <c r="X7945"/>
      <c r="Y7945"/>
      <c r="Z7945"/>
      <c r="AA7945"/>
      <c r="AB7945"/>
      <c r="AC7945"/>
      <c r="AD7945"/>
      <c r="AE7945"/>
      <c r="AF7945"/>
      <c r="AG7945"/>
      <c r="AH7945"/>
      <c r="AI7945"/>
      <c r="AJ7945"/>
      <c r="AK7945"/>
    </row>
    <row r="7946" spans="1:37">
      <c r="A7946"/>
      <c r="B7946"/>
      <c r="C7946"/>
      <c r="D7946"/>
      <c r="E7946"/>
      <c r="F7946"/>
      <c r="G7946"/>
      <c r="H7946"/>
      <c r="I7946"/>
      <c r="J7946"/>
      <c r="K7946"/>
      <c r="L7946"/>
      <c r="M7946"/>
      <c r="N7946"/>
      <c r="O7946"/>
      <c r="P7946"/>
      <c r="Q7946"/>
      <c r="R7946"/>
      <c r="S7946"/>
      <c r="T7946"/>
      <c r="U7946"/>
      <c r="V7946"/>
      <c r="W7946"/>
      <c r="X7946"/>
      <c r="Y7946"/>
      <c r="Z7946"/>
      <c r="AA7946"/>
      <c r="AB7946"/>
      <c r="AC7946"/>
      <c r="AD7946"/>
      <c r="AE7946"/>
      <c r="AF7946"/>
      <c r="AG7946"/>
      <c r="AH7946"/>
      <c r="AI7946"/>
      <c r="AJ7946"/>
      <c r="AK7946"/>
    </row>
    <row r="7947" spans="1:37">
      <c r="A7947"/>
      <c r="B7947"/>
      <c r="C7947"/>
      <c r="D7947"/>
      <c r="E7947"/>
      <c r="F7947"/>
      <c r="G7947"/>
      <c r="H7947"/>
      <c r="I7947"/>
      <c r="J7947"/>
      <c r="K7947"/>
      <c r="L7947"/>
      <c r="M7947"/>
      <c r="N7947"/>
      <c r="O7947"/>
      <c r="P7947"/>
      <c r="Q7947"/>
      <c r="R7947"/>
      <c r="S7947"/>
      <c r="T7947"/>
      <c r="U7947"/>
      <c r="V7947"/>
      <c r="W7947"/>
      <c r="X7947"/>
      <c r="Y7947"/>
      <c r="Z7947"/>
      <c r="AA7947"/>
      <c r="AB7947"/>
      <c r="AC7947"/>
      <c r="AD7947"/>
      <c r="AE7947"/>
      <c r="AF7947"/>
      <c r="AG7947"/>
      <c r="AH7947"/>
      <c r="AI7947"/>
      <c r="AJ7947"/>
      <c r="AK7947"/>
    </row>
    <row r="7948" spans="1:37">
      <c r="A7948"/>
      <c r="B7948"/>
      <c r="C7948"/>
      <c r="D7948"/>
      <c r="E7948"/>
      <c r="F7948"/>
      <c r="G7948"/>
      <c r="H7948"/>
      <c r="I7948"/>
      <c r="J7948"/>
      <c r="K7948"/>
      <c r="L7948"/>
      <c r="M7948"/>
      <c r="N7948"/>
      <c r="O7948"/>
      <c r="P7948"/>
      <c r="Q7948"/>
      <c r="R7948"/>
      <c r="S7948"/>
      <c r="T7948"/>
      <c r="U7948"/>
      <c r="V7948"/>
      <c r="W7948"/>
      <c r="X7948"/>
      <c r="Y7948"/>
      <c r="Z7948"/>
      <c r="AA7948"/>
      <c r="AB7948"/>
      <c r="AC7948"/>
      <c r="AD7948"/>
      <c r="AE7948"/>
      <c r="AF7948"/>
      <c r="AG7948"/>
      <c r="AH7948"/>
      <c r="AI7948"/>
      <c r="AJ7948"/>
      <c r="AK7948"/>
    </row>
    <row r="7949" spans="1:37">
      <c r="A7949"/>
      <c r="B7949"/>
      <c r="C7949"/>
      <c r="D7949"/>
      <c r="E7949"/>
      <c r="F7949"/>
      <c r="G7949"/>
      <c r="H7949"/>
      <c r="I7949"/>
      <c r="J7949"/>
      <c r="K7949"/>
      <c r="L7949"/>
      <c r="M7949"/>
      <c r="N7949"/>
      <c r="O7949"/>
      <c r="P7949"/>
      <c r="Q7949"/>
      <c r="R7949"/>
      <c r="S7949"/>
      <c r="T7949"/>
      <c r="U7949"/>
      <c r="V7949"/>
      <c r="W7949"/>
      <c r="X7949"/>
      <c r="Y7949"/>
      <c r="Z7949"/>
      <c r="AA7949"/>
      <c r="AB7949"/>
      <c r="AC7949"/>
      <c r="AD7949"/>
      <c r="AE7949"/>
      <c r="AF7949"/>
      <c r="AG7949"/>
      <c r="AH7949"/>
      <c r="AI7949"/>
      <c r="AJ7949"/>
      <c r="AK7949"/>
    </row>
    <row r="7950" spans="1:37">
      <c r="A7950"/>
      <c r="B7950"/>
      <c r="C7950"/>
      <c r="D7950"/>
      <c r="E7950"/>
      <c r="F7950"/>
      <c r="G7950"/>
      <c r="H7950"/>
      <c r="I7950"/>
      <c r="J7950"/>
      <c r="K7950"/>
      <c r="L7950"/>
      <c r="M7950"/>
      <c r="N7950"/>
      <c r="O7950"/>
      <c r="P7950"/>
      <c r="Q7950"/>
      <c r="R7950"/>
      <c r="S7950"/>
      <c r="T7950"/>
      <c r="U7950"/>
      <c r="V7950"/>
      <c r="W7950"/>
      <c r="X7950"/>
      <c r="Y7950"/>
      <c r="Z7950"/>
      <c r="AA7950"/>
      <c r="AB7950"/>
      <c r="AC7950"/>
      <c r="AD7950"/>
      <c r="AE7950"/>
      <c r="AF7950"/>
      <c r="AG7950"/>
      <c r="AH7950"/>
      <c r="AI7950"/>
      <c r="AJ7950"/>
      <c r="AK7950"/>
    </row>
    <row r="7951" spans="1:37">
      <c r="A7951"/>
      <c r="B7951"/>
      <c r="C7951"/>
      <c r="D7951"/>
      <c r="E7951"/>
      <c r="F7951"/>
      <c r="G7951"/>
      <c r="H7951"/>
      <c r="I7951"/>
      <c r="J7951"/>
      <c r="K7951"/>
      <c r="L7951"/>
      <c r="M7951"/>
      <c r="N7951"/>
      <c r="O7951"/>
      <c r="P7951"/>
      <c r="Q7951"/>
      <c r="R7951"/>
      <c r="S7951"/>
      <c r="T7951"/>
      <c r="U7951"/>
      <c r="V7951"/>
      <c r="W7951"/>
      <c r="X7951"/>
      <c r="Y7951"/>
      <c r="Z7951"/>
      <c r="AA7951"/>
      <c r="AB7951"/>
      <c r="AC7951"/>
      <c r="AD7951"/>
      <c r="AE7951"/>
      <c r="AF7951"/>
      <c r="AG7951"/>
      <c r="AH7951"/>
      <c r="AI7951"/>
      <c r="AJ7951"/>
      <c r="AK7951"/>
    </row>
    <row r="7956" spans="1:49">
      <c r="A7956"/>
    </row>
    <row r="7961" spans="1:49">
      <c r="A7961"/>
      <c r="D7961"/>
      <c r="F7961"/>
      <c r="G7961" s="171"/>
      <c r="H7961"/>
      <c r="K7961"/>
      <c r="L7961"/>
    </row>
    <row r="7962" spans="1:49">
      <c r="A7962"/>
      <c r="B7962"/>
      <c r="F7962"/>
      <c r="G7962"/>
      <c r="H7962"/>
      <c r="K7962"/>
      <c r="L7962"/>
      <c r="N7962"/>
    </row>
    <row r="7963" spans="1:49">
      <c r="B7963"/>
      <c r="C7963"/>
      <c r="D7963"/>
      <c r="E7963"/>
      <c r="F7963"/>
      <c r="G7963"/>
      <c r="H7963"/>
      <c r="I7963"/>
      <c r="J7963"/>
      <c r="K7963"/>
      <c r="L7963"/>
      <c r="M7963"/>
      <c r="N7963"/>
      <c r="O7963"/>
      <c r="P7963"/>
      <c r="Q7963"/>
      <c r="R7963"/>
      <c r="S7963"/>
      <c r="T7963"/>
      <c r="U7963"/>
      <c r="V7963"/>
      <c r="W7963"/>
      <c r="X7963"/>
      <c r="Y7963"/>
      <c r="Z7963"/>
      <c r="AA7963"/>
      <c r="AB7963"/>
      <c r="AC7963"/>
      <c r="AD7963"/>
      <c r="AE7963"/>
      <c r="AF7963"/>
      <c r="AG7963"/>
      <c r="AH7963"/>
      <c r="AI7963"/>
      <c r="AJ7963"/>
      <c r="AK7963"/>
    </row>
    <row r="7964" spans="1:49">
      <c r="B7964"/>
      <c r="E7964"/>
      <c r="H7964"/>
      <c r="K7964"/>
      <c r="N7964"/>
      <c r="Q7964"/>
      <c r="T7964"/>
      <c r="W7964"/>
      <c r="Z7964"/>
      <c r="AC7964"/>
      <c r="AF7964"/>
      <c r="AI7964"/>
    </row>
    <row r="7965" spans="1:49">
      <c r="A7965"/>
      <c r="B7965"/>
      <c r="C7965"/>
      <c r="D7965"/>
      <c r="E7965"/>
      <c r="F7965"/>
      <c r="G7965"/>
      <c r="H7965"/>
      <c r="I7965"/>
      <c r="J7965"/>
      <c r="K7965"/>
      <c r="L7965"/>
      <c r="M7965"/>
      <c r="N7965"/>
      <c r="O7965"/>
      <c r="P7965"/>
      <c r="Q7965"/>
      <c r="R7965"/>
      <c r="S7965"/>
      <c r="T7965"/>
      <c r="U7965"/>
      <c r="V7965"/>
      <c r="W7965"/>
      <c r="X7965"/>
      <c r="Y7965"/>
      <c r="Z7965"/>
      <c r="AA7965"/>
      <c r="AB7965"/>
      <c r="AC7965"/>
      <c r="AD7965"/>
      <c r="AE7965"/>
      <c r="AF7965"/>
      <c r="AG7965"/>
      <c r="AH7965"/>
      <c r="AI7965"/>
      <c r="AJ7965"/>
      <c r="AK7965"/>
    </row>
    <row r="7966" spans="1:49">
      <c r="B7966" s="172"/>
      <c r="C7966" s="173"/>
      <c r="D7966" s="173"/>
      <c r="E7966" s="172"/>
      <c r="F7966" s="173"/>
      <c r="G7966" s="173"/>
      <c r="H7966" s="172"/>
      <c r="I7966" s="173"/>
      <c r="J7966" s="173"/>
      <c r="K7966" s="172"/>
      <c r="L7966" s="173"/>
      <c r="M7966" s="173"/>
      <c r="N7966" s="172"/>
      <c r="O7966" s="173"/>
      <c r="P7966" s="173"/>
      <c r="Q7966" s="172"/>
      <c r="R7966" s="173"/>
      <c r="S7966" s="173"/>
      <c r="T7966" s="172"/>
      <c r="U7966" s="173"/>
      <c r="V7966" s="173"/>
      <c r="W7966" s="172"/>
      <c r="X7966" s="173"/>
      <c r="Y7966" s="173"/>
      <c r="Z7966" s="172"/>
      <c r="AA7966" s="173"/>
      <c r="AB7966" s="173"/>
      <c r="AC7966" s="172"/>
      <c r="AD7966" s="173"/>
      <c r="AE7966" s="173"/>
      <c r="AF7966" s="172"/>
      <c r="AG7966" s="173"/>
      <c r="AH7966" s="173"/>
      <c r="AI7966" s="172"/>
      <c r="AJ7966" s="173"/>
      <c r="AK7966" s="173"/>
      <c r="AN7966" s="165" t="e">
        <f>1/($B7966*(1/$B7964)*(1/(5/7+2/7*$D7966))*$B7976/SUM($B7968:$B7991))</f>
        <v>#DIV/0!</v>
      </c>
      <c r="AO7966" s="165" t="e">
        <f>1/(B7966*(1/B7964)*(1/(5/7+2/7*D7966)))</f>
        <v>#DIV/0!</v>
      </c>
      <c r="AP7966" s="165"/>
      <c r="AR7966" s="170">
        <f>CHOOSE(AV$3,C7966,F7966,I7966,L7966,O7966,R7966,U7966,X7966,AA7966,AD7966,AG7966,AJ7966)</f>
        <v>0</v>
      </c>
      <c r="AS7966" s="166"/>
      <c r="AT7966" s="166"/>
      <c r="AV7966" s="116" t="e">
        <f>AN7966/AR7966</f>
        <v>#DIV/0!</v>
      </c>
      <c r="AW7966" s="167" t="e">
        <f>AO7966/AR7966</f>
        <v>#DIV/0!</v>
      </c>
    </row>
    <row r="7967" spans="1:49">
      <c r="A7967"/>
      <c r="B7967"/>
      <c r="C7967"/>
      <c r="D7967"/>
      <c r="E7967"/>
      <c r="F7967"/>
      <c r="G7967"/>
      <c r="H7967"/>
      <c r="I7967"/>
      <c r="J7967"/>
      <c r="K7967"/>
      <c r="L7967"/>
      <c r="M7967"/>
      <c r="N7967"/>
      <c r="O7967"/>
      <c r="P7967"/>
      <c r="Q7967"/>
      <c r="R7967"/>
      <c r="S7967"/>
      <c r="T7967"/>
      <c r="U7967"/>
      <c r="V7967"/>
      <c r="W7967"/>
      <c r="X7967"/>
      <c r="Y7967"/>
      <c r="Z7967"/>
      <c r="AA7967"/>
      <c r="AB7967"/>
      <c r="AC7967"/>
      <c r="AD7967"/>
      <c r="AE7967"/>
      <c r="AF7967"/>
      <c r="AG7967"/>
      <c r="AH7967"/>
      <c r="AI7967"/>
      <c r="AJ7967"/>
      <c r="AK7967"/>
    </row>
    <row r="7968" spans="1:49">
      <c r="A7968"/>
      <c r="B7968"/>
      <c r="C7968"/>
      <c r="D7968"/>
      <c r="E7968"/>
      <c r="F7968"/>
      <c r="G7968"/>
      <c r="H7968"/>
      <c r="I7968"/>
      <c r="J7968"/>
      <c r="K7968"/>
      <c r="L7968"/>
      <c r="M7968"/>
      <c r="N7968"/>
      <c r="O7968"/>
      <c r="P7968"/>
      <c r="Q7968"/>
      <c r="R7968"/>
      <c r="S7968"/>
      <c r="T7968"/>
      <c r="U7968"/>
      <c r="V7968"/>
      <c r="W7968"/>
      <c r="X7968"/>
      <c r="Y7968"/>
      <c r="Z7968"/>
      <c r="AA7968"/>
      <c r="AB7968"/>
      <c r="AC7968"/>
      <c r="AD7968"/>
      <c r="AE7968"/>
      <c r="AF7968"/>
      <c r="AG7968"/>
      <c r="AH7968"/>
      <c r="AI7968"/>
      <c r="AJ7968"/>
      <c r="AK7968"/>
    </row>
    <row r="7969" spans="1:37">
      <c r="A7969"/>
      <c r="B7969"/>
      <c r="C7969"/>
      <c r="D7969"/>
      <c r="E7969"/>
      <c r="F7969"/>
      <c r="G7969"/>
      <c r="H7969"/>
      <c r="I7969"/>
      <c r="J7969"/>
      <c r="K7969"/>
      <c r="L7969"/>
      <c r="M7969"/>
      <c r="N7969"/>
      <c r="O7969"/>
      <c r="P7969"/>
      <c r="Q7969"/>
      <c r="R7969"/>
      <c r="S7969"/>
      <c r="T7969"/>
      <c r="U7969"/>
      <c r="V7969"/>
      <c r="W7969"/>
      <c r="X7969"/>
      <c r="Y7969"/>
      <c r="Z7969"/>
      <c r="AA7969"/>
      <c r="AB7969"/>
      <c r="AC7969"/>
      <c r="AD7969"/>
      <c r="AE7969"/>
      <c r="AF7969"/>
      <c r="AG7969"/>
      <c r="AH7969"/>
      <c r="AI7969"/>
      <c r="AJ7969"/>
      <c r="AK7969"/>
    </row>
    <row r="7970" spans="1:37">
      <c r="A7970"/>
      <c r="B7970"/>
      <c r="C7970"/>
      <c r="D7970"/>
      <c r="E7970"/>
      <c r="F7970"/>
      <c r="G7970"/>
      <c r="H7970"/>
      <c r="I7970"/>
      <c r="J7970"/>
      <c r="K7970"/>
      <c r="L7970"/>
      <c r="M7970"/>
      <c r="N7970"/>
      <c r="O7970"/>
      <c r="P7970"/>
      <c r="Q7970"/>
      <c r="R7970"/>
      <c r="S7970"/>
      <c r="T7970"/>
      <c r="U7970"/>
      <c r="V7970"/>
      <c r="W7970"/>
      <c r="X7970"/>
      <c r="Y7970"/>
      <c r="Z7970"/>
      <c r="AA7970"/>
      <c r="AB7970"/>
      <c r="AC7970"/>
      <c r="AD7970"/>
      <c r="AE7970"/>
      <c r="AF7970"/>
      <c r="AG7970"/>
      <c r="AH7970"/>
      <c r="AI7970"/>
      <c r="AJ7970"/>
      <c r="AK7970"/>
    </row>
    <row r="7971" spans="1:37">
      <c r="A7971"/>
      <c r="B7971"/>
      <c r="C7971"/>
      <c r="D7971"/>
      <c r="E7971"/>
      <c r="F7971"/>
      <c r="G7971"/>
      <c r="H7971"/>
      <c r="I7971"/>
      <c r="J7971"/>
      <c r="K7971"/>
      <c r="L7971"/>
      <c r="M7971"/>
      <c r="N7971"/>
      <c r="O7971"/>
      <c r="P7971"/>
      <c r="Q7971"/>
      <c r="R7971"/>
      <c r="S7971"/>
      <c r="T7971"/>
      <c r="U7971"/>
      <c r="V7971"/>
      <c r="W7971"/>
      <c r="X7971"/>
      <c r="Y7971"/>
      <c r="Z7971"/>
      <c r="AA7971"/>
      <c r="AB7971"/>
      <c r="AC7971"/>
      <c r="AD7971"/>
      <c r="AE7971"/>
      <c r="AF7971"/>
      <c r="AG7971"/>
      <c r="AH7971"/>
      <c r="AI7971"/>
      <c r="AJ7971"/>
      <c r="AK7971"/>
    </row>
    <row r="7972" spans="1:37">
      <c r="A7972"/>
      <c r="B7972"/>
      <c r="C7972"/>
      <c r="D7972"/>
      <c r="E7972"/>
      <c r="F7972"/>
      <c r="G7972"/>
      <c r="H7972"/>
      <c r="I7972"/>
      <c r="J7972"/>
      <c r="K7972"/>
      <c r="L7972"/>
      <c r="M7972"/>
      <c r="N7972"/>
      <c r="O7972"/>
      <c r="P7972"/>
      <c r="Q7972"/>
      <c r="R7972"/>
      <c r="S7972"/>
      <c r="T7972"/>
      <c r="U7972"/>
      <c r="V7972"/>
      <c r="W7972"/>
      <c r="X7972"/>
      <c r="Y7972"/>
      <c r="Z7972"/>
      <c r="AA7972"/>
      <c r="AB7972"/>
      <c r="AC7972"/>
      <c r="AD7972"/>
      <c r="AE7972"/>
      <c r="AF7972"/>
      <c r="AG7972"/>
      <c r="AH7972"/>
      <c r="AI7972"/>
      <c r="AJ7972"/>
      <c r="AK7972"/>
    </row>
    <row r="7973" spans="1:37">
      <c r="A7973"/>
      <c r="B7973"/>
      <c r="C7973"/>
      <c r="D7973"/>
      <c r="E7973"/>
      <c r="F7973"/>
      <c r="G7973"/>
      <c r="H7973"/>
      <c r="I7973"/>
      <c r="J7973"/>
      <c r="K7973"/>
      <c r="L7973"/>
      <c r="M7973"/>
      <c r="N7973"/>
      <c r="O7973"/>
      <c r="P7973"/>
      <c r="Q7973"/>
      <c r="R7973"/>
      <c r="S7973"/>
      <c r="T7973"/>
      <c r="U7973"/>
      <c r="V7973"/>
      <c r="W7973"/>
      <c r="X7973"/>
      <c r="Y7973"/>
      <c r="Z7973"/>
      <c r="AA7973"/>
      <c r="AB7973"/>
      <c r="AC7973"/>
      <c r="AD7973"/>
      <c r="AE7973"/>
      <c r="AF7973"/>
      <c r="AG7973"/>
      <c r="AH7973"/>
      <c r="AI7973"/>
      <c r="AJ7973"/>
      <c r="AK7973"/>
    </row>
    <row r="7974" spans="1:37">
      <c r="A7974"/>
      <c r="B7974"/>
      <c r="C7974"/>
      <c r="D7974"/>
      <c r="E7974"/>
      <c r="F7974"/>
      <c r="G7974"/>
      <c r="H7974"/>
      <c r="I7974"/>
      <c r="J7974"/>
      <c r="K7974"/>
      <c r="L7974"/>
      <c r="M7974"/>
      <c r="N7974"/>
      <c r="O7974"/>
      <c r="P7974"/>
      <c r="Q7974"/>
      <c r="R7974"/>
      <c r="S7974"/>
      <c r="T7974"/>
      <c r="U7974"/>
      <c r="V7974"/>
      <c r="W7974"/>
      <c r="X7974"/>
      <c r="Y7974"/>
      <c r="Z7974"/>
      <c r="AA7974"/>
      <c r="AB7974"/>
      <c r="AC7974"/>
      <c r="AD7974"/>
      <c r="AE7974"/>
      <c r="AF7974"/>
      <c r="AG7974"/>
      <c r="AH7974"/>
      <c r="AI7974"/>
      <c r="AJ7974"/>
      <c r="AK7974"/>
    </row>
    <row r="7975" spans="1:37">
      <c r="A7975"/>
      <c r="B7975"/>
      <c r="C7975"/>
      <c r="D7975"/>
      <c r="E7975"/>
      <c r="F7975"/>
      <c r="G7975"/>
      <c r="H7975"/>
      <c r="I7975"/>
      <c r="J7975"/>
      <c r="K7975"/>
      <c r="L7975"/>
      <c r="M7975"/>
      <c r="N7975"/>
      <c r="O7975"/>
      <c r="P7975"/>
      <c r="Q7975"/>
      <c r="R7975"/>
      <c r="S7975"/>
      <c r="T7975"/>
      <c r="U7975"/>
      <c r="V7975"/>
      <c r="W7975"/>
      <c r="X7975"/>
      <c r="Y7975"/>
      <c r="Z7975"/>
      <c r="AA7975"/>
      <c r="AB7975"/>
      <c r="AC7975"/>
      <c r="AD7975"/>
      <c r="AE7975"/>
      <c r="AF7975"/>
      <c r="AG7975"/>
      <c r="AH7975"/>
      <c r="AI7975"/>
      <c r="AJ7975"/>
      <c r="AK7975"/>
    </row>
    <row r="7976" spans="1:37">
      <c r="A7976"/>
      <c r="B7976"/>
      <c r="C7976"/>
      <c r="D7976"/>
      <c r="E7976"/>
      <c r="F7976"/>
      <c r="G7976"/>
      <c r="H7976"/>
      <c r="I7976"/>
      <c r="J7976"/>
      <c r="K7976"/>
      <c r="L7976"/>
      <c r="M7976"/>
      <c r="N7976"/>
      <c r="O7976"/>
      <c r="P7976"/>
      <c r="Q7976"/>
      <c r="R7976"/>
      <c r="S7976"/>
      <c r="T7976"/>
      <c r="U7976"/>
      <c r="V7976"/>
      <c r="W7976"/>
      <c r="X7976"/>
      <c r="Y7976"/>
      <c r="Z7976"/>
      <c r="AA7976"/>
      <c r="AB7976"/>
      <c r="AC7976"/>
      <c r="AD7976"/>
      <c r="AE7976"/>
      <c r="AF7976"/>
      <c r="AG7976"/>
      <c r="AH7976"/>
      <c r="AI7976"/>
      <c r="AJ7976"/>
      <c r="AK7976"/>
    </row>
    <row r="7977" spans="1:37">
      <c r="A7977"/>
      <c r="B7977"/>
      <c r="C7977"/>
      <c r="D7977"/>
      <c r="E7977"/>
      <c r="F7977"/>
      <c r="G7977"/>
      <c r="H7977"/>
      <c r="I7977"/>
      <c r="J7977"/>
      <c r="K7977"/>
      <c r="L7977"/>
      <c r="M7977"/>
      <c r="N7977"/>
      <c r="O7977"/>
      <c r="P7977"/>
      <c r="Q7977"/>
      <c r="R7977"/>
      <c r="S7977"/>
      <c r="T7977"/>
      <c r="U7977"/>
      <c r="V7977"/>
      <c r="W7977"/>
      <c r="X7977"/>
      <c r="Y7977"/>
      <c r="Z7977"/>
      <c r="AA7977"/>
      <c r="AB7977"/>
      <c r="AC7977"/>
      <c r="AD7977"/>
      <c r="AE7977"/>
      <c r="AF7977"/>
      <c r="AG7977"/>
      <c r="AH7977"/>
      <c r="AI7977"/>
      <c r="AJ7977"/>
      <c r="AK7977"/>
    </row>
    <row r="7978" spans="1:37">
      <c r="A7978"/>
      <c r="B7978"/>
      <c r="C7978"/>
      <c r="D7978"/>
      <c r="E7978"/>
      <c r="F7978"/>
      <c r="G7978"/>
      <c r="H7978"/>
      <c r="I7978"/>
      <c r="J7978"/>
      <c r="K7978"/>
      <c r="L7978"/>
      <c r="M7978"/>
      <c r="N7978"/>
      <c r="O7978"/>
      <c r="P7978"/>
      <c r="Q7978"/>
      <c r="R7978"/>
      <c r="S7978"/>
      <c r="T7978"/>
      <c r="U7978"/>
      <c r="V7978"/>
      <c r="W7978"/>
      <c r="X7978"/>
      <c r="Y7978"/>
      <c r="Z7978"/>
      <c r="AA7978"/>
      <c r="AB7978"/>
      <c r="AC7978"/>
      <c r="AD7978"/>
      <c r="AE7978"/>
      <c r="AF7978"/>
      <c r="AG7978"/>
      <c r="AH7978"/>
      <c r="AI7978"/>
      <c r="AJ7978"/>
      <c r="AK7978"/>
    </row>
    <row r="7979" spans="1:37">
      <c r="A7979"/>
      <c r="B7979"/>
      <c r="C7979"/>
      <c r="D7979"/>
      <c r="E7979"/>
      <c r="F7979"/>
      <c r="G7979"/>
      <c r="H7979"/>
      <c r="I7979"/>
      <c r="J7979"/>
      <c r="K7979"/>
      <c r="L7979"/>
      <c r="M7979"/>
      <c r="N7979"/>
      <c r="O7979"/>
      <c r="P7979"/>
      <c r="Q7979"/>
      <c r="R7979"/>
      <c r="S7979"/>
      <c r="T7979"/>
      <c r="U7979"/>
      <c r="V7979"/>
      <c r="W7979"/>
      <c r="X7979"/>
      <c r="Y7979"/>
      <c r="Z7979"/>
      <c r="AA7979"/>
      <c r="AB7979"/>
      <c r="AC7979"/>
      <c r="AD7979"/>
      <c r="AE7979"/>
      <c r="AF7979"/>
      <c r="AG7979"/>
      <c r="AH7979"/>
      <c r="AI7979"/>
      <c r="AJ7979"/>
      <c r="AK7979"/>
    </row>
    <row r="7980" spans="1:37">
      <c r="A7980"/>
      <c r="B7980"/>
      <c r="C7980"/>
      <c r="D7980"/>
      <c r="E7980"/>
      <c r="F7980"/>
      <c r="G7980"/>
      <c r="H7980"/>
      <c r="I7980"/>
      <c r="J7980"/>
      <c r="K7980"/>
      <c r="L7980"/>
      <c r="M7980"/>
      <c r="N7980"/>
      <c r="O7980"/>
      <c r="P7980"/>
      <c r="Q7980"/>
      <c r="R7980"/>
      <c r="S7980"/>
      <c r="T7980"/>
      <c r="U7980"/>
      <c r="V7980"/>
      <c r="W7980"/>
      <c r="X7980"/>
      <c r="Y7980"/>
      <c r="Z7980"/>
      <c r="AA7980"/>
      <c r="AB7980"/>
      <c r="AC7980"/>
      <c r="AD7980"/>
      <c r="AE7980"/>
      <c r="AF7980"/>
      <c r="AG7980"/>
      <c r="AH7980"/>
      <c r="AI7980"/>
      <c r="AJ7980"/>
      <c r="AK7980"/>
    </row>
    <row r="7981" spans="1:37">
      <c r="A7981"/>
      <c r="B7981"/>
      <c r="C7981"/>
      <c r="D7981"/>
      <c r="E7981"/>
      <c r="F7981"/>
      <c r="G7981"/>
      <c r="H7981"/>
      <c r="I7981"/>
      <c r="J7981"/>
      <c r="K7981"/>
      <c r="L7981"/>
      <c r="M7981"/>
      <c r="N7981"/>
      <c r="O7981"/>
      <c r="P7981"/>
      <c r="Q7981"/>
      <c r="R7981"/>
      <c r="S7981"/>
      <c r="T7981"/>
      <c r="U7981"/>
      <c r="V7981"/>
      <c r="W7981"/>
      <c r="X7981"/>
      <c r="Y7981"/>
      <c r="Z7981"/>
      <c r="AA7981"/>
      <c r="AB7981"/>
      <c r="AC7981"/>
      <c r="AD7981"/>
      <c r="AE7981"/>
      <c r="AF7981"/>
      <c r="AG7981"/>
      <c r="AH7981"/>
      <c r="AI7981"/>
      <c r="AJ7981"/>
      <c r="AK7981"/>
    </row>
    <row r="7982" spans="1:37">
      <c r="A7982"/>
      <c r="B7982"/>
      <c r="C7982"/>
      <c r="D7982"/>
      <c r="E7982"/>
      <c r="F7982"/>
      <c r="G7982"/>
      <c r="H7982"/>
      <c r="I7982"/>
      <c r="J7982"/>
      <c r="K7982"/>
      <c r="L7982"/>
      <c r="M7982"/>
      <c r="N7982"/>
      <c r="O7982"/>
      <c r="P7982"/>
      <c r="Q7982"/>
      <c r="R7982"/>
      <c r="S7982"/>
      <c r="T7982"/>
      <c r="U7982"/>
      <c r="V7982"/>
      <c r="W7982"/>
      <c r="X7982"/>
      <c r="Y7982"/>
      <c r="Z7982"/>
      <c r="AA7982"/>
      <c r="AB7982"/>
      <c r="AC7982"/>
      <c r="AD7982"/>
      <c r="AE7982"/>
      <c r="AF7982"/>
      <c r="AG7982"/>
      <c r="AH7982"/>
      <c r="AI7982"/>
      <c r="AJ7982"/>
      <c r="AK7982"/>
    </row>
    <row r="7983" spans="1:37">
      <c r="A7983"/>
      <c r="B7983"/>
      <c r="C7983"/>
      <c r="D7983"/>
      <c r="E7983"/>
      <c r="F7983"/>
      <c r="G7983"/>
      <c r="H7983"/>
      <c r="I7983"/>
      <c r="J7983"/>
      <c r="K7983"/>
      <c r="L7983"/>
      <c r="M7983"/>
      <c r="N7983"/>
      <c r="O7983"/>
      <c r="P7983"/>
      <c r="Q7983"/>
      <c r="R7983"/>
      <c r="S7983"/>
      <c r="T7983"/>
      <c r="U7983"/>
      <c r="V7983"/>
      <c r="W7983"/>
      <c r="X7983"/>
      <c r="Y7983"/>
      <c r="Z7983"/>
      <c r="AA7983"/>
      <c r="AB7983"/>
      <c r="AC7983"/>
      <c r="AD7983"/>
      <c r="AE7983"/>
      <c r="AF7983"/>
      <c r="AG7983"/>
      <c r="AH7983"/>
      <c r="AI7983"/>
      <c r="AJ7983"/>
      <c r="AK7983"/>
    </row>
    <row r="7984" spans="1:37">
      <c r="A7984"/>
      <c r="B7984"/>
      <c r="C7984"/>
      <c r="D7984"/>
      <c r="E7984"/>
      <c r="F7984"/>
      <c r="G7984"/>
      <c r="H7984"/>
      <c r="I7984"/>
      <c r="J7984"/>
      <c r="K7984"/>
      <c r="L7984"/>
      <c r="M7984"/>
      <c r="N7984"/>
      <c r="O7984"/>
      <c r="P7984"/>
      <c r="Q7984"/>
      <c r="R7984"/>
      <c r="S7984"/>
      <c r="T7984"/>
      <c r="U7984"/>
      <c r="V7984"/>
      <c r="W7984"/>
      <c r="X7984"/>
      <c r="Y7984"/>
      <c r="Z7984"/>
      <c r="AA7984"/>
      <c r="AB7984"/>
      <c r="AC7984"/>
      <c r="AD7984"/>
      <c r="AE7984"/>
      <c r="AF7984"/>
      <c r="AG7984"/>
      <c r="AH7984"/>
      <c r="AI7984"/>
      <c r="AJ7984"/>
      <c r="AK7984"/>
    </row>
    <row r="7985" spans="1:37">
      <c r="A7985"/>
      <c r="B7985"/>
      <c r="C7985"/>
      <c r="D7985"/>
      <c r="E7985"/>
      <c r="F7985"/>
      <c r="G7985"/>
      <c r="H7985"/>
      <c r="I7985"/>
      <c r="J7985"/>
      <c r="K7985"/>
      <c r="L7985"/>
      <c r="M7985"/>
      <c r="N7985"/>
      <c r="O7985"/>
      <c r="P7985"/>
      <c r="Q7985"/>
      <c r="R7985"/>
      <c r="S7985"/>
      <c r="T7985"/>
      <c r="U7985"/>
      <c r="V7985"/>
      <c r="W7985"/>
      <c r="X7985"/>
      <c r="Y7985"/>
      <c r="Z7985"/>
      <c r="AA7985"/>
      <c r="AB7985"/>
      <c r="AC7985"/>
      <c r="AD7985"/>
      <c r="AE7985"/>
      <c r="AF7985"/>
      <c r="AG7985"/>
      <c r="AH7985"/>
      <c r="AI7985"/>
      <c r="AJ7985"/>
      <c r="AK7985"/>
    </row>
    <row r="7986" spans="1:37">
      <c r="A7986"/>
      <c r="B7986"/>
      <c r="C7986"/>
      <c r="D7986"/>
      <c r="E7986"/>
      <c r="F7986"/>
      <c r="G7986"/>
      <c r="H7986"/>
      <c r="I7986"/>
      <c r="J7986"/>
      <c r="K7986"/>
      <c r="L7986"/>
      <c r="M7986"/>
      <c r="N7986"/>
      <c r="O7986"/>
      <c r="P7986"/>
      <c r="Q7986"/>
      <c r="R7986"/>
      <c r="S7986"/>
      <c r="T7986"/>
      <c r="U7986"/>
      <c r="V7986"/>
      <c r="W7986"/>
      <c r="X7986"/>
      <c r="Y7986"/>
      <c r="Z7986"/>
      <c r="AA7986"/>
      <c r="AB7986"/>
      <c r="AC7986"/>
      <c r="AD7986"/>
      <c r="AE7986"/>
      <c r="AF7986"/>
      <c r="AG7986"/>
      <c r="AH7986"/>
      <c r="AI7986"/>
      <c r="AJ7986"/>
      <c r="AK7986"/>
    </row>
    <row r="7987" spans="1:37">
      <c r="A7987"/>
      <c r="B7987"/>
      <c r="C7987"/>
      <c r="D7987"/>
      <c r="E7987"/>
      <c r="F7987"/>
      <c r="G7987"/>
      <c r="H7987"/>
      <c r="I7987"/>
      <c r="J7987"/>
      <c r="K7987"/>
      <c r="L7987"/>
      <c r="M7987"/>
      <c r="N7987"/>
      <c r="O7987"/>
      <c r="P7987"/>
      <c r="Q7987"/>
      <c r="R7987"/>
      <c r="S7987"/>
      <c r="T7987"/>
      <c r="U7987"/>
      <c r="V7987"/>
      <c r="W7987"/>
      <c r="X7987"/>
      <c r="Y7987"/>
      <c r="Z7987"/>
      <c r="AA7987"/>
      <c r="AB7987"/>
      <c r="AC7987"/>
      <c r="AD7987"/>
      <c r="AE7987"/>
      <c r="AF7987"/>
      <c r="AG7987"/>
      <c r="AH7987"/>
      <c r="AI7987"/>
      <c r="AJ7987"/>
      <c r="AK7987"/>
    </row>
    <row r="7988" spans="1:37">
      <c r="A7988"/>
      <c r="B7988"/>
      <c r="C7988"/>
      <c r="D7988"/>
      <c r="E7988"/>
      <c r="F7988"/>
      <c r="G7988"/>
      <c r="H7988"/>
      <c r="I7988"/>
      <c r="J7988"/>
      <c r="K7988"/>
      <c r="L7988"/>
      <c r="M7988"/>
      <c r="N7988"/>
      <c r="O7988"/>
      <c r="P7988"/>
      <c r="Q7988"/>
      <c r="R7988"/>
      <c r="S7988"/>
      <c r="T7988"/>
      <c r="U7988"/>
      <c r="V7988"/>
      <c r="W7988"/>
      <c r="X7988"/>
      <c r="Y7988"/>
      <c r="Z7988"/>
      <c r="AA7988"/>
      <c r="AB7988"/>
      <c r="AC7988"/>
      <c r="AD7988"/>
      <c r="AE7988"/>
      <c r="AF7988"/>
      <c r="AG7988"/>
      <c r="AH7988"/>
      <c r="AI7988"/>
      <c r="AJ7988"/>
      <c r="AK7988"/>
    </row>
    <row r="7989" spans="1:37">
      <c r="A7989"/>
      <c r="B7989"/>
      <c r="C7989"/>
      <c r="D7989"/>
      <c r="E7989"/>
      <c r="F7989"/>
      <c r="G7989"/>
      <c r="H7989"/>
      <c r="I7989"/>
      <c r="J7989"/>
      <c r="K7989"/>
      <c r="L7989"/>
      <c r="M7989"/>
      <c r="N7989"/>
      <c r="O7989"/>
      <c r="P7989"/>
      <c r="Q7989"/>
      <c r="R7989"/>
      <c r="S7989"/>
      <c r="T7989"/>
      <c r="U7989"/>
      <c r="V7989"/>
      <c r="W7989"/>
      <c r="X7989"/>
      <c r="Y7989"/>
      <c r="Z7989"/>
      <c r="AA7989"/>
      <c r="AB7989"/>
      <c r="AC7989"/>
      <c r="AD7989"/>
      <c r="AE7989"/>
      <c r="AF7989"/>
      <c r="AG7989"/>
      <c r="AH7989"/>
      <c r="AI7989"/>
      <c r="AJ7989"/>
      <c r="AK7989"/>
    </row>
    <row r="7990" spans="1:37">
      <c r="A7990"/>
      <c r="B7990"/>
      <c r="C7990"/>
      <c r="D7990"/>
      <c r="E7990"/>
      <c r="F7990"/>
      <c r="G7990"/>
      <c r="H7990"/>
      <c r="I7990"/>
      <c r="J7990"/>
      <c r="K7990"/>
      <c r="L7990"/>
      <c r="M7990"/>
      <c r="N7990"/>
      <c r="O7990"/>
      <c r="P7990"/>
      <c r="Q7990"/>
      <c r="R7990"/>
      <c r="S7990"/>
      <c r="T7990"/>
      <c r="U7990"/>
      <c r="V7990"/>
      <c r="W7990"/>
      <c r="X7990"/>
      <c r="Y7990"/>
      <c r="Z7990"/>
      <c r="AA7990"/>
      <c r="AB7990"/>
      <c r="AC7990"/>
      <c r="AD7990"/>
      <c r="AE7990"/>
      <c r="AF7990"/>
      <c r="AG7990"/>
      <c r="AH7990"/>
      <c r="AI7990"/>
      <c r="AJ7990"/>
      <c r="AK7990"/>
    </row>
    <row r="7991" spans="1:37">
      <c r="A7991"/>
      <c r="B7991"/>
      <c r="C7991"/>
      <c r="D7991"/>
      <c r="E7991"/>
      <c r="F7991"/>
      <c r="G7991"/>
      <c r="H7991"/>
      <c r="I7991"/>
      <c r="J7991"/>
      <c r="K7991"/>
      <c r="L7991"/>
      <c r="M7991"/>
      <c r="N7991"/>
      <c r="O7991"/>
      <c r="P7991"/>
      <c r="Q7991"/>
      <c r="R7991"/>
      <c r="S7991"/>
      <c r="T7991"/>
      <c r="U7991"/>
      <c r="V7991"/>
      <c r="W7991"/>
      <c r="X7991"/>
      <c r="Y7991"/>
      <c r="Z7991"/>
      <c r="AA7991"/>
      <c r="AB7991"/>
      <c r="AC7991"/>
      <c r="AD7991"/>
      <c r="AE7991"/>
      <c r="AF7991"/>
      <c r="AG7991"/>
      <c r="AH7991"/>
      <c r="AI7991"/>
      <c r="AJ7991"/>
      <c r="AK7991"/>
    </row>
    <row r="7998" spans="1:37">
      <c r="A7998"/>
    </row>
    <row r="8001" spans="1:49">
      <c r="A8001"/>
      <c r="D8001"/>
      <c r="F8001"/>
      <c r="G8001" s="171"/>
      <c r="H8001"/>
      <c r="K8001"/>
      <c r="L8001"/>
    </row>
    <row r="8002" spans="1:49">
      <c r="A8002"/>
      <c r="B8002"/>
      <c r="F8002"/>
      <c r="G8002"/>
      <c r="H8002"/>
      <c r="K8002"/>
      <c r="L8002"/>
      <c r="N8002"/>
    </row>
    <row r="8003" spans="1:49">
      <c r="B8003"/>
      <c r="C8003"/>
      <c r="D8003"/>
      <c r="E8003"/>
      <c r="F8003"/>
      <c r="G8003"/>
      <c r="H8003"/>
      <c r="I8003"/>
      <c r="J8003"/>
      <c r="K8003"/>
      <c r="L8003"/>
      <c r="M8003"/>
      <c r="N8003"/>
      <c r="O8003"/>
      <c r="P8003"/>
      <c r="Q8003"/>
      <c r="R8003"/>
      <c r="S8003"/>
      <c r="T8003"/>
      <c r="U8003"/>
      <c r="V8003"/>
      <c r="W8003"/>
      <c r="X8003"/>
      <c r="Y8003"/>
      <c r="Z8003"/>
      <c r="AA8003"/>
      <c r="AB8003"/>
      <c r="AC8003"/>
      <c r="AD8003"/>
      <c r="AE8003"/>
      <c r="AF8003"/>
      <c r="AG8003"/>
      <c r="AH8003"/>
      <c r="AI8003"/>
      <c r="AJ8003"/>
      <c r="AK8003"/>
    </row>
    <row r="8004" spans="1:49">
      <c r="B8004"/>
      <c r="E8004"/>
      <c r="H8004"/>
      <c r="K8004"/>
      <c r="N8004"/>
      <c r="Q8004"/>
      <c r="T8004"/>
      <c r="W8004"/>
      <c r="Z8004"/>
      <c r="AC8004"/>
      <c r="AF8004"/>
      <c r="AI8004"/>
    </row>
    <row r="8005" spans="1:49">
      <c r="A8005"/>
      <c r="B8005"/>
      <c r="C8005"/>
      <c r="D8005"/>
      <c r="E8005"/>
      <c r="F8005"/>
      <c r="G8005"/>
      <c r="H8005"/>
      <c r="I8005"/>
      <c r="J8005"/>
      <c r="K8005"/>
      <c r="L8005"/>
      <c r="M8005"/>
      <c r="N8005"/>
      <c r="O8005"/>
      <c r="P8005"/>
      <c r="Q8005"/>
      <c r="R8005"/>
      <c r="S8005"/>
      <c r="T8005"/>
      <c r="U8005"/>
      <c r="V8005"/>
      <c r="W8005"/>
      <c r="X8005"/>
      <c r="Y8005"/>
      <c r="Z8005"/>
      <c r="AA8005"/>
      <c r="AB8005"/>
      <c r="AC8005"/>
      <c r="AD8005"/>
      <c r="AE8005"/>
      <c r="AF8005"/>
      <c r="AG8005"/>
      <c r="AH8005"/>
      <c r="AI8005"/>
      <c r="AJ8005"/>
      <c r="AK8005"/>
    </row>
    <row r="8006" spans="1:49">
      <c r="B8006" s="172"/>
      <c r="C8006" s="173"/>
      <c r="D8006" s="173"/>
      <c r="E8006" s="172"/>
      <c r="F8006" s="173"/>
      <c r="G8006" s="173"/>
      <c r="H8006" s="172"/>
      <c r="I8006" s="173"/>
      <c r="J8006" s="173"/>
      <c r="K8006" s="172"/>
      <c r="L8006" s="173"/>
      <c r="M8006" s="173"/>
      <c r="N8006" s="172"/>
      <c r="O8006" s="173"/>
      <c r="P8006" s="173"/>
      <c r="Q8006" s="172"/>
      <c r="R8006" s="173"/>
      <c r="S8006" s="173"/>
      <c r="T8006" s="172"/>
      <c r="U8006" s="173"/>
      <c r="V8006" s="173"/>
      <c r="W8006" s="172"/>
      <c r="X8006" s="173"/>
      <c r="Y8006" s="173"/>
      <c r="Z8006" s="172"/>
      <c r="AA8006" s="173"/>
      <c r="AB8006" s="173"/>
      <c r="AC8006" s="172"/>
      <c r="AD8006" s="173"/>
      <c r="AE8006" s="173"/>
      <c r="AF8006" s="172"/>
      <c r="AG8006" s="173"/>
      <c r="AH8006" s="173"/>
      <c r="AI8006" s="172"/>
      <c r="AJ8006" s="173"/>
      <c r="AK8006" s="173"/>
      <c r="AN8006" s="165" t="e">
        <f>1/($B8006*(1/$B8004)*(1/(5/7+2/7*$D8006))*$B8016/SUM($B8008:$B8031))</f>
        <v>#DIV/0!</v>
      </c>
      <c r="AO8006" s="165" t="e">
        <f>1/(B8006*(1/B8004)*(1/(5/7+2/7*D8006)))</f>
        <v>#DIV/0!</v>
      </c>
      <c r="AP8006" s="165"/>
      <c r="AR8006" s="170">
        <f>CHOOSE(AV$3,C8006,F8006,I8006,L8006,O8006,R8006,U8006,X8006,AA8006,AD8006,AG8006,AJ8006)</f>
        <v>0</v>
      </c>
      <c r="AS8006" s="166"/>
      <c r="AT8006" s="166"/>
      <c r="AV8006" s="116" t="e">
        <f>AN8006/AR8006</f>
        <v>#DIV/0!</v>
      </c>
      <c r="AW8006" s="167" t="e">
        <f>AO8006/AR8006</f>
        <v>#DIV/0!</v>
      </c>
    </row>
    <row r="8007" spans="1:49">
      <c r="A8007"/>
      <c r="B8007"/>
      <c r="C8007"/>
      <c r="D8007"/>
      <c r="E8007"/>
      <c r="F8007"/>
      <c r="G8007"/>
      <c r="H8007"/>
      <c r="I8007"/>
      <c r="J8007"/>
      <c r="K8007"/>
      <c r="L8007"/>
      <c r="M8007"/>
      <c r="N8007"/>
      <c r="O8007"/>
      <c r="P8007"/>
      <c r="Q8007"/>
      <c r="R8007"/>
      <c r="S8007"/>
      <c r="T8007"/>
      <c r="U8007"/>
      <c r="V8007"/>
      <c r="W8007"/>
      <c r="X8007"/>
      <c r="Y8007"/>
      <c r="Z8007"/>
      <c r="AA8007"/>
      <c r="AB8007"/>
      <c r="AC8007"/>
      <c r="AD8007"/>
      <c r="AE8007"/>
      <c r="AF8007"/>
      <c r="AG8007"/>
      <c r="AH8007"/>
      <c r="AI8007"/>
      <c r="AJ8007"/>
      <c r="AK8007"/>
    </row>
    <row r="8008" spans="1:49">
      <c r="A8008"/>
      <c r="B8008"/>
      <c r="C8008"/>
      <c r="D8008"/>
      <c r="E8008"/>
      <c r="F8008"/>
      <c r="G8008"/>
      <c r="H8008"/>
      <c r="I8008"/>
      <c r="J8008"/>
      <c r="K8008"/>
      <c r="L8008"/>
      <c r="M8008"/>
      <c r="N8008"/>
      <c r="O8008"/>
      <c r="P8008"/>
      <c r="Q8008"/>
      <c r="R8008"/>
      <c r="S8008"/>
      <c r="T8008"/>
      <c r="U8008"/>
      <c r="V8008"/>
      <c r="W8008"/>
      <c r="X8008"/>
      <c r="Y8008"/>
      <c r="Z8008"/>
      <c r="AA8008"/>
      <c r="AB8008"/>
      <c r="AC8008"/>
      <c r="AD8008"/>
      <c r="AE8008"/>
      <c r="AF8008"/>
      <c r="AG8008"/>
      <c r="AH8008"/>
      <c r="AI8008"/>
      <c r="AJ8008"/>
      <c r="AK8008"/>
    </row>
    <row r="8009" spans="1:49">
      <c r="A8009"/>
      <c r="B8009"/>
      <c r="C8009"/>
      <c r="D8009"/>
      <c r="E8009"/>
      <c r="F8009"/>
      <c r="G8009"/>
      <c r="H8009"/>
      <c r="I8009"/>
      <c r="J8009"/>
      <c r="K8009"/>
      <c r="L8009"/>
      <c r="M8009"/>
      <c r="N8009"/>
      <c r="O8009"/>
      <c r="P8009"/>
      <c r="Q8009"/>
      <c r="R8009"/>
      <c r="S8009"/>
      <c r="T8009"/>
      <c r="U8009"/>
      <c r="V8009"/>
      <c r="W8009"/>
      <c r="X8009"/>
      <c r="Y8009"/>
      <c r="Z8009"/>
      <c r="AA8009"/>
      <c r="AB8009"/>
      <c r="AC8009"/>
      <c r="AD8009"/>
      <c r="AE8009"/>
      <c r="AF8009"/>
      <c r="AG8009"/>
      <c r="AH8009"/>
      <c r="AI8009"/>
      <c r="AJ8009"/>
      <c r="AK8009"/>
    </row>
    <row r="8010" spans="1:49">
      <c r="A8010"/>
      <c r="B8010"/>
      <c r="C8010"/>
      <c r="D8010"/>
      <c r="E8010"/>
      <c r="F8010"/>
      <c r="G8010"/>
      <c r="H8010"/>
      <c r="I8010"/>
      <c r="J8010"/>
      <c r="K8010"/>
      <c r="L8010"/>
      <c r="M8010"/>
      <c r="N8010"/>
      <c r="O8010"/>
      <c r="P8010"/>
      <c r="Q8010"/>
      <c r="R8010"/>
      <c r="S8010"/>
      <c r="T8010"/>
      <c r="U8010"/>
      <c r="V8010"/>
      <c r="W8010"/>
      <c r="X8010"/>
      <c r="Y8010"/>
      <c r="Z8010"/>
      <c r="AA8010"/>
      <c r="AB8010"/>
      <c r="AC8010"/>
      <c r="AD8010"/>
      <c r="AE8010"/>
      <c r="AF8010"/>
      <c r="AG8010"/>
      <c r="AH8010"/>
      <c r="AI8010"/>
      <c r="AJ8010"/>
      <c r="AK8010"/>
    </row>
    <row r="8011" spans="1:49">
      <c r="A8011"/>
      <c r="B8011"/>
      <c r="C8011"/>
      <c r="D8011"/>
      <c r="E8011"/>
      <c r="F8011"/>
      <c r="G8011"/>
      <c r="H8011"/>
      <c r="I8011"/>
      <c r="J8011"/>
      <c r="K8011"/>
      <c r="L8011"/>
      <c r="M8011"/>
      <c r="N8011"/>
      <c r="O8011"/>
      <c r="P8011"/>
      <c r="Q8011"/>
      <c r="R8011"/>
      <c r="S8011"/>
      <c r="T8011"/>
      <c r="U8011"/>
      <c r="V8011"/>
      <c r="W8011"/>
      <c r="X8011"/>
      <c r="Y8011"/>
      <c r="Z8011"/>
      <c r="AA8011"/>
      <c r="AB8011"/>
      <c r="AC8011"/>
      <c r="AD8011"/>
      <c r="AE8011"/>
      <c r="AF8011"/>
      <c r="AG8011"/>
      <c r="AH8011"/>
      <c r="AI8011"/>
      <c r="AJ8011"/>
      <c r="AK8011"/>
    </row>
    <row r="8012" spans="1:49">
      <c r="A8012"/>
      <c r="B8012"/>
      <c r="C8012"/>
      <c r="D8012"/>
      <c r="E8012"/>
      <c r="F8012"/>
      <c r="G8012"/>
      <c r="H8012"/>
      <c r="I8012"/>
      <c r="J8012"/>
      <c r="K8012"/>
      <c r="L8012"/>
      <c r="M8012"/>
      <c r="N8012"/>
      <c r="O8012"/>
      <c r="P8012"/>
      <c r="Q8012"/>
      <c r="R8012"/>
      <c r="S8012"/>
      <c r="T8012"/>
      <c r="U8012"/>
      <c r="V8012"/>
      <c r="W8012"/>
      <c r="X8012"/>
      <c r="Y8012"/>
      <c r="Z8012"/>
      <c r="AA8012"/>
      <c r="AB8012"/>
      <c r="AC8012"/>
      <c r="AD8012"/>
      <c r="AE8012"/>
      <c r="AF8012"/>
      <c r="AG8012"/>
      <c r="AH8012"/>
      <c r="AI8012"/>
      <c r="AJ8012"/>
      <c r="AK8012"/>
    </row>
    <row r="8013" spans="1:49">
      <c r="A8013"/>
      <c r="B8013"/>
      <c r="C8013"/>
      <c r="D8013"/>
      <c r="E8013"/>
      <c r="F8013"/>
      <c r="G8013"/>
      <c r="H8013"/>
      <c r="I8013"/>
      <c r="J8013"/>
      <c r="K8013"/>
      <c r="L8013"/>
      <c r="M8013"/>
      <c r="N8013"/>
      <c r="O8013"/>
      <c r="P8013"/>
      <c r="Q8013"/>
      <c r="R8013"/>
      <c r="S8013"/>
      <c r="T8013"/>
      <c r="U8013"/>
      <c r="V8013"/>
      <c r="W8013"/>
      <c r="X8013"/>
      <c r="Y8013"/>
      <c r="Z8013"/>
      <c r="AA8013"/>
      <c r="AB8013"/>
      <c r="AC8013"/>
      <c r="AD8013"/>
      <c r="AE8013"/>
      <c r="AF8013"/>
      <c r="AG8013"/>
      <c r="AH8013"/>
      <c r="AI8013"/>
      <c r="AJ8013"/>
      <c r="AK8013"/>
    </row>
    <row r="8014" spans="1:49">
      <c r="A8014"/>
      <c r="B8014"/>
      <c r="C8014"/>
      <c r="D8014"/>
      <c r="E8014"/>
      <c r="F8014"/>
      <c r="G8014"/>
      <c r="H8014"/>
      <c r="I8014"/>
      <c r="J8014"/>
      <c r="K8014"/>
      <c r="L8014"/>
      <c r="M8014"/>
      <c r="N8014"/>
      <c r="O8014"/>
      <c r="P8014"/>
      <c r="Q8014"/>
      <c r="R8014"/>
      <c r="S8014"/>
      <c r="T8014"/>
      <c r="U8014"/>
      <c r="V8014"/>
      <c r="W8014"/>
      <c r="X8014"/>
      <c r="Y8014"/>
      <c r="Z8014"/>
      <c r="AA8014"/>
      <c r="AB8014"/>
      <c r="AC8014"/>
      <c r="AD8014"/>
      <c r="AE8014"/>
      <c r="AF8014"/>
      <c r="AG8014"/>
      <c r="AH8014"/>
      <c r="AI8014"/>
      <c r="AJ8014"/>
      <c r="AK8014"/>
    </row>
    <row r="8015" spans="1:49">
      <c r="A8015"/>
      <c r="B8015"/>
      <c r="C8015"/>
      <c r="D8015"/>
      <c r="E8015"/>
      <c r="F8015"/>
      <c r="G8015"/>
      <c r="H8015"/>
      <c r="I8015"/>
      <c r="J8015"/>
      <c r="K8015"/>
      <c r="L8015"/>
      <c r="M8015"/>
      <c r="N8015"/>
      <c r="O8015"/>
      <c r="P8015"/>
      <c r="Q8015"/>
      <c r="R8015"/>
      <c r="S8015"/>
      <c r="T8015"/>
      <c r="U8015"/>
      <c r="V8015"/>
      <c r="W8015"/>
      <c r="X8015"/>
      <c r="Y8015"/>
      <c r="Z8015"/>
      <c r="AA8015"/>
      <c r="AB8015"/>
      <c r="AC8015"/>
      <c r="AD8015"/>
      <c r="AE8015"/>
      <c r="AF8015"/>
      <c r="AG8015"/>
      <c r="AH8015"/>
      <c r="AI8015"/>
      <c r="AJ8015"/>
      <c r="AK8015"/>
    </row>
    <row r="8016" spans="1:49">
      <c r="A8016"/>
      <c r="B8016"/>
      <c r="C8016"/>
      <c r="D8016"/>
      <c r="E8016"/>
      <c r="F8016"/>
      <c r="G8016"/>
      <c r="H8016"/>
      <c r="I8016"/>
      <c r="J8016"/>
      <c r="K8016"/>
      <c r="L8016"/>
      <c r="M8016"/>
      <c r="N8016"/>
      <c r="O8016"/>
      <c r="P8016"/>
      <c r="Q8016"/>
      <c r="R8016"/>
      <c r="S8016"/>
      <c r="T8016"/>
      <c r="U8016"/>
      <c r="V8016"/>
      <c r="W8016"/>
      <c r="X8016"/>
      <c r="Y8016"/>
      <c r="Z8016"/>
      <c r="AA8016"/>
      <c r="AB8016"/>
      <c r="AC8016"/>
      <c r="AD8016"/>
      <c r="AE8016"/>
      <c r="AF8016"/>
      <c r="AG8016"/>
      <c r="AH8016"/>
      <c r="AI8016"/>
      <c r="AJ8016"/>
      <c r="AK8016"/>
    </row>
    <row r="8017" spans="1:37">
      <c r="A8017"/>
      <c r="B8017"/>
      <c r="C8017"/>
      <c r="D8017"/>
      <c r="E8017"/>
      <c r="F8017"/>
      <c r="G8017"/>
      <c r="H8017"/>
      <c r="I8017"/>
      <c r="J8017"/>
      <c r="K8017"/>
      <c r="L8017"/>
      <c r="M8017"/>
      <c r="N8017"/>
      <c r="O8017"/>
      <c r="P8017"/>
      <c r="Q8017"/>
      <c r="R8017"/>
      <c r="S8017"/>
      <c r="T8017"/>
      <c r="U8017"/>
      <c r="V8017"/>
      <c r="W8017"/>
      <c r="X8017"/>
      <c r="Y8017"/>
      <c r="Z8017"/>
      <c r="AA8017"/>
      <c r="AB8017"/>
      <c r="AC8017"/>
      <c r="AD8017"/>
      <c r="AE8017"/>
      <c r="AF8017"/>
      <c r="AG8017"/>
      <c r="AH8017"/>
      <c r="AI8017"/>
      <c r="AJ8017"/>
      <c r="AK8017"/>
    </row>
    <row r="8018" spans="1:37">
      <c r="A8018"/>
      <c r="B8018"/>
      <c r="C8018"/>
      <c r="D8018"/>
      <c r="E8018"/>
      <c r="F8018"/>
      <c r="G8018"/>
      <c r="H8018"/>
      <c r="I8018"/>
      <c r="J8018"/>
      <c r="K8018"/>
      <c r="L8018"/>
      <c r="M8018"/>
      <c r="N8018"/>
      <c r="O8018"/>
      <c r="P8018"/>
      <c r="Q8018"/>
      <c r="R8018"/>
      <c r="S8018"/>
      <c r="T8018"/>
      <c r="U8018"/>
      <c r="V8018"/>
      <c r="W8018"/>
      <c r="X8018"/>
      <c r="Y8018"/>
      <c r="Z8018"/>
      <c r="AA8018"/>
      <c r="AB8018"/>
      <c r="AC8018"/>
      <c r="AD8018"/>
      <c r="AE8018"/>
      <c r="AF8018"/>
      <c r="AG8018"/>
      <c r="AH8018"/>
      <c r="AI8018"/>
      <c r="AJ8018"/>
      <c r="AK8018"/>
    </row>
    <row r="8019" spans="1:37">
      <c r="A8019"/>
      <c r="B8019"/>
      <c r="C8019"/>
      <c r="D8019"/>
      <c r="E8019"/>
      <c r="F8019"/>
      <c r="G8019"/>
      <c r="H8019"/>
      <c r="I8019"/>
      <c r="J8019"/>
      <c r="K8019"/>
      <c r="L8019"/>
      <c r="M8019"/>
      <c r="N8019"/>
      <c r="O8019"/>
      <c r="P8019"/>
      <c r="Q8019"/>
      <c r="R8019"/>
      <c r="S8019"/>
      <c r="T8019"/>
      <c r="U8019"/>
      <c r="V8019"/>
      <c r="W8019"/>
      <c r="X8019"/>
      <c r="Y8019"/>
      <c r="Z8019"/>
      <c r="AA8019"/>
      <c r="AB8019"/>
      <c r="AC8019"/>
      <c r="AD8019"/>
      <c r="AE8019"/>
      <c r="AF8019"/>
      <c r="AG8019"/>
      <c r="AH8019"/>
      <c r="AI8019"/>
      <c r="AJ8019"/>
      <c r="AK8019"/>
    </row>
    <row r="8020" spans="1:37">
      <c r="A8020"/>
      <c r="B8020"/>
      <c r="C8020"/>
      <c r="D8020"/>
      <c r="E8020"/>
      <c r="F8020"/>
      <c r="G8020"/>
      <c r="H8020"/>
      <c r="I8020"/>
      <c r="J8020"/>
      <c r="K8020"/>
      <c r="L8020"/>
      <c r="M8020"/>
      <c r="N8020"/>
      <c r="O8020"/>
      <c r="P8020"/>
      <c r="Q8020"/>
      <c r="R8020"/>
      <c r="S8020"/>
      <c r="T8020"/>
      <c r="U8020"/>
      <c r="V8020"/>
      <c r="W8020"/>
      <c r="X8020"/>
      <c r="Y8020"/>
      <c r="Z8020"/>
      <c r="AA8020"/>
      <c r="AB8020"/>
      <c r="AC8020"/>
      <c r="AD8020"/>
      <c r="AE8020"/>
      <c r="AF8020"/>
      <c r="AG8020"/>
      <c r="AH8020"/>
      <c r="AI8020"/>
      <c r="AJ8020"/>
      <c r="AK8020"/>
    </row>
    <row r="8021" spans="1:37">
      <c r="A8021"/>
      <c r="B8021"/>
      <c r="C8021"/>
      <c r="D8021"/>
      <c r="E8021"/>
      <c r="F8021"/>
      <c r="G8021"/>
      <c r="H8021"/>
      <c r="I8021"/>
      <c r="J8021"/>
      <c r="K8021"/>
      <c r="L8021"/>
      <c r="M8021"/>
      <c r="N8021"/>
      <c r="O8021"/>
      <c r="P8021"/>
      <c r="Q8021"/>
      <c r="R8021"/>
      <c r="S8021"/>
      <c r="T8021"/>
      <c r="U8021"/>
      <c r="V8021"/>
      <c r="W8021"/>
      <c r="X8021"/>
      <c r="Y8021"/>
      <c r="Z8021"/>
      <c r="AA8021"/>
      <c r="AB8021"/>
      <c r="AC8021"/>
      <c r="AD8021"/>
      <c r="AE8021"/>
      <c r="AF8021"/>
      <c r="AG8021"/>
      <c r="AH8021"/>
      <c r="AI8021"/>
      <c r="AJ8021"/>
      <c r="AK8021"/>
    </row>
    <row r="8022" spans="1:37">
      <c r="A8022"/>
      <c r="B8022"/>
      <c r="C8022"/>
      <c r="D8022"/>
      <c r="E8022"/>
      <c r="F8022"/>
      <c r="G8022"/>
      <c r="H8022"/>
      <c r="I8022"/>
      <c r="J8022"/>
      <c r="K8022"/>
      <c r="L8022"/>
      <c r="M8022"/>
      <c r="N8022"/>
      <c r="O8022"/>
      <c r="P8022"/>
      <c r="Q8022"/>
      <c r="R8022"/>
      <c r="S8022"/>
      <c r="T8022"/>
      <c r="U8022"/>
      <c r="V8022"/>
      <c r="W8022"/>
      <c r="X8022"/>
      <c r="Y8022"/>
      <c r="Z8022"/>
      <c r="AA8022"/>
      <c r="AB8022"/>
      <c r="AC8022"/>
      <c r="AD8022"/>
      <c r="AE8022"/>
      <c r="AF8022"/>
      <c r="AG8022"/>
      <c r="AH8022"/>
      <c r="AI8022"/>
      <c r="AJ8022"/>
      <c r="AK8022"/>
    </row>
    <row r="8023" spans="1:37">
      <c r="A8023"/>
      <c r="B8023"/>
      <c r="C8023"/>
      <c r="D8023"/>
      <c r="E8023"/>
      <c r="F8023"/>
      <c r="G8023"/>
      <c r="H8023"/>
      <c r="I8023"/>
      <c r="J8023"/>
      <c r="K8023"/>
      <c r="L8023"/>
      <c r="M8023"/>
      <c r="N8023"/>
      <c r="O8023"/>
      <c r="P8023"/>
      <c r="Q8023"/>
      <c r="R8023"/>
      <c r="S8023"/>
      <c r="T8023"/>
      <c r="U8023"/>
      <c r="V8023"/>
      <c r="W8023"/>
      <c r="X8023"/>
      <c r="Y8023"/>
      <c r="Z8023"/>
      <c r="AA8023"/>
      <c r="AB8023"/>
      <c r="AC8023"/>
      <c r="AD8023"/>
      <c r="AE8023"/>
      <c r="AF8023"/>
      <c r="AG8023"/>
      <c r="AH8023"/>
      <c r="AI8023"/>
      <c r="AJ8023"/>
      <c r="AK8023"/>
    </row>
    <row r="8024" spans="1:37">
      <c r="A8024"/>
      <c r="B8024"/>
      <c r="C8024"/>
      <c r="D8024"/>
      <c r="E8024"/>
      <c r="F8024"/>
      <c r="G8024"/>
      <c r="H8024"/>
      <c r="I8024"/>
      <c r="J8024"/>
      <c r="K8024"/>
      <c r="L8024"/>
      <c r="M8024"/>
      <c r="N8024"/>
      <c r="O8024"/>
      <c r="P8024"/>
      <c r="Q8024"/>
      <c r="R8024"/>
      <c r="S8024"/>
      <c r="T8024"/>
      <c r="U8024"/>
      <c r="V8024"/>
      <c r="W8024"/>
      <c r="X8024"/>
      <c r="Y8024"/>
      <c r="Z8024"/>
      <c r="AA8024"/>
      <c r="AB8024"/>
      <c r="AC8024"/>
      <c r="AD8024"/>
      <c r="AE8024"/>
      <c r="AF8024"/>
      <c r="AG8024"/>
      <c r="AH8024"/>
      <c r="AI8024"/>
      <c r="AJ8024"/>
      <c r="AK8024"/>
    </row>
    <row r="8025" spans="1:37">
      <c r="A8025"/>
      <c r="B8025"/>
      <c r="C8025"/>
      <c r="D8025"/>
      <c r="E8025"/>
      <c r="F8025"/>
      <c r="G8025"/>
      <c r="H8025"/>
      <c r="I8025"/>
      <c r="J8025"/>
      <c r="K8025"/>
      <c r="L8025"/>
      <c r="M8025"/>
      <c r="N8025"/>
      <c r="O8025"/>
      <c r="P8025"/>
      <c r="Q8025"/>
      <c r="R8025"/>
      <c r="S8025"/>
      <c r="T8025"/>
      <c r="U8025"/>
      <c r="V8025"/>
      <c r="W8025"/>
      <c r="X8025"/>
      <c r="Y8025"/>
      <c r="Z8025"/>
      <c r="AA8025"/>
      <c r="AB8025"/>
      <c r="AC8025"/>
      <c r="AD8025"/>
      <c r="AE8025"/>
      <c r="AF8025"/>
      <c r="AG8025"/>
      <c r="AH8025"/>
      <c r="AI8025"/>
      <c r="AJ8025"/>
      <c r="AK8025"/>
    </row>
    <row r="8026" spans="1:37">
      <c r="A8026"/>
      <c r="B8026"/>
      <c r="C8026"/>
      <c r="D8026"/>
      <c r="E8026"/>
      <c r="F8026"/>
      <c r="G8026"/>
      <c r="H8026"/>
      <c r="I8026"/>
      <c r="J8026"/>
      <c r="K8026"/>
      <c r="L8026"/>
      <c r="M8026"/>
      <c r="N8026"/>
      <c r="O8026"/>
      <c r="P8026"/>
      <c r="Q8026"/>
      <c r="R8026"/>
      <c r="S8026"/>
      <c r="T8026"/>
      <c r="U8026"/>
      <c r="V8026"/>
      <c r="W8026"/>
      <c r="X8026"/>
      <c r="Y8026"/>
      <c r="Z8026"/>
      <c r="AA8026"/>
      <c r="AB8026"/>
      <c r="AC8026"/>
      <c r="AD8026"/>
      <c r="AE8026"/>
      <c r="AF8026"/>
      <c r="AG8026"/>
      <c r="AH8026"/>
      <c r="AI8026"/>
      <c r="AJ8026"/>
      <c r="AK8026"/>
    </row>
    <row r="8027" spans="1:37">
      <c r="A8027"/>
      <c r="B8027"/>
      <c r="C8027"/>
      <c r="D8027"/>
      <c r="E8027"/>
      <c r="F8027"/>
      <c r="G8027"/>
      <c r="H8027"/>
      <c r="I8027"/>
      <c r="J8027"/>
      <c r="K8027"/>
      <c r="L8027"/>
      <c r="M8027"/>
      <c r="N8027"/>
      <c r="O8027"/>
      <c r="P8027"/>
      <c r="Q8027"/>
      <c r="R8027"/>
      <c r="S8027"/>
      <c r="T8027"/>
      <c r="U8027"/>
      <c r="V8027"/>
      <c r="W8027"/>
      <c r="X8027"/>
      <c r="Y8027"/>
      <c r="Z8027"/>
      <c r="AA8027"/>
      <c r="AB8027"/>
      <c r="AC8027"/>
      <c r="AD8027"/>
      <c r="AE8027"/>
      <c r="AF8027"/>
      <c r="AG8027"/>
      <c r="AH8027"/>
      <c r="AI8027"/>
      <c r="AJ8027"/>
      <c r="AK8027"/>
    </row>
    <row r="8028" spans="1:37">
      <c r="A8028"/>
      <c r="B8028"/>
      <c r="C8028"/>
      <c r="D8028"/>
      <c r="E8028"/>
      <c r="F8028"/>
      <c r="G8028"/>
      <c r="H8028"/>
      <c r="I8028"/>
      <c r="J8028"/>
      <c r="K8028"/>
      <c r="L8028"/>
      <c r="M8028"/>
      <c r="N8028"/>
      <c r="O8028"/>
      <c r="P8028"/>
      <c r="Q8028"/>
      <c r="R8028"/>
      <c r="S8028"/>
      <c r="T8028"/>
      <c r="U8028"/>
      <c r="V8028"/>
      <c r="W8028"/>
      <c r="X8028"/>
      <c r="Y8028"/>
      <c r="Z8028"/>
      <c r="AA8028"/>
      <c r="AB8028"/>
      <c r="AC8028"/>
      <c r="AD8028"/>
      <c r="AE8028"/>
      <c r="AF8028"/>
      <c r="AG8028"/>
      <c r="AH8028"/>
      <c r="AI8028"/>
      <c r="AJ8028"/>
      <c r="AK8028"/>
    </row>
    <row r="8029" spans="1:37">
      <c r="A8029"/>
      <c r="B8029"/>
      <c r="C8029"/>
      <c r="D8029"/>
      <c r="E8029"/>
      <c r="F8029"/>
      <c r="G8029"/>
      <c r="H8029"/>
      <c r="I8029"/>
      <c r="J8029"/>
      <c r="K8029"/>
      <c r="L8029"/>
      <c r="M8029"/>
      <c r="N8029"/>
      <c r="O8029"/>
      <c r="P8029"/>
      <c r="Q8029"/>
      <c r="R8029"/>
      <c r="S8029"/>
      <c r="T8029"/>
      <c r="U8029"/>
      <c r="V8029"/>
      <c r="W8029"/>
      <c r="X8029"/>
      <c r="Y8029"/>
      <c r="Z8029"/>
      <c r="AA8029"/>
      <c r="AB8029"/>
      <c r="AC8029"/>
      <c r="AD8029"/>
      <c r="AE8029"/>
      <c r="AF8029"/>
      <c r="AG8029"/>
      <c r="AH8029"/>
      <c r="AI8029"/>
      <c r="AJ8029"/>
      <c r="AK8029"/>
    </row>
    <row r="8030" spans="1:37">
      <c r="A8030"/>
      <c r="B8030"/>
      <c r="C8030"/>
      <c r="D8030"/>
      <c r="E8030"/>
      <c r="F8030"/>
      <c r="G8030"/>
      <c r="H8030"/>
      <c r="I8030"/>
      <c r="J8030"/>
      <c r="K8030"/>
      <c r="L8030"/>
      <c r="M8030"/>
      <c r="N8030"/>
      <c r="O8030"/>
      <c r="P8030"/>
      <c r="Q8030"/>
      <c r="R8030"/>
      <c r="S8030"/>
      <c r="T8030"/>
      <c r="U8030"/>
      <c r="V8030"/>
      <c r="W8030"/>
      <c r="X8030"/>
      <c r="Y8030"/>
      <c r="Z8030"/>
      <c r="AA8030"/>
      <c r="AB8030"/>
      <c r="AC8030"/>
      <c r="AD8030"/>
      <c r="AE8030"/>
      <c r="AF8030"/>
      <c r="AG8030"/>
      <c r="AH8030"/>
      <c r="AI8030"/>
      <c r="AJ8030"/>
      <c r="AK8030"/>
    </row>
    <row r="8031" spans="1:37">
      <c r="A8031"/>
      <c r="B8031"/>
      <c r="C8031"/>
      <c r="D8031"/>
      <c r="E8031"/>
      <c r="F8031"/>
      <c r="G8031"/>
      <c r="H8031"/>
      <c r="I8031"/>
      <c r="J8031"/>
      <c r="K8031"/>
      <c r="L8031"/>
      <c r="M8031"/>
      <c r="N8031"/>
      <c r="O8031"/>
      <c r="P8031"/>
      <c r="Q8031"/>
      <c r="R8031"/>
      <c r="S8031"/>
      <c r="T8031"/>
      <c r="U8031"/>
      <c r="V8031"/>
      <c r="W8031"/>
      <c r="X8031"/>
      <c r="Y8031"/>
      <c r="Z8031"/>
      <c r="AA8031"/>
      <c r="AB8031"/>
      <c r="AC8031"/>
      <c r="AD8031"/>
      <c r="AE8031"/>
      <c r="AF8031"/>
      <c r="AG8031"/>
      <c r="AH8031"/>
      <c r="AI8031"/>
      <c r="AJ8031"/>
      <c r="AK8031"/>
    </row>
    <row r="8038" spans="1:49">
      <c r="A8038"/>
    </row>
    <row r="8041" spans="1:49">
      <c r="A8041"/>
      <c r="D8041"/>
      <c r="F8041"/>
      <c r="G8041" s="171"/>
      <c r="H8041"/>
      <c r="K8041"/>
      <c r="L8041"/>
    </row>
    <row r="8042" spans="1:49">
      <c r="A8042"/>
      <c r="B8042"/>
      <c r="F8042"/>
      <c r="G8042"/>
      <c r="H8042"/>
      <c r="K8042"/>
      <c r="L8042"/>
      <c r="N8042"/>
    </row>
    <row r="8043" spans="1:49">
      <c r="B8043"/>
      <c r="C8043"/>
      <c r="D8043"/>
      <c r="E8043"/>
      <c r="F8043"/>
      <c r="G8043"/>
      <c r="H8043"/>
      <c r="I8043"/>
      <c r="J8043"/>
      <c r="K8043"/>
      <c r="L8043"/>
      <c r="M8043"/>
      <c r="N8043"/>
      <c r="O8043"/>
      <c r="P8043"/>
      <c r="Q8043"/>
      <c r="R8043"/>
      <c r="S8043"/>
      <c r="T8043"/>
      <c r="U8043"/>
      <c r="V8043"/>
      <c r="W8043"/>
      <c r="X8043"/>
      <c r="Y8043"/>
      <c r="Z8043"/>
      <c r="AA8043"/>
      <c r="AB8043"/>
      <c r="AC8043"/>
      <c r="AD8043"/>
      <c r="AE8043"/>
      <c r="AF8043"/>
      <c r="AG8043"/>
      <c r="AH8043"/>
      <c r="AI8043"/>
      <c r="AJ8043"/>
      <c r="AK8043"/>
    </row>
    <row r="8044" spans="1:49">
      <c r="B8044"/>
      <c r="E8044"/>
      <c r="H8044"/>
      <c r="K8044"/>
      <c r="N8044"/>
      <c r="Q8044"/>
      <c r="T8044"/>
      <c r="W8044"/>
      <c r="Z8044"/>
      <c r="AC8044"/>
      <c r="AF8044"/>
      <c r="AI8044"/>
    </row>
    <row r="8045" spans="1:49">
      <c r="A8045"/>
      <c r="B8045"/>
      <c r="C8045"/>
      <c r="D8045"/>
      <c r="E8045"/>
      <c r="F8045"/>
      <c r="G8045"/>
      <c r="H8045"/>
      <c r="I8045"/>
      <c r="J8045"/>
      <c r="K8045"/>
      <c r="L8045"/>
      <c r="M8045"/>
      <c r="N8045"/>
      <c r="O8045"/>
      <c r="P8045"/>
      <c r="Q8045"/>
      <c r="R8045"/>
      <c r="S8045"/>
      <c r="T8045"/>
      <c r="U8045"/>
      <c r="V8045"/>
      <c r="W8045"/>
      <c r="X8045"/>
      <c r="Y8045"/>
      <c r="Z8045"/>
      <c r="AA8045"/>
      <c r="AB8045"/>
      <c r="AC8045"/>
      <c r="AD8045"/>
      <c r="AE8045"/>
      <c r="AF8045"/>
      <c r="AG8045"/>
      <c r="AH8045"/>
      <c r="AI8045"/>
      <c r="AJ8045"/>
      <c r="AK8045"/>
    </row>
    <row r="8046" spans="1:49">
      <c r="B8046" s="172"/>
      <c r="C8046" s="173"/>
      <c r="D8046" s="173"/>
      <c r="E8046" s="172"/>
      <c r="F8046" s="173"/>
      <c r="G8046" s="173"/>
      <c r="H8046" s="172"/>
      <c r="I8046" s="173"/>
      <c r="J8046" s="173"/>
      <c r="K8046" s="172"/>
      <c r="L8046" s="173"/>
      <c r="M8046" s="173"/>
      <c r="N8046" s="172"/>
      <c r="O8046" s="173"/>
      <c r="P8046" s="173"/>
      <c r="Q8046" s="172"/>
      <c r="R8046" s="173"/>
      <c r="S8046" s="173"/>
      <c r="T8046" s="172"/>
      <c r="U8046" s="173"/>
      <c r="V8046" s="173"/>
      <c r="W8046" s="172"/>
      <c r="X8046" s="173"/>
      <c r="Y8046" s="173"/>
      <c r="Z8046" s="172"/>
      <c r="AA8046" s="173"/>
      <c r="AB8046" s="173"/>
      <c r="AC8046" s="172"/>
      <c r="AD8046" s="173"/>
      <c r="AE8046" s="173"/>
      <c r="AF8046" s="172"/>
      <c r="AG8046" s="173"/>
      <c r="AH8046" s="173"/>
      <c r="AI8046" s="172"/>
      <c r="AJ8046" s="173"/>
      <c r="AK8046" s="173"/>
      <c r="AN8046" s="165" t="e">
        <f>1/($B8046*(1/$B8044)*(1/(5/7+2/7*$D8046))*$B8056/SUM($B8048:$B8071))</f>
        <v>#DIV/0!</v>
      </c>
      <c r="AO8046" s="165" t="e">
        <f>1/(B8046*(1/B8044)*(1/(5/7+2/7*D8046)))</f>
        <v>#DIV/0!</v>
      </c>
      <c r="AP8046" s="165"/>
      <c r="AR8046" s="170">
        <f>CHOOSE(AV$3,C8046,F8046,I8046,L8046,O8046,R8046,U8046,X8046,AA8046,AD8046,AG8046,AJ8046)</f>
        <v>0</v>
      </c>
      <c r="AS8046" s="166"/>
      <c r="AT8046" s="166"/>
      <c r="AV8046" s="116" t="e">
        <f>AN8046/AR8046</f>
        <v>#DIV/0!</v>
      </c>
      <c r="AW8046" s="167" t="e">
        <f>AO8046/AR8046</f>
        <v>#DIV/0!</v>
      </c>
    </row>
    <row r="8047" spans="1:49">
      <c r="A8047"/>
      <c r="B8047"/>
      <c r="C8047"/>
      <c r="D8047"/>
      <c r="E8047"/>
      <c r="F8047"/>
      <c r="G8047"/>
      <c r="H8047"/>
      <c r="I8047"/>
      <c r="J8047"/>
      <c r="K8047"/>
      <c r="L8047"/>
      <c r="M8047"/>
      <c r="N8047"/>
      <c r="O8047"/>
      <c r="P8047"/>
      <c r="Q8047"/>
      <c r="R8047"/>
      <c r="S8047"/>
      <c r="T8047"/>
      <c r="U8047"/>
      <c r="V8047"/>
      <c r="W8047"/>
      <c r="X8047"/>
      <c r="Y8047"/>
      <c r="Z8047"/>
      <c r="AA8047"/>
      <c r="AB8047"/>
      <c r="AC8047"/>
      <c r="AD8047"/>
      <c r="AE8047"/>
      <c r="AF8047"/>
      <c r="AG8047"/>
      <c r="AH8047"/>
      <c r="AI8047"/>
      <c r="AJ8047"/>
      <c r="AK8047"/>
    </row>
    <row r="8048" spans="1:49">
      <c r="A8048"/>
      <c r="B8048"/>
      <c r="C8048"/>
      <c r="D8048"/>
      <c r="E8048"/>
      <c r="F8048"/>
      <c r="G8048"/>
      <c r="H8048"/>
      <c r="I8048"/>
      <c r="J8048"/>
      <c r="K8048"/>
      <c r="L8048"/>
      <c r="M8048"/>
      <c r="N8048"/>
      <c r="O8048"/>
      <c r="P8048"/>
      <c r="Q8048"/>
      <c r="R8048"/>
      <c r="S8048"/>
      <c r="T8048"/>
      <c r="U8048"/>
      <c r="V8048"/>
      <c r="W8048"/>
      <c r="X8048"/>
      <c r="Y8048"/>
      <c r="Z8048"/>
      <c r="AA8048"/>
      <c r="AB8048"/>
      <c r="AC8048"/>
      <c r="AD8048"/>
      <c r="AE8048"/>
      <c r="AF8048"/>
      <c r="AG8048"/>
      <c r="AH8048"/>
      <c r="AI8048"/>
      <c r="AJ8048"/>
      <c r="AK8048"/>
    </row>
    <row r="8049" spans="1:37">
      <c r="A8049"/>
      <c r="B8049"/>
      <c r="C8049"/>
      <c r="D8049"/>
      <c r="E8049"/>
      <c r="F8049"/>
      <c r="G8049"/>
      <c r="H8049"/>
      <c r="I8049"/>
      <c r="J8049"/>
      <c r="K8049"/>
      <c r="L8049"/>
      <c r="M8049"/>
      <c r="N8049"/>
      <c r="O8049"/>
      <c r="P8049"/>
      <c r="Q8049"/>
      <c r="R8049"/>
      <c r="S8049"/>
      <c r="T8049"/>
      <c r="U8049"/>
      <c r="V8049"/>
      <c r="W8049"/>
      <c r="X8049"/>
      <c r="Y8049"/>
      <c r="Z8049"/>
      <c r="AA8049"/>
      <c r="AB8049"/>
      <c r="AC8049"/>
      <c r="AD8049"/>
      <c r="AE8049"/>
      <c r="AF8049"/>
      <c r="AG8049"/>
      <c r="AH8049"/>
      <c r="AI8049"/>
      <c r="AJ8049"/>
      <c r="AK8049"/>
    </row>
    <row r="8050" spans="1:37">
      <c r="A8050"/>
      <c r="B8050"/>
      <c r="C8050"/>
      <c r="D8050"/>
      <c r="E8050"/>
      <c r="F8050"/>
      <c r="G8050"/>
      <c r="H8050"/>
      <c r="I8050"/>
      <c r="J8050"/>
      <c r="K8050"/>
      <c r="L8050"/>
      <c r="M8050"/>
      <c r="N8050"/>
      <c r="O8050"/>
      <c r="P8050"/>
      <c r="Q8050"/>
      <c r="R8050"/>
      <c r="S8050"/>
      <c r="T8050"/>
      <c r="U8050"/>
      <c r="V8050"/>
      <c r="W8050"/>
      <c r="X8050"/>
      <c r="Y8050"/>
      <c r="Z8050"/>
      <c r="AA8050"/>
      <c r="AB8050"/>
      <c r="AC8050"/>
      <c r="AD8050"/>
      <c r="AE8050"/>
      <c r="AF8050"/>
      <c r="AG8050"/>
      <c r="AH8050"/>
      <c r="AI8050"/>
      <c r="AJ8050"/>
      <c r="AK8050"/>
    </row>
    <row r="8051" spans="1:37">
      <c r="A8051"/>
      <c r="B8051"/>
      <c r="C8051"/>
      <c r="D8051"/>
      <c r="E8051"/>
      <c r="F8051"/>
      <c r="G8051"/>
      <c r="H8051"/>
      <c r="I8051"/>
      <c r="J8051"/>
      <c r="K8051"/>
      <c r="L8051"/>
      <c r="M8051"/>
      <c r="N8051"/>
      <c r="O8051"/>
      <c r="P8051"/>
      <c r="Q8051"/>
      <c r="R8051"/>
      <c r="S8051"/>
      <c r="T8051"/>
      <c r="U8051"/>
      <c r="V8051"/>
      <c r="W8051"/>
      <c r="X8051"/>
      <c r="Y8051"/>
      <c r="Z8051"/>
      <c r="AA8051"/>
      <c r="AB8051"/>
      <c r="AC8051"/>
      <c r="AD8051"/>
      <c r="AE8051"/>
      <c r="AF8051"/>
      <c r="AG8051"/>
      <c r="AH8051"/>
      <c r="AI8051"/>
      <c r="AJ8051"/>
      <c r="AK8051"/>
    </row>
    <row r="8052" spans="1:37">
      <c r="A8052"/>
      <c r="B8052"/>
      <c r="C8052"/>
      <c r="D8052"/>
      <c r="E8052"/>
      <c r="F8052"/>
      <c r="G8052"/>
      <c r="H8052"/>
      <c r="I8052"/>
      <c r="J8052"/>
      <c r="K8052"/>
      <c r="L8052"/>
      <c r="M8052"/>
      <c r="N8052"/>
      <c r="O8052"/>
      <c r="P8052"/>
      <c r="Q8052"/>
      <c r="R8052"/>
      <c r="S8052"/>
      <c r="T8052"/>
      <c r="U8052"/>
      <c r="V8052"/>
      <c r="W8052"/>
      <c r="X8052"/>
      <c r="Y8052"/>
      <c r="Z8052"/>
      <c r="AA8052"/>
      <c r="AB8052"/>
      <c r="AC8052"/>
      <c r="AD8052"/>
      <c r="AE8052"/>
      <c r="AF8052"/>
      <c r="AG8052"/>
      <c r="AH8052"/>
      <c r="AI8052"/>
      <c r="AJ8052"/>
      <c r="AK8052"/>
    </row>
    <row r="8053" spans="1:37">
      <c r="A8053"/>
      <c r="B8053"/>
      <c r="C8053"/>
      <c r="D8053"/>
      <c r="E8053"/>
      <c r="F8053"/>
      <c r="G8053"/>
      <c r="H8053"/>
      <c r="I8053"/>
      <c r="J8053"/>
      <c r="K8053"/>
      <c r="L8053"/>
      <c r="M8053"/>
      <c r="N8053"/>
      <c r="O8053"/>
      <c r="P8053"/>
      <c r="Q8053"/>
      <c r="R8053"/>
      <c r="S8053"/>
      <c r="T8053"/>
      <c r="U8053"/>
      <c r="V8053"/>
      <c r="W8053"/>
      <c r="X8053"/>
      <c r="Y8053"/>
      <c r="Z8053"/>
      <c r="AA8053"/>
      <c r="AB8053"/>
      <c r="AC8053"/>
      <c r="AD8053"/>
      <c r="AE8053"/>
      <c r="AF8053"/>
      <c r="AG8053"/>
      <c r="AH8053"/>
      <c r="AI8053"/>
      <c r="AJ8053"/>
      <c r="AK8053"/>
    </row>
    <row r="8054" spans="1:37">
      <c r="A8054"/>
      <c r="B8054"/>
      <c r="C8054"/>
      <c r="D8054"/>
      <c r="E8054"/>
      <c r="F8054"/>
      <c r="G8054"/>
      <c r="H8054"/>
      <c r="I8054"/>
      <c r="J8054"/>
      <c r="K8054"/>
      <c r="L8054"/>
      <c r="M8054"/>
      <c r="N8054"/>
      <c r="O8054"/>
      <c r="P8054"/>
      <c r="Q8054"/>
      <c r="R8054"/>
      <c r="S8054"/>
      <c r="T8054"/>
      <c r="U8054"/>
      <c r="V8054"/>
      <c r="W8054"/>
      <c r="X8054"/>
      <c r="Y8054"/>
      <c r="Z8054"/>
      <c r="AA8054"/>
      <c r="AB8054"/>
      <c r="AC8054"/>
      <c r="AD8054"/>
      <c r="AE8054"/>
      <c r="AF8054"/>
      <c r="AG8054"/>
      <c r="AH8054"/>
      <c r="AI8054"/>
      <c r="AJ8054"/>
      <c r="AK8054"/>
    </row>
    <row r="8055" spans="1:37">
      <c r="A8055"/>
      <c r="B8055"/>
      <c r="C8055"/>
      <c r="D8055"/>
      <c r="E8055"/>
      <c r="F8055"/>
      <c r="G8055"/>
      <c r="H8055"/>
      <c r="I8055"/>
      <c r="J8055"/>
      <c r="K8055"/>
      <c r="L8055"/>
      <c r="M8055"/>
      <c r="N8055"/>
      <c r="O8055"/>
      <c r="P8055"/>
      <c r="Q8055"/>
      <c r="R8055"/>
      <c r="S8055"/>
      <c r="T8055"/>
      <c r="U8055"/>
      <c r="V8055"/>
      <c r="W8055"/>
      <c r="X8055"/>
      <c r="Y8055"/>
      <c r="Z8055"/>
      <c r="AA8055"/>
      <c r="AB8055"/>
      <c r="AC8055"/>
      <c r="AD8055"/>
      <c r="AE8055"/>
      <c r="AF8055"/>
      <c r="AG8055"/>
      <c r="AH8055"/>
      <c r="AI8055"/>
      <c r="AJ8055"/>
      <c r="AK8055"/>
    </row>
    <row r="8056" spans="1:37">
      <c r="A8056"/>
      <c r="B8056"/>
      <c r="C8056"/>
      <c r="D8056"/>
      <c r="E8056"/>
      <c r="F8056"/>
      <c r="G8056"/>
      <c r="H8056"/>
      <c r="I8056"/>
      <c r="J8056"/>
      <c r="K8056"/>
      <c r="L8056"/>
      <c r="M8056"/>
      <c r="N8056"/>
      <c r="O8056"/>
      <c r="P8056"/>
      <c r="Q8056"/>
      <c r="R8056"/>
      <c r="S8056"/>
      <c r="T8056"/>
      <c r="U8056"/>
      <c r="V8056"/>
      <c r="W8056"/>
      <c r="X8056"/>
      <c r="Y8056"/>
      <c r="Z8056"/>
      <c r="AA8056"/>
      <c r="AB8056"/>
      <c r="AC8056"/>
      <c r="AD8056"/>
      <c r="AE8056"/>
      <c r="AF8056"/>
      <c r="AG8056"/>
      <c r="AH8056"/>
      <c r="AI8056"/>
      <c r="AJ8056"/>
      <c r="AK8056"/>
    </row>
    <row r="8057" spans="1:37">
      <c r="A8057"/>
      <c r="B8057"/>
      <c r="C8057"/>
      <c r="D8057"/>
      <c r="E8057"/>
      <c r="F8057"/>
      <c r="G8057"/>
      <c r="H8057"/>
      <c r="I8057"/>
      <c r="J8057"/>
      <c r="K8057"/>
      <c r="L8057"/>
      <c r="M8057"/>
      <c r="N8057"/>
      <c r="O8057"/>
      <c r="P8057"/>
      <c r="Q8057"/>
      <c r="R8057"/>
      <c r="S8057"/>
      <c r="T8057"/>
      <c r="U8057"/>
      <c r="V8057"/>
      <c r="W8057"/>
      <c r="X8057"/>
      <c r="Y8057"/>
      <c r="Z8057"/>
      <c r="AA8057"/>
      <c r="AB8057"/>
      <c r="AC8057"/>
      <c r="AD8057"/>
      <c r="AE8057"/>
      <c r="AF8057"/>
      <c r="AG8057"/>
      <c r="AH8057"/>
      <c r="AI8057"/>
      <c r="AJ8057"/>
      <c r="AK8057"/>
    </row>
    <row r="8058" spans="1:37">
      <c r="A8058"/>
      <c r="B8058"/>
      <c r="C8058"/>
      <c r="D8058"/>
      <c r="E8058"/>
      <c r="F8058"/>
      <c r="G8058"/>
      <c r="H8058"/>
      <c r="I8058"/>
      <c r="J8058"/>
      <c r="K8058"/>
      <c r="L8058"/>
      <c r="M8058"/>
      <c r="N8058"/>
      <c r="O8058"/>
      <c r="P8058"/>
      <c r="Q8058"/>
      <c r="R8058"/>
      <c r="S8058"/>
      <c r="T8058"/>
      <c r="U8058"/>
      <c r="V8058"/>
      <c r="W8058"/>
      <c r="X8058"/>
      <c r="Y8058"/>
      <c r="Z8058"/>
      <c r="AA8058"/>
      <c r="AB8058"/>
      <c r="AC8058"/>
      <c r="AD8058"/>
      <c r="AE8058"/>
      <c r="AF8058"/>
      <c r="AG8058"/>
      <c r="AH8058"/>
      <c r="AI8058"/>
      <c r="AJ8058"/>
      <c r="AK8058"/>
    </row>
    <row r="8059" spans="1:37">
      <c r="A8059"/>
      <c r="B8059"/>
      <c r="C8059"/>
      <c r="D8059"/>
      <c r="E8059"/>
      <c r="F8059"/>
      <c r="G8059"/>
      <c r="H8059"/>
      <c r="I8059"/>
      <c r="J8059"/>
      <c r="K8059"/>
      <c r="L8059"/>
      <c r="M8059"/>
      <c r="N8059"/>
      <c r="O8059"/>
      <c r="P8059"/>
      <c r="Q8059"/>
      <c r="R8059"/>
      <c r="S8059"/>
      <c r="T8059"/>
      <c r="U8059"/>
      <c r="V8059"/>
      <c r="W8059"/>
      <c r="X8059"/>
      <c r="Y8059"/>
      <c r="Z8059"/>
      <c r="AA8059"/>
      <c r="AB8059"/>
      <c r="AC8059"/>
      <c r="AD8059"/>
      <c r="AE8059"/>
      <c r="AF8059"/>
      <c r="AG8059"/>
      <c r="AH8059"/>
      <c r="AI8059"/>
      <c r="AJ8059"/>
      <c r="AK8059"/>
    </row>
    <row r="8060" spans="1:37">
      <c r="A8060"/>
      <c r="B8060"/>
      <c r="C8060"/>
      <c r="D8060"/>
      <c r="E8060"/>
      <c r="F8060"/>
      <c r="G8060"/>
      <c r="H8060"/>
      <c r="I8060"/>
      <c r="J8060"/>
      <c r="K8060"/>
      <c r="L8060"/>
      <c r="M8060"/>
      <c r="N8060"/>
      <c r="O8060"/>
      <c r="P8060"/>
      <c r="Q8060"/>
      <c r="R8060"/>
      <c r="S8060"/>
      <c r="T8060"/>
      <c r="U8060"/>
      <c r="V8060"/>
      <c r="W8060"/>
      <c r="X8060"/>
      <c r="Y8060"/>
      <c r="Z8060"/>
      <c r="AA8060"/>
      <c r="AB8060"/>
      <c r="AC8060"/>
      <c r="AD8060"/>
      <c r="AE8060"/>
      <c r="AF8060"/>
      <c r="AG8060"/>
      <c r="AH8060"/>
      <c r="AI8060"/>
      <c r="AJ8060"/>
      <c r="AK8060"/>
    </row>
    <row r="8061" spans="1:37">
      <c r="A8061"/>
      <c r="B8061"/>
      <c r="C8061"/>
      <c r="D8061"/>
      <c r="E8061"/>
      <c r="F8061"/>
      <c r="G8061"/>
      <c r="H8061"/>
      <c r="I8061"/>
      <c r="J8061"/>
      <c r="K8061"/>
      <c r="L8061"/>
      <c r="M8061"/>
      <c r="N8061"/>
      <c r="O8061"/>
      <c r="P8061"/>
      <c r="Q8061"/>
      <c r="R8061"/>
      <c r="S8061"/>
      <c r="T8061"/>
      <c r="U8061"/>
      <c r="V8061"/>
      <c r="W8061"/>
      <c r="X8061"/>
      <c r="Y8061"/>
      <c r="Z8061"/>
      <c r="AA8061"/>
      <c r="AB8061"/>
      <c r="AC8061"/>
      <c r="AD8061"/>
      <c r="AE8061"/>
      <c r="AF8061"/>
      <c r="AG8061"/>
      <c r="AH8061"/>
      <c r="AI8061"/>
      <c r="AJ8061"/>
      <c r="AK8061"/>
    </row>
    <row r="8062" spans="1:37">
      <c r="A8062"/>
      <c r="B8062"/>
      <c r="C8062"/>
      <c r="D8062"/>
      <c r="E8062"/>
      <c r="F8062"/>
      <c r="G8062"/>
      <c r="H8062"/>
      <c r="I8062"/>
      <c r="J8062"/>
      <c r="K8062"/>
      <c r="L8062"/>
      <c r="M8062"/>
      <c r="N8062"/>
      <c r="O8062"/>
      <c r="P8062"/>
      <c r="Q8062"/>
      <c r="R8062"/>
      <c r="S8062"/>
      <c r="T8062"/>
      <c r="U8062"/>
      <c r="V8062"/>
      <c r="W8062"/>
      <c r="X8062"/>
      <c r="Y8062"/>
      <c r="Z8062"/>
      <c r="AA8062"/>
      <c r="AB8062"/>
      <c r="AC8062"/>
      <c r="AD8062"/>
      <c r="AE8062"/>
      <c r="AF8062"/>
      <c r="AG8062"/>
      <c r="AH8062"/>
      <c r="AI8062"/>
      <c r="AJ8062"/>
      <c r="AK8062"/>
    </row>
    <row r="8063" spans="1:37">
      <c r="A8063"/>
      <c r="B8063"/>
      <c r="C8063"/>
      <c r="D8063"/>
      <c r="E8063"/>
      <c r="F8063"/>
      <c r="G8063"/>
      <c r="H8063"/>
      <c r="I8063"/>
      <c r="J8063"/>
      <c r="K8063"/>
      <c r="L8063"/>
      <c r="M8063"/>
      <c r="N8063"/>
      <c r="O8063"/>
      <c r="P8063"/>
      <c r="Q8063"/>
      <c r="R8063"/>
      <c r="S8063"/>
      <c r="T8063"/>
      <c r="U8063"/>
      <c r="V8063"/>
      <c r="W8063"/>
      <c r="X8063"/>
      <c r="Y8063"/>
      <c r="Z8063"/>
      <c r="AA8063"/>
      <c r="AB8063"/>
      <c r="AC8063"/>
      <c r="AD8063"/>
      <c r="AE8063"/>
      <c r="AF8063"/>
      <c r="AG8063"/>
      <c r="AH8063"/>
      <c r="AI8063"/>
      <c r="AJ8063"/>
      <c r="AK8063"/>
    </row>
    <row r="8064" spans="1:37">
      <c r="A8064"/>
      <c r="B8064"/>
      <c r="C8064"/>
      <c r="D8064"/>
      <c r="E8064"/>
      <c r="F8064"/>
      <c r="G8064"/>
      <c r="H8064"/>
      <c r="I8064"/>
      <c r="J8064"/>
      <c r="K8064"/>
      <c r="L8064"/>
      <c r="M8064"/>
      <c r="N8064"/>
      <c r="O8064"/>
      <c r="P8064"/>
      <c r="Q8064"/>
      <c r="R8064"/>
      <c r="S8064"/>
      <c r="T8064"/>
      <c r="U8064"/>
      <c r="V8064"/>
      <c r="W8064"/>
      <c r="X8064"/>
      <c r="Y8064"/>
      <c r="Z8064"/>
      <c r="AA8064"/>
      <c r="AB8064"/>
      <c r="AC8064"/>
      <c r="AD8064"/>
      <c r="AE8064"/>
      <c r="AF8064"/>
      <c r="AG8064"/>
      <c r="AH8064"/>
      <c r="AI8064"/>
      <c r="AJ8064"/>
      <c r="AK8064"/>
    </row>
    <row r="8065" spans="1:37">
      <c r="A8065"/>
      <c r="B8065"/>
      <c r="C8065"/>
      <c r="D8065"/>
      <c r="E8065"/>
      <c r="F8065"/>
      <c r="G8065"/>
      <c r="H8065"/>
      <c r="I8065"/>
      <c r="J8065"/>
      <c r="K8065"/>
      <c r="L8065"/>
      <c r="M8065"/>
      <c r="N8065"/>
      <c r="O8065"/>
      <c r="P8065"/>
      <c r="Q8065"/>
      <c r="R8065"/>
      <c r="S8065"/>
      <c r="T8065"/>
      <c r="U8065"/>
      <c r="V8065"/>
      <c r="W8065"/>
      <c r="X8065"/>
      <c r="Y8065"/>
      <c r="Z8065"/>
      <c r="AA8065"/>
      <c r="AB8065"/>
      <c r="AC8065"/>
      <c r="AD8065"/>
      <c r="AE8065"/>
      <c r="AF8065"/>
      <c r="AG8065"/>
      <c r="AH8065"/>
      <c r="AI8065"/>
      <c r="AJ8065"/>
      <c r="AK8065"/>
    </row>
    <row r="8066" spans="1:37">
      <c r="A8066"/>
      <c r="B8066"/>
      <c r="C8066"/>
      <c r="D8066"/>
      <c r="E8066"/>
      <c r="F8066"/>
      <c r="G8066"/>
      <c r="H8066"/>
      <c r="I8066"/>
      <c r="J8066"/>
      <c r="K8066"/>
      <c r="L8066"/>
      <c r="M8066"/>
      <c r="N8066"/>
      <c r="O8066"/>
      <c r="P8066"/>
      <c r="Q8066"/>
      <c r="R8066"/>
      <c r="S8066"/>
      <c r="T8066"/>
      <c r="U8066"/>
      <c r="V8066"/>
      <c r="W8066"/>
      <c r="X8066"/>
      <c r="Y8066"/>
      <c r="Z8066"/>
      <c r="AA8066"/>
      <c r="AB8066"/>
      <c r="AC8066"/>
      <c r="AD8066"/>
      <c r="AE8066"/>
      <c r="AF8066"/>
      <c r="AG8066"/>
      <c r="AH8066"/>
      <c r="AI8066"/>
      <c r="AJ8066"/>
      <c r="AK8066"/>
    </row>
    <row r="8067" spans="1:37">
      <c r="A8067"/>
      <c r="B8067"/>
      <c r="C8067"/>
      <c r="D8067"/>
      <c r="E8067"/>
      <c r="F8067"/>
      <c r="G8067"/>
      <c r="H8067"/>
      <c r="I8067"/>
      <c r="J8067"/>
      <c r="K8067"/>
      <c r="L8067"/>
      <c r="M8067"/>
      <c r="N8067"/>
      <c r="O8067"/>
      <c r="P8067"/>
      <c r="Q8067"/>
      <c r="R8067"/>
      <c r="S8067"/>
      <c r="T8067"/>
      <c r="U8067"/>
      <c r="V8067"/>
      <c r="W8067"/>
      <c r="X8067"/>
      <c r="Y8067"/>
      <c r="Z8067"/>
      <c r="AA8067"/>
      <c r="AB8067"/>
      <c r="AC8067"/>
      <c r="AD8067"/>
      <c r="AE8067"/>
      <c r="AF8067"/>
      <c r="AG8067"/>
      <c r="AH8067"/>
      <c r="AI8067"/>
      <c r="AJ8067"/>
      <c r="AK8067"/>
    </row>
    <row r="8068" spans="1:37">
      <c r="A8068"/>
      <c r="B8068"/>
      <c r="C8068"/>
      <c r="D8068"/>
      <c r="E8068"/>
      <c r="F8068"/>
      <c r="G8068"/>
      <c r="H8068"/>
      <c r="I8068"/>
      <c r="J8068"/>
      <c r="K8068"/>
      <c r="L8068"/>
      <c r="M8068"/>
      <c r="N8068"/>
      <c r="O8068"/>
      <c r="P8068"/>
      <c r="Q8068"/>
      <c r="R8068"/>
      <c r="S8068"/>
      <c r="T8068"/>
      <c r="U8068"/>
      <c r="V8068"/>
      <c r="W8068"/>
      <c r="X8068"/>
      <c r="Y8068"/>
      <c r="Z8068"/>
      <c r="AA8068"/>
      <c r="AB8068"/>
      <c r="AC8068"/>
      <c r="AD8068"/>
      <c r="AE8068"/>
      <c r="AF8068"/>
      <c r="AG8068"/>
      <c r="AH8068"/>
      <c r="AI8068"/>
      <c r="AJ8068"/>
      <c r="AK8068"/>
    </row>
    <row r="8069" spans="1:37">
      <c r="A8069"/>
      <c r="B8069"/>
      <c r="C8069"/>
      <c r="D8069"/>
      <c r="E8069"/>
      <c r="F8069"/>
      <c r="G8069"/>
      <c r="H8069"/>
      <c r="I8069"/>
      <c r="J8069"/>
      <c r="K8069"/>
      <c r="L8069"/>
      <c r="M8069"/>
      <c r="N8069"/>
      <c r="O8069"/>
      <c r="P8069"/>
      <c r="Q8069"/>
      <c r="R8069"/>
      <c r="S8069"/>
      <c r="T8069"/>
      <c r="U8069"/>
      <c r="V8069"/>
      <c r="W8069"/>
      <c r="X8069"/>
      <c r="Y8069"/>
      <c r="Z8069"/>
      <c r="AA8069"/>
      <c r="AB8069"/>
      <c r="AC8069"/>
      <c r="AD8069"/>
      <c r="AE8069"/>
      <c r="AF8069"/>
      <c r="AG8069"/>
      <c r="AH8069"/>
      <c r="AI8069"/>
      <c r="AJ8069"/>
      <c r="AK8069"/>
    </row>
    <row r="8070" spans="1:37">
      <c r="A8070"/>
      <c r="B8070"/>
      <c r="C8070"/>
      <c r="D8070"/>
      <c r="E8070"/>
      <c r="F8070"/>
      <c r="G8070"/>
      <c r="H8070"/>
      <c r="I8070"/>
      <c r="J8070"/>
      <c r="K8070"/>
      <c r="L8070"/>
      <c r="M8070"/>
      <c r="N8070"/>
      <c r="O8070"/>
      <c r="P8070"/>
      <c r="Q8070"/>
      <c r="R8070"/>
      <c r="S8070"/>
      <c r="T8070"/>
      <c r="U8070"/>
      <c r="V8070"/>
      <c r="W8070"/>
      <c r="X8070"/>
      <c r="Y8070"/>
      <c r="Z8070"/>
      <c r="AA8070"/>
      <c r="AB8070"/>
      <c r="AC8070"/>
      <c r="AD8070"/>
      <c r="AE8070"/>
      <c r="AF8070"/>
      <c r="AG8070"/>
      <c r="AH8070"/>
      <c r="AI8070"/>
      <c r="AJ8070"/>
      <c r="AK8070"/>
    </row>
    <row r="8071" spans="1:37">
      <c r="A8071"/>
      <c r="B8071"/>
      <c r="C8071"/>
      <c r="D8071"/>
      <c r="E8071"/>
      <c r="F8071"/>
      <c r="G8071"/>
      <c r="H8071"/>
      <c r="I8071"/>
      <c r="J8071"/>
      <c r="K8071"/>
      <c r="L8071"/>
      <c r="M8071"/>
      <c r="N8071"/>
      <c r="O8071"/>
      <c r="P8071"/>
      <c r="Q8071"/>
      <c r="R8071"/>
      <c r="S8071"/>
      <c r="T8071"/>
      <c r="U8071"/>
      <c r="V8071"/>
      <c r="W8071"/>
      <c r="X8071"/>
      <c r="Y8071"/>
      <c r="Z8071"/>
      <c r="AA8071"/>
      <c r="AB8071"/>
      <c r="AC8071"/>
      <c r="AD8071"/>
      <c r="AE8071"/>
      <c r="AF8071"/>
      <c r="AG8071"/>
      <c r="AH8071"/>
      <c r="AI8071"/>
      <c r="AJ8071"/>
      <c r="AK8071"/>
    </row>
    <row r="8078" spans="1:37">
      <c r="A8078"/>
    </row>
    <row r="8081" spans="1:49">
      <c r="A8081"/>
      <c r="D8081"/>
      <c r="F8081"/>
      <c r="G8081" s="171"/>
      <c r="H8081"/>
      <c r="K8081"/>
      <c r="L8081"/>
    </row>
    <row r="8082" spans="1:49">
      <c r="A8082"/>
      <c r="B8082"/>
      <c r="F8082"/>
      <c r="G8082"/>
      <c r="H8082"/>
      <c r="K8082"/>
      <c r="L8082"/>
      <c r="N8082"/>
    </row>
    <row r="8083" spans="1:49">
      <c r="B8083"/>
      <c r="C8083"/>
      <c r="D8083"/>
      <c r="E8083"/>
      <c r="F8083"/>
      <c r="G8083"/>
      <c r="H8083"/>
      <c r="I8083"/>
      <c r="J8083"/>
      <c r="K8083"/>
      <c r="L8083"/>
      <c r="M8083"/>
      <c r="N8083"/>
      <c r="O8083"/>
      <c r="P8083"/>
      <c r="Q8083"/>
      <c r="R8083"/>
      <c r="S8083"/>
      <c r="T8083"/>
      <c r="U8083"/>
      <c r="V8083"/>
      <c r="W8083"/>
      <c r="X8083"/>
      <c r="Y8083"/>
      <c r="Z8083"/>
      <c r="AA8083"/>
      <c r="AB8083"/>
      <c r="AC8083"/>
      <c r="AD8083"/>
      <c r="AE8083"/>
      <c r="AF8083"/>
      <c r="AG8083"/>
      <c r="AH8083"/>
      <c r="AI8083"/>
      <c r="AJ8083"/>
      <c r="AK8083"/>
    </row>
    <row r="8084" spans="1:49">
      <c r="B8084"/>
      <c r="E8084"/>
      <c r="H8084"/>
      <c r="K8084"/>
      <c r="N8084"/>
      <c r="Q8084"/>
      <c r="T8084"/>
      <c r="W8084"/>
      <c r="Z8084"/>
      <c r="AC8084"/>
      <c r="AF8084"/>
      <c r="AI8084"/>
    </row>
    <row r="8085" spans="1:49">
      <c r="A8085"/>
      <c r="B8085"/>
      <c r="C8085"/>
      <c r="D8085"/>
      <c r="E8085"/>
      <c r="F8085"/>
      <c r="G8085"/>
      <c r="H8085"/>
      <c r="I8085"/>
      <c r="J8085"/>
      <c r="K8085"/>
      <c r="L8085"/>
      <c r="M8085"/>
      <c r="N8085"/>
      <c r="O8085"/>
      <c r="P8085"/>
      <c r="Q8085"/>
      <c r="R8085"/>
      <c r="S8085"/>
      <c r="T8085"/>
      <c r="U8085"/>
      <c r="V8085"/>
      <c r="W8085"/>
      <c r="X8085"/>
      <c r="Y8085"/>
      <c r="Z8085"/>
      <c r="AA8085"/>
      <c r="AB8085"/>
      <c r="AC8085"/>
      <c r="AD8085"/>
      <c r="AE8085"/>
      <c r="AF8085"/>
      <c r="AG8085"/>
      <c r="AH8085"/>
      <c r="AI8085"/>
      <c r="AJ8085"/>
      <c r="AK8085"/>
    </row>
    <row r="8086" spans="1:49">
      <c r="B8086" s="172"/>
      <c r="C8086" s="173"/>
      <c r="D8086" s="173"/>
      <c r="E8086" s="172"/>
      <c r="F8086" s="173"/>
      <c r="G8086" s="173"/>
      <c r="H8086" s="172"/>
      <c r="I8086" s="173"/>
      <c r="J8086" s="173"/>
      <c r="K8086" s="172"/>
      <c r="L8086" s="173"/>
      <c r="M8086" s="173"/>
      <c r="N8086" s="172"/>
      <c r="O8086" s="173"/>
      <c r="P8086" s="173"/>
      <c r="Q8086" s="172"/>
      <c r="R8086" s="173"/>
      <c r="S8086" s="173"/>
      <c r="T8086" s="172"/>
      <c r="U8086" s="173"/>
      <c r="V8086" s="173"/>
      <c r="W8086" s="172"/>
      <c r="X8086" s="173"/>
      <c r="Y8086" s="173"/>
      <c r="Z8086" s="172"/>
      <c r="AA8086" s="173"/>
      <c r="AB8086" s="173"/>
      <c r="AC8086" s="172"/>
      <c r="AD8086" s="173"/>
      <c r="AE8086" s="173"/>
      <c r="AF8086" s="172"/>
      <c r="AG8086" s="173"/>
      <c r="AH8086" s="173"/>
      <c r="AI8086" s="172"/>
      <c r="AJ8086" s="173"/>
      <c r="AK8086" s="173"/>
      <c r="AN8086" s="165" t="e">
        <f>1/($B8086*(1/$B8084)*(1/(5/7+2/7*$D8086))*$B8096/SUM($B8088:$B8111))</f>
        <v>#DIV/0!</v>
      </c>
      <c r="AO8086" s="165" t="e">
        <f>1/(B8086*(1/B8084)*(1/(5/7+2/7*D8086)))</f>
        <v>#DIV/0!</v>
      </c>
      <c r="AP8086" s="165"/>
      <c r="AR8086" s="170">
        <f>CHOOSE(AV$3,C8086,F8086,I8086,L8086,O8086,R8086,U8086,X8086,AA8086,AD8086,AG8086,AJ8086)</f>
        <v>0</v>
      </c>
      <c r="AS8086" s="166"/>
      <c r="AT8086" s="166"/>
      <c r="AV8086" s="116" t="e">
        <f>AN8086/AR8086</f>
        <v>#DIV/0!</v>
      </c>
      <c r="AW8086" s="167" t="e">
        <f>AO8086/AR8086</f>
        <v>#DIV/0!</v>
      </c>
    </row>
    <row r="8087" spans="1:49">
      <c r="A8087"/>
      <c r="B8087"/>
      <c r="C8087"/>
      <c r="D8087"/>
      <c r="E8087"/>
      <c r="F8087"/>
      <c r="G8087"/>
      <c r="H8087"/>
      <c r="I8087"/>
      <c r="J8087"/>
      <c r="K8087"/>
      <c r="L8087"/>
      <c r="M8087"/>
      <c r="N8087"/>
      <c r="O8087"/>
      <c r="P8087"/>
      <c r="Q8087"/>
      <c r="R8087"/>
      <c r="S8087"/>
      <c r="T8087"/>
      <c r="U8087"/>
      <c r="V8087"/>
      <c r="W8087"/>
      <c r="X8087"/>
      <c r="Y8087"/>
      <c r="Z8087"/>
      <c r="AA8087"/>
      <c r="AB8087"/>
      <c r="AC8087"/>
      <c r="AD8087"/>
      <c r="AE8087"/>
      <c r="AF8087"/>
      <c r="AG8087"/>
      <c r="AH8087"/>
      <c r="AI8087"/>
      <c r="AJ8087"/>
      <c r="AK8087"/>
    </row>
    <row r="8088" spans="1:49">
      <c r="A8088"/>
      <c r="B8088"/>
      <c r="C8088"/>
      <c r="D8088"/>
      <c r="E8088"/>
      <c r="F8088"/>
      <c r="G8088"/>
      <c r="H8088"/>
      <c r="I8088"/>
      <c r="J8088"/>
      <c r="K8088"/>
      <c r="L8088"/>
      <c r="M8088"/>
      <c r="N8088"/>
      <c r="O8088"/>
      <c r="P8088"/>
      <c r="Q8088"/>
      <c r="R8088"/>
      <c r="S8088"/>
      <c r="T8088"/>
      <c r="U8088"/>
      <c r="V8088"/>
      <c r="W8088"/>
      <c r="X8088"/>
      <c r="Y8088"/>
      <c r="Z8088"/>
      <c r="AA8088"/>
      <c r="AB8088"/>
      <c r="AC8088"/>
      <c r="AD8088"/>
      <c r="AE8088"/>
      <c r="AF8088"/>
      <c r="AG8088"/>
      <c r="AH8088"/>
      <c r="AI8088"/>
      <c r="AJ8088"/>
      <c r="AK8088"/>
    </row>
    <row r="8089" spans="1:49">
      <c r="A8089"/>
      <c r="B8089"/>
      <c r="C8089"/>
      <c r="D8089"/>
      <c r="E8089"/>
      <c r="F8089"/>
      <c r="G8089"/>
      <c r="H8089"/>
      <c r="I8089"/>
      <c r="J8089"/>
      <c r="K8089"/>
      <c r="L8089"/>
      <c r="M8089"/>
      <c r="N8089"/>
      <c r="O8089"/>
      <c r="P8089"/>
      <c r="Q8089"/>
      <c r="R8089"/>
      <c r="S8089"/>
      <c r="T8089"/>
      <c r="U8089"/>
      <c r="V8089"/>
      <c r="W8089"/>
      <c r="X8089"/>
      <c r="Y8089"/>
      <c r="Z8089"/>
      <c r="AA8089"/>
      <c r="AB8089"/>
      <c r="AC8089"/>
      <c r="AD8089"/>
      <c r="AE8089"/>
      <c r="AF8089"/>
      <c r="AG8089"/>
      <c r="AH8089"/>
      <c r="AI8089"/>
      <c r="AJ8089"/>
      <c r="AK8089"/>
    </row>
    <row r="8090" spans="1:49">
      <c r="A8090"/>
      <c r="B8090"/>
      <c r="C8090"/>
      <c r="D8090"/>
      <c r="E8090"/>
      <c r="F8090"/>
      <c r="G8090"/>
      <c r="H8090"/>
      <c r="I8090"/>
      <c r="J8090"/>
      <c r="K8090"/>
      <c r="L8090"/>
      <c r="M8090"/>
      <c r="N8090"/>
      <c r="O8090"/>
      <c r="P8090"/>
      <c r="Q8090"/>
      <c r="R8090"/>
      <c r="S8090"/>
      <c r="T8090"/>
      <c r="U8090"/>
      <c r="V8090"/>
      <c r="W8090"/>
      <c r="X8090"/>
      <c r="Y8090"/>
      <c r="Z8090"/>
      <c r="AA8090"/>
      <c r="AB8090"/>
      <c r="AC8090"/>
      <c r="AD8090"/>
      <c r="AE8090"/>
      <c r="AF8090"/>
      <c r="AG8090"/>
      <c r="AH8090"/>
      <c r="AI8090"/>
      <c r="AJ8090"/>
      <c r="AK8090"/>
    </row>
    <row r="8091" spans="1:49">
      <c r="A8091"/>
      <c r="B8091"/>
      <c r="C8091"/>
      <c r="D8091"/>
      <c r="E8091"/>
      <c r="F8091"/>
      <c r="G8091"/>
      <c r="H8091"/>
      <c r="I8091"/>
      <c r="J8091"/>
      <c r="K8091"/>
      <c r="L8091"/>
      <c r="M8091"/>
      <c r="N8091"/>
      <c r="O8091"/>
      <c r="P8091"/>
      <c r="Q8091"/>
      <c r="R8091"/>
      <c r="S8091"/>
      <c r="T8091"/>
      <c r="U8091"/>
      <c r="V8091"/>
      <c r="W8091"/>
      <c r="X8091"/>
      <c r="Y8091"/>
      <c r="Z8091"/>
      <c r="AA8091"/>
      <c r="AB8091"/>
      <c r="AC8091"/>
      <c r="AD8091"/>
      <c r="AE8091"/>
      <c r="AF8091"/>
      <c r="AG8091"/>
      <c r="AH8091"/>
      <c r="AI8091"/>
      <c r="AJ8091"/>
      <c r="AK8091"/>
    </row>
    <row r="8092" spans="1:49">
      <c r="A8092"/>
      <c r="B8092"/>
      <c r="C8092"/>
      <c r="D8092"/>
      <c r="E8092"/>
      <c r="F8092"/>
      <c r="G8092"/>
      <c r="H8092"/>
      <c r="I8092"/>
      <c r="J8092"/>
      <c r="K8092"/>
      <c r="L8092"/>
      <c r="M8092"/>
      <c r="N8092"/>
      <c r="O8092"/>
      <c r="P8092"/>
      <c r="Q8092"/>
      <c r="R8092"/>
      <c r="S8092"/>
      <c r="T8092"/>
      <c r="U8092"/>
      <c r="V8092"/>
      <c r="W8092"/>
      <c r="X8092"/>
      <c r="Y8092"/>
      <c r="Z8092"/>
      <c r="AA8092"/>
      <c r="AB8092"/>
      <c r="AC8092"/>
      <c r="AD8092"/>
      <c r="AE8092"/>
      <c r="AF8092"/>
      <c r="AG8092"/>
      <c r="AH8092"/>
      <c r="AI8092"/>
      <c r="AJ8092"/>
      <c r="AK8092"/>
    </row>
    <row r="8093" spans="1:49">
      <c r="A8093"/>
      <c r="B8093"/>
      <c r="C8093"/>
      <c r="D8093"/>
      <c r="E8093"/>
      <c r="F8093"/>
      <c r="G8093"/>
      <c r="H8093"/>
      <c r="I8093"/>
      <c r="J8093"/>
      <c r="K8093"/>
      <c r="L8093"/>
      <c r="M8093"/>
      <c r="N8093"/>
      <c r="O8093"/>
      <c r="P8093"/>
      <c r="Q8093"/>
      <c r="R8093"/>
      <c r="S8093"/>
      <c r="T8093"/>
      <c r="U8093"/>
      <c r="V8093"/>
      <c r="W8093"/>
      <c r="X8093"/>
      <c r="Y8093"/>
      <c r="Z8093"/>
      <c r="AA8093"/>
      <c r="AB8093"/>
      <c r="AC8093"/>
      <c r="AD8093"/>
      <c r="AE8093"/>
      <c r="AF8093"/>
      <c r="AG8093"/>
      <c r="AH8093"/>
      <c r="AI8093"/>
      <c r="AJ8093"/>
      <c r="AK8093"/>
    </row>
    <row r="8094" spans="1:49">
      <c r="A8094"/>
      <c r="B8094"/>
      <c r="C8094"/>
      <c r="D8094"/>
      <c r="E8094"/>
      <c r="F8094"/>
      <c r="G8094"/>
      <c r="H8094"/>
      <c r="I8094"/>
      <c r="J8094"/>
      <c r="K8094"/>
      <c r="L8094"/>
      <c r="M8094"/>
      <c r="N8094"/>
      <c r="O8094"/>
      <c r="P8094"/>
      <c r="Q8094"/>
      <c r="R8094"/>
      <c r="S8094"/>
      <c r="T8094"/>
      <c r="U8094"/>
      <c r="V8094"/>
      <c r="W8094"/>
      <c r="X8094"/>
      <c r="Y8094"/>
      <c r="Z8094"/>
      <c r="AA8094"/>
      <c r="AB8094"/>
      <c r="AC8094"/>
      <c r="AD8094"/>
      <c r="AE8094"/>
      <c r="AF8094"/>
      <c r="AG8094"/>
      <c r="AH8094"/>
      <c r="AI8094"/>
      <c r="AJ8094"/>
      <c r="AK8094"/>
    </row>
    <row r="8095" spans="1:49">
      <c r="A8095"/>
      <c r="B8095"/>
      <c r="C8095"/>
      <c r="D8095"/>
      <c r="E8095"/>
      <c r="F8095"/>
      <c r="G8095"/>
      <c r="H8095"/>
      <c r="I8095"/>
      <c r="J8095"/>
      <c r="K8095"/>
      <c r="L8095"/>
      <c r="M8095"/>
      <c r="N8095"/>
      <c r="O8095"/>
      <c r="P8095"/>
      <c r="Q8095"/>
      <c r="R8095"/>
      <c r="S8095"/>
      <c r="T8095"/>
      <c r="U8095"/>
      <c r="V8095"/>
      <c r="W8095"/>
      <c r="X8095"/>
      <c r="Y8095"/>
      <c r="Z8095"/>
      <c r="AA8095"/>
      <c r="AB8095"/>
      <c r="AC8095"/>
      <c r="AD8095"/>
      <c r="AE8095"/>
      <c r="AF8095"/>
      <c r="AG8095"/>
      <c r="AH8095"/>
      <c r="AI8095"/>
      <c r="AJ8095"/>
      <c r="AK8095"/>
    </row>
    <row r="8096" spans="1:49">
      <c r="A8096"/>
      <c r="B8096"/>
      <c r="C8096"/>
      <c r="D8096"/>
      <c r="E8096"/>
      <c r="F8096"/>
      <c r="G8096"/>
      <c r="H8096"/>
      <c r="I8096"/>
      <c r="J8096"/>
      <c r="K8096"/>
      <c r="L8096"/>
      <c r="M8096"/>
      <c r="N8096"/>
      <c r="O8096"/>
      <c r="P8096"/>
      <c r="Q8096"/>
      <c r="R8096"/>
      <c r="S8096"/>
      <c r="T8096"/>
      <c r="U8096"/>
      <c r="V8096"/>
      <c r="W8096"/>
      <c r="X8096"/>
      <c r="Y8096"/>
      <c r="Z8096"/>
      <c r="AA8096"/>
      <c r="AB8096"/>
      <c r="AC8096"/>
      <c r="AD8096"/>
      <c r="AE8096"/>
      <c r="AF8096"/>
      <c r="AG8096"/>
      <c r="AH8096"/>
      <c r="AI8096"/>
      <c r="AJ8096"/>
      <c r="AK8096"/>
    </row>
    <row r="8097" spans="1:37">
      <c r="A8097"/>
      <c r="B8097"/>
      <c r="C8097"/>
      <c r="D8097"/>
      <c r="E8097"/>
      <c r="F8097"/>
      <c r="G8097"/>
      <c r="H8097"/>
      <c r="I8097"/>
      <c r="J8097"/>
      <c r="K8097"/>
      <c r="L8097"/>
      <c r="M8097"/>
      <c r="N8097"/>
      <c r="O8097"/>
      <c r="P8097"/>
      <c r="Q8097"/>
      <c r="R8097"/>
      <c r="S8097"/>
      <c r="T8097"/>
      <c r="U8097"/>
      <c r="V8097"/>
      <c r="W8097"/>
      <c r="X8097"/>
      <c r="Y8097"/>
      <c r="Z8097"/>
      <c r="AA8097"/>
      <c r="AB8097"/>
      <c r="AC8097"/>
      <c r="AD8097"/>
      <c r="AE8097"/>
      <c r="AF8097"/>
      <c r="AG8097"/>
      <c r="AH8097"/>
      <c r="AI8097"/>
      <c r="AJ8097"/>
      <c r="AK8097"/>
    </row>
    <row r="8098" spans="1:37">
      <c r="A8098"/>
      <c r="B8098"/>
      <c r="C8098"/>
      <c r="D8098"/>
      <c r="E8098"/>
      <c r="F8098"/>
      <c r="G8098"/>
      <c r="H8098"/>
      <c r="I8098"/>
      <c r="J8098"/>
      <c r="K8098"/>
      <c r="L8098"/>
      <c r="M8098"/>
      <c r="N8098"/>
      <c r="O8098"/>
      <c r="P8098"/>
      <c r="Q8098"/>
      <c r="R8098"/>
      <c r="S8098"/>
      <c r="T8098"/>
      <c r="U8098"/>
      <c r="V8098"/>
      <c r="W8098"/>
      <c r="X8098"/>
      <c r="Y8098"/>
      <c r="Z8098"/>
      <c r="AA8098"/>
      <c r="AB8098"/>
      <c r="AC8098"/>
      <c r="AD8098"/>
      <c r="AE8098"/>
      <c r="AF8098"/>
      <c r="AG8098"/>
      <c r="AH8098"/>
      <c r="AI8098"/>
      <c r="AJ8098"/>
      <c r="AK8098"/>
    </row>
    <row r="8099" spans="1:37">
      <c r="A8099"/>
      <c r="B8099"/>
      <c r="C8099"/>
      <c r="D8099"/>
      <c r="E8099"/>
      <c r="F8099"/>
      <c r="G8099"/>
      <c r="H8099"/>
      <c r="I8099"/>
      <c r="J8099"/>
      <c r="K8099"/>
      <c r="L8099"/>
      <c r="M8099"/>
      <c r="N8099"/>
      <c r="O8099"/>
      <c r="P8099"/>
      <c r="Q8099"/>
      <c r="R8099"/>
      <c r="S8099"/>
      <c r="T8099"/>
      <c r="U8099"/>
      <c r="V8099"/>
      <c r="W8099"/>
      <c r="X8099"/>
      <c r="Y8099"/>
      <c r="Z8099"/>
      <c r="AA8099"/>
      <c r="AB8099"/>
      <c r="AC8099"/>
      <c r="AD8099"/>
      <c r="AE8099"/>
      <c r="AF8099"/>
      <c r="AG8099"/>
      <c r="AH8099"/>
      <c r="AI8099"/>
      <c r="AJ8099"/>
      <c r="AK8099"/>
    </row>
    <row r="8100" spans="1:37">
      <c r="A8100"/>
      <c r="B8100"/>
      <c r="C8100"/>
      <c r="D8100"/>
      <c r="E8100"/>
      <c r="F8100"/>
      <c r="G8100"/>
      <c r="H8100"/>
      <c r="I8100"/>
      <c r="J8100"/>
      <c r="K8100"/>
      <c r="L8100"/>
      <c r="M8100"/>
      <c r="N8100"/>
      <c r="O8100"/>
      <c r="P8100"/>
      <c r="Q8100"/>
      <c r="R8100"/>
      <c r="S8100"/>
      <c r="T8100"/>
      <c r="U8100"/>
      <c r="V8100"/>
      <c r="W8100"/>
      <c r="X8100"/>
      <c r="Y8100"/>
      <c r="Z8100"/>
      <c r="AA8100"/>
      <c r="AB8100"/>
      <c r="AC8100"/>
      <c r="AD8100"/>
      <c r="AE8100"/>
      <c r="AF8100"/>
      <c r="AG8100"/>
      <c r="AH8100"/>
      <c r="AI8100"/>
      <c r="AJ8100"/>
      <c r="AK8100"/>
    </row>
    <row r="8101" spans="1:37">
      <c r="A8101"/>
      <c r="B8101"/>
      <c r="C8101"/>
      <c r="D8101"/>
      <c r="E8101"/>
      <c r="F8101"/>
      <c r="G8101"/>
      <c r="H8101"/>
      <c r="I8101"/>
      <c r="J8101"/>
      <c r="K8101"/>
      <c r="L8101"/>
      <c r="M8101"/>
      <c r="N8101"/>
      <c r="O8101"/>
      <c r="P8101"/>
      <c r="Q8101"/>
      <c r="R8101"/>
      <c r="S8101"/>
      <c r="T8101"/>
      <c r="U8101"/>
      <c r="V8101"/>
      <c r="W8101"/>
      <c r="X8101"/>
      <c r="Y8101"/>
      <c r="Z8101"/>
      <c r="AA8101"/>
      <c r="AB8101"/>
      <c r="AC8101"/>
      <c r="AD8101"/>
      <c r="AE8101"/>
      <c r="AF8101"/>
      <c r="AG8101"/>
      <c r="AH8101"/>
      <c r="AI8101"/>
      <c r="AJ8101"/>
      <c r="AK8101"/>
    </row>
    <row r="8102" spans="1:37">
      <c r="A8102"/>
      <c r="B8102"/>
      <c r="C8102"/>
      <c r="D8102"/>
      <c r="E8102"/>
      <c r="F8102"/>
      <c r="G8102"/>
      <c r="H8102"/>
      <c r="I8102"/>
      <c r="J8102"/>
      <c r="K8102"/>
      <c r="L8102"/>
      <c r="M8102"/>
      <c r="N8102"/>
      <c r="O8102"/>
      <c r="P8102"/>
      <c r="Q8102"/>
      <c r="R8102"/>
      <c r="S8102"/>
      <c r="T8102"/>
      <c r="U8102"/>
      <c r="V8102"/>
      <c r="W8102"/>
      <c r="X8102"/>
      <c r="Y8102"/>
      <c r="Z8102"/>
      <c r="AA8102"/>
      <c r="AB8102"/>
      <c r="AC8102"/>
      <c r="AD8102"/>
      <c r="AE8102"/>
      <c r="AF8102"/>
      <c r="AG8102"/>
      <c r="AH8102"/>
      <c r="AI8102"/>
      <c r="AJ8102"/>
      <c r="AK8102"/>
    </row>
    <row r="8103" spans="1:37">
      <c r="A8103"/>
      <c r="B8103"/>
      <c r="C8103"/>
      <c r="D8103"/>
      <c r="E8103"/>
      <c r="F8103"/>
      <c r="G8103"/>
      <c r="H8103"/>
      <c r="I8103"/>
      <c r="J8103"/>
      <c r="K8103"/>
      <c r="L8103"/>
      <c r="M8103"/>
      <c r="N8103"/>
      <c r="O8103"/>
      <c r="P8103"/>
      <c r="Q8103"/>
      <c r="R8103"/>
      <c r="S8103"/>
      <c r="T8103"/>
      <c r="U8103"/>
      <c r="V8103"/>
      <c r="W8103"/>
      <c r="X8103"/>
      <c r="Y8103"/>
      <c r="Z8103"/>
      <c r="AA8103"/>
      <c r="AB8103"/>
      <c r="AC8103"/>
      <c r="AD8103"/>
      <c r="AE8103"/>
      <c r="AF8103"/>
      <c r="AG8103"/>
      <c r="AH8103"/>
      <c r="AI8103"/>
      <c r="AJ8103"/>
      <c r="AK8103"/>
    </row>
    <row r="8104" spans="1:37">
      <c r="A8104"/>
      <c r="B8104"/>
      <c r="C8104"/>
      <c r="D8104"/>
      <c r="E8104"/>
      <c r="F8104"/>
      <c r="G8104"/>
      <c r="H8104"/>
      <c r="I8104"/>
      <c r="J8104"/>
      <c r="K8104"/>
      <c r="L8104"/>
      <c r="M8104"/>
      <c r="N8104"/>
      <c r="O8104"/>
      <c r="P8104"/>
      <c r="Q8104"/>
      <c r="R8104"/>
      <c r="S8104"/>
      <c r="T8104"/>
      <c r="U8104"/>
      <c r="V8104"/>
      <c r="W8104"/>
      <c r="X8104"/>
      <c r="Y8104"/>
      <c r="Z8104"/>
      <c r="AA8104"/>
      <c r="AB8104"/>
      <c r="AC8104"/>
      <c r="AD8104"/>
      <c r="AE8104"/>
      <c r="AF8104"/>
      <c r="AG8104"/>
      <c r="AH8104"/>
      <c r="AI8104"/>
      <c r="AJ8104"/>
      <c r="AK8104"/>
    </row>
    <row r="8105" spans="1:37">
      <c r="A8105"/>
      <c r="B8105"/>
      <c r="C8105"/>
      <c r="D8105"/>
      <c r="E8105"/>
      <c r="F8105"/>
      <c r="G8105"/>
      <c r="H8105"/>
      <c r="I8105"/>
      <c r="J8105"/>
      <c r="K8105"/>
      <c r="L8105"/>
      <c r="M8105"/>
      <c r="N8105"/>
      <c r="O8105"/>
      <c r="P8105"/>
      <c r="Q8105"/>
      <c r="R8105"/>
      <c r="S8105"/>
      <c r="T8105"/>
      <c r="U8105"/>
      <c r="V8105"/>
      <c r="W8105"/>
      <c r="X8105"/>
      <c r="Y8105"/>
      <c r="Z8105"/>
      <c r="AA8105"/>
      <c r="AB8105"/>
      <c r="AC8105"/>
      <c r="AD8105"/>
      <c r="AE8105"/>
      <c r="AF8105"/>
      <c r="AG8105"/>
      <c r="AH8105"/>
      <c r="AI8105"/>
      <c r="AJ8105"/>
      <c r="AK8105"/>
    </row>
    <row r="8106" spans="1:37">
      <c r="A8106"/>
      <c r="B8106"/>
      <c r="C8106"/>
      <c r="D8106"/>
      <c r="E8106"/>
      <c r="F8106"/>
      <c r="G8106"/>
      <c r="H8106"/>
      <c r="I8106"/>
      <c r="J8106"/>
      <c r="K8106"/>
      <c r="L8106"/>
      <c r="M8106"/>
      <c r="N8106"/>
      <c r="O8106"/>
      <c r="P8106"/>
      <c r="Q8106"/>
      <c r="R8106"/>
      <c r="S8106"/>
      <c r="T8106"/>
      <c r="U8106"/>
      <c r="V8106"/>
      <c r="W8106"/>
      <c r="X8106"/>
      <c r="Y8106"/>
      <c r="Z8106"/>
      <c r="AA8106"/>
      <c r="AB8106"/>
      <c r="AC8106"/>
      <c r="AD8106"/>
      <c r="AE8106"/>
      <c r="AF8106"/>
      <c r="AG8106"/>
      <c r="AH8106"/>
      <c r="AI8106"/>
      <c r="AJ8106"/>
      <c r="AK8106"/>
    </row>
    <row r="8107" spans="1:37">
      <c r="A8107"/>
      <c r="B8107"/>
      <c r="C8107"/>
      <c r="D8107"/>
      <c r="E8107"/>
      <c r="F8107"/>
      <c r="G8107"/>
      <c r="H8107"/>
      <c r="I8107"/>
      <c r="J8107"/>
      <c r="K8107"/>
      <c r="L8107"/>
      <c r="M8107"/>
      <c r="N8107"/>
      <c r="O8107"/>
      <c r="P8107"/>
      <c r="Q8107"/>
      <c r="R8107"/>
      <c r="S8107"/>
      <c r="T8107"/>
      <c r="U8107"/>
      <c r="V8107"/>
      <c r="W8107"/>
      <c r="X8107"/>
      <c r="Y8107"/>
      <c r="Z8107"/>
      <c r="AA8107"/>
      <c r="AB8107"/>
      <c r="AC8107"/>
      <c r="AD8107"/>
      <c r="AE8107"/>
      <c r="AF8107"/>
      <c r="AG8107"/>
      <c r="AH8107"/>
      <c r="AI8107"/>
      <c r="AJ8107"/>
      <c r="AK8107"/>
    </row>
    <row r="8108" spans="1:37">
      <c r="A8108"/>
      <c r="B8108"/>
      <c r="C8108"/>
      <c r="D8108"/>
      <c r="E8108"/>
      <c r="F8108"/>
      <c r="G8108"/>
      <c r="H8108"/>
      <c r="I8108"/>
      <c r="J8108"/>
      <c r="K8108"/>
      <c r="L8108"/>
      <c r="M8108"/>
      <c r="N8108"/>
      <c r="O8108"/>
      <c r="P8108"/>
      <c r="Q8108"/>
      <c r="R8108"/>
      <c r="S8108"/>
      <c r="T8108"/>
      <c r="U8108"/>
      <c r="V8108"/>
      <c r="W8108"/>
      <c r="X8108"/>
      <c r="Y8108"/>
      <c r="Z8108"/>
      <c r="AA8108"/>
      <c r="AB8108"/>
      <c r="AC8108"/>
      <c r="AD8108"/>
      <c r="AE8108"/>
      <c r="AF8108"/>
      <c r="AG8108"/>
      <c r="AH8108"/>
      <c r="AI8108"/>
      <c r="AJ8108"/>
      <c r="AK8108"/>
    </row>
    <row r="8109" spans="1:37">
      <c r="A8109"/>
      <c r="B8109"/>
      <c r="C8109"/>
      <c r="D8109"/>
      <c r="E8109"/>
      <c r="F8109"/>
      <c r="G8109"/>
      <c r="H8109"/>
      <c r="I8109"/>
      <c r="J8109"/>
      <c r="K8109"/>
      <c r="L8109"/>
      <c r="M8109"/>
      <c r="N8109"/>
      <c r="O8109"/>
      <c r="P8109"/>
      <c r="Q8109"/>
      <c r="R8109"/>
      <c r="S8109"/>
      <c r="T8109"/>
      <c r="U8109"/>
      <c r="V8109"/>
      <c r="W8109"/>
      <c r="X8109"/>
      <c r="Y8109"/>
      <c r="Z8109"/>
      <c r="AA8109"/>
      <c r="AB8109"/>
      <c r="AC8109"/>
      <c r="AD8109"/>
      <c r="AE8109"/>
      <c r="AF8109"/>
      <c r="AG8109"/>
      <c r="AH8109"/>
      <c r="AI8109"/>
      <c r="AJ8109"/>
      <c r="AK8109"/>
    </row>
    <row r="8110" spans="1:37">
      <c r="A8110"/>
      <c r="B8110"/>
      <c r="C8110"/>
      <c r="D8110"/>
      <c r="E8110"/>
      <c r="F8110"/>
      <c r="G8110"/>
      <c r="H8110"/>
      <c r="I8110"/>
      <c r="J8110"/>
      <c r="K8110"/>
      <c r="L8110"/>
      <c r="M8110"/>
      <c r="N8110"/>
      <c r="O8110"/>
      <c r="P8110"/>
      <c r="Q8110"/>
      <c r="R8110"/>
      <c r="S8110"/>
      <c r="T8110"/>
      <c r="U8110"/>
      <c r="V8110"/>
      <c r="W8110"/>
      <c r="X8110"/>
      <c r="Y8110"/>
      <c r="Z8110"/>
      <c r="AA8110"/>
      <c r="AB8110"/>
      <c r="AC8110"/>
      <c r="AD8110"/>
      <c r="AE8110"/>
      <c r="AF8110"/>
      <c r="AG8110"/>
      <c r="AH8110"/>
      <c r="AI8110"/>
      <c r="AJ8110"/>
      <c r="AK8110"/>
    </row>
    <row r="8111" spans="1:37">
      <c r="A8111"/>
      <c r="B8111"/>
      <c r="C8111"/>
      <c r="D8111"/>
      <c r="E8111"/>
      <c r="F8111"/>
      <c r="G8111"/>
      <c r="H8111"/>
      <c r="I8111"/>
      <c r="J8111"/>
      <c r="K8111"/>
      <c r="L8111"/>
      <c r="M8111"/>
      <c r="N8111"/>
      <c r="O8111"/>
      <c r="P8111"/>
      <c r="Q8111"/>
      <c r="R8111"/>
      <c r="S8111"/>
      <c r="T8111"/>
      <c r="U8111"/>
      <c r="V8111"/>
      <c r="W8111"/>
      <c r="X8111"/>
      <c r="Y8111"/>
      <c r="Z8111"/>
      <c r="AA8111"/>
      <c r="AB8111"/>
      <c r="AC8111"/>
      <c r="AD8111"/>
      <c r="AE8111"/>
      <c r="AF8111"/>
      <c r="AG8111"/>
      <c r="AH8111"/>
      <c r="AI8111"/>
      <c r="AJ8111"/>
      <c r="AK8111"/>
    </row>
    <row r="8115" spans="1:49">
      <c r="A8115"/>
    </row>
    <row r="8121" spans="1:49">
      <c r="A8121"/>
      <c r="D8121"/>
      <c r="F8121"/>
      <c r="G8121" s="171"/>
      <c r="H8121"/>
      <c r="K8121"/>
      <c r="L8121"/>
    </row>
    <row r="8122" spans="1:49">
      <c r="A8122"/>
      <c r="B8122"/>
      <c r="F8122"/>
      <c r="G8122"/>
      <c r="H8122"/>
      <c r="K8122"/>
      <c r="L8122"/>
      <c r="N8122"/>
    </row>
    <row r="8123" spans="1:49">
      <c r="B8123"/>
      <c r="C8123"/>
      <c r="D8123"/>
      <c r="E8123"/>
      <c r="F8123"/>
      <c r="G8123"/>
      <c r="H8123"/>
      <c r="I8123"/>
      <c r="J8123"/>
      <c r="K8123"/>
      <c r="L8123"/>
      <c r="M8123"/>
      <c r="N8123"/>
      <c r="O8123"/>
      <c r="P8123"/>
      <c r="Q8123"/>
      <c r="R8123"/>
      <c r="S8123"/>
      <c r="T8123"/>
      <c r="U8123"/>
      <c r="V8123"/>
      <c r="W8123"/>
      <c r="X8123"/>
      <c r="Y8123"/>
      <c r="Z8123"/>
      <c r="AA8123"/>
      <c r="AB8123"/>
      <c r="AC8123"/>
      <c r="AD8123"/>
      <c r="AE8123"/>
      <c r="AF8123"/>
      <c r="AG8123"/>
      <c r="AH8123"/>
      <c r="AI8123"/>
      <c r="AJ8123"/>
      <c r="AK8123"/>
    </row>
    <row r="8124" spans="1:49">
      <c r="B8124"/>
      <c r="E8124"/>
      <c r="H8124"/>
      <c r="K8124"/>
      <c r="N8124"/>
      <c r="Q8124"/>
      <c r="T8124"/>
      <c r="W8124"/>
      <c r="Z8124"/>
      <c r="AC8124"/>
      <c r="AF8124"/>
      <c r="AI8124"/>
    </row>
    <row r="8125" spans="1:49">
      <c r="A8125"/>
      <c r="B8125"/>
      <c r="C8125"/>
      <c r="D8125"/>
      <c r="E8125"/>
      <c r="F8125"/>
      <c r="G8125"/>
      <c r="H8125"/>
      <c r="I8125"/>
      <c r="J8125"/>
      <c r="K8125"/>
      <c r="L8125"/>
      <c r="M8125"/>
      <c r="N8125"/>
      <c r="O8125"/>
      <c r="P8125"/>
      <c r="Q8125"/>
      <c r="R8125"/>
      <c r="S8125"/>
      <c r="T8125"/>
      <c r="U8125"/>
      <c r="V8125"/>
      <c r="W8125"/>
      <c r="X8125"/>
      <c r="Y8125"/>
      <c r="Z8125"/>
      <c r="AA8125"/>
      <c r="AB8125"/>
      <c r="AC8125"/>
      <c r="AD8125"/>
      <c r="AE8125"/>
      <c r="AF8125"/>
      <c r="AG8125"/>
      <c r="AH8125"/>
      <c r="AI8125"/>
      <c r="AJ8125"/>
      <c r="AK8125"/>
    </row>
    <row r="8126" spans="1:49">
      <c r="B8126" s="172"/>
      <c r="C8126" s="173"/>
      <c r="D8126" s="173"/>
      <c r="E8126" s="172"/>
      <c r="F8126" s="173"/>
      <c r="G8126" s="173"/>
      <c r="H8126" s="172"/>
      <c r="I8126" s="173"/>
      <c r="J8126" s="173"/>
      <c r="K8126" s="172"/>
      <c r="L8126" s="173"/>
      <c r="M8126" s="173"/>
      <c r="N8126" s="172"/>
      <c r="O8126" s="173"/>
      <c r="P8126" s="173"/>
      <c r="Q8126" s="172"/>
      <c r="R8126" s="173"/>
      <c r="S8126" s="173"/>
      <c r="T8126" s="172"/>
      <c r="U8126" s="173"/>
      <c r="V8126" s="173"/>
      <c r="W8126" s="172"/>
      <c r="X8126" s="173"/>
      <c r="Y8126" s="173"/>
      <c r="Z8126" s="172"/>
      <c r="AA8126" s="173"/>
      <c r="AB8126" s="173"/>
      <c r="AC8126" s="172"/>
      <c r="AD8126" s="173"/>
      <c r="AE8126" s="173"/>
      <c r="AF8126" s="172"/>
      <c r="AG8126" s="173"/>
      <c r="AH8126" s="173"/>
      <c r="AI8126" s="172"/>
      <c r="AJ8126" s="173"/>
      <c r="AK8126" s="173"/>
      <c r="AN8126" s="165" t="e">
        <f>1/($B8126*(1/$B8124)*(1/(5/7+2/7*$D8126))*$B8136/SUM($B8128:$B8151))</f>
        <v>#DIV/0!</v>
      </c>
      <c r="AO8126" s="165" t="e">
        <f>1/(B8126*(1/B8124)*(1/(5/7+2/7*D8126)))</f>
        <v>#DIV/0!</v>
      </c>
      <c r="AP8126" s="165"/>
      <c r="AR8126" s="170">
        <f>CHOOSE(AV$3,C8126,F8126,I8126,L8126,O8126,R8126,U8126,X8126,AA8126,AD8126,AG8126,AJ8126)</f>
        <v>0</v>
      </c>
      <c r="AS8126" s="166"/>
      <c r="AT8126" s="166"/>
      <c r="AV8126" s="116" t="e">
        <f>AN8126/AR8126</f>
        <v>#DIV/0!</v>
      </c>
      <c r="AW8126" s="167" t="e">
        <f>AO8126/AR8126</f>
        <v>#DIV/0!</v>
      </c>
    </row>
    <row r="8127" spans="1:49">
      <c r="A8127"/>
      <c r="B8127"/>
      <c r="C8127"/>
      <c r="D8127"/>
      <c r="E8127"/>
      <c r="F8127"/>
      <c r="G8127"/>
      <c r="H8127"/>
      <c r="I8127"/>
      <c r="J8127"/>
      <c r="K8127"/>
      <c r="L8127"/>
      <c r="M8127"/>
      <c r="N8127"/>
      <c r="O8127"/>
      <c r="P8127"/>
      <c r="Q8127"/>
      <c r="R8127"/>
      <c r="S8127"/>
      <c r="T8127"/>
      <c r="U8127"/>
      <c r="V8127"/>
      <c r="W8127"/>
      <c r="X8127"/>
      <c r="Y8127"/>
      <c r="Z8127"/>
      <c r="AA8127"/>
      <c r="AB8127"/>
      <c r="AC8127"/>
      <c r="AD8127"/>
      <c r="AE8127"/>
      <c r="AF8127"/>
      <c r="AG8127"/>
      <c r="AH8127"/>
      <c r="AI8127"/>
      <c r="AJ8127"/>
      <c r="AK8127"/>
    </row>
    <row r="8128" spans="1:49">
      <c r="A8128"/>
      <c r="B8128"/>
      <c r="C8128"/>
      <c r="D8128"/>
      <c r="E8128"/>
      <c r="F8128"/>
      <c r="G8128"/>
      <c r="H8128"/>
      <c r="I8128"/>
      <c r="J8128"/>
      <c r="K8128"/>
      <c r="L8128"/>
      <c r="M8128"/>
      <c r="N8128"/>
      <c r="O8128"/>
      <c r="P8128"/>
      <c r="Q8128"/>
      <c r="R8128"/>
      <c r="S8128"/>
      <c r="T8128"/>
      <c r="U8128"/>
      <c r="V8128"/>
      <c r="W8128"/>
      <c r="X8128"/>
      <c r="Y8128"/>
      <c r="Z8128"/>
      <c r="AA8128"/>
      <c r="AB8128"/>
      <c r="AC8128"/>
      <c r="AD8128"/>
      <c r="AE8128"/>
      <c r="AF8128"/>
      <c r="AG8128"/>
      <c r="AH8128"/>
      <c r="AI8128"/>
      <c r="AJ8128"/>
      <c r="AK8128"/>
    </row>
    <row r="8129" spans="1:37">
      <c r="A8129"/>
      <c r="B8129"/>
      <c r="C8129"/>
      <c r="D8129"/>
      <c r="E8129"/>
      <c r="F8129"/>
      <c r="G8129"/>
      <c r="H8129"/>
      <c r="I8129"/>
      <c r="J8129"/>
      <c r="K8129"/>
      <c r="L8129"/>
      <c r="M8129"/>
      <c r="N8129"/>
      <c r="O8129"/>
      <c r="P8129"/>
      <c r="Q8129"/>
      <c r="R8129"/>
      <c r="S8129"/>
      <c r="T8129"/>
      <c r="U8129"/>
      <c r="V8129"/>
      <c r="W8129"/>
      <c r="X8129"/>
      <c r="Y8129"/>
      <c r="Z8129"/>
      <c r="AA8129"/>
      <c r="AB8129"/>
      <c r="AC8129"/>
      <c r="AD8129"/>
      <c r="AE8129"/>
      <c r="AF8129"/>
      <c r="AG8129"/>
      <c r="AH8129"/>
      <c r="AI8129"/>
      <c r="AJ8129"/>
      <c r="AK8129"/>
    </row>
    <row r="8130" spans="1:37">
      <c r="A8130"/>
      <c r="B8130"/>
      <c r="C8130"/>
      <c r="D8130"/>
      <c r="E8130"/>
      <c r="F8130"/>
      <c r="G8130"/>
      <c r="H8130"/>
      <c r="I8130"/>
      <c r="J8130"/>
      <c r="K8130"/>
      <c r="L8130"/>
      <c r="M8130"/>
      <c r="N8130"/>
      <c r="O8130"/>
      <c r="P8130"/>
      <c r="Q8130"/>
      <c r="R8130"/>
      <c r="S8130"/>
      <c r="T8130"/>
      <c r="U8130"/>
      <c r="V8130"/>
      <c r="W8130"/>
      <c r="X8130"/>
      <c r="Y8130"/>
      <c r="Z8130"/>
      <c r="AA8130"/>
      <c r="AB8130"/>
      <c r="AC8130"/>
      <c r="AD8130"/>
      <c r="AE8130"/>
      <c r="AF8130"/>
      <c r="AG8130"/>
      <c r="AH8130"/>
      <c r="AI8130"/>
      <c r="AJ8130"/>
      <c r="AK8130"/>
    </row>
    <row r="8131" spans="1:37">
      <c r="A8131"/>
      <c r="B8131"/>
      <c r="C8131"/>
      <c r="D8131"/>
      <c r="E8131"/>
      <c r="F8131"/>
      <c r="G8131"/>
      <c r="H8131"/>
      <c r="I8131"/>
      <c r="J8131"/>
      <c r="K8131"/>
      <c r="L8131"/>
      <c r="M8131"/>
      <c r="N8131"/>
      <c r="O8131"/>
      <c r="P8131"/>
      <c r="Q8131"/>
      <c r="R8131"/>
      <c r="S8131"/>
      <c r="T8131"/>
      <c r="U8131"/>
      <c r="V8131"/>
      <c r="W8131"/>
      <c r="X8131"/>
      <c r="Y8131"/>
      <c r="Z8131"/>
      <c r="AA8131"/>
      <c r="AB8131"/>
      <c r="AC8131"/>
      <c r="AD8131"/>
      <c r="AE8131"/>
      <c r="AF8131"/>
      <c r="AG8131"/>
      <c r="AH8131"/>
      <c r="AI8131"/>
      <c r="AJ8131"/>
      <c r="AK8131"/>
    </row>
    <row r="8132" spans="1:37">
      <c r="A8132"/>
      <c r="B8132"/>
      <c r="C8132"/>
      <c r="D8132"/>
      <c r="E8132"/>
      <c r="F8132"/>
      <c r="G8132"/>
      <c r="H8132"/>
      <c r="I8132"/>
      <c r="J8132"/>
      <c r="K8132"/>
      <c r="L8132"/>
      <c r="M8132"/>
      <c r="N8132"/>
      <c r="O8132"/>
      <c r="P8132"/>
      <c r="Q8132"/>
      <c r="R8132"/>
      <c r="S8132"/>
      <c r="T8132"/>
      <c r="U8132"/>
      <c r="V8132"/>
      <c r="W8132"/>
      <c r="X8132"/>
      <c r="Y8132"/>
      <c r="Z8132"/>
      <c r="AA8132"/>
      <c r="AB8132"/>
      <c r="AC8132"/>
      <c r="AD8132"/>
      <c r="AE8132"/>
      <c r="AF8132"/>
      <c r="AG8132"/>
      <c r="AH8132"/>
      <c r="AI8132"/>
      <c r="AJ8132"/>
      <c r="AK8132"/>
    </row>
    <row r="8133" spans="1:37">
      <c r="A8133"/>
      <c r="B8133"/>
      <c r="C8133"/>
      <c r="D8133"/>
      <c r="E8133"/>
      <c r="F8133"/>
      <c r="G8133"/>
      <c r="H8133"/>
      <c r="I8133"/>
      <c r="J8133"/>
      <c r="K8133"/>
      <c r="L8133"/>
      <c r="M8133"/>
      <c r="N8133"/>
      <c r="O8133"/>
      <c r="P8133"/>
      <c r="Q8133"/>
      <c r="R8133"/>
      <c r="S8133"/>
      <c r="T8133"/>
      <c r="U8133"/>
      <c r="V8133"/>
      <c r="W8133"/>
      <c r="X8133"/>
      <c r="Y8133"/>
      <c r="Z8133"/>
      <c r="AA8133"/>
      <c r="AB8133"/>
      <c r="AC8133"/>
      <c r="AD8133"/>
      <c r="AE8133"/>
      <c r="AF8133"/>
      <c r="AG8133"/>
      <c r="AH8133"/>
      <c r="AI8133"/>
      <c r="AJ8133"/>
      <c r="AK8133"/>
    </row>
    <row r="8134" spans="1:37">
      <c r="A8134"/>
      <c r="B8134"/>
      <c r="C8134"/>
      <c r="D8134"/>
      <c r="E8134"/>
      <c r="F8134"/>
      <c r="G8134"/>
      <c r="H8134"/>
      <c r="I8134"/>
      <c r="J8134"/>
      <c r="K8134"/>
      <c r="L8134"/>
      <c r="M8134"/>
      <c r="N8134"/>
      <c r="O8134"/>
      <c r="P8134"/>
      <c r="Q8134"/>
      <c r="R8134"/>
      <c r="S8134"/>
      <c r="T8134"/>
      <c r="U8134"/>
      <c r="V8134"/>
      <c r="W8134"/>
      <c r="X8134"/>
      <c r="Y8134"/>
      <c r="Z8134"/>
      <c r="AA8134"/>
      <c r="AB8134"/>
      <c r="AC8134"/>
      <c r="AD8134"/>
      <c r="AE8134"/>
      <c r="AF8134"/>
      <c r="AG8134"/>
      <c r="AH8134"/>
      <c r="AI8134"/>
      <c r="AJ8134"/>
      <c r="AK8134"/>
    </row>
    <row r="8135" spans="1:37">
      <c r="A8135"/>
      <c r="B8135"/>
      <c r="C8135"/>
      <c r="D8135"/>
      <c r="E8135"/>
      <c r="F8135"/>
      <c r="G8135"/>
      <c r="H8135"/>
      <c r="I8135"/>
      <c r="J8135"/>
      <c r="K8135"/>
      <c r="L8135"/>
      <c r="M8135"/>
      <c r="N8135"/>
      <c r="O8135"/>
      <c r="P8135"/>
      <c r="Q8135"/>
      <c r="R8135"/>
      <c r="S8135"/>
      <c r="T8135"/>
      <c r="U8135"/>
      <c r="V8135"/>
      <c r="W8135"/>
      <c r="X8135"/>
      <c r="Y8135"/>
      <c r="Z8135"/>
      <c r="AA8135"/>
      <c r="AB8135"/>
      <c r="AC8135"/>
      <c r="AD8135"/>
      <c r="AE8135"/>
      <c r="AF8135"/>
      <c r="AG8135"/>
      <c r="AH8135"/>
      <c r="AI8135"/>
      <c r="AJ8135"/>
      <c r="AK8135"/>
    </row>
    <row r="8136" spans="1:37">
      <c r="A8136"/>
      <c r="B8136"/>
      <c r="C8136"/>
      <c r="D8136"/>
      <c r="E8136"/>
      <c r="F8136"/>
      <c r="G8136"/>
      <c r="H8136"/>
      <c r="I8136"/>
      <c r="J8136"/>
      <c r="K8136"/>
      <c r="L8136"/>
      <c r="M8136"/>
      <c r="N8136"/>
      <c r="O8136"/>
      <c r="P8136"/>
      <c r="Q8136"/>
      <c r="R8136"/>
      <c r="S8136"/>
      <c r="T8136"/>
      <c r="U8136"/>
      <c r="V8136"/>
      <c r="W8136"/>
      <c r="X8136"/>
      <c r="Y8136"/>
      <c r="Z8136"/>
      <c r="AA8136"/>
      <c r="AB8136"/>
      <c r="AC8136"/>
      <c r="AD8136"/>
      <c r="AE8136"/>
      <c r="AF8136"/>
      <c r="AG8136"/>
      <c r="AH8136"/>
      <c r="AI8136"/>
      <c r="AJ8136"/>
      <c r="AK8136"/>
    </row>
    <row r="8137" spans="1:37">
      <c r="A8137"/>
      <c r="B8137"/>
      <c r="C8137"/>
      <c r="D8137"/>
      <c r="E8137"/>
      <c r="F8137"/>
      <c r="G8137"/>
      <c r="H8137"/>
      <c r="I8137"/>
      <c r="J8137"/>
      <c r="K8137"/>
      <c r="L8137"/>
      <c r="M8137"/>
      <c r="N8137"/>
      <c r="O8137"/>
      <c r="P8137"/>
      <c r="Q8137"/>
      <c r="R8137"/>
      <c r="S8137"/>
      <c r="T8137"/>
      <c r="U8137"/>
      <c r="V8137"/>
      <c r="W8137"/>
      <c r="X8137"/>
      <c r="Y8137"/>
      <c r="Z8137"/>
      <c r="AA8137"/>
      <c r="AB8137"/>
      <c r="AC8137"/>
      <c r="AD8137"/>
      <c r="AE8137"/>
      <c r="AF8137"/>
      <c r="AG8137"/>
      <c r="AH8137"/>
      <c r="AI8137"/>
      <c r="AJ8137"/>
      <c r="AK8137"/>
    </row>
    <row r="8138" spans="1:37">
      <c r="A8138"/>
      <c r="B8138"/>
      <c r="C8138"/>
      <c r="D8138"/>
      <c r="E8138"/>
      <c r="F8138"/>
      <c r="G8138"/>
      <c r="H8138"/>
      <c r="I8138"/>
      <c r="J8138"/>
      <c r="K8138"/>
      <c r="L8138"/>
      <c r="M8138"/>
      <c r="N8138"/>
      <c r="O8138"/>
      <c r="P8138"/>
      <c r="Q8138"/>
      <c r="R8138"/>
      <c r="S8138"/>
      <c r="T8138"/>
      <c r="U8138"/>
      <c r="V8138"/>
      <c r="W8138"/>
      <c r="X8138"/>
      <c r="Y8138"/>
      <c r="Z8138"/>
      <c r="AA8138"/>
      <c r="AB8138"/>
      <c r="AC8138"/>
      <c r="AD8138"/>
      <c r="AE8138"/>
      <c r="AF8138"/>
      <c r="AG8138"/>
      <c r="AH8138"/>
      <c r="AI8138"/>
      <c r="AJ8138"/>
      <c r="AK8138"/>
    </row>
    <row r="8139" spans="1:37">
      <c r="A8139"/>
      <c r="B8139"/>
      <c r="C8139"/>
      <c r="D8139"/>
      <c r="E8139"/>
      <c r="F8139"/>
      <c r="G8139"/>
      <c r="H8139"/>
      <c r="I8139"/>
      <c r="J8139"/>
      <c r="K8139"/>
      <c r="L8139"/>
      <c r="M8139"/>
      <c r="N8139"/>
      <c r="O8139"/>
      <c r="P8139"/>
      <c r="Q8139"/>
      <c r="R8139"/>
      <c r="S8139"/>
      <c r="T8139"/>
      <c r="U8139"/>
      <c r="V8139"/>
      <c r="W8139"/>
      <c r="X8139"/>
      <c r="Y8139"/>
      <c r="Z8139"/>
      <c r="AA8139"/>
      <c r="AB8139"/>
      <c r="AC8139"/>
      <c r="AD8139"/>
      <c r="AE8139"/>
      <c r="AF8139"/>
      <c r="AG8139"/>
      <c r="AH8139"/>
      <c r="AI8139"/>
      <c r="AJ8139"/>
      <c r="AK8139"/>
    </row>
    <row r="8140" spans="1:37">
      <c r="A8140"/>
      <c r="B8140"/>
      <c r="C8140"/>
      <c r="D8140"/>
      <c r="E8140"/>
      <c r="F8140"/>
      <c r="G8140"/>
      <c r="H8140"/>
      <c r="I8140"/>
      <c r="J8140"/>
      <c r="K8140"/>
      <c r="L8140"/>
      <c r="M8140"/>
      <c r="N8140"/>
      <c r="O8140"/>
      <c r="P8140"/>
      <c r="Q8140"/>
      <c r="R8140"/>
      <c r="S8140"/>
      <c r="T8140"/>
      <c r="U8140"/>
      <c r="V8140"/>
      <c r="W8140"/>
      <c r="X8140"/>
      <c r="Y8140"/>
      <c r="Z8140"/>
      <c r="AA8140"/>
      <c r="AB8140"/>
      <c r="AC8140"/>
      <c r="AD8140"/>
      <c r="AE8140"/>
      <c r="AF8140"/>
      <c r="AG8140"/>
      <c r="AH8140"/>
      <c r="AI8140"/>
      <c r="AJ8140"/>
      <c r="AK8140"/>
    </row>
    <row r="8141" spans="1:37">
      <c r="A8141"/>
      <c r="B8141"/>
      <c r="C8141"/>
      <c r="D8141"/>
      <c r="E8141"/>
      <c r="F8141"/>
      <c r="G8141"/>
      <c r="H8141"/>
      <c r="I8141"/>
      <c r="J8141"/>
      <c r="K8141"/>
      <c r="L8141"/>
      <c r="M8141"/>
      <c r="N8141"/>
      <c r="O8141"/>
      <c r="P8141"/>
      <c r="Q8141"/>
      <c r="R8141"/>
      <c r="S8141"/>
      <c r="T8141"/>
      <c r="U8141"/>
      <c r="V8141"/>
      <c r="W8141"/>
      <c r="X8141"/>
      <c r="Y8141"/>
      <c r="Z8141"/>
      <c r="AA8141"/>
      <c r="AB8141"/>
      <c r="AC8141"/>
      <c r="AD8141"/>
      <c r="AE8141"/>
      <c r="AF8141"/>
      <c r="AG8141"/>
      <c r="AH8141"/>
      <c r="AI8141"/>
      <c r="AJ8141"/>
      <c r="AK8141"/>
    </row>
    <row r="8142" spans="1:37">
      <c r="A8142"/>
      <c r="B8142"/>
      <c r="C8142"/>
      <c r="D8142"/>
      <c r="E8142"/>
      <c r="F8142"/>
      <c r="G8142"/>
      <c r="H8142"/>
      <c r="I8142"/>
      <c r="J8142"/>
      <c r="K8142"/>
      <c r="L8142"/>
      <c r="M8142"/>
      <c r="N8142"/>
      <c r="O8142"/>
      <c r="P8142"/>
      <c r="Q8142"/>
      <c r="R8142"/>
      <c r="S8142"/>
      <c r="T8142"/>
      <c r="U8142"/>
      <c r="V8142"/>
      <c r="W8142"/>
      <c r="X8142"/>
      <c r="Y8142"/>
      <c r="Z8142"/>
      <c r="AA8142"/>
      <c r="AB8142"/>
      <c r="AC8142"/>
      <c r="AD8142"/>
      <c r="AE8142"/>
      <c r="AF8142"/>
      <c r="AG8142"/>
      <c r="AH8142"/>
      <c r="AI8142"/>
      <c r="AJ8142"/>
      <c r="AK8142"/>
    </row>
    <row r="8143" spans="1:37">
      <c r="A8143"/>
      <c r="B8143"/>
      <c r="C8143"/>
      <c r="D8143"/>
      <c r="E8143"/>
      <c r="F8143"/>
      <c r="G8143"/>
      <c r="H8143"/>
      <c r="I8143"/>
      <c r="J8143"/>
      <c r="K8143"/>
      <c r="L8143"/>
      <c r="M8143"/>
      <c r="N8143"/>
      <c r="O8143"/>
      <c r="P8143"/>
      <c r="Q8143"/>
      <c r="R8143"/>
      <c r="S8143"/>
      <c r="T8143"/>
      <c r="U8143"/>
      <c r="V8143"/>
      <c r="W8143"/>
      <c r="X8143"/>
      <c r="Y8143"/>
      <c r="Z8143"/>
      <c r="AA8143"/>
      <c r="AB8143"/>
      <c r="AC8143"/>
      <c r="AD8143"/>
      <c r="AE8143"/>
      <c r="AF8143"/>
      <c r="AG8143"/>
      <c r="AH8143"/>
      <c r="AI8143"/>
      <c r="AJ8143"/>
      <c r="AK8143"/>
    </row>
    <row r="8144" spans="1:37">
      <c r="A8144"/>
      <c r="B8144"/>
      <c r="C8144"/>
      <c r="D8144"/>
      <c r="E8144"/>
      <c r="F8144"/>
      <c r="G8144"/>
      <c r="H8144"/>
      <c r="I8144"/>
      <c r="J8144"/>
      <c r="K8144"/>
      <c r="L8144"/>
      <c r="M8144"/>
      <c r="N8144"/>
      <c r="O8144"/>
      <c r="P8144"/>
      <c r="Q8144"/>
      <c r="R8144"/>
      <c r="S8144"/>
      <c r="T8144"/>
      <c r="U8144"/>
      <c r="V8144"/>
      <c r="W8144"/>
      <c r="X8144"/>
      <c r="Y8144"/>
      <c r="Z8144"/>
      <c r="AA8144"/>
      <c r="AB8144"/>
      <c r="AC8144"/>
      <c r="AD8144"/>
      <c r="AE8144"/>
      <c r="AF8144"/>
      <c r="AG8144"/>
      <c r="AH8144"/>
      <c r="AI8144"/>
      <c r="AJ8144"/>
      <c r="AK8144"/>
    </row>
    <row r="8145" spans="1:37">
      <c r="A8145"/>
      <c r="B8145"/>
      <c r="C8145"/>
      <c r="D8145"/>
      <c r="E8145"/>
      <c r="F8145"/>
      <c r="G8145"/>
      <c r="H8145"/>
      <c r="I8145"/>
      <c r="J8145"/>
      <c r="K8145"/>
      <c r="L8145"/>
      <c r="M8145"/>
      <c r="N8145"/>
      <c r="O8145"/>
      <c r="P8145"/>
      <c r="Q8145"/>
      <c r="R8145"/>
      <c r="S8145"/>
      <c r="T8145"/>
      <c r="U8145"/>
      <c r="V8145"/>
      <c r="W8145"/>
      <c r="X8145"/>
      <c r="Y8145"/>
      <c r="Z8145"/>
      <c r="AA8145"/>
      <c r="AB8145"/>
      <c r="AC8145"/>
      <c r="AD8145"/>
      <c r="AE8145"/>
      <c r="AF8145"/>
      <c r="AG8145"/>
      <c r="AH8145"/>
      <c r="AI8145"/>
      <c r="AJ8145"/>
      <c r="AK8145"/>
    </row>
    <row r="8146" spans="1:37">
      <c r="A8146"/>
      <c r="B8146"/>
      <c r="C8146"/>
      <c r="D8146"/>
      <c r="E8146"/>
      <c r="F8146"/>
      <c r="G8146"/>
      <c r="H8146"/>
      <c r="I8146"/>
      <c r="J8146"/>
      <c r="K8146"/>
      <c r="L8146"/>
      <c r="M8146"/>
      <c r="N8146"/>
      <c r="O8146"/>
      <c r="P8146"/>
      <c r="Q8146"/>
      <c r="R8146"/>
      <c r="S8146"/>
      <c r="T8146"/>
      <c r="U8146"/>
      <c r="V8146"/>
      <c r="W8146"/>
      <c r="X8146"/>
      <c r="Y8146"/>
      <c r="Z8146"/>
      <c r="AA8146"/>
      <c r="AB8146"/>
      <c r="AC8146"/>
      <c r="AD8146"/>
      <c r="AE8146"/>
      <c r="AF8146"/>
      <c r="AG8146"/>
      <c r="AH8146"/>
      <c r="AI8146"/>
      <c r="AJ8146"/>
      <c r="AK8146"/>
    </row>
    <row r="8147" spans="1:37">
      <c r="A8147"/>
      <c r="B8147"/>
      <c r="C8147"/>
      <c r="D8147"/>
      <c r="E8147"/>
      <c r="F8147"/>
      <c r="G8147"/>
      <c r="H8147"/>
      <c r="I8147"/>
      <c r="J8147"/>
      <c r="K8147"/>
      <c r="L8147"/>
      <c r="M8147"/>
      <c r="N8147"/>
      <c r="O8147"/>
      <c r="P8147"/>
      <c r="Q8147"/>
      <c r="R8147"/>
      <c r="S8147"/>
      <c r="T8147"/>
      <c r="U8147"/>
      <c r="V8147"/>
      <c r="W8147"/>
      <c r="X8147"/>
      <c r="Y8147"/>
      <c r="Z8147"/>
      <c r="AA8147"/>
      <c r="AB8147"/>
      <c r="AC8147"/>
      <c r="AD8147"/>
      <c r="AE8147"/>
      <c r="AF8147"/>
      <c r="AG8147"/>
      <c r="AH8147"/>
      <c r="AI8147"/>
      <c r="AJ8147"/>
      <c r="AK8147"/>
    </row>
    <row r="8148" spans="1:37">
      <c r="A8148"/>
      <c r="B8148"/>
      <c r="C8148"/>
      <c r="D8148"/>
      <c r="E8148"/>
      <c r="F8148"/>
      <c r="G8148"/>
      <c r="H8148"/>
      <c r="I8148"/>
      <c r="J8148"/>
      <c r="K8148"/>
      <c r="L8148"/>
      <c r="M8148"/>
      <c r="N8148"/>
      <c r="O8148"/>
      <c r="P8148"/>
      <c r="Q8148"/>
      <c r="R8148"/>
      <c r="S8148"/>
      <c r="T8148"/>
      <c r="U8148"/>
      <c r="V8148"/>
      <c r="W8148"/>
      <c r="X8148"/>
      <c r="Y8148"/>
      <c r="Z8148"/>
      <c r="AA8148"/>
      <c r="AB8148"/>
      <c r="AC8148"/>
      <c r="AD8148"/>
      <c r="AE8148"/>
      <c r="AF8148"/>
      <c r="AG8148"/>
      <c r="AH8148"/>
      <c r="AI8148"/>
      <c r="AJ8148"/>
      <c r="AK8148"/>
    </row>
    <row r="8149" spans="1:37">
      <c r="A8149"/>
      <c r="B8149"/>
      <c r="C8149"/>
      <c r="D8149"/>
      <c r="E8149"/>
      <c r="F8149"/>
      <c r="G8149"/>
      <c r="H8149"/>
      <c r="I8149"/>
      <c r="J8149"/>
      <c r="K8149"/>
      <c r="L8149"/>
      <c r="M8149"/>
      <c r="N8149"/>
      <c r="O8149"/>
      <c r="P8149"/>
      <c r="Q8149"/>
      <c r="R8149"/>
      <c r="S8149"/>
      <c r="T8149"/>
      <c r="U8149"/>
      <c r="V8149"/>
      <c r="W8149"/>
      <c r="X8149"/>
      <c r="Y8149"/>
      <c r="Z8149"/>
      <c r="AA8149"/>
      <c r="AB8149"/>
      <c r="AC8149"/>
      <c r="AD8149"/>
      <c r="AE8149"/>
      <c r="AF8149"/>
      <c r="AG8149"/>
      <c r="AH8149"/>
      <c r="AI8149"/>
      <c r="AJ8149"/>
      <c r="AK8149"/>
    </row>
    <row r="8150" spans="1:37">
      <c r="A8150"/>
      <c r="B8150"/>
      <c r="C8150"/>
      <c r="D8150"/>
      <c r="E8150"/>
      <c r="F8150"/>
      <c r="G8150"/>
      <c r="H8150"/>
      <c r="I8150"/>
      <c r="J8150"/>
      <c r="K8150"/>
      <c r="L8150"/>
      <c r="M8150"/>
      <c r="N8150"/>
      <c r="O8150"/>
      <c r="P8150"/>
      <c r="Q8150"/>
      <c r="R8150"/>
      <c r="S8150"/>
      <c r="T8150"/>
      <c r="U8150"/>
      <c r="V8150"/>
      <c r="W8150"/>
      <c r="X8150"/>
      <c r="Y8150"/>
      <c r="Z8150"/>
      <c r="AA8150"/>
      <c r="AB8150"/>
      <c r="AC8150"/>
      <c r="AD8150"/>
      <c r="AE8150"/>
      <c r="AF8150"/>
      <c r="AG8150"/>
      <c r="AH8150"/>
      <c r="AI8150"/>
      <c r="AJ8150"/>
      <c r="AK8150"/>
    </row>
    <row r="8151" spans="1:37">
      <c r="A8151"/>
      <c r="B8151"/>
      <c r="C8151"/>
      <c r="D8151"/>
      <c r="E8151"/>
      <c r="F8151"/>
      <c r="G8151"/>
      <c r="H8151"/>
      <c r="I8151"/>
      <c r="J8151"/>
      <c r="K8151"/>
      <c r="L8151"/>
      <c r="M8151"/>
      <c r="N8151"/>
      <c r="O8151"/>
      <c r="P8151"/>
      <c r="Q8151"/>
      <c r="R8151"/>
      <c r="S8151"/>
      <c r="T8151"/>
      <c r="U8151"/>
      <c r="V8151"/>
      <c r="W8151"/>
      <c r="X8151"/>
      <c r="Y8151"/>
      <c r="Z8151"/>
      <c r="AA8151"/>
      <c r="AB8151"/>
      <c r="AC8151"/>
      <c r="AD8151"/>
      <c r="AE8151"/>
      <c r="AF8151"/>
      <c r="AG8151"/>
      <c r="AH8151"/>
      <c r="AI8151"/>
      <c r="AJ8151"/>
      <c r="AK8151"/>
    </row>
    <row r="8156" spans="1:37">
      <c r="A8156"/>
    </row>
    <row r="8161" spans="1:49">
      <c r="A8161"/>
      <c r="D8161"/>
      <c r="F8161"/>
      <c r="G8161" s="171"/>
      <c r="H8161"/>
      <c r="K8161"/>
      <c r="L8161"/>
    </row>
    <row r="8162" spans="1:49">
      <c r="A8162"/>
      <c r="B8162"/>
      <c r="F8162"/>
      <c r="G8162"/>
      <c r="H8162"/>
      <c r="K8162"/>
      <c r="L8162"/>
      <c r="N8162"/>
    </row>
    <row r="8163" spans="1:49">
      <c r="B8163"/>
      <c r="C8163"/>
      <c r="D8163"/>
      <c r="E8163"/>
      <c r="F8163"/>
      <c r="G8163"/>
      <c r="H8163"/>
      <c r="I8163"/>
      <c r="J8163"/>
      <c r="K8163"/>
      <c r="L8163"/>
      <c r="M8163"/>
      <c r="N8163"/>
      <c r="O8163"/>
      <c r="P8163"/>
      <c r="Q8163"/>
      <c r="R8163"/>
      <c r="S8163"/>
      <c r="T8163"/>
      <c r="U8163"/>
      <c r="V8163"/>
      <c r="W8163"/>
      <c r="X8163"/>
      <c r="Y8163"/>
      <c r="Z8163"/>
      <c r="AA8163"/>
      <c r="AB8163"/>
      <c r="AC8163"/>
      <c r="AD8163"/>
      <c r="AE8163"/>
      <c r="AF8163"/>
      <c r="AG8163"/>
      <c r="AH8163"/>
      <c r="AI8163"/>
      <c r="AJ8163"/>
      <c r="AK8163"/>
    </row>
    <row r="8164" spans="1:49">
      <c r="B8164"/>
      <c r="E8164"/>
      <c r="H8164"/>
      <c r="K8164"/>
      <c r="N8164"/>
      <c r="Q8164"/>
      <c r="T8164"/>
      <c r="W8164"/>
      <c r="Z8164"/>
      <c r="AC8164"/>
      <c r="AF8164"/>
      <c r="AI8164"/>
    </row>
    <row r="8165" spans="1:49">
      <c r="A8165"/>
      <c r="B8165"/>
      <c r="C8165"/>
      <c r="D8165"/>
      <c r="E8165"/>
      <c r="F8165"/>
      <c r="G8165"/>
      <c r="H8165"/>
      <c r="I8165"/>
      <c r="J8165"/>
      <c r="K8165"/>
      <c r="L8165"/>
      <c r="M8165"/>
      <c r="N8165"/>
      <c r="O8165"/>
      <c r="P8165"/>
      <c r="Q8165"/>
      <c r="R8165"/>
      <c r="S8165"/>
      <c r="T8165"/>
      <c r="U8165"/>
      <c r="V8165"/>
      <c r="W8165"/>
      <c r="X8165"/>
      <c r="Y8165"/>
      <c r="Z8165"/>
      <c r="AA8165"/>
      <c r="AB8165"/>
      <c r="AC8165"/>
      <c r="AD8165"/>
      <c r="AE8165"/>
      <c r="AF8165"/>
      <c r="AG8165"/>
      <c r="AH8165"/>
      <c r="AI8165"/>
      <c r="AJ8165"/>
      <c r="AK8165"/>
    </row>
    <row r="8166" spans="1:49">
      <c r="B8166" s="172"/>
      <c r="C8166" s="173"/>
      <c r="D8166" s="173"/>
      <c r="E8166" s="172"/>
      <c r="F8166" s="173"/>
      <c r="G8166" s="173"/>
      <c r="H8166" s="172"/>
      <c r="I8166" s="173"/>
      <c r="J8166" s="173"/>
      <c r="K8166" s="172"/>
      <c r="L8166" s="173"/>
      <c r="M8166" s="173"/>
      <c r="N8166" s="172"/>
      <c r="O8166" s="173"/>
      <c r="P8166" s="173"/>
      <c r="Q8166" s="172"/>
      <c r="R8166" s="173"/>
      <c r="S8166" s="173"/>
      <c r="T8166" s="172"/>
      <c r="U8166" s="173"/>
      <c r="V8166" s="173"/>
      <c r="W8166" s="172"/>
      <c r="X8166" s="173"/>
      <c r="Y8166" s="173"/>
      <c r="Z8166" s="172"/>
      <c r="AA8166" s="173"/>
      <c r="AB8166" s="173"/>
      <c r="AC8166" s="172"/>
      <c r="AD8166" s="173"/>
      <c r="AE8166" s="173"/>
      <c r="AF8166" s="172"/>
      <c r="AG8166" s="173"/>
      <c r="AH8166" s="173"/>
      <c r="AI8166" s="172"/>
      <c r="AJ8166" s="173"/>
      <c r="AK8166" s="173"/>
      <c r="AN8166" s="165" t="e">
        <f>1/($B8166*(1/$B8164)*(1/(5/7+2/7*$D8166))*$B8176/SUM($B8168:$B8191))</f>
        <v>#DIV/0!</v>
      </c>
      <c r="AO8166" s="165" t="e">
        <f>1/(B8166*(1/B8164)*(1/(5/7+2/7*D8166)))</f>
        <v>#DIV/0!</v>
      </c>
      <c r="AP8166" s="165"/>
      <c r="AR8166" s="170">
        <f>CHOOSE(AV$3,C8166,F8166,I8166,L8166,O8166,R8166,U8166,X8166,AA8166,AD8166,AG8166,AJ8166)</f>
        <v>0</v>
      </c>
      <c r="AS8166" s="166"/>
      <c r="AT8166" s="166"/>
      <c r="AV8166" s="116" t="e">
        <f>AN8166/AR8166</f>
        <v>#DIV/0!</v>
      </c>
      <c r="AW8166" s="167" t="e">
        <f>AO8166/AR8166</f>
        <v>#DIV/0!</v>
      </c>
    </row>
    <row r="8167" spans="1:49">
      <c r="A8167"/>
      <c r="B8167"/>
      <c r="C8167"/>
      <c r="D8167"/>
      <c r="E8167"/>
      <c r="F8167"/>
      <c r="G8167"/>
      <c r="H8167"/>
      <c r="I8167"/>
      <c r="J8167"/>
      <c r="K8167"/>
      <c r="L8167"/>
      <c r="M8167"/>
      <c r="N8167"/>
      <c r="O8167"/>
      <c r="P8167"/>
      <c r="Q8167"/>
      <c r="R8167"/>
      <c r="S8167"/>
      <c r="T8167"/>
      <c r="U8167"/>
      <c r="V8167"/>
      <c r="W8167"/>
      <c r="X8167"/>
      <c r="Y8167"/>
      <c r="Z8167"/>
      <c r="AA8167"/>
      <c r="AB8167"/>
      <c r="AC8167"/>
      <c r="AD8167"/>
      <c r="AE8167"/>
      <c r="AF8167"/>
      <c r="AG8167"/>
      <c r="AH8167"/>
      <c r="AI8167"/>
      <c r="AJ8167"/>
      <c r="AK8167"/>
    </row>
    <row r="8168" spans="1:49">
      <c r="A8168"/>
      <c r="B8168"/>
      <c r="C8168"/>
      <c r="D8168"/>
      <c r="E8168"/>
      <c r="F8168"/>
      <c r="G8168"/>
      <c r="H8168"/>
      <c r="I8168"/>
      <c r="J8168"/>
      <c r="K8168"/>
      <c r="L8168"/>
      <c r="M8168"/>
      <c r="N8168"/>
      <c r="O8168"/>
      <c r="P8168"/>
      <c r="Q8168"/>
      <c r="R8168"/>
      <c r="S8168"/>
      <c r="T8168"/>
      <c r="U8168"/>
      <c r="V8168"/>
      <c r="W8168"/>
      <c r="X8168"/>
      <c r="Y8168"/>
      <c r="Z8168"/>
      <c r="AA8168"/>
      <c r="AB8168"/>
      <c r="AC8168"/>
      <c r="AD8168"/>
      <c r="AE8168"/>
      <c r="AF8168"/>
      <c r="AG8168"/>
      <c r="AH8168"/>
      <c r="AI8168"/>
      <c r="AJ8168"/>
      <c r="AK8168"/>
    </row>
    <row r="8169" spans="1:49">
      <c r="A8169"/>
      <c r="B8169"/>
      <c r="C8169"/>
      <c r="D8169"/>
      <c r="E8169"/>
      <c r="F8169"/>
      <c r="G8169"/>
      <c r="H8169"/>
      <c r="I8169"/>
      <c r="J8169"/>
      <c r="K8169"/>
      <c r="L8169"/>
      <c r="M8169"/>
      <c r="N8169"/>
      <c r="O8169"/>
      <c r="P8169"/>
      <c r="Q8169"/>
      <c r="R8169"/>
      <c r="S8169"/>
      <c r="T8169"/>
      <c r="U8169"/>
      <c r="V8169"/>
      <c r="W8169"/>
      <c r="X8169"/>
      <c r="Y8169"/>
      <c r="Z8169"/>
      <c r="AA8169"/>
      <c r="AB8169"/>
      <c r="AC8169"/>
      <c r="AD8169"/>
      <c r="AE8169"/>
      <c r="AF8169"/>
      <c r="AG8169"/>
      <c r="AH8169"/>
      <c r="AI8169"/>
      <c r="AJ8169"/>
      <c r="AK8169"/>
    </row>
    <row r="8170" spans="1:49">
      <c r="A8170"/>
      <c r="B8170"/>
      <c r="C8170"/>
      <c r="D8170"/>
      <c r="E8170"/>
      <c r="F8170"/>
      <c r="G8170"/>
      <c r="H8170"/>
      <c r="I8170"/>
      <c r="J8170"/>
      <c r="K8170"/>
      <c r="L8170"/>
      <c r="M8170"/>
      <c r="N8170"/>
      <c r="O8170"/>
      <c r="P8170"/>
      <c r="Q8170"/>
      <c r="R8170"/>
      <c r="S8170"/>
      <c r="T8170"/>
      <c r="U8170"/>
      <c r="V8170"/>
      <c r="W8170"/>
      <c r="X8170"/>
      <c r="Y8170"/>
      <c r="Z8170"/>
      <c r="AA8170"/>
      <c r="AB8170"/>
      <c r="AC8170"/>
      <c r="AD8170"/>
      <c r="AE8170"/>
      <c r="AF8170"/>
      <c r="AG8170"/>
      <c r="AH8170"/>
      <c r="AI8170"/>
      <c r="AJ8170"/>
      <c r="AK8170"/>
    </row>
    <row r="8171" spans="1:49">
      <c r="A8171"/>
      <c r="B8171"/>
      <c r="C8171"/>
      <c r="D8171"/>
      <c r="E8171"/>
      <c r="F8171"/>
      <c r="G8171"/>
      <c r="H8171"/>
      <c r="I8171"/>
      <c r="J8171"/>
      <c r="K8171"/>
      <c r="L8171"/>
      <c r="M8171"/>
      <c r="N8171"/>
      <c r="O8171"/>
      <c r="P8171"/>
      <c r="Q8171"/>
      <c r="R8171"/>
      <c r="S8171"/>
      <c r="T8171"/>
      <c r="U8171"/>
      <c r="V8171"/>
      <c r="W8171"/>
      <c r="X8171"/>
      <c r="Y8171"/>
      <c r="Z8171"/>
      <c r="AA8171"/>
      <c r="AB8171"/>
      <c r="AC8171"/>
      <c r="AD8171"/>
      <c r="AE8171"/>
      <c r="AF8171"/>
      <c r="AG8171"/>
      <c r="AH8171"/>
      <c r="AI8171"/>
      <c r="AJ8171"/>
      <c r="AK8171"/>
    </row>
    <row r="8172" spans="1:49">
      <c r="A8172"/>
      <c r="B8172"/>
      <c r="C8172"/>
      <c r="D8172"/>
      <c r="E8172"/>
      <c r="F8172"/>
      <c r="G8172"/>
      <c r="H8172"/>
      <c r="I8172"/>
      <c r="J8172"/>
      <c r="K8172"/>
      <c r="L8172"/>
      <c r="M8172"/>
      <c r="N8172"/>
      <c r="O8172"/>
      <c r="P8172"/>
      <c r="Q8172"/>
      <c r="R8172"/>
      <c r="S8172"/>
      <c r="T8172"/>
      <c r="U8172"/>
      <c r="V8172"/>
      <c r="W8172"/>
      <c r="X8172"/>
      <c r="Y8172"/>
      <c r="Z8172"/>
      <c r="AA8172"/>
      <c r="AB8172"/>
      <c r="AC8172"/>
      <c r="AD8172"/>
      <c r="AE8172"/>
      <c r="AF8172"/>
      <c r="AG8172"/>
      <c r="AH8172"/>
      <c r="AI8172"/>
      <c r="AJ8172"/>
      <c r="AK8172"/>
    </row>
    <row r="8173" spans="1:49">
      <c r="A8173"/>
      <c r="B8173"/>
      <c r="C8173"/>
      <c r="D8173"/>
      <c r="E8173"/>
      <c r="F8173"/>
      <c r="G8173"/>
      <c r="H8173"/>
      <c r="I8173"/>
      <c r="J8173"/>
      <c r="K8173"/>
      <c r="L8173"/>
      <c r="M8173"/>
      <c r="N8173"/>
      <c r="O8173"/>
      <c r="P8173"/>
      <c r="Q8173"/>
      <c r="R8173"/>
      <c r="S8173"/>
      <c r="T8173"/>
      <c r="U8173"/>
      <c r="V8173"/>
      <c r="W8173"/>
      <c r="X8173"/>
      <c r="Y8173"/>
      <c r="Z8173"/>
      <c r="AA8173"/>
      <c r="AB8173"/>
      <c r="AC8173"/>
      <c r="AD8173"/>
      <c r="AE8173"/>
      <c r="AF8173"/>
      <c r="AG8173"/>
      <c r="AH8173"/>
      <c r="AI8173"/>
      <c r="AJ8173"/>
      <c r="AK8173"/>
    </row>
    <row r="8174" spans="1:49">
      <c r="A8174"/>
      <c r="B8174"/>
      <c r="C8174"/>
      <c r="D8174"/>
      <c r="E8174"/>
      <c r="F8174"/>
      <c r="G8174"/>
      <c r="H8174"/>
      <c r="I8174"/>
      <c r="J8174"/>
      <c r="K8174"/>
      <c r="L8174"/>
      <c r="M8174"/>
      <c r="N8174"/>
      <c r="O8174"/>
      <c r="P8174"/>
      <c r="Q8174"/>
      <c r="R8174"/>
      <c r="S8174"/>
      <c r="T8174"/>
      <c r="U8174"/>
      <c r="V8174"/>
      <c r="W8174"/>
      <c r="X8174"/>
      <c r="Y8174"/>
      <c r="Z8174"/>
      <c r="AA8174"/>
      <c r="AB8174"/>
      <c r="AC8174"/>
      <c r="AD8174"/>
      <c r="AE8174"/>
      <c r="AF8174"/>
      <c r="AG8174"/>
      <c r="AH8174"/>
      <c r="AI8174"/>
      <c r="AJ8174"/>
      <c r="AK8174"/>
    </row>
    <row r="8175" spans="1:49">
      <c r="A8175"/>
      <c r="B8175"/>
      <c r="C8175"/>
      <c r="D8175"/>
      <c r="E8175"/>
      <c r="F8175"/>
      <c r="G8175"/>
      <c r="H8175"/>
      <c r="I8175"/>
      <c r="J8175"/>
      <c r="K8175"/>
      <c r="L8175"/>
      <c r="M8175"/>
      <c r="N8175"/>
      <c r="O8175"/>
      <c r="P8175"/>
      <c r="Q8175"/>
      <c r="R8175"/>
      <c r="S8175"/>
      <c r="T8175"/>
      <c r="U8175"/>
      <c r="V8175"/>
      <c r="W8175"/>
      <c r="X8175"/>
      <c r="Y8175"/>
      <c r="Z8175"/>
      <c r="AA8175"/>
      <c r="AB8175"/>
      <c r="AC8175"/>
      <c r="AD8175"/>
      <c r="AE8175"/>
      <c r="AF8175"/>
      <c r="AG8175"/>
      <c r="AH8175"/>
      <c r="AI8175"/>
      <c r="AJ8175"/>
      <c r="AK8175"/>
    </row>
    <row r="8176" spans="1:49">
      <c r="A8176"/>
      <c r="B8176"/>
      <c r="C8176"/>
      <c r="D8176"/>
      <c r="E8176"/>
      <c r="F8176"/>
      <c r="G8176"/>
      <c r="H8176"/>
      <c r="I8176"/>
      <c r="J8176"/>
      <c r="K8176"/>
      <c r="L8176"/>
      <c r="M8176"/>
      <c r="N8176"/>
      <c r="O8176"/>
      <c r="P8176"/>
      <c r="Q8176"/>
      <c r="R8176"/>
      <c r="S8176"/>
      <c r="T8176"/>
      <c r="U8176"/>
      <c r="V8176"/>
      <c r="W8176"/>
      <c r="X8176"/>
      <c r="Y8176"/>
      <c r="Z8176"/>
      <c r="AA8176"/>
      <c r="AB8176"/>
      <c r="AC8176"/>
      <c r="AD8176"/>
      <c r="AE8176"/>
      <c r="AF8176"/>
      <c r="AG8176"/>
      <c r="AH8176"/>
      <c r="AI8176"/>
      <c r="AJ8176"/>
      <c r="AK8176"/>
    </row>
    <row r="8177" spans="1:37">
      <c r="A8177"/>
      <c r="B8177"/>
      <c r="C8177"/>
      <c r="D8177"/>
      <c r="E8177"/>
      <c r="F8177"/>
      <c r="G8177"/>
      <c r="H8177"/>
      <c r="I8177"/>
      <c r="J8177"/>
      <c r="K8177"/>
      <c r="L8177"/>
      <c r="M8177"/>
      <c r="N8177"/>
      <c r="O8177"/>
      <c r="P8177"/>
      <c r="Q8177"/>
      <c r="R8177"/>
      <c r="S8177"/>
      <c r="T8177"/>
      <c r="U8177"/>
      <c r="V8177"/>
      <c r="W8177"/>
      <c r="X8177"/>
      <c r="Y8177"/>
      <c r="Z8177"/>
      <c r="AA8177"/>
      <c r="AB8177"/>
      <c r="AC8177"/>
      <c r="AD8177"/>
      <c r="AE8177"/>
      <c r="AF8177"/>
      <c r="AG8177"/>
      <c r="AH8177"/>
      <c r="AI8177"/>
      <c r="AJ8177"/>
      <c r="AK8177"/>
    </row>
    <row r="8178" spans="1:37">
      <c r="A8178"/>
      <c r="B8178"/>
      <c r="C8178"/>
      <c r="D8178"/>
      <c r="E8178"/>
      <c r="F8178"/>
      <c r="G8178"/>
      <c r="H8178"/>
      <c r="I8178"/>
      <c r="J8178"/>
      <c r="K8178"/>
      <c r="L8178"/>
      <c r="M8178"/>
      <c r="N8178"/>
      <c r="O8178"/>
      <c r="P8178"/>
      <c r="Q8178"/>
      <c r="R8178"/>
      <c r="S8178"/>
      <c r="T8178"/>
      <c r="U8178"/>
      <c r="V8178"/>
      <c r="W8178"/>
      <c r="X8178"/>
      <c r="Y8178"/>
      <c r="Z8178"/>
      <c r="AA8178"/>
      <c r="AB8178"/>
      <c r="AC8178"/>
      <c r="AD8178"/>
      <c r="AE8178"/>
      <c r="AF8178"/>
      <c r="AG8178"/>
      <c r="AH8178"/>
      <c r="AI8178"/>
      <c r="AJ8178"/>
      <c r="AK8178"/>
    </row>
    <row r="8179" spans="1:37">
      <c r="A8179"/>
      <c r="B8179"/>
      <c r="C8179"/>
      <c r="D8179"/>
      <c r="E8179"/>
      <c r="F8179"/>
      <c r="G8179"/>
      <c r="H8179"/>
      <c r="I8179"/>
      <c r="J8179"/>
      <c r="K8179"/>
      <c r="L8179"/>
      <c r="M8179"/>
      <c r="N8179"/>
      <c r="O8179"/>
      <c r="P8179"/>
      <c r="Q8179"/>
      <c r="R8179"/>
      <c r="S8179"/>
      <c r="T8179"/>
      <c r="U8179"/>
      <c r="V8179"/>
      <c r="W8179"/>
      <c r="X8179"/>
      <c r="Y8179"/>
      <c r="Z8179"/>
      <c r="AA8179"/>
      <c r="AB8179"/>
      <c r="AC8179"/>
      <c r="AD8179"/>
      <c r="AE8179"/>
      <c r="AF8179"/>
      <c r="AG8179"/>
      <c r="AH8179"/>
      <c r="AI8179"/>
      <c r="AJ8179"/>
      <c r="AK8179"/>
    </row>
    <row r="8180" spans="1:37">
      <c r="A8180"/>
      <c r="B8180"/>
      <c r="C8180"/>
      <c r="D8180"/>
      <c r="E8180"/>
      <c r="F8180"/>
      <c r="G8180"/>
      <c r="H8180"/>
      <c r="I8180"/>
      <c r="J8180"/>
      <c r="K8180"/>
      <c r="L8180"/>
      <c r="M8180"/>
      <c r="N8180"/>
      <c r="O8180"/>
      <c r="P8180"/>
      <c r="Q8180"/>
      <c r="R8180"/>
      <c r="S8180"/>
      <c r="T8180"/>
      <c r="U8180"/>
      <c r="V8180"/>
      <c r="W8180"/>
      <c r="X8180"/>
      <c r="Y8180"/>
      <c r="Z8180"/>
      <c r="AA8180"/>
      <c r="AB8180"/>
      <c r="AC8180"/>
      <c r="AD8180"/>
      <c r="AE8180"/>
      <c r="AF8180"/>
      <c r="AG8180"/>
      <c r="AH8180"/>
      <c r="AI8180"/>
      <c r="AJ8180"/>
      <c r="AK8180"/>
    </row>
    <row r="8181" spans="1:37">
      <c r="A8181"/>
      <c r="B8181"/>
      <c r="C8181"/>
      <c r="D8181"/>
      <c r="E8181"/>
      <c r="F8181"/>
      <c r="G8181"/>
      <c r="H8181"/>
      <c r="I8181"/>
      <c r="J8181"/>
      <c r="K8181"/>
      <c r="L8181"/>
      <c r="M8181"/>
      <c r="N8181"/>
      <c r="O8181"/>
      <c r="P8181"/>
      <c r="Q8181"/>
      <c r="R8181"/>
      <c r="S8181"/>
      <c r="T8181"/>
      <c r="U8181"/>
      <c r="V8181"/>
      <c r="W8181"/>
      <c r="X8181"/>
      <c r="Y8181"/>
      <c r="Z8181"/>
      <c r="AA8181"/>
      <c r="AB8181"/>
      <c r="AC8181"/>
      <c r="AD8181"/>
      <c r="AE8181"/>
      <c r="AF8181"/>
      <c r="AG8181"/>
      <c r="AH8181"/>
      <c r="AI8181"/>
      <c r="AJ8181"/>
      <c r="AK8181"/>
    </row>
    <row r="8182" spans="1:37">
      <c r="A8182"/>
      <c r="B8182"/>
      <c r="C8182"/>
      <c r="D8182"/>
      <c r="E8182"/>
      <c r="F8182"/>
      <c r="G8182"/>
      <c r="H8182"/>
      <c r="I8182"/>
      <c r="J8182"/>
      <c r="K8182"/>
      <c r="L8182"/>
      <c r="M8182"/>
      <c r="N8182"/>
      <c r="O8182"/>
      <c r="P8182"/>
      <c r="Q8182"/>
      <c r="R8182"/>
      <c r="S8182"/>
      <c r="T8182"/>
      <c r="U8182"/>
      <c r="V8182"/>
      <c r="W8182"/>
      <c r="X8182"/>
      <c r="Y8182"/>
      <c r="Z8182"/>
      <c r="AA8182"/>
      <c r="AB8182"/>
      <c r="AC8182"/>
      <c r="AD8182"/>
      <c r="AE8182"/>
      <c r="AF8182"/>
      <c r="AG8182"/>
      <c r="AH8182"/>
      <c r="AI8182"/>
      <c r="AJ8182"/>
      <c r="AK8182"/>
    </row>
    <row r="8183" spans="1:37">
      <c r="A8183"/>
      <c r="B8183"/>
      <c r="C8183"/>
      <c r="D8183"/>
      <c r="E8183"/>
      <c r="F8183"/>
      <c r="G8183"/>
      <c r="H8183"/>
      <c r="I8183"/>
      <c r="J8183"/>
      <c r="K8183"/>
      <c r="L8183"/>
      <c r="M8183"/>
      <c r="N8183"/>
      <c r="O8183"/>
      <c r="P8183"/>
      <c r="Q8183"/>
      <c r="R8183"/>
      <c r="S8183"/>
      <c r="T8183"/>
      <c r="U8183"/>
      <c r="V8183"/>
      <c r="W8183"/>
      <c r="X8183"/>
      <c r="Y8183"/>
      <c r="Z8183"/>
      <c r="AA8183"/>
      <c r="AB8183"/>
      <c r="AC8183"/>
      <c r="AD8183"/>
      <c r="AE8183"/>
      <c r="AF8183"/>
      <c r="AG8183"/>
      <c r="AH8183"/>
      <c r="AI8183"/>
      <c r="AJ8183"/>
      <c r="AK8183"/>
    </row>
    <row r="8184" spans="1:37">
      <c r="A8184"/>
      <c r="B8184"/>
      <c r="C8184"/>
      <c r="D8184"/>
      <c r="E8184"/>
      <c r="F8184"/>
      <c r="G8184"/>
      <c r="H8184"/>
      <c r="I8184"/>
      <c r="J8184"/>
      <c r="K8184"/>
      <c r="L8184"/>
      <c r="M8184"/>
      <c r="N8184"/>
      <c r="O8184"/>
      <c r="P8184"/>
      <c r="Q8184"/>
      <c r="R8184"/>
      <c r="S8184"/>
      <c r="T8184"/>
      <c r="U8184"/>
      <c r="V8184"/>
      <c r="W8184"/>
      <c r="X8184"/>
      <c r="Y8184"/>
      <c r="Z8184"/>
      <c r="AA8184"/>
      <c r="AB8184"/>
      <c r="AC8184"/>
      <c r="AD8184"/>
      <c r="AE8184"/>
      <c r="AF8184"/>
      <c r="AG8184"/>
      <c r="AH8184"/>
      <c r="AI8184"/>
      <c r="AJ8184"/>
      <c r="AK8184"/>
    </row>
    <row r="8185" spans="1:37">
      <c r="A8185"/>
      <c r="B8185"/>
      <c r="C8185"/>
      <c r="D8185"/>
      <c r="E8185"/>
      <c r="F8185"/>
      <c r="G8185"/>
      <c r="H8185"/>
      <c r="I8185"/>
      <c r="J8185"/>
      <c r="K8185"/>
      <c r="L8185"/>
      <c r="M8185"/>
      <c r="N8185"/>
      <c r="O8185"/>
      <c r="P8185"/>
      <c r="Q8185"/>
      <c r="R8185"/>
      <c r="S8185"/>
      <c r="T8185"/>
      <c r="U8185"/>
      <c r="V8185"/>
      <c r="W8185"/>
      <c r="X8185"/>
      <c r="Y8185"/>
      <c r="Z8185"/>
      <c r="AA8185"/>
      <c r="AB8185"/>
      <c r="AC8185"/>
      <c r="AD8185"/>
      <c r="AE8185"/>
      <c r="AF8185"/>
      <c r="AG8185"/>
      <c r="AH8185"/>
      <c r="AI8185"/>
      <c r="AJ8185"/>
      <c r="AK8185"/>
    </row>
    <row r="8186" spans="1:37">
      <c r="A8186"/>
      <c r="B8186"/>
      <c r="C8186"/>
      <c r="D8186"/>
      <c r="E8186"/>
      <c r="F8186"/>
      <c r="G8186"/>
      <c r="H8186"/>
      <c r="I8186"/>
      <c r="J8186"/>
      <c r="K8186"/>
      <c r="L8186"/>
      <c r="M8186"/>
      <c r="N8186"/>
      <c r="O8186"/>
      <c r="P8186"/>
      <c r="Q8186"/>
      <c r="R8186"/>
      <c r="S8186"/>
      <c r="T8186"/>
      <c r="U8186"/>
      <c r="V8186"/>
      <c r="W8186"/>
      <c r="X8186"/>
      <c r="Y8186"/>
      <c r="Z8186"/>
      <c r="AA8186"/>
      <c r="AB8186"/>
      <c r="AC8186"/>
      <c r="AD8186"/>
      <c r="AE8186"/>
      <c r="AF8186"/>
      <c r="AG8186"/>
      <c r="AH8186"/>
      <c r="AI8186"/>
      <c r="AJ8186"/>
      <c r="AK8186"/>
    </row>
    <row r="8187" spans="1:37">
      <c r="A8187"/>
      <c r="B8187"/>
      <c r="C8187"/>
      <c r="D8187"/>
      <c r="E8187"/>
      <c r="F8187"/>
      <c r="G8187"/>
      <c r="H8187"/>
      <c r="I8187"/>
      <c r="J8187"/>
      <c r="K8187"/>
      <c r="L8187"/>
      <c r="M8187"/>
      <c r="N8187"/>
      <c r="O8187"/>
      <c r="P8187"/>
      <c r="Q8187"/>
      <c r="R8187"/>
      <c r="S8187"/>
      <c r="T8187"/>
      <c r="U8187"/>
      <c r="V8187"/>
      <c r="W8187"/>
      <c r="X8187"/>
      <c r="Y8187"/>
      <c r="Z8187"/>
      <c r="AA8187"/>
      <c r="AB8187"/>
      <c r="AC8187"/>
      <c r="AD8187"/>
      <c r="AE8187"/>
      <c r="AF8187"/>
      <c r="AG8187"/>
      <c r="AH8187"/>
      <c r="AI8187"/>
      <c r="AJ8187"/>
      <c r="AK8187"/>
    </row>
    <row r="8188" spans="1:37">
      <c r="A8188"/>
      <c r="B8188"/>
      <c r="C8188"/>
      <c r="D8188"/>
      <c r="E8188"/>
      <c r="F8188"/>
      <c r="G8188"/>
      <c r="H8188"/>
      <c r="I8188"/>
      <c r="J8188"/>
      <c r="K8188"/>
      <c r="L8188"/>
      <c r="M8188"/>
      <c r="N8188"/>
      <c r="O8188"/>
      <c r="P8188"/>
      <c r="Q8188"/>
      <c r="R8188"/>
      <c r="S8188"/>
      <c r="T8188"/>
      <c r="U8188"/>
      <c r="V8188"/>
      <c r="W8188"/>
      <c r="X8188"/>
      <c r="Y8188"/>
      <c r="Z8188"/>
      <c r="AA8188"/>
      <c r="AB8188"/>
      <c r="AC8188"/>
      <c r="AD8188"/>
      <c r="AE8188"/>
      <c r="AF8188"/>
      <c r="AG8188"/>
      <c r="AH8188"/>
      <c r="AI8188"/>
      <c r="AJ8188"/>
      <c r="AK8188"/>
    </row>
    <row r="8189" spans="1:37">
      <c r="A8189"/>
      <c r="B8189"/>
      <c r="C8189"/>
      <c r="D8189"/>
      <c r="E8189"/>
      <c r="F8189"/>
      <c r="G8189"/>
      <c r="H8189"/>
      <c r="I8189"/>
      <c r="J8189"/>
      <c r="K8189"/>
      <c r="L8189"/>
      <c r="M8189"/>
      <c r="N8189"/>
      <c r="O8189"/>
      <c r="P8189"/>
      <c r="Q8189"/>
      <c r="R8189"/>
      <c r="S8189"/>
      <c r="T8189"/>
      <c r="U8189"/>
      <c r="V8189"/>
      <c r="W8189"/>
      <c r="X8189"/>
      <c r="Y8189"/>
      <c r="Z8189"/>
      <c r="AA8189"/>
      <c r="AB8189"/>
      <c r="AC8189"/>
      <c r="AD8189"/>
      <c r="AE8189"/>
      <c r="AF8189"/>
      <c r="AG8189"/>
      <c r="AH8189"/>
      <c r="AI8189"/>
      <c r="AJ8189"/>
      <c r="AK8189"/>
    </row>
    <row r="8190" spans="1:37">
      <c r="A8190"/>
      <c r="B8190"/>
      <c r="C8190"/>
      <c r="D8190"/>
      <c r="E8190"/>
      <c r="F8190"/>
      <c r="G8190"/>
      <c r="H8190"/>
      <c r="I8190"/>
      <c r="J8190"/>
      <c r="K8190"/>
      <c r="L8190"/>
      <c r="M8190"/>
      <c r="N8190"/>
      <c r="O8190"/>
      <c r="P8190"/>
      <c r="Q8190"/>
      <c r="R8190"/>
      <c r="S8190"/>
      <c r="T8190"/>
      <c r="U8190"/>
      <c r="V8190"/>
      <c r="W8190"/>
      <c r="X8190"/>
      <c r="Y8190"/>
      <c r="Z8190"/>
      <c r="AA8190"/>
      <c r="AB8190"/>
      <c r="AC8190"/>
      <c r="AD8190"/>
      <c r="AE8190"/>
      <c r="AF8190"/>
      <c r="AG8190"/>
      <c r="AH8190"/>
      <c r="AI8190"/>
      <c r="AJ8190"/>
      <c r="AK8190"/>
    </row>
    <row r="8191" spans="1:37">
      <c r="A8191"/>
      <c r="B8191"/>
      <c r="C8191"/>
      <c r="D8191"/>
      <c r="E8191"/>
      <c r="F8191"/>
      <c r="G8191"/>
      <c r="H8191"/>
      <c r="I8191"/>
      <c r="J8191"/>
      <c r="K8191"/>
      <c r="L8191"/>
      <c r="M8191"/>
      <c r="N8191"/>
      <c r="O8191"/>
      <c r="P8191"/>
      <c r="Q8191"/>
      <c r="R8191"/>
      <c r="S8191"/>
      <c r="T8191"/>
      <c r="U8191"/>
      <c r="V8191"/>
      <c r="W8191"/>
      <c r="X8191"/>
      <c r="Y8191"/>
      <c r="Z8191"/>
      <c r="AA8191"/>
      <c r="AB8191"/>
      <c r="AC8191"/>
      <c r="AD8191"/>
      <c r="AE8191"/>
      <c r="AF8191"/>
      <c r="AG8191"/>
      <c r="AH8191"/>
      <c r="AI8191"/>
      <c r="AJ8191"/>
      <c r="AK8191"/>
    </row>
    <row r="8197" spans="1:49">
      <c r="A8197"/>
    </row>
    <row r="8201" spans="1:49">
      <c r="A8201"/>
      <c r="D8201"/>
      <c r="F8201"/>
      <c r="G8201" s="171"/>
      <c r="H8201"/>
      <c r="K8201"/>
      <c r="L8201"/>
    </row>
    <row r="8202" spans="1:49">
      <c r="A8202"/>
      <c r="B8202"/>
      <c r="F8202"/>
      <c r="G8202"/>
      <c r="H8202"/>
      <c r="K8202"/>
      <c r="L8202"/>
      <c r="N8202"/>
    </row>
    <row r="8203" spans="1:49">
      <c r="B8203"/>
      <c r="C8203"/>
      <c r="D8203"/>
      <c r="E8203"/>
      <c r="F8203"/>
      <c r="G8203"/>
      <c r="H8203"/>
      <c r="I8203"/>
      <c r="J8203"/>
      <c r="K8203"/>
      <c r="L8203"/>
      <c r="M8203"/>
      <c r="N8203"/>
      <c r="O8203"/>
      <c r="P8203"/>
      <c r="Q8203"/>
      <c r="R8203"/>
      <c r="S8203"/>
      <c r="T8203"/>
      <c r="U8203"/>
      <c r="V8203"/>
      <c r="W8203"/>
      <c r="X8203"/>
      <c r="Y8203"/>
      <c r="Z8203"/>
      <c r="AA8203"/>
      <c r="AB8203"/>
      <c r="AC8203"/>
      <c r="AD8203"/>
      <c r="AE8203"/>
      <c r="AF8203"/>
      <c r="AG8203"/>
      <c r="AH8203"/>
      <c r="AI8203"/>
      <c r="AJ8203"/>
      <c r="AK8203"/>
    </row>
    <row r="8204" spans="1:49">
      <c r="B8204"/>
      <c r="E8204"/>
      <c r="H8204"/>
      <c r="K8204"/>
      <c r="N8204"/>
      <c r="Q8204"/>
      <c r="T8204"/>
      <c r="W8204"/>
      <c r="Z8204"/>
      <c r="AC8204"/>
      <c r="AF8204"/>
      <c r="AI8204"/>
    </row>
    <row r="8205" spans="1:49">
      <c r="A8205"/>
      <c r="B8205"/>
      <c r="C8205"/>
      <c r="D8205"/>
      <c r="E8205"/>
      <c r="F8205"/>
      <c r="G8205"/>
      <c r="H8205"/>
      <c r="I8205"/>
      <c r="J8205"/>
      <c r="K8205"/>
      <c r="L8205"/>
      <c r="M8205"/>
      <c r="N8205"/>
      <c r="O8205"/>
      <c r="P8205"/>
      <c r="Q8205"/>
      <c r="R8205"/>
      <c r="S8205"/>
      <c r="T8205"/>
      <c r="U8205"/>
      <c r="V8205"/>
      <c r="W8205"/>
      <c r="X8205"/>
      <c r="Y8205"/>
      <c r="Z8205"/>
      <c r="AA8205"/>
      <c r="AB8205"/>
      <c r="AC8205"/>
      <c r="AD8205"/>
      <c r="AE8205"/>
      <c r="AF8205"/>
      <c r="AG8205"/>
      <c r="AH8205"/>
      <c r="AI8205"/>
      <c r="AJ8205"/>
      <c r="AK8205"/>
    </row>
    <row r="8206" spans="1:49">
      <c r="B8206" s="172"/>
      <c r="C8206" s="173"/>
      <c r="D8206" s="173"/>
      <c r="E8206" s="172"/>
      <c r="F8206" s="173"/>
      <c r="G8206" s="173"/>
      <c r="H8206" s="172"/>
      <c r="I8206" s="173"/>
      <c r="J8206" s="173"/>
      <c r="K8206" s="172"/>
      <c r="L8206" s="173"/>
      <c r="M8206" s="173"/>
      <c r="N8206" s="172"/>
      <c r="O8206" s="173"/>
      <c r="P8206" s="173"/>
      <c r="Q8206" s="172"/>
      <c r="R8206" s="173"/>
      <c r="S8206" s="173"/>
      <c r="T8206" s="172"/>
      <c r="U8206" s="173"/>
      <c r="V8206" s="173"/>
      <c r="W8206" s="172"/>
      <c r="X8206" s="173"/>
      <c r="Y8206" s="173"/>
      <c r="Z8206" s="172"/>
      <c r="AA8206" s="173"/>
      <c r="AB8206" s="173"/>
      <c r="AC8206" s="172"/>
      <c r="AD8206" s="173"/>
      <c r="AE8206" s="173"/>
      <c r="AF8206" s="172"/>
      <c r="AG8206" s="173"/>
      <c r="AH8206" s="173"/>
      <c r="AI8206" s="172"/>
      <c r="AJ8206" s="173"/>
      <c r="AK8206" s="173"/>
      <c r="AN8206" s="165" t="e">
        <f>1/($B8206*(1/$B8204)*(1/(5/7+2/7*$D8206))*$B8216/SUM($B8208:$B8231))</f>
        <v>#DIV/0!</v>
      </c>
      <c r="AO8206" s="165" t="e">
        <f>1/(B8206*(1/B8204)*(1/(5/7+2/7*D8206)))</f>
        <v>#DIV/0!</v>
      </c>
      <c r="AP8206" s="165"/>
      <c r="AR8206" s="170">
        <f>CHOOSE(AV$3,C8206,F8206,I8206,L8206,O8206,R8206,U8206,X8206,AA8206,AD8206,AG8206,AJ8206)</f>
        <v>0</v>
      </c>
      <c r="AS8206" s="166"/>
      <c r="AT8206" s="166"/>
      <c r="AV8206" s="116" t="e">
        <f>AN8206/AR8206</f>
        <v>#DIV/0!</v>
      </c>
      <c r="AW8206" s="167" t="e">
        <f>AO8206/AR8206</f>
        <v>#DIV/0!</v>
      </c>
    </row>
    <row r="8207" spans="1:49">
      <c r="A8207"/>
      <c r="B8207"/>
      <c r="C8207"/>
      <c r="D8207"/>
      <c r="E8207"/>
      <c r="F8207"/>
      <c r="G8207"/>
      <c r="H8207"/>
      <c r="I8207"/>
      <c r="J8207"/>
      <c r="K8207"/>
      <c r="L8207"/>
      <c r="M8207"/>
      <c r="N8207"/>
      <c r="O8207"/>
      <c r="P8207"/>
      <c r="Q8207"/>
      <c r="R8207"/>
      <c r="S8207"/>
      <c r="T8207"/>
      <c r="U8207"/>
      <c r="V8207"/>
      <c r="W8207"/>
      <c r="X8207"/>
      <c r="Y8207"/>
      <c r="Z8207"/>
      <c r="AA8207"/>
      <c r="AB8207"/>
      <c r="AC8207"/>
      <c r="AD8207"/>
      <c r="AE8207"/>
      <c r="AF8207"/>
      <c r="AG8207"/>
      <c r="AH8207"/>
      <c r="AI8207"/>
      <c r="AJ8207"/>
      <c r="AK8207"/>
    </row>
    <row r="8208" spans="1:49">
      <c r="A8208"/>
      <c r="B8208"/>
      <c r="C8208"/>
      <c r="D8208"/>
      <c r="E8208"/>
      <c r="F8208"/>
      <c r="G8208"/>
      <c r="H8208"/>
      <c r="I8208"/>
      <c r="J8208"/>
      <c r="K8208"/>
      <c r="L8208"/>
      <c r="M8208"/>
      <c r="N8208"/>
      <c r="O8208"/>
      <c r="P8208"/>
      <c r="Q8208"/>
      <c r="R8208"/>
      <c r="S8208"/>
      <c r="T8208"/>
      <c r="U8208"/>
      <c r="V8208"/>
      <c r="W8208"/>
      <c r="X8208"/>
      <c r="Y8208"/>
      <c r="Z8208"/>
      <c r="AA8208"/>
      <c r="AB8208"/>
      <c r="AC8208"/>
      <c r="AD8208"/>
      <c r="AE8208"/>
      <c r="AF8208"/>
      <c r="AG8208"/>
      <c r="AH8208"/>
      <c r="AI8208"/>
      <c r="AJ8208"/>
      <c r="AK8208"/>
    </row>
    <row r="8209" spans="1:37">
      <c r="A8209"/>
      <c r="B8209"/>
      <c r="C8209"/>
      <c r="D8209"/>
      <c r="E8209"/>
      <c r="F8209"/>
      <c r="G8209"/>
      <c r="H8209"/>
      <c r="I8209"/>
      <c r="J8209"/>
      <c r="K8209"/>
      <c r="L8209"/>
      <c r="M8209"/>
      <c r="N8209"/>
      <c r="O8209"/>
      <c r="P8209"/>
      <c r="Q8209"/>
      <c r="R8209"/>
      <c r="S8209"/>
      <c r="T8209"/>
      <c r="U8209"/>
      <c r="V8209"/>
      <c r="W8209"/>
      <c r="X8209"/>
      <c r="Y8209"/>
      <c r="Z8209"/>
      <c r="AA8209"/>
      <c r="AB8209"/>
      <c r="AC8209"/>
      <c r="AD8209"/>
      <c r="AE8209"/>
      <c r="AF8209"/>
      <c r="AG8209"/>
      <c r="AH8209"/>
      <c r="AI8209"/>
      <c r="AJ8209"/>
      <c r="AK8209"/>
    </row>
    <row r="8210" spans="1:37">
      <c r="A8210"/>
      <c r="B8210"/>
      <c r="C8210"/>
      <c r="D8210"/>
      <c r="E8210"/>
      <c r="F8210"/>
      <c r="G8210"/>
      <c r="H8210"/>
      <c r="I8210"/>
      <c r="J8210"/>
      <c r="K8210"/>
      <c r="L8210"/>
      <c r="M8210"/>
      <c r="N8210"/>
      <c r="O8210"/>
      <c r="P8210"/>
      <c r="Q8210"/>
      <c r="R8210"/>
      <c r="S8210"/>
      <c r="T8210"/>
      <c r="U8210"/>
      <c r="V8210"/>
      <c r="W8210"/>
      <c r="X8210"/>
      <c r="Y8210"/>
      <c r="Z8210"/>
      <c r="AA8210"/>
      <c r="AB8210"/>
      <c r="AC8210"/>
      <c r="AD8210"/>
      <c r="AE8210"/>
      <c r="AF8210"/>
      <c r="AG8210"/>
      <c r="AH8210"/>
      <c r="AI8210"/>
      <c r="AJ8210"/>
      <c r="AK8210"/>
    </row>
    <row r="8211" spans="1:37">
      <c r="A8211"/>
      <c r="B8211"/>
      <c r="C8211"/>
      <c r="D8211"/>
      <c r="E8211"/>
      <c r="F8211"/>
      <c r="G8211"/>
      <c r="H8211"/>
      <c r="I8211"/>
      <c r="J8211"/>
      <c r="K8211"/>
      <c r="L8211"/>
      <c r="M8211"/>
      <c r="N8211"/>
      <c r="O8211"/>
      <c r="P8211"/>
      <c r="Q8211"/>
      <c r="R8211"/>
      <c r="S8211"/>
      <c r="T8211"/>
      <c r="U8211"/>
      <c r="V8211"/>
      <c r="W8211"/>
      <c r="X8211"/>
      <c r="Y8211"/>
      <c r="Z8211"/>
      <c r="AA8211"/>
      <c r="AB8211"/>
      <c r="AC8211"/>
      <c r="AD8211"/>
      <c r="AE8211"/>
      <c r="AF8211"/>
      <c r="AG8211"/>
      <c r="AH8211"/>
      <c r="AI8211"/>
      <c r="AJ8211"/>
      <c r="AK8211"/>
    </row>
    <row r="8212" spans="1:37">
      <c r="A8212"/>
      <c r="B8212"/>
      <c r="C8212"/>
      <c r="D8212"/>
      <c r="E8212"/>
      <c r="F8212"/>
      <c r="G8212"/>
      <c r="H8212"/>
      <c r="I8212"/>
      <c r="J8212"/>
      <c r="K8212"/>
      <c r="L8212"/>
      <c r="M8212"/>
      <c r="N8212"/>
      <c r="O8212"/>
      <c r="P8212"/>
      <c r="Q8212"/>
      <c r="R8212"/>
      <c r="S8212"/>
      <c r="T8212"/>
      <c r="U8212"/>
      <c r="V8212"/>
      <c r="W8212"/>
      <c r="X8212"/>
      <c r="Y8212"/>
      <c r="Z8212"/>
      <c r="AA8212"/>
      <c r="AB8212"/>
      <c r="AC8212"/>
      <c r="AD8212"/>
      <c r="AE8212"/>
      <c r="AF8212"/>
      <c r="AG8212"/>
      <c r="AH8212"/>
      <c r="AI8212"/>
      <c r="AJ8212"/>
      <c r="AK8212"/>
    </row>
    <row r="8213" spans="1:37">
      <c r="A8213"/>
      <c r="B8213"/>
      <c r="C8213"/>
      <c r="D8213"/>
      <c r="E8213"/>
      <c r="F8213"/>
      <c r="G8213"/>
      <c r="H8213"/>
      <c r="I8213"/>
      <c r="J8213"/>
      <c r="K8213"/>
      <c r="L8213"/>
      <c r="M8213"/>
      <c r="N8213"/>
      <c r="O8213"/>
      <c r="P8213"/>
      <c r="Q8213"/>
      <c r="R8213"/>
      <c r="S8213"/>
      <c r="T8213"/>
      <c r="U8213"/>
      <c r="V8213"/>
      <c r="W8213"/>
      <c r="X8213"/>
      <c r="Y8213"/>
      <c r="Z8213"/>
      <c r="AA8213"/>
      <c r="AB8213"/>
      <c r="AC8213"/>
      <c r="AD8213"/>
      <c r="AE8213"/>
      <c r="AF8213"/>
      <c r="AG8213"/>
      <c r="AH8213"/>
      <c r="AI8213"/>
      <c r="AJ8213"/>
      <c r="AK8213"/>
    </row>
    <row r="8214" spans="1:37">
      <c r="A8214"/>
      <c r="B8214"/>
      <c r="C8214"/>
      <c r="D8214"/>
      <c r="E8214"/>
      <c r="F8214"/>
      <c r="G8214"/>
      <c r="H8214"/>
      <c r="I8214"/>
      <c r="J8214"/>
      <c r="K8214"/>
      <c r="L8214"/>
      <c r="M8214"/>
      <c r="N8214"/>
      <c r="O8214"/>
      <c r="P8214"/>
      <c r="Q8214"/>
      <c r="R8214"/>
      <c r="S8214"/>
      <c r="T8214"/>
      <c r="U8214"/>
      <c r="V8214"/>
      <c r="W8214"/>
      <c r="X8214"/>
      <c r="Y8214"/>
      <c r="Z8214"/>
      <c r="AA8214"/>
      <c r="AB8214"/>
      <c r="AC8214"/>
      <c r="AD8214"/>
      <c r="AE8214"/>
      <c r="AF8214"/>
      <c r="AG8214"/>
      <c r="AH8214"/>
      <c r="AI8214"/>
      <c r="AJ8214"/>
      <c r="AK8214"/>
    </row>
    <row r="8215" spans="1:37">
      <c r="A8215"/>
      <c r="B8215"/>
      <c r="C8215"/>
      <c r="D8215"/>
      <c r="E8215"/>
      <c r="F8215"/>
      <c r="G8215"/>
      <c r="H8215"/>
      <c r="I8215"/>
      <c r="J8215"/>
      <c r="K8215"/>
      <c r="L8215"/>
      <c r="M8215"/>
      <c r="N8215"/>
      <c r="O8215"/>
      <c r="P8215"/>
      <c r="Q8215"/>
      <c r="R8215"/>
      <c r="S8215"/>
      <c r="T8215"/>
      <c r="U8215"/>
      <c r="V8215"/>
      <c r="W8215"/>
      <c r="X8215"/>
      <c r="Y8215"/>
      <c r="Z8215"/>
      <c r="AA8215"/>
      <c r="AB8215"/>
      <c r="AC8215"/>
      <c r="AD8215"/>
      <c r="AE8215"/>
      <c r="AF8215"/>
      <c r="AG8215"/>
      <c r="AH8215"/>
      <c r="AI8215"/>
      <c r="AJ8215"/>
      <c r="AK8215"/>
    </row>
    <row r="8216" spans="1:37">
      <c r="A8216"/>
      <c r="B8216"/>
      <c r="C8216"/>
      <c r="D8216"/>
      <c r="E8216"/>
      <c r="F8216"/>
      <c r="G8216"/>
      <c r="H8216"/>
      <c r="I8216"/>
      <c r="J8216"/>
      <c r="K8216"/>
      <c r="L8216"/>
      <c r="M8216"/>
      <c r="N8216"/>
      <c r="O8216"/>
      <c r="P8216"/>
      <c r="Q8216"/>
      <c r="R8216"/>
      <c r="S8216"/>
      <c r="T8216"/>
      <c r="U8216"/>
      <c r="V8216"/>
      <c r="W8216"/>
      <c r="X8216"/>
      <c r="Y8216"/>
      <c r="Z8216"/>
      <c r="AA8216"/>
      <c r="AB8216"/>
      <c r="AC8216"/>
      <c r="AD8216"/>
      <c r="AE8216"/>
      <c r="AF8216"/>
      <c r="AG8216"/>
      <c r="AH8216"/>
      <c r="AI8216"/>
      <c r="AJ8216"/>
      <c r="AK8216"/>
    </row>
    <row r="8217" spans="1:37">
      <c r="A8217"/>
      <c r="B8217"/>
      <c r="C8217"/>
      <c r="D8217"/>
      <c r="E8217"/>
      <c r="F8217"/>
      <c r="G8217"/>
      <c r="H8217"/>
      <c r="I8217"/>
      <c r="J8217"/>
      <c r="K8217"/>
      <c r="L8217"/>
      <c r="M8217"/>
      <c r="N8217"/>
      <c r="O8217"/>
      <c r="P8217"/>
      <c r="Q8217"/>
      <c r="R8217"/>
      <c r="S8217"/>
      <c r="T8217"/>
      <c r="U8217"/>
      <c r="V8217"/>
      <c r="W8217"/>
      <c r="X8217"/>
      <c r="Y8217"/>
      <c r="Z8217"/>
      <c r="AA8217"/>
      <c r="AB8217"/>
      <c r="AC8217"/>
      <c r="AD8217"/>
      <c r="AE8217"/>
      <c r="AF8217"/>
      <c r="AG8217"/>
      <c r="AH8217"/>
      <c r="AI8217"/>
      <c r="AJ8217"/>
      <c r="AK8217"/>
    </row>
    <row r="8218" spans="1:37">
      <c r="A8218"/>
      <c r="B8218"/>
      <c r="C8218"/>
      <c r="D8218"/>
      <c r="E8218"/>
      <c r="F8218"/>
      <c r="G8218"/>
      <c r="H8218"/>
      <c r="I8218"/>
      <c r="J8218"/>
      <c r="K8218"/>
      <c r="L8218"/>
      <c r="M8218"/>
      <c r="N8218"/>
      <c r="O8218"/>
      <c r="P8218"/>
      <c r="Q8218"/>
      <c r="R8218"/>
      <c r="S8218"/>
      <c r="T8218"/>
      <c r="U8218"/>
      <c r="V8218"/>
      <c r="W8218"/>
      <c r="X8218"/>
      <c r="Y8218"/>
      <c r="Z8218"/>
      <c r="AA8218"/>
      <c r="AB8218"/>
      <c r="AC8218"/>
      <c r="AD8218"/>
      <c r="AE8218"/>
      <c r="AF8218"/>
      <c r="AG8218"/>
      <c r="AH8218"/>
      <c r="AI8218"/>
      <c r="AJ8218"/>
      <c r="AK8218"/>
    </row>
    <row r="8219" spans="1:37">
      <c r="A8219"/>
      <c r="B8219"/>
      <c r="C8219"/>
      <c r="D8219"/>
      <c r="E8219"/>
      <c r="F8219"/>
      <c r="G8219"/>
      <c r="H8219"/>
      <c r="I8219"/>
      <c r="J8219"/>
      <c r="K8219"/>
      <c r="L8219"/>
      <c r="M8219"/>
      <c r="N8219"/>
      <c r="O8219"/>
      <c r="P8219"/>
      <c r="Q8219"/>
      <c r="R8219"/>
      <c r="S8219"/>
      <c r="T8219"/>
      <c r="U8219"/>
      <c r="V8219"/>
      <c r="W8219"/>
      <c r="X8219"/>
      <c r="Y8219"/>
      <c r="Z8219"/>
      <c r="AA8219"/>
      <c r="AB8219"/>
      <c r="AC8219"/>
      <c r="AD8219"/>
      <c r="AE8219"/>
      <c r="AF8219"/>
      <c r="AG8219"/>
      <c r="AH8219"/>
      <c r="AI8219"/>
      <c r="AJ8219"/>
      <c r="AK8219"/>
    </row>
    <row r="8220" spans="1:37">
      <c r="A8220"/>
      <c r="B8220"/>
      <c r="C8220"/>
      <c r="D8220"/>
      <c r="E8220"/>
      <c r="F8220"/>
      <c r="G8220"/>
      <c r="H8220"/>
      <c r="I8220"/>
      <c r="J8220"/>
      <c r="K8220"/>
      <c r="L8220"/>
      <c r="M8220"/>
      <c r="N8220"/>
      <c r="O8220"/>
      <c r="P8220"/>
      <c r="Q8220"/>
      <c r="R8220"/>
      <c r="S8220"/>
      <c r="T8220"/>
      <c r="U8220"/>
      <c r="V8220"/>
      <c r="W8220"/>
      <c r="X8220"/>
      <c r="Y8220"/>
      <c r="Z8220"/>
      <c r="AA8220"/>
      <c r="AB8220"/>
      <c r="AC8220"/>
      <c r="AD8220"/>
      <c r="AE8220"/>
      <c r="AF8220"/>
      <c r="AG8220"/>
      <c r="AH8220"/>
      <c r="AI8220"/>
      <c r="AJ8220"/>
      <c r="AK8220"/>
    </row>
    <row r="8221" spans="1:37">
      <c r="A8221"/>
      <c r="B8221"/>
      <c r="C8221"/>
      <c r="D8221"/>
      <c r="E8221"/>
      <c r="F8221"/>
      <c r="G8221"/>
      <c r="H8221"/>
      <c r="I8221"/>
      <c r="J8221"/>
      <c r="K8221"/>
      <c r="L8221"/>
      <c r="M8221"/>
      <c r="N8221"/>
      <c r="O8221"/>
      <c r="P8221"/>
      <c r="Q8221"/>
      <c r="R8221"/>
      <c r="S8221"/>
      <c r="T8221"/>
      <c r="U8221"/>
      <c r="V8221"/>
      <c r="W8221"/>
      <c r="X8221"/>
      <c r="Y8221"/>
      <c r="Z8221"/>
      <c r="AA8221"/>
      <c r="AB8221"/>
      <c r="AC8221"/>
      <c r="AD8221"/>
      <c r="AE8221"/>
      <c r="AF8221"/>
      <c r="AG8221"/>
      <c r="AH8221"/>
      <c r="AI8221"/>
      <c r="AJ8221"/>
      <c r="AK8221"/>
    </row>
    <row r="8222" spans="1:37">
      <c r="A8222"/>
      <c r="B8222"/>
      <c r="C8222"/>
      <c r="D8222"/>
      <c r="E8222"/>
      <c r="F8222"/>
      <c r="G8222"/>
      <c r="H8222"/>
      <c r="I8222"/>
      <c r="J8222"/>
      <c r="K8222"/>
      <c r="L8222"/>
      <c r="M8222"/>
      <c r="N8222"/>
      <c r="O8222"/>
      <c r="P8222"/>
      <c r="Q8222"/>
      <c r="R8222"/>
      <c r="S8222"/>
      <c r="T8222"/>
      <c r="U8222"/>
      <c r="V8222"/>
      <c r="W8222"/>
      <c r="X8222"/>
      <c r="Y8222"/>
      <c r="Z8222"/>
      <c r="AA8222"/>
      <c r="AB8222"/>
      <c r="AC8222"/>
      <c r="AD8222"/>
      <c r="AE8222"/>
      <c r="AF8222"/>
      <c r="AG8222"/>
      <c r="AH8222"/>
      <c r="AI8222"/>
      <c r="AJ8222"/>
      <c r="AK8222"/>
    </row>
    <row r="8223" spans="1:37">
      <c r="A8223"/>
      <c r="B8223"/>
      <c r="C8223"/>
      <c r="D8223"/>
      <c r="E8223"/>
      <c r="F8223"/>
      <c r="G8223"/>
      <c r="H8223"/>
      <c r="I8223"/>
      <c r="J8223"/>
      <c r="K8223"/>
      <c r="L8223"/>
      <c r="M8223"/>
      <c r="N8223"/>
      <c r="O8223"/>
      <c r="P8223"/>
      <c r="Q8223"/>
      <c r="R8223"/>
      <c r="S8223"/>
      <c r="T8223"/>
      <c r="U8223"/>
      <c r="V8223"/>
      <c r="W8223"/>
      <c r="X8223"/>
      <c r="Y8223"/>
      <c r="Z8223"/>
      <c r="AA8223"/>
      <c r="AB8223"/>
      <c r="AC8223"/>
      <c r="AD8223"/>
      <c r="AE8223"/>
      <c r="AF8223"/>
      <c r="AG8223"/>
      <c r="AH8223"/>
      <c r="AI8223"/>
      <c r="AJ8223"/>
      <c r="AK8223"/>
    </row>
    <row r="8224" spans="1:37">
      <c r="A8224"/>
      <c r="B8224"/>
      <c r="C8224"/>
      <c r="D8224"/>
      <c r="E8224"/>
      <c r="F8224"/>
      <c r="G8224"/>
      <c r="H8224"/>
      <c r="I8224"/>
      <c r="J8224"/>
      <c r="K8224"/>
      <c r="L8224"/>
      <c r="M8224"/>
      <c r="N8224"/>
      <c r="O8224"/>
      <c r="P8224"/>
      <c r="Q8224"/>
      <c r="R8224"/>
      <c r="S8224"/>
      <c r="T8224"/>
      <c r="U8224"/>
      <c r="V8224"/>
      <c r="W8224"/>
      <c r="X8224"/>
      <c r="Y8224"/>
      <c r="Z8224"/>
      <c r="AA8224"/>
      <c r="AB8224"/>
      <c r="AC8224"/>
      <c r="AD8224"/>
      <c r="AE8224"/>
      <c r="AF8224"/>
      <c r="AG8224"/>
      <c r="AH8224"/>
      <c r="AI8224"/>
      <c r="AJ8224"/>
      <c r="AK8224"/>
    </row>
    <row r="8225" spans="1:37">
      <c r="A8225"/>
      <c r="B8225"/>
      <c r="C8225"/>
      <c r="D8225"/>
      <c r="E8225"/>
      <c r="F8225"/>
      <c r="G8225"/>
      <c r="H8225"/>
      <c r="I8225"/>
      <c r="J8225"/>
      <c r="K8225"/>
      <c r="L8225"/>
      <c r="M8225"/>
      <c r="N8225"/>
      <c r="O8225"/>
      <c r="P8225"/>
      <c r="Q8225"/>
      <c r="R8225"/>
      <c r="S8225"/>
      <c r="T8225"/>
      <c r="U8225"/>
      <c r="V8225"/>
      <c r="W8225"/>
      <c r="X8225"/>
      <c r="Y8225"/>
      <c r="Z8225"/>
      <c r="AA8225"/>
      <c r="AB8225"/>
      <c r="AC8225"/>
      <c r="AD8225"/>
      <c r="AE8225"/>
      <c r="AF8225"/>
      <c r="AG8225"/>
      <c r="AH8225"/>
      <c r="AI8225"/>
      <c r="AJ8225"/>
      <c r="AK8225"/>
    </row>
    <row r="8226" spans="1:37">
      <c r="A8226"/>
      <c r="B8226"/>
      <c r="C8226"/>
      <c r="D8226"/>
      <c r="E8226"/>
      <c r="F8226"/>
      <c r="G8226"/>
      <c r="H8226"/>
      <c r="I8226"/>
      <c r="J8226"/>
      <c r="K8226"/>
      <c r="L8226"/>
      <c r="M8226"/>
      <c r="N8226"/>
      <c r="O8226"/>
      <c r="P8226"/>
      <c r="Q8226"/>
      <c r="R8226"/>
      <c r="S8226"/>
      <c r="T8226"/>
      <c r="U8226"/>
      <c r="V8226"/>
      <c r="W8226"/>
      <c r="X8226"/>
      <c r="Y8226"/>
      <c r="Z8226"/>
      <c r="AA8226"/>
      <c r="AB8226"/>
      <c r="AC8226"/>
      <c r="AD8226"/>
      <c r="AE8226"/>
      <c r="AF8226"/>
      <c r="AG8226"/>
      <c r="AH8226"/>
      <c r="AI8226"/>
      <c r="AJ8226"/>
      <c r="AK8226"/>
    </row>
    <row r="8227" spans="1:37">
      <c r="A8227"/>
      <c r="B8227"/>
      <c r="C8227"/>
      <c r="D8227"/>
      <c r="E8227"/>
      <c r="F8227"/>
      <c r="G8227"/>
      <c r="H8227"/>
      <c r="I8227"/>
      <c r="J8227"/>
      <c r="K8227"/>
      <c r="L8227"/>
      <c r="M8227"/>
      <c r="N8227"/>
      <c r="O8227"/>
      <c r="P8227"/>
      <c r="Q8227"/>
      <c r="R8227"/>
      <c r="S8227"/>
      <c r="T8227"/>
      <c r="U8227"/>
      <c r="V8227"/>
      <c r="W8227"/>
      <c r="X8227"/>
      <c r="Y8227"/>
      <c r="Z8227"/>
      <c r="AA8227"/>
      <c r="AB8227"/>
      <c r="AC8227"/>
      <c r="AD8227"/>
      <c r="AE8227"/>
      <c r="AF8227"/>
      <c r="AG8227"/>
      <c r="AH8227"/>
      <c r="AI8227"/>
      <c r="AJ8227"/>
      <c r="AK8227"/>
    </row>
    <row r="8228" spans="1:37">
      <c r="A8228"/>
      <c r="B8228"/>
      <c r="C8228"/>
      <c r="D8228"/>
      <c r="E8228"/>
      <c r="F8228"/>
      <c r="G8228"/>
      <c r="H8228"/>
      <c r="I8228"/>
      <c r="J8228"/>
      <c r="K8228"/>
      <c r="L8228"/>
      <c r="M8228"/>
      <c r="N8228"/>
      <c r="O8228"/>
      <c r="P8228"/>
      <c r="Q8228"/>
      <c r="R8228"/>
      <c r="S8228"/>
      <c r="T8228"/>
      <c r="U8228"/>
      <c r="V8228"/>
      <c r="W8228"/>
      <c r="X8228"/>
      <c r="Y8228"/>
      <c r="Z8228"/>
      <c r="AA8228"/>
      <c r="AB8228"/>
      <c r="AC8228"/>
      <c r="AD8228"/>
      <c r="AE8228"/>
      <c r="AF8228"/>
      <c r="AG8228"/>
      <c r="AH8228"/>
      <c r="AI8228"/>
      <c r="AJ8228"/>
      <c r="AK8228"/>
    </row>
    <row r="8229" spans="1:37">
      <c r="A8229"/>
      <c r="B8229"/>
      <c r="C8229"/>
      <c r="D8229"/>
      <c r="E8229"/>
      <c r="F8229"/>
      <c r="G8229"/>
      <c r="H8229"/>
      <c r="I8229"/>
      <c r="J8229"/>
      <c r="K8229"/>
      <c r="L8229"/>
      <c r="M8229"/>
      <c r="N8229"/>
      <c r="O8229"/>
      <c r="P8229"/>
      <c r="Q8229"/>
      <c r="R8229"/>
      <c r="S8229"/>
      <c r="T8229"/>
      <c r="U8229"/>
      <c r="V8229"/>
      <c r="W8229"/>
      <c r="X8229"/>
      <c r="Y8229"/>
      <c r="Z8229"/>
      <c r="AA8229"/>
      <c r="AB8229"/>
      <c r="AC8229"/>
      <c r="AD8229"/>
      <c r="AE8229"/>
      <c r="AF8229"/>
      <c r="AG8229"/>
      <c r="AH8229"/>
      <c r="AI8229"/>
      <c r="AJ8229"/>
      <c r="AK8229"/>
    </row>
    <row r="8230" spans="1:37">
      <c r="A8230"/>
      <c r="B8230"/>
      <c r="C8230"/>
      <c r="D8230"/>
      <c r="E8230"/>
      <c r="F8230"/>
      <c r="G8230"/>
      <c r="H8230"/>
      <c r="I8230"/>
      <c r="J8230"/>
      <c r="K8230"/>
      <c r="L8230"/>
      <c r="M8230"/>
      <c r="N8230"/>
      <c r="O8230"/>
      <c r="P8230"/>
      <c r="Q8230"/>
      <c r="R8230"/>
      <c r="S8230"/>
      <c r="T8230"/>
      <c r="U8230"/>
      <c r="V8230"/>
      <c r="W8230"/>
      <c r="X8230"/>
      <c r="Y8230"/>
      <c r="Z8230"/>
      <c r="AA8230"/>
      <c r="AB8230"/>
      <c r="AC8230"/>
      <c r="AD8230"/>
      <c r="AE8230"/>
      <c r="AF8230"/>
      <c r="AG8230"/>
      <c r="AH8230"/>
      <c r="AI8230"/>
      <c r="AJ8230"/>
      <c r="AK8230"/>
    </row>
    <row r="8231" spans="1:37">
      <c r="A8231"/>
      <c r="B8231"/>
      <c r="C8231"/>
      <c r="D8231"/>
      <c r="E8231"/>
      <c r="F8231"/>
      <c r="G8231"/>
      <c r="H8231"/>
      <c r="I8231"/>
      <c r="J8231"/>
      <c r="K8231"/>
      <c r="L8231"/>
      <c r="M8231"/>
      <c r="N8231"/>
      <c r="O8231"/>
      <c r="P8231"/>
      <c r="Q8231"/>
      <c r="R8231"/>
      <c r="S8231"/>
      <c r="T8231"/>
      <c r="U8231"/>
      <c r="V8231"/>
      <c r="W8231"/>
      <c r="X8231"/>
      <c r="Y8231"/>
      <c r="Z8231"/>
      <c r="AA8231"/>
      <c r="AB8231"/>
      <c r="AC8231"/>
      <c r="AD8231"/>
      <c r="AE8231"/>
      <c r="AF8231"/>
      <c r="AG8231"/>
      <c r="AH8231"/>
      <c r="AI8231"/>
      <c r="AJ8231"/>
      <c r="AK8231"/>
    </row>
    <row r="8235" spans="1:37">
      <c r="A8235"/>
    </row>
    <row r="8241" spans="1:49">
      <c r="A8241"/>
      <c r="D8241"/>
      <c r="F8241"/>
      <c r="G8241" s="171"/>
      <c r="H8241"/>
      <c r="K8241"/>
      <c r="L8241"/>
    </row>
    <row r="8242" spans="1:49">
      <c r="A8242"/>
      <c r="B8242"/>
      <c r="F8242"/>
      <c r="G8242"/>
      <c r="H8242"/>
      <c r="K8242"/>
      <c r="L8242"/>
      <c r="N8242"/>
    </row>
    <row r="8243" spans="1:49">
      <c r="B8243"/>
      <c r="C8243"/>
      <c r="D8243"/>
      <c r="E8243"/>
      <c r="F8243"/>
      <c r="G8243"/>
      <c r="H8243"/>
      <c r="I8243"/>
      <c r="J8243"/>
      <c r="K8243"/>
      <c r="L8243"/>
      <c r="M8243"/>
      <c r="N8243"/>
      <c r="O8243"/>
      <c r="P8243"/>
      <c r="Q8243"/>
      <c r="R8243"/>
      <c r="S8243"/>
      <c r="T8243"/>
      <c r="U8243"/>
      <c r="V8243"/>
      <c r="W8243"/>
      <c r="X8243"/>
      <c r="Y8243"/>
      <c r="Z8243"/>
      <c r="AA8243"/>
      <c r="AB8243"/>
      <c r="AC8243"/>
      <c r="AD8243"/>
      <c r="AE8243"/>
      <c r="AF8243"/>
      <c r="AG8243"/>
      <c r="AH8243"/>
      <c r="AI8243"/>
      <c r="AJ8243"/>
      <c r="AK8243"/>
    </row>
    <row r="8244" spans="1:49">
      <c r="B8244"/>
      <c r="E8244"/>
      <c r="H8244"/>
      <c r="K8244"/>
      <c r="N8244"/>
      <c r="Q8244"/>
      <c r="T8244"/>
      <c r="W8244"/>
      <c r="Z8244"/>
      <c r="AC8244"/>
      <c r="AF8244"/>
      <c r="AI8244"/>
    </row>
    <row r="8245" spans="1:49">
      <c r="A8245"/>
      <c r="B8245"/>
      <c r="C8245"/>
      <c r="D8245"/>
      <c r="E8245"/>
      <c r="F8245"/>
      <c r="G8245"/>
      <c r="H8245"/>
      <c r="I8245"/>
      <c r="J8245"/>
      <c r="K8245"/>
      <c r="L8245"/>
      <c r="M8245"/>
      <c r="N8245"/>
      <c r="O8245"/>
      <c r="P8245"/>
      <c r="Q8245"/>
      <c r="R8245"/>
      <c r="S8245"/>
      <c r="T8245"/>
      <c r="U8245"/>
      <c r="V8245"/>
      <c r="W8245"/>
      <c r="X8245"/>
      <c r="Y8245"/>
      <c r="Z8245"/>
      <c r="AA8245"/>
      <c r="AB8245"/>
      <c r="AC8245"/>
      <c r="AD8245"/>
      <c r="AE8245"/>
      <c r="AF8245"/>
      <c r="AG8245"/>
      <c r="AH8245"/>
      <c r="AI8245"/>
      <c r="AJ8245"/>
      <c r="AK8245"/>
    </row>
    <row r="8246" spans="1:49">
      <c r="B8246" s="172"/>
      <c r="C8246" s="173"/>
      <c r="D8246" s="173"/>
      <c r="E8246" s="172"/>
      <c r="F8246" s="173"/>
      <c r="G8246" s="173"/>
      <c r="H8246" s="172"/>
      <c r="I8246" s="173"/>
      <c r="J8246" s="173"/>
      <c r="K8246" s="172"/>
      <c r="L8246" s="173"/>
      <c r="M8246" s="173"/>
      <c r="N8246" s="172"/>
      <c r="O8246" s="173"/>
      <c r="P8246" s="173"/>
      <c r="Q8246" s="172"/>
      <c r="R8246" s="173"/>
      <c r="S8246" s="173"/>
      <c r="T8246" s="172"/>
      <c r="U8246" s="173"/>
      <c r="V8246" s="173"/>
      <c r="W8246" s="172"/>
      <c r="X8246" s="173"/>
      <c r="Y8246" s="173"/>
      <c r="Z8246" s="172"/>
      <c r="AA8246" s="173"/>
      <c r="AB8246" s="173"/>
      <c r="AC8246" s="172"/>
      <c r="AD8246" s="173"/>
      <c r="AE8246" s="173"/>
      <c r="AF8246" s="172"/>
      <c r="AG8246" s="173"/>
      <c r="AH8246" s="173"/>
      <c r="AI8246" s="172"/>
      <c r="AJ8246" s="173"/>
      <c r="AK8246" s="173"/>
      <c r="AN8246" s="165" t="e">
        <f>1/($B8246*(1/$B8244)*(1/(5/7+2/7*$D8246))*$B8256/SUM($B8248:$B8271))</f>
        <v>#DIV/0!</v>
      </c>
      <c r="AO8246" s="165" t="e">
        <f>1/(B8246*(1/B8244)*(1/(5/7+2/7*D8246)))</f>
        <v>#DIV/0!</v>
      </c>
      <c r="AP8246" s="165"/>
      <c r="AR8246" s="170">
        <f>CHOOSE(AV$3,C8246,F8246,I8246,L8246,O8246,R8246,U8246,X8246,AA8246,AD8246,AG8246,AJ8246)</f>
        <v>0</v>
      </c>
      <c r="AS8246" s="166"/>
      <c r="AT8246" s="166"/>
      <c r="AV8246" s="116" t="e">
        <f>AN8246/AR8246</f>
        <v>#DIV/0!</v>
      </c>
      <c r="AW8246" s="167" t="e">
        <f>AO8246/AR8246</f>
        <v>#DIV/0!</v>
      </c>
    </row>
    <row r="8247" spans="1:49">
      <c r="A8247"/>
      <c r="B8247"/>
      <c r="C8247"/>
      <c r="D8247"/>
      <c r="E8247"/>
      <c r="F8247"/>
      <c r="G8247"/>
      <c r="H8247"/>
      <c r="I8247"/>
      <c r="J8247"/>
      <c r="K8247"/>
      <c r="L8247"/>
      <c r="M8247"/>
      <c r="N8247"/>
      <c r="O8247"/>
      <c r="P8247"/>
      <c r="Q8247"/>
      <c r="R8247"/>
      <c r="S8247"/>
      <c r="T8247"/>
      <c r="U8247"/>
      <c r="V8247"/>
      <c r="W8247"/>
      <c r="X8247"/>
      <c r="Y8247"/>
      <c r="Z8247"/>
      <c r="AA8247"/>
      <c r="AB8247"/>
      <c r="AC8247"/>
      <c r="AD8247"/>
      <c r="AE8247"/>
      <c r="AF8247"/>
      <c r="AG8247"/>
      <c r="AH8247"/>
      <c r="AI8247"/>
      <c r="AJ8247"/>
      <c r="AK8247"/>
    </row>
    <row r="8248" spans="1:49">
      <c r="A8248"/>
      <c r="B8248"/>
      <c r="C8248"/>
      <c r="D8248"/>
      <c r="E8248"/>
      <c r="F8248"/>
      <c r="G8248"/>
      <c r="H8248"/>
      <c r="I8248"/>
      <c r="J8248"/>
      <c r="K8248"/>
      <c r="L8248"/>
      <c r="M8248"/>
      <c r="N8248"/>
      <c r="O8248"/>
      <c r="P8248"/>
      <c r="Q8248"/>
      <c r="R8248"/>
      <c r="S8248"/>
      <c r="T8248"/>
      <c r="U8248"/>
      <c r="V8248"/>
      <c r="W8248"/>
      <c r="X8248"/>
      <c r="Y8248"/>
      <c r="Z8248"/>
      <c r="AA8248"/>
      <c r="AB8248"/>
      <c r="AC8248"/>
      <c r="AD8248"/>
      <c r="AE8248"/>
      <c r="AF8248"/>
      <c r="AG8248"/>
      <c r="AH8248"/>
      <c r="AI8248"/>
      <c r="AJ8248"/>
      <c r="AK8248"/>
    </row>
    <row r="8249" spans="1:49">
      <c r="A8249"/>
      <c r="B8249"/>
      <c r="C8249"/>
      <c r="D8249"/>
      <c r="E8249"/>
      <c r="F8249"/>
      <c r="G8249"/>
      <c r="H8249"/>
      <c r="I8249"/>
      <c r="J8249"/>
      <c r="K8249"/>
      <c r="L8249"/>
      <c r="M8249"/>
      <c r="N8249"/>
      <c r="O8249"/>
      <c r="P8249"/>
      <c r="Q8249"/>
      <c r="R8249"/>
      <c r="S8249"/>
      <c r="T8249"/>
      <c r="U8249"/>
      <c r="V8249"/>
      <c r="W8249"/>
      <c r="X8249"/>
      <c r="Y8249"/>
      <c r="Z8249"/>
      <c r="AA8249"/>
      <c r="AB8249"/>
      <c r="AC8249"/>
      <c r="AD8249"/>
      <c r="AE8249"/>
      <c r="AF8249"/>
      <c r="AG8249"/>
      <c r="AH8249"/>
      <c r="AI8249"/>
      <c r="AJ8249"/>
      <c r="AK8249"/>
    </row>
    <row r="8250" spans="1:49">
      <c r="A8250"/>
      <c r="B8250"/>
      <c r="C8250"/>
      <c r="D8250"/>
      <c r="E8250"/>
      <c r="F8250"/>
      <c r="G8250"/>
      <c r="H8250"/>
      <c r="I8250"/>
      <c r="J8250"/>
      <c r="K8250"/>
      <c r="L8250"/>
      <c r="M8250"/>
      <c r="N8250"/>
      <c r="O8250"/>
      <c r="P8250"/>
      <c r="Q8250"/>
      <c r="R8250"/>
      <c r="S8250"/>
      <c r="T8250"/>
      <c r="U8250"/>
      <c r="V8250"/>
      <c r="W8250"/>
      <c r="X8250"/>
      <c r="Y8250"/>
      <c r="Z8250"/>
      <c r="AA8250"/>
      <c r="AB8250"/>
      <c r="AC8250"/>
      <c r="AD8250"/>
      <c r="AE8250"/>
      <c r="AF8250"/>
      <c r="AG8250"/>
      <c r="AH8250"/>
      <c r="AI8250"/>
      <c r="AJ8250"/>
      <c r="AK8250"/>
    </row>
    <row r="8251" spans="1:49">
      <c r="A8251"/>
      <c r="B8251"/>
      <c r="C8251"/>
      <c r="D8251"/>
      <c r="E8251"/>
      <c r="F8251"/>
      <c r="G8251"/>
      <c r="H8251"/>
      <c r="I8251"/>
      <c r="J8251"/>
      <c r="K8251"/>
      <c r="L8251"/>
      <c r="M8251"/>
      <c r="N8251"/>
      <c r="O8251"/>
      <c r="P8251"/>
      <c r="Q8251"/>
      <c r="R8251"/>
      <c r="S8251"/>
      <c r="T8251"/>
      <c r="U8251"/>
      <c r="V8251"/>
      <c r="W8251"/>
      <c r="X8251"/>
      <c r="Y8251"/>
      <c r="Z8251"/>
      <c r="AA8251"/>
      <c r="AB8251"/>
      <c r="AC8251"/>
      <c r="AD8251"/>
      <c r="AE8251"/>
      <c r="AF8251"/>
      <c r="AG8251"/>
      <c r="AH8251"/>
      <c r="AI8251"/>
      <c r="AJ8251"/>
      <c r="AK8251"/>
    </row>
    <row r="8252" spans="1:49">
      <c r="A8252"/>
      <c r="B8252"/>
      <c r="C8252"/>
      <c r="D8252"/>
      <c r="E8252"/>
      <c r="F8252"/>
      <c r="G8252"/>
      <c r="H8252"/>
      <c r="I8252"/>
      <c r="J8252"/>
      <c r="K8252"/>
      <c r="L8252"/>
      <c r="M8252"/>
      <c r="N8252"/>
      <c r="O8252"/>
      <c r="P8252"/>
      <c r="Q8252"/>
      <c r="R8252"/>
      <c r="S8252"/>
      <c r="T8252"/>
      <c r="U8252"/>
      <c r="V8252"/>
      <c r="W8252"/>
      <c r="X8252"/>
      <c r="Y8252"/>
      <c r="Z8252"/>
      <c r="AA8252"/>
      <c r="AB8252"/>
      <c r="AC8252"/>
      <c r="AD8252"/>
      <c r="AE8252"/>
      <c r="AF8252"/>
      <c r="AG8252"/>
      <c r="AH8252"/>
      <c r="AI8252"/>
      <c r="AJ8252"/>
      <c r="AK8252"/>
    </row>
    <row r="8253" spans="1:49">
      <c r="A8253"/>
      <c r="B8253"/>
      <c r="C8253"/>
      <c r="D8253"/>
      <c r="E8253"/>
      <c r="F8253"/>
      <c r="G8253"/>
      <c r="H8253"/>
      <c r="I8253"/>
      <c r="J8253"/>
      <c r="K8253"/>
      <c r="L8253"/>
      <c r="M8253"/>
      <c r="N8253"/>
      <c r="O8253"/>
      <c r="P8253"/>
      <c r="Q8253"/>
      <c r="R8253"/>
      <c r="S8253"/>
      <c r="T8253"/>
      <c r="U8253"/>
      <c r="V8253"/>
      <c r="W8253"/>
      <c r="X8253"/>
      <c r="Y8253"/>
      <c r="Z8253"/>
      <c r="AA8253"/>
      <c r="AB8253"/>
      <c r="AC8253"/>
      <c r="AD8253"/>
      <c r="AE8253"/>
      <c r="AF8253"/>
      <c r="AG8253"/>
      <c r="AH8253"/>
      <c r="AI8253"/>
      <c r="AJ8253"/>
      <c r="AK8253"/>
    </row>
    <row r="8254" spans="1:49">
      <c r="A8254"/>
      <c r="B8254"/>
      <c r="C8254"/>
      <c r="D8254"/>
      <c r="E8254"/>
      <c r="F8254"/>
      <c r="G8254"/>
      <c r="H8254"/>
      <c r="I8254"/>
      <c r="J8254"/>
      <c r="K8254"/>
      <c r="L8254"/>
      <c r="M8254"/>
      <c r="N8254"/>
      <c r="O8254"/>
      <c r="P8254"/>
      <c r="Q8254"/>
      <c r="R8254"/>
      <c r="S8254"/>
      <c r="T8254"/>
      <c r="U8254"/>
      <c r="V8254"/>
      <c r="W8254"/>
      <c r="X8254"/>
      <c r="Y8254"/>
      <c r="Z8254"/>
      <c r="AA8254"/>
      <c r="AB8254"/>
      <c r="AC8254"/>
      <c r="AD8254"/>
      <c r="AE8254"/>
      <c r="AF8254"/>
      <c r="AG8254"/>
      <c r="AH8254"/>
      <c r="AI8254"/>
      <c r="AJ8254"/>
      <c r="AK8254"/>
    </row>
    <row r="8255" spans="1:49">
      <c r="A8255"/>
      <c r="B8255"/>
      <c r="C8255"/>
      <c r="D8255"/>
      <c r="E8255"/>
      <c r="F8255"/>
      <c r="G8255"/>
      <c r="H8255"/>
      <c r="I8255"/>
      <c r="J8255"/>
      <c r="K8255"/>
      <c r="L8255"/>
      <c r="M8255"/>
      <c r="N8255"/>
      <c r="O8255"/>
      <c r="P8255"/>
      <c r="Q8255"/>
      <c r="R8255"/>
      <c r="S8255"/>
      <c r="T8255"/>
      <c r="U8255"/>
      <c r="V8255"/>
      <c r="W8255"/>
      <c r="X8255"/>
      <c r="Y8255"/>
      <c r="Z8255"/>
      <c r="AA8255"/>
      <c r="AB8255"/>
      <c r="AC8255"/>
      <c r="AD8255"/>
      <c r="AE8255"/>
      <c r="AF8255"/>
      <c r="AG8255"/>
      <c r="AH8255"/>
      <c r="AI8255"/>
      <c r="AJ8255"/>
      <c r="AK8255"/>
    </row>
    <row r="8256" spans="1:49">
      <c r="A8256"/>
      <c r="B8256"/>
      <c r="C8256"/>
      <c r="D8256"/>
      <c r="E8256"/>
      <c r="F8256"/>
      <c r="G8256"/>
      <c r="H8256"/>
      <c r="I8256"/>
      <c r="J8256"/>
      <c r="K8256"/>
      <c r="L8256"/>
      <c r="M8256"/>
      <c r="N8256"/>
      <c r="O8256"/>
      <c r="P8256"/>
      <c r="Q8256"/>
      <c r="R8256"/>
      <c r="S8256"/>
      <c r="T8256"/>
      <c r="U8256"/>
      <c r="V8256"/>
      <c r="W8256"/>
      <c r="X8256"/>
      <c r="Y8256"/>
      <c r="Z8256"/>
      <c r="AA8256"/>
      <c r="AB8256"/>
      <c r="AC8256"/>
      <c r="AD8256"/>
      <c r="AE8256"/>
      <c r="AF8256"/>
      <c r="AG8256"/>
      <c r="AH8256"/>
      <c r="AI8256"/>
      <c r="AJ8256"/>
      <c r="AK8256"/>
    </row>
    <row r="8257" spans="1:37">
      <c r="A8257"/>
      <c r="B8257"/>
      <c r="C8257"/>
      <c r="D8257"/>
      <c r="E8257"/>
      <c r="F8257"/>
      <c r="G8257"/>
      <c r="H8257"/>
      <c r="I8257"/>
      <c r="J8257"/>
      <c r="K8257"/>
      <c r="L8257"/>
      <c r="M8257"/>
      <c r="N8257"/>
      <c r="O8257"/>
      <c r="P8257"/>
      <c r="Q8257"/>
      <c r="R8257"/>
      <c r="S8257"/>
      <c r="T8257"/>
      <c r="U8257"/>
      <c r="V8257"/>
      <c r="W8257"/>
      <c r="X8257"/>
      <c r="Y8257"/>
      <c r="Z8257"/>
      <c r="AA8257"/>
      <c r="AB8257"/>
      <c r="AC8257"/>
      <c r="AD8257"/>
      <c r="AE8257"/>
      <c r="AF8257"/>
      <c r="AG8257"/>
      <c r="AH8257"/>
      <c r="AI8257"/>
      <c r="AJ8257"/>
      <c r="AK8257"/>
    </row>
    <row r="8258" spans="1:37">
      <c r="A8258"/>
      <c r="B8258"/>
      <c r="C8258"/>
      <c r="D8258"/>
      <c r="E8258"/>
      <c r="F8258"/>
      <c r="G8258"/>
      <c r="H8258"/>
      <c r="I8258"/>
      <c r="J8258"/>
      <c r="K8258"/>
      <c r="L8258"/>
      <c r="M8258"/>
      <c r="N8258"/>
      <c r="O8258"/>
      <c r="P8258"/>
      <c r="Q8258"/>
      <c r="R8258"/>
      <c r="S8258"/>
      <c r="T8258"/>
      <c r="U8258"/>
      <c r="V8258"/>
      <c r="W8258"/>
      <c r="X8258"/>
      <c r="Y8258"/>
      <c r="Z8258"/>
      <c r="AA8258"/>
      <c r="AB8258"/>
      <c r="AC8258"/>
      <c r="AD8258"/>
      <c r="AE8258"/>
      <c r="AF8258"/>
      <c r="AG8258"/>
      <c r="AH8258"/>
      <c r="AI8258"/>
      <c r="AJ8258"/>
      <c r="AK8258"/>
    </row>
    <row r="8259" spans="1:37">
      <c r="A8259"/>
      <c r="B8259"/>
      <c r="C8259"/>
      <c r="D8259"/>
      <c r="E8259"/>
      <c r="F8259"/>
      <c r="G8259"/>
      <c r="H8259"/>
      <c r="I8259"/>
      <c r="J8259"/>
      <c r="K8259"/>
      <c r="L8259"/>
      <c r="M8259"/>
      <c r="N8259"/>
      <c r="O8259"/>
      <c r="P8259"/>
      <c r="Q8259"/>
      <c r="R8259"/>
      <c r="S8259"/>
      <c r="T8259"/>
      <c r="U8259"/>
      <c r="V8259"/>
      <c r="W8259"/>
      <c r="X8259"/>
      <c r="Y8259"/>
      <c r="Z8259"/>
      <c r="AA8259"/>
      <c r="AB8259"/>
      <c r="AC8259"/>
      <c r="AD8259"/>
      <c r="AE8259"/>
      <c r="AF8259"/>
      <c r="AG8259"/>
      <c r="AH8259"/>
      <c r="AI8259"/>
      <c r="AJ8259"/>
      <c r="AK8259"/>
    </row>
    <row r="8260" spans="1:37">
      <c r="A8260"/>
      <c r="B8260"/>
      <c r="C8260"/>
      <c r="D8260"/>
      <c r="E8260"/>
      <c r="F8260"/>
      <c r="G8260"/>
      <c r="H8260"/>
      <c r="I8260"/>
      <c r="J8260"/>
      <c r="K8260"/>
      <c r="L8260"/>
      <c r="M8260"/>
      <c r="N8260"/>
      <c r="O8260"/>
      <c r="P8260"/>
      <c r="Q8260"/>
      <c r="R8260"/>
      <c r="S8260"/>
      <c r="T8260"/>
      <c r="U8260"/>
      <c r="V8260"/>
      <c r="W8260"/>
      <c r="X8260"/>
      <c r="Y8260"/>
      <c r="Z8260"/>
      <c r="AA8260"/>
      <c r="AB8260"/>
      <c r="AC8260"/>
      <c r="AD8260"/>
      <c r="AE8260"/>
      <c r="AF8260"/>
      <c r="AG8260"/>
      <c r="AH8260"/>
      <c r="AI8260"/>
      <c r="AJ8260"/>
      <c r="AK8260"/>
    </row>
    <row r="8261" spans="1:37">
      <c r="A8261"/>
      <c r="B8261"/>
      <c r="C8261"/>
      <c r="D8261"/>
      <c r="E8261"/>
      <c r="F8261"/>
      <c r="G8261"/>
      <c r="H8261"/>
      <c r="I8261"/>
      <c r="J8261"/>
      <c r="K8261"/>
      <c r="L8261"/>
      <c r="M8261"/>
      <c r="N8261"/>
      <c r="O8261"/>
      <c r="P8261"/>
      <c r="Q8261"/>
      <c r="R8261"/>
      <c r="S8261"/>
      <c r="T8261"/>
      <c r="U8261"/>
      <c r="V8261"/>
      <c r="W8261"/>
      <c r="X8261"/>
      <c r="Y8261"/>
      <c r="Z8261"/>
      <c r="AA8261"/>
      <c r="AB8261"/>
      <c r="AC8261"/>
      <c r="AD8261"/>
      <c r="AE8261"/>
      <c r="AF8261"/>
      <c r="AG8261"/>
      <c r="AH8261"/>
      <c r="AI8261"/>
      <c r="AJ8261"/>
      <c r="AK8261"/>
    </row>
    <row r="8262" spans="1:37">
      <c r="A8262"/>
      <c r="B8262"/>
      <c r="C8262"/>
      <c r="D8262"/>
      <c r="E8262"/>
      <c r="F8262"/>
      <c r="G8262"/>
      <c r="H8262"/>
      <c r="I8262"/>
      <c r="J8262"/>
      <c r="K8262"/>
      <c r="L8262"/>
      <c r="M8262"/>
      <c r="N8262"/>
      <c r="O8262"/>
      <c r="P8262"/>
      <c r="Q8262"/>
      <c r="R8262"/>
      <c r="S8262"/>
      <c r="T8262"/>
      <c r="U8262"/>
      <c r="V8262"/>
      <c r="W8262"/>
      <c r="X8262"/>
      <c r="Y8262"/>
      <c r="Z8262"/>
      <c r="AA8262"/>
      <c r="AB8262"/>
      <c r="AC8262"/>
      <c r="AD8262"/>
      <c r="AE8262"/>
      <c r="AF8262"/>
      <c r="AG8262"/>
      <c r="AH8262"/>
      <c r="AI8262"/>
      <c r="AJ8262"/>
      <c r="AK8262"/>
    </row>
    <row r="8263" spans="1:37">
      <c r="A8263"/>
      <c r="B8263"/>
      <c r="C8263"/>
      <c r="D8263"/>
      <c r="E8263"/>
      <c r="F8263"/>
      <c r="G8263"/>
      <c r="H8263"/>
      <c r="I8263"/>
      <c r="J8263"/>
      <c r="K8263"/>
      <c r="L8263"/>
      <c r="M8263"/>
      <c r="N8263"/>
      <c r="O8263"/>
      <c r="P8263"/>
      <c r="Q8263"/>
      <c r="R8263"/>
      <c r="S8263"/>
      <c r="T8263"/>
      <c r="U8263"/>
      <c r="V8263"/>
      <c r="W8263"/>
      <c r="X8263"/>
      <c r="Y8263"/>
      <c r="Z8263"/>
      <c r="AA8263"/>
      <c r="AB8263"/>
      <c r="AC8263"/>
      <c r="AD8263"/>
      <c r="AE8263"/>
      <c r="AF8263"/>
      <c r="AG8263"/>
      <c r="AH8263"/>
      <c r="AI8263"/>
      <c r="AJ8263"/>
      <c r="AK8263"/>
    </row>
    <row r="8264" spans="1:37">
      <c r="A8264"/>
      <c r="B8264"/>
      <c r="C8264"/>
      <c r="D8264"/>
      <c r="E8264"/>
      <c r="F8264"/>
      <c r="G8264"/>
      <c r="H8264"/>
      <c r="I8264"/>
      <c r="J8264"/>
      <c r="K8264"/>
      <c r="L8264"/>
      <c r="M8264"/>
      <c r="N8264"/>
      <c r="O8264"/>
      <c r="P8264"/>
      <c r="Q8264"/>
      <c r="R8264"/>
      <c r="S8264"/>
      <c r="T8264"/>
      <c r="U8264"/>
      <c r="V8264"/>
      <c r="W8264"/>
      <c r="X8264"/>
      <c r="Y8264"/>
      <c r="Z8264"/>
      <c r="AA8264"/>
      <c r="AB8264"/>
      <c r="AC8264"/>
      <c r="AD8264"/>
      <c r="AE8264"/>
      <c r="AF8264"/>
      <c r="AG8264"/>
      <c r="AH8264"/>
      <c r="AI8264"/>
      <c r="AJ8264"/>
      <c r="AK8264"/>
    </row>
    <row r="8265" spans="1:37">
      <c r="A8265"/>
      <c r="B8265"/>
      <c r="C8265"/>
      <c r="D8265"/>
      <c r="E8265"/>
      <c r="F8265"/>
      <c r="G8265"/>
      <c r="H8265"/>
      <c r="I8265"/>
      <c r="J8265"/>
      <c r="K8265"/>
      <c r="L8265"/>
      <c r="M8265"/>
      <c r="N8265"/>
      <c r="O8265"/>
      <c r="P8265"/>
      <c r="Q8265"/>
      <c r="R8265"/>
      <c r="S8265"/>
      <c r="T8265"/>
      <c r="U8265"/>
      <c r="V8265"/>
      <c r="W8265"/>
      <c r="X8265"/>
      <c r="Y8265"/>
      <c r="Z8265"/>
      <c r="AA8265"/>
      <c r="AB8265"/>
      <c r="AC8265"/>
      <c r="AD8265"/>
      <c r="AE8265"/>
      <c r="AF8265"/>
      <c r="AG8265"/>
      <c r="AH8265"/>
      <c r="AI8265"/>
      <c r="AJ8265"/>
      <c r="AK8265"/>
    </row>
    <row r="8266" spans="1:37">
      <c r="A8266"/>
      <c r="B8266"/>
      <c r="C8266"/>
      <c r="D8266"/>
      <c r="E8266"/>
      <c r="F8266"/>
      <c r="G8266"/>
      <c r="H8266"/>
      <c r="I8266"/>
      <c r="J8266"/>
      <c r="K8266"/>
      <c r="L8266"/>
      <c r="M8266"/>
      <c r="N8266"/>
      <c r="O8266"/>
      <c r="P8266"/>
      <c r="Q8266"/>
      <c r="R8266"/>
      <c r="S8266"/>
      <c r="T8266"/>
      <c r="U8266"/>
      <c r="V8266"/>
      <c r="W8266"/>
      <c r="X8266"/>
      <c r="Y8266"/>
      <c r="Z8266"/>
      <c r="AA8266"/>
      <c r="AB8266"/>
      <c r="AC8266"/>
      <c r="AD8266"/>
      <c r="AE8266"/>
      <c r="AF8266"/>
      <c r="AG8266"/>
      <c r="AH8266"/>
      <c r="AI8266"/>
      <c r="AJ8266"/>
      <c r="AK8266"/>
    </row>
    <row r="8267" spans="1:37">
      <c r="A8267"/>
      <c r="B8267"/>
      <c r="C8267"/>
      <c r="D8267"/>
      <c r="E8267"/>
      <c r="F8267"/>
      <c r="G8267"/>
      <c r="H8267"/>
      <c r="I8267"/>
      <c r="J8267"/>
      <c r="K8267"/>
      <c r="L8267"/>
      <c r="M8267"/>
      <c r="N8267"/>
      <c r="O8267"/>
      <c r="P8267"/>
      <c r="Q8267"/>
      <c r="R8267"/>
      <c r="S8267"/>
      <c r="T8267"/>
      <c r="U8267"/>
      <c r="V8267"/>
      <c r="W8267"/>
      <c r="X8267"/>
      <c r="Y8267"/>
      <c r="Z8267"/>
      <c r="AA8267"/>
      <c r="AB8267"/>
      <c r="AC8267"/>
      <c r="AD8267"/>
      <c r="AE8267"/>
      <c r="AF8267"/>
      <c r="AG8267"/>
      <c r="AH8267"/>
      <c r="AI8267"/>
      <c r="AJ8267"/>
      <c r="AK8267"/>
    </row>
    <row r="8268" spans="1:37">
      <c r="A8268"/>
      <c r="B8268"/>
      <c r="C8268"/>
      <c r="D8268"/>
      <c r="E8268"/>
      <c r="F8268"/>
      <c r="G8268"/>
      <c r="H8268"/>
      <c r="I8268"/>
      <c r="J8268"/>
      <c r="K8268"/>
      <c r="L8268"/>
      <c r="M8268"/>
      <c r="N8268"/>
      <c r="O8268"/>
      <c r="P8268"/>
      <c r="Q8268"/>
      <c r="R8268"/>
      <c r="S8268"/>
      <c r="T8268"/>
      <c r="U8268"/>
      <c r="V8268"/>
      <c r="W8268"/>
      <c r="X8268"/>
      <c r="Y8268"/>
      <c r="Z8268"/>
      <c r="AA8268"/>
      <c r="AB8268"/>
      <c r="AC8268"/>
      <c r="AD8268"/>
      <c r="AE8268"/>
      <c r="AF8268"/>
      <c r="AG8268"/>
      <c r="AH8268"/>
      <c r="AI8268"/>
      <c r="AJ8268"/>
      <c r="AK8268"/>
    </row>
    <row r="8269" spans="1:37">
      <c r="A8269"/>
      <c r="B8269"/>
      <c r="C8269"/>
      <c r="D8269"/>
      <c r="E8269"/>
      <c r="F8269"/>
      <c r="G8269"/>
      <c r="H8269"/>
      <c r="I8269"/>
      <c r="J8269"/>
      <c r="K8269"/>
      <c r="L8269"/>
      <c r="M8269"/>
      <c r="N8269"/>
      <c r="O8269"/>
      <c r="P8269"/>
      <c r="Q8269"/>
      <c r="R8269"/>
      <c r="S8269"/>
      <c r="T8269"/>
      <c r="U8269"/>
      <c r="V8269"/>
      <c r="W8269"/>
      <c r="X8269"/>
      <c r="Y8269"/>
      <c r="Z8269"/>
      <c r="AA8269"/>
      <c r="AB8269"/>
      <c r="AC8269"/>
      <c r="AD8269"/>
      <c r="AE8269"/>
      <c r="AF8269"/>
      <c r="AG8269"/>
      <c r="AH8269"/>
      <c r="AI8269"/>
      <c r="AJ8269"/>
      <c r="AK8269"/>
    </row>
    <row r="8270" spans="1:37">
      <c r="A8270"/>
      <c r="B8270"/>
      <c r="C8270"/>
      <c r="D8270"/>
      <c r="E8270"/>
      <c r="F8270"/>
      <c r="G8270"/>
      <c r="H8270"/>
      <c r="I8270"/>
      <c r="J8270"/>
      <c r="K8270"/>
      <c r="L8270"/>
      <c r="M8270"/>
      <c r="N8270"/>
      <c r="O8270"/>
      <c r="P8270"/>
      <c r="Q8270"/>
      <c r="R8270"/>
      <c r="S8270"/>
      <c r="T8270"/>
      <c r="U8270"/>
      <c r="V8270"/>
      <c r="W8270"/>
      <c r="X8270"/>
      <c r="Y8270"/>
      <c r="Z8270"/>
      <c r="AA8270"/>
      <c r="AB8270"/>
      <c r="AC8270"/>
      <c r="AD8270"/>
      <c r="AE8270"/>
      <c r="AF8270"/>
      <c r="AG8270"/>
      <c r="AH8270"/>
      <c r="AI8270"/>
      <c r="AJ8270"/>
      <c r="AK8270"/>
    </row>
    <row r="8271" spans="1:37">
      <c r="A8271"/>
      <c r="B8271"/>
      <c r="C8271"/>
      <c r="D8271"/>
      <c r="E8271"/>
      <c r="F8271"/>
      <c r="G8271"/>
      <c r="H8271"/>
      <c r="I8271"/>
      <c r="J8271"/>
      <c r="K8271"/>
      <c r="L8271"/>
      <c r="M8271"/>
      <c r="N8271"/>
      <c r="O8271"/>
      <c r="P8271"/>
      <c r="Q8271"/>
      <c r="R8271"/>
      <c r="S8271"/>
      <c r="T8271"/>
      <c r="U8271"/>
      <c r="V8271"/>
      <c r="W8271"/>
      <c r="X8271"/>
      <c r="Y8271"/>
      <c r="Z8271"/>
      <c r="AA8271"/>
      <c r="AB8271"/>
      <c r="AC8271"/>
      <c r="AD8271"/>
      <c r="AE8271"/>
      <c r="AF8271"/>
      <c r="AG8271"/>
      <c r="AH8271"/>
      <c r="AI8271"/>
      <c r="AJ8271"/>
      <c r="AK8271"/>
    </row>
    <row r="8276" spans="1:49">
      <c r="A8276"/>
    </row>
    <row r="8281" spans="1:49">
      <c r="A8281"/>
      <c r="D8281"/>
      <c r="F8281"/>
      <c r="G8281" s="177"/>
      <c r="H8281"/>
      <c r="K8281"/>
      <c r="L8281"/>
    </row>
    <row r="8282" spans="1:49">
      <c r="A8282"/>
      <c r="B8282"/>
      <c r="F8282"/>
      <c r="G8282"/>
      <c r="H8282"/>
      <c r="K8282"/>
      <c r="L8282"/>
      <c r="N8282"/>
    </row>
    <row r="8283" spans="1:49">
      <c r="B8283"/>
      <c r="C8283"/>
      <c r="D8283"/>
      <c r="E8283"/>
      <c r="F8283"/>
      <c r="G8283"/>
      <c r="H8283"/>
      <c r="I8283"/>
      <c r="J8283"/>
      <c r="K8283"/>
      <c r="L8283"/>
      <c r="M8283"/>
      <c r="N8283"/>
      <c r="O8283"/>
      <c r="P8283"/>
      <c r="Q8283"/>
      <c r="R8283"/>
      <c r="S8283"/>
      <c r="T8283"/>
      <c r="U8283"/>
      <c r="V8283"/>
      <c r="W8283"/>
      <c r="X8283"/>
      <c r="Y8283"/>
      <c r="Z8283"/>
      <c r="AA8283"/>
      <c r="AB8283"/>
      <c r="AC8283"/>
      <c r="AD8283"/>
      <c r="AE8283"/>
      <c r="AF8283"/>
      <c r="AG8283"/>
      <c r="AH8283"/>
      <c r="AI8283"/>
      <c r="AJ8283"/>
      <c r="AK8283"/>
    </row>
    <row r="8284" spans="1:49">
      <c r="B8284"/>
      <c r="E8284"/>
      <c r="H8284"/>
      <c r="K8284"/>
      <c r="N8284"/>
      <c r="Q8284"/>
      <c r="T8284"/>
      <c r="W8284"/>
      <c r="Z8284"/>
      <c r="AC8284"/>
      <c r="AF8284"/>
      <c r="AI8284"/>
    </row>
    <row r="8285" spans="1:49">
      <c r="A8285"/>
      <c r="B8285"/>
      <c r="C8285"/>
      <c r="D8285"/>
      <c r="E8285"/>
      <c r="F8285"/>
      <c r="G8285"/>
      <c r="H8285"/>
      <c r="I8285"/>
      <c r="J8285"/>
      <c r="K8285"/>
      <c r="L8285"/>
      <c r="M8285"/>
      <c r="N8285"/>
      <c r="O8285"/>
      <c r="P8285"/>
      <c r="Q8285"/>
      <c r="R8285"/>
      <c r="S8285"/>
      <c r="T8285"/>
      <c r="U8285"/>
      <c r="V8285"/>
      <c r="W8285"/>
      <c r="X8285"/>
      <c r="Y8285"/>
      <c r="Z8285"/>
      <c r="AA8285"/>
      <c r="AB8285"/>
      <c r="AC8285"/>
      <c r="AD8285"/>
      <c r="AE8285"/>
      <c r="AF8285"/>
      <c r="AG8285"/>
      <c r="AH8285"/>
      <c r="AI8285"/>
      <c r="AJ8285"/>
      <c r="AK8285"/>
    </row>
    <row r="8286" spans="1:49">
      <c r="B8286" s="172"/>
      <c r="C8286" s="173"/>
      <c r="D8286" s="173"/>
      <c r="E8286" s="172"/>
      <c r="F8286" s="173"/>
      <c r="G8286" s="173"/>
      <c r="H8286" s="172"/>
      <c r="I8286" s="173"/>
      <c r="J8286" s="173"/>
      <c r="K8286" s="172"/>
      <c r="L8286" s="173"/>
      <c r="M8286" s="173"/>
      <c r="N8286" s="172"/>
      <c r="O8286" s="173"/>
      <c r="P8286" s="173"/>
      <c r="Q8286" s="172"/>
      <c r="R8286" s="173"/>
      <c r="S8286" s="173"/>
      <c r="T8286" s="172"/>
      <c r="U8286" s="173"/>
      <c r="V8286" s="173"/>
      <c r="W8286" s="172"/>
      <c r="X8286" s="173"/>
      <c r="Y8286" s="173"/>
      <c r="Z8286" s="172"/>
      <c r="AA8286" s="173"/>
      <c r="AB8286" s="173"/>
      <c r="AC8286" s="172"/>
      <c r="AD8286" s="173"/>
      <c r="AE8286" s="173"/>
      <c r="AF8286" s="172"/>
      <c r="AG8286" s="173"/>
      <c r="AH8286" s="173"/>
      <c r="AI8286" s="172"/>
      <c r="AJ8286" s="173"/>
      <c r="AK8286" s="173"/>
      <c r="AN8286" s="165" t="e">
        <f>1/($B8286*(1/$B8284)*(1/(5/7+2/7*$D8286))*$B8296/SUM($B8288:$B8311))</f>
        <v>#DIV/0!</v>
      </c>
      <c r="AO8286" s="165" t="e">
        <f>1/(B8286*(1/B8284)*(1/(5/7+2/7*D8286)))</f>
        <v>#DIV/0!</v>
      </c>
      <c r="AP8286" s="165"/>
      <c r="AR8286" s="170">
        <f>CHOOSE(AV$3,C8286,F8286,I8286,L8286,O8286,R8286,U8286,X8286,AA8286,AD8286,AG8286,AJ8286)</f>
        <v>0</v>
      </c>
      <c r="AS8286" s="166"/>
      <c r="AT8286" s="166"/>
      <c r="AV8286" s="116" t="e">
        <f>AN8286/AR8286</f>
        <v>#DIV/0!</v>
      </c>
      <c r="AW8286" s="167" t="e">
        <f>AO8286/AR8286</f>
        <v>#DIV/0!</v>
      </c>
    </row>
    <row r="8287" spans="1:49">
      <c r="A8287"/>
      <c r="B8287"/>
      <c r="C8287"/>
      <c r="D8287"/>
      <c r="E8287"/>
      <c r="F8287"/>
      <c r="G8287"/>
      <c r="H8287"/>
      <c r="I8287"/>
      <c r="J8287"/>
      <c r="K8287"/>
      <c r="L8287"/>
      <c r="M8287"/>
      <c r="N8287"/>
      <c r="O8287"/>
      <c r="P8287"/>
      <c r="Q8287"/>
      <c r="R8287"/>
      <c r="S8287"/>
      <c r="T8287"/>
      <c r="U8287"/>
      <c r="V8287"/>
      <c r="W8287"/>
      <c r="X8287"/>
      <c r="Y8287"/>
      <c r="Z8287"/>
      <c r="AA8287"/>
      <c r="AB8287"/>
      <c r="AC8287"/>
      <c r="AD8287"/>
      <c r="AE8287"/>
      <c r="AF8287"/>
      <c r="AG8287"/>
      <c r="AH8287"/>
      <c r="AI8287"/>
      <c r="AJ8287"/>
      <c r="AK8287"/>
    </row>
    <row r="8288" spans="1:49">
      <c r="A8288"/>
      <c r="B8288"/>
      <c r="C8288"/>
      <c r="D8288"/>
      <c r="E8288"/>
      <c r="F8288"/>
      <c r="G8288"/>
      <c r="H8288"/>
      <c r="I8288"/>
      <c r="J8288"/>
      <c r="K8288"/>
      <c r="L8288"/>
      <c r="M8288"/>
      <c r="N8288"/>
      <c r="O8288"/>
      <c r="P8288"/>
      <c r="Q8288"/>
      <c r="R8288"/>
      <c r="S8288"/>
      <c r="T8288"/>
      <c r="U8288"/>
      <c r="V8288"/>
      <c r="W8288"/>
      <c r="X8288"/>
      <c r="Y8288"/>
      <c r="Z8288"/>
      <c r="AA8288"/>
      <c r="AB8288"/>
      <c r="AC8288"/>
      <c r="AD8288"/>
      <c r="AE8288"/>
      <c r="AF8288"/>
      <c r="AG8288"/>
      <c r="AH8288"/>
      <c r="AI8288"/>
      <c r="AJ8288"/>
      <c r="AK8288"/>
    </row>
    <row r="8289" spans="1:37">
      <c r="A8289"/>
      <c r="B8289"/>
      <c r="C8289"/>
      <c r="D8289"/>
      <c r="E8289"/>
      <c r="F8289"/>
      <c r="G8289"/>
      <c r="H8289"/>
      <c r="I8289"/>
      <c r="J8289"/>
      <c r="K8289"/>
      <c r="L8289"/>
      <c r="M8289"/>
      <c r="N8289"/>
      <c r="O8289"/>
      <c r="P8289"/>
      <c r="Q8289"/>
      <c r="R8289"/>
      <c r="S8289"/>
      <c r="T8289"/>
      <c r="U8289"/>
      <c r="V8289"/>
      <c r="W8289"/>
      <c r="X8289"/>
      <c r="Y8289"/>
      <c r="Z8289"/>
      <c r="AA8289"/>
      <c r="AB8289"/>
      <c r="AC8289"/>
      <c r="AD8289"/>
      <c r="AE8289"/>
      <c r="AF8289"/>
      <c r="AG8289"/>
      <c r="AH8289"/>
      <c r="AI8289"/>
      <c r="AJ8289"/>
      <c r="AK8289"/>
    </row>
    <row r="8290" spans="1:37">
      <c r="A8290"/>
      <c r="B8290"/>
      <c r="C8290"/>
      <c r="D8290"/>
      <c r="E8290"/>
      <c r="F8290"/>
      <c r="G8290"/>
      <c r="H8290"/>
      <c r="I8290"/>
      <c r="J8290"/>
      <c r="K8290"/>
      <c r="L8290"/>
      <c r="M8290"/>
      <c r="N8290"/>
      <c r="O8290"/>
      <c r="P8290"/>
      <c r="Q8290"/>
      <c r="R8290"/>
      <c r="S8290"/>
      <c r="T8290"/>
      <c r="U8290"/>
      <c r="V8290"/>
      <c r="W8290"/>
      <c r="X8290"/>
      <c r="Y8290"/>
      <c r="Z8290"/>
      <c r="AA8290"/>
      <c r="AB8290"/>
      <c r="AC8290"/>
      <c r="AD8290"/>
      <c r="AE8290"/>
      <c r="AF8290"/>
      <c r="AG8290"/>
      <c r="AH8290"/>
      <c r="AI8290"/>
      <c r="AJ8290"/>
      <c r="AK8290"/>
    </row>
    <row r="8291" spans="1:37">
      <c r="A8291"/>
      <c r="B8291"/>
      <c r="C8291"/>
      <c r="D8291"/>
      <c r="E8291"/>
      <c r="F8291"/>
      <c r="G8291"/>
      <c r="H8291"/>
      <c r="I8291"/>
      <c r="J8291"/>
      <c r="K8291"/>
      <c r="L8291"/>
      <c r="M8291"/>
      <c r="N8291"/>
      <c r="O8291"/>
      <c r="P8291"/>
      <c r="Q8291"/>
      <c r="R8291"/>
      <c r="S8291"/>
      <c r="T8291"/>
      <c r="U8291"/>
      <c r="V8291"/>
      <c r="W8291"/>
      <c r="X8291"/>
      <c r="Y8291"/>
      <c r="Z8291"/>
      <c r="AA8291"/>
      <c r="AB8291"/>
      <c r="AC8291"/>
      <c r="AD8291"/>
      <c r="AE8291"/>
      <c r="AF8291"/>
      <c r="AG8291"/>
      <c r="AH8291"/>
      <c r="AI8291"/>
      <c r="AJ8291"/>
      <c r="AK8291"/>
    </row>
    <row r="8292" spans="1:37">
      <c r="A8292"/>
      <c r="B8292"/>
      <c r="C8292"/>
      <c r="D8292"/>
      <c r="E8292"/>
      <c r="F8292"/>
      <c r="G8292"/>
      <c r="H8292"/>
      <c r="I8292"/>
      <c r="J8292"/>
      <c r="K8292"/>
      <c r="L8292"/>
      <c r="M8292"/>
      <c r="N8292"/>
      <c r="O8292"/>
      <c r="P8292"/>
      <c r="Q8292"/>
      <c r="R8292"/>
      <c r="S8292"/>
      <c r="T8292"/>
      <c r="U8292"/>
      <c r="V8292"/>
      <c r="W8292"/>
      <c r="X8292"/>
      <c r="Y8292"/>
      <c r="Z8292"/>
      <c r="AA8292"/>
      <c r="AB8292"/>
      <c r="AC8292"/>
      <c r="AD8292"/>
      <c r="AE8292"/>
      <c r="AF8292"/>
      <c r="AG8292"/>
      <c r="AH8292"/>
      <c r="AI8292"/>
      <c r="AJ8292"/>
      <c r="AK8292"/>
    </row>
    <row r="8293" spans="1:37">
      <c r="A8293"/>
      <c r="B8293"/>
      <c r="C8293"/>
      <c r="D8293"/>
      <c r="E8293"/>
      <c r="F8293"/>
      <c r="G8293"/>
      <c r="H8293"/>
      <c r="I8293"/>
      <c r="J8293"/>
      <c r="K8293"/>
      <c r="L8293"/>
      <c r="M8293"/>
      <c r="N8293"/>
      <c r="O8293"/>
      <c r="P8293"/>
      <c r="Q8293"/>
      <c r="R8293"/>
      <c r="S8293"/>
      <c r="T8293"/>
      <c r="U8293"/>
      <c r="V8293"/>
      <c r="W8293"/>
      <c r="X8293"/>
      <c r="Y8293"/>
      <c r="Z8293"/>
      <c r="AA8293"/>
      <c r="AB8293"/>
      <c r="AC8293"/>
      <c r="AD8293"/>
      <c r="AE8293"/>
      <c r="AF8293"/>
      <c r="AG8293"/>
      <c r="AH8293"/>
      <c r="AI8293"/>
      <c r="AJ8293"/>
      <c r="AK8293"/>
    </row>
    <row r="8294" spans="1:37">
      <c r="A8294"/>
      <c r="B8294"/>
      <c r="C8294"/>
      <c r="D8294"/>
      <c r="E8294"/>
      <c r="F8294"/>
      <c r="G8294"/>
      <c r="H8294"/>
      <c r="I8294"/>
      <c r="J8294"/>
      <c r="K8294"/>
      <c r="L8294"/>
      <c r="M8294"/>
      <c r="N8294"/>
      <c r="O8294"/>
      <c r="P8294"/>
      <c r="Q8294"/>
      <c r="R8294"/>
      <c r="S8294"/>
      <c r="T8294"/>
      <c r="U8294"/>
      <c r="V8294"/>
      <c r="W8294"/>
      <c r="X8294"/>
      <c r="Y8294"/>
      <c r="Z8294"/>
      <c r="AA8294"/>
      <c r="AB8294"/>
      <c r="AC8294"/>
      <c r="AD8294"/>
      <c r="AE8294"/>
      <c r="AF8294"/>
      <c r="AG8294"/>
      <c r="AH8294"/>
      <c r="AI8294"/>
      <c r="AJ8294"/>
      <c r="AK8294"/>
    </row>
    <row r="8295" spans="1:37">
      <c r="A8295"/>
      <c r="B8295"/>
      <c r="C8295"/>
      <c r="D8295"/>
      <c r="E8295"/>
      <c r="F8295"/>
      <c r="G8295"/>
      <c r="H8295"/>
      <c r="I8295"/>
      <c r="J8295"/>
      <c r="K8295"/>
      <c r="L8295"/>
      <c r="M8295"/>
      <c r="N8295"/>
      <c r="O8295"/>
      <c r="P8295"/>
      <c r="Q8295"/>
      <c r="R8295"/>
      <c r="S8295"/>
      <c r="T8295"/>
      <c r="U8295"/>
      <c r="V8295"/>
      <c r="W8295"/>
      <c r="X8295"/>
      <c r="Y8295"/>
      <c r="Z8295"/>
      <c r="AA8295"/>
      <c r="AB8295"/>
      <c r="AC8295"/>
      <c r="AD8295"/>
      <c r="AE8295"/>
      <c r="AF8295"/>
      <c r="AG8295"/>
      <c r="AH8295"/>
      <c r="AI8295"/>
      <c r="AJ8295"/>
      <c r="AK8295"/>
    </row>
    <row r="8296" spans="1:37">
      <c r="A8296"/>
      <c r="B8296"/>
      <c r="C8296"/>
      <c r="D8296"/>
      <c r="E8296"/>
      <c r="F8296"/>
      <c r="G8296"/>
      <c r="H8296"/>
      <c r="I8296"/>
      <c r="J8296"/>
      <c r="K8296"/>
      <c r="L8296"/>
      <c r="M8296"/>
      <c r="N8296"/>
      <c r="O8296"/>
      <c r="P8296"/>
      <c r="Q8296"/>
      <c r="R8296"/>
      <c r="S8296"/>
      <c r="T8296"/>
      <c r="U8296"/>
      <c r="V8296"/>
      <c r="W8296"/>
      <c r="X8296"/>
      <c r="Y8296"/>
      <c r="Z8296"/>
      <c r="AA8296"/>
      <c r="AB8296"/>
      <c r="AC8296"/>
      <c r="AD8296"/>
      <c r="AE8296"/>
      <c r="AF8296"/>
      <c r="AG8296"/>
      <c r="AH8296"/>
      <c r="AI8296"/>
      <c r="AJ8296"/>
      <c r="AK8296"/>
    </row>
    <row r="8297" spans="1:37">
      <c r="A8297"/>
      <c r="B8297"/>
      <c r="C8297"/>
      <c r="D8297"/>
      <c r="E8297"/>
      <c r="F8297"/>
      <c r="G8297"/>
      <c r="H8297"/>
      <c r="I8297"/>
      <c r="J8297"/>
      <c r="K8297"/>
      <c r="L8297"/>
      <c r="M8297"/>
      <c r="N8297"/>
      <c r="O8297"/>
      <c r="P8297"/>
      <c r="Q8297"/>
      <c r="R8297"/>
      <c r="S8297"/>
      <c r="T8297"/>
      <c r="U8297"/>
      <c r="V8297"/>
      <c r="W8297"/>
      <c r="X8297"/>
      <c r="Y8297"/>
      <c r="Z8297"/>
      <c r="AA8297"/>
      <c r="AB8297"/>
      <c r="AC8297"/>
      <c r="AD8297"/>
      <c r="AE8297"/>
      <c r="AF8297"/>
      <c r="AG8297"/>
      <c r="AH8297"/>
      <c r="AI8297"/>
      <c r="AJ8297"/>
      <c r="AK8297"/>
    </row>
    <row r="8298" spans="1:37">
      <c r="A8298"/>
      <c r="B8298"/>
      <c r="C8298"/>
      <c r="D8298"/>
      <c r="E8298"/>
      <c r="F8298"/>
      <c r="G8298"/>
      <c r="H8298"/>
      <c r="I8298"/>
      <c r="J8298"/>
      <c r="K8298"/>
      <c r="L8298"/>
      <c r="M8298"/>
      <c r="N8298"/>
      <c r="O8298"/>
      <c r="P8298"/>
      <c r="Q8298"/>
      <c r="R8298"/>
      <c r="S8298"/>
      <c r="T8298"/>
      <c r="U8298"/>
      <c r="V8298"/>
      <c r="W8298"/>
      <c r="X8298"/>
      <c r="Y8298"/>
      <c r="Z8298"/>
      <c r="AA8298"/>
      <c r="AB8298"/>
      <c r="AC8298"/>
      <c r="AD8298"/>
      <c r="AE8298"/>
      <c r="AF8298"/>
      <c r="AG8298"/>
      <c r="AH8298"/>
      <c r="AI8298"/>
      <c r="AJ8298"/>
      <c r="AK8298"/>
    </row>
    <row r="8299" spans="1:37">
      <c r="A8299"/>
      <c r="B8299"/>
      <c r="C8299"/>
      <c r="D8299"/>
      <c r="E8299"/>
      <c r="F8299"/>
      <c r="G8299"/>
      <c r="H8299"/>
      <c r="I8299"/>
      <c r="J8299"/>
      <c r="K8299"/>
      <c r="L8299"/>
      <c r="M8299"/>
      <c r="N8299"/>
      <c r="O8299"/>
      <c r="P8299"/>
      <c r="Q8299"/>
      <c r="R8299"/>
      <c r="S8299"/>
      <c r="T8299"/>
      <c r="U8299"/>
      <c r="V8299"/>
      <c r="W8299"/>
      <c r="X8299"/>
      <c r="Y8299"/>
      <c r="Z8299"/>
      <c r="AA8299"/>
      <c r="AB8299"/>
      <c r="AC8299"/>
      <c r="AD8299"/>
      <c r="AE8299"/>
      <c r="AF8299"/>
      <c r="AG8299"/>
      <c r="AH8299"/>
      <c r="AI8299"/>
      <c r="AJ8299"/>
      <c r="AK8299"/>
    </row>
    <row r="8300" spans="1:37">
      <c r="A8300"/>
      <c r="B8300"/>
      <c r="C8300"/>
      <c r="D8300"/>
      <c r="E8300"/>
      <c r="F8300"/>
      <c r="G8300"/>
      <c r="H8300"/>
      <c r="I8300"/>
      <c r="J8300"/>
      <c r="K8300"/>
      <c r="L8300"/>
      <c r="M8300"/>
      <c r="N8300"/>
      <c r="O8300"/>
      <c r="P8300"/>
      <c r="Q8300"/>
      <c r="R8300"/>
      <c r="S8300"/>
      <c r="T8300"/>
      <c r="U8300"/>
      <c r="V8300"/>
      <c r="W8300"/>
      <c r="X8300"/>
      <c r="Y8300"/>
      <c r="Z8300"/>
      <c r="AA8300"/>
      <c r="AB8300"/>
      <c r="AC8300"/>
      <c r="AD8300"/>
      <c r="AE8300"/>
      <c r="AF8300"/>
      <c r="AG8300"/>
      <c r="AH8300"/>
      <c r="AI8300"/>
      <c r="AJ8300"/>
      <c r="AK8300"/>
    </row>
    <row r="8301" spans="1:37">
      <c r="A8301"/>
      <c r="B8301"/>
      <c r="C8301"/>
      <c r="D8301"/>
      <c r="E8301"/>
      <c r="F8301"/>
      <c r="G8301"/>
      <c r="H8301"/>
      <c r="I8301"/>
      <c r="J8301"/>
      <c r="K8301"/>
      <c r="L8301"/>
      <c r="M8301"/>
      <c r="N8301"/>
      <c r="O8301"/>
      <c r="P8301"/>
      <c r="Q8301"/>
      <c r="R8301"/>
      <c r="S8301"/>
      <c r="T8301"/>
      <c r="U8301"/>
      <c r="V8301"/>
      <c r="W8301"/>
      <c r="X8301"/>
      <c r="Y8301"/>
      <c r="Z8301"/>
      <c r="AA8301"/>
      <c r="AB8301"/>
      <c r="AC8301"/>
      <c r="AD8301"/>
      <c r="AE8301"/>
      <c r="AF8301"/>
      <c r="AG8301"/>
      <c r="AH8301"/>
      <c r="AI8301"/>
      <c r="AJ8301"/>
      <c r="AK8301"/>
    </row>
    <row r="8302" spans="1:37">
      <c r="A8302"/>
      <c r="B8302"/>
      <c r="C8302"/>
      <c r="D8302"/>
      <c r="E8302"/>
      <c r="F8302"/>
      <c r="G8302"/>
      <c r="H8302"/>
      <c r="I8302"/>
      <c r="J8302"/>
      <c r="K8302"/>
      <c r="L8302"/>
      <c r="M8302"/>
      <c r="N8302"/>
      <c r="O8302"/>
      <c r="P8302"/>
      <c r="Q8302"/>
      <c r="R8302"/>
      <c r="S8302"/>
      <c r="T8302"/>
      <c r="U8302"/>
      <c r="V8302"/>
      <c r="W8302"/>
      <c r="X8302"/>
      <c r="Y8302"/>
      <c r="Z8302"/>
      <c r="AA8302"/>
      <c r="AB8302"/>
      <c r="AC8302"/>
      <c r="AD8302"/>
      <c r="AE8302"/>
      <c r="AF8302"/>
      <c r="AG8302"/>
      <c r="AH8302"/>
      <c r="AI8302"/>
      <c r="AJ8302"/>
      <c r="AK8302"/>
    </row>
    <row r="8303" spans="1:37">
      <c r="A8303"/>
      <c r="B8303"/>
      <c r="C8303"/>
      <c r="D8303"/>
      <c r="E8303"/>
      <c r="F8303"/>
      <c r="G8303"/>
      <c r="H8303"/>
      <c r="I8303"/>
      <c r="J8303"/>
      <c r="K8303"/>
      <c r="L8303"/>
      <c r="M8303"/>
      <c r="N8303"/>
      <c r="O8303"/>
      <c r="P8303"/>
      <c r="Q8303"/>
      <c r="R8303"/>
      <c r="S8303"/>
      <c r="T8303"/>
      <c r="U8303"/>
      <c r="V8303"/>
      <c r="W8303"/>
      <c r="X8303"/>
      <c r="Y8303"/>
      <c r="Z8303"/>
      <c r="AA8303"/>
      <c r="AB8303"/>
      <c r="AC8303"/>
      <c r="AD8303"/>
      <c r="AE8303"/>
      <c r="AF8303"/>
      <c r="AG8303"/>
      <c r="AH8303"/>
      <c r="AI8303"/>
      <c r="AJ8303"/>
      <c r="AK8303"/>
    </row>
    <row r="8304" spans="1:37">
      <c r="A8304"/>
      <c r="B8304"/>
      <c r="C8304"/>
      <c r="D8304"/>
      <c r="E8304"/>
      <c r="F8304"/>
      <c r="G8304"/>
      <c r="H8304"/>
      <c r="I8304"/>
      <c r="J8304"/>
      <c r="K8304"/>
      <c r="L8304"/>
      <c r="M8304"/>
      <c r="N8304"/>
      <c r="O8304"/>
      <c r="P8304"/>
      <c r="Q8304"/>
      <c r="R8304"/>
      <c r="S8304"/>
      <c r="T8304"/>
      <c r="U8304"/>
      <c r="V8304"/>
      <c r="W8304"/>
      <c r="X8304"/>
      <c r="Y8304"/>
      <c r="Z8304"/>
      <c r="AA8304"/>
      <c r="AB8304"/>
      <c r="AC8304"/>
      <c r="AD8304"/>
      <c r="AE8304"/>
      <c r="AF8304"/>
      <c r="AG8304"/>
      <c r="AH8304"/>
      <c r="AI8304"/>
      <c r="AJ8304"/>
      <c r="AK8304"/>
    </row>
    <row r="8305" spans="1:37">
      <c r="A8305"/>
      <c r="B8305"/>
      <c r="C8305"/>
      <c r="D8305"/>
      <c r="E8305"/>
      <c r="F8305"/>
      <c r="G8305"/>
      <c r="H8305"/>
      <c r="I8305"/>
      <c r="J8305"/>
      <c r="K8305"/>
      <c r="L8305"/>
      <c r="M8305"/>
      <c r="N8305"/>
      <c r="O8305"/>
      <c r="P8305"/>
      <c r="Q8305"/>
      <c r="R8305"/>
      <c r="S8305"/>
      <c r="T8305"/>
      <c r="U8305"/>
      <c r="V8305"/>
      <c r="W8305"/>
      <c r="X8305"/>
      <c r="Y8305"/>
      <c r="Z8305"/>
      <c r="AA8305"/>
      <c r="AB8305"/>
      <c r="AC8305"/>
      <c r="AD8305"/>
      <c r="AE8305"/>
      <c r="AF8305"/>
      <c r="AG8305"/>
      <c r="AH8305"/>
      <c r="AI8305"/>
      <c r="AJ8305"/>
      <c r="AK8305"/>
    </row>
    <row r="8306" spans="1:37">
      <c r="A8306"/>
      <c r="B8306"/>
      <c r="C8306"/>
      <c r="D8306"/>
      <c r="E8306"/>
      <c r="F8306"/>
      <c r="G8306"/>
      <c r="H8306"/>
      <c r="I8306"/>
      <c r="J8306"/>
      <c r="K8306"/>
      <c r="L8306"/>
      <c r="M8306"/>
      <c r="N8306"/>
      <c r="O8306"/>
      <c r="P8306"/>
      <c r="Q8306"/>
      <c r="R8306"/>
      <c r="S8306"/>
      <c r="T8306"/>
      <c r="U8306"/>
      <c r="V8306"/>
      <c r="W8306"/>
      <c r="X8306"/>
      <c r="Y8306"/>
      <c r="Z8306"/>
      <c r="AA8306"/>
      <c r="AB8306"/>
      <c r="AC8306"/>
      <c r="AD8306"/>
      <c r="AE8306"/>
      <c r="AF8306"/>
      <c r="AG8306"/>
      <c r="AH8306"/>
      <c r="AI8306"/>
      <c r="AJ8306"/>
      <c r="AK8306"/>
    </row>
    <row r="8307" spans="1:37">
      <c r="A8307"/>
      <c r="B8307"/>
      <c r="C8307"/>
      <c r="D8307"/>
      <c r="E8307"/>
      <c r="F8307"/>
      <c r="G8307"/>
      <c r="H8307"/>
      <c r="I8307"/>
      <c r="J8307"/>
      <c r="K8307"/>
      <c r="L8307"/>
      <c r="M8307"/>
      <c r="N8307"/>
      <c r="O8307"/>
      <c r="P8307"/>
      <c r="Q8307"/>
      <c r="R8307"/>
      <c r="S8307"/>
      <c r="T8307"/>
      <c r="U8307"/>
      <c r="V8307"/>
      <c r="W8307"/>
      <c r="X8307"/>
      <c r="Y8307"/>
      <c r="Z8307"/>
      <c r="AA8307"/>
      <c r="AB8307"/>
      <c r="AC8307"/>
      <c r="AD8307"/>
      <c r="AE8307"/>
      <c r="AF8307"/>
      <c r="AG8307"/>
      <c r="AH8307"/>
      <c r="AI8307"/>
      <c r="AJ8307"/>
      <c r="AK8307"/>
    </row>
    <row r="8308" spans="1:37">
      <c r="A8308"/>
      <c r="B8308"/>
      <c r="C8308"/>
      <c r="D8308"/>
      <c r="E8308"/>
      <c r="F8308"/>
      <c r="G8308"/>
      <c r="H8308"/>
      <c r="I8308"/>
      <c r="J8308"/>
      <c r="K8308"/>
      <c r="L8308"/>
      <c r="M8308"/>
      <c r="N8308"/>
      <c r="O8308"/>
      <c r="P8308"/>
      <c r="Q8308"/>
      <c r="R8308"/>
      <c r="S8308"/>
      <c r="T8308"/>
      <c r="U8308"/>
      <c r="V8308"/>
      <c r="W8308"/>
      <c r="X8308"/>
      <c r="Y8308"/>
      <c r="Z8308"/>
      <c r="AA8308"/>
      <c r="AB8308"/>
      <c r="AC8308"/>
      <c r="AD8308"/>
      <c r="AE8308"/>
      <c r="AF8308"/>
      <c r="AG8308"/>
      <c r="AH8308"/>
      <c r="AI8308"/>
      <c r="AJ8308"/>
      <c r="AK8308"/>
    </row>
    <row r="8309" spans="1:37">
      <c r="A8309"/>
      <c r="B8309"/>
      <c r="C8309"/>
      <c r="D8309"/>
      <c r="E8309"/>
      <c r="F8309"/>
      <c r="G8309"/>
      <c r="H8309"/>
      <c r="I8309"/>
      <c r="J8309"/>
      <c r="K8309"/>
      <c r="L8309"/>
      <c r="M8309"/>
      <c r="N8309"/>
      <c r="O8309"/>
      <c r="P8309"/>
      <c r="Q8309"/>
      <c r="R8309"/>
      <c r="S8309"/>
      <c r="T8309"/>
      <c r="U8309"/>
      <c r="V8309"/>
      <c r="W8309"/>
      <c r="X8309"/>
      <c r="Y8309"/>
      <c r="Z8309"/>
      <c r="AA8309"/>
      <c r="AB8309"/>
      <c r="AC8309"/>
      <c r="AD8309"/>
      <c r="AE8309"/>
      <c r="AF8309"/>
      <c r="AG8309"/>
      <c r="AH8309"/>
      <c r="AI8309"/>
      <c r="AJ8309"/>
      <c r="AK8309"/>
    </row>
    <row r="8310" spans="1:37">
      <c r="A8310"/>
      <c r="B8310"/>
      <c r="C8310"/>
      <c r="D8310"/>
      <c r="E8310"/>
      <c r="F8310"/>
      <c r="G8310"/>
      <c r="H8310"/>
      <c r="I8310"/>
      <c r="J8310"/>
      <c r="K8310"/>
      <c r="L8310"/>
      <c r="M8310"/>
      <c r="N8310"/>
      <c r="O8310"/>
      <c r="P8310"/>
      <c r="Q8310"/>
      <c r="R8310"/>
      <c r="S8310"/>
      <c r="T8310"/>
      <c r="U8310"/>
      <c r="V8310"/>
      <c r="W8310"/>
      <c r="X8310"/>
      <c r="Y8310"/>
      <c r="Z8310"/>
      <c r="AA8310"/>
      <c r="AB8310"/>
      <c r="AC8310"/>
      <c r="AD8310"/>
      <c r="AE8310"/>
      <c r="AF8310"/>
      <c r="AG8310"/>
      <c r="AH8310"/>
      <c r="AI8310"/>
      <c r="AJ8310"/>
      <c r="AK8310"/>
    </row>
    <row r="8311" spans="1:37">
      <c r="A8311"/>
      <c r="B8311"/>
      <c r="C8311"/>
      <c r="D8311"/>
      <c r="E8311"/>
      <c r="F8311"/>
      <c r="G8311"/>
      <c r="H8311"/>
      <c r="I8311"/>
      <c r="J8311"/>
      <c r="K8311"/>
      <c r="L8311"/>
      <c r="M8311"/>
      <c r="N8311"/>
      <c r="O8311"/>
      <c r="P8311"/>
      <c r="Q8311"/>
      <c r="R8311"/>
      <c r="S8311"/>
      <c r="T8311"/>
      <c r="U8311"/>
      <c r="V8311"/>
      <c r="W8311"/>
      <c r="X8311"/>
      <c r="Y8311"/>
      <c r="Z8311"/>
      <c r="AA8311"/>
      <c r="AB8311"/>
      <c r="AC8311"/>
      <c r="AD8311"/>
      <c r="AE8311"/>
      <c r="AF8311"/>
      <c r="AG8311"/>
      <c r="AH8311"/>
      <c r="AI8311"/>
      <c r="AJ8311"/>
      <c r="AK8311"/>
    </row>
    <row r="8321" spans="1:49">
      <c r="A8321"/>
      <c r="D8321"/>
      <c r="F8321"/>
      <c r="G8321" s="177"/>
      <c r="H8321"/>
      <c r="K8321"/>
      <c r="L8321"/>
    </row>
    <row r="8322" spans="1:49">
      <c r="A8322"/>
      <c r="B8322"/>
      <c r="F8322"/>
      <c r="G8322"/>
      <c r="H8322"/>
      <c r="K8322"/>
      <c r="L8322"/>
      <c r="N8322"/>
    </row>
    <row r="8323" spans="1:49">
      <c r="B8323"/>
      <c r="C8323"/>
      <c r="D8323"/>
      <c r="E8323"/>
      <c r="F8323"/>
      <c r="G8323"/>
      <c r="H8323"/>
      <c r="I8323"/>
      <c r="J8323"/>
      <c r="K8323"/>
      <c r="L8323"/>
      <c r="M8323"/>
      <c r="N8323"/>
      <c r="O8323"/>
      <c r="P8323"/>
      <c r="Q8323"/>
      <c r="R8323"/>
      <c r="S8323"/>
      <c r="T8323"/>
      <c r="U8323"/>
      <c r="V8323"/>
      <c r="W8323"/>
      <c r="X8323"/>
      <c r="Y8323"/>
      <c r="Z8323"/>
      <c r="AA8323"/>
      <c r="AB8323"/>
      <c r="AC8323"/>
      <c r="AD8323"/>
      <c r="AE8323"/>
      <c r="AF8323"/>
      <c r="AG8323"/>
      <c r="AH8323"/>
      <c r="AI8323"/>
      <c r="AJ8323"/>
      <c r="AK8323"/>
    </row>
    <row r="8324" spans="1:49">
      <c r="B8324"/>
      <c r="E8324"/>
      <c r="H8324"/>
      <c r="K8324"/>
      <c r="N8324"/>
      <c r="Q8324"/>
      <c r="T8324"/>
      <c r="W8324"/>
      <c r="Z8324"/>
      <c r="AC8324"/>
      <c r="AF8324"/>
      <c r="AI8324"/>
    </row>
    <row r="8325" spans="1:49">
      <c r="A8325"/>
      <c r="B8325"/>
      <c r="C8325"/>
      <c r="D8325"/>
      <c r="E8325"/>
      <c r="F8325"/>
      <c r="G8325"/>
      <c r="H8325"/>
      <c r="I8325"/>
      <c r="J8325"/>
      <c r="K8325"/>
      <c r="L8325"/>
      <c r="M8325"/>
      <c r="N8325"/>
      <c r="O8325"/>
      <c r="P8325"/>
      <c r="Q8325"/>
      <c r="R8325"/>
      <c r="S8325"/>
      <c r="T8325"/>
      <c r="U8325"/>
      <c r="V8325"/>
      <c r="W8325"/>
      <c r="X8325"/>
      <c r="Y8325"/>
      <c r="Z8325"/>
      <c r="AA8325"/>
      <c r="AB8325"/>
      <c r="AC8325"/>
      <c r="AD8325"/>
      <c r="AE8325"/>
      <c r="AF8325"/>
      <c r="AG8325"/>
      <c r="AH8325"/>
      <c r="AI8325"/>
      <c r="AJ8325"/>
      <c r="AK8325"/>
    </row>
    <row r="8326" spans="1:49">
      <c r="B8326" s="172"/>
      <c r="C8326" s="173"/>
      <c r="D8326" s="173"/>
      <c r="E8326" s="172"/>
      <c r="F8326" s="173"/>
      <c r="G8326" s="173"/>
      <c r="H8326" s="172"/>
      <c r="I8326" s="173"/>
      <c r="J8326" s="173"/>
      <c r="K8326" s="172"/>
      <c r="L8326" s="173"/>
      <c r="M8326" s="173"/>
      <c r="N8326" s="172"/>
      <c r="O8326" s="173"/>
      <c r="P8326" s="173"/>
      <c r="Q8326" s="172"/>
      <c r="R8326" s="173"/>
      <c r="S8326" s="173"/>
      <c r="T8326" s="172"/>
      <c r="U8326" s="173"/>
      <c r="V8326" s="173"/>
      <c r="W8326" s="172"/>
      <c r="X8326" s="173"/>
      <c r="Y8326" s="173"/>
      <c r="Z8326" s="172"/>
      <c r="AA8326" s="173"/>
      <c r="AB8326" s="173"/>
      <c r="AC8326" s="172"/>
      <c r="AD8326" s="173"/>
      <c r="AE8326" s="173"/>
      <c r="AF8326" s="172"/>
      <c r="AG8326" s="173"/>
      <c r="AH8326" s="173"/>
      <c r="AI8326" s="172"/>
      <c r="AJ8326" s="173"/>
      <c r="AK8326" s="173"/>
      <c r="AN8326" s="165" t="e">
        <f>1/($B8326*(1/$B8324)*(1/(5/7+2/7*$D8326))*$B8336/SUM($B8328:$B8351))</f>
        <v>#DIV/0!</v>
      </c>
      <c r="AO8326" s="165" t="e">
        <f>1/(B8326*(1/B8324)*(1/(5/7+2/7*D8326)))</f>
        <v>#DIV/0!</v>
      </c>
      <c r="AP8326" s="165"/>
      <c r="AR8326" s="170">
        <f>CHOOSE(AV$3,C8326,F8326,I8326,L8326,O8326,R8326,U8326,X8326,AA8326,AD8326,AG8326,AJ8326)</f>
        <v>0</v>
      </c>
      <c r="AS8326" s="166"/>
      <c r="AT8326" s="166"/>
      <c r="AV8326" s="116" t="e">
        <f>AN8326/AR8326</f>
        <v>#DIV/0!</v>
      </c>
      <c r="AW8326" s="167" t="e">
        <f>AO8326/AR8326</f>
        <v>#DIV/0!</v>
      </c>
    </row>
    <row r="8327" spans="1:49">
      <c r="A8327"/>
      <c r="B8327"/>
      <c r="C8327"/>
      <c r="D8327"/>
      <c r="E8327"/>
      <c r="F8327"/>
      <c r="G8327"/>
      <c r="H8327"/>
      <c r="I8327"/>
      <c r="J8327"/>
      <c r="K8327"/>
      <c r="L8327"/>
      <c r="M8327"/>
      <c r="N8327"/>
      <c r="O8327"/>
      <c r="P8327"/>
      <c r="Q8327"/>
      <c r="R8327"/>
      <c r="S8327"/>
      <c r="T8327"/>
      <c r="U8327"/>
      <c r="V8327"/>
      <c r="W8327"/>
      <c r="X8327"/>
      <c r="Y8327"/>
      <c r="Z8327"/>
      <c r="AA8327"/>
      <c r="AB8327"/>
      <c r="AC8327"/>
      <c r="AD8327"/>
      <c r="AE8327"/>
      <c r="AF8327"/>
      <c r="AG8327"/>
      <c r="AH8327"/>
      <c r="AI8327"/>
      <c r="AJ8327"/>
      <c r="AK8327"/>
    </row>
    <row r="8328" spans="1:49">
      <c r="A8328"/>
      <c r="B8328"/>
      <c r="C8328"/>
      <c r="D8328"/>
      <c r="E8328"/>
      <c r="F8328"/>
      <c r="G8328"/>
      <c r="H8328"/>
      <c r="I8328"/>
      <c r="J8328"/>
      <c r="K8328"/>
      <c r="L8328"/>
      <c r="M8328"/>
      <c r="N8328"/>
      <c r="O8328"/>
      <c r="P8328"/>
      <c r="Q8328"/>
      <c r="R8328"/>
      <c r="S8328"/>
      <c r="T8328"/>
      <c r="U8328"/>
      <c r="V8328"/>
      <c r="W8328"/>
      <c r="X8328"/>
      <c r="Y8328"/>
      <c r="Z8328"/>
      <c r="AA8328"/>
      <c r="AB8328"/>
      <c r="AC8328"/>
      <c r="AD8328"/>
      <c r="AE8328"/>
      <c r="AF8328"/>
      <c r="AG8328"/>
      <c r="AH8328"/>
      <c r="AI8328"/>
      <c r="AJ8328"/>
      <c r="AK8328"/>
    </row>
    <row r="8329" spans="1:49">
      <c r="A8329"/>
      <c r="B8329"/>
      <c r="C8329"/>
      <c r="D8329"/>
      <c r="E8329"/>
      <c r="F8329"/>
      <c r="G8329"/>
      <c r="H8329"/>
      <c r="I8329"/>
      <c r="J8329"/>
      <c r="K8329"/>
      <c r="L8329"/>
      <c r="M8329"/>
      <c r="N8329"/>
      <c r="O8329"/>
      <c r="P8329"/>
      <c r="Q8329"/>
      <c r="R8329"/>
      <c r="S8329"/>
      <c r="T8329"/>
      <c r="U8329"/>
      <c r="V8329"/>
      <c r="W8329"/>
      <c r="X8329"/>
      <c r="Y8329"/>
      <c r="Z8329"/>
      <c r="AA8329"/>
      <c r="AB8329"/>
      <c r="AC8329"/>
      <c r="AD8329"/>
      <c r="AE8329"/>
      <c r="AF8329"/>
      <c r="AG8329"/>
      <c r="AH8329"/>
      <c r="AI8329"/>
      <c r="AJ8329"/>
      <c r="AK8329"/>
    </row>
    <row r="8330" spans="1:49">
      <c r="A8330"/>
      <c r="B8330"/>
      <c r="C8330"/>
      <c r="D8330"/>
      <c r="E8330"/>
      <c r="F8330"/>
      <c r="G8330"/>
      <c r="H8330"/>
      <c r="I8330"/>
      <c r="J8330"/>
      <c r="K8330"/>
      <c r="L8330"/>
      <c r="M8330"/>
      <c r="N8330"/>
      <c r="O8330"/>
      <c r="P8330"/>
      <c r="Q8330"/>
      <c r="R8330"/>
      <c r="S8330"/>
      <c r="T8330"/>
      <c r="U8330"/>
      <c r="V8330"/>
      <c r="W8330"/>
      <c r="X8330"/>
      <c r="Y8330"/>
      <c r="Z8330"/>
      <c r="AA8330"/>
      <c r="AB8330"/>
      <c r="AC8330"/>
      <c r="AD8330"/>
      <c r="AE8330"/>
      <c r="AF8330"/>
      <c r="AG8330"/>
      <c r="AH8330"/>
      <c r="AI8330"/>
      <c r="AJ8330"/>
      <c r="AK8330"/>
    </row>
    <row r="8331" spans="1:49">
      <c r="A8331"/>
      <c r="B8331"/>
      <c r="C8331"/>
      <c r="D8331"/>
      <c r="E8331"/>
      <c r="F8331"/>
      <c r="G8331"/>
      <c r="H8331"/>
      <c r="I8331"/>
      <c r="J8331"/>
      <c r="K8331"/>
      <c r="L8331"/>
      <c r="M8331"/>
      <c r="N8331"/>
      <c r="O8331"/>
      <c r="P8331"/>
      <c r="Q8331"/>
      <c r="R8331"/>
      <c r="S8331"/>
      <c r="T8331"/>
      <c r="U8331"/>
      <c r="V8331"/>
      <c r="W8331"/>
      <c r="X8331"/>
      <c r="Y8331"/>
      <c r="Z8331"/>
      <c r="AA8331"/>
      <c r="AB8331"/>
      <c r="AC8331"/>
      <c r="AD8331"/>
      <c r="AE8331"/>
      <c r="AF8331"/>
      <c r="AG8331"/>
      <c r="AH8331"/>
      <c r="AI8331"/>
      <c r="AJ8331"/>
      <c r="AK8331"/>
    </row>
    <row r="8332" spans="1:49">
      <c r="A8332"/>
      <c r="B8332"/>
      <c r="C8332"/>
      <c r="D8332"/>
      <c r="E8332"/>
      <c r="F8332"/>
      <c r="G8332"/>
      <c r="H8332"/>
      <c r="I8332"/>
      <c r="J8332"/>
      <c r="K8332"/>
      <c r="L8332"/>
      <c r="M8332"/>
      <c r="N8332"/>
      <c r="O8332"/>
      <c r="P8332"/>
      <c r="Q8332"/>
      <c r="R8332"/>
      <c r="S8332"/>
      <c r="T8332"/>
      <c r="U8332"/>
      <c r="V8332"/>
      <c r="W8332"/>
      <c r="X8332"/>
      <c r="Y8332"/>
      <c r="Z8332"/>
      <c r="AA8332"/>
      <c r="AB8332"/>
      <c r="AC8332"/>
      <c r="AD8332"/>
      <c r="AE8332"/>
      <c r="AF8332"/>
      <c r="AG8332"/>
      <c r="AH8332"/>
      <c r="AI8332"/>
      <c r="AJ8332"/>
      <c r="AK8332"/>
    </row>
    <row r="8333" spans="1:49">
      <c r="A8333"/>
      <c r="B8333"/>
      <c r="C8333"/>
      <c r="D8333"/>
      <c r="E8333"/>
      <c r="F8333"/>
      <c r="G8333"/>
      <c r="H8333"/>
      <c r="I8333"/>
      <c r="J8333"/>
      <c r="K8333"/>
      <c r="L8333"/>
      <c r="M8333"/>
      <c r="N8333"/>
      <c r="O8333"/>
      <c r="P8333"/>
      <c r="Q8333"/>
      <c r="R8333"/>
      <c r="S8333"/>
      <c r="T8333"/>
      <c r="U8333"/>
      <c r="V8333"/>
      <c r="W8333"/>
      <c r="X8333"/>
      <c r="Y8333"/>
      <c r="Z8333"/>
      <c r="AA8333"/>
      <c r="AB8333"/>
      <c r="AC8333"/>
      <c r="AD8333"/>
      <c r="AE8333"/>
      <c r="AF8333"/>
      <c r="AG8333"/>
      <c r="AH8333"/>
      <c r="AI8333"/>
      <c r="AJ8333"/>
      <c r="AK8333"/>
    </row>
    <row r="8334" spans="1:49">
      <c r="A8334"/>
      <c r="B8334"/>
      <c r="C8334"/>
      <c r="D8334"/>
      <c r="E8334"/>
      <c r="F8334"/>
      <c r="G8334"/>
      <c r="H8334"/>
      <c r="I8334"/>
      <c r="J8334"/>
      <c r="K8334"/>
      <c r="L8334"/>
      <c r="M8334"/>
      <c r="N8334"/>
      <c r="O8334"/>
      <c r="P8334"/>
      <c r="Q8334"/>
      <c r="R8334"/>
      <c r="S8334"/>
      <c r="T8334"/>
      <c r="U8334"/>
      <c r="V8334"/>
      <c r="W8334"/>
      <c r="X8334"/>
      <c r="Y8334"/>
      <c r="Z8334"/>
      <c r="AA8334"/>
      <c r="AB8334"/>
      <c r="AC8334"/>
      <c r="AD8334"/>
      <c r="AE8334"/>
      <c r="AF8334"/>
      <c r="AG8334"/>
      <c r="AH8334"/>
      <c r="AI8334"/>
      <c r="AJ8334"/>
      <c r="AK8334"/>
    </row>
    <row r="8335" spans="1:49">
      <c r="A8335"/>
      <c r="B8335"/>
      <c r="C8335"/>
      <c r="D8335"/>
      <c r="E8335"/>
      <c r="F8335"/>
      <c r="G8335"/>
      <c r="H8335"/>
      <c r="I8335"/>
      <c r="J8335"/>
      <c r="K8335"/>
      <c r="L8335"/>
      <c r="M8335"/>
      <c r="N8335"/>
      <c r="O8335"/>
      <c r="P8335"/>
      <c r="Q8335"/>
      <c r="R8335"/>
      <c r="S8335"/>
      <c r="T8335"/>
      <c r="U8335"/>
      <c r="V8335"/>
      <c r="W8335"/>
      <c r="X8335"/>
      <c r="Y8335"/>
      <c r="Z8335"/>
      <c r="AA8335"/>
      <c r="AB8335"/>
      <c r="AC8335"/>
      <c r="AD8335"/>
      <c r="AE8335"/>
      <c r="AF8335"/>
      <c r="AG8335"/>
      <c r="AH8335"/>
      <c r="AI8335"/>
      <c r="AJ8335"/>
      <c r="AK8335"/>
    </row>
    <row r="8336" spans="1:49">
      <c r="A8336"/>
      <c r="B8336"/>
      <c r="C8336"/>
      <c r="D8336"/>
      <c r="E8336"/>
      <c r="F8336"/>
      <c r="G8336"/>
      <c r="H8336"/>
      <c r="I8336"/>
      <c r="J8336"/>
      <c r="K8336"/>
      <c r="L8336"/>
      <c r="M8336"/>
      <c r="N8336"/>
      <c r="O8336"/>
      <c r="P8336"/>
      <c r="Q8336"/>
      <c r="R8336"/>
      <c r="S8336"/>
      <c r="T8336"/>
      <c r="U8336"/>
      <c r="V8336"/>
      <c r="W8336"/>
      <c r="X8336"/>
      <c r="Y8336"/>
      <c r="Z8336"/>
      <c r="AA8336"/>
      <c r="AB8336"/>
      <c r="AC8336"/>
      <c r="AD8336"/>
      <c r="AE8336"/>
      <c r="AF8336"/>
      <c r="AG8336"/>
      <c r="AH8336"/>
      <c r="AI8336"/>
      <c r="AJ8336"/>
      <c r="AK8336"/>
    </row>
    <row r="8337" spans="1:37">
      <c r="A8337"/>
      <c r="B8337"/>
      <c r="C8337"/>
      <c r="D8337"/>
      <c r="E8337"/>
      <c r="F8337"/>
      <c r="G8337"/>
      <c r="H8337"/>
      <c r="I8337"/>
      <c r="J8337"/>
      <c r="K8337"/>
      <c r="L8337"/>
      <c r="M8337"/>
      <c r="N8337"/>
      <c r="O8337"/>
      <c r="P8337"/>
      <c r="Q8337"/>
      <c r="R8337"/>
      <c r="S8337"/>
      <c r="T8337"/>
      <c r="U8337"/>
      <c r="V8337"/>
      <c r="W8337"/>
      <c r="X8337"/>
      <c r="Y8337"/>
      <c r="Z8337"/>
      <c r="AA8337"/>
      <c r="AB8337"/>
      <c r="AC8337"/>
      <c r="AD8337"/>
      <c r="AE8337"/>
      <c r="AF8337"/>
      <c r="AG8337"/>
      <c r="AH8337"/>
      <c r="AI8337"/>
      <c r="AJ8337"/>
      <c r="AK8337"/>
    </row>
    <row r="8338" spans="1:37">
      <c r="A8338"/>
      <c r="B8338"/>
      <c r="C8338"/>
      <c r="D8338"/>
      <c r="E8338"/>
      <c r="F8338"/>
      <c r="G8338"/>
      <c r="H8338"/>
      <c r="I8338"/>
      <c r="J8338"/>
      <c r="K8338"/>
      <c r="L8338"/>
      <c r="M8338"/>
      <c r="N8338"/>
      <c r="O8338"/>
      <c r="P8338"/>
      <c r="Q8338"/>
      <c r="R8338"/>
      <c r="S8338"/>
      <c r="T8338"/>
      <c r="U8338"/>
      <c r="V8338"/>
      <c r="W8338"/>
      <c r="X8338"/>
      <c r="Y8338"/>
      <c r="Z8338"/>
      <c r="AA8338"/>
      <c r="AB8338"/>
      <c r="AC8338"/>
      <c r="AD8338"/>
      <c r="AE8338"/>
      <c r="AF8338"/>
      <c r="AG8338"/>
      <c r="AH8338"/>
      <c r="AI8338"/>
      <c r="AJ8338"/>
      <c r="AK8338"/>
    </row>
    <row r="8339" spans="1:37">
      <c r="A8339"/>
      <c r="B8339"/>
      <c r="C8339"/>
      <c r="D8339"/>
      <c r="E8339"/>
      <c r="F8339"/>
      <c r="G8339"/>
      <c r="H8339"/>
      <c r="I8339"/>
      <c r="J8339"/>
      <c r="K8339"/>
      <c r="L8339"/>
      <c r="M8339"/>
      <c r="N8339"/>
      <c r="O8339"/>
      <c r="P8339"/>
      <c r="Q8339"/>
      <c r="R8339"/>
      <c r="S8339"/>
      <c r="T8339"/>
      <c r="U8339"/>
      <c r="V8339"/>
      <c r="W8339"/>
      <c r="X8339"/>
      <c r="Y8339"/>
      <c r="Z8339"/>
      <c r="AA8339"/>
      <c r="AB8339"/>
      <c r="AC8339"/>
      <c r="AD8339"/>
      <c r="AE8339"/>
      <c r="AF8339"/>
      <c r="AG8339"/>
      <c r="AH8339"/>
      <c r="AI8339"/>
      <c r="AJ8339"/>
      <c r="AK8339"/>
    </row>
    <row r="8340" spans="1:37">
      <c r="A8340"/>
      <c r="B8340"/>
      <c r="C8340"/>
      <c r="D8340"/>
      <c r="E8340"/>
      <c r="F8340"/>
      <c r="G8340"/>
      <c r="H8340"/>
      <c r="I8340"/>
      <c r="J8340"/>
      <c r="K8340"/>
      <c r="L8340"/>
      <c r="M8340"/>
      <c r="N8340"/>
      <c r="O8340"/>
      <c r="P8340"/>
      <c r="Q8340"/>
      <c r="R8340"/>
      <c r="S8340"/>
      <c r="T8340"/>
      <c r="U8340"/>
      <c r="V8340"/>
      <c r="W8340"/>
      <c r="X8340"/>
      <c r="Y8340"/>
      <c r="Z8340"/>
      <c r="AA8340"/>
      <c r="AB8340"/>
      <c r="AC8340"/>
      <c r="AD8340"/>
      <c r="AE8340"/>
      <c r="AF8340"/>
      <c r="AG8340"/>
      <c r="AH8340"/>
      <c r="AI8340"/>
      <c r="AJ8340"/>
      <c r="AK8340"/>
    </row>
    <row r="8341" spans="1:37">
      <c r="A8341"/>
      <c r="B8341"/>
      <c r="C8341"/>
      <c r="D8341"/>
      <c r="E8341"/>
      <c r="F8341"/>
      <c r="G8341"/>
      <c r="H8341"/>
      <c r="I8341"/>
      <c r="J8341"/>
      <c r="K8341"/>
      <c r="L8341"/>
      <c r="M8341"/>
      <c r="N8341"/>
      <c r="O8341"/>
      <c r="P8341"/>
      <c r="Q8341"/>
      <c r="R8341"/>
      <c r="S8341"/>
      <c r="T8341"/>
      <c r="U8341"/>
      <c r="V8341"/>
      <c r="W8341"/>
      <c r="X8341"/>
      <c r="Y8341"/>
      <c r="Z8341"/>
      <c r="AA8341"/>
      <c r="AB8341"/>
      <c r="AC8341"/>
      <c r="AD8341"/>
      <c r="AE8341"/>
      <c r="AF8341"/>
      <c r="AG8341"/>
      <c r="AH8341"/>
      <c r="AI8341"/>
      <c r="AJ8341"/>
      <c r="AK8341"/>
    </row>
    <row r="8342" spans="1:37">
      <c r="A8342"/>
      <c r="B8342"/>
      <c r="C8342"/>
      <c r="D8342"/>
      <c r="E8342"/>
      <c r="F8342"/>
      <c r="G8342"/>
      <c r="H8342"/>
      <c r="I8342"/>
      <c r="J8342"/>
      <c r="K8342"/>
      <c r="L8342"/>
      <c r="M8342"/>
      <c r="N8342"/>
      <c r="O8342"/>
      <c r="P8342"/>
      <c r="Q8342"/>
      <c r="R8342"/>
      <c r="S8342"/>
      <c r="T8342"/>
      <c r="U8342"/>
      <c r="V8342"/>
      <c r="W8342"/>
      <c r="X8342"/>
      <c r="Y8342"/>
      <c r="Z8342"/>
      <c r="AA8342"/>
      <c r="AB8342"/>
      <c r="AC8342"/>
      <c r="AD8342"/>
      <c r="AE8342"/>
      <c r="AF8342"/>
      <c r="AG8342"/>
      <c r="AH8342"/>
      <c r="AI8342"/>
      <c r="AJ8342"/>
      <c r="AK8342"/>
    </row>
    <row r="8343" spans="1:37">
      <c r="A8343"/>
      <c r="B8343"/>
      <c r="C8343"/>
      <c r="D8343"/>
      <c r="E8343"/>
      <c r="F8343"/>
      <c r="G8343"/>
      <c r="H8343"/>
      <c r="I8343"/>
      <c r="J8343"/>
      <c r="K8343"/>
      <c r="L8343"/>
      <c r="M8343"/>
      <c r="N8343"/>
      <c r="O8343"/>
      <c r="P8343"/>
      <c r="Q8343"/>
      <c r="R8343"/>
      <c r="S8343"/>
      <c r="T8343"/>
      <c r="U8343"/>
      <c r="V8343"/>
      <c r="W8343"/>
      <c r="X8343"/>
      <c r="Y8343"/>
      <c r="Z8343"/>
      <c r="AA8343"/>
      <c r="AB8343"/>
      <c r="AC8343"/>
      <c r="AD8343"/>
      <c r="AE8343"/>
      <c r="AF8343"/>
      <c r="AG8343"/>
      <c r="AH8343"/>
      <c r="AI8343"/>
      <c r="AJ8343"/>
      <c r="AK8343"/>
    </row>
    <row r="8344" spans="1:37">
      <c r="A8344"/>
      <c r="B8344"/>
      <c r="C8344"/>
      <c r="D8344"/>
      <c r="E8344"/>
      <c r="F8344"/>
      <c r="G8344"/>
      <c r="H8344"/>
      <c r="I8344"/>
      <c r="J8344"/>
      <c r="K8344"/>
      <c r="L8344"/>
      <c r="M8344"/>
      <c r="N8344"/>
      <c r="O8344"/>
      <c r="P8344"/>
      <c r="Q8344"/>
      <c r="R8344"/>
      <c r="S8344"/>
      <c r="T8344"/>
      <c r="U8344"/>
      <c r="V8344"/>
      <c r="W8344"/>
      <c r="X8344"/>
      <c r="Y8344"/>
      <c r="Z8344"/>
      <c r="AA8344"/>
      <c r="AB8344"/>
      <c r="AC8344"/>
      <c r="AD8344"/>
      <c r="AE8344"/>
      <c r="AF8344"/>
      <c r="AG8344"/>
      <c r="AH8344"/>
      <c r="AI8344"/>
      <c r="AJ8344"/>
      <c r="AK8344"/>
    </row>
    <row r="8345" spans="1:37">
      <c r="A8345"/>
      <c r="B8345"/>
      <c r="C8345"/>
      <c r="D8345"/>
      <c r="E8345"/>
      <c r="F8345"/>
      <c r="G8345"/>
      <c r="H8345"/>
      <c r="I8345"/>
      <c r="J8345"/>
      <c r="K8345"/>
      <c r="L8345"/>
      <c r="M8345"/>
      <c r="N8345"/>
      <c r="O8345"/>
      <c r="P8345"/>
      <c r="Q8345"/>
      <c r="R8345"/>
      <c r="S8345"/>
      <c r="T8345"/>
      <c r="U8345"/>
      <c r="V8345"/>
      <c r="W8345"/>
      <c r="X8345"/>
      <c r="Y8345"/>
      <c r="Z8345"/>
      <c r="AA8345"/>
      <c r="AB8345"/>
      <c r="AC8345"/>
      <c r="AD8345"/>
      <c r="AE8345"/>
      <c r="AF8345"/>
      <c r="AG8345"/>
      <c r="AH8345"/>
      <c r="AI8345"/>
      <c r="AJ8345"/>
      <c r="AK8345"/>
    </row>
    <row r="8346" spans="1:37">
      <c r="A8346"/>
      <c r="B8346"/>
      <c r="C8346"/>
      <c r="D8346"/>
      <c r="E8346"/>
      <c r="F8346"/>
      <c r="G8346"/>
      <c r="H8346"/>
      <c r="I8346"/>
      <c r="J8346"/>
      <c r="K8346"/>
      <c r="L8346"/>
      <c r="M8346"/>
      <c r="N8346"/>
      <c r="O8346"/>
      <c r="P8346"/>
      <c r="Q8346"/>
      <c r="R8346"/>
      <c r="S8346"/>
      <c r="T8346"/>
      <c r="U8346"/>
      <c r="V8346"/>
      <c r="W8346"/>
      <c r="X8346"/>
      <c r="Y8346"/>
      <c r="Z8346"/>
      <c r="AA8346"/>
      <c r="AB8346"/>
      <c r="AC8346"/>
      <c r="AD8346"/>
      <c r="AE8346"/>
      <c r="AF8346"/>
      <c r="AG8346"/>
      <c r="AH8346"/>
      <c r="AI8346"/>
      <c r="AJ8346"/>
      <c r="AK8346"/>
    </row>
    <row r="8347" spans="1:37">
      <c r="A8347"/>
      <c r="B8347"/>
      <c r="C8347"/>
      <c r="D8347"/>
      <c r="E8347"/>
      <c r="F8347"/>
      <c r="G8347"/>
      <c r="H8347"/>
      <c r="I8347"/>
      <c r="J8347"/>
      <c r="K8347"/>
      <c r="L8347"/>
      <c r="M8347"/>
      <c r="N8347"/>
      <c r="O8347"/>
      <c r="P8347"/>
      <c r="Q8347"/>
      <c r="R8347"/>
      <c r="S8347"/>
      <c r="T8347"/>
      <c r="U8347"/>
      <c r="V8347"/>
      <c r="W8347"/>
      <c r="X8347"/>
      <c r="Y8347"/>
      <c r="Z8347"/>
      <c r="AA8347"/>
      <c r="AB8347"/>
      <c r="AC8347"/>
      <c r="AD8347"/>
      <c r="AE8347"/>
      <c r="AF8347"/>
      <c r="AG8347"/>
      <c r="AH8347"/>
      <c r="AI8347"/>
      <c r="AJ8347"/>
      <c r="AK8347"/>
    </row>
    <row r="8348" spans="1:37">
      <c r="A8348"/>
      <c r="B8348"/>
      <c r="C8348"/>
      <c r="D8348"/>
      <c r="E8348"/>
      <c r="F8348"/>
      <c r="G8348"/>
      <c r="H8348"/>
      <c r="I8348"/>
      <c r="J8348"/>
      <c r="K8348"/>
      <c r="L8348"/>
      <c r="M8348"/>
      <c r="N8348"/>
      <c r="O8348"/>
      <c r="P8348"/>
      <c r="Q8348"/>
      <c r="R8348"/>
      <c r="S8348"/>
      <c r="T8348"/>
      <c r="U8348"/>
      <c r="V8348"/>
      <c r="W8348"/>
      <c r="X8348"/>
      <c r="Y8348"/>
      <c r="Z8348"/>
      <c r="AA8348"/>
      <c r="AB8348"/>
      <c r="AC8348"/>
      <c r="AD8348"/>
      <c r="AE8348"/>
      <c r="AF8348"/>
      <c r="AG8348"/>
      <c r="AH8348"/>
      <c r="AI8348"/>
      <c r="AJ8348"/>
      <c r="AK8348"/>
    </row>
    <row r="8349" spans="1:37">
      <c r="A8349"/>
      <c r="B8349"/>
      <c r="C8349"/>
      <c r="D8349"/>
      <c r="E8349"/>
      <c r="F8349"/>
      <c r="G8349"/>
      <c r="H8349"/>
      <c r="I8349"/>
      <c r="J8349"/>
      <c r="K8349"/>
      <c r="L8349"/>
      <c r="M8349"/>
      <c r="N8349"/>
      <c r="O8349"/>
      <c r="P8349"/>
      <c r="Q8349"/>
      <c r="R8349"/>
      <c r="S8349"/>
      <c r="T8349"/>
      <c r="U8349"/>
      <c r="V8349"/>
      <c r="W8349"/>
      <c r="X8349"/>
      <c r="Y8349"/>
      <c r="Z8349"/>
      <c r="AA8349"/>
      <c r="AB8349"/>
      <c r="AC8349"/>
      <c r="AD8349"/>
      <c r="AE8349"/>
      <c r="AF8349"/>
      <c r="AG8349"/>
      <c r="AH8349"/>
      <c r="AI8349"/>
      <c r="AJ8349"/>
      <c r="AK8349"/>
    </row>
    <row r="8350" spans="1:37">
      <c r="A8350"/>
      <c r="B8350"/>
      <c r="C8350"/>
      <c r="D8350"/>
      <c r="E8350"/>
      <c r="F8350"/>
      <c r="G8350"/>
      <c r="H8350"/>
      <c r="I8350"/>
      <c r="J8350"/>
      <c r="K8350"/>
      <c r="L8350"/>
      <c r="M8350"/>
      <c r="N8350"/>
      <c r="O8350"/>
      <c r="P8350"/>
      <c r="Q8350"/>
      <c r="R8350"/>
      <c r="S8350"/>
      <c r="T8350"/>
      <c r="U8350"/>
      <c r="V8350"/>
      <c r="W8350"/>
      <c r="X8350"/>
      <c r="Y8350"/>
      <c r="Z8350"/>
      <c r="AA8350"/>
      <c r="AB8350"/>
      <c r="AC8350"/>
      <c r="AD8350"/>
      <c r="AE8350"/>
      <c r="AF8350"/>
      <c r="AG8350"/>
      <c r="AH8350"/>
      <c r="AI8350"/>
      <c r="AJ8350"/>
      <c r="AK8350"/>
    </row>
    <row r="8351" spans="1:37">
      <c r="A8351"/>
      <c r="B8351"/>
      <c r="C8351"/>
      <c r="D8351"/>
      <c r="E8351"/>
      <c r="F8351"/>
      <c r="G8351"/>
      <c r="H8351"/>
      <c r="I8351"/>
      <c r="J8351"/>
      <c r="K8351"/>
      <c r="L8351"/>
      <c r="M8351"/>
      <c r="N8351"/>
      <c r="O8351"/>
      <c r="P8351"/>
      <c r="Q8351"/>
      <c r="R8351"/>
      <c r="S8351"/>
      <c r="T8351"/>
      <c r="U8351"/>
      <c r="V8351"/>
      <c r="W8351"/>
      <c r="X8351"/>
      <c r="Y8351"/>
      <c r="Z8351"/>
      <c r="AA8351"/>
      <c r="AB8351"/>
      <c r="AC8351"/>
      <c r="AD8351"/>
      <c r="AE8351"/>
      <c r="AF8351"/>
      <c r="AG8351"/>
      <c r="AH8351"/>
      <c r="AI8351"/>
      <c r="AJ8351"/>
      <c r="AK8351"/>
    </row>
    <row r="8358" spans="1:49">
      <c r="A8358"/>
    </row>
    <row r="8361" spans="1:49">
      <c r="A8361"/>
      <c r="D8361"/>
      <c r="F8361"/>
      <c r="G8361" s="177"/>
      <c r="H8361"/>
      <c r="K8361"/>
      <c r="L8361"/>
    </row>
    <row r="8362" spans="1:49">
      <c r="A8362"/>
      <c r="B8362"/>
      <c r="F8362"/>
      <c r="G8362"/>
      <c r="H8362"/>
      <c r="K8362"/>
      <c r="L8362"/>
      <c r="N8362"/>
    </row>
    <row r="8363" spans="1:49">
      <c r="B8363"/>
      <c r="C8363"/>
      <c r="D8363"/>
      <c r="E8363"/>
      <c r="F8363"/>
      <c r="G8363"/>
      <c r="H8363"/>
      <c r="I8363"/>
      <c r="J8363"/>
      <c r="K8363"/>
      <c r="L8363"/>
      <c r="M8363"/>
      <c r="N8363"/>
      <c r="O8363"/>
      <c r="P8363"/>
      <c r="Q8363"/>
      <c r="R8363"/>
      <c r="S8363"/>
      <c r="T8363"/>
      <c r="U8363"/>
      <c r="V8363"/>
      <c r="W8363"/>
      <c r="X8363"/>
      <c r="Y8363"/>
      <c r="Z8363"/>
      <c r="AA8363"/>
      <c r="AB8363"/>
      <c r="AC8363"/>
      <c r="AD8363"/>
      <c r="AE8363"/>
      <c r="AF8363"/>
      <c r="AG8363"/>
      <c r="AH8363"/>
      <c r="AI8363"/>
      <c r="AJ8363"/>
      <c r="AK8363"/>
    </row>
    <row r="8364" spans="1:49">
      <c r="B8364"/>
      <c r="E8364"/>
      <c r="H8364"/>
      <c r="K8364"/>
      <c r="N8364"/>
      <c r="Q8364"/>
      <c r="T8364"/>
      <c r="W8364"/>
      <c r="Z8364"/>
      <c r="AC8364"/>
      <c r="AF8364"/>
      <c r="AI8364"/>
    </row>
    <row r="8365" spans="1:49">
      <c r="A8365"/>
      <c r="B8365"/>
      <c r="C8365"/>
      <c r="D8365"/>
      <c r="E8365"/>
      <c r="F8365"/>
      <c r="G8365"/>
      <c r="H8365"/>
      <c r="I8365"/>
      <c r="J8365"/>
      <c r="K8365"/>
      <c r="L8365"/>
      <c r="M8365"/>
      <c r="N8365"/>
      <c r="O8365"/>
      <c r="P8365"/>
      <c r="Q8365"/>
      <c r="R8365"/>
      <c r="S8365"/>
      <c r="T8365"/>
      <c r="U8365"/>
      <c r="V8365"/>
      <c r="W8365"/>
      <c r="X8365"/>
      <c r="Y8365"/>
      <c r="Z8365"/>
      <c r="AA8365"/>
      <c r="AB8365"/>
      <c r="AC8365"/>
      <c r="AD8365"/>
      <c r="AE8365"/>
      <c r="AF8365"/>
      <c r="AG8365"/>
      <c r="AH8365"/>
      <c r="AI8365"/>
      <c r="AJ8365"/>
      <c r="AK8365"/>
    </row>
    <row r="8366" spans="1:49">
      <c r="B8366" s="172"/>
      <c r="C8366" s="173"/>
      <c r="D8366" s="173"/>
      <c r="E8366" s="172"/>
      <c r="F8366" s="173"/>
      <c r="G8366" s="173"/>
      <c r="H8366" s="172"/>
      <c r="I8366" s="173"/>
      <c r="J8366" s="173"/>
      <c r="K8366" s="172"/>
      <c r="L8366" s="173"/>
      <c r="M8366" s="173"/>
      <c r="N8366" s="172"/>
      <c r="O8366" s="173"/>
      <c r="P8366" s="173"/>
      <c r="Q8366" s="172"/>
      <c r="R8366" s="173"/>
      <c r="S8366" s="173"/>
      <c r="T8366" s="172"/>
      <c r="U8366" s="173"/>
      <c r="V8366" s="173"/>
      <c r="W8366" s="172"/>
      <c r="X8366" s="173"/>
      <c r="Y8366" s="173"/>
      <c r="Z8366" s="172"/>
      <c r="AA8366" s="173"/>
      <c r="AB8366" s="173"/>
      <c r="AC8366" s="172"/>
      <c r="AD8366" s="173"/>
      <c r="AE8366" s="173"/>
      <c r="AF8366" s="172"/>
      <c r="AG8366" s="173"/>
      <c r="AH8366" s="173"/>
      <c r="AI8366" s="172"/>
      <c r="AJ8366" s="173"/>
      <c r="AK8366" s="173"/>
      <c r="AN8366" s="165" t="e">
        <f>1/($B8366*(1/$B8364)*(1/(5/7+2/7*$D8366))*$B8376/SUM($B8368:$B8391))</f>
        <v>#DIV/0!</v>
      </c>
      <c r="AO8366" s="165" t="e">
        <f>1/(B8366*(1/B8364)*(1/(5/7+2/7*D8366)))</f>
        <v>#DIV/0!</v>
      </c>
      <c r="AP8366" s="165"/>
      <c r="AR8366" s="170">
        <f>CHOOSE(AV$3,C8366,F8366,I8366,L8366,O8366,R8366,U8366,X8366,AA8366,AD8366,AG8366,AJ8366)</f>
        <v>0</v>
      </c>
      <c r="AS8366" s="166"/>
      <c r="AT8366" s="166"/>
      <c r="AV8366" s="116" t="e">
        <f>AN8366/AR8366</f>
        <v>#DIV/0!</v>
      </c>
      <c r="AW8366" s="167" t="e">
        <f>AO8366/AR8366</f>
        <v>#DIV/0!</v>
      </c>
    </row>
    <row r="8367" spans="1:49">
      <c r="A8367"/>
      <c r="B8367"/>
      <c r="C8367"/>
      <c r="D8367"/>
      <c r="E8367"/>
      <c r="F8367"/>
      <c r="G8367"/>
      <c r="H8367"/>
      <c r="I8367"/>
      <c r="J8367"/>
      <c r="K8367"/>
      <c r="L8367"/>
      <c r="M8367"/>
      <c r="N8367"/>
      <c r="O8367"/>
      <c r="P8367"/>
      <c r="Q8367"/>
      <c r="R8367"/>
      <c r="S8367"/>
      <c r="T8367"/>
      <c r="U8367"/>
      <c r="V8367"/>
      <c r="W8367"/>
      <c r="X8367"/>
      <c r="Y8367"/>
      <c r="Z8367"/>
      <c r="AA8367"/>
      <c r="AB8367"/>
      <c r="AC8367"/>
      <c r="AD8367"/>
      <c r="AE8367"/>
      <c r="AF8367"/>
      <c r="AG8367"/>
      <c r="AH8367"/>
      <c r="AI8367"/>
      <c r="AJ8367"/>
      <c r="AK8367"/>
    </row>
    <row r="8368" spans="1:49">
      <c r="A8368"/>
      <c r="B8368"/>
      <c r="C8368"/>
      <c r="D8368"/>
      <c r="E8368"/>
      <c r="F8368"/>
      <c r="G8368"/>
      <c r="H8368"/>
      <c r="I8368"/>
      <c r="J8368"/>
      <c r="K8368"/>
      <c r="L8368"/>
      <c r="M8368"/>
      <c r="N8368"/>
      <c r="O8368"/>
      <c r="P8368"/>
      <c r="Q8368"/>
      <c r="R8368"/>
      <c r="S8368"/>
      <c r="T8368"/>
      <c r="U8368"/>
      <c r="V8368"/>
      <c r="W8368"/>
      <c r="X8368"/>
      <c r="Y8368"/>
      <c r="Z8368"/>
      <c r="AA8368"/>
      <c r="AB8368"/>
      <c r="AC8368"/>
      <c r="AD8368"/>
      <c r="AE8368"/>
      <c r="AF8368"/>
      <c r="AG8368"/>
      <c r="AH8368"/>
      <c r="AI8368"/>
      <c r="AJ8368"/>
      <c r="AK8368"/>
    </row>
    <row r="8369" spans="1:37">
      <c r="A8369"/>
      <c r="B8369"/>
      <c r="C8369"/>
      <c r="D8369"/>
      <c r="E8369"/>
      <c r="F8369"/>
      <c r="G8369"/>
      <c r="H8369"/>
      <c r="I8369"/>
      <c r="J8369"/>
      <c r="K8369"/>
      <c r="L8369"/>
      <c r="M8369"/>
      <c r="N8369"/>
      <c r="O8369"/>
      <c r="P8369"/>
      <c r="Q8369"/>
      <c r="R8369"/>
      <c r="S8369"/>
      <c r="T8369"/>
      <c r="U8369"/>
      <c r="V8369"/>
      <c r="W8369"/>
      <c r="X8369"/>
      <c r="Y8369"/>
      <c r="Z8369"/>
      <c r="AA8369"/>
      <c r="AB8369"/>
      <c r="AC8369"/>
      <c r="AD8369"/>
      <c r="AE8369"/>
      <c r="AF8369"/>
      <c r="AG8369"/>
      <c r="AH8369"/>
      <c r="AI8369"/>
      <c r="AJ8369"/>
      <c r="AK8369"/>
    </row>
    <row r="8370" spans="1:37">
      <c r="A8370"/>
      <c r="B8370"/>
      <c r="C8370"/>
      <c r="D8370"/>
      <c r="E8370"/>
      <c r="F8370"/>
      <c r="G8370"/>
      <c r="H8370"/>
      <c r="I8370"/>
      <c r="J8370"/>
      <c r="K8370"/>
      <c r="L8370"/>
      <c r="M8370"/>
      <c r="N8370"/>
      <c r="O8370"/>
      <c r="P8370"/>
      <c r="Q8370"/>
      <c r="R8370"/>
      <c r="S8370"/>
      <c r="T8370"/>
      <c r="U8370"/>
      <c r="V8370"/>
      <c r="W8370"/>
      <c r="X8370"/>
      <c r="Y8370"/>
      <c r="Z8370"/>
      <c r="AA8370"/>
      <c r="AB8370"/>
      <c r="AC8370"/>
      <c r="AD8370"/>
      <c r="AE8370"/>
      <c r="AF8370"/>
      <c r="AG8370"/>
      <c r="AH8370"/>
      <c r="AI8370"/>
      <c r="AJ8370"/>
      <c r="AK8370"/>
    </row>
    <row r="8371" spans="1:37">
      <c r="A8371"/>
      <c r="B8371"/>
      <c r="C8371"/>
      <c r="D8371"/>
      <c r="E8371"/>
      <c r="F8371"/>
      <c r="G8371"/>
      <c r="H8371"/>
      <c r="I8371"/>
      <c r="J8371"/>
      <c r="K8371"/>
      <c r="L8371"/>
      <c r="M8371"/>
      <c r="N8371"/>
      <c r="O8371"/>
      <c r="P8371"/>
      <c r="Q8371"/>
      <c r="R8371"/>
      <c r="S8371"/>
      <c r="T8371"/>
      <c r="U8371"/>
      <c r="V8371"/>
      <c r="W8371"/>
      <c r="X8371"/>
      <c r="Y8371"/>
      <c r="Z8371"/>
      <c r="AA8371"/>
      <c r="AB8371"/>
      <c r="AC8371"/>
      <c r="AD8371"/>
      <c r="AE8371"/>
      <c r="AF8371"/>
      <c r="AG8371"/>
      <c r="AH8371"/>
      <c r="AI8371"/>
      <c r="AJ8371"/>
      <c r="AK8371"/>
    </row>
    <row r="8372" spans="1:37">
      <c r="A8372"/>
      <c r="B8372"/>
      <c r="C8372"/>
      <c r="D8372"/>
      <c r="E8372"/>
      <c r="F8372"/>
      <c r="G8372"/>
      <c r="H8372"/>
      <c r="I8372"/>
      <c r="J8372"/>
      <c r="K8372"/>
      <c r="L8372"/>
      <c r="M8372"/>
      <c r="N8372"/>
      <c r="O8372"/>
      <c r="P8372"/>
      <c r="Q8372"/>
      <c r="R8372"/>
      <c r="S8372"/>
      <c r="T8372"/>
      <c r="U8372"/>
      <c r="V8372"/>
      <c r="W8372"/>
      <c r="X8372"/>
      <c r="Y8372"/>
      <c r="Z8372"/>
      <c r="AA8372"/>
      <c r="AB8372"/>
      <c r="AC8372"/>
      <c r="AD8372"/>
      <c r="AE8372"/>
      <c r="AF8372"/>
      <c r="AG8372"/>
      <c r="AH8372"/>
      <c r="AI8372"/>
      <c r="AJ8372"/>
      <c r="AK8372"/>
    </row>
    <row r="8373" spans="1:37">
      <c r="A8373"/>
      <c r="B8373"/>
      <c r="C8373"/>
      <c r="D8373"/>
      <c r="E8373"/>
      <c r="F8373"/>
      <c r="G8373"/>
      <c r="H8373"/>
      <c r="I8373"/>
      <c r="J8373"/>
      <c r="K8373"/>
      <c r="L8373"/>
      <c r="M8373"/>
      <c r="N8373"/>
      <c r="O8373"/>
      <c r="P8373"/>
      <c r="Q8373"/>
      <c r="R8373"/>
      <c r="S8373"/>
      <c r="T8373"/>
      <c r="U8373"/>
      <c r="V8373"/>
      <c r="W8373"/>
      <c r="X8373"/>
      <c r="Y8373"/>
      <c r="Z8373"/>
      <c r="AA8373"/>
      <c r="AB8373"/>
      <c r="AC8373"/>
      <c r="AD8373"/>
      <c r="AE8373"/>
      <c r="AF8373"/>
      <c r="AG8373"/>
      <c r="AH8373"/>
      <c r="AI8373"/>
      <c r="AJ8373"/>
      <c r="AK8373"/>
    </row>
    <row r="8374" spans="1:37">
      <c r="A8374"/>
      <c r="B8374"/>
      <c r="C8374"/>
      <c r="D8374"/>
      <c r="E8374"/>
      <c r="F8374"/>
      <c r="G8374"/>
      <c r="H8374"/>
      <c r="I8374"/>
      <c r="J8374"/>
      <c r="K8374"/>
      <c r="L8374"/>
      <c r="M8374"/>
      <c r="N8374"/>
      <c r="O8374"/>
      <c r="P8374"/>
      <c r="Q8374"/>
      <c r="R8374"/>
      <c r="S8374"/>
      <c r="T8374"/>
      <c r="U8374"/>
      <c r="V8374"/>
      <c r="W8374"/>
      <c r="X8374"/>
      <c r="Y8374"/>
      <c r="Z8374"/>
      <c r="AA8374"/>
      <c r="AB8374"/>
      <c r="AC8374"/>
      <c r="AD8374"/>
      <c r="AE8374"/>
      <c r="AF8374"/>
      <c r="AG8374"/>
      <c r="AH8374"/>
      <c r="AI8374"/>
      <c r="AJ8374"/>
      <c r="AK8374"/>
    </row>
    <row r="8375" spans="1:37">
      <c r="A8375"/>
      <c r="B8375"/>
      <c r="C8375"/>
      <c r="D8375"/>
      <c r="E8375"/>
      <c r="F8375"/>
      <c r="G8375"/>
      <c r="H8375"/>
      <c r="I8375"/>
      <c r="J8375"/>
      <c r="K8375"/>
      <c r="L8375"/>
      <c r="M8375"/>
      <c r="N8375"/>
      <c r="O8375"/>
      <c r="P8375"/>
      <c r="Q8375"/>
      <c r="R8375"/>
      <c r="S8375"/>
      <c r="T8375"/>
      <c r="U8375"/>
      <c r="V8375"/>
      <c r="W8375"/>
      <c r="X8375"/>
      <c r="Y8375"/>
      <c r="Z8375"/>
      <c r="AA8375"/>
      <c r="AB8375"/>
      <c r="AC8375"/>
      <c r="AD8375"/>
      <c r="AE8375"/>
      <c r="AF8375"/>
      <c r="AG8375"/>
      <c r="AH8375"/>
      <c r="AI8375"/>
      <c r="AJ8375"/>
      <c r="AK8375"/>
    </row>
    <row r="8376" spans="1:37">
      <c r="A8376"/>
      <c r="B8376"/>
      <c r="C8376"/>
      <c r="D8376"/>
      <c r="E8376"/>
      <c r="F8376"/>
      <c r="G8376"/>
      <c r="H8376"/>
      <c r="I8376"/>
      <c r="J8376"/>
      <c r="K8376"/>
      <c r="L8376"/>
      <c r="M8376"/>
      <c r="N8376"/>
      <c r="O8376"/>
      <c r="P8376"/>
      <c r="Q8376"/>
      <c r="R8376"/>
      <c r="S8376"/>
      <c r="T8376"/>
      <c r="U8376"/>
      <c r="V8376"/>
      <c r="W8376"/>
      <c r="X8376"/>
      <c r="Y8376"/>
      <c r="Z8376"/>
      <c r="AA8376"/>
      <c r="AB8376"/>
      <c r="AC8376"/>
      <c r="AD8376"/>
      <c r="AE8376"/>
      <c r="AF8376"/>
      <c r="AG8376"/>
      <c r="AH8376"/>
      <c r="AI8376"/>
      <c r="AJ8376"/>
      <c r="AK8376"/>
    </row>
    <row r="8377" spans="1:37">
      <c r="A8377"/>
      <c r="B8377"/>
      <c r="C8377"/>
      <c r="D8377"/>
      <c r="E8377"/>
      <c r="F8377"/>
      <c r="G8377"/>
      <c r="H8377"/>
      <c r="I8377"/>
      <c r="J8377"/>
      <c r="K8377"/>
      <c r="L8377"/>
      <c r="M8377"/>
      <c r="N8377"/>
      <c r="O8377"/>
      <c r="P8377"/>
      <c r="Q8377"/>
      <c r="R8377"/>
      <c r="S8377"/>
      <c r="T8377"/>
      <c r="U8377"/>
      <c r="V8377"/>
      <c r="W8377"/>
      <c r="X8377"/>
      <c r="Y8377"/>
      <c r="Z8377"/>
      <c r="AA8377"/>
      <c r="AB8377"/>
      <c r="AC8377"/>
      <c r="AD8377"/>
      <c r="AE8377"/>
      <c r="AF8377"/>
      <c r="AG8377"/>
      <c r="AH8377"/>
      <c r="AI8377"/>
      <c r="AJ8377"/>
      <c r="AK8377"/>
    </row>
    <row r="8378" spans="1:37">
      <c r="A8378"/>
      <c r="B8378"/>
      <c r="C8378"/>
      <c r="D8378"/>
      <c r="E8378"/>
      <c r="F8378"/>
      <c r="G8378"/>
      <c r="H8378"/>
      <c r="I8378"/>
      <c r="J8378"/>
      <c r="K8378"/>
      <c r="L8378"/>
      <c r="M8378"/>
      <c r="N8378"/>
      <c r="O8378"/>
      <c r="P8378"/>
      <c r="Q8378"/>
      <c r="R8378"/>
      <c r="S8378"/>
      <c r="T8378"/>
      <c r="U8378"/>
      <c r="V8378"/>
      <c r="W8378"/>
      <c r="X8378"/>
      <c r="Y8378"/>
      <c r="Z8378"/>
      <c r="AA8378"/>
      <c r="AB8378"/>
      <c r="AC8378"/>
      <c r="AD8378"/>
      <c r="AE8378"/>
      <c r="AF8378"/>
      <c r="AG8378"/>
      <c r="AH8378"/>
      <c r="AI8378"/>
      <c r="AJ8378"/>
      <c r="AK8378"/>
    </row>
    <row r="8379" spans="1:37">
      <c r="A8379"/>
      <c r="B8379"/>
      <c r="C8379"/>
      <c r="D8379"/>
      <c r="E8379"/>
      <c r="F8379"/>
      <c r="G8379"/>
      <c r="H8379"/>
      <c r="I8379"/>
      <c r="J8379"/>
      <c r="K8379"/>
      <c r="L8379"/>
      <c r="M8379"/>
      <c r="N8379"/>
      <c r="O8379"/>
      <c r="P8379"/>
      <c r="Q8379"/>
      <c r="R8379"/>
      <c r="S8379"/>
      <c r="T8379"/>
      <c r="U8379"/>
      <c r="V8379"/>
      <c r="W8379"/>
      <c r="X8379"/>
      <c r="Y8379"/>
      <c r="Z8379"/>
      <c r="AA8379"/>
      <c r="AB8379"/>
      <c r="AC8379"/>
      <c r="AD8379"/>
      <c r="AE8379"/>
      <c r="AF8379"/>
      <c r="AG8379"/>
      <c r="AH8379"/>
      <c r="AI8379"/>
      <c r="AJ8379"/>
      <c r="AK8379"/>
    </row>
    <row r="8380" spans="1:37">
      <c r="A8380"/>
      <c r="B8380"/>
      <c r="C8380"/>
      <c r="D8380"/>
      <c r="E8380"/>
      <c r="F8380"/>
      <c r="G8380"/>
      <c r="H8380"/>
      <c r="I8380"/>
      <c r="J8380"/>
      <c r="K8380"/>
      <c r="L8380"/>
      <c r="M8380"/>
      <c r="N8380"/>
      <c r="O8380"/>
      <c r="P8380"/>
      <c r="Q8380"/>
      <c r="R8380"/>
      <c r="S8380"/>
      <c r="T8380"/>
      <c r="U8380"/>
      <c r="V8380"/>
      <c r="W8380"/>
      <c r="X8380"/>
      <c r="Y8380"/>
      <c r="Z8380"/>
      <c r="AA8380"/>
      <c r="AB8380"/>
      <c r="AC8380"/>
      <c r="AD8380"/>
      <c r="AE8380"/>
      <c r="AF8380"/>
      <c r="AG8380"/>
      <c r="AH8380"/>
      <c r="AI8380"/>
      <c r="AJ8380"/>
      <c r="AK8380"/>
    </row>
    <row r="8381" spans="1:37">
      <c r="A8381"/>
      <c r="B8381"/>
      <c r="C8381"/>
      <c r="D8381"/>
      <c r="E8381"/>
      <c r="F8381"/>
      <c r="G8381"/>
      <c r="H8381"/>
      <c r="I8381"/>
      <c r="J8381"/>
      <c r="K8381"/>
      <c r="L8381"/>
      <c r="M8381"/>
      <c r="N8381"/>
      <c r="O8381"/>
      <c r="P8381"/>
      <c r="Q8381"/>
      <c r="R8381"/>
      <c r="S8381"/>
      <c r="T8381"/>
      <c r="U8381"/>
      <c r="V8381"/>
      <c r="W8381"/>
      <c r="X8381"/>
      <c r="Y8381"/>
      <c r="Z8381"/>
      <c r="AA8381"/>
      <c r="AB8381"/>
      <c r="AC8381"/>
      <c r="AD8381"/>
      <c r="AE8381"/>
      <c r="AF8381"/>
      <c r="AG8381"/>
      <c r="AH8381"/>
      <c r="AI8381"/>
      <c r="AJ8381"/>
      <c r="AK8381"/>
    </row>
    <row r="8382" spans="1:37">
      <c r="A8382"/>
      <c r="B8382"/>
      <c r="C8382"/>
      <c r="D8382"/>
      <c r="E8382"/>
      <c r="F8382"/>
      <c r="G8382"/>
      <c r="H8382"/>
      <c r="I8382"/>
      <c r="J8382"/>
      <c r="K8382"/>
      <c r="L8382"/>
      <c r="M8382"/>
      <c r="N8382"/>
      <c r="O8382"/>
      <c r="P8382"/>
      <c r="Q8382"/>
      <c r="R8382"/>
      <c r="S8382"/>
      <c r="T8382"/>
      <c r="U8382"/>
      <c r="V8382"/>
      <c r="W8382"/>
      <c r="X8382"/>
      <c r="Y8382"/>
      <c r="Z8382"/>
      <c r="AA8382"/>
      <c r="AB8382"/>
      <c r="AC8382"/>
      <c r="AD8382"/>
      <c r="AE8382"/>
      <c r="AF8382"/>
      <c r="AG8382"/>
      <c r="AH8382"/>
      <c r="AI8382"/>
      <c r="AJ8382"/>
      <c r="AK8382"/>
    </row>
    <row r="8383" spans="1:37">
      <c r="A8383"/>
      <c r="B8383"/>
      <c r="C8383"/>
      <c r="D8383"/>
      <c r="E8383"/>
      <c r="F8383"/>
      <c r="G8383"/>
      <c r="H8383"/>
      <c r="I8383"/>
      <c r="J8383"/>
      <c r="K8383"/>
      <c r="L8383"/>
      <c r="M8383"/>
      <c r="N8383"/>
      <c r="O8383"/>
      <c r="P8383"/>
      <c r="Q8383"/>
      <c r="R8383"/>
      <c r="S8383"/>
      <c r="T8383"/>
      <c r="U8383"/>
      <c r="V8383"/>
      <c r="W8383"/>
      <c r="X8383"/>
      <c r="Y8383"/>
      <c r="Z8383"/>
      <c r="AA8383"/>
      <c r="AB8383"/>
      <c r="AC8383"/>
      <c r="AD8383"/>
      <c r="AE8383"/>
      <c r="AF8383"/>
      <c r="AG8383"/>
      <c r="AH8383"/>
      <c r="AI8383"/>
      <c r="AJ8383"/>
      <c r="AK8383"/>
    </row>
    <row r="8384" spans="1:37">
      <c r="A8384"/>
      <c r="B8384"/>
      <c r="C8384"/>
      <c r="D8384"/>
      <c r="E8384"/>
      <c r="F8384"/>
      <c r="G8384"/>
      <c r="H8384"/>
      <c r="I8384"/>
      <c r="J8384"/>
      <c r="K8384"/>
      <c r="L8384"/>
      <c r="M8384"/>
      <c r="N8384"/>
      <c r="O8384"/>
      <c r="P8384"/>
      <c r="Q8384"/>
      <c r="R8384"/>
      <c r="S8384"/>
      <c r="T8384"/>
      <c r="U8384"/>
      <c r="V8384"/>
      <c r="W8384"/>
      <c r="X8384"/>
      <c r="Y8384"/>
      <c r="Z8384"/>
      <c r="AA8384"/>
      <c r="AB8384"/>
      <c r="AC8384"/>
      <c r="AD8384"/>
      <c r="AE8384"/>
      <c r="AF8384"/>
      <c r="AG8384"/>
      <c r="AH8384"/>
      <c r="AI8384"/>
      <c r="AJ8384"/>
      <c r="AK8384"/>
    </row>
    <row r="8385" spans="1:37">
      <c r="A8385"/>
      <c r="B8385"/>
      <c r="C8385"/>
      <c r="D8385"/>
      <c r="E8385"/>
      <c r="F8385"/>
      <c r="G8385"/>
      <c r="H8385"/>
      <c r="I8385"/>
      <c r="J8385"/>
      <c r="K8385"/>
      <c r="L8385"/>
      <c r="M8385"/>
      <c r="N8385"/>
      <c r="O8385"/>
      <c r="P8385"/>
      <c r="Q8385"/>
      <c r="R8385"/>
      <c r="S8385"/>
      <c r="T8385"/>
      <c r="U8385"/>
      <c r="V8385"/>
      <c r="W8385"/>
      <c r="X8385"/>
      <c r="Y8385"/>
      <c r="Z8385"/>
      <c r="AA8385"/>
      <c r="AB8385"/>
      <c r="AC8385"/>
      <c r="AD8385"/>
      <c r="AE8385"/>
      <c r="AF8385"/>
      <c r="AG8385"/>
      <c r="AH8385"/>
      <c r="AI8385"/>
      <c r="AJ8385"/>
      <c r="AK8385"/>
    </row>
    <row r="8386" spans="1:37">
      <c r="A8386"/>
      <c r="B8386"/>
      <c r="C8386"/>
      <c r="D8386"/>
      <c r="E8386"/>
      <c r="F8386"/>
      <c r="G8386"/>
      <c r="H8386"/>
      <c r="I8386"/>
      <c r="J8386"/>
      <c r="K8386"/>
      <c r="L8386"/>
      <c r="M8386"/>
      <c r="N8386"/>
      <c r="O8386"/>
      <c r="P8386"/>
      <c r="Q8386"/>
      <c r="R8386"/>
      <c r="S8386"/>
      <c r="T8386"/>
      <c r="U8386"/>
      <c r="V8386"/>
      <c r="W8386"/>
      <c r="X8386"/>
      <c r="Y8386"/>
      <c r="Z8386"/>
      <c r="AA8386"/>
      <c r="AB8386"/>
      <c r="AC8386"/>
      <c r="AD8386"/>
      <c r="AE8386"/>
      <c r="AF8386"/>
      <c r="AG8386"/>
      <c r="AH8386"/>
      <c r="AI8386"/>
      <c r="AJ8386"/>
      <c r="AK8386"/>
    </row>
    <row r="8387" spans="1:37">
      <c r="A8387"/>
      <c r="B8387"/>
      <c r="C8387"/>
      <c r="D8387"/>
      <c r="E8387"/>
      <c r="F8387"/>
      <c r="G8387"/>
      <c r="H8387"/>
      <c r="I8387"/>
      <c r="J8387"/>
      <c r="K8387"/>
      <c r="L8387"/>
      <c r="M8387"/>
      <c r="N8387"/>
      <c r="O8387"/>
      <c r="P8387"/>
      <c r="Q8387"/>
      <c r="R8387"/>
      <c r="S8387"/>
      <c r="T8387"/>
      <c r="U8387"/>
      <c r="V8387"/>
      <c r="W8387"/>
      <c r="X8387"/>
      <c r="Y8387"/>
      <c r="Z8387"/>
      <c r="AA8387"/>
      <c r="AB8387"/>
      <c r="AC8387"/>
      <c r="AD8387"/>
      <c r="AE8387"/>
      <c r="AF8387"/>
      <c r="AG8387"/>
      <c r="AH8387"/>
      <c r="AI8387"/>
      <c r="AJ8387"/>
      <c r="AK8387"/>
    </row>
    <row r="8388" spans="1:37">
      <c r="A8388"/>
      <c r="B8388"/>
      <c r="C8388"/>
      <c r="D8388"/>
      <c r="E8388"/>
      <c r="F8388"/>
      <c r="G8388"/>
      <c r="H8388"/>
      <c r="I8388"/>
      <c r="J8388"/>
      <c r="K8388"/>
      <c r="L8388"/>
      <c r="M8388"/>
      <c r="N8388"/>
      <c r="O8388"/>
      <c r="P8388"/>
      <c r="Q8388"/>
      <c r="R8388"/>
      <c r="S8388"/>
      <c r="T8388"/>
      <c r="U8388"/>
      <c r="V8388"/>
      <c r="W8388"/>
      <c r="X8388"/>
      <c r="Y8388"/>
      <c r="Z8388"/>
      <c r="AA8388"/>
      <c r="AB8388"/>
      <c r="AC8388"/>
      <c r="AD8388"/>
      <c r="AE8388"/>
      <c r="AF8388"/>
      <c r="AG8388"/>
      <c r="AH8388"/>
      <c r="AI8388"/>
      <c r="AJ8388"/>
      <c r="AK8388"/>
    </row>
    <row r="8389" spans="1:37">
      <c r="A8389"/>
      <c r="B8389"/>
      <c r="C8389"/>
      <c r="D8389"/>
      <c r="E8389"/>
      <c r="F8389"/>
      <c r="G8389"/>
      <c r="H8389"/>
      <c r="I8389"/>
      <c r="J8389"/>
      <c r="K8389"/>
      <c r="L8389"/>
      <c r="M8389"/>
      <c r="N8389"/>
      <c r="O8389"/>
      <c r="P8389"/>
      <c r="Q8389"/>
      <c r="R8389"/>
      <c r="S8389"/>
      <c r="T8389"/>
      <c r="U8389"/>
      <c r="V8389"/>
      <c r="W8389"/>
      <c r="X8389"/>
      <c r="Y8389"/>
      <c r="Z8389"/>
      <c r="AA8389"/>
      <c r="AB8389"/>
      <c r="AC8389"/>
      <c r="AD8389"/>
      <c r="AE8389"/>
      <c r="AF8389"/>
      <c r="AG8389"/>
      <c r="AH8389"/>
      <c r="AI8389"/>
      <c r="AJ8389"/>
      <c r="AK8389"/>
    </row>
    <row r="8390" spans="1:37">
      <c r="A8390"/>
      <c r="B8390"/>
      <c r="C8390"/>
      <c r="D8390"/>
      <c r="E8390"/>
      <c r="F8390"/>
      <c r="G8390"/>
      <c r="H8390"/>
      <c r="I8390"/>
      <c r="J8390"/>
      <c r="K8390"/>
      <c r="L8390"/>
      <c r="M8390"/>
      <c r="N8390"/>
      <c r="O8390"/>
      <c r="P8390"/>
      <c r="Q8390"/>
      <c r="R8390"/>
      <c r="S8390"/>
      <c r="T8390"/>
      <c r="U8390"/>
      <c r="V8390"/>
      <c r="W8390"/>
      <c r="X8390"/>
      <c r="Y8390"/>
      <c r="Z8390"/>
      <c r="AA8390"/>
      <c r="AB8390"/>
      <c r="AC8390"/>
      <c r="AD8390"/>
      <c r="AE8390"/>
      <c r="AF8390"/>
      <c r="AG8390"/>
      <c r="AH8390"/>
      <c r="AI8390"/>
      <c r="AJ8390"/>
      <c r="AK8390"/>
    </row>
    <row r="8391" spans="1:37">
      <c r="A8391"/>
      <c r="B8391"/>
      <c r="C8391"/>
      <c r="D8391"/>
      <c r="E8391"/>
      <c r="F8391"/>
      <c r="G8391"/>
      <c r="H8391"/>
      <c r="I8391"/>
      <c r="J8391"/>
      <c r="K8391"/>
      <c r="L8391"/>
      <c r="M8391"/>
      <c r="N8391"/>
      <c r="O8391"/>
      <c r="P8391"/>
      <c r="Q8391"/>
      <c r="R8391"/>
      <c r="S8391"/>
      <c r="T8391"/>
      <c r="U8391"/>
      <c r="V8391"/>
      <c r="W8391"/>
      <c r="X8391"/>
      <c r="Y8391"/>
      <c r="Z8391"/>
      <c r="AA8391"/>
      <c r="AB8391"/>
      <c r="AC8391"/>
      <c r="AD8391"/>
      <c r="AE8391"/>
      <c r="AF8391"/>
      <c r="AG8391"/>
      <c r="AH8391"/>
      <c r="AI8391"/>
      <c r="AJ8391"/>
      <c r="AK8391"/>
    </row>
    <row r="8396" spans="1:37">
      <c r="A8396"/>
    </row>
    <row r="8401" spans="1:49">
      <c r="A8401"/>
      <c r="D8401"/>
      <c r="F8401"/>
      <c r="G8401" s="171"/>
      <c r="H8401"/>
      <c r="K8401"/>
      <c r="L8401"/>
    </row>
    <row r="8402" spans="1:49">
      <c r="A8402"/>
      <c r="B8402"/>
      <c r="F8402"/>
      <c r="G8402"/>
      <c r="H8402"/>
      <c r="K8402"/>
      <c r="L8402"/>
      <c r="N8402"/>
    </row>
    <row r="8403" spans="1:49">
      <c r="B8403"/>
      <c r="C8403"/>
      <c r="D8403"/>
      <c r="E8403"/>
      <c r="F8403"/>
      <c r="G8403"/>
      <c r="H8403"/>
      <c r="I8403"/>
      <c r="J8403"/>
      <c r="K8403"/>
      <c r="L8403"/>
      <c r="M8403"/>
      <c r="N8403"/>
      <c r="O8403"/>
      <c r="P8403"/>
      <c r="Q8403"/>
      <c r="R8403"/>
      <c r="S8403"/>
      <c r="T8403"/>
      <c r="U8403"/>
      <c r="V8403"/>
      <c r="W8403"/>
      <c r="X8403"/>
      <c r="Y8403"/>
      <c r="Z8403"/>
      <c r="AA8403"/>
      <c r="AB8403"/>
      <c r="AC8403"/>
      <c r="AD8403"/>
      <c r="AE8403"/>
      <c r="AF8403"/>
      <c r="AG8403"/>
      <c r="AH8403"/>
      <c r="AI8403"/>
      <c r="AJ8403"/>
      <c r="AK8403"/>
    </row>
    <row r="8404" spans="1:49">
      <c r="B8404"/>
      <c r="E8404"/>
      <c r="H8404"/>
      <c r="K8404"/>
      <c r="N8404"/>
      <c r="Q8404"/>
      <c r="T8404"/>
      <c r="W8404"/>
      <c r="Z8404"/>
      <c r="AC8404"/>
      <c r="AF8404"/>
      <c r="AI8404"/>
    </row>
    <row r="8405" spans="1:49">
      <c r="A8405"/>
      <c r="B8405"/>
      <c r="C8405"/>
      <c r="D8405"/>
      <c r="E8405"/>
      <c r="F8405"/>
      <c r="G8405"/>
      <c r="H8405"/>
      <c r="I8405"/>
      <c r="J8405"/>
      <c r="K8405"/>
      <c r="L8405"/>
      <c r="M8405"/>
      <c r="N8405"/>
      <c r="O8405"/>
      <c r="P8405"/>
      <c r="Q8405"/>
      <c r="R8405"/>
      <c r="S8405"/>
      <c r="T8405"/>
      <c r="U8405"/>
      <c r="V8405"/>
      <c r="W8405"/>
      <c r="X8405"/>
      <c r="Y8405"/>
      <c r="Z8405"/>
      <c r="AA8405"/>
      <c r="AB8405"/>
      <c r="AC8405"/>
      <c r="AD8405"/>
      <c r="AE8405"/>
      <c r="AF8405"/>
      <c r="AG8405"/>
      <c r="AH8405"/>
      <c r="AI8405"/>
      <c r="AJ8405"/>
      <c r="AK8405"/>
    </row>
    <row r="8406" spans="1:49">
      <c r="B8406" s="172"/>
      <c r="C8406" s="173"/>
      <c r="D8406" s="173"/>
      <c r="E8406" s="172"/>
      <c r="F8406" s="173"/>
      <c r="G8406" s="173"/>
      <c r="H8406" s="172"/>
      <c r="I8406" s="173"/>
      <c r="J8406" s="173"/>
      <c r="K8406" s="172"/>
      <c r="L8406" s="173"/>
      <c r="M8406" s="173"/>
      <c r="N8406" s="172"/>
      <c r="O8406" s="173"/>
      <c r="P8406" s="173"/>
      <c r="Q8406" s="172"/>
      <c r="R8406" s="173"/>
      <c r="S8406" s="173"/>
      <c r="T8406" s="172"/>
      <c r="U8406" s="173"/>
      <c r="V8406" s="173"/>
      <c r="W8406" s="172"/>
      <c r="X8406" s="173"/>
      <c r="Y8406" s="173"/>
      <c r="Z8406" s="172"/>
      <c r="AA8406" s="173"/>
      <c r="AB8406" s="173"/>
      <c r="AC8406" s="172"/>
      <c r="AD8406" s="173"/>
      <c r="AE8406" s="173"/>
      <c r="AF8406" s="172"/>
      <c r="AG8406" s="173"/>
      <c r="AH8406" s="173"/>
      <c r="AI8406" s="172"/>
      <c r="AJ8406" s="173"/>
      <c r="AK8406" s="173"/>
      <c r="AN8406" s="165" t="e">
        <f>1/($B8406*(1/$B8404)*(1/(5/7+2/7*$D8406))*$B8416/SUM($B8408:$B8431))</f>
        <v>#DIV/0!</v>
      </c>
      <c r="AO8406" s="165" t="e">
        <f>1/(B8406*(1/B8404)*(1/(5/7+2/7*D8406)))</f>
        <v>#DIV/0!</v>
      </c>
      <c r="AP8406" s="165"/>
      <c r="AR8406" s="170">
        <f>CHOOSE(AV$3,C8406,F8406,I8406,L8406,O8406,R8406,U8406,X8406,AA8406,AD8406,AG8406,AJ8406)</f>
        <v>0</v>
      </c>
      <c r="AS8406" s="166"/>
      <c r="AT8406" s="166"/>
      <c r="AV8406" s="116" t="e">
        <f>AN8406/AR8406</f>
        <v>#DIV/0!</v>
      </c>
      <c r="AW8406" s="167" t="e">
        <f>AO8406/AR8406</f>
        <v>#DIV/0!</v>
      </c>
    </row>
    <row r="8407" spans="1:49">
      <c r="A8407"/>
      <c r="B8407"/>
      <c r="C8407"/>
      <c r="D8407"/>
      <c r="E8407"/>
      <c r="F8407"/>
      <c r="G8407"/>
      <c r="H8407"/>
      <c r="I8407"/>
      <c r="J8407"/>
      <c r="K8407"/>
      <c r="L8407"/>
      <c r="M8407"/>
      <c r="N8407"/>
      <c r="O8407"/>
      <c r="P8407"/>
      <c r="Q8407"/>
      <c r="R8407"/>
      <c r="S8407"/>
      <c r="T8407"/>
      <c r="U8407"/>
      <c r="V8407"/>
      <c r="W8407"/>
      <c r="X8407"/>
      <c r="Y8407"/>
      <c r="Z8407"/>
      <c r="AA8407"/>
      <c r="AB8407"/>
      <c r="AC8407"/>
      <c r="AD8407"/>
      <c r="AE8407"/>
      <c r="AF8407"/>
      <c r="AG8407"/>
      <c r="AH8407"/>
      <c r="AI8407"/>
      <c r="AJ8407"/>
      <c r="AK8407"/>
    </row>
    <row r="8408" spans="1:49">
      <c r="A8408"/>
      <c r="B8408"/>
      <c r="C8408"/>
      <c r="D8408"/>
      <c r="E8408"/>
      <c r="F8408"/>
      <c r="G8408"/>
      <c r="H8408"/>
      <c r="I8408"/>
      <c r="J8408"/>
      <c r="K8408"/>
      <c r="L8408"/>
      <c r="M8408"/>
      <c r="N8408"/>
      <c r="O8408"/>
      <c r="P8408"/>
      <c r="Q8408"/>
      <c r="R8408"/>
      <c r="S8408"/>
      <c r="T8408"/>
      <c r="U8408"/>
      <c r="V8408"/>
      <c r="W8408"/>
      <c r="X8408"/>
      <c r="Y8408"/>
      <c r="Z8408"/>
      <c r="AA8408"/>
      <c r="AB8408"/>
      <c r="AC8408"/>
      <c r="AD8408"/>
      <c r="AE8408"/>
      <c r="AF8408"/>
      <c r="AG8408"/>
      <c r="AH8408"/>
      <c r="AI8408"/>
      <c r="AJ8408"/>
      <c r="AK8408"/>
    </row>
    <row r="8409" spans="1:49">
      <c r="A8409"/>
      <c r="B8409"/>
      <c r="C8409"/>
      <c r="D8409"/>
      <c r="E8409"/>
      <c r="F8409"/>
      <c r="G8409"/>
      <c r="H8409"/>
      <c r="I8409"/>
      <c r="J8409"/>
      <c r="K8409"/>
      <c r="L8409"/>
      <c r="M8409"/>
      <c r="N8409"/>
      <c r="O8409"/>
      <c r="P8409"/>
      <c r="Q8409"/>
      <c r="R8409"/>
      <c r="S8409"/>
      <c r="T8409"/>
      <c r="U8409"/>
      <c r="V8409"/>
      <c r="W8409"/>
      <c r="X8409"/>
      <c r="Y8409"/>
      <c r="Z8409"/>
      <c r="AA8409"/>
      <c r="AB8409"/>
      <c r="AC8409"/>
      <c r="AD8409"/>
      <c r="AE8409"/>
      <c r="AF8409"/>
      <c r="AG8409"/>
      <c r="AH8409"/>
      <c r="AI8409"/>
      <c r="AJ8409"/>
      <c r="AK8409"/>
    </row>
    <row r="8410" spans="1:49">
      <c r="A8410"/>
      <c r="B8410"/>
      <c r="C8410"/>
      <c r="D8410"/>
      <c r="E8410"/>
      <c r="F8410"/>
      <c r="G8410"/>
      <c r="H8410"/>
      <c r="I8410"/>
      <c r="J8410"/>
      <c r="K8410"/>
      <c r="L8410"/>
      <c r="M8410"/>
      <c r="N8410"/>
      <c r="O8410"/>
      <c r="P8410"/>
      <c r="Q8410"/>
      <c r="R8410"/>
      <c r="S8410"/>
      <c r="T8410"/>
      <c r="U8410"/>
      <c r="V8410"/>
      <c r="W8410"/>
      <c r="X8410"/>
      <c r="Y8410"/>
      <c r="Z8410"/>
      <c r="AA8410"/>
      <c r="AB8410"/>
      <c r="AC8410"/>
      <c r="AD8410"/>
      <c r="AE8410"/>
      <c r="AF8410"/>
      <c r="AG8410"/>
      <c r="AH8410"/>
      <c r="AI8410"/>
      <c r="AJ8410"/>
      <c r="AK8410"/>
    </row>
    <row r="8411" spans="1:49">
      <c r="A8411"/>
      <c r="B8411"/>
      <c r="C8411"/>
      <c r="D8411"/>
      <c r="E8411"/>
      <c r="F8411"/>
      <c r="G8411"/>
      <c r="H8411"/>
      <c r="I8411"/>
      <c r="J8411"/>
      <c r="K8411"/>
      <c r="L8411"/>
      <c r="M8411"/>
      <c r="N8411"/>
      <c r="O8411"/>
      <c r="P8411"/>
      <c r="Q8411"/>
      <c r="R8411"/>
      <c r="S8411"/>
      <c r="T8411"/>
      <c r="U8411"/>
      <c r="V8411"/>
      <c r="W8411"/>
      <c r="X8411"/>
      <c r="Y8411"/>
      <c r="Z8411"/>
      <c r="AA8411"/>
      <c r="AB8411"/>
      <c r="AC8411"/>
      <c r="AD8411"/>
      <c r="AE8411"/>
      <c r="AF8411"/>
      <c r="AG8411"/>
      <c r="AH8411"/>
      <c r="AI8411"/>
      <c r="AJ8411"/>
      <c r="AK8411"/>
    </row>
    <row r="8412" spans="1:49">
      <c r="A8412"/>
      <c r="B8412"/>
      <c r="C8412"/>
      <c r="D8412"/>
      <c r="E8412"/>
      <c r="F8412"/>
      <c r="G8412"/>
      <c r="H8412"/>
      <c r="I8412"/>
      <c r="J8412"/>
      <c r="K8412"/>
      <c r="L8412"/>
      <c r="M8412"/>
      <c r="N8412"/>
      <c r="O8412"/>
      <c r="P8412"/>
      <c r="Q8412"/>
      <c r="R8412"/>
      <c r="S8412"/>
      <c r="T8412"/>
      <c r="U8412"/>
      <c r="V8412"/>
      <c r="W8412"/>
      <c r="X8412"/>
      <c r="Y8412"/>
      <c r="Z8412"/>
      <c r="AA8412"/>
      <c r="AB8412"/>
      <c r="AC8412"/>
      <c r="AD8412"/>
      <c r="AE8412"/>
      <c r="AF8412"/>
      <c r="AG8412"/>
      <c r="AH8412"/>
      <c r="AI8412"/>
      <c r="AJ8412"/>
      <c r="AK8412"/>
    </row>
    <row r="8413" spans="1:49">
      <c r="A8413"/>
      <c r="B8413"/>
      <c r="C8413"/>
      <c r="D8413"/>
      <c r="E8413"/>
      <c r="F8413"/>
      <c r="G8413"/>
      <c r="H8413"/>
      <c r="I8413"/>
      <c r="J8413"/>
      <c r="K8413"/>
      <c r="L8413"/>
      <c r="M8413"/>
      <c r="N8413"/>
      <c r="O8413"/>
      <c r="P8413"/>
      <c r="Q8413"/>
      <c r="R8413"/>
      <c r="S8413"/>
      <c r="T8413"/>
      <c r="U8413"/>
      <c r="V8413"/>
      <c r="W8413"/>
      <c r="X8413"/>
      <c r="Y8413"/>
      <c r="Z8413"/>
      <c r="AA8413"/>
      <c r="AB8413"/>
      <c r="AC8413"/>
      <c r="AD8413"/>
      <c r="AE8413"/>
      <c r="AF8413"/>
      <c r="AG8413"/>
      <c r="AH8413"/>
      <c r="AI8413"/>
      <c r="AJ8413"/>
      <c r="AK8413"/>
    </row>
    <row r="8414" spans="1:49">
      <c r="A8414"/>
      <c r="B8414"/>
      <c r="C8414"/>
      <c r="D8414"/>
      <c r="E8414"/>
      <c r="F8414"/>
      <c r="G8414"/>
      <c r="H8414"/>
      <c r="I8414"/>
      <c r="J8414"/>
      <c r="K8414"/>
      <c r="L8414"/>
      <c r="M8414"/>
      <c r="N8414"/>
      <c r="O8414"/>
      <c r="P8414"/>
      <c r="Q8414"/>
      <c r="R8414"/>
      <c r="S8414"/>
      <c r="T8414"/>
      <c r="U8414"/>
      <c r="V8414"/>
      <c r="W8414"/>
      <c r="X8414"/>
      <c r="Y8414"/>
      <c r="Z8414"/>
      <c r="AA8414"/>
      <c r="AB8414"/>
      <c r="AC8414"/>
      <c r="AD8414"/>
      <c r="AE8414"/>
      <c r="AF8414"/>
      <c r="AG8414"/>
      <c r="AH8414"/>
      <c r="AI8414"/>
      <c r="AJ8414"/>
      <c r="AK8414"/>
    </row>
    <row r="8415" spans="1:49">
      <c r="A8415"/>
      <c r="B8415"/>
      <c r="C8415"/>
      <c r="D8415"/>
      <c r="E8415"/>
      <c r="F8415"/>
      <c r="G8415"/>
      <c r="H8415"/>
      <c r="I8415"/>
      <c r="J8415"/>
      <c r="K8415"/>
      <c r="L8415"/>
      <c r="M8415"/>
      <c r="N8415"/>
      <c r="O8415"/>
      <c r="P8415"/>
      <c r="Q8415"/>
      <c r="R8415"/>
      <c r="S8415"/>
      <c r="T8415"/>
      <c r="U8415"/>
      <c r="V8415"/>
      <c r="W8415"/>
      <c r="X8415"/>
      <c r="Y8415"/>
      <c r="Z8415"/>
      <c r="AA8415"/>
      <c r="AB8415"/>
      <c r="AC8415"/>
      <c r="AD8415"/>
      <c r="AE8415"/>
      <c r="AF8415"/>
      <c r="AG8415"/>
      <c r="AH8415"/>
      <c r="AI8415"/>
      <c r="AJ8415"/>
      <c r="AK8415"/>
    </row>
    <row r="8416" spans="1:49">
      <c r="A8416"/>
      <c r="B8416"/>
      <c r="C8416"/>
      <c r="D8416"/>
      <c r="E8416"/>
      <c r="F8416"/>
      <c r="G8416"/>
      <c r="H8416"/>
      <c r="I8416"/>
      <c r="J8416"/>
      <c r="K8416"/>
      <c r="L8416"/>
      <c r="M8416"/>
      <c r="N8416"/>
      <c r="O8416"/>
      <c r="P8416"/>
      <c r="Q8416"/>
      <c r="R8416"/>
      <c r="S8416"/>
      <c r="T8416"/>
      <c r="U8416"/>
      <c r="V8416"/>
      <c r="W8416"/>
      <c r="X8416"/>
      <c r="Y8416"/>
      <c r="Z8416"/>
      <c r="AA8416"/>
      <c r="AB8416"/>
      <c r="AC8416"/>
      <c r="AD8416"/>
      <c r="AE8416"/>
      <c r="AF8416"/>
      <c r="AG8416"/>
      <c r="AH8416"/>
      <c r="AI8416"/>
      <c r="AJ8416"/>
      <c r="AK8416"/>
    </row>
    <row r="8417" spans="1:37">
      <c r="A8417"/>
      <c r="B8417"/>
      <c r="C8417"/>
      <c r="D8417"/>
      <c r="E8417"/>
      <c r="F8417"/>
      <c r="G8417"/>
      <c r="H8417"/>
      <c r="I8417"/>
      <c r="J8417"/>
      <c r="K8417"/>
      <c r="L8417"/>
      <c r="M8417"/>
      <c r="N8417"/>
      <c r="O8417"/>
      <c r="P8417"/>
      <c r="Q8417"/>
      <c r="R8417"/>
      <c r="S8417"/>
      <c r="T8417"/>
      <c r="U8417"/>
      <c r="V8417"/>
      <c r="W8417"/>
      <c r="X8417"/>
      <c r="Y8417"/>
      <c r="Z8417"/>
      <c r="AA8417"/>
      <c r="AB8417"/>
      <c r="AC8417"/>
      <c r="AD8417"/>
      <c r="AE8417"/>
      <c r="AF8417"/>
      <c r="AG8417"/>
      <c r="AH8417"/>
      <c r="AI8417"/>
      <c r="AJ8417"/>
      <c r="AK8417"/>
    </row>
    <row r="8418" spans="1:37">
      <c r="A8418"/>
      <c r="B8418"/>
      <c r="C8418"/>
      <c r="D8418"/>
      <c r="E8418"/>
      <c r="F8418"/>
      <c r="G8418"/>
      <c r="H8418"/>
      <c r="I8418"/>
      <c r="J8418"/>
      <c r="K8418"/>
      <c r="L8418"/>
      <c r="M8418"/>
      <c r="N8418"/>
      <c r="O8418"/>
      <c r="P8418"/>
      <c r="Q8418"/>
      <c r="R8418"/>
      <c r="S8418"/>
      <c r="T8418"/>
      <c r="U8418"/>
      <c r="V8418"/>
      <c r="W8418"/>
      <c r="X8418"/>
      <c r="Y8418"/>
      <c r="Z8418"/>
      <c r="AA8418"/>
      <c r="AB8418"/>
      <c r="AC8418"/>
      <c r="AD8418"/>
      <c r="AE8418"/>
      <c r="AF8418"/>
      <c r="AG8418"/>
      <c r="AH8418"/>
      <c r="AI8418"/>
      <c r="AJ8418"/>
      <c r="AK8418"/>
    </row>
    <row r="8419" spans="1:37">
      <c r="A8419"/>
      <c r="B8419"/>
      <c r="C8419"/>
      <c r="D8419"/>
      <c r="E8419"/>
      <c r="F8419"/>
      <c r="G8419"/>
      <c r="H8419"/>
      <c r="I8419"/>
      <c r="J8419"/>
      <c r="K8419"/>
      <c r="L8419"/>
      <c r="M8419"/>
      <c r="N8419"/>
      <c r="O8419"/>
      <c r="P8419"/>
      <c r="Q8419"/>
      <c r="R8419"/>
      <c r="S8419"/>
      <c r="T8419"/>
      <c r="U8419"/>
      <c r="V8419"/>
      <c r="W8419"/>
      <c r="X8419"/>
      <c r="Y8419"/>
      <c r="Z8419"/>
      <c r="AA8419"/>
      <c r="AB8419"/>
      <c r="AC8419"/>
      <c r="AD8419"/>
      <c r="AE8419"/>
      <c r="AF8419"/>
      <c r="AG8419"/>
      <c r="AH8419"/>
      <c r="AI8419"/>
      <c r="AJ8419"/>
      <c r="AK8419"/>
    </row>
    <row r="8420" spans="1:37">
      <c r="A8420"/>
      <c r="B8420"/>
      <c r="C8420"/>
      <c r="D8420"/>
      <c r="E8420"/>
      <c r="F8420"/>
      <c r="G8420"/>
      <c r="H8420"/>
      <c r="I8420"/>
      <c r="J8420"/>
      <c r="K8420"/>
      <c r="L8420"/>
      <c r="M8420"/>
      <c r="N8420"/>
      <c r="O8420"/>
      <c r="P8420"/>
      <c r="Q8420"/>
      <c r="R8420"/>
      <c r="S8420"/>
      <c r="T8420"/>
      <c r="U8420"/>
      <c r="V8420"/>
      <c r="W8420"/>
      <c r="X8420"/>
      <c r="Y8420"/>
      <c r="Z8420"/>
      <c r="AA8420"/>
      <c r="AB8420"/>
      <c r="AC8420"/>
      <c r="AD8420"/>
      <c r="AE8420"/>
      <c r="AF8420"/>
      <c r="AG8420"/>
      <c r="AH8420"/>
      <c r="AI8420"/>
      <c r="AJ8420"/>
      <c r="AK8420"/>
    </row>
    <row r="8421" spans="1:37">
      <c r="A8421"/>
      <c r="B8421"/>
      <c r="C8421"/>
      <c r="D8421"/>
      <c r="E8421"/>
      <c r="F8421"/>
      <c r="G8421"/>
      <c r="H8421"/>
      <c r="I8421"/>
      <c r="J8421"/>
      <c r="K8421"/>
      <c r="L8421"/>
      <c r="M8421"/>
      <c r="N8421"/>
      <c r="O8421"/>
      <c r="P8421"/>
      <c r="Q8421"/>
      <c r="R8421"/>
      <c r="S8421"/>
      <c r="T8421"/>
      <c r="U8421"/>
      <c r="V8421"/>
      <c r="W8421"/>
      <c r="X8421"/>
      <c r="Y8421"/>
      <c r="Z8421"/>
      <c r="AA8421"/>
      <c r="AB8421"/>
      <c r="AC8421"/>
      <c r="AD8421"/>
      <c r="AE8421"/>
      <c r="AF8421"/>
      <c r="AG8421"/>
      <c r="AH8421"/>
      <c r="AI8421"/>
      <c r="AJ8421"/>
      <c r="AK8421"/>
    </row>
    <row r="8422" spans="1:37">
      <c r="A8422"/>
      <c r="B8422"/>
      <c r="C8422"/>
      <c r="D8422"/>
      <c r="E8422"/>
      <c r="F8422"/>
      <c r="G8422"/>
      <c r="H8422"/>
      <c r="I8422"/>
      <c r="J8422"/>
      <c r="K8422"/>
      <c r="L8422"/>
      <c r="M8422"/>
      <c r="N8422"/>
      <c r="O8422"/>
      <c r="P8422"/>
      <c r="Q8422"/>
      <c r="R8422"/>
      <c r="S8422"/>
      <c r="T8422"/>
      <c r="U8422"/>
      <c r="V8422"/>
      <c r="W8422"/>
      <c r="X8422"/>
      <c r="Y8422"/>
      <c r="Z8422"/>
      <c r="AA8422"/>
      <c r="AB8422"/>
      <c r="AC8422"/>
      <c r="AD8422"/>
      <c r="AE8422"/>
      <c r="AF8422"/>
      <c r="AG8422"/>
      <c r="AH8422"/>
      <c r="AI8422"/>
      <c r="AJ8422"/>
      <c r="AK8422"/>
    </row>
    <row r="8423" spans="1:37">
      <c r="A8423"/>
      <c r="B8423"/>
      <c r="C8423"/>
      <c r="D8423"/>
      <c r="E8423"/>
      <c r="F8423"/>
      <c r="G8423"/>
      <c r="H8423"/>
      <c r="I8423"/>
      <c r="J8423"/>
      <c r="K8423"/>
      <c r="L8423"/>
      <c r="M8423"/>
      <c r="N8423"/>
      <c r="O8423"/>
      <c r="P8423"/>
      <c r="Q8423"/>
      <c r="R8423"/>
      <c r="S8423"/>
      <c r="T8423"/>
      <c r="U8423"/>
      <c r="V8423"/>
      <c r="W8423"/>
      <c r="X8423"/>
      <c r="Y8423"/>
      <c r="Z8423"/>
      <c r="AA8423"/>
      <c r="AB8423"/>
      <c r="AC8423"/>
      <c r="AD8423"/>
      <c r="AE8423"/>
      <c r="AF8423"/>
      <c r="AG8423"/>
      <c r="AH8423"/>
      <c r="AI8423"/>
      <c r="AJ8423"/>
      <c r="AK8423"/>
    </row>
    <row r="8424" spans="1:37">
      <c r="A8424"/>
      <c r="B8424"/>
      <c r="C8424"/>
      <c r="D8424"/>
      <c r="E8424"/>
      <c r="F8424"/>
      <c r="G8424"/>
      <c r="H8424"/>
      <c r="I8424"/>
      <c r="J8424"/>
      <c r="K8424"/>
      <c r="L8424"/>
      <c r="M8424"/>
      <c r="N8424"/>
      <c r="O8424"/>
      <c r="P8424"/>
      <c r="Q8424"/>
      <c r="R8424"/>
      <c r="S8424"/>
      <c r="T8424"/>
      <c r="U8424"/>
      <c r="V8424"/>
      <c r="W8424"/>
      <c r="X8424"/>
      <c r="Y8424"/>
      <c r="Z8424"/>
      <c r="AA8424"/>
      <c r="AB8424"/>
      <c r="AC8424"/>
      <c r="AD8424"/>
      <c r="AE8424"/>
      <c r="AF8424"/>
      <c r="AG8424"/>
      <c r="AH8424"/>
      <c r="AI8424"/>
      <c r="AJ8424"/>
      <c r="AK8424"/>
    </row>
    <row r="8425" spans="1:37">
      <c r="A8425"/>
      <c r="B8425"/>
      <c r="C8425"/>
      <c r="D8425"/>
      <c r="E8425"/>
      <c r="F8425"/>
      <c r="G8425"/>
      <c r="H8425"/>
      <c r="I8425"/>
      <c r="J8425"/>
      <c r="K8425"/>
      <c r="L8425"/>
      <c r="M8425"/>
      <c r="N8425"/>
      <c r="O8425"/>
      <c r="P8425"/>
      <c r="Q8425"/>
      <c r="R8425"/>
      <c r="S8425"/>
      <c r="T8425"/>
      <c r="U8425"/>
      <c r="V8425"/>
      <c r="W8425"/>
      <c r="X8425"/>
      <c r="Y8425"/>
      <c r="Z8425"/>
      <c r="AA8425"/>
      <c r="AB8425"/>
      <c r="AC8425"/>
      <c r="AD8425"/>
      <c r="AE8425"/>
      <c r="AF8425"/>
      <c r="AG8425"/>
      <c r="AH8425"/>
      <c r="AI8425"/>
      <c r="AJ8425"/>
      <c r="AK8425"/>
    </row>
    <row r="8426" spans="1:37">
      <c r="A8426"/>
      <c r="B8426"/>
      <c r="C8426"/>
      <c r="D8426"/>
      <c r="E8426"/>
      <c r="F8426"/>
      <c r="G8426"/>
      <c r="H8426"/>
      <c r="I8426"/>
      <c r="J8426"/>
      <c r="K8426"/>
      <c r="L8426"/>
      <c r="M8426"/>
      <c r="N8426"/>
      <c r="O8426"/>
      <c r="P8426"/>
      <c r="Q8426"/>
      <c r="R8426"/>
      <c r="S8426"/>
      <c r="T8426"/>
      <c r="U8426"/>
      <c r="V8426"/>
      <c r="W8426"/>
      <c r="X8426"/>
      <c r="Y8426"/>
      <c r="Z8426"/>
      <c r="AA8426"/>
      <c r="AB8426"/>
      <c r="AC8426"/>
      <c r="AD8426"/>
      <c r="AE8426"/>
      <c r="AF8426"/>
      <c r="AG8426"/>
      <c r="AH8426"/>
      <c r="AI8426"/>
      <c r="AJ8426"/>
      <c r="AK8426"/>
    </row>
    <row r="8427" spans="1:37">
      <c r="A8427"/>
      <c r="B8427"/>
      <c r="C8427"/>
      <c r="D8427"/>
      <c r="E8427"/>
      <c r="F8427"/>
      <c r="G8427"/>
      <c r="H8427"/>
      <c r="I8427"/>
      <c r="J8427"/>
      <c r="K8427"/>
      <c r="L8427"/>
      <c r="M8427"/>
      <c r="N8427"/>
      <c r="O8427"/>
      <c r="P8427"/>
      <c r="Q8427"/>
      <c r="R8427"/>
      <c r="S8427"/>
      <c r="T8427"/>
      <c r="U8427"/>
      <c r="V8427"/>
      <c r="W8427"/>
      <c r="X8427"/>
      <c r="Y8427"/>
      <c r="Z8427"/>
      <c r="AA8427"/>
      <c r="AB8427"/>
      <c r="AC8427"/>
      <c r="AD8427"/>
      <c r="AE8427"/>
      <c r="AF8427"/>
      <c r="AG8427"/>
      <c r="AH8427"/>
      <c r="AI8427"/>
      <c r="AJ8427"/>
      <c r="AK8427"/>
    </row>
    <row r="8428" spans="1:37">
      <c r="A8428"/>
      <c r="B8428"/>
      <c r="C8428"/>
      <c r="D8428"/>
      <c r="E8428"/>
      <c r="F8428"/>
      <c r="G8428"/>
      <c r="H8428"/>
      <c r="I8428"/>
      <c r="J8428"/>
      <c r="K8428"/>
      <c r="L8428"/>
      <c r="M8428"/>
      <c r="N8428"/>
      <c r="O8428"/>
      <c r="P8428"/>
      <c r="Q8428"/>
      <c r="R8428"/>
      <c r="S8428"/>
      <c r="T8428"/>
      <c r="U8428"/>
      <c r="V8428"/>
      <c r="W8428"/>
      <c r="X8428"/>
      <c r="Y8428"/>
      <c r="Z8428"/>
      <c r="AA8428"/>
      <c r="AB8428"/>
      <c r="AC8428"/>
      <c r="AD8428"/>
      <c r="AE8428"/>
      <c r="AF8428"/>
      <c r="AG8428"/>
      <c r="AH8428"/>
      <c r="AI8428"/>
      <c r="AJ8428"/>
      <c r="AK8428"/>
    </row>
    <row r="8429" spans="1:37">
      <c r="A8429"/>
      <c r="B8429"/>
      <c r="C8429"/>
      <c r="D8429"/>
      <c r="E8429"/>
      <c r="F8429"/>
      <c r="G8429"/>
      <c r="H8429"/>
      <c r="I8429"/>
      <c r="J8429"/>
      <c r="K8429"/>
      <c r="L8429"/>
      <c r="M8429"/>
      <c r="N8429"/>
      <c r="O8429"/>
      <c r="P8429"/>
      <c r="Q8429"/>
      <c r="R8429"/>
      <c r="S8429"/>
      <c r="T8429"/>
      <c r="U8429"/>
      <c r="V8429"/>
      <c r="W8429"/>
      <c r="X8429"/>
      <c r="Y8429"/>
      <c r="Z8429"/>
      <c r="AA8429"/>
      <c r="AB8429"/>
      <c r="AC8429"/>
      <c r="AD8429"/>
      <c r="AE8429"/>
      <c r="AF8429"/>
      <c r="AG8429"/>
      <c r="AH8429"/>
      <c r="AI8429"/>
      <c r="AJ8429"/>
      <c r="AK8429"/>
    </row>
    <row r="8430" spans="1:37">
      <c r="A8430"/>
      <c r="B8430"/>
      <c r="C8430"/>
      <c r="D8430"/>
      <c r="E8430"/>
      <c r="F8430"/>
      <c r="G8430"/>
      <c r="H8430"/>
      <c r="I8430"/>
      <c r="J8430"/>
      <c r="K8430"/>
      <c r="L8430"/>
      <c r="M8430"/>
      <c r="N8430"/>
      <c r="O8430"/>
      <c r="P8430"/>
      <c r="Q8430"/>
      <c r="R8430"/>
      <c r="S8430"/>
      <c r="T8430"/>
      <c r="U8430"/>
      <c r="V8430"/>
      <c r="W8430"/>
      <c r="X8430"/>
      <c r="Y8430"/>
      <c r="Z8430"/>
      <c r="AA8430"/>
      <c r="AB8430"/>
      <c r="AC8430"/>
      <c r="AD8430"/>
      <c r="AE8430"/>
      <c r="AF8430"/>
      <c r="AG8430"/>
      <c r="AH8430"/>
      <c r="AI8430"/>
      <c r="AJ8430"/>
      <c r="AK8430"/>
    </row>
    <row r="8431" spans="1:37">
      <c r="A8431"/>
      <c r="B8431"/>
      <c r="C8431"/>
      <c r="D8431"/>
      <c r="E8431"/>
      <c r="F8431"/>
      <c r="G8431"/>
      <c r="H8431"/>
      <c r="I8431"/>
      <c r="J8431"/>
      <c r="K8431"/>
      <c r="L8431"/>
      <c r="M8431"/>
      <c r="N8431"/>
      <c r="O8431"/>
      <c r="P8431"/>
      <c r="Q8431"/>
      <c r="R8431"/>
      <c r="S8431"/>
      <c r="T8431"/>
      <c r="U8431"/>
      <c r="V8431"/>
      <c r="W8431"/>
      <c r="X8431"/>
      <c r="Y8431"/>
      <c r="Z8431"/>
      <c r="AA8431"/>
      <c r="AB8431"/>
      <c r="AC8431"/>
      <c r="AD8431"/>
      <c r="AE8431"/>
      <c r="AF8431"/>
      <c r="AG8431"/>
      <c r="AH8431"/>
      <c r="AI8431"/>
      <c r="AJ8431"/>
      <c r="AK8431"/>
    </row>
    <row r="8436" spans="1:49">
      <c r="A8436"/>
    </row>
    <row r="8441" spans="1:49">
      <c r="A8441"/>
      <c r="D8441"/>
      <c r="F8441"/>
      <c r="G8441" s="171"/>
      <c r="H8441"/>
      <c r="K8441"/>
      <c r="L8441"/>
    </row>
    <row r="8442" spans="1:49">
      <c r="A8442"/>
      <c r="B8442"/>
      <c r="F8442"/>
      <c r="G8442"/>
      <c r="H8442"/>
      <c r="K8442"/>
      <c r="L8442"/>
      <c r="N8442"/>
    </row>
    <row r="8443" spans="1:49">
      <c r="B8443"/>
      <c r="C8443"/>
      <c r="D8443"/>
      <c r="E8443"/>
      <c r="F8443"/>
      <c r="G8443"/>
      <c r="H8443"/>
      <c r="I8443"/>
      <c r="J8443"/>
      <c r="K8443"/>
      <c r="L8443"/>
      <c r="M8443"/>
      <c r="N8443"/>
      <c r="O8443"/>
      <c r="P8443"/>
      <c r="Q8443"/>
      <c r="R8443"/>
      <c r="S8443"/>
      <c r="T8443"/>
      <c r="U8443"/>
      <c r="V8443"/>
      <c r="W8443"/>
      <c r="X8443"/>
      <c r="Y8443"/>
      <c r="Z8443"/>
      <c r="AA8443"/>
      <c r="AB8443"/>
      <c r="AC8443"/>
      <c r="AD8443"/>
      <c r="AE8443"/>
      <c r="AF8443"/>
      <c r="AG8443"/>
      <c r="AH8443"/>
      <c r="AI8443"/>
      <c r="AJ8443"/>
      <c r="AK8443"/>
    </row>
    <row r="8444" spans="1:49">
      <c r="B8444"/>
      <c r="E8444"/>
      <c r="H8444"/>
      <c r="K8444"/>
      <c r="N8444"/>
      <c r="Q8444"/>
      <c r="T8444"/>
      <c r="W8444"/>
      <c r="Z8444"/>
      <c r="AC8444"/>
      <c r="AF8444"/>
      <c r="AI8444"/>
    </row>
    <row r="8445" spans="1:49">
      <c r="A8445"/>
      <c r="B8445"/>
      <c r="C8445"/>
      <c r="D8445"/>
      <c r="E8445"/>
      <c r="F8445"/>
      <c r="G8445"/>
      <c r="H8445"/>
      <c r="I8445"/>
      <c r="J8445"/>
      <c r="K8445"/>
      <c r="L8445"/>
      <c r="M8445"/>
      <c r="N8445"/>
      <c r="O8445"/>
      <c r="P8445"/>
      <c r="Q8445"/>
      <c r="R8445"/>
      <c r="S8445"/>
      <c r="T8445"/>
      <c r="U8445"/>
      <c r="V8445"/>
      <c r="W8445"/>
      <c r="X8445"/>
      <c r="Y8445"/>
      <c r="Z8445"/>
      <c r="AA8445"/>
      <c r="AB8445"/>
      <c r="AC8445"/>
      <c r="AD8445"/>
      <c r="AE8445"/>
      <c r="AF8445"/>
      <c r="AG8445"/>
      <c r="AH8445"/>
      <c r="AI8445"/>
      <c r="AJ8445"/>
      <c r="AK8445"/>
    </row>
    <row r="8446" spans="1:49">
      <c r="B8446" s="172"/>
      <c r="C8446" s="173"/>
      <c r="D8446" s="173"/>
      <c r="E8446" s="172"/>
      <c r="F8446" s="173"/>
      <c r="G8446" s="173"/>
      <c r="H8446" s="172"/>
      <c r="I8446" s="173"/>
      <c r="J8446" s="173"/>
      <c r="K8446" s="172"/>
      <c r="L8446" s="173"/>
      <c r="M8446" s="173"/>
      <c r="N8446" s="172"/>
      <c r="O8446" s="173"/>
      <c r="P8446" s="173"/>
      <c r="Q8446" s="172"/>
      <c r="R8446" s="173"/>
      <c r="S8446" s="173"/>
      <c r="T8446" s="172"/>
      <c r="U8446" s="173"/>
      <c r="V8446" s="173"/>
      <c r="W8446" s="172"/>
      <c r="X8446" s="173"/>
      <c r="Y8446" s="173"/>
      <c r="Z8446" s="172"/>
      <c r="AA8446" s="173"/>
      <c r="AB8446" s="173"/>
      <c r="AC8446" s="172"/>
      <c r="AD8446" s="173"/>
      <c r="AE8446" s="173"/>
      <c r="AF8446" s="172"/>
      <c r="AG8446" s="173"/>
      <c r="AH8446" s="173"/>
      <c r="AI8446" s="172"/>
      <c r="AJ8446" s="173"/>
      <c r="AK8446" s="173"/>
      <c r="AN8446" s="165" t="e">
        <f>1/($B8446*(1/$B8444)*(1/(5/7+2/7*$D8446))*$B8456/SUM($B8448:$B8471))</f>
        <v>#DIV/0!</v>
      </c>
      <c r="AO8446" s="165" t="e">
        <f>1/(B8446*(1/B8444)*(1/(5/7+2/7*D8446)))</f>
        <v>#DIV/0!</v>
      </c>
      <c r="AP8446" s="165"/>
      <c r="AR8446" s="170">
        <f>CHOOSE(AV$3,C8446,F8446,I8446,L8446,O8446,R8446,U8446,X8446,AA8446,AD8446,AG8446,AJ8446)</f>
        <v>0</v>
      </c>
      <c r="AS8446" s="166"/>
      <c r="AT8446" s="166"/>
      <c r="AV8446" s="116" t="e">
        <f>AN8446/AR8446</f>
        <v>#DIV/0!</v>
      </c>
      <c r="AW8446" s="167" t="e">
        <f>AO8446/AR8446</f>
        <v>#DIV/0!</v>
      </c>
    </row>
    <row r="8447" spans="1:49">
      <c r="A8447"/>
      <c r="B8447"/>
      <c r="C8447"/>
      <c r="D8447"/>
      <c r="E8447"/>
      <c r="F8447"/>
      <c r="G8447"/>
      <c r="H8447"/>
      <c r="I8447"/>
      <c r="J8447"/>
      <c r="K8447"/>
      <c r="L8447"/>
      <c r="M8447"/>
      <c r="N8447"/>
      <c r="O8447"/>
      <c r="P8447"/>
      <c r="Q8447"/>
      <c r="R8447"/>
      <c r="S8447"/>
      <c r="T8447"/>
      <c r="U8447"/>
      <c r="V8447"/>
      <c r="W8447"/>
      <c r="X8447"/>
      <c r="Y8447"/>
      <c r="Z8447"/>
      <c r="AA8447"/>
      <c r="AB8447"/>
      <c r="AC8447"/>
      <c r="AD8447"/>
      <c r="AE8447"/>
      <c r="AF8447"/>
      <c r="AG8447"/>
      <c r="AH8447"/>
      <c r="AI8447"/>
      <c r="AJ8447"/>
      <c r="AK8447"/>
    </row>
    <row r="8448" spans="1:49">
      <c r="A8448"/>
      <c r="B8448"/>
      <c r="C8448"/>
      <c r="D8448"/>
      <c r="E8448"/>
      <c r="F8448"/>
      <c r="G8448"/>
      <c r="H8448"/>
      <c r="I8448"/>
      <c r="J8448"/>
      <c r="K8448"/>
      <c r="L8448"/>
      <c r="M8448"/>
      <c r="N8448"/>
      <c r="O8448"/>
      <c r="P8448"/>
      <c r="Q8448"/>
      <c r="R8448"/>
      <c r="S8448"/>
      <c r="T8448"/>
      <c r="U8448"/>
      <c r="V8448"/>
      <c r="W8448"/>
      <c r="X8448"/>
      <c r="Y8448"/>
      <c r="Z8448"/>
      <c r="AA8448"/>
      <c r="AB8448"/>
      <c r="AC8448"/>
      <c r="AD8448"/>
      <c r="AE8448"/>
      <c r="AF8448"/>
      <c r="AG8448"/>
      <c r="AH8448"/>
      <c r="AI8448"/>
      <c r="AJ8448"/>
      <c r="AK8448"/>
    </row>
    <row r="8449" spans="1:37">
      <c r="A8449"/>
      <c r="B8449"/>
      <c r="C8449"/>
      <c r="D8449"/>
      <c r="E8449"/>
      <c r="F8449"/>
      <c r="G8449"/>
      <c r="H8449"/>
      <c r="I8449"/>
      <c r="J8449"/>
      <c r="K8449"/>
      <c r="L8449"/>
      <c r="M8449"/>
      <c r="N8449"/>
      <c r="O8449"/>
      <c r="P8449"/>
      <c r="Q8449"/>
      <c r="R8449"/>
      <c r="S8449"/>
      <c r="T8449"/>
      <c r="U8449"/>
      <c r="V8449"/>
      <c r="W8449"/>
      <c r="X8449"/>
      <c r="Y8449"/>
      <c r="Z8449"/>
      <c r="AA8449"/>
      <c r="AB8449"/>
      <c r="AC8449"/>
      <c r="AD8449"/>
      <c r="AE8449"/>
      <c r="AF8449"/>
      <c r="AG8449"/>
      <c r="AH8449"/>
      <c r="AI8449"/>
      <c r="AJ8449"/>
      <c r="AK8449"/>
    </row>
    <row r="8450" spans="1:37">
      <c r="A8450"/>
      <c r="B8450"/>
      <c r="C8450"/>
      <c r="D8450"/>
      <c r="E8450"/>
      <c r="F8450"/>
      <c r="G8450"/>
      <c r="H8450"/>
      <c r="I8450"/>
      <c r="J8450"/>
      <c r="K8450"/>
      <c r="L8450"/>
      <c r="M8450"/>
      <c r="N8450"/>
      <c r="O8450"/>
      <c r="P8450"/>
      <c r="Q8450"/>
      <c r="R8450"/>
      <c r="S8450"/>
      <c r="T8450"/>
      <c r="U8450"/>
      <c r="V8450"/>
      <c r="W8450"/>
      <c r="X8450"/>
      <c r="Y8450"/>
      <c r="Z8450"/>
      <c r="AA8450"/>
      <c r="AB8450"/>
      <c r="AC8450"/>
      <c r="AD8450"/>
      <c r="AE8450"/>
      <c r="AF8450"/>
      <c r="AG8450"/>
      <c r="AH8450"/>
      <c r="AI8450"/>
      <c r="AJ8450"/>
      <c r="AK8450"/>
    </row>
    <row r="8451" spans="1:37">
      <c r="A8451"/>
      <c r="B8451"/>
      <c r="C8451"/>
      <c r="D8451"/>
      <c r="E8451"/>
      <c r="F8451"/>
      <c r="G8451"/>
      <c r="H8451"/>
      <c r="I8451"/>
      <c r="J8451"/>
      <c r="K8451"/>
      <c r="L8451"/>
      <c r="M8451"/>
      <c r="N8451"/>
      <c r="O8451"/>
      <c r="P8451"/>
      <c r="Q8451"/>
      <c r="R8451"/>
      <c r="S8451"/>
      <c r="T8451"/>
      <c r="U8451"/>
      <c r="V8451"/>
      <c r="W8451"/>
      <c r="X8451"/>
      <c r="Y8451"/>
      <c r="Z8451"/>
      <c r="AA8451"/>
      <c r="AB8451"/>
      <c r="AC8451"/>
      <c r="AD8451"/>
      <c r="AE8451"/>
      <c r="AF8451"/>
      <c r="AG8451"/>
      <c r="AH8451"/>
      <c r="AI8451"/>
      <c r="AJ8451"/>
      <c r="AK8451"/>
    </row>
    <row r="8452" spans="1:37">
      <c r="A8452"/>
      <c r="B8452"/>
      <c r="C8452"/>
      <c r="D8452"/>
      <c r="E8452"/>
      <c r="F8452"/>
      <c r="G8452"/>
      <c r="H8452"/>
      <c r="I8452"/>
      <c r="J8452"/>
      <c r="K8452"/>
      <c r="L8452"/>
      <c r="M8452"/>
      <c r="N8452"/>
      <c r="O8452"/>
      <c r="P8452"/>
      <c r="Q8452"/>
      <c r="R8452"/>
      <c r="S8452"/>
      <c r="T8452"/>
      <c r="U8452"/>
      <c r="V8452"/>
      <c r="W8452"/>
      <c r="X8452"/>
      <c r="Y8452"/>
      <c r="Z8452"/>
      <c r="AA8452"/>
      <c r="AB8452"/>
      <c r="AC8452"/>
      <c r="AD8452"/>
      <c r="AE8452"/>
      <c r="AF8452"/>
      <c r="AG8452"/>
      <c r="AH8452"/>
      <c r="AI8452"/>
      <c r="AJ8452"/>
      <c r="AK8452"/>
    </row>
    <row r="8453" spans="1:37">
      <c r="A8453"/>
      <c r="B8453"/>
      <c r="C8453"/>
      <c r="D8453"/>
      <c r="E8453"/>
      <c r="F8453"/>
      <c r="G8453"/>
      <c r="H8453"/>
      <c r="I8453"/>
      <c r="J8453"/>
      <c r="K8453"/>
      <c r="L8453"/>
      <c r="M8453"/>
      <c r="N8453"/>
      <c r="O8453"/>
      <c r="P8453"/>
      <c r="Q8453"/>
      <c r="R8453"/>
      <c r="S8453"/>
      <c r="T8453"/>
      <c r="U8453"/>
      <c r="V8453"/>
      <c r="W8453"/>
      <c r="X8453"/>
      <c r="Y8453"/>
      <c r="Z8453"/>
      <c r="AA8453"/>
      <c r="AB8453"/>
      <c r="AC8453"/>
      <c r="AD8453"/>
      <c r="AE8453"/>
      <c r="AF8453"/>
      <c r="AG8453"/>
      <c r="AH8453"/>
      <c r="AI8453"/>
      <c r="AJ8453"/>
      <c r="AK8453"/>
    </row>
    <row r="8454" spans="1:37">
      <c r="A8454"/>
      <c r="B8454"/>
      <c r="C8454"/>
      <c r="D8454"/>
      <c r="E8454"/>
      <c r="F8454"/>
      <c r="G8454"/>
      <c r="H8454"/>
      <c r="I8454"/>
      <c r="J8454"/>
      <c r="K8454"/>
      <c r="L8454"/>
      <c r="M8454"/>
      <c r="N8454"/>
      <c r="O8454"/>
      <c r="P8454"/>
      <c r="Q8454"/>
      <c r="R8454"/>
      <c r="S8454"/>
      <c r="T8454"/>
      <c r="U8454"/>
      <c r="V8454"/>
      <c r="W8454"/>
      <c r="X8454"/>
      <c r="Y8454"/>
      <c r="Z8454"/>
      <c r="AA8454"/>
      <c r="AB8454"/>
      <c r="AC8454"/>
      <c r="AD8454"/>
      <c r="AE8454"/>
      <c r="AF8454"/>
      <c r="AG8454"/>
      <c r="AH8454"/>
      <c r="AI8454"/>
      <c r="AJ8454"/>
      <c r="AK8454"/>
    </row>
    <row r="8455" spans="1:37">
      <c r="A8455"/>
      <c r="B8455"/>
      <c r="C8455"/>
      <c r="D8455"/>
      <c r="E8455"/>
      <c r="F8455"/>
      <c r="G8455"/>
      <c r="H8455"/>
      <c r="I8455"/>
      <c r="J8455"/>
      <c r="K8455"/>
      <c r="L8455"/>
      <c r="M8455"/>
      <c r="N8455"/>
      <c r="O8455"/>
      <c r="P8455"/>
      <c r="Q8455"/>
      <c r="R8455"/>
      <c r="S8455"/>
      <c r="T8455"/>
      <c r="U8455"/>
      <c r="V8455"/>
      <c r="W8455"/>
      <c r="X8455"/>
      <c r="Y8455"/>
      <c r="Z8455"/>
      <c r="AA8455"/>
      <c r="AB8455"/>
      <c r="AC8455"/>
      <c r="AD8455"/>
      <c r="AE8455"/>
      <c r="AF8455"/>
      <c r="AG8455"/>
      <c r="AH8455"/>
      <c r="AI8455"/>
      <c r="AJ8455"/>
      <c r="AK8455"/>
    </row>
    <row r="8456" spans="1:37">
      <c r="A8456"/>
      <c r="B8456"/>
      <c r="C8456"/>
      <c r="D8456"/>
      <c r="E8456"/>
      <c r="F8456"/>
      <c r="G8456"/>
      <c r="H8456"/>
      <c r="I8456"/>
      <c r="J8456"/>
      <c r="K8456"/>
      <c r="L8456"/>
      <c r="M8456"/>
      <c r="N8456"/>
      <c r="O8456"/>
      <c r="P8456"/>
      <c r="Q8456"/>
      <c r="R8456"/>
      <c r="S8456"/>
      <c r="T8456"/>
      <c r="U8456"/>
      <c r="V8456"/>
      <c r="W8456"/>
      <c r="X8456"/>
      <c r="Y8456"/>
      <c r="Z8456"/>
      <c r="AA8456"/>
      <c r="AB8456"/>
      <c r="AC8456"/>
      <c r="AD8456"/>
      <c r="AE8456"/>
      <c r="AF8456"/>
      <c r="AG8456"/>
      <c r="AH8456"/>
      <c r="AI8456"/>
      <c r="AJ8456"/>
      <c r="AK8456"/>
    </row>
    <row r="8457" spans="1:37">
      <c r="A8457"/>
      <c r="B8457"/>
      <c r="C8457"/>
      <c r="D8457"/>
      <c r="E8457"/>
      <c r="F8457"/>
      <c r="G8457"/>
      <c r="H8457"/>
      <c r="I8457"/>
      <c r="J8457"/>
      <c r="K8457"/>
      <c r="L8457"/>
      <c r="M8457"/>
      <c r="N8457"/>
      <c r="O8457"/>
      <c r="P8457"/>
      <c r="Q8457"/>
      <c r="R8457"/>
      <c r="S8457"/>
      <c r="T8457"/>
      <c r="U8457"/>
      <c r="V8457"/>
      <c r="W8457"/>
      <c r="X8457"/>
      <c r="Y8457"/>
      <c r="Z8457"/>
      <c r="AA8457"/>
      <c r="AB8457"/>
      <c r="AC8457"/>
      <c r="AD8457"/>
      <c r="AE8457"/>
      <c r="AF8457"/>
      <c r="AG8457"/>
      <c r="AH8457"/>
      <c r="AI8457"/>
      <c r="AJ8457"/>
      <c r="AK8457"/>
    </row>
    <row r="8458" spans="1:37">
      <c r="A8458"/>
      <c r="B8458"/>
      <c r="C8458"/>
      <c r="D8458"/>
      <c r="E8458"/>
      <c r="F8458"/>
      <c r="G8458"/>
      <c r="H8458"/>
      <c r="I8458"/>
      <c r="J8458"/>
      <c r="K8458"/>
      <c r="L8458"/>
      <c r="M8458"/>
      <c r="N8458"/>
      <c r="O8458"/>
      <c r="P8458"/>
      <c r="Q8458"/>
      <c r="R8458"/>
      <c r="S8458"/>
      <c r="T8458"/>
      <c r="U8458"/>
      <c r="V8458"/>
      <c r="W8458"/>
      <c r="X8458"/>
      <c r="Y8458"/>
      <c r="Z8458"/>
      <c r="AA8458"/>
      <c r="AB8458"/>
      <c r="AC8458"/>
      <c r="AD8458"/>
      <c r="AE8458"/>
      <c r="AF8458"/>
      <c r="AG8458"/>
      <c r="AH8458"/>
      <c r="AI8458"/>
      <c r="AJ8458"/>
      <c r="AK8458"/>
    </row>
    <row r="8459" spans="1:37">
      <c r="A8459"/>
      <c r="B8459"/>
      <c r="C8459"/>
      <c r="D8459"/>
      <c r="E8459"/>
      <c r="F8459"/>
      <c r="G8459"/>
      <c r="H8459"/>
      <c r="I8459"/>
      <c r="J8459"/>
      <c r="K8459"/>
      <c r="L8459"/>
      <c r="M8459"/>
      <c r="N8459"/>
      <c r="O8459"/>
      <c r="P8459"/>
      <c r="Q8459"/>
      <c r="R8459"/>
      <c r="S8459"/>
      <c r="T8459"/>
      <c r="U8459"/>
      <c r="V8459"/>
      <c r="W8459"/>
      <c r="X8459"/>
      <c r="Y8459"/>
      <c r="Z8459"/>
      <c r="AA8459"/>
      <c r="AB8459"/>
      <c r="AC8459"/>
      <c r="AD8459"/>
      <c r="AE8459"/>
      <c r="AF8459"/>
      <c r="AG8459"/>
      <c r="AH8459"/>
      <c r="AI8459"/>
      <c r="AJ8459"/>
      <c r="AK8459"/>
    </row>
    <row r="8460" spans="1:37">
      <c r="A8460"/>
      <c r="B8460"/>
      <c r="C8460"/>
      <c r="D8460"/>
      <c r="E8460"/>
      <c r="F8460"/>
      <c r="G8460"/>
      <c r="H8460"/>
      <c r="I8460"/>
      <c r="J8460"/>
      <c r="K8460"/>
      <c r="L8460"/>
      <c r="M8460"/>
      <c r="N8460"/>
      <c r="O8460"/>
      <c r="P8460"/>
      <c r="Q8460"/>
      <c r="R8460"/>
      <c r="S8460"/>
      <c r="T8460"/>
      <c r="U8460"/>
      <c r="V8460"/>
      <c r="W8460"/>
      <c r="X8460"/>
      <c r="Y8460"/>
      <c r="Z8460"/>
      <c r="AA8460"/>
      <c r="AB8460"/>
      <c r="AC8460"/>
      <c r="AD8460"/>
      <c r="AE8460"/>
      <c r="AF8460"/>
      <c r="AG8460"/>
      <c r="AH8460"/>
      <c r="AI8460"/>
      <c r="AJ8460"/>
      <c r="AK8460"/>
    </row>
    <row r="8461" spans="1:37">
      <c r="A8461"/>
      <c r="B8461"/>
      <c r="C8461"/>
      <c r="D8461"/>
      <c r="E8461"/>
      <c r="F8461"/>
      <c r="G8461"/>
      <c r="H8461"/>
      <c r="I8461"/>
      <c r="J8461"/>
      <c r="K8461"/>
      <c r="L8461"/>
      <c r="M8461"/>
      <c r="N8461"/>
      <c r="O8461"/>
      <c r="P8461"/>
      <c r="Q8461"/>
      <c r="R8461"/>
      <c r="S8461"/>
      <c r="T8461"/>
      <c r="U8461"/>
      <c r="V8461"/>
      <c r="W8461"/>
      <c r="X8461"/>
      <c r="Y8461"/>
      <c r="Z8461"/>
      <c r="AA8461"/>
      <c r="AB8461"/>
      <c r="AC8461"/>
      <c r="AD8461"/>
      <c r="AE8461"/>
      <c r="AF8461"/>
      <c r="AG8461"/>
      <c r="AH8461"/>
      <c r="AI8461"/>
      <c r="AJ8461"/>
      <c r="AK8461"/>
    </row>
    <row r="8462" spans="1:37">
      <c r="A8462"/>
      <c r="B8462"/>
      <c r="C8462"/>
      <c r="D8462"/>
      <c r="E8462"/>
      <c r="F8462"/>
      <c r="G8462"/>
      <c r="H8462"/>
      <c r="I8462"/>
      <c r="J8462"/>
      <c r="K8462"/>
      <c r="L8462"/>
      <c r="M8462"/>
      <c r="N8462"/>
      <c r="O8462"/>
      <c r="P8462"/>
      <c r="Q8462"/>
      <c r="R8462"/>
      <c r="S8462"/>
      <c r="T8462"/>
      <c r="U8462"/>
      <c r="V8462"/>
      <c r="W8462"/>
      <c r="X8462"/>
      <c r="Y8462"/>
      <c r="Z8462"/>
      <c r="AA8462"/>
      <c r="AB8462"/>
      <c r="AC8462"/>
      <c r="AD8462"/>
      <c r="AE8462"/>
      <c r="AF8462"/>
      <c r="AG8462"/>
      <c r="AH8462"/>
      <c r="AI8462"/>
      <c r="AJ8462"/>
      <c r="AK8462"/>
    </row>
    <row r="8463" spans="1:37">
      <c r="A8463"/>
      <c r="B8463"/>
      <c r="C8463"/>
      <c r="D8463"/>
      <c r="E8463"/>
      <c r="F8463"/>
      <c r="G8463"/>
      <c r="H8463"/>
      <c r="I8463"/>
      <c r="J8463"/>
      <c r="K8463"/>
      <c r="L8463"/>
      <c r="M8463"/>
      <c r="N8463"/>
      <c r="O8463"/>
      <c r="P8463"/>
      <c r="Q8463"/>
      <c r="R8463"/>
      <c r="S8463"/>
      <c r="T8463"/>
      <c r="U8463"/>
      <c r="V8463"/>
      <c r="W8463"/>
      <c r="X8463"/>
      <c r="Y8463"/>
      <c r="Z8463"/>
      <c r="AA8463"/>
      <c r="AB8463"/>
      <c r="AC8463"/>
      <c r="AD8463"/>
      <c r="AE8463"/>
      <c r="AF8463"/>
      <c r="AG8463"/>
      <c r="AH8463"/>
      <c r="AI8463"/>
      <c r="AJ8463"/>
      <c r="AK8463"/>
    </row>
    <row r="8464" spans="1:37">
      <c r="A8464"/>
      <c r="B8464"/>
      <c r="C8464"/>
      <c r="D8464"/>
      <c r="E8464"/>
      <c r="F8464"/>
      <c r="G8464"/>
      <c r="H8464"/>
      <c r="I8464"/>
      <c r="J8464"/>
      <c r="K8464"/>
      <c r="L8464"/>
      <c r="M8464"/>
      <c r="N8464"/>
      <c r="O8464"/>
      <c r="P8464"/>
      <c r="Q8464"/>
      <c r="R8464"/>
      <c r="S8464"/>
      <c r="T8464"/>
      <c r="U8464"/>
      <c r="V8464"/>
      <c r="W8464"/>
      <c r="X8464"/>
      <c r="Y8464"/>
      <c r="Z8464"/>
      <c r="AA8464"/>
      <c r="AB8464"/>
      <c r="AC8464"/>
      <c r="AD8464"/>
      <c r="AE8464"/>
      <c r="AF8464"/>
      <c r="AG8464"/>
      <c r="AH8464"/>
      <c r="AI8464"/>
      <c r="AJ8464"/>
      <c r="AK8464"/>
    </row>
    <row r="8465" spans="1:37">
      <c r="A8465"/>
      <c r="B8465"/>
      <c r="C8465"/>
      <c r="D8465"/>
      <c r="E8465"/>
      <c r="F8465"/>
      <c r="G8465"/>
      <c r="H8465"/>
      <c r="I8465"/>
      <c r="J8465"/>
      <c r="K8465"/>
      <c r="L8465"/>
      <c r="M8465"/>
      <c r="N8465"/>
      <c r="O8465"/>
      <c r="P8465"/>
      <c r="Q8465"/>
      <c r="R8465"/>
      <c r="S8465"/>
      <c r="T8465"/>
      <c r="U8465"/>
      <c r="V8465"/>
      <c r="W8465"/>
      <c r="X8465"/>
      <c r="Y8465"/>
      <c r="Z8465"/>
      <c r="AA8465"/>
      <c r="AB8465"/>
      <c r="AC8465"/>
      <c r="AD8465"/>
      <c r="AE8465"/>
      <c r="AF8465"/>
      <c r="AG8465"/>
      <c r="AH8465"/>
      <c r="AI8465"/>
      <c r="AJ8465"/>
      <c r="AK8465"/>
    </row>
    <row r="8466" spans="1:37">
      <c r="A8466"/>
      <c r="B8466"/>
      <c r="C8466"/>
      <c r="D8466"/>
      <c r="E8466"/>
      <c r="F8466"/>
      <c r="G8466"/>
      <c r="H8466"/>
      <c r="I8466"/>
      <c r="J8466"/>
      <c r="K8466"/>
      <c r="L8466"/>
      <c r="M8466"/>
      <c r="N8466"/>
      <c r="O8466"/>
      <c r="P8466"/>
      <c r="Q8466"/>
      <c r="R8466"/>
      <c r="S8466"/>
      <c r="T8466"/>
      <c r="U8466"/>
      <c r="V8466"/>
      <c r="W8466"/>
      <c r="X8466"/>
      <c r="Y8466"/>
      <c r="Z8466"/>
      <c r="AA8466"/>
      <c r="AB8466"/>
      <c r="AC8466"/>
      <c r="AD8466"/>
      <c r="AE8466"/>
      <c r="AF8466"/>
      <c r="AG8466"/>
      <c r="AH8466"/>
      <c r="AI8466"/>
      <c r="AJ8466"/>
      <c r="AK8466"/>
    </row>
    <row r="8467" spans="1:37">
      <c r="A8467"/>
      <c r="B8467"/>
      <c r="C8467"/>
      <c r="D8467"/>
      <c r="E8467"/>
      <c r="F8467"/>
      <c r="G8467"/>
      <c r="H8467"/>
      <c r="I8467"/>
      <c r="J8467"/>
      <c r="K8467"/>
      <c r="L8467"/>
      <c r="M8467"/>
      <c r="N8467"/>
      <c r="O8467"/>
      <c r="P8467"/>
      <c r="Q8467"/>
      <c r="R8467"/>
      <c r="S8467"/>
      <c r="T8467"/>
      <c r="U8467"/>
      <c r="V8467"/>
      <c r="W8467"/>
      <c r="X8467"/>
      <c r="Y8467"/>
      <c r="Z8467"/>
      <c r="AA8467"/>
      <c r="AB8467"/>
      <c r="AC8467"/>
      <c r="AD8467"/>
      <c r="AE8467"/>
      <c r="AF8467"/>
      <c r="AG8467"/>
      <c r="AH8467"/>
      <c r="AI8467"/>
      <c r="AJ8467"/>
      <c r="AK8467"/>
    </row>
    <row r="8468" spans="1:37">
      <c r="A8468"/>
      <c r="B8468"/>
      <c r="C8468"/>
      <c r="D8468"/>
      <c r="E8468"/>
      <c r="F8468"/>
      <c r="G8468"/>
      <c r="H8468"/>
      <c r="I8468"/>
      <c r="J8468"/>
      <c r="K8468"/>
      <c r="L8468"/>
      <c r="M8468"/>
      <c r="N8468"/>
      <c r="O8468"/>
      <c r="P8468"/>
      <c r="Q8468"/>
      <c r="R8468"/>
      <c r="S8468"/>
      <c r="T8468"/>
      <c r="U8468"/>
      <c r="V8468"/>
      <c r="W8468"/>
      <c r="X8468"/>
      <c r="Y8468"/>
      <c r="Z8468"/>
      <c r="AA8468"/>
      <c r="AB8468"/>
      <c r="AC8468"/>
      <c r="AD8468"/>
      <c r="AE8468"/>
      <c r="AF8468"/>
      <c r="AG8468"/>
      <c r="AH8468"/>
      <c r="AI8468"/>
      <c r="AJ8468"/>
      <c r="AK8468"/>
    </row>
    <row r="8469" spans="1:37">
      <c r="A8469"/>
      <c r="B8469"/>
      <c r="C8469"/>
      <c r="D8469"/>
      <c r="E8469"/>
      <c r="F8469"/>
      <c r="G8469"/>
      <c r="H8469"/>
      <c r="I8469"/>
      <c r="J8469"/>
      <c r="K8469"/>
      <c r="L8469"/>
      <c r="M8469"/>
      <c r="N8469"/>
      <c r="O8469"/>
      <c r="P8469"/>
      <c r="Q8469"/>
      <c r="R8469"/>
      <c r="S8469"/>
      <c r="T8469"/>
      <c r="U8469"/>
      <c r="V8469"/>
      <c r="W8469"/>
      <c r="X8469"/>
      <c r="Y8469"/>
      <c r="Z8469"/>
      <c r="AA8469"/>
      <c r="AB8469"/>
      <c r="AC8469"/>
      <c r="AD8469"/>
      <c r="AE8469"/>
      <c r="AF8469"/>
      <c r="AG8469"/>
      <c r="AH8469"/>
      <c r="AI8469"/>
      <c r="AJ8469"/>
      <c r="AK8469"/>
    </row>
    <row r="8470" spans="1:37">
      <c r="A8470"/>
      <c r="B8470"/>
      <c r="C8470"/>
      <c r="D8470"/>
      <c r="E8470"/>
      <c r="F8470"/>
      <c r="G8470"/>
      <c r="H8470"/>
      <c r="I8470"/>
      <c r="J8470"/>
      <c r="K8470"/>
      <c r="L8470"/>
      <c r="M8470"/>
      <c r="N8470"/>
      <c r="O8470"/>
      <c r="P8470"/>
      <c r="Q8470"/>
      <c r="R8470"/>
      <c r="S8470"/>
      <c r="T8470"/>
      <c r="U8470"/>
      <c r="V8470"/>
      <c r="W8470"/>
      <c r="X8470"/>
      <c r="Y8470"/>
      <c r="Z8470"/>
      <c r="AA8470"/>
      <c r="AB8470"/>
      <c r="AC8470"/>
      <c r="AD8470"/>
      <c r="AE8470"/>
      <c r="AF8470"/>
      <c r="AG8470"/>
      <c r="AH8470"/>
      <c r="AI8470"/>
      <c r="AJ8470"/>
      <c r="AK8470"/>
    </row>
    <row r="8471" spans="1:37">
      <c r="A8471"/>
      <c r="B8471"/>
      <c r="C8471"/>
      <c r="D8471"/>
      <c r="E8471"/>
      <c r="F8471"/>
      <c r="G8471"/>
      <c r="H8471"/>
      <c r="I8471"/>
      <c r="J8471"/>
      <c r="K8471"/>
      <c r="L8471"/>
      <c r="M8471"/>
      <c r="N8471"/>
      <c r="O8471"/>
      <c r="P8471"/>
      <c r="Q8471"/>
      <c r="R8471"/>
      <c r="S8471"/>
      <c r="T8471"/>
      <c r="U8471"/>
      <c r="V8471"/>
      <c r="W8471"/>
      <c r="X8471"/>
      <c r="Y8471"/>
      <c r="Z8471"/>
      <c r="AA8471"/>
      <c r="AB8471"/>
      <c r="AC8471"/>
      <c r="AD8471"/>
      <c r="AE8471"/>
      <c r="AF8471"/>
      <c r="AG8471"/>
      <c r="AH8471"/>
      <c r="AI8471"/>
      <c r="AJ8471"/>
      <c r="AK8471"/>
    </row>
    <row r="8479" spans="1:37">
      <c r="A8479"/>
    </row>
    <row r="8481" spans="1:49">
      <c r="A8481"/>
      <c r="D8481"/>
      <c r="F8481"/>
      <c r="G8481" s="171"/>
      <c r="H8481"/>
      <c r="K8481"/>
      <c r="L8481"/>
    </row>
    <row r="8482" spans="1:49">
      <c r="A8482"/>
      <c r="B8482"/>
      <c r="F8482"/>
      <c r="G8482"/>
      <c r="H8482"/>
      <c r="K8482"/>
      <c r="L8482"/>
      <c r="N8482"/>
    </row>
    <row r="8483" spans="1:49">
      <c r="B8483"/>
      <c r="C8483"/>
      <c r="D8483"/>
      <c r="E8483"/>
      <c r="F8483"/>
      <c r="G8483"/>
      <c r="H8483"/>
      <c r="I8483"/>
      <c r="J8483"/>
      <c r="K8483"/>
      <c r="L8483"/>
      <c r="M8483"/>
      <c r="N8483"/>
      <c r="O8483"/>
      <c r="P8483"/>
      <c r="Q8483"/>
      <c r="R8483"/>
      <c r="S8483"/>
      <c r="T8483"/>
      <c r="U8483"/>
      <c r="V8483"/>
      <c r="W8483"/>
      <c r="X8483"/>
      <c r="Y8483"/>
      <c r="Z8483"/>
      <c r="AA8483"/>
      <c r="AB8483"/>
      <c r="AC8483"/>
      <c r="AD8483"/>
      <c r="AE8483"/>
      <c r="AF8483"/>
      <c r="AG8483"/>
      <c r="AH8483"/>
      <c r="AI8483"/>
      <c r="AJ8483"/>
      <c r="AK8483"/>
    </row>
    <row r="8484" spans="1:49">
      <c r="B8484"/>
      <c r="E8484"/>
      <c r="H8484"/>
      <c r="K8484"/>
      <c r="N8484"/>
      <c r="Q8484"/>
      <c r="T8484"/>
      <c r="W8484"/>
      <c r="Z8484"/>
      <c r="AC8484"/>
      <c r="AF8484"/>
      <c r="AI8484"/>
    </row>
    <row r="8485" spans="1:49">
      <c r="A8485"/>
      <c r="B8485"/>
      <c r="C8485"/>
      <c r="D8485"/>
      <c r="E8485"/>
      <c r="F8485"/>
      <c r="G8485"/>
      <c r="H8485"/>
      <c r="I8485"/>
      <c r="J8485"/>
      <c r="K8485"/>
      <c r="L8485"/>
      <c r="M8485"/>
      <c r="N8485"/>
      <c r="O8485"/>
      <c r="P8485"/>
      <c r="Q8485"/>
      <c r="R8485"/>
      <c r="S8485"/>
      <c r="T8485"/>
      <c r="U8485"/>
      <c r="V8485"/>
      <c r="W8485"/>
      <c r="X8485"/>
      <c r="Y8485"/>
      <c r="Z8485"/>
      <c r="AA8485"/>
      <c r="AB8485"/>
      <c r="AC8485"/>
      <c r="AD8485"/>
      <c r="AE8485"/>
      <c r="AF8485"/>
      <c r="AG8485"/>
      <c r="AH8485"/>
      <c r="AI8485"/>
      <c r="AJ8485"/>
      <c r="AK8485"/>
    </row>
    <row r="8486" spans="1:49">
      <c r="B8486" s="172"/>
      <c r="C8486" s="173"/>
      <c r="D8486" s="173"/>
      <c r="E8486" s="172"/>
      <c r="F8486" s="173"/>
      <c r="G8486" s="173"/>
      <c r="H8486" s="172"/>
      <c r="I8486" s="173"/>
      <c r="J8486" s="173"/>
      <c r="K8486" s="172"/>
      <c r="L8486" s="173"/>
      <c r="M8486" s="173"/>
      <c r="N8486" s="172"/>
      <c r="O8486" s="173"/>
      <c r="P8486" s="173"/>
      <c r="Q8486" s="172"/>
      <c r="R8486" s="173"/>
      <c r="S8486" s="173"/>
      <c r="T8486" s="172"/>
      <c r="U8486" s="173"/>
      <c r="V8486" s="173"/>
      <c r="W8486" s="172"/>
      <c r="X8486" s="173"/>
      <c r="Y8486" s="173"/>
      <c r="Z8486" s="172"/>
      <c r="AA8486" s="173"/>
      <c r="AB8486" s="173"/>
      <c r="AC8486" s="172"/>
      <c r="AD8486" s="173"/>
      <c r="AE8486" s="173"/>
      <c r="AF8486" s="172"/>
      <c r="AG8486" s="173"/>
      <c r="AH8486" s="173"/>
      <c r="AI8486" s="172"/>
      <c r="AJ8486" s="173"/>
      <c r="AK8486" s="173"/>
      <c r="AN8486" s="165" t="e">
        <f>1/($B8486*(1/$B8484)*(1/(5/7+2/7*$D8486))*$B8496/SUM($B8488:$B8511))</f>
        <v>#DIV/0!</v>
      </c>
      <c r="AO8486" s="165" t="e">
        <f>1/(B8486*(1/B8484)*(1/(5/7+2/7*D8486)))</f>
        <v>#DIV/0!</v>
      </c>
      <c r="AP8486" s="165"/>
      <c r="AR8486" s="170">
        <f>CHOOSE(AV$3,C8486,F8486,I8486,L8486,O8486,R8486,U8486,X8486,AA8486,AD8486,AG8486,AJ8486)</f>
        <v>0</v>
      </c>
      <c r="AS8486" s="166"/>
      <c r="AT8486" s="166"/>
      <c r="AV8486" s="116" t="e">
        <f>AN8486/AR8486</f>
        <v>#DIV/0!</v>
      </c>
      <c r="AW8486" s="167" t="e">
        <f>AO8486/AR8486</f>
        <v>#DIV/0!</v>
      </c>
    </row>
    <row r="8487" spans="1:49">
      <c r="A8487"/>
      <c r="B8487"/>
      <c r="C8487"/>
      <c r="D8487"/>
      <c r="E8487"/>
      <c r="F8487"/>
      <c r="G8487"/>
      <c r="H8487"/>
      <c r="I8487"/>
      <c r="J8487"/>
      <c r="K8487"/>
      <c r="L8487"/>
      <c r="M8487"/>
      <c r="N8487"/>
      <c r="O8487"/>
      <c r="P8487"/>
      <c r="Q8487"/>
      <c r="R8487"/>
      <c r="S8487"/>
      <c r="T8487"/>
      <c r="U8487"/>
      <c r="V8487"/>
      <c r="W8487"/>
      <c r="X8487"/>
      <c r="Y8487"/>
      <c r="Z8487"/>
      <c r="AA8487"/>
      <c r="AB8487"/>
      <c r="AC8487"/>
      <c r="AD8487"/>
      <c r="AE8487"/>
      <c r="AF8487"/>
      <c r="AG8487"/>
      <c r="AH8487"/>
      <c r="AI8487"/>
      <c r="AJ8487"/>
      <c r="AK8487"/>
    </row>
    <row r="8488" spans="1:49">
      <c r="A8488"/>
      <c r="B8488"/>
      <c r="C8488"/>
      <c r="D8488"/>
      <c r="E8488"/>
      <c r="F8488"/>
      <c r="G8488"/>
      <c r="H8488"/>
      <c r="I8488"/>
      <c r="J8488"/>
      <c r="K8488"/>
      <c r="L8488"/>
      <c r="M8488"/>
      <c r="N8488"/>
      <c r="O8488"/>
      <c r="P8488"/>
      <c r="Q8488"/>
      <c r="R8488"/>
      <c r="S8488"/>
      <c r="T8488"/>
      <c r="U8488"/>
      <c r="V8488"/>
      <c r="W8488"/>
      <c r="X8488"/>
      <c r="Y8488"/>
      <c r="Z8488"/>
      <c r="AA8488"/>
      <c r="AB8488"/>
      <c r="AC8488"/>
      <c r="AD8488"/>
      <c r="AE8488"/>
      <c r="AF8488"/>
      <c r="AG8488"/>
      <c r="AH8488"/>
      <c r="AI8488"/>
      <c r="AJ8488"/>
      <c r="AK8488"/>
    </row>
    <row r="8489" spans="1:49">
      <c r="A8489"/>
      <c r="B8489"/>
      <c r="C8489"/>
      <c r="D8489"/>
      <c r="E8489"/>
      <c r="F8489"/>
      <c r="G8489"/>
      <c r="H8489"/>
      <c r="I8489"/>
      <c r="J8489"/>
      <c r="K8489"/>
      <c r="L8489"/>
      <c r="M8489"/>
      <c r="N8489"/>
      <c r="O8489"/>
      <c r="P8489"/>
      <c r="Q8489"/>
      <c r="R8489"/>
      <c r="S8489"/>
      <c r="T8489"/>
      <c r="U8489"/>
      <c r="V8489"/>
      <c r="W8489"/>
      <c r="X8489"/>
      <c r="Y8489"/>
      <c r="Z8489"/>
      <c r="AA8489"/>
      <c r="AB8489"/>
      <c r="AC8489"/>
      <c r="AD8489"/>
      <c r="AE8489"/>
      <c r="AF8489"/>
      <c r="AG8489"/>
      <c r="AH8489"/>
      <c r="AI8489"/>
      <c r="AJ8489"/>
      <c r="AK8489"/>
    </row>
    <row r="8490" spans="1:49">
      <c r="A8490"/>
      <c r="B8490"/>
      <c r="C8490"/>
      <c r="D8490"/>
      <c r="E8490"/>
      <c r="F8490"/>
      <c r="G8490"/>
      <c r="H8490"/>
      <c r="I8490"/>
      <c r="J8490"/>
      <c r="K8490"/>
      <c r="L8490"/>
      <c r="M8490"/>
      <c r="N8490"/>
      <c r="O8490"/>
      <c r="P8490"/>
      <c r="Q8490"/>
      <c r="R8490"/>
      <c r="S8490"/>
      <c r="T8490"/>
      <c r="U8490"/>
      <c r="V8490"/>
      <c r="W8490"/>
      <c r="X8490"/>
      <c r="Y8490"/>
      <c r="Z8490"/>
      <c r="AA8490"/>
      <c r="AB8490"/>
      <c r="AC8490"/>
      <c r="AD8490"/>
      <c r="AE8490"/>
      <c r="AF8490"/>
      <c r="AG8490"/>
      <c r="AH8490"/>
      <c r="AI8490"/>
      <c r="AJ8490"/>
      <c r="AK8490"/>
    </row>
    <row r="8491" spans="1:49">
      <c r="A8491"/>
      <c r="B8491"/>
      <c r="C8491"/>
      <c r="D8491"/>
      <c r="E8491"/>
      <c r="F8491"/>
      <c r="G8491"/>
      <c r="H8491"/>
      <c r="I8491"/>
      <c r="J8491"/>
      <c r="K8491"/>
      <c r="L8491"/>
      <c r="M8491"/>
      <c r="N8491"/>
      <c r="O8491"/>
      <c r="P8491"/>
      <c r="Q8491"/>
      <c r="R8491"/>
      <c r="S8491"/>
      <c r="T8491"/>
      <c r="U8491"/>
      <c r="V8491"/>
      <c r="W8491"/>
      <c r="X8491"/>
      <c r="Y8491"/>
      <c r="Z8491"/>
      <c r="AA8491"/>
      <c r="AB8491"/>
      <c r="AC8491"/>
      <c r="AD8491"/>
      <c r="AE8491"/>
      <c r="AF8491"/>
      <c r="AG8491"/>
      <c r="AH8491"/>
      <c r="AI8491"/>
      <c r="AJ8491"/>
      <c r="AK8491"/>
    </row>
    <row r="8492" spans="1:49">
      <c r="A8492"/>
      <c r="B8492"/>
      <c r="C8492"/>
      <c r="D8492"/>
      <c r="E8492"/>
      <c r="F8492"/>
      <c r="G8492"/>
      <c r="H8492"/>
      <c r="I8492"/>
      <c r="J8492"/>
      <c r="K8492"/>
      <c r="L8492"/>
      <c r="M8492"/>
      <c r="N8492"/>
      <c r="O8492"/>
      <c r="P8492"/>
      <c r="Q8492"/>
      <c r="R8492"/>
      <c r="S8492"/>
      <c r="T8492"/>
      <c r="U8492"/>
      <c r="V8492"/>
      <c r="W8492"/>
      <c r="X8492"/>
      <c r="Y8492"/>
      <c r="Z8492"/>
      <c r="AA8492"/>
      <c r="AB8492"/>
      <c r="AC8492"/>
      <c r="AD8492"/>
      <c r="AE8492"/>
      <c r="AF8492"/>
      <c r="AG8492"/>
      <c r="AH8492"/>
      <c r="AI8492"/>
      <c r="AJ8492"/>
      <c r="AK8492"/>
    </row>
    <row r="8493" spans="1:49">
      <c r="A8493"/>
      <c r="B8493"/>
      <c r="C8493"/>
      <c r="D8493"/>
      <c r="E8493"/>
      <c r="F8493"/>
      <c r="G8493"/>
      <c r="H8493"/>
      <c r="I8493"/>
      <c r="J8493"/>
      <c r="K8493"/>
      <c r="L8493"/>
      <c r="M8493"/>
      <c r="N8493"/>
      <c r="O8493"/>
      <c r="P8493"/>
      <c r="Q8493"/>
      <c r="R8493"/>
      <c r="S8493"/>
      <c r="T8493"/>
      <c r="U8493"/>
      <c r="V8493"/>
      <c r="W8493"/>
      <c r="X8493"/>
      <c r="Y8493"/>
      <c r="Z8493"/>
      <c r="AA8493"/>
      <c r="AB8493"/>
      <c r="AC8493"/>
      <c r="AD8493"/>
      <c r="AE8493"/>
      <c r="AF8493"/>
      <c r="AG8493"/>
      <c r="AH8493"/>
      <c r="AI8493"/>
      <c r="AJ8493"/>
      <c r="AK8493"/>
    </row>
    <row r="8494" spans="1:49">
      <c r="A8494"/>
      <c r="B8494"/>
      <c r="C8494"/>
      <c r="D8494"/>
      <c r="E8494"/>
      <c r="F8494"/>
      <c r="G8494"/>
      <c r="H8494"/>
      <c r="I8494"/>
      <c r="J8494"/>
      <c r="K8494"/>
      <c r="L8494"/>
      <c r="M8494"/>
      <c r="N8494"/>
      <c r="O8494"/>
      <c r="P8494"/>
      <c r="Q8494"/>
      <c r="R8494"/>
      <c r="S8494"/>
      <c r="T8494"/>
      <c r="U8494"/>
      <c r="V8494"/>
      <c r="W8494"/>
      <c r="X8494"/>
      <c r="Y8494"/>
      <c r="Z8494"/>
      <c r="AA8494"/>
      <c r="AB8494"/>
      <c r="AC8494"/>
      <c r="AD8494"/>
      <c r="AE8494"/>
      <c r="AF8494"/>
      <c r="AG8494"/>
      <c r="AH8494"/>
      <c r="AI8494"/>
      <c r="AJ8494"/>
      <c r="AK8494"/>
    </row>
    <row r="8495" spans="1:49">
      <c r="A8495"/>
      <c r="B8495"/>
      <c r="C8495"/>
      <c r="D8495"/>
      <c r="E8495"/>
      <c r="F8495"/>
      <c r="G8495"/>
      <c r="H8495"/>
      <c r="I8495"/>
      <c r="J8495"/>
      <c r="K8495"/>
      <c r="L8495"/>
      <c r="M8495"/>
      <c r="N8495"/>
      <c r="O8495"/>
      <c r="P8495"/>
      <c r="Q8495"/>
      <c r="R8495"/>
      <c r="S8495"/>
      <c r="T8495"/>
      <c r="U8495"/>
      <c r="V8495"/>
      <c r="W8495"/>
      <c r="X8495"/>
      <c r="Y8495"/>
      <c r="Z8495"/>
      <c r="AA8495"/>
      <c r="AB8495"/>
      <c r="AC8495"/>
      <c r="AD8495"/>
      <c r="AE8495"/>
      <c r="AF8495"/>
      <c r="AG8495"/>
      <c r="AH8495"/>
      <c r="AI8495"/>
      <c r="AJ8495"/>
      <c r="AK8495"/>
    </row>
    <row r="8496" spans="1:49">
      <c r="A8496"/>
      <c r="B8496"/>
      <c r="C8496"/>
      <c r="D8496"/>
      <c r="E8496"/>
      <c r="F8496"/>
      <c r="G8496"/>
      <c r="H8496"/>
      <c r="I8496"/>
      <c r="J8496"/>
      <c r="K8496"/>
      <c r="L8496"/>
      <c r="M8496"/>
      <c r="N8496"/>
      <c r="O8496"/>
      <c r="P8496"/>
      <c r="Q8496"/>
      <c r="R8496"/>
      <c r="S8496"/>
      <c r="T8496"/>
      <c r="U8496"/>
      <c r="V8496"/>
      <c r="W8496"/>
      <c r="X8496"/>
      <c r="Y8496"/>
      <c r="Z8496"/>
      <c r="AA8496"/>
      <c r="AB8496"/>
      <c r="AC8496"/>
      <c r="AD8496"/>
      <c r="AE8496"/>
      <c r="AF8496"/>
      <c r="AG8496"/>
      <c r="AH8496"/>
      <c r="AI8496"/>
      <c r="AJ8496"/>
      <c r="AK8496"/>
    </row>
    <row r="8497" spans="1:37">
      <c r="A8497"/>
      <c r="B8497"/>
      <c r="C8497"/>
      <c r="D8497"/>
      <c r="E8497"/>
      <c r="F8497"/>
      <c r="G8497"/>
      <c r="H8497"/>
      <c r="I8497"/>
      <c r="J8497"/>
      <c r="K8497"/>
      <c r="L8497"/>
      <c r="M8497"/>
      <c r="N8497"/>
      <c r="O8497"/>
      <c r="P8497"/>
      <c r="Q8497"/>
      <c r="R8497"/>
      <c r="S8497"/>
      <c r="T8497"/>
      <c r="U8497"/>
      <c r="V8497"/>
      <c r="W8497"/>
      <c r="X8497"/>
      <c r="Y8497"/>
      <c r="Z8497"/>
      <c r="AA8497"/>
      <c r="AB8497"/>
      <c r="AC8497"/>
      <c r="AD8497"/>
      <c r="AE8497"/>
      <c r="AF8497"/>
      <c r="AG8497"/>
      <c r="AH8497"/>
      <c r="AI8497"/>
      <c r="AJ8497"/>
      <c r="AK8497"/>
    </row>
    <row r="8498" spans="1:37">
      <c r="A8498"/>
      <c r="B8498"/>
      <c r="C8498"/>
      <c r="D8498"/>
      <c r="E8498"/>
      <c r="F8498"/>
      <c r="G8498"/>
      <c r="H8498"/>
      <c r="I8498"/>
      <c r="J8498"/>
      <c r="K8498"/>
      <c r="L8498"/>
      <c r="M8498"/>
      <c r="N8498"/>
      <c r="O8498"/>
      <c r="P8498"/>
      <c r="Q8498"/>
      <c r="R8498"/>
      <c r="S8498"/>
      <c r="T8498"/>
      <c r="U8498"/>
      <c r="V8498"/>
      <c r="W8498"/>
      <c r="X8498"/>
      <c r="Y8498"/>
      <c r="Z8498"/>
      <c r="AA8498"/>
      <c r="AB8498"/>
      <c r="AC8498"/>
      <c r="AD8498"/>
      <c r="AE8498"/>
      <c r="AF8498"/>
      <c r="AG8498"/>
      <c r="AH8498"/>
      <c r="AI8498"/>
      <c r="AJ8498"/>
      <c r="AK8498"/>
    </row>
    <row r="8499" spans="1:37">
      <c r="A8499"/>
      <c r="B8499"/>
      <c r="C8499"/>
      <c r="D8499"/>
      <c r="E8499"/>
      <c r="F8499"/>
      <c r="G8499"/>
      <c r="H8499"/>
      <c r="I8499"/>
      <c r="J8499"/>
      <c r="K8499"/>
      <c r="L8499"/>
      <c r="M8499"/>
      <c r="N8499"/>
      <c r="O8499"/>
      <c r="P8499"/>
      <c r="Q8499"/>
      <c r="R8499"/>
      <c r="S8499"/>
      <c r="T8499"/>
      <c r="U8499"/>
      <c r="V8499"/>
      <c r="W8499"/>
      <c r="X8499"/>
      <c r="Y8499"/>
      <c r="Z8499"/>
      <c r="AA8499"/>
      <c r="AB8499"/>
      <c r="AC8499"/>
      <c r="AD8499"/>
      <c r="AE8499"/>
      <c r="AF8499"/>
      <c r="AG8499"/>
      <c r="AH8499"/>
      <c r="AI8499"/>
      <c r="AJ8499"/>
      <c r="AK8499"/>
    </row>
    <row r="8500" spans="1:37">
      <c r="A8500"/>
      <c r="B8500"/>
      <c r="C8500"/>
      <c r="D8500"/>
      <c r="E8500"/>
      <c r="F8500"/>
      <c r="G8500"/>
      <c r="H8500"/>
      <c r="I8500"/>
      <c r="J8500"/>
      <c r="K8500"/>
      <c r="L8500"/>
      <c r="M8500"/>
      <c r="N8500"/>
      <c r="O8500"/>
      <c r="P8500"/>
      <c r="Q8500"/>
      <c r="R8500"/>
      <c r="S8500"/>
      <c r="T8500"/>
      <c r="U8500"/>
      <c r="V8500"/>
      <c r="W8500"/>
      <c r="X8500"/>
      <c r="Y8500"/>
      <c r="Z8500"/>
      <c r="AA8500"/>
      <c r="AB8500"/>
      <c r="AC8500"/>
      <c r="AD8500"/>
      <c r="AE8500"/>
      <c r="AF8500"/>
      <c r="AG8500"/>
      <c r="AH8500"/>
      <c r="AI8500"/>
      <c r="AJ8500"/>
      <c r="AK8500"/>
    </row>
    <row r="8501" spans="1:37">
      <c r="A8501"/>
      <c r="B8501"/>
      <c r="C8501"/>
      <c r="D8501"/>
      <c r="E8501"/>
      <c r="F8501"/>
      <c r="G8501"/>
      <c r="H8501"/>
      <c r="I8501"/>
      <c r="J8501"/>
      <c r="K8501"/>
      <c r="L8501"/>
      <c r="M8501"/>
      <c r="N8501"/>
      <c r="O8501"/>
      <c r="P8501"/>
      <c r="Q8501"/>
      <c r="R8501"/>
      <c r="S8501"/>
      <c r="T8501"/>
      <c r="U8501"/>
      <c r="V8501"/>
      <c r="W8501"/>
      <c r="X8501"/>
      <c r="Y8501"/>
      <c r="Z8501"/>
      <c r="AA8501"/>
      <c r="AB8501"/>
      <c r="AC8501"/>
      <c r="AD8501"/>
      <c r="AE8501"/>
      <c r="AF8501"/>
      <c r="AG8501"/>
      <c r="AH8501"/>
      <c r="AI8501"/>
      <c r="AJ8501"/>
      <c r="AK8501"/>
    </row>
    <row r="8502" spans="1:37">
      <c r="A8502"/>
      <c r="B8502"/>
      <c r="C8502"/>
      <c r="D8502"/>
      <c r="E8502"/>
      <c r="F8502"/>
      <c r="G8502"/>
      <c r="H8502"/>
      <c r="I8502"/>
      <c r="J8502"/>
      <c r="K8502"/>
      <c r="L8502"/>
      <c r="M8502"/>
      <c r="N8502"/>
      <c r="O8502"/>
      <c r="P8502"/>
      <c r="Q8502"/>
      <c r="R8502"/>
      <c r="S8502"/>
      <c r="T8502"/>
      <c r="U8502"/>
      <c r="V8502"/>
      <c r="W8502"/>
      <c r="X8502"/>
      <c r="Y8502"/>
      <c r="Z8502"/>
      <c r="AA8502"/>
      <c r="AB8502"/>
      <c r="AC8502"/>
      <c r="AD8502"/>
      <c r="AE8502"/>
      <c r="AF8502"/>
      <c r="AG8502"/>
      <c r="AH8502"/>
      <c r="AI8502"/>
      <c r="AJ8502"/>
      <c r="AK8502"/>
    </row>
    <row r="8503" spans="1:37">
      <c r="A8503"/>
      <c r="B8503"/>
      <c r="C8503"/>
      <c r="D8503"/>
      <c r="E8503"/>
      <c r="F8503"/>
      <c r="G8503"/>
      <c r="H8503"/>
      <c r="I8503"/>
      <c r="J8503"/>
      <c r="K8503"/>
      <c r="L8503"/>
      <c r="M8503"/>
      <c r="N8503"/>
      <c r="O8503"/>
      <c r="P8503"/>
      <c r="Q8503"/>
      <c r="R8503"/>
      <c r="S8503"/>
      <c r="T8503"/>
      <c r="U8503"/>
      <c r="V8503"/>
      <c r="W8503"/>
      <c r="X8503"/>
      <c r="Y8503"/>
      <c r="Z8503"/>
      <c r="AA8503"/>
      <c r="AB8503"/>
      <c r="AC8503"/>
      <c r="AD8503"/>
      <c r="AE8503"/>
      <c r="AF8503"/>
      <c r="AG8503"/>
      <c r="AH8503"/>
      <c r="AI8503"/>
      <c r="AJ8503"/>
      <c r="AK8503"/>
    </row>
    <row r="8504" spans="1:37">
      <c r="A8504"/>
      <c r="B8504"/>
      <c r="C8504"/>
      <c r="D8504"/>
      <c r="E8504"/>
      <c r="F8504"/>
      <c r="G8504"/>
      <c r="H8504"/>
      <c r="I8504"/>
      <c r="J8504"/>
      <c r="K8504"/>
      <c r="L8504"/>
      <c r="M8504"/>
      <c r="N8504"/>
      <c r="O8504"/>
      <c r="P8504"/>
      <c r="Q8504"/>
      <c r="R8504"/>
      <c r="S8504"/>
      <c r="T8504"/>
      <c r="U8504"/>
      <c r="V8504"/>
      <c r="W8504"/>
      <c r="X8504"/>
      <c r="Y8504"/>
      <c r="Z8504"/>
      <c r="AA8504"/>
      <c r="AB8504"/>
      <c r="AC8504"/>
      <c r="AD8504"/>
      <c r="AE8504"/>
      <c r="AF8504"/>
      <c r="AG8504"/>
      <c r="AH8504"/>
      <c r="AI8504"/>
      <c r="AJ8504"/>
      <c r="AK8504"/>
    </row>
    <row r="8505" spans="1:37">
      <c r="A8505"/>
      <c r="B8505"/>
      <c r="C8505"/>
      <c r="D8505"/>
      <c r="E8505"/>
      <c r="F8505"/>
      <c r="G8505"/>
      <c r="H8505"/>
      <c r="I8505"/>
      <c r="J8505"/>
      <c r="K8505"/>
      <c r="L8505"/>
      <c r="M8505"/>
      <c r="N8505"/>
      <c r="O8505"/>
      <c r="P8505"/>
      <c r="Q8505"/>
      <c r="R8505"/>
      <c r="S8505"/>
      <c r="T8505"/>
      <c r="U8505"/>
      <c r="V8505"/>
      <c r="W8505"/>
      <c r="X8505"/>
      <c r="Y8505"/>
      <c r="Z8505"/>
      <c r="AA8505"/>
      <c r="AB8505"/>
      <c r="AC8505"/>
      <c r="AD8505"/>
      <c r="AE8505"/>
      <c r="AF8505"/>
      <c r="AG8505"/>
      <c r="AH8505"/>
      <c r="AI8505"/>
      <c r="AJ8505"/>
      <c r="AK8505"/>
    </row>
    <row r="8506" spans="1:37">
      <c r="A8506"/>
      <c r="B8506"/>
      <c r="C8506"/>
      <c r="D8506"/>
      <c r="E8506"/>
      <c r="F8506"/>
      <c r="G8506"/>
      <c r="H8506"/>
      <c r="I8506"/>
      <c r="J8506"/>
      <c r="K8506"/>
      <c r="L8506"/>
      <c r="M8506"/>
      <c r="N8506"/>
      <c r="O8506"/>
      <c r="P8506"/>
      <c r="Q8506"/>
      <c r="R8506"/>
      <c r="S8506"/>
      <c r="T8506"/>
      <c r="U8506"/>
      <c r="V8506"/>
      <c r="W8506"/>
      <c r="X8506"/>
      <c r="Y8506"/>
      <c r="Z8506"/>
      <c r="AA8506"/>
      <c r="AB8506"/>
      <c r="AC8506"/>
      <c r="AD8506"/>
      <c r="AE8506"/>
      <c r="AF8506"/>
      <c r="AG8506"/>
      <c r="AH8506"/>
      <c r="AI8506"/>
      <c r="AJ8506"/>
      <c r="AK8506"/>
    </row>
    <row r="8507" spans="1:37">
      <c r="A8507"/>
      <c r="B8507"/>
      <c r="C8507"/>
      <c r="D8507"/>
      <c r="E8507"/>
      <c r="F8507"/>
      <c r="G8507"/>
      <c r="H8507"/>
      <c r="I8507"/>
      <c r="J8507"/>
      <c r="K8507"/>
      <c r="L8507"/>
      <c r="M8507"/>
      <c r="N8507"/>
      <c r="O8507"/>
      <c r="P8507"/>
      <c r="Q8507"/>
      <c r="R8507"/>
      <c r="S8507"/>
      <c r="T8507"/>
      <c r="U8507"/>
      <c r="V8507"/>
      <c r="W8507"/>
      <c r="X8507"/>
      <c r="Y8507"/>
      <c r="Z8507"/>
      <c r="AA8507"/>
      <c r="AB8507"/>
      <c r="AC8507"/>
      <c r="AD8507"/>
      <c r="AE8507"/>
      <c r="AF8507"/>
      <c r="AG8507"/>
      <c r="AH8507"/>
      <c r="AI8507"/>
      <c r="AJ8507"/>
      <c r="AK8507"/>
    </row>
    <row r="8508" spans="1:37">
      <c r="A8508"/>
      <c r="B8508"/>
      <c r="C8508"/>
      <c r="D8508"/>
      <c r="E8508"/>
      <c r="F8508"/>
      <c r="G8508"/>
      <c r="H8508"/>
      <c r="I8508"/>
      <c r="J8508"/>
      <c r="K8508"/>
      <c r="L8508"/>
      <c r="M8508"/>
      <c r="N8508"/>
      <c r="O8508"/>
      <c r="P8508"/>
      <c r="Q8508"/>
      <c r="R8508"/>
      <c r="S8508"/>
      <c r="T8508"/>
      <c r="U8508"/>
      <c r="V8508"/>
      <c r="W8508"/>
      <c r="X8508"/>
      <c r="Y8508"/>
      <c r="Z8508"/>
      <c r="AA8508"/>
      <c r="AB8508"/>
      <c r="AC8508"/>
      <c r="AD8508"/>
      <c r="AE8508"/>
      <c r="AF8508"/>
      <c r="AG8508"/>
      <c r="AH8508"/>
      <c r="AI8508"/>
      <c r="AJ8508"/>
      <c r="AK8508"/>
    </row>
    <row r="8509" spans="1:37">
      <c r="A8509"/>
      <c r="B8509"/>
      <c r="C8509"/>
      <c r="D8509"/>
      <c r="E8509"/>
      <c r="F8509"/>
      <c r="G8509"/>
      <c r="H8509"/>
      <c r="I8509"/>
      <c r="J8509"/>
      <c r="K8509"/>
      <c r="L8509"/>
      <c r="M8509"/>
      <c r="N8509"/>
      <c r="O8509"/>
      <c r="P8509"/>
      <c r="Q8509"/>
      <c r="R8509"/>
      <c r="S8509"/>
      <c r="T8509"/>
      <c r="U8509"/>
      <c r="V8509"/>
      <c r="W8509"/>
      <c r="X8509"/>
      <c r="Y8509"/>
      <c r="Z8509"/>
      <c r="AA8509"/>
      <c r="AB8509"/>
      <c r="AC8509"/>
      <c r="AD8509"/>
      <c r="AE8509"/>
      <c r="AF8509"/>
      <c r="AG8509"/>
      <c r="AH8509"/>
      <c r="AI8509"/>
      <c r="AJ8509"/>
      <c r="AK8509"/>
    </row>
    <row r="8510" spans="1:37">
      <c r="A8510"/>
      <c r="B8510"/>
      <c r="C8510"/>
      <c r="D8510"/>
      <c r="E8510"/>
      <c r="F8510"/>
      <c r="G8510"/>
      <c r="H8510"/>
      <c r="I8510"/>
      <c r="J8510"/>
      <c r="K8510"/>
      <c r="L8510"/>
      <c r="M8510"/>
      <c r="N8510"/>
      <c r="O8510"/>
      <c r="P8510"/>
      <c r="Q8510"/>
      <c r="R8510"/>
      <c r="S8510"/>
      <c r="T8510"/>
      <c r="U8510"/>
      <c r="V8510"/>
      <c r="W8510"/>
      <c r="X8510"/>
      <c r="Y8510"/>
      <c r="Z8510"/>
      <c r="AA8510"/>
      <c r="AB8510"/>
      <c r="AC8510"/>
      <c r="AD8510"/>
      <c r="AE8510"/>
      <c r="AF8510"/>
      <c r="AG8510"/>
      <c r="AH8510"/>
      <c r="AI8510"/>
      <c r="AJ8510"/>
      <c r="AK8510"/>
    </row>
    <row r="8511" spans="1:37">
      <c r="A8511"/>
      <c r="B8511"/>
      <c r="C8511"/>
      <c r="D8511"/>
      <c r="E8511"/>
      <c r="F8511"/>
      <c r="G8511"/>
      <c r="H8511"/>
      <c r="I8511"/>
      <c r="J8511"/>
      <c r="K8511"/>
      <c r="L8511"/>
      <c r="M8511"/>
      <c r="N8511"/>
      <c r="O8511"/>
      <c r="P8511"/>
      <c r="Q8511"/>
      <c r="R8511"/>
      <c r="S8511"/>
      <c r="T8511"/>
      <c r="U8511"/>
      <c r="V8511"/>
      <c r="W8511"/>
      <c r="X8511"/>
      <c r="Y8511"/>
      <c r="Z8511"/>
      <c r="AA8511"/>
      <c r="AB8511"/>
      <c r="AC8511"/>
      <c r="AD8511"/>
      <c r="AE8511"/>
      <c r="AF8511"/>
      <c r="AG8511"/>
      <c r="AH8511"/>
      <c r="AI8511"/>
      <c r="AJ8511"/>
      <c r="AK8511"/>
    </row>
    <row r="8516" spans="1:49">
      <c r="A8516"/>
    </row>
    <row r="8521" spans="1:49">
      <c r="A8521"/>
      <c r="D8521"/>
      <c r="F8521"/>
      <c r="G8521" s="171"/>
      <c r="H8521"/>
      <c r="K8521"/>
      <c r="L8521"/>
    </row>
    <row r="8522" spans="1:49">
      <c r="A8522"/>
      <c r="B8522"/>
      <c r="F8522"/>
      <c r="G8522"/>
      <c r="H8522"/>
      <c r="K8522"/>
      <c r="L8522"/>
      <c r="N8522"/>
    </row>
    <row r="8523" spans="1:49">
      <c r="B8523"/>
      <c r="C8523"/>
      <c r="D8523"/>
      <c r="E8523"/>
      <c r="F8523"/>
      <c r="G8523"/>
      <c r="H8523"/>
      <c r="I8523"/>
      <c r="J8523"/>
      <c r="K8523"/>
      <c r="L8523"/>
      <c r="M8523"/>
      <c r="N8523"/>
      <c r="O8523"/>
      <c r="P8523"/>
      <c r="Q8523"/>
      <c r="R8523"/>
      <c r="S8523"/>
      <c r="T8523"/>
      <c r="U8523"/>
      <c r="V8523"/>
      <c r="W8523"/>
      <c r="X8523"/>
      <c r="Y8523"/>
      <c r="Z8523"/>
      <c r="AA8523"/>
      <c r="AB8523"/>
      <c r="AC8523"/>
      <c r="AD8523"/>
      <c r="AE8523"/>
      <c r="AF8523"/>
      <c r="AG8523"/>
      <c r="AH8523"/>
      <c r="AI8523"/>
      <c r="AJ8523"/>
      <c r="AK8523"/>
    </row>
    <row r="8524" spans="1:49">
      <c r="B8524"/>
      <c r="E8524"/>
      <c r="H8524"/>
      <c r="K8524"/>
      <c r="N8524"/>
      <c r="Q8524"/>
      <c r="T8524"/>
      <c r="W8524"/>
      <c r="Z8524"/>
      <c r="AC8524"/>
      <c r="AF8524"/>
      <c r="AI8524"/>
    </row>
    <row r="8525" spans="1:49">
      <c r="A8525"/>
      <c r="B8525"/>
      <c r="C8525"/>
      <c r="D8525"/>
      <c r="E8525"/>
      <c r="F8525"/>
      <c r="G8525"/>
      <c r="H8525"/>
      <c r="I8525"/>
      <c r="J8525"/>
      <c r="K8525"/>
      <c r="L8525"/>
      <c r="M8525"/>
      <c r="N8525"/>
      <c r="O8525"/>
      <c r="P8525"/>
      <c r="Q8525"/>
      <c r="R8525"/>
      <c r="S8525"/>
      <c r="T8525"/>
      <c r="U8525"/>
      <c r="V8525"/>
      <c r="W8525"/>
      <c r="X8525"/>
      <c r="Y8525"/>
      <c r="Z8525"/>
      <c r="AA8525"/>
      <c r="AB8525"/>
      <c r="AC8525"/>
      <c r="AD8525"/>
      <c r="AE8525"/>
      <c r="AF8525"/>
      <c r="AG8525"/>
      <c r="AH8525"/>
      <c r="AI8525"/>
      <c r="AJ8525"/>
      <c r="AK8525"/>
    </row>
    <row r="8526" spans="1:49">
      <c r="B8526" s="172"/>
      <c r="C8526" s="173"/>
      <c r="D8526" s="173"/>
      <c r="E8526" s="172"/>
      <c r="F8526" s="173"/>
      <c r="G8526" s="173"/>
      <c r="H8526" s="172"/>
      <c r="I8526" s="173"/>
      <c r="J8526" s="173"/>
      <c r="K8526" s="172"/>
      <c r="L8526" s="173"/>
      <c r="M8526" s="173"/>
      <c r="N8526" s="172"/>
      <c r="O8526" s="173"/>
      <c r="P8526" s="173"/>
      <c r="Q8526" s="172"/>
      <c r="R8526" s="173"/>
      <c r="S8526" s="173"/>
      <c r="T8526" s="172"/>
      <c r="U8526" s="173"/>
      <c r="V8526" s="173"/>
      <c r="W8526" s="172"/>
      <c r="X8526" s="173"/>
      <c r="Y8526" s="173"/>
      <c r="Z8526" s="172"/>
      <c r="AA8526" s="173"/>
      <c r="AB8526" s="173"/>
      <c r="AC8526" s="172"/>
      <c r="AD8526" s="173"/>
      <c r="AE8526" s="173"/>
      <c r="AF8526" s="172"/>
      <c r="AG8526" s="173"/>
      <c r="AH8526" s="173"/>
      <c r="AI8526" s="172"/>
      <c r="AJ8526" s="173"/>
      <c r="AK8526" s="173"/>
      <c r="AN8526" s="165" t="e">
        <f>1/($B8526*(1/$B8524)*(1/(5/7+2/7*$D8526))*$B8536/SUM($B8528:$B8551))</f>
        <v>#DIV/0!</v>
      </c>
      <c r="AO8526" s="165" t="e">
        <f>1/(B8526*(1/B8524)*(1/(5/7+2/7*D8526)))</f>
        <v>#DIV/0!</v>
      </c>
      <c r="AP8526" s="165"/>
      <c r="AR8526" s="170">
        <f>CHOOSE(AV$3,C8526,F8526,I8526,L8526,O8526,R8526,U8526,X8526,AA8526,AD8526,AG8526,AJ8526)</f>
        <v>0</v>
      </c>
      <c r="AS8526" s="166"/>
      <c r="AT8526" s="166"/>
      <c r="AV8526" s="116" t="e">
        <f>AN8526/AR8526</f>
        <v>#DIV/0!</v>
      </c>
      <c r="AW8526" s="167" t="e">
        <f>AO8526/AR8526</f>
        <v>#DIV/0!</v>
      </c>
    </row>
    <row r="8527" spans="1:49">
      <c r="A8527"/>
      <c r="B8527"/>
      <c r="C8527"/>
      <c r="D8527"/>
      <c r="E8527"/>
      <c r="F8527"/>
      <c r="G8527"/>
      <c r="H8527"/>
      <c r="I8527"/>
      <c r="J8527"/>
      <c r="K8527"/>
      <c r="L8527"/>
      <c r="M8527"/>
      <c r="N8527"/>
      <c r="O8527"/>
      <c r="P8527"/>
      <c r="Q8527"/>
      <c r="R8527"/>
      <c r="S8527"/>
      <c r="T8527"/>
      <c r="U8527"/>
      <c r="V8527"/>
      <c r="W8527"/>
      <c r="X8527"/>
      <c r="Y8527"/>
      <c r="Z8527"/>
      <c r="AA8527"/>
      <c r="AB8527"/>
      <c r="AC8527"/>
      <c r="AD8527"/>
      <c r="AE8527"/>
      <c r="AF8527"/>
      <c r="AG8527"/>
      <c r="AH8527"/>
      <c r="AI8527"/>
      <c r="AJ8527"/>
      <c r="AK8527"/>
    </row>
    <row r="8528" spans="1:49">
      <c r="A8528"/>
      <c r="B8528"/>
      <c r="C8528"/>
      <c r="D8528"/>
      <c r="E8528"/>
      <c r="F8528"/>
      <c r="G8528"/>
      <c r="H8528"/>
      <c r="I8528"/>
      <c r="J8528"/>
      <c r="K8528"/>
      <c r="L8528"/>
      <c r="M8528"/>
      <c r="N8528"/>
      <c r="O8528"/>
      <c r="P8528"/>
      <c r="Q8528"/>
      <c r="R8528"/>
      <c r="S8528"/>
      <c r="T8528"/>
      <c r="U8528"/>
      <c r="V8528"/>
      <c r="W8528"/>
      <c r="X8528"/>
      <c r="Y8528"/>
      <c r="Z8528"/>
      <c r="AA8528"/>
      <c r="AB8528"/>
      <c r="AC8528"/>
      <c r="AD8528"/>
      <c r="AE8528"/>
      <c r="AF8528"/>
      <c r="AG8528"/>
      <c r="AH8528"/>
      <c r="AI8528"/>
      <c r="AJ8528"/>
      <c r="AK8528"/>
    </row>
    <row r="8529" spans="1:37">
      <c r="A8529"/>
      <c r="B8529"/>
      <c r="C8529"/>
      <c r="D8529"/>
      <c r="E8529"/>
      <c r="F8529"/>
      <c r="G8529"/>
      <c r="H8529"/>
      <c r="I8529"/>
      <c r="J8529"/>
      <c r="K8529"/>
      <c r="L8529"/>
      <c r="M8529"/>
      <c r="N8529"/>
      <c r="O8529"/>
      <c r="P8529"/>
      <c r="Q8529"/>
      <c r="R8529"/>
      <c r="S8529"/>
      <c r="T8529"/>
      <c r="U8529"/>
      <c r="V8529"/>
      <c r="W8529"/>
      <c r="X8529"/>
      <c r="Y8529"/>
      <c r="Z8529"/>
      <c r="AA8529"/>
      <c r="AB8529"/>
      <c r="AC8529"/>
      <c r="AD8529"/>
      <c r="AE8529"/>
      <c r="AF8529"/>
      <c r="AG8529"/>
      <c r="AH8529"/>
      <c r="AI8529"/>
      <c r="AJ8529"/>
      <c r="AK8529"/>
    </row>
    <row r="8530" spans="1:37">
      <c r="A8530"/>
      <c r="B8530"/>
      <c r="C8530"/>
      <c r="D8530"/>
      <c r="E8530"/>
      <c r="F8530"/>
      <c r="G8530"/>
      <c r="H8530"/>
      <c r="I8530"/>
      <c r="J8530"/>
      <c r="K8530"/>
      <c r="L8530"/>
      <c r="M8530"/>
      <c r="N8530"/>
      <c r="O8530"/>
      <c r="P8530"/>
      <c r="Q8530"/>
      <c r="R8530"/>
      <c r="S8530"/>
      <c r="T8530"/>
      <c r="U8530"/>
      <c r="V8530"/>
      <c r="W8530"/>
      <c r="X8530"/>
      <c r="Y8530"/>
      <c r="Z8530"/>
      <c r="AA8530"/>
      <c r="AB8530"/>
      <c r="AC8530"/>
      <c r="AD8530"/>
      <c r="AE8530"/>
      <c r="AF8530"/>
      <c r="AG8530"/>
      <c r="AH8530"/>
      <c r="AI8530"/>
      <c r="AJ8530"/>
      <c r="AK8530"/>
    </row>
    <row r="8531" spans="1:37">
      <c r="A8531"/>
      <c r="B8531"/>
      <c r="C8531"/>
      <c r="D8531"/>
      <c r="E8531"/>
      <c r="F8531"/>
      <c r="G8531"/>
      <c r="H8531"/>
      <c r="I8531"/>
      <c r="J8531"/>
      <c r="K8531"/>
      <c r="L8531"/>
      <c r="M8531"/>
      <c r="N8531"/>
      <c r="O8531"/>
      <c r="P8531"/>
      <c r="Q8531"/>
      <c r="R8531"/>
      <c r="S8531"/>
      <c r="T8531"/>
      <c r="U8531"/>
      <c r="V8531"/>
      <c r="W8531"/>
      <c r="X8531"/>
      <c r="Y8531"/>
      <c r="Z8531"/>
      <c r="AA8531"/>
      <c r="AB8531"/>
      <c r="AC8531"/>
      <c r="AD8531"/>
      <c r="AE8531"/>
      <c r="AF8531"/>
      <c r="AG8531"/>
      <c r="AH8531"/>
      <c r="AI8531"/>
      <c r="AJ8531"/>
      <c r="AK8531"/>
    </row>
    <row r="8532" spans="1:37">
      <c r="A8532"/>
      <c r="B8532"/>
      <c r="C8532"/>
      <c r="D8532"/>
      <c r="E8532"/>
      <c r="F8532"/>
      <c r="G8532"/>
      <c r="H8532"/>
      <c r="I8532"/>
      <c r="J8532"/>
      <c r="K8532"/>
      <c r="L8532"/>
      <c r="M8532"/>
      <c r="N8532"/>
      <c r="O8532"/>
      <c r="P8532"/>
      <c r="Q8532"/>
      <c r="R8532"/>
      <c r="S8532"/>
      <c r="T8532"/>
      <c r="U8532"/>
      <c r="V8532"/>
      <c r="W8532"/>
      <c r="X8532"/>
      <c r="Y8532"/>
      <c r="Z8532"/>
      <c r="AA8532"/>
      <c r="AB8532"/>
      <c r="AC8532"/>
      <c r="AD8532"/>
      <c r="AE8532"/>
      <c r="AF8532"/>
      <c r="AG8532"/>
      <c r="AH8532"/>
      <c r="AI8532"/>
      <c r="AJ8532"/>
      <c r="AK8532"/>
    </row>
    <row r="8533" spans="1:37">
      <c r="A8533"/>
      <c r="B8533"/>
      <c r="C8533"/>
      <c r="D8533"/>
      <c r="E8533"/>
      <c r="F8533"/>
      <c r="G8533"/>
      <c r="H8533"/>
      <c r="I8533"/>
      <c r="J8533"/>
      <c r="K8533"/>
      <c r="L8533"/>
      <c r="M8533"/>
      <c r="N8533"/>
      <c r="O8533"/>
      <c r="P8533"/>
      <c r="Q8533"/>
      <c r="R8533"/>
      <c r="S8533"/>
      <c r="T8533"/>
      <c r="U8533"/>
      <c r="V8533"/>
      <c r="W8533"/>
      <c r="X8533"/>
      <c r="Y8533"/>
      <c r="Z8533"/>
      <c r="AA8533"/>
      <c r="AB8533"/>
      <c r="AC8533"/>
      <c r="AD8533"/>
      <c r="AE8533"/>
      <c r="AF8533"/>
      <c r="AG8533"/>
      <c r="AH8533"/>
      <c r="AI8533"/>
      <c r="AJ8533"/>
      <c r="AK8533"/>
    </row>
    <row r="8534" spans="1:37">
      <c r="A8534"/>
      <c r="B8534"/>
      <c r="C8534"/>
      <c r="D8534"/>
      <c r="E8534"/>
      <c r="F8534"/>
      <c r="G8534"/>
      <c r="H8534"/>
      <c r="I8534"/>
      <c r="J8534"/>
      <c r="K8534"/>
      <c r="L8534"/>
      <c r="M8534"/>
      <c r="N8534"/>
      <c r="O8534"/>
      <c r="P8534"/>
      <c r="Q8534"/>
      <c r="R8534"/>
      <c r="S8534"/>
      <c r="T8534"/>
      <c r="U8534"/>
      <c r="V8534"/>
      <c r="W8534"/>
      <c r="X8534"/>
      <c r="Y8534"/>
      <c r="Z8534"/>
      <c r="AA8534"/>
      <c r="AB8534"/>
      <c r="AC8534"/>
      <c r="AD8534"/>
      <c r="AE8534"/>
      <c r="AF8534"/>
      <c r="AG8534"/>
      <c r="AH8534"/>
      <c r="AI8534"/>
      <c r="AJ8534"/>
      <c r="AK8534"/>
    </row>
    <row r="8535" spans="1:37">
      <c r="A8535"/>
      <c r="B8535"/>
      <c r="C8535"/>
      <c r="D8535"/>
      <c r="E8535"/>
      <c r="F8535"/>
      <c r="G8535"/>
      <c r="H8535"/>
      <c r="I8535"/>
      <c r="J8535"/>
      <c r="K8535"/>
      <c r="L8535"/>
      <c r="M8535"/>
      <c r="N8535"/>
      <c r="O8535"/>
      <c r="P8535"/>
      <c r="Q8535"/>
      <c r="R8535"/>
      <c r="S8535"/>
      <c r="T8535"/>
      <c r="U8535"/>
      <c r="V8535"/>
      <c r="W8535"/>
      <c r="X8535"/>
      <c r="Y8535"/>
      <c r="Z8535"/>
      <c r="AA8535"/>
      <c r="AB8535"/>
      <c r="AC8535"/>
      <c r="AD8535"/>
      <c r="AE8535"/>
      <c r="AF8535"/>
      <c r="AG8535"/>
      <c r="AH8535"/>
      <c r="AI8535"/>
      <c r="AJ8535"/>
      <c r="AK8535"/>
    </row>
    <row r="8536" spans="1:37">
      <c r="A8536"/>
      <c r="B8536"/>
      <c r="C8536"/>
      <c r="D8536"/>
      <c r="E8536"/>
      <c r="F8536"/>
      <c r="G8536"/>
      <c r="H8536"/>
      <c r="I8536"/>
      <c r="J8536"/>
      <c r="K8536"/>
      <c r="L8536"/>
      <c r="M8536"/>
      <c r="N8536"/>
      <c r="O8536"/>
      <c r="P8536"/>
      <c r="Q8536"/>
      <c r="R8536"/>
      <c r="S8536"/>
      <c r="T8536"/>
      <c r="U8536"/>
      <c r="V8536"/>
      <c r="W8536"/>
      <c r="X8536"/>
      <c r="Y8536"/>
      <c r="Z8536"/>
      <c r="AA8536"/>
      <c r="AB8536"/>
      <c r="AC8536"/>
      <c r="AD8536"/>
      <c r="AE8536"/>
      <c r="AF8536"/>
      <c r="AG8536"/>
      <c r="AH8536"/>
      <c r="AI8536"/>
      <c r="AJ8536"/>
      <c r="AK8536"/>
    </row>
    <row r="8537" spans="1:37">
      <c r="A8537"/>
      <c r="B8537"/>
      <c r="C8537"/>
      <c r="D8537"/>
      <c r="E8537"/>
      <c r="F8537"/>
      <c r="G8537"/>
      <c r="H8537"/>
      <c r="I8537"/>
      <c r="J8537"/>
      <c r="K8537"/>
      <c r="L8537"/>
      <c r="M8537"/>
      <c r="N8537"/>
      <c r="O8537"/>
      <c r="P8537"/>
      <c r="Q8537"/>
      <c r="R8537"/>
      <c r="S8537"/>
      <c r="T8537"/>
      <c r="U8537"/>
      <c r="V8537"/>
      <c r="W8537"/>
      <c r="X8537"/>
      <c r="Y8537"/>
      <c r="Z8537"/>
      <c r="AA8537"/>
      <c r="AB8537"/>
      <c r="AC8537"/>
      <c r="AD8537"/>
      <c r="AE8537"/>
      <c r="AF8537"/>
      <c r="AG8537"/>
      <c r="AH8537"/>
      <c r="AI8537"/>
      <c r="AJ8537"/>
      <c r="AK8537"/>
    </row>
    <row r="8538" spans="1:37">
      <c r="A8538"/>
      <c r="B8538"/>
      <c r="C8538"/>
      <c r="D8538"/>
      <c r="E8538"/>
      <c r="F8538"/>
      <c r="G8538"/>
      <c r="H8538"/>
      <c r="I8538"/>
      <c r="J8538"/>
      <c r="K8538"/>
      <c r="L8538"/>
      <c r="M8538"/>
      <c r="N8538"/>
      <c r="O8538"/>
      <c r="P8538"/>
      <c r="Q8538"/>
      <c r="R8538"/>
      <c r="S8538"/>
      <c r="T8538"/>
      <c r="U8538"/>
      <c r="V8538"/>
      <c r="W8538"/>
      <c r="X8538"/>
      <c r="Y8538"/>
      <c r="Z8538"/>
      <c r="AA8538"/>
      <c r="AB8538"/>
      <c r="AC8538"/>
      <c r="AD8538"/>
      <c r="AE8538"/>
      <c r="AF8538"/>
      <c r="AG8538"/>
      <c r="AH8538"/>
      <c r="AI8538"/>
      <c r="AJ8538"/>
      <c r="AK8538"/>
    </row>
    <row r="8539" spans="1:37">
      <c r="A8539"/>
      <c r="B8539"/>
      <c r="C8539"/>
      <c r="D8539"/>
      <c r="E8539"/>
      <c r="F8539"/>
      <c r="G8539"/>
      <c r="H8539"/>
      <c r="I8539"/>
      <c r="J8539"/>
      <c r="K8539"/>
      <c r="L8539"/>
      <c r="M8539"/>
      <c r="N8539"/>
      <c r="O8539"/>
      <c r="P8539"/>
      <c r="Q8539"/>
      <c r="R8539"/>
      <c r="S8539"/>
      <c r="T8539"/>
      <c r="U8539"/>
      <c r="V8539"/>
      <c r="W8539"/>
      <c r="X8539"/>
      <c r="Y8539"/>
      <c r="Z8539"/>
      <c r="AA8539"/>
      <c r="AB8539"/>
      <c r="AC8539"/>
      <c r="AD8539"/>
      <c r="AE8539"/>
      <c r="AF8539"/>
      <c r="AG8539"/>
      <c r="AH8539"/>
      <c r="AI8539"/>
      <c r="AJ8539"/>
      <c r="AK8539"/>
    </row>
    <row r="8540" spans="1:37">
      <c r="A8540"/>
      <c r="B8540"/>
      <c r="C8540"/>
      <c r="D8540"/>
      <c r="E8540"/>
      <c r="F8540"/>
      <c r="G8540"/>
      <c r="H8540"/>
      <c r="I8540"/>
      <c r="J8540"/>
      <c r="K8540"/>
      <c r="L8540"/>
      <c r="M8540"/>
      <c r="N8540"/>
      <c r="O8540"/>
      <c r="P8540"/>
      <c r="Q8540"/>
      <c r="R8540"/>
      <c r="S8540"/>
      <c r="T8540"/>
      <c r="U8540"/>
      <c r="V8540"/>
      <c r="W8540"/>
      <c r="X8540"/>
      <c r="Y8540"/>
      <c r="Z8540"/>
      <c r="AA8540"/>
      <c r="AB8540"/>
      <c r="AC8540"/>
      <c r="AD8540"/>
      <c r="AE8540"/>
      <c r="AF8540"/>
      <c r="AG8540"/>
      <c r="AH8540"/>
      <c r="AI8540"/>
      <c r="AJ8540"/>
      <c r="AK8540"/>
    </row>
    <row r="8541" spans="1:37">
      <c r="A8541"/>
      <c r="B8541"/>
      <c r="C8541"/>
      <c r="D8541"/>
      <c r="E8541"/>
      <c r="F8541"/>
      <c r="G8541"/>
      <c r="H8541"/>
      <c r="I8541"/>
      <c r="J8541"/>
      <c r="K8541"/>
      <c r="L8541"/>
      <c r="M8541"/>
      <c r="N8541"/>
      <c r="O8541"/>
      <c r="P8541"/>
      <c r="Q8541"/>
      <c r="R8541"/>
      <c r="S8541"/>
      <c r="T8541"/>
      <c r="U8541"/>
      <c r="V8541"/>
      <c r="W8541"/>
      <c r="X8541"/>
      <c r="Y8541"/>
      <c r="Z8541"/>
      <c r="AA8541"/>
      <c r="AB8541"/>
      <c r="AC8541"/>
      <c r="AD8541"/>
      <c r="AE8541"/>
      <c r="AF8541"/>
      <c r="AG8541"/>
      <c r="AH8541"/>
      <c r="AI8541"/>
      <c r="AJ8541"/>
      <c r="AK8541"/>
    </row>
    <row r="8542" spans="1:37">
      <c r="A8542"/>
      <c r="B8542"/>
      <c r="C8542"/>
      <c r="D8542"/>
      <c r="E8542"/>
      <c r="F8542"/>
      <c r="G8542"/>
      <c r="H8542"/>
      <c r="I8542"/>
      <c r="J8542"/>
      <c r="K8542"/>
      <c r="L8542"/>
      <c r="M8542"/>
      <c r="N8542"/>
      <c r="O8542"/>
      <c r="P8542"/>
      <c r="Q8542"/>
      <c r="R8542"/>
      <c r="S8542"/>
      <c r="T8542"/>
      <c r="U8542"/>
      <c r="V8542"/>
      <c r="W8542"/>
      <c r="X8542"/>
      <c r="Y8542"/>
      <c r="Z8542"/>
      <c r="AA8542"/>
      <c r="AB8542"/>
      <c r="AC8542"/>
      <c r="AD8542"/>
      <c r="AE8542"/>
      <c r="AF8542"/>
      <c r="AG8542"/>
      <c r="AH8542"/>
      <c r="AI8542"/>
      <c r="AJ8542"/>
      <c r="AK8542"/>
    </row>
    <row r="8543" spans="1:37">
      <c r="A8543"/>
      <c r="B8543"/>
      <c r="C8543"/>
      <c r="D8543"/>
      <c r="E8543"/>
      <c r="F8543"/>
      <c r="G8543"/>
      <c r="H8543"/>
      <c r="I8543"/>
      <c r="J8543"/>
      <c r="K8543"/>
      <c r="L8543"/>
      <c r="M8543"/>
      <c r="N8543"/>
      <c r="O8543"/>
      <c r="P8543"/>
      <c r="Q8543"/>
      <c r="R8543"/>
      <c r="S8543"/>
      <c r="T8543"/>
      <c r="U8543"/>
      <c r="V8543"/>
      <c r="W8543"/>
      <c r="X8543"/>
      <c r="Y8543"/>
      <c r="Z8543"/>
      <c r="AA8543"/>
      <c r="AB8543"/>
      <c r="AC8543"/>
      <c r="AD8543"/>
      <c r="AE8543"/>
      <c r="AF8543"/>
      <c r="AG8543"/>
      <c r="AH8543"/>
      <c r="AI8543"/>
      <c r="AJ8543"/>
      <c r="AK8543"/>
    </row>
    <row r="8544" spans="1:37">
      <c r="A8544"/>
      <c r="B8544"/>
      <c r="C8544"/>
      <c r="D8544"/>
      <c r="E8544"/>
      <c r="F8544"/>
      <c r="G8544"/>
      <c r="H8544"/>
      <c r="I8544"/>
      <c r="J8544"/>
      <c r="K8544"/>
      <c r="L8544"/>
      <c r="M8544"/>
      <c r="N8544"/>
      <c r="O8544"/>
      <c r="P8544"/>
      <c r="Q8544"/>
      <c r="R8544"/>
      <c r="S8544"/>
      <c r="T8544"/>
      <c r="U8544"/>
      <c r="V8544"/>
      <c r="W8544"/>
      <c r="X8544"/>
      <c r="Y8544"/>
      <c r="Z8544"/>
      <c r="AA8544"/>
      <c r="AB8544"/>
      <c r="AC8544"/>
      <c r="AD8544"/>
      <c r="AE8544"/>
      <c r="AF8544"/>
      <c r="AG8544"/>
      <c r="AH8544"/>
      <c r="AI8544"/>
      <c r="AJ8544"/>
      <c r="AK8544"/>
    </row>
    <row r="8545" spans="1:37">
      <c r="A8545"/>
      <c r="B8545"/>
      <c r="C8545"/>
      <c r="D8545"/>
      <c r="E8545"/>
      <c r="F8545"/>
      <c r="G8545"/>
      <c r="H8545"/>
      <c r="I8545"/>
      <c r="J8545"/>
      <c r="K8545"/>
      <c r="L8545"/>
      <c r="M8545"/>
      <c r="N8545"/>
      <c r="O8545"/>
      <c r="P8545"/>
      <c r="Q8545"/>
      <c r="R8545"/>
      <c r="S8545"/>
      <c r="T8545"/>
      <c r="U8545"/>
      <c r="V8545"/>
      <c r="W8545"/>
      <c r="X8545"/>
      <c r="Y8545"/>
      <c r="Z8545"/>
      <c r="AA8545"/>
      <c r="AB8545"/>
      <c r="AC8545"/>
      <c r="AD8545"/>
      <c r="AE8545"/>
      <c r="AF8545"/>
      <c r="AG8545"/>
      <c r="AH8545"/>
      <c r="AI8545"/>
      <c r="AJ8545"/>
      <c r="AK8545"/>
    </row>
    <row r="8546" spans="1:37">
      <c r="A8546"/>
      <c r="B8546"/>
      <c r="C8546"/>
      <c r="D8546"/>
      <c r="E8546"/>
      <c r="F8546"/>
      <c r="G8546"/>
      <c r="H8546"/>
      <c r="I8546"/>
      <c r="J8546"/>
      <c r="K8546"/>
      <c r="L8546"/>
      <c r="M8546"/>
      <c r="N8546"/>
      <c r="O8546"/>
      <c r="P8546"/>
      <c r="Q8546"/>
      <c r="R8546"/>
      <c r="S8546"/>
      <c r="T8546"/>
      <c r="U8546"/>
      <c r="V8546"/>
      <c r="W8546"/>
      <c r="X8546"/>
      <c r="Y8546"/>
      <c r="Z8546"/>
      <c r="AA8546"/>
      <c r="AB8546"/>
      <c r="AC8546"/>
      <c r="AD8546"/>
      <c r="AE8546"/>
      <c r="AF8546"/>
      <c r="AG8546"/>
      <c r="AH8546"/>
      <c r="AI8546"/>
      <c r="AJ8546"/>
      <c r="AK8546"/>
    </row>
    <row r="8547" spans="1:37">
      <c r="A8547"/>
      <c r="B8547"/>
      <c r="C8547"/>
      <c r="D8547"/>
      <c r="E8547"/>
      <c r="F8547"/>
      <c r="G8547"/>
      <c r="H8547"/>
      <c r="I8547"/>
      <c r="J8547"/>
      <c r="K8547"/>
      <c r="L8547"/>
      <c r="M8547"/>
      <c r="N8547"/>
      <c r="O8547"/>
      <c r="P8547"/>
      <c r="Q8547"/>
      <c r="R8547"/>
      <c r="S8547"/>
      <c r="T8547"/>
      <c r="U8547"/>
      <c r="V8547"/>
      <c r="W8547"/>
      <c r="X8547"/>
      <c r="Y8547"/>
      <c r="Z8547"/>
      <c r="AA8547"/>
      <c r="AB8547"/>
      <c r="AC8547"/>
      <c r="AD8547"/>
      <c r="AE8547"/>
      <c r="AF8547"/>
      <c r="AG8547"/>
      <c r="AH8547"/>
      <c r="AI8547"/>
      <c r="AJ8547"/>
      <c r="AK8547"/>
    </row>
    <row r="8548" spans="1:37">
      <c r="A8548"/>
      <c r="B8548"/>
      <c r="C8548"/>
      <c r="D8548"/>
      <c r="E8548"/>
      <c r="F8548"/>
      <c r="G8548"/>
      <c r="H8548"/>
      <c r="I8548"/>
      <c r="J8548"/>
      <c r="K8548"/>
      <c r="L8548"/>
      <c r="M8548"/>
      <c r="N8548"/>
      <c r="O8548"/>
      <c r="P8548"/>
      <c r="Q8548"/>
      <c r="R8548"/>
      <c r="S8548"/>
      <c r="T8548"/>
      <c r="U8548"/>
      <c r="V8548"/>
      <c r="W8548"/>
      <c r="X8548"/>
      <c r="Y8548"/>
      <c r="Z8548"/>
      <c r="AA8548"/>
      <c r="AB8548"/>
      <c r="AC8548"/>
      <c r="AD8548"/>
      <c r="AE8548"/>
      <c r="AF8548"/>
      <c r="AG8548"/>
      <c r="AH8548"/>
      <c r="AI8548"/>
      <c r="AJ8548"/>
      <c r="AK8548"/>
    </row>
    <row r="8549" spans="1:37">
      <c r="A8549"/>
      <c r="B8549"/>
      <c r="C8549"/>
      <c r="D8549"/>
      <c r="E8549"/>
      <c r="F8549"/>
      <c r="G8549"/>
      <c r="H8549"/>
      <c r="I8549"/>
      <c r="J8549"/>
      <c r="K8549"/>
      <c r="L8549"/>
      <c r="M8549"/>
      <c r="N8549"/>
      <c r="O8549"/>
      <c r="P8549"/>
      <c r="Q8549"/>
      <c r="R8549"/>
      <c r="S8549"/>
      <c r="T8549"/>
      <c r="U8549"/>
      <c r="V8549"/>
      <c r="W8549"/>
      <c r="X8549"/>
      <c r="Y8549"/>
      <c r="Z8549"/>
      <c r="AA8549"/>
      <c r="AB8549"/>
      <c r="AC8549"/>
      <c r="AD8549"/>
      <c r="AE8549"/>
      <c r="AF8549"/>
      <c r="AG8549"/>
      <c r="AH8549"/>
      <c r="AI8549"/>
      <c r="AJ8549"/>
      <c r="AK8549"/>
    </row>
    <row r="8550" spans="1:37">
      <c r="A8550"/>
      <c r="B8550"/>
      <c r="C8550"/>
      <c r="D8550"/>
      <c r="E8550"/>
      <c r="F8550"/>
      <c r="G8550"/>
      <c r="H8550"/>
      <c r="I8550"/>
      <c r="J8550"/>
      <c r="K8550"/>
      <c r="L8550"/>
      <c r="M8550"/>
      <c r="N8550"/>
      <c r="O8550"/>
      <c r="P8550"/>
      <c r="Q8550"/>
      <c r="R8550"/>
      <c r="S8550"/>
      <c r="T8550"/>
      <c r="U8550"/>
      <c r="V8550"/>
      <c r="W8550"/>
      <c r="X8550"/>
      <c r="Y8550"/>
      <c r="Z8550"/>
      <c r="AA8550"/>
      <c r="AB8550"/>
      <c r="AC8550"/>
      <c r="AD8550"/>
      <c r="AE8550"/>
      <c r="AF8550"/>
      <c r="AG8550"/>
      <c r="AH8550"/>
      <c r="AI8550"/>
      <c r="AJ8550"/>
      <c r="AK8550"/>
    </row>
    <row r="8551" spans="1:37">
      <c r="A8551"/>
      <c r="B8551"/>
      <c r="C8551"/>
      <c r="D8551"/>
      <c r="E8551"/>
      <c r="F8551"/>
      <c r="G8551"/>
      <c r="H8551"/>
      <c r="I8551"/>
      <c r="J8551"/>
      <c r="K8551"/>
      <c r="L8551"/>
      <c r="M8551"/>
      <c r="N8551"/>
      <c r="O8551"/>
      <c r="P8551"/>
      <c r="Q8551"/>
      <c r="R8551"/>
      <c r="S8551"/>
      <c r="T8551"/>
      <c r="U8551"/>
      <c r="V8551"/>
      <c r="W8551"/>
      <c r="X8551"/>
      <c r="Y8551"/>
      <c r="Z8551"/>
      <c r="AA8551"/>
      <c r="AB8551"/>
      <c r="AC8551"/>
      <c r="AD8551"/>
      <c r="AE8551"/>
      <c r="AF8551"/>
      <c r="AG8551"/>
      <c r="AH8551"/>
      <c r="AI8551"/>
      <c r="AJ8551"/>
      <c r="AK8551"/>
    </row>
    <row r="8556" spans="1:37">
      <c r="A8556"/>
    </row>
    <row r="8561" spans="1:49">
      <c r="A8561"/>
      <c r="D8561"/>
      <c r="F8561"/>
      <c r="G8561" s="171"/>
      <c r="H8561"/>
      <c r="K8561"/>
      <c r="L8561"/>
    </row>
    <row r="8562" spans="1:49">
      <c r="A8562"/>
      <c r="B8562"/>
      <c r="F8562"/>
      <c r="G8562"/>
      <c r="H8562"/>
      <c r="K8562"/>
      <c r="L8562"/>
      <c r="N8562"/>
    </row>
    <row r="8563" spans="1:49">
      <c r="B8563"/>
      <c r="C8563"/>
      <c r="D8563"/>
      <c r="E8563"/>
      <c r="F8563"/>
      <c r="G8563"/>
      <c r="H8563"/>
      <c r="I8563"/>
      <c r="J8563"/>
      <c r="K8563"/>
      <c r="L8563"/>
      <c r="M8563"/>
      <c r="N8563"/>
      <c r="O8563"/>
      <c r="P8563"/>
      <c r="Q8563"/>
      <c r="R8563"/>
      <c r="S8563"/>
      <c r="T8563"/>
      <c r="U8563"/>
      <c r="V8563"/>
      <c r="W8563"/>
      <c r="X8563"/>
      <c r="Y8563"/>
      <c r="Z8563"/>
      <c r="AA8563"/>
      <c r="AB8563"/>
      <c r="AC8563"/>
      <c r="AD8563"/>
      <c r="AE8563"/>
      <c r="AF8563"/>
      <c r="AG8563"/>
      <c r="AH8563"/>
      <c r="AI8563"/>
      <c r="AJ8563"/>
      <c r="AK8563"/>
    </row>
    <row r="8564" spans="1:49">
      <c r="B8564"/>
      <c r="E8564"/>
      <c r="H8564"/>
      <c r="K8564"/>
      <c r="N8564"/>
      <c r="Q8564"/>
      <c r="T8564"/>
      <c r="W8564"/>
      <c r="Z8564"/>
      <c r="AC8564"/>
      <c r="AF8564"/>
      <c r="AI8564"/>
    </row>
    <row r="8565" spans="1:49">
      <c r="A8565"/>
      <c r="B8565"/>
      <c r="C8565"/>
      <c r="D8565"/>
      <c r="E8565"/>
      <c r="F8565"/>
      <c r="G8565"/>
      <c r="H8565"/>
      <c r="I8565"/>
      <c r="J8565"/>
      <c r="K8565"/>
      <c r="L8565"/>
      <c r="M8565"/>
      <c r="N8565"/>
      <c r="O8565"/>
      <c r="P8565"/>
      <c r="Q8565"/>
      <c r="R8565"/>
      <c r="S8565"/>
      <c r="T8565"/>
      <c r="U8565"/>
      <c r="V8565"/>
      <c r="W8565"/>
      <c r="X8565"/>
      <c r="Y8565"/>
      <c r="Z8565"/>
      <c r="AA8565"/>
      <c r="AB8565"/>
      <c r="AC8565"/>
      <c r="AD8565"/>
      <c r="AE8565"/>
      <c r="AF8565"/>
      <c r="AG8565"/>
      <c r="AH8565"/>
      <c r="AI8565"/>
      <c r="AJ8565"/>
      <c r="AK8565"/>
    </row>
    <row r="8566" spans="1:49">
      <c r="B8566" s="172"/>
      <c r="C8566" s="173"/>
      <c r="D8566" s="173"/>
      <c r="E8566" s="172"/>
      <c r="F8566" s="173"/>
      <c r="G8566" s="173"/>
      <c r="H8566" s="172"/>
      <c r="I8566" s="173"/>
      <c r="J8566" s="173"/>
      <c r="K8566" s="172"/>
      <c r="L8566" s="173"/>
      <c r="M8566" s="173"/>
      <c r="N8566" s="172"/>
      <c r="O8566" s="173"/>
      <c r="P8566" s="173"/>
      <c r="Q8566" s="172"/>
      <c r="R8566" s="173"/>
      <c r="S8566" s="173"/>
      <c r="T8566" s="172"/>
      <c r="U8566" s="173"/>
      <c r="V8566" s="173"/>
      <c r="W8566" s="172"/>
      <c r="X8566" s="173"/>
      <c r="Y8566" s="173"/>
      <c r="Z8566" s="172"/>
      <c r="AA8566" s="173"/>
      <c r="AB8566" s="173"/>
      <c r="AC8566" s="172"/>
      <c r="AD8566" s="173"/>
      <c r="AE8566" s="173"/>
      <c r="AF8566" s="172"/>
      <c r="AG8566" s="173"/>
      <c r="AH8566" s="173"/>
      <c r="AI8566" s="172"/>
      <c r="AJ8566" s="173"/>
      <c r="AK8566" s="173"/>
      <c r="AN8566" s="165" t="e">
        <f>1/($B8566*(1/$B8564)*(1/(5/7+2/7*$D8566))*$B8576/SUM($B8568:$B8591))</f>
        <v>#DIV/0!</v>
      </c>
      <c r="AO8566" s="165" t="e">
        <f>1/(B8566*(1/B8564)*(1/(5/7+2/7*D8566)))</f>
        <v>#DIV/0!</v>
      </c>
      <c r="AP8566" s="165"/>
      <c r="AR8566" s="170">
        <f>CHOOSE(AV$3,C8566,F8566,I8566,L8566,O8566,R8566,U8566,X8566,AA8566,AD8566,AG8566,AJ8566)</f>
        <v>0</v>
      </c>
      <c r="AS8566" s="166"/>
      <c r="AT8566" s="166"/>
      <c r="AV8566" s="116" t="e">
        <f>AN8566/AR8566</f>
        <v>#DIV/0!</v>
      </c>
      <c r="AW8566" s="167" t="e">
        <f>AO8566/AR8566</f>
        <v>#DIV/0!</v>
      </c>
    </row>
    <row r="8567" spans="1:49">
      <c r="A8567"/>
      <c r="B8567"/>
      <c r="C8567"/>
      <c r="D8567"/>
      <c r="E8567"/>
      <c r="F8567"/>
      <c r="G8567"/>
      <c r="H8567"/>
      <c r="I8567"/>
      <c r="J8567"/>
      <c r="K8567"/>
      <c r="L8567"/>
      <c r="M8567"/>
      <c r="N8567"/>
      <c r="O8567"/>
      <c r="P8567"/>
      <c r="Q8567"/>
      <c r="R8567"/>
      <c r="S8567"/>
      <c r="T8567"/>
      <c r="U8567"/>
      <c r="V8567"/>
      <c r="W8567"/>
      <c r="X8567"/>
      <c r="Y8567"/>
      <c r="Z8567"/>
      <c r="AA8567"/>
      <c r="AB8567"/>
      <c r="AC8567"/>
      <c r="AD8567"/>
      <c r="AE8567"/>
      <c r="AF8567"/>
      <c r="AG8567"/>
      <c r="AH8567"/>
      <c r="AI8567"/>
      <c r="AJ8567"/>
      <c r="AK8567"/>
    </row>
    <row r="8568" spans="1:49">
      <c r="A8568"/>
      <c r="B8568"/>
      <c r="C8568"/>
      <c r="D8568"/>
      <c r="E8568"/>
      <c r="F8568"/>
      <c r="G8568"/>
      <c r="H8568"/>
      <c r="I8568"/>
      <c r="J8568"/>
      <c r="K8568"/>
      <c r="L8568"/>
      <c r="M8568"/>
      <c r="N8568"/>
      <c r="O8568"/>
      <c r="P8568"/>
      <c r="Q8568"/>
      <c r="R8568"/>
      <c r="S8568"/>
      <c r="T8568"/>
      <c r="U8568"/>
      <c r="V8568"/>
      <c r="W8568"/>
      <c r="X8568"/>
      <c r="Y8568"/>
      <c r="Z8568"/>
      <c r="AA8568"/>
      <c r="AB8568"/>
      <c r="AC8568"/>
      <c r="AD8568"/>
      <c r="AE8568"/>
      <c r="AF8568"/>
      <c r="AG8568"/>
      <c r="AH8568"/>
      <c r="AI8568"/>
      <c r="AJ8568"/>
      <c r="AK8568"/>
    </row>
    <row r="8569" spans="1:49">
      <c r="A8569"/>
      <c r="B8569"/>
      <c r="C8569"/>
      <c r="D8569"/>
      <c r="E8569"/>
      <c r="F8569"/>
      <c r="G8569"/>
      <c r="H8569"/>
      <c r="I8569"/>
      <c r="J8569"/>
      <c r="K8569"/>
      <c r="L8569"/>
      <c r="M8569"/>
      <c r="N8569"/>
      <c r="O8569"/>
      <c r="P8569"/>
      <c r="Q8569"/>
      <c r="R8569"/>
      <c r="S8569"/>
      <c r="T8569"/>
      <c r="U8569"/>
      <c r="V8569"/>
      <c r="W8569"/>
      <c r="X8569"/>
      <c r="Y8569"/>
      <c r="Z8569"/>
      <c r="AA8569"/>
      <c r="AB8569"/>
      <c r="AC8569"/>
      <c r="AD8569"/>
      <c r="AE8569"/>
      <c r="AF8569"/>
      <c r="AG8569"/>
      <c r="AH8569"/>
      <c r="AI8569"/>
      <c r="AJ8569"/>
      <c r="AK8569"/>
    </row>
    <row r="8570" spans="1:49">
      <c r="A8570"/>
      <c r="B8570"/>
      <c r="C8570"/>
      <c r="D8570"/>
      <c r="E8570"/>
      <c r="F8570"/>
      <c r="G8570"/>
      <c r="H8570"/>
      <c r="I8570"/>
      <c r="J8570"/>
      <c r="K8570"/>
      <c r="L8570"/>
      <c r="M8570"/>
      <c r="N8570"/>
      <c r="O8570"/>
      <c r="P8570"/>
      <c r="Q8570"/>
      <c r="R8570"/>
      <c r="S8570"/>
      <c r="T8570"/>
      <c r="U8570"/>
      <c r="V8570"/>
      <c r="W8570"/>
      <c r="X8570"/>
      <c r="Y8570"/>
      <c r="Z8570"/>
      <c r="AA8570"/>
      <c r="AB8570"/>
      <c r="AC8570"/>
      <c r="AD8570"/>
      <c r="AE8570"/>
      <c r="AF8570"/>
      <c r="AG8570"/>
      <c r="AH8570"/>
      <c r="AI8570"/>
      <c r="AJ8570"/>
      <c r="AK8570"/>
    </row>
    <row r="8571" spans="1:49">
      <c r="A8571"/>
      <c r="B8571"/>
      <c r="C8571"/>
      <c r="D8571"/>
      <c r="E8571"/>
      <c r="F8571"/>
      <c r="G8571"/>
      <c r="H8571"/>
      <c r="I8571"/>
      <c r="J8571"/>
      <c r="K8571"/>
      <c r="L8571"/>
      <c r="M8571"/>
      <c r="N8571"/>
      <c r="O8571"/>
      <c r="P8571"/>
      <c r="Q8571"/>
      <c r="R8571"/>
      <c r="S8571"/>
      <c r="T8571"/>
      <c r="U8571"/>
      <c r="V8571"/>
      <c r="W8571"/>
      <c r="X8571"/>
      <c r="Y8571"/>
      <c r="Z8571"/>
      <c r="AA8571"/>
      <c r="AB8571"/>
      <c r="AC8571"/>
      <c r="AD8571"/>
      <c r="AE8571"/>
      <c r="AF8571"/>
      <c r="AG8571"/>
      <c r="AH8571"/>
      <c r="AI8571"/>
      <c r="AJ8571"/>
      <c r="AK8571"/>
    </row>
    <row r="8572" spans="1:49">
      <c r="A8572"/>
      <c r="B8572"/>
      <c r="C8572"/>
      <c r="D8572"/>
      <c r="E8572"/>
      <c r="F8572"/>
      <c r="G8572"/>
      <c r="H8572"/>
      <c r="I8572"/>
      <c r="J8572"/>
      <c r="K8572"/>
      <c r="L8572"/>
      <c r="M8572"/>
      <c r="N8572"/>
      <c r="O8572"/>
      <c r="P8572"/>
      <c r="Q8572"/>
      <c r="R8572"/>
      <c r="S8572"/>
      <c r="T8572"/>
      <c r="U8572"/>
      <c r="V8572"/>
      <c r="W8572"/>
      <c r="X8572"/>
      <c r="Y8572"/>
      <c r="Z8572"/>
      <c r="AA8572"/>
      <c r="AB8572"/>
      <c r="AC8572"/>
      <c r="AD8572"/>
      <c r="AE8572"/>
      <c r="AF8572"/>
      <c r="AG8572"/>
      <c r="AH8572"/>
      <c r="AI8572"/>
      <c r="AJ8572"/>
      <c r="AK8572"/>
    </row>
    <row r="8573" spans="1:49">
      <c r="A8573"/>
      <c r="B8573"/>
      <c r="C8573"/>
      <c r="D8573"/>
      <c r="E8573"/>
      <c r="F8573"/>
      <c r="G8573"/>
      <c r="H8573"/>
      <c r="I8573"/>
      <c r="J8573"/>
      <c r="K8573"/>
      <c r="L8573"/>
      <c r="M8573"/>
      <c r="N8573"/>
      <c r="O8573"/>
      <c r="P8573"/>
      <c r="Q8573"/>
      <c r="R8573"/>
      <c r="S8573"/>
      <c r="T8573"/>
      <c r="U8573"/>
      <c r="V8573"/>
      <c r="W8573"/>
      <c r="X8573"/>
      <c r="Y8573"/>
      <c r="Z8573"/>
      <c r="AA8573"/>
      <c r="AB8573"/>
      <c r="AC8573"/>
      <c r="AD8573"/>
      <c r="AE8573"/>
      <c r="AF8573"/>
      <c r="AG8573"/>
      <c r="AH8573"/>
      <c r="AI8573"/>
      <c r="AJ8573"/>
      <c r="AK8573"/>
    </row>
    <row r="8574" spans="1:49">
      <c r="A8574"/>
      <c r="B8574"/>
      <c r="C8574"/>
      <c r="D8574"/>
      <c r="E8574"/>
      <c r="F8574"/>
      <c r="G8574"/>
      <c r="H8574"/>
      <c r="I8574"/>
      <c r="J8574"/>
      <c r="K8574"/>
      <c r="L8574"/>
      <c r="M8574"/>
      <c r="N8574"/>
      <c r="O8574"/>
      <c r="P8574"/>
      <c r="Q8574"/>
      <c r="R8574"/>
      <c r="S8574"/>
      <c r="T8574"/>
      <c r="U8574"/>
      <c r="V8574"/>
      <c r="W8574"/>
      <c r="X8574"/>
      <c r="Y8574"/>
      <c r="Z8574"/>
      <c r="AA8574"/>
      <c r="AB8574"/>
      <c r="AC8574"/>
      <c r="AD8574"/>
      <c r="AE8574"/>
      <c r="AF8574"/>
      <c r="AG8574"/>
      <c r="AH8574"/>
      <c r="AI8574"/>
      <c r="AJ8574"/>
      <c r="AK8574"/>
    </row>
    <row r="8575" spans="1:49">
      <c r="A8575"/>
      <c r="B8575"/>
      <c r="C8575"/>
      <c r="D8575"/>
      <c r="E8575"/>
      <c r="F8575"/>
      <c r="G8575"/>
      <c r="H8575"/>
      <c r="I8575"/>
      <c r="J8575"/>
      <c r="K8575"/>
      <c r="L8575"/>
      <c r="M8575"/>
      <c r="N8575"/>
      <c r="O8575"/>
      <c r="P8575"/>
      <c r="Q8575"/>
      <c r="R8575"/>
      <c r="S8575"/>
      <c r="T8575"/>
      <c r="U8575"/>
      <c r="V8575"/>
      <c r="W8575"/>
      <c r="X8575"/>
      <c r="Y8575"/>
      <c r="Z8575"/>
      <c r="AA8575"/>
      <c r="AB8575"/>
      <c r="AC8575"/>
      <c r="AD8575"/>
      <c r="AE8575"/>
      <c r="AF8575"/>
      <c r="AG8575"/>
      <c r="AH8575"/>
      <c r="AI8575"/>
      <c r="AJ8575"/>
      <c r="AK8575"/>
    </row>
    <row r="8576" spans="1:49">
      <c r="A8576"/>
      <c r="B8576"/>
      <c r="C8576"/>
      <c r="D8576"/>
      <c r="E8576"/>
      <c r="F8576"/>
      <c r="G8576"/>
      <c r="H8576"/>
      <c r="I8576"/>
      <c r="J8576"/>
      <c r="K8576"/>
      <c r="L8576"/>
      <c r="M8576"/>
      <c r="N8576"/>
      <c r="O8576"/>
      <c r="P8576"/>
      <c r="Q8576"/>
      <c r="R8576"/>
      <c r="S8576"/>
      <c r="T8576"/>
      <c r="U8576"/>
      <c r="V8576"/>
      <c r="W8576"/>
      <c r="X8576"/>
      <c r="Y8576"/>
      <c r="Z8576"/>
      <c r="AA8576"/>
      <c r="AB8576"/>
      <c r="AC8576"/>
      <c r="AD8576"/>
      <c r="AE8576"/>
      <c r="AF8576"/>
      <c r="AG8576"/>
      <c r="AH8576"/>
      <c r="AI8576"/>
      <c r="AJ8576"/>
      <c r="AK8576"/>
    </row>
    <row r="8577" spans="1:37">
      <c r="A8577"/>
      <c r="B8577"/>
      <c r="C8577"/>
      <c r="D8577"/>
      <c r="E8577"/>
      <c r="F8577"/>
      <c r="G8577"/>
      <c r="H8577"/>
      <c r="I8577"/>
      <c r="J8577"/>
      <c r="K8577"/>
      <c r="L8577"/>
      <c r="M8577"/>
      <c r="N8577"/>
      <c r="O8577"/>
      <c r="P8577"/>
      <c r="Q8577"/>
      <c r="R8577"/>
      <c r="S8577"/>
      <c r="T8577"/>
      <c r="U8577"/>
      <c r="V8577"/>
      <c r="W8577"/>
      <c r="X8577"/>
      <c r="Y8577"/>
      <c r="Z8577"/>
      <c r="AA8577"/>
      <c r="AB8577"/>
      <c r="AC8577"/>
      <c r="AD8577"/>
      <c r="AE8577"/>
      <c r="AF8577"/>
      <c r="AG8577"/>
      <c r="AH8577"/>
      <c r="AI8577"/>
      <c r="AJ8577"/>
      <c r="AK8577"/>
    </row>
    <row r="8578" spans="1:37">
      <c r="A8578"/>
      <c r="B8578"/>
      <c r="C8578"/>
      <c r="D8578"/>
      <c r="E8578"/>
      <c r="F8578"/>
      <c r="G8578"/>
      <c r="H8578"/>
      <c r="I8578"/>
      <c r="J8578"/>
      <c r="K8578"/>
      <c r="L8578"/>
      <c r="M8578"/>
      <c r="N8578"/>
      <c r="O8578"/>
      <c r="P8578"/>
      <c r="Q8578"/>
      <c r="R8578"/>
      <c r="S8578"/>
      <c r="T8578"/>
      <c r="U8578"/>
      <c r="V8578"/>
      <c r="W8578"/>
      <c r="X8578"/>
      <c r="Y8578"/>
      <c r="Z8578"/>
      <c r="AA8578"/>
      <c r="AB8578"/>
      <c r="AC8578"/>
      <c r="AD8578"/>
      <c r="AE8578"/>
      <c r="AF8578"/>
      <c r="AG8578"/>
      <c r="AH8578"/>
      <c r="AI8578"/>
      <c r="AJ8578"/>
      <c r="AK8578"/>
    </row>
    <row r="8579" spans="1:37">
      <c r="A8579"/>
      <c r="B8579"/>
      <c r="C8579"/>
      <c r="D8579"/>
      <c r="E8579"/>
      <c r="F8579"/>
      <c r="G8579"/>
      <c r="H8579"/>
      <c r="I8579"/>
      <c r="J8579"/>
      <c r="K8579"/>
      <c r="L8579"/>
      <c r="M8579"/>
      <c r="N8579"/>
      <c r="O8579"/>
      <c r="P8579"/>
      <c r="Q8579"/>
      <c r="R8579"/>
      <c r="S8579"/>
      <c r="T8579"/>
      <c r="U8579"/>
      <c r="V8579"/>
      <c r="W8579"/>
      <c r="X8579"/>
      <c r="Y8579"/>
      <c r="Z8579"/>
      <c r="AA8579"/>
      <c r="AB8579"/>
      <c r="AC8579"/>
      <c r="AD8579"/>
      <c r="AE8579"/>
      <c r="AF8579"/>
      <c r="AG8579"/>
      <c r="AH8579"/>
      <c r="AI8579"/>
      <c r="AJ8579"/>
      <c r="AK8579"/>
    </row>
    <row r="8580" spans="1:37">
      <c r="A8580"/>
      <c r="B8580"/>
      <c r="C8580"/>
      <c r="D8580"/>
      <c r="E8580"/>
      <c r="F8580"/>
      <c r="G8580"/>
      <c r="H8580"/>
      <c r="I8580"/>
      <c r="J8580"/>
      <c r="K8580"/>
      <c r="L8580"/>
      <c r="M8580"/>
      <c r="N8580"/>
      <c r="O8580"/>
      <c r="P8580"/>
      <c r="Q8580"/>
      <c r="R8580"/>
      <c r="S8580"/>
      <c r="T8580"/>
      <c r="U8580"/>
      <c r="V8580"/>
      <c r="W8580"/>
      <c r="X8580"/>
      <c r="Y8580"/>
      <c r="Z8580"/>
      <c r="AA8580"/>
      <c r="AB8580"/>
      <c r="AC8580"/>
      <c r="AD8580"/>
      <c r="AE8580"/>
      <c r="AF8580"/>
      <c r="AG8580"/>
      <c r="AH8580"/>
      <c r="AI8580"/>
      <c r="AJ8580"/>
      <c r="AK8580"/>
    </row>
    <row r="8581" spans="1:37">
      <c r="A8581"/>
      <c r="B8581"/>
      <c r="C8581"/>
      <c r="D8581"/>
      <c r="E8581"/>
      <c r="F8581"/>
      <c r="G8581"/>
      <c r="H8581"/>
      <c r="I8581"/>
      <c r="J8581"/>
      <c r="K8581"/>
      <c r="L8581"/>
      <c r="M8581"/>
      <c r="N8581"/>
      <c r="O8581"/>
      <c r="P8581"/>
      <c r="Q8581"/>
      <c r="R8581"/>
      <c r="S8581"/>
      <c r="T8581"/>
      <c r="U8581"/>
      <c r="V8581"/>
      <c r="W8581"/>
      <c r="X8581"/>
      <c r="Y8581"/>
      <c r="Z8581"/>
      <c r="AA8581"/>
      <c r="AB8581"/>
      <c r="AC8581"/>
      <c r="AD8581"/>
      <c r="AE8581"/>
      <c r="AF8581"/>
      <c r="AG8581"/>
      <c r="AH8581"/>
      <c r="AI8581"/>
      <c r="AJ8581"/>
      <c r="AK8581"/>
    </row>
    <row r="8582" spans="1:37">
      <c r="A8582"/>
      <c r="B8582"/>
      <c r="C8582"/>
      <c r="D8582"/>
      <c r="E8582"/>
      <c r="F8582"/>
      <c r="G8582"/>
      <c r="H8582"/>
      <c r="I8582"/>
      <c r="J8582"/>
      <c r="K8582"/>
      <c r="L8582"/>
      <c r="M8582"/>
      <c r="N8582"/>
      <c r="O8582"/>
      <c r="P8582"/>
      <c r="Q8582"/>
      <c r="R8582"/>
      <c r="S8582"/>
      <c r="T8582"/>
      <c r="U8582"/>
      <c r="V8582"/>
      <c r="W8582"/>
      <c r="X8582"/>
      <c r="Y8582"/>
      <c r="Z8582"/>
      <c r="AA8582"/>
      <c r="AB8582"/>
      <c r="AC8582"/>
      <c r="AD8582"/>
      <c r="AE8582"/>
      <c r="AF8582"/>
      <c r="AG8582"/>
      <c r="AH8582"/>
      <c r="AI8582"/>
      <c r="AJ8582"/>
      <c r="AK8582"/>
    </row>
    <row r="8583" spans="1:37">
      <c r="A8583"/>
      <c r="B8583"/>
      <c r="C8583"/>
      <c r="D8583"/>
      <c r="E8583"/>
      <c r="F8583"/>
      <c r="G8583"/>
      <c r="H8583"/>
      <c r="I8583"/>
      <c r="J8583"/>
      <c r="K8583"/>
      <c r="L8583"/>
      <c r="M8583"/>
      <c r="N8583"/>
      <c r="O8583"/>
      <c r="P8583"/>
      <c r="Q8583"/>
      <c r="R8583"/>
      <c r="S8583"/>
      <c r="T8583"/>
      <c r="U8583"/>
      <c r="V8583"/>
      <c r="W8583"/>
      <c r="X8583"/>
      <c r="Y8583"/>
      <c r="Z8583"/>
      <c r="AA8583"/>
      <c r="AB8583"/>
      <c r="AC8583"/>
      <c r="AD8583"/>
      <c r="AE8583"/>
      <c r="AF8583"/>
      <c r="AG8583"/>
      <c r="AH8583"/>
      <c r="AI8583"/>
      <c r="AJ8583"/>
      <c r="AK8583"/>
    </row>
    <row r="8584" spans="1:37">
      <c r="A8584"/>
      <c r="B8584"/>
      <c r="C8584"/>
      <c r="D8584"/>
      <c r="E8584"/>
      <c r="F8584"/>
      <c r="G8584"/>
      <c r="H8584"/>
      <c r="I8584"/>
      <c r="J8584"/>
      <c r="K8584"/>
      <c r="L8584"/>
      <c r="M8584"/>
      <c r="N8584"/>
      <c r="O8584"/>
      <c r="P8584"/>
      <c r="Q8584"/>
      <c r="R8584"/>
      <c r="S8584"/>
      <c r="T8584"/>
      <c r="U8584"/>
      <c r="V8584"/>
      <c r="W8584"/>
      <c r="X8584"/>
      <c r="Y8584"/>
      <c r="Z8584"/>
      <c r="AA8584"/>
      <c r="AB8584"/>
      <c r="AC8584"/>
      <c r="AD8584"/>
      <c r="AE8584"/>
      <c r="AF8584"/>
      <c r="AG8584"/>
      <c r="AH8584"/>
      <c r="AI8584"/>
      <c r="AJ8584"/>
      <c r="AK8584"/>
    </row>
    <row r="8585" spans="1:37">
      <c r="A8585"/>
      <c r="B8585"/>
      <c r="C8585"/>
      <c r="D8585"/>
      <c r="E8585"/>
      <c r="F8585"/>
      <c r="G8585"/>
      <c r="H8585"/>
      <c r="I8585"/>
      <c r="J8585"/>
      <c r="K8585"/>
      <c r="L8585"/>
      <c r="M8585"/>
      <c r="N8585"/>
      <c r="O8585"/>
      <c r="P8585"/>
      <c r="Q8585"/>
      <c r="R8585"/>
      <c r="S8585"/>
      <c r="T8585"/>
      <c r="U8585"/>
      <c r="V8585"/>
      <c r="W8585"/>
      <c r="X8585"/>
      <c r="Y8585"/>
      <c r="Z8585"/>
      <c r="AA8585"/>
      <c r="AB8585"/>
      <c r="AC8585"/>
      <c r="AD8585"/>
      <c r="AE8585"/>
      <c r="AF8585"/>
      <c r="AG8585"/>
      <c r="AH8585"/>
      <c r="AI8585"/>
      <c r="AJ8585"/>
      <c r="AK8585"/>
    </row>
    <row r="8586" spans="1:37">
      <c r="A8586"/>
      <c r="B8586"/>
      <c r="C8586"/>
      <c r="D8586"/>
      <c r="E8586"/>
      <c r="F8586"/>
      <c r="G8586"/>
      <c r="H8586"/>
      <c r="I8586"/>
      <c r="J8586"/>
      <c r="K8586"/>
      <c r="L8586"/>
      <c r="M8586"/>
      <c r="N8586"/>
      <c r="O8586"/>
      <c r="P8586"/>
      <c r="Q8586"/>
      <c r="R8586"/>
      <c r="S8586"/>
      <c r="T8586"/>
      <c r="U8586"/>
      <c r="V8586"/>
      <c r="W8586"/>
      <c r="X8586"/>
      <c r="Y8586"/>
      <c r="Z8586"/>
      <c r="AA8586"/>
      <c r="AB8586"/>
      <c r="AC8586"/>
      <c r="AD8586"/>
      <c r="AE8586"/>
      <c r="AF8586"/>
      <c r="AG8586"/>
      <c r="AH8586"/>
      <c r="AI8586"/>
      <c r="AJ8586"/>
      <c r="AK8586"/>
    </row>
    <row r="8587" spans="1:37">
      <c r="A8587"/>
      <c r="B8587"/>
      <c r="C8587"/>
      <c r="D8587"/>
      <c r="E8587"/>
      <c r="F8587"/>
      <c r="G8587"/>
      <c r="H8587"/>
      <c r="I8587"/>
      <c r="J8587"/>
      <c r="K8587"/>
      <c r="L8587"/>
      <c r="M8587"/>
      <c r="N8587"/>
      <c r="O8587"/>
      <c r="P8587"/>
      <c r="Q8587"/>
      <c r="R8587"/>
      <c r="S8587"/>
      <c r="T8587"/>
      <c r="U8587"/>
      <c r="V8587"/>
      <c r="W8587"/>
      <c r="X8587"/>
      <c r="Y8587"/>
      <c r="Z8587"/>
      <c r="AA8587"/>
      <c r="AB8587"/>
      <c r="AC8587"/>
      <c r="AD8587"/>
      <c r="AE8587"/>
      <c r="AF8587"/>
      <c r="AG8587"/>
      <c r="AH8587"/>
      <c r="AI8587"/>
      <c r="AJ8587"/>
      <c r="AK8587"/>
    </row>
    <row r="8588" spans="1:37">
      <c r="A8588"/>
      <c r="B8588"/>
      <c r="C8588"/>
      <c r="D8588"/>
      <c r="E8588"/>
      <c r="F8588"/>
      <c r="G8588"/>
      <c r="H8588"/>
      <c r="I8588"/>
      <c r="J8588"/>
      <c r="K8588"/>
      <c r="L8588"/>
      <c r="M8588"/>
      <c r="N8588"/>
      <c r="O8588"/>
      <c r="P8588"/>
      <c r="Q8588"/>
      <c r="R8588"/>
      <c r="S8588"/>
      <c r="T8588"/>
      <c r="U8588"/>
      <c r="V8588"/>
      <c r="W8588"/>
      <c r="X8588"/>
      <c r="Y8588"/>
      <c r="Z8588"/>
      <c r="AA8588"/>
      <c r="AB8588"/>
      <c r="AC8588"/>
      <c r="AD8588"/>
      <c r="AE8588"/>
      <c r="AF8588"/>
      <c r="AG8588"/>
      <c r="AH8588"/>
      <c r="AI8588"/>
      <c r="AJ8588"/>
      <c r="AK8588"/>
    </row>
    <row r="8589" spans="1:37">
      <c r="A8589"/>
      <c r="B8589"/>
      <c r="C8589"/>
      <c r="D8589"/>
      <c r="E8589"/>
      <c r="F8589"/>
      <c r="G8589"/>
      <c r="H8589"/>
      <c r="I8589"/>
      <c r="J8589"/>
      <c r="K8589"/>
      <c r="L8589"/>
      <c r="M8589"/>
      <c r="N8589"/>
      <c r="O8589"/>
      <c r="P8589"/>
      <c r="Q8589"/>
      <c r="R8589"/>
      <c r="S8589"/>
      <c r="T8589"/>
      <c r="U8589"/>
      <c r="V8589"/>
      <c r="W8589"/>
      <c r="X8589"/>
      <c r="Y8589"/>
      <c r="Z8589"/>
      <c r="AA8589"/>
      <c r="AB8589"/>
      <c r="AC8589"/>
      <c r="AD8589"/>
      <c r="AE8589"/>
      <c r="AF8589"/>
      <c r="AG8589"/>
      <c r="AH8589"/>
      <c r="AI8589"/>
      <c r="AJ8589"/>
      <c r="AK8589"/>
    </row>
    <row r="8590" spans="1:37">
      <c r="A8590"/>
      <c r="B8590"/>
      <c r="C8590"/>
      <c r="D8590"/>
      <c r="E8590"/>
      <c r="F8590"/>
      <c r="G8590"/>
      <c r="H8590"/>
      <c r="I8590"/>
      <c r="J8590"/>
      <c r="K8590"/>
      <c r="L8590"/>
      <c r="M8590"/>
      <c r="N8590"/>
      <c r="O8590"/>
      <c r="P8590"/>
      <c r="Q8590"/>
      <c r="R8590"/>
      <c r="S8590"/>
      <c r="T8590"/>
      <c r="U8590"/>
      <c r="V8590"/>
      <c r="W8590"/>
      <c r="X8590"/>
      <c r="Y8590"/>
      <c r="Z8590"/>
      <c r="AA8590"/>
      <c r="AB8590"/>
      <c r="AC8590"/>
      <c r="AD8590"/>
      <c r="AE8590"/>
      <c r="AF8590"/>
      <c r="AG8590"/>
      <c r="AH8590"/>
      <c r="AI8590"/>
      <c r="AJ8590"/>
      <c r="AK8590"/>
    </row>
    <row r="8591" spans="1:37">
      <c r="A8591"/>
      <c r="B8591"/>
      <c r="C8591"/>
      <c r="D8591"/>
      <c r="E8591"/>
      <c r="F8591"/>
      <c r="G8591"/>
      <c r="H8591"/>
      <c r="I8591"/>
      <c r="J8591"/>
      <c r="K8591"/>
      <c r="L8591"/>
      <c r="M8591"/>
      <c r="N8591"/>
      <c r="O8591"/>
      <c r="P8591"/>
      <c r="Q8591"/>
      <c r="R8591"/>
      <c r="S8591"/>
      <c r="T8591"/>
      <c r="U8591"/>
      <c r="V8591"/>
      <c r="W8591"/>
      <c r="X8591"/>
      <c r="Y8591"/>
      <c r="Z8591"/>
      <c r="AA8591"/>
      <c r="AB8591"/>
      <c r="AC8591"/>
      <c r="AD8591"/>
      <c r="AE8591"/>
      <c r="AF8591"/>
      <c r="AG8591"/>
      <c r="AH8591"/>
      <c r="AI8591"/>
      <c r="AJ8591"/>
      <c r="AK8591"/>
    </row>
    <row r="8596" spans="1:49">
      <c r="A8596"/>
    </row>
    <row r="8601" spans="1:49">
      <c r="A8601"/>
      <c r="D8601"/>
      <c r="F8601"/>
      <c r="G8601" s="177"/>
      <c r="H8601"/>
      <c r="K8601"/>
      <c r="L8601"/>
    </row>
    <row r="8602" spans="1:49">
      <c r="A8602"/>
      <c r="B8602"/>
      <c r="F8602"/>
      <c r="G8602"/>
      <c r="H8602"/>
      <c r="K8602"/>
      <c r="L8602"/>
      <c r="N8602"/>
    </row>
    <row r="8603" spans="1:49">
      <c r="B8603"/>
      <c r="C8603"/>
      <c r="D8603"/>
      <c r="E8603"/>
      <c r="F8603"/>
      <c r="G8603"/>
      <c r="H8603"/>
      <c r="I8603"/>
      <c r="J8603"/>
      <c r="K8603"/>
      <c r="L8603"/>
      <c r="M8603"/>
      <c r="N8603"/>
      <c r="O8603"/>
      <c r="P8603"/>
      <c r="Q8603"/>
      <c r="R8603"/>
      <c r="S8603"/>
      <c r="T8603"/>
      <c r="U8603"/>
      <c r="V8603"/>
      <c r="W8603"/>
      <c r="X8603"/>
      <c r="Y8603"/>
      <c r="Z8603"/>
      <c r="AA8603"/>
      <c r="AB8603"/>
      <c r="AC8603"/>
      <c r="AD8603"/>
      <c r="AE8603"/>
      <c r="AF8603"/>
      <c r="AG8603"/>
      <c r="AH8603"/>
      <c r="AI8603"/>
      <c r="AJ8603"/>
      <c r="AK8603"/>
    </row>
    <row r="8604" spans="1:49">
      <c r="B8604"/>
      <c r="E8604"/>
      <c r="H8604"/>
      <c r="K8604"/>
      <c r="N8604"/>
      <c r="Q8604"/>
      <c r="T8604"/>
      <c r="W8604"/>
      <c r="Z8604"/>
      <c r="AC8604"/>
      <c r="AF8604"/>
      <c r="AI8604"/>
    </row>
    <row r="8605" spans="1:49">
      <c r="A8605"/>
      <c r="B8605"/>
      <c r="C8605"/>
      <c r="D8605"/>
      <c r="E8605"/>
      <c r="F8605"/>
      <c r="G8605"/>
      <c r="H8605"/>
      <c r="I8605"/>
      <c r="J8605"/>
      <c r="K8605"/>
      <c r="L8605"/>
      <c r="M8605"/>
      <c r="N8605"/>
      <c r="O8605"/>
      <c r="P8605"/>
      <c r="Q8605"/>
      <c r="R8605"/>
      <c r="S8605"/>
      <c r="T8605"/>
      <c r="U8605"/>
      <c r="V8605"/>
      <c r="W8605"/>
      <c r="X8605"/>
      <c r="Y8605"/>
      <c r="Z8605"/>
      <c r="AA8605"/>
      <c r="AB8605"/>
      <c r="AC8605"/>
      <c r="AD8605"/>
      <c r="AE8605"/>
      <c r="AF8605"/>
      <c r="AG8605"/>
      <c r="AH8605"/>
      <c r="AI8605"/>
      <c r="AJ8605"/>
      <c r="AK8605"/>
    </row>
    <row r="8606" spans="1:49">
      <c r="B8606" s="172"/>
      <c r="C8606" s="173"/>
      <c r="D8606" s="173"/>
      <c r="E8606" s="172"/>
      <c r="F8606" s="173"/>
      <c r="G8606" s="173"/>
      <c r="H8606" s="172"/>
      <c r="I8606" s="173"/>
      <c r="J8606" s="173"/>
      <c r="K8606" s="172"/>
      <c r="L8606" s="173"/>
      <c r="M8606" s="173"/>
      <c r="N8606" s="172"/>
      <c r="O8606" s="173"/>
      <c r="P8606" s="173"/>
      <c r="Q8606" s="172"/>
      <c r="R8606" s="173"/>
      <c r="S8606" s="173"/>
      <c r="T8606" s="172"/>
      <c r="U8606" s="173"/>
      <c r="V8606" s="173"/>
      <c r="W8606" s="172"/>
      <c r="X8606" s="173"/>
      <c r="Y8606" s="173"/>
      <c r="Z8606" s="172"/>
      <c r="AA8606" s="173"/>
      <c r="AB8606" s="173"/>
      <c r="AC8606" s="172"/>
      <c r="AD8606" s="173"/>
      <c r="AE8606" s="173"/>
      <c r="AF8606" s="172"/>
      <c r="AG8606" s="173"/>
      <c r="AH8606" s="173"/>
      <c r="AI8606" s="172"/>
      <c r="AJ8606" s="173"/>
      <c r="AK8606" s="173"/>
      <c r="AN8606" s="165" t="e">
        <f>1/($B8606*(1/$B8604)*(1/(5/7+2/7*$D8606))*$B8616/SUM($B8608:$B8631))</f>
        <v>#DIV/0!</v>
      </c>
      <c r="AO8606" s="165" t="e">
        <f>1/(B8606*(1/B8604)*(1/(5/7+2/7*D8606)))</f>
        <v>#DIV/0!</v>
      </c>
      <c r="AP8606" s="165"/>
      <c r="AR8606" s="170">
        <f>CHOOSE(AV$3,C8606,F8606,I8606,L8606,O8606,R8606,U8606,X8606,AA8606,AD8606,AG8606,AJ8606)</f>
        <v>0</v>
      </c>
      <c r="AS8606" s="166"/>
      <c r="AT8606" s="166"/>
      <c r="AV8606" s="116" t="e">
        <f>AN8606/AR8606</f>
        <v>#DIV/0!</v>
      </c>
      <c r="AW8606" s="167" t="e">
        <f>AO8606/AR8606</f>
        <v>#DIV/0!</v>
      </c>
    </row>
    <row r="8607" spans="1:49">
      <c r="A8607"/>
      <c r="B8607"/>
      <c r="C8607"/>
      <c r="D8607"/>
      <c r="E8607"/>
      <c r="F8607"/>
      <c r="G8607"/>
      <c r="H8607"/>
      <c r="I8607"/>
      <c r="J8607"/>
      <c r="K8607"/>
      <c r="L8607"/>
      <c r="M8607"/>
      <c r="N8607"/>
      <c r="O8607"/>
      <c r="P8607"/>
      <c r="Q8607"/>
      <c r="R8607"/>
      <c r="S8607"/>
      <c r="T8607"/>
      <c r="U8607"/>
      <c r="V8607"/>
      <c r="W8607"/>
      <c r="X8607"/>
      <c r="Y8607"/>
      <c r="Z8607"/>
      <c r="AA8607"/>
      <c r="AB8607"/>
      <c r="AC8607"/>
      <c r="AD8607"/>
      <c r="AE8607"/>
      <c r="AF8607"/>
      <c r="AG8607"/>
      <c r="AH8607"/>
      <c r="AI8607"/>
      <c r="AJ8607"/>
      <c r="AK8607"/>
    </row>
    <row r="8608" spans="1:49">
      <c r="A8608"/>
      <c r="B8608"/>
      <c r="C8608"/>
      <c r="D8608"/>
      <c r="E8608"/>
      <c r="F8608"/>
      <c r="G8608"/>
      <c r="H8608"/>
      <c r="I8608"/>
      <c r="J8608"/>
      <c r="K8608"/>
      <c r="L8608"/>
      <c r="M8608"/>
      <c r="N8608"/>
      <c r="O8608"/>
      <c r="P8608"/>
      <c r="Q8608"/>
      <c r="R8608"/>
      <c r="S8608"/>
      <c r="T8608"/>
      <c r="U8608"/>
      <c r="V8608"/>
      <c r="W8608"/>
      <c r="X8608"/>
      <c r="Y8608"/>
      <c r="Z8608"/>
      <c r="AA8608"/>
      <c r="AB8608"/>
      <c r="AC8608"/>
      <c r="AD8608"/>
      <c r="AE8608"/>
      <c r="AF8608"/>
      <c r="AG8608"/>
      <c r="AH8608"/>
      <c r="AI8608"/>
      <c r="AJ8608"/>
      <c r="AK8608"/>
    </row>
    <row r="8609" spans="1:37">
      <c r="A8609"/>
      <c r="B8609"/>
      <c r="C8609"/>
      <c r="D8609"/>
      <c r="E8609"/>
      <c r="F8609"/>
      <c r="G8609"/>
      <c r="H8609"/>
      <c r="I8609"/>
      <c r="J8609"/>
      <c r="K8609"/>
      <c r="L8609"/>
      <c r="M8609"/>
      <c r="N8609"/>
      <c r="O8609"/>
      <c r="P8609"/>
      <c r="Q8609"/>
      <c r="R8609"/>
      <c r="S8609"/>
      <c r="T8609"/>
      <c r="U8609"/>
      <c r="V8609"/>
      <c r="W8609"/>
      <c r="X8609"/>
      <c r="Y8609"/>
      <c r="Z8609"/>
      <c r="AA8609"/>
      <c r="AB8609"/>
      <c r="AC8609"/>
      <c r="AD8609"/>
      <c r="AE8609"/>
      <c r="AF8609"/>
      <c r="AG8609"/>
      <c r="AH8609"/>
      <c r="AI8609"/>
      <c r="AJ8609"/>
      <c r="AK8609"/>
    </row>
    <row r="8610" spans="1:37">
      <c r="A8610"/>
      <c r="B8610"/>
      <c r="C8610"/>
      <c r="D8610"/>
      <c r="E8610"/>
      <c r="F8610"/>
      <c r="G8610"/>
      <c r="H8610"/>
      <c r="I8610"/>
      <c r="J8610"/>
      <c r="K8610"/>
      <c r="L8610"/>
      <c r="M8610"/>
      <c r="N8610"/>
      <c r="O8610"/>
      <c r="P8610"/>
      <c r="Q8610"/>
      <c r="R8610"/>
      <c r="S8610"/>
      <c r="T8610"/>
      <c r="U8610"/>
      <c r="V8610"/>
      <c r="W8610"/>
      <c r="X8610"/>
      <c r="Y8610"/>
      <c r="Z8610"/>
      <c r="AA8610"/>
      <c r="AB8610"/>
      <c r="AC8610"/>
      <c r="AD8610"/>
      <c r="AE8610"/>
      <c r="AF8610"/>
      <c r="AG8610"/>
      <c r="AH8610"/>
      <c r="AI8610"/>
      <c r="AJ8610"/>
      <c r="AK8610"/>
    </row>
    <row r="8611" spans="1:37">
      <c r="A8611"/>
      <c r="B8611"/>
      <c r="C8611"/>
      <c r="D8611"/>
      <c r="E8611"/>
      <c r="F8611"/>
      <c r="G8611"/>
      <c r="H8611"/>
      <c r="I8611"/>
      <c r="J8611"/>
      <c r="K8611"/>
      <c r="L8611"/>
      <c r="M8611"/>
      <c r="N8611"/>
      <c r="O8611"/>
      <c r="P8611"/>
      <c r="Q8611"/>
      <c r="R8611"/>
      <c r="S8611"/>
      <c r="T8611"/>
      <c r="U8611"/>
      <c r="V8611"/>
      <c r="W8611"/>
      <c r="X8611"/>
      <c r="Y8611"/>
      <c r="Z8611"/>
      <c r="AA8611"/>
      <c r="AB8611"/>
      <c r="AC8611"/>
      <c r="AD8611"/>
      <c r="AE8611"/>
      <c r="AF8611"/>
      <c r="AG8611"/>
      <c r="AH8611"/>
      <c r="AI8611"/>
      <c r="AJ8611"/>
      <c r="AK8611"/>
    </row>
    <row r="8612" spans="1:37">
      <c r="A8612"/>
      <c r="B8612"/>
      <c r="C8612"/>
      <c r="D8612"/>
      <c r="E8612"/>
      <c r="F8612"/>
      <c r="G8612"/>
      <c r="H8612"/>
      <c r="I8612"/>
      <c r="J8612"/>
      <c r="K8612"/>
      <c r="L8612"/>
      <c r="M8612"/>
      <c r="N8612"/>
      <c r="O8612"/>
      <c r="P8612"/>
      <c r="Q8612"/>
      <c r="R8612"/>
      <c r="S8612"/>
      <c r="T8612"/>
      <c r="U8612"/>
      <c r="V8612"/>
      <c r="W8612"/>
      <c r="X8612"/>
      <c r="Y8612"/>
      <c r="Z8612"/>
      <c r="AA8612"/>
      <c r="AB8612"/>
      <c r="AC8612"/>
      <c r="AD8612"/>
      <c r="AE8612"/>
      <c r="AF8612"/>
      <c r="AG8612"/>
      <c r="AH8612"/>
      <c r="AI8612"/>
      <c r="AJ8612"/>
      <c r="AK8612"/>
    </row>
    <row r="8613" spans="1:37">
      <c r="A8613"/>
      <c r="B8613"/>
      <c r="C8613"/>
      <c r="D8613"/>
      <c r="E8613"/>
      <c r="F8613"/>
      <c r="G8613"/>
      <c r="H8613"/>
      <c r="I8613"/>
      <c r="J8613"/>
      <c r="K8613"/>
      <c r="L8613"/>
      <c r="M8613"/>
      <c r="N8613"/>
      <c r="O8613"/>
      <c r="P8613"/>
      <c r="Q8613"/>
      <c r="R8613"/>
      <c r="S8613"/>
      <c r="T8613"/>
      <c r="U8613"/>
      <c r="V8613"/>
      <c r="W8613"/>
      <c r="X8613"/>
      <c r="Y8613"/>
      <c r="Z8613"/>
      <c r="AA8613"/>
      <c r="AB8613"/>
      <c r="AC8613"/>
      <c r="AD8613"/>
      <c r="AE8613"/>
      <c r="AF8613"/>
      <c r="AG8613"/>
      <c r="AH8613"/>
      <c r="AI8613"/>
      <c r="AJ8613"/>
      <c r="AK8613"/>
    </row>
    <row r="8614" spans="1:37">
      <c r="A8614"/>
      <c r="B8614"/>
      <c r="C8614"/>
      <c r="D8614"/>
      <c r="E8614"/>
      <c r="F8614"/>
      <c r="G8614"/>
      <c r="H8614"/>
      <c r="I8614"/>
      <c r="J8614"/>
      <c r="K8614"/>
      <c r="L8614"/>
      <c r="M8614"/>
      <c r="N8614"/>
      <c r="O8614"/>
      <c r="P8614"/>
      <c r="Q8614"/>
      <c r="R8614"/>
      <c r="S8614"/>
      <c r="T8614"/>
      <c r="U8614"/>
      <c r="V8614"/>
      <c r="W8614"/>
      <c r="X8614"/>
      <c r="Y8614"/>
      <c r="Z8614"/>
      <c r="AA8614"/>
      <c r="AB8614"/>
      <c r="AC8614"/>
      <c r="AD8614"/>
      <c r="AE8614"/>
      <c r="AF8614"/>
      <c r="AG8614"/>
      <c r="AH8614"/>
      <c r="AI8614"/>
      <c r="AJ8614"/>
      <c r="AK8614"/>
    </row>
    <row r="8615" spans="1:37">
      <c r="A8615"/>
      <c r="B8615"/>
      <c r="C8615"/>
      <c r="D8615"/>
      <c r="E8615"/>
      <c r="F8615"/>
      <c r="G8615"/>
      <c r="H8615"/>
      <c r="I8615"/>
      <c r="J8615"/>
      <c r="K8615"/>
      <c r="L8615"/>
      <c r="M8615"/>
      <c r="N8615"/>
      <c r="O8615"/>
      <c r="P8615"/>
      <c r="Q8615"/>
      <c r="R8615"/>
      <c r="S8615"/>
      <c r="T8615"/>
      <c r="U8615"/>
      <c r="V8615"/>
      <c r="W8615"/>
      <c r="X8615"/>
      <c r="Y8615"/>
      <c r="Z8615"/>
      <c r="AA8615"/>
      <c r="AB8615"/>
      <c r="AC8615"/>
      <c r="AD8615"/>
      <c r="AE8615"/>
      <c r="AF8615"/>
      <c r="AG8615"/>
      <c r="AH8615"/>
      <c r="AI8615"/>
      <c r="AJ8615"/>
      <c r="AK8615"/>
    </row>
    <row r="8616" spans="1:37">
      <c r="A8616"/>
      <c r="B8616"/>
      <c r="C8616"/>
      <c r="D8616"/>
      <c r="E8616"/>
      <c r="F8616"/>
      <c r="G8616"/>
      <c r="H8616"/>
      <c r="I8616"/>
      <c r="J8616"/>
      <c r="K8616"/>
      <c r="L8616"/>
      <c r="M8616"/>
      <c r="N8616"/>
      <c r="O8616"/>
      <c r="P8616"/>
      <c r="Q8616"/>
      <c r="R8616"/>
      <c r="S8616"/>
      <c r="T8616"/>
      <c r="U8616"/>
      <c r="V8616"/>
      <c r="W8616"/>
      <c r="X8616"/>
      <c r="Y8616"/>
      <c r="Z8616"/>
      <c r="AA8616"/>
      <c r="AB8616"/>
      <c r="AC8616"/>
      <c r="AD8616"/>
      <c r="AE8616"/>
      <c r="AF8616"/>
      <c r="AG8616"/>
      <c r="AH8616"/>
      <c r="AI8616"/>
      <c r="AJ8616"/>
      <c r="AK8616"/>
    </row>
    <row r="8617" spans="1:37">
      <c r="A8617"/>
      <c r="B8617"/>
      <c r="C8617"/>
      <c r="D8617"/>
      <c r="E8617"/>
      <c r="F8617"/>
      <c r="G8617"/>
      <c r="H8617"/>
      <c r="I8617"/>
      <c r="J8617"/>
      <c r="K8617"/>
      <c r="L8617"/>
      <c r="M8617"/>
      <c r="N8617"/>
      <c r="O8617"/>
      <c r="P8617"/>
      <c r="Q8617"/>
      <c r="R8617"/>
      <c r="S8617"/>
      <c r="T8617"/>
      <c r="U8617"/>
      <c r="V8617"/>
      <c r="W8617"/>
      <c r="X8617"/>
      <c r="Y8617"/>
      <c r="Z8617"/>
      <c r="AA8617"/>
      <c r="AB8617"/>
      <c r="AC8617"/>
      <c r="AD8617"/>
      <c r="AE8617"/>
      <c r="AF8617"/>
      <c r="AG8617"/>
      <c r="AH8617"/>
      <c r="AI8617"/>
      <c r="AJ8617"/>
      <c r="AK8617"/>
    </row>
    <row r="8618" spans="1:37">
      <c r="A8618"/>
      <c r="B8618"/>
      <c r="C8618"/>
      <c r="D8618"/>
      <c r="E8618"/>
      <c r="F8618"/>
      <c r="G8618"/>
      <c r="H8618"/>
      <c r="I8618"/>
      <c r="J8618"/>
      <c r="K8618"/>
      <c r="L8618"/>
      <c r="M8618"/>
      <c r="N8618"/>
      <c r="O8618"/>
      <c r="P8618"/>
      <c r="Q8618"/>
      <c r="R8618"/>
      <c r="S8618"/>
      <c r="T8618"/>
      <c r="U8618"/>
      <c r="V8618"/>
      <c r="W8618"/>
      <c r="X8618"/>
      <c r="Y8618"/>
      <c r="Z8618"/>
      <c r="AA8618"/>
      <c r="AB8618"/>
      <c r="AC8618"/>
      <c r="AD8618"/>
      <c r="AE8618"/>
      <c r="AF8618"/>
      <c r="AG8618"/>
      <c r="AH8618"/>
      <c r="AI8618"/>
      <c r="AJ8618"/>
      <c r="AK8618"/>
    </row>
    <row r="8619" spans="1:37">
      <c r="A8619"/>
      <c r="B8619"/>
      <c r="C8619"/>
      <c r="D8619"/>
      <c r="E8619"/>
      <c r="F8619"/>
      <c r="G8619"/>
      <c r="H8619"/>
      <c r="I8619"/>
      <c r="J8619"/>
      <c r="K8619"/>
      <c r="L8619"/>
      <c r="M8619"/>
      <c r="N8619"/>
      <c r="O8619"/>
      <c r="P8619"/>
      <c r="Q8619"/>
      <c r="R8619"/>
      <c r="S8619"/>
      <c r="T8619"/>
      <c r="U8619"/>
      <c r="V8619"/>
      <c r="W8619"/>
      <c r="X8619"/>
      <c r="Y8619"/>
      <c r="Z8619"/>
      <c r="AA8619"/>
      <c r="AB8619"/>
      <c r="AC8619"/>
      <c r="AD8619"/>
      <c r="AE8619"/>
      <c r="AF8619"/>
      <c r="AG8619"/>
      <c r="AH8619"/>
      <c r="AI8619"/>
      <c r="AJ8619"/>
      <c r="AK8619"/>
    </row>
    <row r="8620" spans="1:37">
      <c r="A8620"/>
      <c r="B8620"/>
      <c r="C8620"/>
      <c r="D8620"/>
      <c r="E8620"/>
      <c r="F8620"/>
      <c r="G8620"/>
      <c r="H8620"/>
      <c r="I8620"/>
      <c r="J8620"/>
      <c r="K8620"/>
      <c r="L8620"/>
      <c r="M8620"/>
      <c r="N8620"/>
      <c r="O8620"/>
      <c r="P8620"/>
      <c r="Q8620"/>
      <c r="R8620"/>
      <c r="S8620"/>
      <c r="T8620"/>
      <c r="U8620"/>
      <c r="V8620"/>
      <c r="W8620"/>
      <c r="X8620"/>
      <c r="Y8620"/>
      <c r="Z8620"/>
      <c r="AA8620"/>
      <c r="AB8620"/>
      <c r="AC8620"/>
      <c r="AD8620"/>
      <c r="AE8620"/>
      <c r="AF8620"/>
      <c r="AG8620"/>
      <c r="AH8620"/>
      <c r="AI8620"/>
      <c r="AJ8620"/>
      <c r="AK8620"/>
    </row>
    <row r="8621" spans="1:37">
      <c r="A8621"/>
      <c r="B8621"/>
      <c r="C8621"/>
      <c r="D8621"/>
      <c r="E8621"/>
      <c r="F8621"/>
      <c r="G8621"/>
      <c r="H8621"/>
      <c r="I8621"/>
      <c r="J8621"/>
      <c r="K8621"/>
      <c r="L8621"/>
      <c r="M8621"/>
      <c r="N8621"/>
      <c r="O8621"/>
      <c r="P8621"/>
      <c r="Q8621"/>
      <c r="R8621"/>
      <c r="S8621"/>
      <c r="T8621"/>
      <c r="U8621"/>
      <c r="V8621"/>
      <c r="W8621"/>
      <c r="X8621"/>
      <c r="Y8621"/>
      <c r="Z8621"/>
      <c r="AA8621"/>
      <c r="AB8621"/>
      <c r="AC8621"/>
      <c r="AD8621"/>
      <c r="AE8621"/>
      <c r="AF8621"/>
      <c r="AG8621"/>
      <c r="AH8621"/>
      <c r="AI8621"/>
      <c r="AJ8621"/>
      <c r="AK8621"/>
    </row>
    <row r="8622" spans="1:37">
      <c r="A8622"/>
      <c r="B8622"/>
      <c r="C8622"/>
      <c r="D8622"/>
      <c r="E8622"/>
      <c r="F8622"/>
      <c r="G8622"/>
      <c r="H8622"/>
      <c r="I8622"/>
      <c r="J8622"/>
      <c r="K8622"/>
      <c r="L8622"/>
      <c r="M8622"/>
      <c r="N8622"/>
      <c r="O8622"/>
      <c r="P8622"/>
      <c r="Q8622"/>
      <c r="R8622"/>
      <c r="S8622"/>
      <c r="T8622"/>
      <c r="U8622"/>
      <c r="V8622"/>
      <c r="W8622"/>
      <c r="X8622"/>
      <c r="Y8622"/>
      <c r="Z8622"/>
      <c r="AA8622"/>
      <c r="AB8622"/>
      <c r="AC8622"/>
      <c r="AD8622"/>
      <c r="AE8622"/>
      <c r="AF8622"/>
      <c r="AG8622"/>
      <c r="AH8622"/>
      <c r="AI8622"/>
      <c r="AJ8622"/>
      <c r="AK8622"/>
    </row>
    <row r="8623" spans="1:37">
      <c r="A8623"/>
      <c r="B8623"/>
      <c r="C8623"/>
      <c r="D8623"/>
      <c r="E8623"/>
      <c r="F8623"/>
      <c r="G8623"/>
      <c r="H8623"/>
      <c r="I8623"/>
      <c r="J8623"/>
      <c r="K8623"/>
      <c r="L8623"/>
      <c r="M8623"/>
      <c r="N8623"/>
      <c r="O8623"/>
      <c r="P8623"/>
      <c r="Q8623"/>
      <c r="R8623"/>
      <c r="S8623"/>
      <c r="T8623"/>
      <c r="U8623"/>
      <c r="V8623"/>
      <c r="W8623"/>
      <c r="X8623"/>
      <c r="Y8623"/>
      <c r="Z8623"/>
      <c r="AA8623"/>
      <c r="AB8623"/>
      <c r="AC8623"/>
      <c r="AD8623"/>
      <c r="AE8623"/>
      <c r="AF8623"/>
      <c r="AG8623"/>
      <c r="AH8623"/>
      <c r="AI8623"/>
      <c r="AJ8623"/>
      <c r="AK8623"/>
    </row>
    <row r="8624" spans="1:37">
      <c r="A8624"/>
      <c r="B8624"/>
      <c r="C8624"/>
      <c r="D8624"/>
      <c r="E8624"/>
      <c r="F8624"/>
      <c r="G8624"/>
      <c r="H8624"/>
      <c r="I8624"/>
      <c r="J8624"/>
      <c r="K8624"/>
      <c r="L8624"/>
      <c r="M8624"/>
      <c r="N8624"/>
      <c r="O8624"/>
      <c r="P8624"/>
      <c r="Q8624"/>
      <c r="R8624"/>
      <c r="S8624"/>
      <c r="T8624"/>
      <c r="U8624"/>
      <c r="V8624"/>
      <c r="W8624"/>
      <c r="X8624"/>
      <c r="Y8624"/>
      <c r="Z8624"/>
      <c r="AA8624"/>
      <c r="AB8624"/>
      <c r="AC8624"/>
      <c r="AD8624"/>
      <c r="AE8624"/>
      <c r="AF8624"/>
      <c r="AG8624"/>
      <c r="AH8624"/>
      <c r="AI8624"/>
      <c r="AJ8624"/>
      <c r="AK8624"/>
    </row>
    <row r="8625" spans="1:37">
      <c r="A8625"/>
      <c r="B8625"/>
      <c r="C8625"/>
      <c r="D8625"/>
      <c r="E8625"/>
      <c r="F8625"/>
      <c r="G8625"/>
      <c r="H8625"/>
      <c r="I8625"/>
      <c r="J8625"/>
      <c r="K8625"/>
      <c r="L8625"/>
      <c r="M8625"/>
      <c r="N8625"/>
      <c r="O8625"/>
      <c r="P8625"/>
      <c r="Q8625"/>
      <c r="R8625"/>
      <c r="S8625"/>
      <c r="T8625"/>
      <c r="U8625"/>
      <c r="V8625"/>
      <c r="W8625"/>
      <c r="X8625"/>
      <c r="Y8625"/>
      <c r="Z8625"/>
      <c r="AA8625"/>
      <c r="AB8625"/>
      <c r="AC8625"/>
      <c r="AD8625"/>
      <c r="AE8625"/>
      <c r="AF8625"/>
      <c r="AG8625"/>
      <c r="AH8625"/>
      <c r="AI8625"/>
      <c r="AJ8625"/>
      <c r="AK8625"/>
    </row>
    <row r="8626" spans="1:37">
      <c r="A8626"/>
      <c r="B8626"/>
      <c r="C8626"/>
      <c r="D8626"/>
      <c r="E8626"/>
      <c r="F8626"/>
      <c r="G8626"/>
      <c r="H8626"/>
      <c r="I8626"/>
      <c r="J8626"/>
      <c r="K8626"/>
      <c r="L8626"/>
      <c r="M8626"/>
      <c r="N8626"/>
      <c r="O8626"/>
      <c r="P8626"/>
      <c r="Q8626"/>
      <c r="R8626"/>
      <c r="S8626"/>
      <c r="T8626"/>
      <c r="U8626"/>
      <c r="V8626"/>
      <c r="W8626"/>
      <c r="X8626"/>
      <c r="Y8626"/>
      <c r="Z8626"/>
      <c r="AA8626"/>
      <c r="AB8626"/>
      <c r="AC8626"/>
      <c r="AD8626"/>
      <c r="AE8626"/>
      <c r="AF8626"/>
      <c r="AG8626"/>
      <c r="AH8626"/>
      <c r="AI8626"/>
      <c r="AJ8626"/>
      <c r="AK8626"/>
    </row>
    <row r="8627" spans="1:37">
      <c r="A8627"/>
      <c r="B8627"/>
      <c r="C8627"/>
      <c r="D8627"/>
      <c r="E8627"/>
      <c r="F8627"/>
      <c r="G8627"/>
      <c r="H8627"/>
      <c r="I8627"/>
      <c r="J8627"/>
      <c r="K8627"/>
      <c r="L8627"/>
      <c r="M8627"/>
      <c r="N8627"/>
      <c r="O8627"/>
      <c r="P8627"/>
      <c r="Q8627"/>
      <c r="R8627"/>
      <c r="S8627"/>
      <c r="T8627"/>
      <c r="U8627"/>
      <c r="V8627"/>
      <c r="W8627"/>
      <c r="X8627"/>
      <c r="Y8627"/>
      <c r="Z8627"/>
      <c r="AA8627"/>
      <c r="AB8627"/>
      <c r="AC8627"/>
      <c r="AD8627"/>
      <c r="AE8627"/>
      <c r="AF8627"/>
      <c r="AG8627"/>
      <c r="AH8627"/>
      <c r="AI8627"/>
      <c r="AJ8627"/>
      <c r="AK8627"/>
    </row>
    <row r="8628" spans="1:37">
      <c r="A8628"/>
      <c r="B8628"/>
      <c r="C8628"/>
      <c r="D8628"/>
      <c r="E8628"/>
      <c r="F8628"/>
      <c r="G8628"/>
      <c r="H8628"/>
      <c r="I8628"/>
      <c r="J8628"/>
      <c r="K8628"/>
      <c r="L8628"/>
      <c r="M8628"/>
      <c r="N8628"/>
      <c r="O8628"/>
      <c r="P8628"/>
      <c r="Q8628"/>
      <c r="R8628"/>
      <c r="S8628"/>
      <c r="T8628"/>
      <c r="U8628"/>
      <c r="V8628"/>
      <c r="W8628"/>
      <c r="X8628"/>
      <c r="Y8628"/>
      <c r="Z8628"/>
      <c r="AA8628"/>
      <c r="AB8628"/>
      <c r="AC8628"/>
      <c r="AD8628"/>
      <c r="AE8628"/>
      <c r="AF8628"/>
      <c r="AG8628"/>
      <c r="AH8628"/>
      <c r="AI8628"/>
      <c r="AJ8628"/>
      <c r="AK8628"/>
    </row>
    <row r="8629" spans="1:37">
      <c r="A8629"/>
      <c r="B8629"/>
      <c r="C8629"/>
      <c r="D8629"/>
      <c r="E8629"/>
      <c r="F8629"/>
      <c r="G8629"/>
      <c r="H8629"/>
      <c r="I8629"/>
      <c r="J8629"/>
      <c r="K8629"/>
      <c r="L8629"/>
      <c r="M8629"/>
      <c r="N8629"/>
      <c r="O8629"/>
      <c r="P8629"/>
      <c r="Q8629"/>
      <c r="R8629"/>
      <c r="S8629"/>
      <c r="T8629"/>
      <c r="U8629"/>
      <c r="V8629"/>
      <c r="W8629"/>
      <c r="X8629"/>
      <c r="Y8629"/>
      <c r="Z8629"/>
      <c r="AA8629"/>
      <c r="AB8629"/>
      <c r="AC8629"/>
      <c r="AD8629"/>
      <c r="AE8629"/>
      <c r="AF8629"/>
      <c r="AG8629"/>
      <c r="AH8629"/>
      <c r="AI8629"/>
      <c r="AJ8629"/>
      <c r="AK8629"/>
    </row>
    <row r="8630" spans="1:37">
      <c r="A8630"/>
      <c r="B8630"/>
      <c r="C8630"/>
      <c r="D8630"/>
      <c r="E8630"/>
      <c r="F8630"/>
      <c r="G8630"/>
      <c r="H8630"/>
      <c r="I8630"/>
      <c r="J8630"/>
      <c r="K8630"/>
      <c r="L8630"/>
      <c r="M8630"/>
      <c r="N8630"/>
      <c r="O8630"/>
      <c r="P8630"/>
      <c r="Q8630"/>
      <c r="R8630"/>
      <c r="S8630"/>
      <c r="T8630"/>
      <c r="U8630"/>
      <c r="V8630"/>
      <c r="W8630"/>
      <c r="X8630"/>
      <c r="Y8630"/>
      <c r="Z8630"/>
      <c r="AA8630"/>
      <c r="AB8630"/>
      <c r="AC8630"/>
      <c r="AD8630"/>
      <c r="AE8630"/>
      <c r="AF8630"/>
      <c r="AG8630"/>
      <c r="AH8630"/>
      <c r="AI8630"/>
      <c r="AJ8630"/>
      <c r="AK8630"/>
    </row>
    <row r="8631" spans="1:37">
      <c r="A8631"/>
      <c r="B8631"/>
      <c r="C8631"/>
      <c r="D8631"/>
      <c r="E8631"/>
      <c r="F8631"/>
      <c r="G8631"/>
      <c r="H8631"/>
      <c r="I8631"/>
      <c r="J8631"/>
      <c r="K8631"/>
      <c r="L8631"/>
      <c r="M8631"/>
      <c r="N8631"/>
      <c r="O8631"/>
      <c r="P8631"/>
      <c r="Q8631"/>
      <c r="R8631"/>
      <c r="S8631"/>
      <c r="T8631"/>
      <c r="U8631"/>
      <c r="V8631"/>
      <c r="W8631"/>
      <c r="X8631"/>
      <c r="Y8631"/>
      <c r="Z8631"/>
      <c r="AA8631"/>
      <c r="AB8631"/>
      <c r="AC8631"/>
      <c r="AD8631"/>
      <c r="AE8631"/>
      <c r="AF8631"/>
      <c r="AG8631"/>
      <c r="AH8631"/>
      <c r="AI8631"/>
      <c r="AJ8631"/>
      <c r="AK8631"/>
    </row>
    <row r="8637" spans="1:37">
      <c r="A8637"/>
    </row>
    <row r="8641" spans="1:49">
      <c r="A8641"/>
      <c r="D8641"/>
      <c r="F8641"/>
      <c r="G8641" s="171"/>
      <c r="H8641"/>
      <c r="K8641"/>
      <c r="L8641"/>
    </row>
    <row r="8642" spans="1:49">
      <c r="A8642"/>
      <c r="B8642"/>
      <c r="F8642"/>
      <c r="G8642"/>
      <c r="H8642"/>
      <c r="K8642"/>
      <c r="L8642"/>
      <c r="N8642"/>
    </row>
    <row r="8643" spans="1:49">
      <c r="B8643"/>
      <c r="C8643"/>
      <c r="D8643"/>
      <c r="E8643"/>
      <c r="F8643"/>
      <c r="G8643"/>
      <c r="H8643"/>
      <c r="I8643"/>
      <c r="J8643"/>
      <c r="K8643"/>
      <c r="L8643"/>
      <c r="M8643"/>
      <c r="N8643"/>
      <c r="O8643"/>
      <c r="P8643"/>
      <c r="Q8643"/>
      <c r="R8643"/>
      <c r="S8643"/>
      <c r="T8643"/>
      <c r="U8643"/>
      <c r="V8643"/>
      <c r="W8643"/>
      <c r="X8643"/>
      <c r="Y8643"/>
      <c r="Z8643"/>
      <c r="AA8643"/>
      <c r="AB8643"/>
      <c r="AC8643"/>
      <c r="AD8643"/>
      <c r="AE8643"/>
      <c r="AF8643"/>
      <c r="AG8643"/>
      <c r="AH8643"/>
      <c r="AI8643"/>
      <c r="AJ8643"/>
      <c r="AK8643"/>
    </row>
    <row r="8644" spans="1:49">
      <c r="B8644"/>
      <c r="E8644"/>
      <c r="H8644"/>
      <c r="K8644"/>
      <c r="N8644"/>
      <c r="Q8644"/>
      <c r="T8644"/>
      <c r="W8644"/>
      <c r="Z8644"/>
      <c r="AC8644"/>
      <c r="AF8644"/>
      <c r="AI8644"/>
    </row>
    <row r="8645" spans="1:49">
      <c r="A8645"/>
      <c r="B8645"/>
      <c r="C8645"/>
      <c r="D8645"/>
      <c r="E8645"/>
      <c r="F8645"/>
      <c r="G8645"/>
      <c r="H8645"/>
      <c r="I8645"/>
      <c r="J8645"/>
      <c r="K8645"/>
      <c r="L8645"/>
      <c r="M8645"/>
      <c r="N8645"/>
      <c r="O8645"/>
      <c r="P8645"/>
      <c r="Q8645"/>
      <c r="R8645"/>
      <c r="S8645"/>
      <c r="T8645"/>
      <c r="U8645"/>
      <c r="V8645"/>
      <c r="W8645"/>
      <c r="X8645"/>
      <c r="Y8645"/>
      <c r="Z8645"/>
      <c r="AA8645"/>
      <c r="AB8645"/>
      <c r="AC8645"/>
      <c r="AD8645"/>
      <c r="AE8645"/>
      <c r="AF8645"/>
      <c r="AG8645"/>
      <c r="AH8645"/>
      <c r="AI8645"/>
      <c r="AJ8645"/>
      <c r="AK8645"/>
    </row>
    <row r="8646" spans="1:49">
      <c r="B8646" s="172"/>
      <c r="C8646" s="173"/>
      <c r="D8646" s="173"/>
      <c r="E8646" s="172"/>
      <c r="F8646" s="173"/>
      <c r="G8646" s="173"/>
      <c r="H8646" s="172"/>
      <c r="I8646" s="173"/>
      <c r="J8646" s="173"/>
      <c r="K8646" s="172"/>
      <c r="L8646" s="173"/>
      <c r="M8646" s="173"/>
      <c r="N8646" s="172"/>
      <c r="O8646" s="173"/>
      <c r="P8646" s="173"/>
      <c r="Q8646" s="172"/>
      <c r="R8646" s="173"/>
      <c r="S8646" s="173"/>
      <c r="T8646" s="172"/>
      <c r="U8646" s="173"/>
      <c r="V8646" s="173"/>
      <c r="W8646" s="172"/>
      <c r="X8646" s="173"/>
      <c r="Y8646" s="173"/>
      <c r="Z8646" s="172"/>
      <c r="AA8646" s="173"/>
      <c r="AB8646" s="173"/>
      <c r="AC8646" s="172"/>
      <c r="AD8646" s="173"/>
      <c r="AE8646" s="173"/>
      <c r="AF8646" s="172"/>
      <c r="AG8646" s="173"/>
      <c r="AH8646" s="173"/>
      <c r="AI8646" s="172"/>
      <c r="AJ8646" s="173"/>
      <c r="AK8646" s="173"/>
      <c r="AN8646" s="165" t="e">
        <f>1/($B8646*(1/$B8644)*(1/(5/7+2/7*$D8646))*$B8656/SUM($B8648:$B8671))</f>
        <v>#DIV/0!</v>
      </c>
      <c r="AO8646" s="165" t="e">
        <f>1/(B8646*(1/B8644)*(1/(5/7+2/7*D8646)))</f>
        <v>#DIV/0!</v>
      </c>
      <c r="AP8646" s="165"/>
      <c r="AR8646" s="170">
        <f>CHOOSE(AV$3,C8646,F8646,I8646,L8646,O8646,R8646,U8646,X8646,AA8646,AD8646,AG8646,AJ8646)</f>
        <v>0</v>
      </c>
      <c r="AS8646" s="166"/>
      <c r="AT8646" s="166"/>
      <c r="AV8646" s="116" t="e">
        <f>AN8646/AR8646</f>
        <v>#DIV/0!</v>
      </c>
      <c r="AW8646" s="167" t="e">
        <f>AO8646/AR8646</f>
        <v>#DIV/0!</v>
      </c>
    </row>
    <row r="8647" spans="1:49">
      <c r="A8647"/>
      <c r="B8647"/>
      <c r="C8647"/>
      <c r="D8647"/>
      <c r="E8647"/>
      <c r="F8647"/>
      <c r="G8647"/>
      <c r="H8647"/>
      <c r="I8647"/>
      <c r="J8647"/>
      <c r="K8647"/>
      <c r="L8647"/>
      <c r="M8647"/>
      <c r="N8647"/>
      <c r="O8647"/>
      <c r="P8647"/>
      <c r="Q8647"/>
      <c r="R8647"/>
      <c r="S8647"/>
      <c r="T8647"/>
      <c r="U8647"/>
      <c r="V8647"/>
      <c r="W8647"/>
      <c r="X8647"/>
      <c r="Y8647"/>
      <c r="Z8647"/>
      <c r="AA8647"/>
      <c r="AB8647"/>
      <c r="AC8647"/>
      <c r="AD8647"/>
      <c r="AE8647"/>
      <c r="AF8647"/>
      <c r="AG8647"/>
      <c r="AH8647"/>
      <c r="AI8647"/>
      <c r="AJ8647"/>
      <c r="AK8647"/>
    </row>
    <row r="8648" spans="1:49">
      <c r="A8648"/>
      <c r="B8648"/>
      <c r="C8648"/>
      <c r="D8648"/>
      <c r="E8648"/>
      <c r="F8648"/>
      <c r="G8648"/>
      <c r="H8648"/>
      <c r="I8648"/>
      <c r="J8648"/>
      <c r="K8648"/>
      <c r="L8648"/>
      <c r="M8648"/>
      <c r="N8648"/>
      <c r="O8648"/>
      <c r="P8648"/>
      <c r="Q8648"/>
      <c r="R8648"/>
      <c r="S8648"/>
      <c r="T8648"/>
      <c r="U8648"/>
      <c r="V8648"/>
      <c r="W8648"/>
      <c r="X8648"/>
      <c r="Y8648"/>
      <c r="Z8648"/>
      <c r="AA8648"/>
      <c r="AB8648"/>
      <c r="AC8648"/>
      <c r="AD8648"/>
      <c r="AE8648"/>
      <c r="AF8648"/>
      <c r="AG8648"/>
      <c r="AH8648"/>
      <c r="AI8648"/>
      <c r="AJ8648"/>
      <c r="AK8648"/>
    </row>
    <row r="8649" spans="1:49">
      <c r="A8649"/>
      <c r="B8649"/>
      <c r="C8649"/>
      <c r="D8649"/>
      <c r="E8649"/>
      <c r="F8649"/>
      <c r="G8649"/>
      <c r="H8649"/>
      <c r="I8649"/>
      <c r="J8649"/>
      <c r="K8649"/>
      <c r="L8649"/>
      <c r="M8649"/>
      <c r="N8649"/>
      <c r="O8649"/>
      <c r="P8649"/>
      <c r="Q8649"/>
      <c r="R8649"/>
      <c r="S8649"/>
      <c r="T8649"/>
      <c r="U8649"/>
      <c r="V8649"/>
      <c r="W8649"/>
      <c r="X8649"/>
      <c r="Y8649"/>
      <c r="Z8649"/>
      <c r="AA8649"/>
      <c r="AB8649"/>
      <c r="AC8649"/>
      <c r="AD8649"/>
      <c r="AE8649"/>
      <c r="AF8649"/>
      <c r="AG8649"/>
      <c r="AH8649"/>
      <c r="AI8649"/>
      <c r="AJ8649"/>
      <c r="AK8649"/>
    </row>
    <row r="8650" spans="1:49">
      <c r="A8650"/>
      <c r="B8650"/>
      <c r="C8650"/>
      <c r="D8650"/>
      <c r="E8650"/>
      <c r="F8650"/>
      <c r="G8650"/>
      <c r="H8650"/>
      <c r="I8650"/>
      <c r="J8650"/>
      <c r="K8650"/>
      <c r="L8650"/>
      <c r="M8650"/>
      <c r="N8650"/>
      <c r="O8650"/>
      <c r="P8650"/>
      <c r="Q8650"/>
      <c r="R8650"/>
      <c r="S8650"/>
      <c r="T8650"/>
      <c r="U8650"/>
      <c r="V8650"/>
      <c r="W8650"/>
      <c r="X8650"/>
      <c r="Y8650"/>
      <c r="Z8650"/>
      <c r="AA8650"/>
      <c r="AB8650"/>
      <c r="AC8650"/>
      <c r="AD8650"/>
      <c r="AE8650"/>
      <c r="AF8650"/>
      <c r="AG8650"/>
      <c r="AH8650"/>
      <c r="AI8650"/>
      <c r="AJ8650"/>
      <c r="AK8650"/>
    </row>
    <row r="8651" spans="1:49">
      <c r="A8651"/>
      <c r="B8651"/>
      <c r="C8651"/>
      <c r="D8651"/>
      <c r="E8651"/>
      <c r="F8651"/>
      <c r="G8651"/>
      <c r="H8651"/>
      <c r="I8651"/>
      <c r="J8651"/>
      <c r="K8651"/>
      <c r="L8651"/>
      <c r="M8651"/>
      <c r="N8651"/>
      <c r="O8651"/>
      <c r="P8651"/>
      <c r="Q8651"/>
      <c r="R8651"/>
      <c r="S8651"/>
      <c r="T8651"/>
      <c r="U8651"/>
      <c r="V8651"/>
      <c r="W8651"/>
      <c r="X8651"/>
      <c r="Y8651"/>
      <c r="Z8651"/>
      <c r="AA8651"/>
      <c r="AB8651"/>
      <c r="AC8651"/>
      <c r="AD8651"/>
      <c r="AE8651"/>
      <c r="AF8651"/>
      <c r="AG8651"/>
      <c r="AH8651"/>
      <c r="AI8651"/>
      <c r="AJ8651"/>
      <c r="AK8651"/>
    </row>
    <row r="8652" spans="1:49">
      <c r="A8652"/>
      <c r="B8652"/>
      <c r="C8652"/>
      <c r="D8652"/>
      <c r="E8652"/>
      <c r="F8652"/>
      <c r="G8652"/>
      <c r="H8652"/>
      <c r="I8652"/>
      <c r="J8652"/>
      <c r="K8652"/>
      <c r="L8652"/>
      <c r="M8652"/>
      <c r="N8652"/>
      <c r="O8652"/>
      <c r="P8652"/>
      <c r="Q8652"/>
      <c r="R8652"/>
      <c r="S8652"/>
      <c r="T8652"/>
      <c r="U8652"/>
      <c r="V8652"/>
      <c r="W8652"/>
      <c r="X8652"/>
      <c r="Y8652"/>
      <c r="Z8652"/>
      <c r="AA8652"/>
      <c r="AB8652"/>
      <c r="AC8652"/>
      <c r="AD8652"/>
      <c r="AE8652"/>
      <c r="AF8652"/>
      <c r="AG8652"/>
      <c r="AH8652"/>
      <c r="AI8652"/>
      <c r="AJ8652"/>
      <c r="AK8652"/>
    </row>
    <row r="8653" spans="1:49">
      <c r="A8653"/>
      <c r="B8653"/>
      <c r="C8653"/>
      <c r="D8653"/>
      <c r="E8653"/>
      <c r="F8653"/>
      <c r="G8653"/>
      <c r="H8653"/>
      <c r="I8653"/>
      <c r="J8653"/>
      <c r="K8653"/>
      <c r="L8653"/>
      <c r="M8653"/>
      <c r="N8653"/>
      <c r="O8653"/>
      <c r="P8653"/>
      <c r="Q8653"/>
      <c r="R8653"/>
      <c r="S8653"/>
      <c r="T8653"/>
      <c r="U8653"/>
      <c r="V8653"/>
      <c r="W8653"/>
      <c r="X8653"/>
      <c r="Y8653"/>
      <c r="Z8653"/>
      <c r="AA8653"/>
      <c r="AB8653"/>
      <c r="AC8653"/>
      <c r="AD8653"/>
      <c r="AE8653"/>
      <c r="AF8653"/>
      <c r="AG8653"/>
      <c r="AH8653"/>
      <c r="AI8653"/>
      <c r="AJ8653"/>
      <c r="AK8653"/>
    </row>
    <row r="8654" spans="1:49">
      <c r="A8654"/>
      <c r="B8654"/>
      <c r="C8654"/>
      <c r="D8654"/>
      <c r="E8654"/>
      <c r="F8654"/>
      <c r="G8654"/>
      <c r="H8654"/>
      <c r="I8654"/>
      <c r="J8654"/>
      <c r="K8654"/>
      <c r="L8654"/>
      <c r="M8654"/>
      <c r="N8654"/>
      <c r="O8654"/>
      <c r="P8654"/>
      <c r="Q8654"/>
      <c r="R8654"/>
      <c r="S8654"/>
      <c r="T8654"/>
      <c r="U8654"/>
      <c r="V8654"/>
      <c r="W8654"/>
      <c r="X8654"/>
      <c r="Y8654"/>
      <c r="Z8654"/>
      <c r="AA8654"/>
      <c r="AB8654"/>
      <c r="AC8654"/>
      <c r="AD8654"/>
      <c r="AE8654"/>
      <c r="AF8654"/>
      <c r="AG8654"/>
      <c r="AH8654"/>
      <c r="AI8654"/>
      <c r="AJ8654"/>
      <c r="AK8654"/>
    </row>
    <row r="8655" spans="1:49">
      <c r="A8655"/>
      <c r="B8655"/>
      <c r="C8655"/>
      <c r="D8655"/>
      <c r="E8655"/>
      <c r="F8655"/>
      <c r="G8655"/>
      <c r="H8655"/>
      <c r="I8655"/>
      <c r="J8655"/>
      <c r="K8655"/>
      <c r="L8655"/>
      <c r="M8655"/>
      <c r="N8655"/>
      <c r="O8655"/>
      <c r="P8655"/>
      <c r="Q8655"/>
      <c r="R8655"/>
      <c r="S8655"/>
      <c r="T8655"/>
      <c r="U8655"/>
      <c r="V8655"/>
      <c r="W8655"/>
      <c r="X8655"/>
      <c r="Y8655"/>
      <c r="Z8655"/>
      <c r="AA8655"/>
      <c r="AB8655"/>
      <c r="AC8655"/>
      <c r="AD8655"/>
      <c r="AE8655"/>
      <c r="AF8655"/>
      <c r="AG8655"/>
      <c r="AH8655"/>
      <c r="AI8655"/>
      <c r="AJ8655"/>
      <c r="AK8655"/>
    </row>
    <row r="8656" spans="1:49">
      <c r="A8656"/>
      <c r="B8656"/>
      <c r="C8656"/>
      <c r="D8656"/>
      <c r="E8656"/>
      <c r="F8656"/>
      <c r="G8656"/>
      <c r="H8656"/>
      <c r="I8656"/>
      <c r="J8656"/>
      <c r="K8656"/>
      <c r="L8656"/>
      <c r="M8656"/>
      <c r="N8656"/>
      <c r="O8656"/>
      <c r="P8656"/>
      <c r="Q8656"/>
      <c r="R8656"/>
      <c r="S8656"/>
      <c r="T8656"/>
      <c r="U8656"/>
      <c r="V8656"/>
      <c r="W8656"/>
      <c r="X8656"/>
      <c r="Y8656"/>
      <c r="Z8656"/>
      <c r="AA8656"/>
      <c r="AB8656"/>
      <c r="AC8656"/>
      <c r="AD8656"/>
      <c r="AE8656"/>
      <c r="AF8656"/>
      <c r="AG8656"/>
      <c r="AH8656"/>
      <c r="AI8656"/>
      <c r="AJ8656"/>
      <c r="AK8656"/>
    </row>
    <row r="8657" spans="1:37">
      <c r="A8657"/>
      <c r="B8657"/>
      <c r="C8657"/>
      <c r="D8657"/>
      <c r="E8657"/>
      <c r="F8657"/>
      <c r="G8657"/>
      <c r="H8657"/>
      <c r="I8657"/>
      <c r="J8657"/>
      <c r="K8657"/>
      <c r="L8657"/>
      <c r="M8657"/>
      <c r="N8657"/>
      <c r="O8657"/>
      <c r="P8657"/>
      <c r="Q8657"/>
      <c r="R8657"/>
      <c r="S8657"/>
      <c r="T8657"/>
      <c r="U8657"/>
      <c r="V8657"/>
      <c r="W8657"/>
      <c r="X8657"/>
      <c r="Y8657"/>
      <c r="Z8657"/>
      <c r="AA8657"/>
      <c r="AB8657"/>
      <c r="AC8657"/>
      <c r="AD8657"/>
      <c r="AE8657"/>
      <c r="AF8657"/>
      <c r="AG8657"/>
      <c r="AH8657"/>
      <c r="AI8657"/>
      <c r="AJ8657"/>
      <c r="AK8657"/>
    </row>
    <row r="8658" spans="1:37">
      <c r="A8658"/>
      <c r="B8658"/>
      <c r="C8658"/>
      <c r="D8658"/>
      <c r="E8658"/>
      <c r="F8658"/>
      <c r="G8658"/>
      <c r="H8658"/>
      <c r="I8658"/>
      <c r="J8658"/>
      <c r="K8658"/>
      <c r="L8658"/>
      <c r="M8658"/>
      <c r="N8658"/>
      <c r="O8658"/>
      <c r="P8658"/>
      <c r="Q8658"/>
      <c r="R8658"/>
      <c r="S8658"/>
      <c r="T8658"/>
      <c r="U8658"/>
      <c r="V8658"/>
      <c r="W8658"/>
      <c r="X8658"/>
      <c r="Y8658"/>
      <c r="Z8658"/>
      <c r="AA8658"/>
      <c r="AB8658"/>
      <c r="AC8658"/>
      <c r="AD8658"/>
      <c r="AE8658"/>
      <c r="AF8658"/>
      <c r="AG8658"/>
      <c r="AH8658"/>
      <c r="AI8658"/>
      <c r="AJ8658"/>
      <c r="AK8658"/>
    </row>
    <row r="8659" spans="1:37">
      <c r="A8659"/>
      <c r="B8659"/>
      <c r="C8659"/>
      <c r="D8659"/>
      <c r="E8659"/>
      <c r="F8659"/>
      <c r="G8659"/>
      <c r="H8659"/>
      <c r="I8659"/>
      <c r="J8659"/>
      <c r="K8659"/>
      <c r="L8659"/>
      <c r="M8659"/>
      <c r="N8659"/>
      <c r="O8659"/>
      <c r="P8659"/>
      <c r="Q8659"/>
      <c r="R8659"/>
      <c r="S8659"/>
      <c r="T8659"/>
      <c r="U8659"/>
      <c r="V8659"/>
      <c r="W8659"/>
      <c r="X8659"/>
      <c r="Y8659"/>
      <c r="Z8659"/>
      <c r="AA8659"/>
      <c r="AB8659"/>
      <c r="AC8659"/>
      <c r="AD8659"/>
      <c r="AE8659"/>
      <c r="AF8659"/>
      <c r="AG8659"/>
      <c r="AH8659"/>
      <c r="AI8659"/>
      <c r="AJ8659"/>
      <c r="AK8659"/>
    </row>
    <row r="8660" spans="1:37">
      <c r="A8660"/>
      <c r="B8660"/>
      <c r="C8660"/>
      <c r="D8660"/>
      <c r="E8660"/>
      <c r="F8660"/>
      <c r="G8660"/>
      <c r="H8660"/>
      <c r="I8660"/>
      <c r="J8660"/>
      <c r="K8660"/>
      <c r="L8660"/>
      <c r="M8660"/>
      <c r="N8660"/>
      <c r="O8660"/>
      <c r="P8660"/>
      <c r="Q8660"/>
      <c r="R8660"/>
      <c r="S8660"/>
      <c r="T8660"/>
      <c r="U8660"/>
      <c r="V8660"/>
      <c r="W8660"/>
      <c r="X8660"/>
      <c r="Y8660"/>
      <c r="Z8660"/>
      <c r="AA8660"/>
      <c r="AB8660"/>
      <c r="AC8660"/>
      <c r="AD8660"/>
      <c r="AE8660"/>
      <c r="AF8660"/>
      <c r="AG8660"/>
      <c r="AH8660"/>
      <c r="AI8660"/>
      <c r="AJ8660"/>
      <c r="AK8660"/>
    </row>
    <row r="8661" spans="1:37">
      <c r="A8661"/>
      <c r="B8661"/>
      <c r="C8661"/>
      <c r="D8661"/>
      <c r="E8661"/>
      <c r="F8661"/>
      <c r="G8661"/>
      <c r="H8661"/>
      <c r="I8661"/>
      <c r="J8661"/>
      <c r="K8661"/>
      <c r="L8661"/>
      <c r="M8661"/>
      <c r="N8661"/>
      <c r="O8661"/>
      <c r="P8661"/>
      <c r="Q8661"/>
      <c r="R8661"/>
      <c r="S8661"/>
      <c r="T8661"/>
      <c r="U8661"/>
      <c r="V8661"/>
      <c r="W8661"/>
      <c r="X8661"/>
      <c r="Y8661"/>
      <c r="Z8661"/>
      <c r="AA8661"/>
      <c r="AB8661"/>
      <c r="AC8661"/>
      <c r="AD8661"/>
      <c r="AE8661"/>
      <c r="AF8661"/>
      <c r="AG8661"/>
      <c r="AH8661"/>
      <c r="AI8661"/>
      <c r="AJ8661"/>
      <c r="AK8661"/>
    </row>
    <row r="8662" spans="1:37">
      <c r="A8662"/>
      <c r="B8662"/>
      <c r="C8662"/>
      <c r="D8662"/>
      <c r="E8662"/>
      <c r="F8662"/>
      <c r="G8662"/>
      <c r="H8662"/>
      <c r="I8662"/>
      <c r="J8662"/>
      <c r="K8662"/>
      <c r="L8662"/>
      <c r="M8662"/>
      <c r="N8662"/>
      <c r="O8662"/>
      <c r="P8662"/>
      <c r="Q8662"/>
      <c r="R8662"/>
      <c r="S8662"/>
      <c r="T8662"/>
      <c r="U8662"/>
      <c r="V8662"/>
      <c r="W8662"/>
      <c r="X8662"/>
      <c r="Y8662"/>
      <c r="Z8662"/>
      <c r="AA8662"/>
      <c r="AB8662"/>
      <c r="AC8662"/>
      <c r="AD8662"/>
      <c r="AE8662"/>
      <c r="AF8662"/>
      <c r="AG8662"/>
      <c r="AH8662"/>
      <c r="AI8662"/>
      <c r="AJ8662"/>
      <c r="AK8662"/>
    </row>
    <row r="8663" spans="1:37">
      <c r="A8663"/>
      <c r="B8663"/>
      <c r="C8663"/>
      <c r="D8663"/>
      <c r="E8663"/>
      <c r="F8663"/>
      <c r="G8663"/>
      <c r="H8663"/>
      <c r="I8663"/>
      <c r="J8663"/>
      <c r="K8663"/>
      <c r="L8663"/>
      <c r="M8663"/>
      <c r="N8663"/>
      <c r="O8663"/>
      <c r="P8663"/>
      <c r="Q8663"/>
      <c r="R8663"/>
      <c r="S8663"/>
      <c r="T8663"/>
      <c r="U8663"/>
      <c r="V8663"/>
      <c r="W8663"/>
      <c r="X8663"/>
      <c r="Y8663"/>
      <c r="Z8663"/>
      <c r="AA8663"/>
      <c r="AB8663"/>
      <c r="AC8663"/>
      <c r="AD8663"/>
      <c r="AE8663"/>
      <c r="AF8663"/>
      <c r="AG8663"/>
      <c r="AH8663"/>
      <c r="AI8663"/>
      <c r="AJ8663"/>
      <c r="AK8663"/>
    </row>
    <row r="8664" spans="1:37">
      <c r="A8664"/>
      <c r="B8664"/>
      <c r="C8664"/>
      <c r="D8664"/>
      <c r="E8664"/>
      <c r="F8664"/>
      <c r="G8664"/>
      <c r="H8664"/>
      <c r="I8664"/>
      <c r="J8664"/>
      <c r="K8664"/>
      <c r="L8664"/>
      <c r="M8664"/>
      <c r="N8664"/>
      <c r="O8664"/>
      <c r="P8664"/>
      <c r="Q8664"/>
      <c r="R8664"/>
      <c r="S8664"/>
      <c r="T8664"/>
      <c r="U8664"/>
      <c r="V8664"/>
      <c r="W8664"/>
      <c r="X8664"/>
      <c r="Y8664"/>
      <c r="Z8664"/>
      <c r="AA8664"/>
      <c r="AB8664"/>
      <c r="AC8664"/>
      <c r="AD8664"/>
      <c r="AE8664"/>
      <c r="AF8664"/>
      <c r="AG8664"/>
      <c r="AH8664"/>
      <c r="AI8664"/>
      <c r="AJ8664"/>
      <c r="AK8664"/>
    </row>
    <row r="8665" spans="1:37">
      <c r="A8665"/>
      <c r="B8665"/>
      <c r="C8665"/>
      <c r="D8665"/>
      <c r="E8665"/>
      <c r="F8665"/>
      <c r="G8665"/>
      <c r="H8665"/>
      <c r="I8665"/>
      <c r="J8665"/>
      <c r="K8665"/>
      <c r="L8665"/>
      <c r="M8665"/>
      <c r="N8665"/>
      <c r="O8665"/>
      <c r="P8665"/>
      <c r="Q8665"/>
      <c r="R8665"/>
      <c r="S8665"/>
      <c r="T8665"/>
      <c r="U8665"/>
      <c r="V8665"/>
      <c r="W8665"/>
      <c r="X8665"/>
      <c r="Y8665"/>
      <c r="Z8665"/>
      <c r="AA8665"/>
      <c r="AB8665"/>
      <c r="AC8665"/>
      <c r="AD8665"/>
      <c r="AE8665"/>
      <c r="AF8665"/>
      <c r="AG8665"/>
      <c r="AH8665"/>
      <c r="AI8665"/>
      <c r="AJ8665"/>
      <c r="AK8665"/>
    </row>
    <row r="8666" spans="1:37">
      <c r="A8666"/>
      <c r="B8666"/>
      <c r="C8666"/>
      <c r="D8666"/>
      <c r="E8666"/>
      <c r="F8666"/>
      <c r="G8666"/>
      <c r="H8666"/>
      <c r="I8666"/>
      <c r="J8666"/>
      <c r="K8666"/>
      <c r="L8666"/>
      <c r="M8666"/>
      <c r="N8666"/>
      <c r="O8666"/>
      <c r="P8666"/>
      <c r="Q8666"/>
      <c r="R8666"/>
      <c r="S8666"/>
      <c r="T8666"/>
      <c r="U8666"/>
      <c r="V8666"/>
      <c r="W8666"/>
      <c r="X8666"/>
      <c r="Y8666"/>
      <c r="Z8666"/>
      <c r="AA8666"/>
      <c r="AB8666"/>
      <c r="AC8666"/>
      <c r="AD8666"/>
      <c r="AE8666"/>
      <c r="AF8666"/>
      <c r="AG8666"/>
      <c r="AH8666"/>
      <c r="AI8666"/>
      <c r="AJ8666"/>
      <c r="AK8666"/>
    </row>
    <row r="8667" spans="1:37">
      <c r="A8667"/>
      <c r="B8667"/>
      <c r="C8667"/>
      <c r="D8667"/>
      <c r="E8667"/>
      <c r="F8667"/>
      <c r="G8667"/>
      <c r="H8667"/>
      <c r="I8667"/>
      <c r="J8667"/>
      <c r="K8667"/>
      <c r="L8667"/>
      <c r="M8667"/>
      <c r="N8667"/>
      <c r="O8667"/>
      <c r="P8667"/>
      <c r="Q8667"/>
      <c r="R8667"/>
      <c r="S8667"/>
      <c r="T8667"/>
      <c r="U8667"/>
      <c r="V8667"/>
      <c r="W8667"/>
      <c r="X8667"/>
      <c r="Y8667"/>
      <c r="Z8667"/>
      <c r="AA8667"/>
      <c r="AB8667"/>
      <c r="AC8667"/>
      <c r="AD8667"/>
      <c r="AE8667"/>
      <c r="AF8667"/>
      <c r="AG8667"/>
      <c r="AH8667"/>
      <c r="AI8667"/>
      <c r="AJ8667"/>
      <c r="AK8667"/>
    </row>
    <row r="8668" spans="1:37">
      <c r="A8668"/>
      <c r="B8668"/>
      <c r="C8668"/>
      <c r="D8668"/>
      <c r="E8668"/>
      <c r="F8668"/>
      <c r="G8668"/>
      <c r="H8668"/>
      <c r="I8668"/>
      <c r="J8668"/>
      <c r="K8668"/>
      <c r="L8668"/>
      <c r="M8668"/>
      <c r="N8668"/>
      <c r="O8668"/>
      <c r="P8668"/>
      <c r="Q8668"/>
      <c r="R8668"/>
      <c r="S8668"/>
      <c r="T8668"/>
      <c r="U8668"/>
      <c r="V8668"/>
      <c r="W8668"/>
      <c r="X8668"/>
      <c r="Y8668"/>
      <c r="Z8668"/>
      <c r="AA8668"/>
      <c r="AB8668"/>
      <c r="AC8668"/>
      <c r="AD8668"/>
      <c r="AE8668"/>
      <c r="AF8668"/>
      <c r="AG8668"/>
      <c r="AH8668"/>
      <c r="AI8668"/>
      <c r="AJ8668"/>
      <c r="AK8668"/>
    </row>
    <row r="8669" spans="1:37">
      <c r="A8669"/>
      <c r="B8669"/>
      <c r="C8669"/>
      <c r="D8669"/>
      <c r="E8669"/>
      <c r="F8669"/>
      <c r="G8669"/>
      <c r="H8669"/>
      <c r="I8669"/>
      <c r="J8669"/>
      <c r="K8669"/>
      <c r="L8669"/>
      <c r="M8669"/>
      <c r="N8669"/>
      <c r="O8669"/>
      <c r="P8669"/>
      <c r="Q8669"/>
      <c r="R8669"/>
      <c r="S8669"/>
      <c r="T8669"/>
      <c r="U8669"/>
      <c r="V8669"/>
      <c r="W8669"/>
      <c r="X8669"/>
      <c r="Y8669"/>
      <c r="Z8669"/>
      <c r="AA8669"/>
      <c r="AB8669"/>
      <c r="AC8669"/>
      <c r="AD8669"/>
      <c r="AE8669"/>
      <c r="AF8669"/>
      <c r="AG8669"/>
      <c r="AH8669"/>
      <c r="AI8669"/>
      <c r="AJ8669"/>
      <c r="AK8669"/>
    </row>
    <row r="8670" spans="1:37">
      <c r="A8670"/>
      <c r="B8670"/>
      <c r="C8670"/>
      <c r="D8670"/>
      <c r="E8670"/>
      <c r="F8670"/>
      <c r="G8670"/>
      <c r="H8670"/>
      <c r="I8670"/>
      <c r="J8670"/>
      <c r="K8670"/>
      <c r="L8670"/>
      <c r="M8670"/>
      <c r="N8670"/>
      <c r="O8670"/>
      <c r="P8670"/>
      <c r="Q8670"/>
      <c r="R8670"/>
      <c r="S8670"/>
      <c r="T8670"/>
      <c r="U8670"/>
      <c r="V8670"/>
      <c r="W8670"/>
      <c r="X8670"/>
      <c r="Y8670"/>
      <c r="Z8670"/>
      <c r="AA8670"/>
      <c r="AB8670"/>
      <c r="AC8670"/>
      <c r="AD8670"/>
      <c r="AE8670"/>
      <c r="AF8670"/>
      <c r="AG8670"/>
      <c r="AH8670"/>
      <c r="AI8670"/>
      <c r="AJ8670"/>
      <c r="AK8670"/>
    </row>
    <row r="8671" spans="1:37">
      <c r="A8671"/>
      <c r="B8671"/>
      <c r="C8671"/>
      <c r="D8671"/>
      <c r="E8671"/>
      <c r="F8671"/>
      <c r="G8671"/>
      <c r="H8671"/>
      <c r="I8671"/>
      <c r="J8671"/>
      <c r="K8671"/>
      <c r="L8671"/>
      <c r="M8671"/>
      <c r="N8671"/>
      <c r="O8671"/>
      <c r="P8671"/>
      <c r="Q8671"/>
      <c r="R8671"/>
      <c r="S8671"/>
      <c r="T8671"/>
      <c r="U8671"/>
      <c r="V8671"/>
      <c r="W8671"/>
      <c r="X8671"/>
      <c r="Y8671"/>
      <c r="Z8671"/>
      <c r="AA8671"/>
      <c r="AB8671"/>
      <c r="AC8671"/>
      <c r="AD8671"/>
      <c r="AE8671"/>
      <c r="AF8671"/>
      <c r="AG8671"/>
      <c r="AH8671"/>
      <c r="AI8671"/>
      <c r="AJ8671"/>
      <c r="AK8671"/>
    </row>
    <row r="8677" spans="1:49">
      <c r="A8677"/>
    </row>
    <row r="8681" spans="1:49">
      <c r="A8681"/>
      <c r="D8681"/>
      <c r="F8681"/>
      <c r="G8681" s="171"/>
      <c r="H8681"/>
      <c r="K8681"/>
      <c r="L8681"/>
    </row>
    <row r="8682" spans="1:49">
      <c r="A8682"/>
      <c r="B8682"/>
      <c r="F8682"/>
      <c r="G8682"/>
      <c r="H8682"/>
      <c r="K8682"/>
      <c r="L8682"/>
      <c r="N8682"/>
    </row>
    <row r="8683" spans="1:49">
      <c r="B8683"/>
      <c r="C8683"/>
      <c r="D8683"/>
      <c r="E8683"/>
      <c r="F8683"/>
      <c r="G8683"/>
      <c r="H8683"/>
      <c r="I8683"/>
      <c r="J8683"/>
      <c r="K8683"/>
      <c r="L8683"/>
      <c r="M8683"/>
      <c r="N8683"/>
      <c r="O8683"/>
      <c r="P8683"/>
      <c r="Q8683"/>
      <c r="R8683"/>
      <c r="S8683"/>
      <c r="T8683"/>
      <c r="U8683"/>
      <c r="V8683"/>
      <c r="W8683"/>
      <c r="X8683"/>
      <c r="Y8683"/>
      <c r="Z8683"/>
      <c r="AA8683"/>
      <c r="AB8683"/>
      <c r="AC8683"/>
      <c r="AD8683"/>
      <c r="AE8683"/>
      <c r="AF8683"/>
      <c r="AG8683"/>
      <c r="AH8683"/>
      <c r="AI8683"/>
      <c r="AJ8683"/>
      <c r="AK8683"/>
    </row>
    <row r="8684" spans="1:49">
      <c r="B8684"/>
      <c r="E8684"/>
      <c r="H8684"/>
      <c r="K8684"/>
      <c r="N8684"/>
      <c r="Q8684"/>
      <c r="T8684"/>
      <c r="W8684"/>
      <c r="Z8684"/>
      <c r="AC8684"/>
      <c r="AF8684"/>
      <c r="AI8684"/>
    </row>
    <row r="8685" spans="1:49">
      <c r="A8685"/>
      <c r="B8685"/>
      <c r="C8685"/>
      <c r="D8685"/>
      <c r="E8685"/>
      <c r="F8685"/>
      <c r="G8685"/>
      <c r="H8685"/>
      <c r="I8685"/>
      <c r="J8685"/>
      <c r="K8685"/>
      <c r="L8685"/>
      <c r="M8685"/>
      <c r="N8685"/>
      <c r="O8685"/>
      <c r="P8685"/>
      <c r="Q8685"/>
      <c r="R8685"/>
      <c r="S8685"/>
      <c r="T8685"/>
      <c r="U8685"/>
      <c r="V8685"/>
      <c r="W8685"/>
      <c r="X8685"/>
      <c r="Y8685"/>
      <c r="Z8685"/>
      <c r="AA8685"/>
      <c r="AB8685"/>
      <c r="AC8685"/>
      <c r="AD8685"/>
      <c r="AE8685"/>
      <c r="AF8685"/>
      <c r="AG8685"/>
      <c r="AH8685"/>
      <c r="AI8685"/>
      <c r="AJ8685"/>
      <c r="AK8685"/>
    </row>
    <row r="8686" spans="1:49">
      <c r="B8686" s="172"/>
      <c r="C8686" s="173"/>
      <c r="D8686" s="173"/>
      <c r="E8686" s="172"/>
      <c r="F8686" s="173"/>
      <c r="G8686" s="173"/>
      <c r="H8686" s="172"/>
      <c r="I8686" s="173"/>
      <c r="J8686" s="173"/>
      <c r="K8686" s="172"/>
      <c r="L8686" s="173"/>
      <c r="M8686" s="173"/>
      <c r="N8686" s="172"/>
      <c r="O8686" s="173"/>
      <c r="P8686" s="173"/>
      <c r="Q8686" s="172"/>
      <c r="R8686" s="173"/>
      <c r="S8686" s="173"/>
      <c r="T8686" s="172"/>
      <c r="U8686" s="173"/>
      <c r="V8686" s="173"/>
      <c r="W8686" s="172"/>
      <c r="X8686" s="173"/>
      <c r="Y8686" s="173"/>
      <c r="Z8686" s="172"/>
      <c r="AA8686" s="173"/>
      <c r="AB8686" s="173"/>
      <c r="AC8686" s="172"/>
      <c r="AD8686" s="173"/>
      <c r="AE8686" s="173"/>
      <c r="AF8686" s="172"/>
      <c r="AG8686" s="173"/>
      <c r="AH8686" s="173"/>
      <c r="AI8686" s="172"/>
      <c r="AJ8686" s="173"/>
      <c r="AK8686" s="173"/>
      <c r="AN8686" s="165" t="e">
        <f>1/($B8686*(1/$B8684)*(1/(5/7+2/7*$D8686))*$B8696/SUM($B8688:$B8711))</f>
        <v>#DIV/0!</v>
      </c>
      <c r="AO8686" s="165" t="e">
        <f>1/(B8686*(1/B8684)*(1/(5/7+2/7*D8686)))</f>
        <v>#DIV/0!</v>
      </c>
      <c r="AP8686" s="165"/>
      <c r="AR8686" s="170">
        <f>CHOOSE(AV$3,C8686,F8686,I8686,L8686,O8686,R8686,U8686,X8686,AA8686,AD8686,AG8686,AJ8686)</f>
        <v>0</v>
      </c>
      <c r="AS8686" s="166"/>
      <c r="AT8686" s="166"/>
      <c r="AV8686" s="116" t="e">
        <f>AN8686/AR8686</f>
        <v>#DIV/0!</v>
      </c>
      <c r="AW8686" s="167" t="e">
        <f>AO8686/AR8686</f>
        <v>#DIV/0!</v>
      </c>
    </row>
    <row r="8687" spans="1:49">
      <c r="A8687"/>
      <c r="B8687"/>
      <c r="C8687"/>
      <c r="D8687"/>
      <c r="E8687"/>
      <c r="F8687"/>
      <c r="G8687"/>
      <c r="H8687"/>
      <c r="I8687"/>
      <c r="J8687"/>
      <c r="K8687"/>
      <c r="L8687"/>
      <c r="M8687"/>
      <c r="N8687"/>
      <c r="O8687"/>
      <c r="P8687"/>
      <c r="Q8687"/>
      <c r="R8687"/>
      <c r="S8687"/>
      <c r="T8687"/>
      <c r="U8687"/>
      <c r="V8687"/>
      <c r="W8687"/>
      <c r="X8687"/>
      <c r="Y8687"/>
      <c r="Z8687"/>
      <c r="AA8687"/>
      <c r="AB8687"/>
      <c r="AC8687"/>
      <c r="AD8687"/>
      <c r="AE8687"/>
      <c r="AF8687"/>
      <c r="AG8687"/>
      <c r="AH8687"/>
      <c r="AI8687"/>
      <c r="AJ8687"/>
      <c r="AK8687"/>
    </row>
    <row r="8688" spans="1:49">
      <c r="A8688"/>
      <c r="B8688"/>
      <c r="C8688"/>
      <c r="D8688"/>
      <c r="E8688"/>
      <c r="F8688"/>
      <c r="G8688"/>
      <c r="H8688"/>
      <c r="I8688"/>
      <c r="J8688"/>
      <c r="K8688"/>
      <c r="L8688"/>
      <c r="M8688"/>
      <c r="N8688"/>
      <c r="O8688"/>
      <c r="P8688"/>
      <c r="Q8688"/>
      <c r="R8688"/>
      <c r="S8688"/>
      <c r="T8688"/>
      <c r="U8688"/>
      <c r="V8688"/>
      <c r="W8688"/>
      <c r="X8688"/>
      <c r="Y8688"/>
      <c r="Z8688"/>
      <c r="AA8688"/>
      <c r="AB8688"/>
      <c r="AC8688"/>
      <c r="AD8688"/>
      <c r="AE8688"/>
      <c r="AF8688"/>
      <c r="AG8688"/>
      <c r="AH8688"/>
      <c r="AI8688"/>
      <c r="AJ8688"/>
      <c r="AK8688"/>
    </row>
    <row r="8689" spans="1:37">
      <c r="A8689"/>
      <c r="B8689"/>
      <c r="C8689"/>
      <c r="D8689"/>
      <c r="E8689"/>
      <c r="F8689"/>
      <c r="G8689"/>
      <c r="H8689"/>
      <c r="I8689"/>
      <c r="J8689"/>
      <c r="K8689"/>
      <c r="L8689"/>
      <c r="M8689"/>
      <c r="N8689"/>
      <c r="O8689"/>
      <c r="P8689"/>
      <c r="Q8689"/>
      <c r="R8689"/>
      <c r="S8689"/>
      <c r="T8689"/>
      <c r="U8689"/>
      <c r="V8689"/>
      <c r="W8689"/>
      <c r="X8689"/>
      <c r="Y8689"/>
      <c r="Z8689"/>
      <c r="AA8689"/>
      <c r="AB8689"/>
      <c r="AC8689"/>
      <c r="AD8689"/>
      <c r="AE8689"/>
      <c r="AF8689"/>
      <c r="AG8689"/>
      <c r="AH8689"/>
      <c r="AI8689"/>
      <c r="AJ8689"/>
      <c r="AK8689"/>
    </row>
    <row r="8690" spans="1:37">
      <c r="A8690"/>
      <c r="B8690"/>
      <c r="C8690"/>
      <c r="D8690"/>
      <c r="E8690"/>
      <c r="F8690"/>
      <c r="G8690"/>
      <c r="H8690"/>
      <c r="I8690"/>
      <c r="J8690"/>
      <c r="K8690"/>
      <c r="L8690"/>
      <c r="M8690"/>
      <c r="N8690"/>
      <c r="O8690"/>
      <c r="P8690"/>
      <c r="Q8690"/>
      <c r="R8690"/>
      <c r="S8690"/>
      <c r="T8690"/>
      <c r="U8690"/>
      <c r="V8690"/>
      <c r="W8690"/>
      <c r="X8690"/>
      <c r="Y8690"/>
      <c r="Z8690"/>
      <c r="AA8690"/>
      <c r="AB8690"/>
      <c r="AC8690"/>
      <c r="AD8690"/>
      <c r="AE8690"/>
      <c r="AF8690"/>
      <c r="AG8690"/>
      <c r="AH8690"/>
      <c r="AI8690"/>
      <c r="AJ8690"/>
      <c r="AK8690"/>
    </row>
    <row r="8691" spans="1:37">
      <c r="A8691"/>
      <c r="B8691"/>
      <c r="C8691"/>
      <c r="D8691"/>
      <c r="E8691"/>
      <c r="F8691"/>
      <c r="G8691"/>
      <c r="H8691"/>
      <c r="I8691"/>
      <c r="J8691"/>
      <c r="K8691"/>
      <c r="L8691"/>
      <c r="M8691"/>
      <c r="N8691"/>
      <c r="O8691"/>
      <c r="P8691"/>
      <c r="Q8691"/>
      <c r="R8691"/>
      <c r="S8691"/>
      <c r="T8691"/>
      <c r="U8691"/>
      <c r="V8691"/>
      <c r="W8691"/>
      <c r="X8691"/>
      <c r="Y8691"/>
      <c r="Z8691"/>
      <c r="AA8691"/>
      <c r="AB8691"/>
      <c r="AC8691"/>
      <c r="AD8691"/>
      <c r="AE8691"/>
      <c r="AF8691"/>
      <c r="AG8691"/>
      <c r="AH8691"/>
      <c r="AI8691"/>
      <c r="AJ8691"/>
      <c r="AK8691"/>
    </row>
    <row r="8692" spans="1:37">
      <c r="A8692"/>
      <c r="B8692"/>
      <c r="C8692"/>
      <c r="D8692"/>
      <c r="E8692"/>
      <c r="F8692"/>
      <c r="G8692"/>
      <c r="H8692"/>
      <c r="I8692"/>
      <c r="J8692"/>
      <c r="K8692"/>
      <c r="L8692"/>
      <c r="M8692"/>
      <c r="N8692"/>
      <c r="O8692"/>
      <c r="P8692"/>
      <c r="Q8692"/>
      <c r="R8692"/>
      <c r="S8692"/>
      <c r="T8692"/>
      <c r="U8692"/>
      <c r="V8692"/>
      <c r="W8692"/>
      <c r="X8692"/>
      <c r="Y8692"/>
      <c r="Z8692"/>
      <c r="AA8692"/>
      <c r="AB8692"/>
      <c r="AC8692"/>
      <c r="AD8692"/>
      <c r="AE8692"/>
      <c r="AF8692"/>
      <c r="AG8692"/>
      <c r="AH8692"/>
      <c r="AI8692"/>
      <c r="AJ8692"/>
      <c r="AK8692"/>
    </row>
    <row r="8693" spans="1:37">
      <c r="A8693"/>
      <c r="B8693"/>
      <c r="C8693"/>
      <c r="D8693"/>
      <c r="E8693"/>
      <c r="F8693"/>
      <c r="G8693"/>
      <c r="H8693"/>
      <c r="I8693"/>
      <c r="J8693"/>
      <c r="K8693"/>
      <c r="L8693"/>
      <c r="M8693"/>
      <c r="N8693"/>
      <c r="O8693"/>
      <c r="P8693"/>
      <c r="Q8693"/>
      <c r="R8693"/>
      <c r="S8693"/>
      <c r="T8693"/>
      <c r="U8693"/>
      <c r="V8693"/>
      <c r="W8693"/>
      <c r="X8693"/>
      <c r="Y8693"/>
      <c r="Z8693"/>
      <c r="AA8693"/>
      <c r="AB8693"/>
      <c r="AC8693"/>
      <c r="AD8693"/>
      <c r="AE8693"/>
      <c r="AF8693"/>
      <c r="AG8693"/>
      <c r="AH8693"/>
      <c r="AI8693"/>
      <c r="AJ8693"/>
      <c r="AK8693"/>
    </row>
    <row r="8694" spans="1:37">
      <c r="A8694"/>
      <c r="B8694"/>
      <c r="C8694"/>
      <c r="D8694"/>
      <c r="E8694"/>
      <c r="F8694"/>
      <c r="G8694"/>
      <c r="H8694"/>
      <c r="I8694"/>
      <c r="J8694"/>
      <c r="K8694"/>
      <c r="L8694"/>
      <c r="M8694"/>
      <c r="N8694"/>
      <c r="O8694"/>
      <c r="P8694"/>
      <c r="Q8694"/>
      <c r="R8694"/>
      <c r="S8694"/>
      <c r="T8694"/>
      <c r="U8694"/>
      <c r="V8694"/>
      <c r="W8694"/>
      <c r="X8694"/>
      <c r="Y8694"/>
      <c r="Z8694"/>
      <c r="AA8694"/>
      <c r="AB8694"/>
      <c r="AC8694"/>
      <c r="AD8694"/>
      <c r="AE8694"/>
      <c r="AF8694"/>
      <c r="AG8694"/>
      <c r="AH8694"/>
      <c r="AI8694"/>
      <c r="AJ8694"/>
      <c r="AK8694"/>
    </row>
    <row r="8695" spans="1:37">
      <c r="A8695"/>
      <c r="B8695"/>
      <c r="C8695"/>
      <c r="D8695"/>
      <c r="E8695"/>
      <c r="F8695"/>
      <c r="G8695"/>
      <c r="H8695"/>
      <c r="I8695"/>
      <c r="J8695"/>
      <c r="K8695"/>
      <c r="L8695"/>
      <c r="M8695"/>
      <c r="N8695"/>
      <c r="O8695"/>
      <c r="P8695"/>
      <c r="Q8695"/>
      <c r="R8695"/>
      <c r="S8695"/>
      <c r="T8695"/>
      <c r="U8695"/>
      <c r="V8695"/>
      <c r="W8695"/>
      <c r="X8695"/>
      <c r="Y8695"/>
      <c r="Z8695"/>
      <c r="AA8695"/>
      <c r="AB8695"/>
      <c r="AC8695"/>
      <c r="AD8695"/>
      <c r="AE8695"/>
      <c r="AF8695"/>
      <c r="AG8695"/>
      <c r="AH8695"/>
      <c r="AI8695"/>
      <c r="AJ8695"/>
      <c r="AK8695"/>
    </row>
    <row r="8696" spans="1:37">
      <c r="A8696"/>
      <c r="B8696"/>
      <c r="C8696"/>
      <c r="D8696"/>
      <c r="E8696"/>
      <c r="F8696"/>
      <c r="G8696"/>
      <c r="H8696"/>
      <c r="I8696"/>
      <c r="J8696"/>
      <c r="K8696"/>
      <c r="L8696"/>
      <c r="M8696"/>
      <c r="N8696"/>
      <c r="O8696"/>
      <c r="P8696"/>
      <c r="Q8696"/>
      <c r="R8696"/>
      <c r="S8696"/>
      <c r="T8696"/>
      <c r="U8696"/>
      <c r="V8696"/>
      <c r="W8696"/>
      <c r="X8696"/>
      <c r="Y8696"/>
      <c r="Z8696"/>
      <c r="AA8696"/>
      <c r="AB8696"/>
      <c r="AC8696"/>
      <c r="AD8696"/>
      <c r="AE8696"/>
      <c r="AF8696"/>
      <c r="AG8696"/>
      <c r="AH8696"/>
      <c r="AI8696"/>
      <c r="AJ8696"/>
      <c r="AK8696"/>
    </row>
    <row r="8697" spans="1:37">
      <c r="A8697"/>
      <c r="B8697"/>
      <c r="C8697"/>
      <c r="D8697"/>
      <c r="E8697"/>
      <c r="F8697"/>
      <c r="G8697"/>
      <c r="H8697"/>
      <c r="I8697"/>
      <c r="J8697"/>
      <c r="K8697"/>
      <c r="L8697"/>
      <c r="M8697"/>
      <c r="N8697"/>
      <c r="O8697"/>
      <c r="P8697"/>
      <c r="Q8697"/>
      <c r="R8697"/>
      <c r="S8697"/>
      <c r="T8697"/>
      <c r="U8697"/>
      <c r="V8697"/>
      <c r="W8697"/>
      <c r="X8697"/>
      <c r="Y8697"/>
      <c r="Z8697"/>
      <c r="AA8697"/>
      <c r="AB8697"/>
      <c r="AC8697"/>
      <c r="AD8697"/>
      <c r="AE8697"/>
      <c r="AF8697"/>
      <c r="AG8697"/>
      <c r="AH8697"/>
      <c r="AI8697"/>
      <c r="AJ8697"/>
      <c r="AK8697"/>
    </row>
    <row r="8698" spans="1:37">
      <c r="A8698"/>
      <c r="B8698"/>
      <c r="C8698"/>
      <c r="D8698"/>
      <c r="E8698"/>
      <c r="F8698"/>
      <c r="G8698"/>
      <c r="H8698"/>
      <c r="I8698"/>
      <c r="J8698"/>
      <c r="K8698"/>
      <c r="L8698"/>
      <c r="M8698"/>
      <c r="N8698"/>
      <c r="O8698"/>
      <c r="P8698"/>
      <c r="Q8698"/>
      <c r="R8698"/>
      <c r="S8698"/>
      <c r="T8698"/>
      <c r="U8698"/>
      <c r="V8698"/>
      <c r="W8698"/>
      <c r="X8698"/>
      <c r="Y8698"/>
      <c r="Z8698"/>
      <c r="AA8698"/>
      <c r="AB8698"/>
      <c r="AC8698"/>
      <c r="AD8698"/>
      <c r="AE8698"/>
      <c r="AF8698"/>
      <c r="AG8698"/>
      <c r="AH8698"/>
      <c r="AI8698"/>
      <c r="AJ8698"/>
      <c r="AK8698"/>
    </row>
    <row r="8699" spans="1:37">
      <c r="A8699"/>
      <c r="B8699"/>
      <c r="C8699"/>
      <c r="D8699"/>
      <c r="E8699"/>
      <c r="F8699"/>
      <c r="G8699"/>
      <c r="H8699"/>
      <c r="I8699"/>
      <c r="J8699"/>
      <c r="K8699"/>
      <c r="L8699"/>
      <c r="M8699"/>
      <c r="N8699"/>
      <c r="O8699"/>
      <c r="P8699"/>
      <c r="Q8699"/>
      <c r="R8699"/>
      <c r="S8699"/>
      <c r="T8699"/>
      <c r="U8699"/>
      <c r="V8699"/>
      <c r="W8699"/>
      <c r="X8699"/>
      <c r="Y8699"/>
      <c r="Z8699"/>
      <c r="AA8699"/>
      <c r="AB8699"/>
      <c r="AC8699"/>
      <c r="AD8699"/>
      <c r="AE8699"/>
      <c r="AF8699"/>
      <c r="AG8699"/>
      <c r="AH8699"/>
      <c r="AI8699"/>
      <c r="AJ8699"/>
      <c r="AK8699"/>
    </row>
    <row r="8700" spans="1:37">
      <c r="A8700"/>
      <c r="B8700"/>
      <c r="C8700"/>
      <c r="D8700"/>
      <c r="E8700"/>
      <c r="F8700"/>
      <c r="G8700"/>
      <c r="H8700"/>
      <c r="I8700"/>
      <c r="J8700"/>
      <c r="K8700"/>
      <c r="L8700"/>
      <c r="M8700"/>
      <c r="N8700"/>
      <c r="O8700"/>
      <c r="P8700"/>
      <c r="Q8700"/>
      <c r="R8700"/>
      <c r="S8700"/>
      <c r="T8700"/>
      <c r="U8700"/>
      <c r="V8700"/>
      <c r="W8700"/>
      <c r="X8700"/>
      <c r="Y8700"/>
      <c r="Z8700"/>
      <c r="AA8700"/>
      <c r="AB8700"/>
      <c r="AC8700"/>
      <c r="AD8700"/>
      <c r="AE8700"/>
      <c r="AF8700"/>
      <c r="AG8700"/>
      <c r="AH8700"/>
      <c r="AI8700"/>
      <c r="AJ8700"/>
      <c r="AK8700"/>
    </row>
    <row r="8701" spans="1:37">
      <c r="A8701"/>
      <c r="B8701"/>
      <c r="C8701"/>
      <c r="D8701"/>
      <c r="E8701"/>
      <c r="F8701"/>
      <c r="G8701"/>
      <c r="H8701"/>
      <c r="I8701"/>
      <c r="J8701"/>
      <c r="K8701"/>
      <c r="L8701"/>
      <c r="M8701"/>
      <c r="N8701"/>
      <c r="O8701"/>
      <c r="P8701"/>
      <c r="Q8701"/>
      <c r="R8701"/>
      <c r="S8701"/>
      <c r="T8701"/>
      <c r="U8701"/>
      <c r="V8701"/>
      <c r="W8701"/>
      <c r="X8701"/>
      <c r="Y8701"/>
      <c r="Z8701"/>
      <c r="AA8701"/>
      <c r="AB8701"/>
      <c r="AC8701"/>
      <c r="AD8701"/>
      <c r="AE8701"/>
      <c r="AF8701"/>
      <c r="AG8701"/>
      <c r="AH8701"/>
      <c r="AI8701"/>
      <c r="AJ8701"/>
      <c r="AK8701"/>
    </row>
    <row r="8702" spans="1:37">
      <c r="A8702"/>
      <c r="B8702"/>
      <c r="C8702"/>
      <c r="D8702"/>
      <c r="E8702"/>
      <c r="F8702"/>
      <c r="G8702"/>
      <c r="H8702"/>
      <c r="I8702"/>
      <c r="J8702"/>
      <c r="K8702"/>
      <c r="L8702"/>
      <c r="M8702"/>
      <c r="N8702"/>
      <c r="O8702"/>
      <c r="P8702"/>
      <c r="Q8702"/>
      <c r="R8702"/>
      <c r="S8702"/>
      <c r="T8702"/>
      <c r="U8702"/>
      <c r="V8702"/>
      <c r="W8702"/>
      <c r="X8702"/>
      <c r="Y8702"/>
      <c r="Z8702"/>
      <c r="AA8702"/>
      <c r="AB8702"/>
      <c r="AC8702"/>
      <c r="AD8702"/>
      <c r="AE8702"/>
      <c r="AF8702"/>
      <c r="AG8702"/>
      <c r="AH8702"/>
      <c r="AI8702"/>
      <c r="AJ8702"/>
      <c r="AK8702"/>
    </row>
    <row r="8703" spans="1:37">
      <c r="A8703"/>
      <c r="B8703"/>
      <c r="C8703"/>
      <c r="D8703"/>
      <c r="E8703"/>
      <c r="F8703"/>
      <c r="G8703"/>
      <c r="H8703"/>
      <c r="I8703"/>
      <c r="J8703"/>
      <c r="K8703"/>
      <c r="L8703"/>
      <c r="M8703"/>
      <c r="N8703"/>
      <c r="O8703"/>
      <c r="P8703"/>
      <c r="Q8703"/>
      <c r="R8703"/>
      <c r="S8703"/>
      <c r="T8703"/>
      <c r="U8703"/>
      <c r="V8703"/>
      <c r="W8703"/>
      <c r="X8703"/>
      <c r="Y8703"/>
      <c r="Z8703"/>
      <c r="AA8703"/>
      <c r="AB8703"/>
      <c r="AC8703"/>
      <c r="AD8703"/>
      <c r="AE8703"/>
      <c r="AF8703"/>
      <c r="AG8703"/>
      <c r="AH8703"/>
      <c r="AI8703"/>
      <c r="AJ8703"/>
      <c r="AK8703"/>
    </row>
    <row r="8704" spans="1:37">
      <c r="A8704"/>
      <c r="B8704"/>
      <c r="C8704"/>
      <c r="D8704"/>
      <c r="E8704"/>
      <c r="F8704"/>
      <c r="G8704"/>
      <c r="H8704"/>
      <c r="I8704"/>
      <c r="J8704"/>
      <c r="K8704"/>
      <c r="L8704"/>
      <c r="M8704"/>
      <c r="N8704"/>
      <c r="O8704"/>
      <c r="P8704"/>
      <c r="Q8704"/>
      <c r="R8704"/>
      <c r="S8704"/>
      <c r="T8704"/>
      <c r="U8704"/>
      <c r="V8704"/>
      <c r="W8704"/>
      <c r="X8704"/>
      <c r="Y8704"/>
      <c r="Z8704"/>
      <c r="AA8704"/>
      <c r="AB8704"/>
      <c r="AC8704"/>
      <c r="AD8704"/>
      <c r="AE8704"/>
      <c r="AF8704"/>
      <c r="AG8704"/>
      <c r="AH8704"/>
      <c r="AI8704"/>
      <c r="AJ8704"/>
      <c r="AK8704"/>
    </row>
    <row r="8705" spans="1:37">
      <c r="A8705"/>
      <c r="B8705"/>
      <c r="C8705"/>
      <c r="D8705"/>
      <c r="E8705"/>
      <c r="F8705"/>
      <c r="G8705"/>
      <c r="H8705"/>
      <c r="I8705"/>
      <c r="J8705"/>
      <c r="K8705"/>
      <c r="L8705"/>
      <c r="M8705"/>
      <c r="N8705"/>
      <c r="O8705"/>
      <c r="P8705"/>
      <c r="Q8705"/>
      <c r="R8705"/>
      <c r="S8705"/>
      <c r="T8705"/>
      <c r="U8705"/>
      <c r="V8705"/>
      <c r="W8705"/>
      <c r="X8705"/>
      <c r="Y8705"/>
      <c r="Z8705"/>
      <c r="AA8705"/>
      <c r="AB8705"/>
      <c r="AC8705"/>
      <c r="AD8705"/>
      <c r="AE8705"/>
      <c r="AF8705"/>
      <c r="AG8705"/>
      <c r="AH8705"/>
      <c r="AI8705"/>
      <c r="AJ8705"/>
      <c r="AK8705"/>
    </row>
    <row r="8706" spans="1:37">
      <c r="A8706"/>
      <c r="B8706"/>
      <c r="C8706"/>
      <c r="D8706"/>
      <c r="E8706"/>
      <c r="F8706"/>
      <c r="G8706"/>
      <c r="H8706"/>
      <c r="I8706"/>
      <c r="J8706"/>
      <c r="K8706"/>
      <c r="L8706"/>
      <c r="M8706"/>
      <c r="N8706"/>
      <c r="O8706"/>
      <c r="P8706"/>
      <c r="Q8706"/>
      <c r="R8706"/>
      <c r="S8706"/>
      <c r="T8706"/>
      <c r="U8706"/>
      <c r="V8706"/>
      <c r="W8706"/>
      <c r="X8706"/>
      <c r="Y8706"/>
      <c r="Z8706"/>
      <c r="AA8706"/>
      <c r="AB8706"/>
      <c r="AC8706"/>
      <c r="AD8706"/>
      <c r="AE8706"/>
      <c r="AF8706"/>
      <c r="AG8706"/>
      <c r="AH8706"/>
      <c r="AI8706"/>
      <c r="AJ8706"/>
      <c r="AK8706"/>
    </row>
    <row r="8707" spans="1:37">
      <c r="A8707"/>
      <c r="B8707"/>
      <c r="C8707"/>
      <c r="D8707"/>
      <c r="E8707"/>
      <c r="F8707"/>
      <c r="G8707"/>
      <c r="H8707"/>
      <c r="I8707"/>
      <c r="J8707"/>
      <c r="K8707"/>
      <c r="L8707"/>
      <c r="M8707"/>
      <c r="N8707"/>
      <c r="O8707"/>
      <c r="P8707"/>
      <c r="Q8707"/>
      <c r="R8707"/>
      <c r="S8707"/>
      <c r="T8707"/>
      <c r="U8707"/>
      <c r="V8707"/>
      <c r="W8707"/>
      <c r="X8707"/>
      <c r="Y8707"/>
      <c r="Z8707"/>
      <c r="AA8707"/>
      <c r="AB8707"/>
      <c r="AC8707"/>
      <c r="AD8707"/>
      <c r="AE8707"/>
      <c r="AF8707"/>
      <c r="AG8707"/>
      <c r="AH8707"/>
      <c r="AI8707"/>
      <c r="AJ8707"/>
      <c r="AK8707"/>
    </row>
    <row r="8708" spans="1:37">
      <c r="A8708"/>
      <c r="B8708"/>
      <c r="C8708"/>
      <c r="D8708"/>
      <c r="E8708"/>
      <c r="F8708"/>
      <c r="G8708"/>
      <c r="H8708"/>
      <c r="I8708"/>
      <c r="J8708"/>
      <c r="K8708"/>
      <c r="L8708"/>
      <c r="M8708"/>
      <c r="N8708"/>
      <c r="O8708"/>
      <c r="P8708"/>
      <c r="Q8708"/>
      <c r="R8708"/>
      <c r="S8708"/>
      <c r="T8708"/>
      <c r="U8708"/>
      <c r="V8708"/>
      <c r="W8708"/>
      <c r="X8708"/>
      <c r="Y8708"/>
      <c r="Z8708"/>
      <c r="AA8708"/>
      <c r="AB8708"/>
      <c r="AC8708"/>
      <c r="AD8708"/>
      <c r="AE8708"/>
      <c r="AF8708"/>
      <c r="AG8708"/>
      <c r="AH8708"/>
      <c r="AI8708"/>
      <c r="AJ8708"/>
      <c r="AK8708"/>
    </row>
    <row r="8709" spans="1:37">
      <c r="A8709"/>
      <c r="B8709"/>
      <c r="C8709"/>
      <c r="D8709"/>
      <c r="E8709"/>
      <c r="F8709"/>
      <c r="G8709"/>
      <c r="H8709"/>
      <c r="I8709"/>
      <c r="J8709"/>
      <c r="K8709"/>
      <c r="L8709"/>
      <c r="M8709"/>
      <c r="N8709"/>
      <c r="O8709"/>
      <c r="P8709"/>
      <c r="Q8709"/>
      <c r="R8709"/>
      <c r="S8709"/>
      <c r="T8709"/>
      <c r="U8709"/>
      <c r="V8709"/>
      <c r="W8709"/>
      <c r="X8709"/>
      <c r="Y8709"/>
      <c r="Z8709"/>
      <c r="AA8709"/>
      <c r="AB8709"/>
      <c r="AC8709"/>
      <c r="AD8709"/>
      <c r="AE8709"/>
      <c r="AF8709"/>
      <c r="AG8709"/>
      <c r="AH8709"/>
      <c r="AI8709"/>
      <c r="AJ8709"/>
      <c r="AK8709"/>
    </row>
    <row r="8710" spans="1:37">
      <c r="A8710"/>
      <c r="B8710"/>
      <c r="C8710"/>
      <c r="D8710"/>
      <c r="E8710"/>
      <c r="F8710"/>
      <c r="G8710"/>
      <c r="H8710"/>
      <c r="I8710"/>
      <c r="J8710"/>
      <c r="K8710"/>
      <c r="L8710"/>
      <c r="M8710"/>
      <c r="N8710"/>
      <c r="O8710"/>
      <c r="P8710"/>
      <c r="Q8710"/>
      <c r="R8710"/>
      <c r="S8710"/>
      <c r="T8710"/>
      <c r="U8710"/>
      <c r="V8710"/>
      <c r="W8710"/>
      <c r="X8710"/>
      <c r="Y8710"/>
      <c r="Z8710"/>
      <c r="AA8710"/>
      <c r="AB8710"/>
      <c r="AC8710"/>
      <c r="AD8710"/>
      <c r="AE8710"/>
      <c r="AF8710"/>
      <c r="AG8710"/>
      <c r="AH8710"/>
      <c r="AI8710"/>
      <c r="AJ8710"/>
      <c r="AK8710"/>
    </row>
    <row r="8711" spans="1:37">
      <c r="A8711"/>
      <c r="B8711"/>
      <c r="C8711"/>
      <c r="D8711"/>
      <c r="E8711"/>
      <c r="F8711"/>
      <c r="G8711"/>
      <c r="H8711"/>
      <c r="I8711"/>
      <c r="J8711"/>
      <c r="K8711"/>
      <c r="L8711"/>
      <c r="M8711"/>
      <c r="N8711"/>
      <c r="O8711"/>
      <c r="P8711"/>
      <c r="Q8711"/>
      <c r="R8711"/>
      <c r="S8711"/>
      <c r="T8711"/>
      <c r="U8711"/>
      <c r="V8711"/>
      <c r="W8711"/>
      <c r="X8711"/>
      <c r="Y8711"/>
      <c r="Z8711"/>
      <c r="AA8711"/>
      <c r="AB8711"/>
      <c r="AC8711"/>
      <c r="AD8711"/>
      <c r="AE8711"/>
      <c r="AF8711"/>
      <c r="AG8711"/>
      <c r="AH8711"/>
      <c r="AI8711"/>
      <c r="AJ8711"/>
      <c r="AK8711"/>
    </row>
    <row r="8716" spans="1:37">
      <c r="A8716"/>
    </row>
    <row r="8721" spans="1:49">
      <c r="A8721"/>
      <c r="D8721"/>
      <c r="F8721"/>
      <c r="G8721" s="171"/>
      <c r="H8721"/>
      <c r="K8721"/>
      <c r="L8721"/>
    </row>
    <row r="8722" spans="1:49">
      <c r="A8722"/>
      <c r="B8722"/>
      <c r="F8722"/>
      <c r="G8722"/>
      <c r="H8722"/>
      <c r="K8722"/>
      <c r="L8722"/>
      <c r="N8722"/>
    </row>
    <row r="8723" spans="1:49">
      <c r="B8723"/>
      <c r="C8723"/>
      <c r="D8723"/>
      <c r="E8723"/>
      <c r="F8723"/>
      <c r="G8723"/>
      <c r="H8723"/>
      <c r="I8723"/>
      <c r="J8723"/>
      <c r="K8723"/>
      <c r="L8723"/>
      <c r="M8723"/>
      <c r="N8723"/>
      <c r="O8723"/>
      <c r="P8723"/>
      <c r="Q8723"/>
      <c r="R8723"/>
      <c r="S8723"/>
      <c r="T8723"/>
      <c r="U8723"/>
      <c r="V8723"/>
      <c r="W8723"/>
      <c r="X8723"/>
      <c r="Y8723"/>
      <c r="Z8723"/>
      <c r="AA8723"/>
      <c r="AB8723"/>
      <c r="AC8723"/>
      <c r="AD8723"/>
      <c r="AE8723"/>
      <c r="AF8723"/>
      <c r="AG8723"/>
      <c r="AH8723"/>
      <c r="AI8723"/>
      <c r="AJ8723"/>
      <c r="AK8723"/>
    </row>
    <row r="8724" spans="1:49">
      <c r="B8724"/>
      <c r="E8724"/>
      <c r="H8724"/>
      <c r="K8724"/>
      <c r="N8724"/>
      <c r="Q8724"/>
      <c r="T8724"/>
      <c r="W8724"/>
      <c r="Z8724"/>
      <c r="AC8724"/>
      <c r="AF8724"/>
      <c r="AI8724"/>
    </row>
    <row r="8725" spans="1:49">
      <c r="A8725"/>
      <c r="B8725"/>
      <c r="C8725"/>
      <c r="D8725"/>
      <c r="E8725"/>
      <c r="F8725"/>
      <c r="G8725"/>
      <c r="H8725"/>
      <c r="I8725"/>
      <c r="J8725"/>
      <c r="K8725"/>
      <c r="L8725"/>
      <c r="M8725"/>
      <c r="N8725"/>
      <c r="O8725"/>
      <c r="P8725"/>
      <c r="Q8725"/>
      <c r="R8725"/>
      <c r="S8725"/>
      <c r="T8725"/>
      <c r="U8725"/>
      <c r="V8725"/>
      <c r="W8725"/>
      <c r="X8725"/>
      <c r="Y8725"/>
      <c r="Z8725"/>
      <c r="AA8725"/>
      <c r="AB8725"/>
      <c r="AC8725"/>
      <c r="AD8725"/>
      <c r="AE8725"/>
      <c r="AF8725"/>
      <c r="AG8725"/>
      <c r="AH8725"/>
      <c r="AI8725"/>
      <c r="AJ8725"/>
      <c r="AK8725"/>
    </row>
    <row r="8726" spans="1:49">
      <c r="B8726" s="172"/>
      <c r="C8726" s="173"/>
      <c r="D8726" s="173"/>
      <c r="E8726" s="172"/>
      <c r="F8726" s="173"/>
      <c r="G8726" s="173"/>
      <c r="H8726" s="172"/>
      <c r="I8726" s="173"/>
      <c r="J8726" s="173"/>
      <c r="K8726" s="172"/>
      <c r="L8726" s="173"/>
      <c r="M8726" s="173"/>
      <c r="N8726" s="172"/>
      <c r="O8726" s="173"/>
      <c r="P8726" s="173"/>
      <c r="Q8726" s="172"/>
      <c r="R8726" s="173"/>
      <c r="S8726" s="173"/>
      <c r="T8726" s="172"/>
      <c r="U8726" s="173"/>
      <c r="V8726" s="173"/>
      <c r="W8726" s="172"/>
      <c r="X8726" s="173"/>
      <c r="Y8726" s="173"/>
      <c r="Z8726" s="172"/>
      <c r="AA8726" s="173"/>
      <c r="AB8726" s="173"/>
      <c r="AC8726" s="172"/>
      <c r="AD8726" s="173"/>
      <c r="AE8726" s="173"/>
      <c r="AF8726" s="172"/>
      <c r="AG8726" s="173"/>
      <c r="AH8726" s="173"/>
      <c r="AI8726" s="172"/>
      <c r="AJ8726" s="173"/>
      <c r="AK8726" s="173"/>
      <c r="AN8726" s="165" t="e">
        <f>1/($B8726*(1/$B8724)*(1/(5/7+2/7*$D8726))*$B8736/SUM($B8728:$B8751))</f>
        <v>#DIV/0!</v>
      </c>
      <c r="AO8726" s="165" t="e">
        <f>1/(B8726*(1/B8724)*(1/(5/7+2/7*D8726)))</f>
        <v>#DIV/0!</v>
      </c>
      <c r="AP8726" s="165"/>
      <c r="AR8726" s="170">
        <f>CHOOSE(AV$3,C8726,F8726,I8726,L8726,O8726,R8726,U8726,X8726,AA8726,AD8726,AG8726,AJ8726)</f>
        <v>0</v>
      </c>
      <c r="AS8726" s="166"/>
      <c r="AT8726" s="166"/>
      <c r="AV8726" s="116" t="e">
        <f>AN8726/AR8726</f>
        <v>#DIV/0!</v>
      </c>
      <c r="AW8726" s="167" t="e">
        <f>AO8726/AR8726</f>
        <v>#DIV/0!</v>
      </c>
    </row>
    <row r="8727" spans="1:49">
      <c r="A8727"/>
      <c r="B8727"/>
      <c r="C8727"/>
      <c r="D8727"/>
      <c r="E8727"/>
      <c r="F8727"/>
      <c r="G8727"/>
      <c r="H8727"/>
      <c r="I8727"/>
      <c r="J8727"/>
      <c r="K8727"/>
      <c r="L8727"/>
      <c r="M8727"/>
      <c r="N8727"/>
      <c r="O8727"/>
      <c r="P8727"/>
      <c r="Q8727"/>
      <c r="R8727"/>
      <c r="S8727"/>
      <c r="T8727"/>
      <c r="U8727"/>
      <c r="V8727"/>
      <c r="W8727"/>
      <c r="X8727"/>
      <c r="Y8727"/>
      <c r="Z8727"/>
      <c r="AA8727"/>
      <c r="AB8727"/>
      <c r="AC8727"/>
      <c r="AD8727"/>
      <c r="AE8727"/>
      <c r="AF8727"/>
      <c r="AG8727"/>
      <c r="AH8727"/>
      <c r="AI8727"/>
      <c r="AJ8727"/>
      <c r="AK8727"/>
    </row>
    <row r="8728" spans="1:49">
      <c r="A8728"/>
      <c r="B8728"/>
      <c r="C8728"/>
      <c r="D8728"/>
      <c r="E8728"/>
      <c r="F8728"/>
      <c r="G8728"/>
      <c r="H8728"/>
      <c r="I8728"/>
      <c r="J8728"/>
      <c r="K8728"/>
      <c r="L8728"/>
      <c r="M8728"/>
      <c r="N8728"/>
      <c r="O8728"/>
      <c r="P8728"/>
      <c r="Q8728"/>
      <c r="R8728"/>
      <c r="S8728"/>
      <c r="T8728"/>
      <c r="U8728"/>
      <c r="V8728"/>
      <c r="W8728"/>
      <c r="X8728"/>
      <c r="Y8728"/>
      <c r="Z8728"/>
      <c r="AA8728"/>
      <c r="AB8728"/>
      <c r="AC8728"/>
      <c r="AD8728"/>
      <c r="AE8728"/>
      <c r="AF8728"/>
      <c r="AG8728"/>
      <c r="AH8728"/>
      <c r="AI8728"/>
      <c r="AJ8728"/>
      <c r="AK8728"/>
    </row>
    <row r="8729" spans="1:49">
      <c r="A8729"/>
      <c r="B8729"/>
      <c r="C8729"/>
      <c r="D8729"/>
      <c r="E8729"/>
      <c r="F8729"/>
      <c r="G8729"/>
      <c r="H8729"/>
      <c r="I8729"/>
      <c r="J8729"/>
      <c r="K8729"/>
      <c r="L8729"/>
      <c r="M8729"/>
      <c r="N8729"/>
      <c r="O8729"/>
      <c r="P8729"/>
      <c r="Q8729"/>
      <c r="R8729"/>
      <c r="S8729"/>
      <c r="T8729"/>
      <c r="U8729"/>
      <c r="V8729"/>
      <c r="W8729"/>
      <c r="X8729"/>
      <c r="Y8729"/>
      <c r="Z8729"/>
      <c r="AA8729"/>
      <c r="AB8729"/>
      <c r="AC8729"/>
      <c r="AD8729"/>
      <c r="AE8729"/>
      <c r="AF8729"/>
      <c r="AG8729"/>
      <c r="AH8729"/>
      <c r="AI8729"/>
      <c r="AJ8729"/>
      <c r="AK8729"/>
    </row>
    <row r="8730" spans="1:49">
      <c r="A8730"/>
      <c r="B8730"/>
      <c r="C8730"/>
      <c r="D8730"/>
      <c r="E8730"/>
      <c r="F8730"/>
      <c r="G8730"/>
      <c r="H8730"/>
      <c r="I8730"/>
      <c r="J8730"/>
      <c r="K8730"/>
      <c r="L8730"/>
      <c r="M8730"/>
      <c r="N8730"/>
      <c r="O8730"/>
      <c r="P8730"/>
      <c r="Q8730"/>
      <c r="R8730"/>
      <c r="S8730"/>
      <c r="T8730"/>
      <c r="U8730"/>
      <c r="V8730"/>
      <c r="W8730"/>
      <c r="X8730"/>
      <c r="Y8730"/>
      <c r="Z8730"/>
      <c r="AA8730"/>
      <c r="AB8730"/>
      <c r="AC8730"/>
      <c r="AD8730"/>
      <c r="AE8730"/>
      <c r="AF8730"/>
      <c r="AG8730"/>
      <c r="AH8730"/>
      <c r="AI8730"/>
      <c r="AJ8730"/>
      <c r="AK8730"/>
    </row>
    <row r="8731" spans="1:49">
      <c r="A8731"/>
      <c r="B8731"/>
      <c r="C8731"/>
      <c r="D8731"/>
      <c r="E8731"/>
      <c r="F8731"/>
      <c r="G8731"/>
      <c r="H8731"/>
      <c r="I8731"/>
      <c r="J8731"/>
      <c r="K8731"/>
      <c r="L8731"/>
      <c r="M8731"/>
      <c r="N8731"/>
      <c r="O8731"/>
      <c r="P8731"/>
      <c r="Q8731"/>
      <c r="R8731"/>
      <c r="S8731"/>
      <c r="T8731"/>
      <c r="U8731"/>
      <c r="V8731"/>
      <c r="W8731"/>
      <c r="X8731"/>
      <c r="Y8731"/>
      <c r="Z8731"/>
      <c r="AA8731"/>
      <c r="AB8731"/>
      <c r="AC8731"/>
      <c r="AD8731"/>
      <c r="AE8731"/>
      <c r="AF8731"/>
      <c r="AG8731"/>
      <c r="AH8731"/>
      <c r="AI8731"/>
      <c r="AJ8731"/>
      <c r="AK8731"/>
    </row>
    <row r="8732" spans="1:49">
      <c r="A8732"/>
      <c r="B8732"/>
      <c r="C8732"/>
      <c r="D8732"/>
      <c r="E8732"/>
      <c r="F8732"/>
      <c r="G8732"/>
      <c r="H8732"/>
      <c r="I8732"/>
      <c r="J8732"/>
      <c r="K8732"/>
      <c r="L8732"/>
      <c r="M8732"/>
      <c r="N8732"/>
      <c r="O8732"/>
      <c r="P8732"/>
      <c r="Q8732"/>
      <c r="R8732"/>
      <c r="S8732"/>
      <c r="T8732"/>
      <c r="U8732"/>
      <c r="V8732"/>
      <c r="W8732"/>
      <c r="X8732"/>
      <c r="Y8732"/>
      <c r="Z8732"/>
      <c r="AA8732"/>
      <c r="AB8732"/>
      <c r="AC8732"/>
      <c r="AD8732"/>
      <c r="AE8732"/>
      <c r="AF8732"/>
      <c r="AG8732"/>
      <c r="AH8732"/>
      <c r="AI8732"/>
      <c r="AJ8732"/>
      <c r="AK8732"/>
    </row>
    <row r="8733" spans="1:49">
      <c r="A8733"/>
      <c r="B8733"/>
      <c r="C8733"/>
      <c r="D8733"/>
      <c r="E8733"/>
      <c r="F8733"/>
      <c r="G8733"/>
      <c r="H8733"/>
      <c r="I8733"/>
      <c r="J8733"/>
      <c r="K8733"/>
      <c r="L8733"/>
      <c r="M8733"/>
      <c r="N8733"/>
      <c r="O8733"/>
      <c r="P8733"/>
      <c r="Q8733"/>
      <c r="R8733"/>
      <c r="S8733"/>
      <c r="T8733"/>
      <c r="U8733"/>
      <c r="V8733"/>
      <c r="W8733"/>
      <c r="X8733"/>
      <c r="Y8733"/>
      <c r="Z8733"/>
      <c r="AA8733"/>
      <c r="AB8733"/>
      <c r="AC8733"/>
      <c r="AD8733"/>
      <c r="AE8733"/>
      <c r="AF8733"/>
      <c r="AG8733"/>
      <c r="AH8733"/>
      <c r="AI8733"/>
      <c r="AJ8733"/>
      <c r="AK8733"/>
    </row>
    <row r="8734" spans="1:49">
      <c r="A8734"/>
      <c r="B8734"/>
      <c r="C8734"/>
      <c r="D8734"/>
      <c r="E8734"/>
      <c r="F8734"/>
      <c r="G8734"/>
      <c r="H8734"/>
      <c r="I8734"/>
      <c r="J8734"/>
      <c r="K8734"/>
      <c r="L8734"/>
      <c r="M8734"/>
      <c r="N8734"/>
      <c r="O8734"/>
      <c r="P8734"/>
      <c r="Q8734"/>
      <c r="R8734"/>
      <c r="S8734"/>
      <c r="T8734"/>
      <c r="U8734"/>
      <c r="V8734"/>
      <c r="W8734"/>
      <c r="X8734"/>
      <c r="Y8734"/>
      <c r="Z8734"/>
      <c r="AA8734"/>
      <c r="AB8734"/>
      <c r="AC8734"/>
      <c r="AD8734"/>
      <c r="AE8734"/>
      <c r="AF8734"/>
      <c r="AG8734"/>
      <c r="AH8734"/>
      <c r="AI8734"/>
      <c r="AJ8734"/>
      <c r="AK8734"/>
    </row>
    <row r="8735" spans="1:49">
      <c r="A8735"/>
      <c r="B8735"/>
      <c r="C8735"/>
      <c r="D8735"/>
      <c r="E8735"/>
      <c r="F8735"/>
      <c r="G8735"/>
      <c r="H8735"/>
      <c r="I8735"/>
      <c r="J8735"/>
      <c r="K8735"/>
      <c r="L8735"/>
      <c r="M8735"/>
      <c r="N8735"/>
      <c r="O8735"/>
      <c r="P8735"/>
      <c r="Q8735"/>
      <c r="R8735"/>
      <c r="S8735"/>
      <c r="T8735"/>
      <c r="U8735"/>
      <c r="V8735"/>
      <c r="W8735"/>
      <c r="X8735"/>
      <c r="Y8735"/>
      <c r="Z8735"/>
      <c r="AA8735"/>
      <c r="AB8735"/>
      <c r="AC8735"/>
      <c r="AD8735"/>
      <c r="AE8735"/>
      <c r="AF8735"/>
      <c r="AG8735"/>
      <c r="AH8735"/>
      <c r="AI8735"/>
      <c r="AJ8735"/>
      <c r="AK8735"/>
    </row>
    <row r="8736" spans="1:49">
      <c r="A8736"/>
      <c r="B8736"/>
      <c r="C8736"/>
      <c r="D8736"/>
      <c r="E8736"/>
      <c r="F8736"/>
      <c r="G8736"/>
      <c r="H8736"/>
      <c r="I8736"/>
      <c r="J8736"/>
      <c r="K8736"/>
      <c r="L8736"/>
      <c r="M8736"/>
      <c r="N8736"/>
      <c r="O8736"/>
      <c r="P8736"/>
      <c r="Q8736"/>
      <c r="R8736"/>
      <c r="S8736"/>
      <c r="T8736"/>
      <c r="U8736"/>
      <c r="V8736"/>
      <c r="W8736"/>
      <c r="X8736"/>
      <c r="Y8736"/>
      <c r="Z8736"/>
      <c r="AA8736"/>
      <c r="AB8736"/>
      <c r="AC8736"/>
      <c r="AD8736"/>
      <c r="AE8736"/>
      <c r="AF8736"/>
      <c r="AG8736"/>
      <c r="AH8736"/>
      <c r="AI8736"/>
      <c r="AJ8736"/>
      <c r="AK8736"/>
    </row>
    <row r="8737" spans="1:37">
      <c r="A8737"/>
      <c r="B8737"/>
      <c r="C8737"/>
      <c r="D8737"/>
      <c r="E8737"/>
      <c r="F8737"/>
      <c r="G8737"/>
      <c r="H8737"/>
      <c r="I8737"/>
      <c r="J8737"/>
      <c r="K8737"/>
      <c r="L8737"/>
      <c r="M8737"/>
      <c r="N8737"/>
      <c r="O8737"/>
      <c r="P8737"/>
      <c r="Q8737"/>
      <c r="R8737"/>
      <c r="S8737"/>
      <c r="T8737"/>
      <c r="U8737"/>
      <c r="V8737"/>
      <c r="W8737"/>
      <c r="X8737"/>
      <c r="Y8737"/>
      <c r="Z8737"/>
      <c r="AA8737"/>
      <c r="AB8737"/>
      <c r="AC8737"/>
      <c r="AD8737"/>
      <c r="AE8737"/>
      <c r="AF8737"/>
      <c r="AG8737"/>
      <c r="AH8737"/>
      <c r="AI8737"/>
      <c r="AJ8737"/>
      <c r="AK8737"/>
    </row>
    <row r="8738" spans="1:37">
      <c r="A8738"/>
      <c r="B8738"/>
      <c r="C8738"/>
      <c r="D8738"/>
      <c r="E8738"/>
      <c r="F8738"/>
      <c r="G8738"/>
      <c r="H8738"/>
      <c r="I8738"/>
      <c r="J8738"/>
      <c r="K8738"/>
      <c r="L8738"/>
      <c r="M8738"/>
      <c r="N8738"/>
      <c r="O8738"/>
      <c r="P8738"/>
      <c r="Q8738"/>
      <c r="R8738"/>
      <c r="S8738"/>
      <c r="T8738"/>
      <c r="U8738"/>
      <c r="V8738"/>
      <c r="W8738"/>
      <c r="X8738"/>
      <c r="Y8738"/>
      <c r="Z8738"/>
      <c r="AA8738"/>
      <c r="AB8738"/>
      <c r="AC8738"/>
      <c r="AD8738"/>
      <c r="AE8738"/>
      <c r="AF8738"/>
      <c r="AG8738"/>
      <c r="AH8738"/>
      <c r="AI8738"/>
      <c r="AJ8738"/>
      <c r="AK8738"/>
    </row>
    <row r="8739" spans="1:37">
      <c r="A8739"/>
      <c r="B8739"/>
      <c r="C8739"/>
      <c r="D8739"/>
      <c r="E8739"/>
      <c r="F8739"/>
      <c r="G8739"/>
      <c r="H8739"/>
      <c r="I8739"/>
      <c r="J8739"/>
      <c r="K8739"/>
      <c r="L8739"/>
      <c r="M8739"/>
      <c r="N8739"/>
      <c r="O8739"/>
      <c r="P8739"/>
      <c r="Q8739"/>
      <c r="R8739"/>
      <c r="S8739"/>
      <c r="T8739"/>
      <c r="U8739"/>
      <c r="V8739"/>
      <c r="W8739"/>
      <c r="X8739"/>
      <c r="Y8739"/>
      <c r="Z8739"/>
      <c r="AA8739"/>
      <c r="AB8739"/>
      <c r="AC8739"/>
      <c r="AD8739"/>
      <c r="AE8739"/>
      <c r="AF8739"/>
      <c r="AG8739"/>
      <c r="AH8739"/>
      <c r="AI8739"/>
      <c r="AJ8739"/>
      <c r="AK8739"/>
    </row>
    <row r="8740" spans="1:37">
      <c r="A8740"/>
      <c r="B8740"/>
      <c r="C8740"/>
      <c r="D8740"/>
      <c r="E8740"/>
      <c r="F8740"/>
      <c r="G8740"/>
      <c r="H8740"/>
      <c r="I8740"/>
      <c r="J8740"/>
      <c r="K8740"/>
      <c r="L8740"/>
      <c r="M8740"/>
      <c r="N8740"/>
      <c r="O8740"/>
      <c r="P8740"/>
      <c r="Q8740"/>
      <c r="R8740"/>
      <c r="S8740"/>
      <c r="T8740"/>
      <c r="U8740"/>
      <c r="V8740"/>
      <c r="W8740"/>
      <c r="X8740"/>
      <c r="Y8740"/>
      <c r="Z8740"/>
      <c r="AA8740"/>
      <c r="AB8740"/>
      <c r="AC8740"/>
      <c r="AD8740"/>
      <c r="AE8740"/>
      <c r="AF8740"/>
      <c r="AG8740"/>
      <c r="AH8740"/>
      <c r="AI8740"/>
      <c r="AJ8740"/>
      <c r="AK8740"/>
    </row>
    <row r="8741" spans="1:37">
      <c r="A8741"/>
      <c r="B8741"/>
      <c r="C8741"/>
      <c r="D8741"/>
      <c r="E8741"/>
      <c r="F8741"/>
      <c r="G8741"/>
      <c r="H8741"/>
      <c r="I8741"/>
      <c r="J8741"/>
      <c r="K8741"/>
      <c r="L8741"/>
      <c r="M8741"/>
      <c r="N8741"/>
      <c r="O8741"/>
      <c r="P8741"/>
      <c r="Q8741"/>
      <c r="R8741"/>
      <c r="S8741"/>
      <c r="T8741"/>
      <c r="U8741"/>
      <c r="V8741"/>
      <c r="W8741"/>
      <c r="X8741"/>
      <c r="Y8741"/>
      <c r="Z8741"/>
      <c r="AA8741"/>
      <c r="AB8741"/>
      <c r="AC8741"/>
      <c r="AD8741"/>
      <c r="AE8741"/>
      <c r="AF8741"/>
      <c r="AG8741"/>
      <c r="AH8741"/>
      <c r="AI8741"/>
      <c r="AJ8741"/>
      <c r="AK8741"/>
    </row>
    <row r="8742" spans="1:37">
      <c r="A8742"/>
      <c r="B8742"/>
      <c r="C8742"/>
      <c r="D8742"/>
      <c r="E8742"/>
      <c r="F8742"/>
      <c r="G8742"/>
      <c r="H8742"/>
      <c r="I8742"/>
      <c r="J8742"/>
      <c r="K8742"/>
      <c r="L8742"/>
      <c r="M8742"/>
      <c r="N8742"/>
      <c r="O8742"/>
      <c r="P8742"/>
      <c r="Q8742"/>
      <c r="R8742"/>
      <c r="S8742"/>
      <c r="T8742"/>
      <c r="U8742"/>
      <c r="V8742"/>
      <c r="W8742"/>
      <c r="X8742"/>
      <c r="Y8742"/>
      <c r="Z8742"/>
      <c r="AA8742"/>
      <c r="AB8742"/>
      <c r="AC8742"/>
      <c r="AD8742"/>
      <c r="AE8742"/>
      <c r="AF8742"/>
      <c r="AG8742"/>
      <c r="AH8742"/>
      <c r="AI8742"/>
      <c r="AJ8742"/>
      <c r="AK8742"/>
    </row>
    <row r="8743" spans="1:37">
      <c r="A8743"/>
      <c r="B8743"/>
      <c r="C8743"/>
      <c r="D8743"/>
      <c r="E8743"/>
      <c r="F8743"/>
      <c r="G8743"/>
      <c r="H8743"/>
      <c r="I8743"/>
      <c r="J8743"/>
      <c r="K8743"/>
      <c r="L8743"/>
      <c r="M8743"/>
      <c r="N8743"/>
      <c r="O8743"/>
      <c r="P8743"/>
      <c r="Q8743"/>
      <c r="R8743"/>
      <c r="S8743"/>
      <c r="T8743"/>
      <c r="U8743"/>
      <c r="V8743"/>
      <c r="W8743"/>
      <c r="X8743"/>
      <c r="Y8743"/>
      <c r="Z8743"/>
      <c r="AA8743"/>
      <c r="AB8743"/>
      <c r="AC8743"/>
      <c r="AD8743"/>
      <c r="AE8743"/>
      <c r="AF8743"/>
      <c r="AG8743"/>
      <c r="AH8743"/>
      <c r="AI8743"/>
      <c r="AJ8743"/>
      <c r="AK8743"/>
    </row>
    <row r="8744" spans="1:37">
      <c r="A8744"/>
      <c r="B8744"/>
      <c r="C8744"/>
      <c r="D8744"/>
      <c r="E8744"/>
      <c r="F8744"/>
      <c r="G8744"/>
      <c r="H8744"/>
      <c r="I8744"/>
      <c r="J8744"/>
      <c r="K8744"/>
      <c r="L8744"/>
      <c r="M8744"/>
      <c r="N8744"/>
      <c r="O8744"/>
      <c r="P8744"/>
      <c r="Q8744"/>
      <c r="R8744"/>
      <c r="S8744"/>
      <c r="T8744"/>
      <c r="U8744"/>
      <c r="V8744"/>
      <c r="W8744"/>
      <c r="X8744"/>
      <c r="Y8744"/>
      <c r="Z8744"/>
      <c r="AA8744"/>
      <c r="AB8744"/>
      <c r="AC8744"/>
      <c r="AD8744"/>
      <c r="AE8744"/>
      <c r="AF8744"/>
      <c r="AG8744"/>
      <c r="AH8744"/>
      <c r="AI8744"/>
      <c r="AJ8744"/>
      <c r="AK8744"/>
    </row>
    <row r="8745" spans="1:37">
      <c r="A8745"/>
      <c r="B8745"/>
      <c r="C8745"/>
      <c r="D8745"/>
      <c r="E8745"/>
      <c r="F8745"/>
      <c r="G8745"/>
      <c r="H8745"/>
      <c r="I8745"/>
      <c r="J8745"/>
      <c r="K8745"/>
      <c r="L8745"/>
      <c r="M8745"/>
      <c r="N8745"/>
      <c r="O8745"/>
      <c r="P8745"/>
      <c r="Q8745"/>
      <c r="R8745"/>
      <c r="S8745"/>
      <c r="T8745"/>
      <c r="U8745"/>
      <c r="V8745"/>
      <c r="W8745"/>
      <c r="X8745"/>
      <c r="Y8745"/>
      <c r="Z8745"/>
      <c r="AA8745"/>
      <c r="AB8745"/>
      <c r="AC8745"/>
      <c r="AD8745"/>
      <c r="AE8745"/>
      <c r="AF8745"/>
      <c r="AG8745"/>
      <c r="AH8745"/>
      <c r="AI8745"/>
      <c r="AJ8745"/>
      <c r="AK8745"/>
    </row>
    <row r="8746" spans="1:37">
      <c r="A8746"/>
      <c r="B8746"/>
      <c r="C8746"/>
      <c r="D8746"/>
      <c r="E8746"/>
      <c r="F8746"/>
      <c r="G8746"/>
      <c r="H8746"/>
      <c r="I8746"/>
      <c r="J8746"/>
      <c r="K8746"/>
      <c r="L8746"/>
      <c r="M8746"/>
      <c r="N8746"/>
      <c r="O8746"/>
      <c r="P8746"/>
      <c r="Q8746"/>
      <c r="R8746"/>
      <c r="S8746"/>
      <c r="T8746"/>
      <c r="U8746"/>
      <c r="V8746"/>
      <c r="W8746"/>
      <c r="X8746"/>
      <c r="Y8746"/>
      <c r="Z8746"/>
      <c r="AA8746"/>
      <c r="AB8746"/>
      <c r="AC8746"/>
      <c r="AD8746"/>
      <c r="AE8746"/>
      <c r="AF8746"/>
      <c r="AG8746"/>
      <c r="AH8746"/>
      <c r="AI8746"/>
      <c r="AJ8746"/>
      <c r="AK8746"/>
    </row>
    <row r="8747" spans="1:37">
      <c r="A8747"/>
      <c r="B8747"/>
      <c r="C8747"/>
      <c r="D8747"/>
      <c r="E8747"/>
      <c r="F8747"/>
      <c r="G8747"/>
      <c r="H8747"/>
      <c r="I8747"/>
      <c r="J8747"/>
      <c r="K8747"/>
      <c r="L8747"/>
      <c r="M8747"/>
      <c r="N8747"/>
      <c r="O8747"/>
      <c r="P8747"/>
      <c r="Q8747"/>
      <c r="R8747"/>
      <c r="S8747"/>
      <c r="T8747"/>
      <c r="U8747"/>
      <c r="V8747"/>
      <c r="W8747"/>
      <c r="X8747"/>
      <c r="Y8747"/>
      <c r="Z8747"/>
      <c r="AA8747"/>
      <c r="AB8747"/>
      <c r="AC8747"/>
      <c r="AD8747"/>
      <c r="AE8747"/>
      <c r="AF8747"/>
      <c r="AG8747"/>
      <c r="AH8747"/>
      <c r="AI8747"/>
      <c r="AJ8747"/>
      <c r="AK8747"/>
    </row>
    <row r="8748" spans="1:37">
      <c r="A8748"/>
      <c r="B8748"/>
      <c r="C8748"/>
      <c r="D8748"/>
      <c r="E8748"/>
      <c r="F8748"/>
      <c r="G8748"/>
      <c r="H8748"/>
      <c r="I8748"/>
      <c r="J8748"/>
      <c r="K8748"/>
      <c r="L8748"/>
      <c r="M8748"/>
      <c r="N8748"/>
      <c r="O8748"/>
      <c r="P8748"/>
      <c r="Q8748"/>
      <c r="R8748"/>
      <c r="S8748"/>
      <c r="T8748"/>
      <c r="U8748"/>
      <c r="V8748"/>
      <c r="W8748"/>
      <c r="X8748"/>
      <c r="Y8748"/>
      <c r="Z8748"/>
      <c r="AA8748"/>
      <c r="AB8748"/>
      <c r="AC8748"/>
      <c r="AD8748"/>
      <c r="AE8748"/>
      <c r="AF8748"/>
      <c r="AG8748"/>
      <c r="AH8748"/>
      <c r="AI8748"/>
      <c r="AJ8748"/>
      <c r="AK8748"/>
    </row>
    <row r="8749" spans="1:37">
      <c r="A8749"/>
      <c r="B8749"/>
      <c r="C8749"/>
      <c r="D8749"/>
      <c r="E8749"/>
      <c r="F8749"/>
      <c r="G8749"/>
      <c r="H8749"/>
      <c r="I8749"/>
      <c r="J8749"/>
      <c r="K8749"/>
      <c r="L8749"/>
      <c r="M8749"/>
      <c r="N8749"/>
      <c r="O8749"/>
      <c r="P8749"/>
      <c r="Q8749"/>
      <c r="R8749"/>
      <c r="S8749"/>
      <c r="T8749"/>
      <c r="U8749"/>
      <c r="V8749"/>
      <c r="W8749"/>
      <c r="X8749"/>
      <c r="Y8749"/>
      <c r="Z8749"/>
      <c r="AA8749"/>
      <c r="AB8749"/>
      <c r="AC8749"/>
      <c r="AD8749"/>
      <c r="AE8749"/>
      <c r="AF8749"/>
      <c r="AG8749"/>
      <c r="AH8749"/>
      <c r="AI8749"/>
      <c r="AJ8749"/>
      <c r="AK8749"/>
    </row>
    <row r="8750" spans="1:37">
      <c r="A8750"/>
      <c r="B8750"/>
      <c r="C8750"/>
      <c r="D8750"/>
      <c r="E8750"/>
      <c r="F8750"/>
      <c r="G8750"/>
      <c r="H8750"/>
      <c r="I8750"/>
      <c r="J8750"/>
      <c r="K8750"/>
      <c r="L8750"/>
      <c r="M8750"/>
      <c r="N8750"/>
      <c r="O8750"/>
      <c r="P8750"/>
      <c r="Q8750"/>
      <c r="R8750"/>
      <c r="S8750"/>
      <c r="T8750"/>
      <c r="U8750"/>
      <c r="V8750"/>
      <c r="W8750"/>
      <c r="X8750"/>
      <c r="Y8750"/>
      <c r="Z8750"/>
      <c r="AA8750"/>
      <c r="AB8750"/>
      <c r="AC8750"/>
      <c r="AD8750"/>
      <c r="AE8750"/>
      <c r="AF8750"/>
      <c r="AG8750"/>
      <c r="AH8750"/>
      <c r="AI8750"/>
      <c r="AJ8750"/>
      <c r="AK8750"/>
    </row>
    <row r="8751" spans="1:37">
      <c r="A8751"/>
      <c r="B8751"/>
      <c r="C8751"/>
      <c r="D8751"/>
      <c r="E8751"/>
      <c r="F8751"/>
      <c r="G8751"/>
      <c r="H8751"/>
      <c r="I8751"/>
      <c r="J8751"/>
      <c r="K8751"/>
      <c r="L8751"/>
      <c r="M8751"/>
      <c r="N8751"/>
      <c r="O8751"/>
      <c r="P8751"/>
      <c r="Q8751"/>
      <c r="R8751"/>
      <c r="S8751"/>
      <c r="T8751"/>
      <c r="U8751"/>
      <c r="V8751"/>
      <c r="W8751"/>
      <c r="X8751"/>
      <c r="Y8751"/>
      <c r="Z8751"/>
      <c r="AA8751"/>
      <c r="AB8751"/>
      <c r="AC8751"/>
      <c r="AD8751"/>
      <c r="AE8751"/>
      <c r="AF8751"/>
      <c r="AG8751"/>
      <c r="AH8751"/>
      <c r="AI8751"/>
      <c r="AJ8751"/>
      <c r="AK8751"/>
    </row>
    <row r="8757" spans="1:49">
      <c r="A8757"/>
    </row>
    <row r="8761" spans="1:49">
      <c r="A8761"/>
      <c r="D8761"/>
      <c r="F8761"/>
      <c r="G8761" s="171"/>
      <c r="H8761"/>
      <c r="K8761"/>
      <c r="L8761"/>
    </row>
    <row r="8762" spans="1:49">
      <c r="A8762"/>
      <c r="B8762"/>
      <c r="F8762"/>
      <c r="G8762"/>
      <c r="H8762"/>
      <c r="K8762"/>
      <c r="L8762"/>
      <c r="N8762"/>
    </row>
    <row r="8763" spans="1:49">
      <c r="B8763"/>
      <c r="C8763"/>
      <c r="D8763"/>
      <c r="E8763"/>
      <c r="F8763"/>
      <c r="G8763"/>
      <c r="H8763"/>
      <c r="I8763"/>
      <c r="J8763"/>
      <c r="K8763"/>
      <c r="L8763"/>
      <c r="M8763"/>
      <c r="N8763"/>
      <c r="O8763"/>
      <c r="P8763"/>
      <c r="Q8763"/>
      <c r="R8763"/>
      <c r="S8763"/>
      <c r="T8763"/>
      <c r="U8763"/>
      <c r="V8763"/>
      <c r="W8763"/>
      <c r="X8763"/>
      <c r="Y8763"/>
      <c r="Z8763"/>
      <c r="AA8763"/>
      <c r="AB8763"/>
      <c r="AC8763"/>
      <c r="AD8763"/>
      <c r="AE8763"/>
      <c r="AF8763"/>
      <c r="AG8763"/>
      <c r="AH8763"/>
      <c r="AI8763"/>
      <c r="AJ8763"/>
      <c r="AK8763"/>
    </row>
    <row r="8764" spans="1:49">
      <c r="B8764"/>
      <c r="E8764"/>
      <c r="H8764"/>
      <c r="K8764"/>
      <c r="N8764"/>
      <c r="Q8764"/>
      <c r="T8764"/>
      <c r="W8764"/>
      <c r="Z8764"/>
      <c r="AC8764"/>
      <c r="AF8764"/>
      <c r="AI8764"/>
    </row>
    <row r="8765" spans="1:49">
      <c r="A8765"/>
      <c r="B8765"/>
      <c r="C8765"/>
      <c r="D8765"/>
      <c r="E8765"/>
      <c r="F8765"/>
      <c r="G8765"/>
      <c r="H8765"/>
      <c r="I8765"/>
      <c r="J8765"/>
      <c r="K8765"/>
      <c r="L8765"/>
      <c r="M8765"/>
      <c r="N8765"/>
      <c r="O8765"/>
      <c r="P8765"/>
      <c r="Q8765"/>
      <c r="R8765"/>
      <c r="S8765"/>
      <c r="T8765"/>
      <c r="U8765"/>
      <c r="V8765"/>
      <c r="W8765"/>
      <c r="X8765"/>
      <c r="Y8765"/>
      <c r="Z8765"/>
      <c r="AA8765"/>
      <c r="AB8765"/>
      <c r="AC8765"/>
      <c r="AD8765"/>
      <c r="AE8765"/>
      <c r="AF8765"/>
      <c r="AG8765"/>
      <c r="AH8765"/>
      <c r="AI8765"/>
      <c r="AJ8765"/>
      <c r="AK8765"/>
    </row>
    <row r="8766" spans="1:49">
      <c r="B8766" s="172"/>
      <c r="C8766" s="173"/>
      <c r="D8766" s="173"/>
      <c r="E8766" s="172"/>
      <c r="F8766" s="173"/>
      <c r="G8766" s="173"/>
      <c r="H8766" s="172"/>
      <c r="I8766" s="173"/>
      <c r="J8766" s="173"/>
      <c r="K8766" s="172"/>
      <c r="L8766" s="173"/>
      <c r="M8766" s="173"/>
      <c r="N8766" s="172"/>
      <c r="O8766" s="173"/>
      <c r="P8766" s="173"/>
      <c r="Q8766" s="172"/>
      <c r="R8766" s="173"/>
      <c r="S8766" s="173"/>
      <c r="T8766" s="172"/>
      <c r="U8766" s="173"/>
      <c r="V8766" s="173"/>
      <c r="W8766" s="172"/>
      <c r="X8766" s="173"/>
      <c r="Y8766" s="173"/>
      <c r="Z8766" s="172"/>
      <c r="AA8766" s="173"/>
      <c r="AB8766" s="173"/>
      <c r="AC8766" s="172"/>
      <c r="AD8766" s="173"/>
      <c r="AE8766" s="173"/>
      <c r="AF8766" s="172"/>
      <c r="AG8766" s="173"/>
      <c r="AH8766" s="173"/>
      <c r="AI8766" s="172"/>
      <c r="AJ8766" s="173"/>
      <c r="AK8766" s="173"/>
      <c r="AN8766" s="165" t="e">
        <f>1/($B8766*(1/$B8764)*(1/(5/7+2/7*$D8766))*$B8776/SUM($B8768:$B8791))</f>
        <v>#DIV/0!</v>
      </c>
      <c r="AO8766" s="165" t="e">
        <f>1/(B8766*(1/B8764)*(1/(5/7+2/7*D8766)))</f>
        <v>#DIV/0!</v>
      </c>
      <c r="AP8766" s="165"/>
      <c r="AR8766" s="170">
        <f>CHOOSE(AV$3,C8766,F8766,I8766,L8766,O8766,R8766,U8766,X8766,AA8766,AD8766,AG8766,AJ8766)</f>
        <v>0</v>
      </c>
      <c r="AS8766" s="166"/>
      <c r="AT8766" s="166"/>
      <c r="AV8766" s="116" t="e">
        <f>AN8766/AR8766</f>
        <v>#DIV/0!</v>
      </c>
      <c r="AW8766" s="167" t="e">
        <f>AO8766/AR8766</f>
        <v>#DIV/0!</v>
      </c>
    </row>
    <row r="8767" spans="1:49">
      <c r="A8767"/>
      <c r="B8767"/>
      <c r="C8767"/>
      <c r="D8767"/>
      <c r="E8767"/>
      <c r="F8767"/>
      <c r="G8767"/>
      <c r="H8767"/>
      <c r="I8767"/>
      <c r="J8767"/>
      <c r="K8767"/>
      <c r="L8767"/>
      <c r="M8767"/>
      <c r="N8767"/>
      <c r="O8767"/>
      <c r="P8767"/>
      <c r="Q8767"/>
      <c r="R8767"/>
      <c r="S8767"/>
      <c r="T8767"/>
      <c r="U8767"/>
      <c r="V8767"/>
      <c r="W8767"/>
      <c r="X8767"/>
      <c r="Y8767"/>
      <c r="Z8767"/>
      <c r="AA8767"/>
      <c r="AB8767"/>
      <c r="AC8767"/>
      <c r="AD8767"/>
      <c r="AE8767"/>
      <c r="AF8767"/>
      <c r="AG8767"/>
      <c r="AH8767"/>
      <c r="AI8767"/>
      <c r="AJ8767"/>
      <c r="AK8767"/>
    </row>
    <row r="8768" spans="1:49">
      <c r="A8768"/>
      <c r="B8768"/>
      <c r="C8768"/>
      <c r="D8768"/>
      <c r="E8768"/>
      <c r="F8768"/>
      <c r="G8768"/>
      <c r="H8768"/>
      <c r="I8768"/>
      <c r="J8768"/>
      <c r="K8768"/>
      <c r="L8768"/>
      <c r="M8768"/>
      <c r="N8768"/>
      <c r="O8768"/>
      <c r="P8768"/>
      <c r="Q8768"/>
      <c r="R8768"/>
      <c r="S8768"/>
      <c r="T8768"/>
      <c r="U8768"/>
      <c r="V8768"/>
      <c r="W8768"/>
      <c r="X8768"/>
      <c r="Y8768"/>
      <c r="Z8768"/>
      <c r="AA8768"/>
      <c r="AB8768"/>
      <c r="AC8768"/>
      <c r="AD8768"/>
      <c r="AE8768"/>
      <c r="AF8768"/>
      <c r="AG8768"/>
      <c r="AH8768"/>
      <c r="AI8768"/>
      <c r="AJ8768"/>
      <c r="AK8768"/>
    </row>
    <row r="8769" spans="1:37">
      <c r="A8769"/>
      <c r="B8769"/>
      <c r="C8769"/>
      <c r="D8769"/>
      <c r="E8769"/>
      <c r="F8769"/>
      <c r="G8769"/>
      <c r="H8769"/>
      <c r="I8769"/>
      <c r="J8769"/>
      <c r="K8769"/>
      <c r="L8769"/>
      <c r="M8769"/>
      <c r="N8769"/>
      <c r="O8769"/>
      <c r="P8769"/>
      <c r="Q8769"/>
      <c r="R8769"/>
      <c r="S8769"/>
      <c r="T8769"/>
      <c r="U8769"/>
      <c r="V8769"/>
      <c r="W8769"/>
      <c r="X8769"/>
      <c r="Y8769"/>
      <c r="Z8769"/>
      <c r="AA8769"/>
      <c r="AB8769"/>
      <c r="AC8769"/>
      <c r="AD8769"/>
      <c r="AE8769"/>
      <c r="AF8769"/>
      <c r="AG8769"/>
      <c r="AH8769"/>
      <c r="AI8769"/>
      <c r="AJ8769"/>
      <c r="AK8769"/>
    </row>
    <row r="8770" spans="1:37">
      <c r="A8770"/>
      <c r="B8770"/>
      <c r="C8770"/>
      <c r="D8770"/>
      <c r="E8770"/>
      <c r="F8770"/>
      <c r="G8770"/>
      <c r="H8770"/>
      <c r="I8770"/>
      <c r="J8770"/>
      <c r="K8770"/>
      <c r="L8770"/>
      <c r="M8770"/>
      <c r="N8770"/>
      <c r="O8770"/>
      <c r="P8770"/>
      <c r="Q8770"/>
      <c r="R8770"/>
      <c r="S8770"/>
      <c r="T8770"/>
      <c r="U8770"/>
      <c r="V8770"/>
      <c r="W8770"/>
      <c r="X8770"/>
      <c r="Y8770"/>
      <c r="Z8770"/>
      <c r="AA8770"/>
      <c r="AB8770"/>
      <c r="AC8770"/>
      <c r="AD8770"/>
      <c r="AE8770"/>
      <c r="AF8770"/>
      <c r="AG8770"/>
      <c r="AH8770"/>
      <c r="AI8770"/>
      <c r="AJ8770"/>
      <c r="AK8770"/>
    </row>
    <row r="8771" spans="1:37">
      <c r="A8771"/>
      <c r="B8771"/>
      <c r="C8771"/>
      <c r="D8771"/>
      <c r="E8771"/>
      <c r="F8771"/>
      <c r="G8771"/>
      <c r="H8771"/>
      <c r="I8771"/>
      <c r="J8771"/>
      <c r="K8771"/>
      <c r="L8771"/>
      <c r="M8771"/>
      <c r="N8771"/>
      <c r="O8771"/>
      <c r="P8771"/>
      <c r="Q8771"/>
      <c r="R8771"/>
      <c r="S8771"/>
      <c r="T8771"/>
      <c r="U8771"/>
      <c r="V8771"/>
      <c r="W8771"/>
      <c r="X8771"/>
      <c r="Y8771"/>
      <c r="Z8771"/>
      <c r="AA8771"/>
      <c r="AB8771"/>
      <c r="AC8771"/>
      <c r="AD8771"/>
      <c r="AE8771"/>
      <c r="AF8771"/>
      <c r="AG8771"/>
      <c r="AH8771"/>
      <c r="AI8771"/>
      <c r="AJ8771"/>
      <c r="AK8771"/>
    </row>
    <row r="8772" spans="1:37">
      <c r="A8772"/>
      <c r="B8772"/>
      <c r="C8772"/>
      <c r="D8772"/>
      <c r="E8772"/>
      <c r="F8772"/>
      <c r="G8772"/>
      <c r="H8772"/>
      <c r="I8772"/>
      <c r="J8772"/>
      <c r="K8772"/>
      <c r="L8772"/>
      <c r="M8772"/>
      <c r="N8772"/>
      <c r="O8772"/>
      <c r="P8772"/>
      <c r="Q8772"/>
      <c r="R8772"/>
      <c r="S8772"/>
      <c r="T8772"/>
      <c r="U8772"/>
      <c r="V8772"/>
      <c r="W8772"/>
      <c r="X8772"/>
      <c r="Y8772"/>
      <c r="Z8772"/>
      <c r="AA8772"/>
      <c r="AB8772"/>
      <c r="AC8772"/>
      <c r="AD8772"/>
      <c r="AE8772"/>
      <c r="AF8772"/>
      <c r="AG8772"/>
      <c r="AH8772"/>
      <c r="AI8772"/>
      <c r="AJ8772"/>
      <c r="AK8772"/>
    </row>
    <row r="8773" spans="1:37">
      <c r="A8773"/>
      <c r="B8773"/>
      <c r="C8773"/>
      <c r="D8773"/>
      <c r="E8773"/>
      <c r="F8773"/>
      <c r="G8773"/>
      <c r="H8773"/>
      <c r="I8773"/>
      <c r="J8773"/>
      <c r="K8773"/>
      <c r="L8773"/>
      <c r="M8773"/>
      <c r="N8773"/>
      <c r="O8773"/>
      <c r="P8773"/>
      <c r="Q8773"/>
      <c r="R8773"/>
      <c r="S8773"/>
      <c r="T8773"/>
      <c r="U8773"/>
      <c r="V8773"/>
      <c r="W8773"/>
      <c r="X8773"/>
      <c r="Y8773"/>
      <c r="Z8773"/>
      <c r="AA8773"/>
      <c r="AB8773"/>
      <c r="AC8773"/>
      <c r="AD8773"/>
      <c r="AE8773"/>
      <c r="AF8773"/>
      <c r="AG8773"/>
      <c r="AH8773"/>
      <c r="AI8773"/>
      <c r="AJ8773"/>
      <c r="AK8773"/>
    </row>
    <row r="8774" spans="1:37">
      <c r="A8774"/>
      <c r="B8774"/>
      <c r="C8774"/>
      <c r="D8774"/>
      <c r="E8774"/>
      <c r="F8774"/>
      <c r="G8774"/>
      <c r="H8774"/>
      <c r="I8774"/>
      <c r="J8774"/>
      <c r="K8774"/>
      <c r="L8774"/>
      <c r="M8774"/>
      <c r="N8774"/>
      <c r="O8774"/>
      <c r="P8774"/>
      <c r="Q8774"/>
      <c r="R8774"/>
      <c r="S8774"/>
      <c r="T8774"/>
      <c r="U8774"/>
      <c r="V8774"/>
      <c r="W8774"/>
      <c r="X8774"/>
      <c r="Y8774"/>
      <c r="Z8774"/>
      <c r="AA8774"/>
      <c r="AB8774"/>
      <c r="AC8774"/>
      <c r="AD8774"/>
      <c r="AE8774"/>
      <c r="AF8774"/>
      <c r="AG8774"/>
      <c r="AH8774"/>
      <c r="AI8774"/>
      <c r="AJ8774"/>
      <c r="AK8774"/>
    </row>
    <row r="8775" spans="1:37">
      <c r="A8775"/>
      <c r="B8775"/>
      <c r="C8775"/>
      <c r="D8775"/>
      <c r="E8775"/>
      <c r="F8775"/>
      <c r="G8775"/>
      <c r="H8775"/>
      <c r="I8775"/>
      <c r="J8775"/>
      <c r="K8775"/>
      <c r="L8775"/>
      <c r="M8775"/>
      <c r="N8775"/>
      <c r="O8775"/>
      <c r="P8775"/>
      <c r="Q8775"/>
      <c r="R8775"/>
      <c r="S8775"/>
      <c r="T8775"/>
      <c r="U8775"/>
      <c r="V8775"/>
      <c r="W8775"/>
      <c r="X8775"/>
      <c r="Y8775"/>
      <c r="Z8775"/>
      <c r="AA8775"/>
      <c r="AB8775"/>
      <c r="AC8775"/>
      <c r="AD8775"/>
      <c r="AE8775"/>
      <c r="AF8775"/>
      <c r="AG8775"/>
      <c r="AH8775"/>
      <c r="AI8775"/>
      <c r="AJ8775"/>
      <c r="AK8775"/>
    </row>
    <row r="8776" spans="1:37">
      <c r="A8776"/>
      <c r="B8776"/>
      <c r="C8776"/>
      <c r="D8776"/>
      <c r="E8776"/>
      <c r="F8776"/>
      <c r="G8776"/>
      <c r="H8776"/>
      <c r="I8776"/>
      <c r="J8776"/>
      <c r="K8776"/>
      <c r="L8776"/>
      <c r="M8776"/>
      <c r="N8776"/>
      <c r="O8776"/>
      <c r="P8776"/>
      <c r="Q8776"/>
      <c r="R8776"/>
      <c r="S8776"/>
      <c r="T8776"/>
      <c r="U8776"/>
      <c r="V8776"/>
      <c r="W8776"/>
      <c r="X8776"/>
      <c r="Y8776"/>
      <c r="Z8776"/>
      <c r="AA8776"/>
      <c r="AB8776"/>
      <c r="AC8776"/>
      <c r="AD8776"/>
      <c r="AE8776"/>
      <c r="AF8776"/>
      <c r="AG8776"/>
      <c r="AH8776"/>
      <c r="AI8776"/>
      <c r="AJ8776"/>
      <c r="AK8776"/>
    </row>
    <row r="8777" spans="1:37">
      <c r="A8777"/>
      <c r="B8777"/>
      <c r="C8777"/>
      <c r="D8777"/>
      <c r="E8777"/>
      <c r="F8777"/>
      <c r="G8777"/>
      <c r="H8777"/>
      <c r="I8777"/>
      <c r="J8777"/>
      <c r="K8777"/>
      <c r="L8777"/>
      <c r="M8777"/>
      <c r="N8777"/>
      <c r="O8777"/>
      <c r="P8777"/>
      <c r="Q8777"/>
      <c r="R8777"/>
      <c r="S8777"/>
      <c r="T8777"/>
      <c r="U8777"/>
      <c r="V8777"/>
      <c r="W8777"/>
      <c r="X8777"/>
      <c r="Y8777"/>
      <c r="Z8777"/>
      <c r="AA8777"/>
      <c r="AB8777"/>
      <c r="AC8777"/>
      <c r="AD8777"/>
      <c r="AE8777"/>
      <c r="AF8777"/>
      <c r="AG8777"/>
      <c r="AH8777"/>
      <c r="AI8777"/>
      <c r="AJ8777"/>
      <c r="AK8777"/>
    </row>
    <row r="8778" spans="1:37">
      <c r="A8778"/>
      <c r="B8778"/>
      <c r="C8778"/>
      <c r="D8778"/>
      <c r="E8778"/>
      <c r="F8778"/>
      <c r="G8778"/>
      <c r="H8778"/>
      <c r="I8778"/>
      <c r="J8778"/>
      <c r="K8778"/>
      <c r="L8778"/>
      <c r="M8778"/>
      <c r="N8778"/>
      <c r="O8778"/>
      <c r="P8778"/>
      <c r="Q8778"/>
      <c r="R8778"/>
      <c r="S8778"/>
      <c r="T8778"/>
      <c r="U8778"/>
      <c r="V8778"/>
      <c r="W8778"/>
      <c r="X8778"/>
      <c r="Y8778"/>
      <c r="Z8778"/>
      <c r="AA8778"/>
      <c r="AB8778"/>
      <c r="AC8778"/>
      <c r="AD8778"/>
      <c r="AE8778"/>
      <c r="AF8778"/>
      <c r="AG8778"/>
      <c r="AH8778"/>
      <c r="AI8778"/>
      <c r="AJ8778"/>
      <c r="AK8778"/>
    </row>
    <row r="8779" spans="1:37">
      <c r="A8779"/>
      <c r="B8779"/>
      <c r="C8779"/>
      <c r="D8779"/>
      <c r="E8779"/>
      <c r="F8779"/>
      <c r="G8779"/>
      <c r="H8779"/>
      <c r="I8779"/>
      <c r="J8779"/>
      <c r="K8779"/>
      <c r="L8779"/>
      <c r="M8779"/>
      <c r="N8779"/>
      <c r="O8779"/>
      <c r="P8779"/>
      <c r="Q8779"/>
      <c r="R8779"/>
      <c r="S8779"/>
      <c r="T8779"/>
      <c r="U8779"/>
      <c r="V8779"/>
      <c r="W8779"/>
      <c r="X8779"/>
      <c r="Y8779"/>
      <c r="Z8779"/>
      <c r="AA8779"/>
      <c r="AB8779"/>
      <c r="AC8779"/>
      <c r="AD8779"/>
      <c r="AE8779"/>
      <c r="AF8779"/>
      <c r="AG8779"/>
      <c r="AH8779"/>
      <c r="AI8779"/>
      <c r="AJ8779"/>
      <c r="AK8779"/>
    </row>
    <row r="8780" spans="1:37">
      <c r="A8780"/>
      <c r="B8780"/>
      <c r="C8780"/>
      <c r="D8780"/>
      <c r="E8780"/>
      <c r="F8780"/>
      <c r="G8780"/>
      <c r="H8780"/>
      <c r="I8780"/>
      <c r="J8780"/>
      <c r="K8780"/>
      <c r="L8780"/>
      <c r="M8780"/>
      <c r="N8780"/>
      <c r="O8780"/>
      <c r="P8780"/>
      <c r="Q8780"/>
      <c r="R8780"/>
      <c r="S8780"/>
      <c r="T8780"/>
      <c r="U8780"/>
      <c r="V8780"/>
      <c r="W8780"/>
      <c r="X8780"/>
      <c r="Y8780"/>
      <c r="Z8780"/>
      <c r="AA8780"/>
      <c r="AB8780"/>
      <c r="AC8780"/>
      <c r="AD8780"/>
      <c r="AE8780"/>
      <c r="AF8780"/>
      <c r="AG8780"/>
      <c r="AH8780"/>
      <c r="AI8780"/>
      <c r="AJ8780"/>
      <c r="AK8780"/>
    </row>
    <row r="8781" spans="1:37">
      <c r="A8781"/>
      <c r="B8781"/>
      <c r="C8781"/>
      <c r="D8781"/>
      <c r="E8781"/>
      <c r="F8781"/>
      <c r="G8781"/>
      <c r="H8781"/>
      <c r="I8781"/>
      <c r="J8781"/>
      <c r="K8781"/>
      <c r="L8781"/>
      <c r="M8781"/>
      <c r="N8781"/>
      <c r="O8781"/>
      <c r="P8781"/>
      <c r="Q8781"/>
      <c r="R8781"/>
      <c r="S8781"/>
      <c r="T8781"/>
      <c r="U8781"/>
      <c r="V8781"/>
      <c r="W8781"/>
      <c r="X8781"/>
      <c r="Y8781"/>
      <c r="Z8781"/>
      <c r="AA8781"/>
      <c r="AB8781"/>
      <c r="AC8781"/>
      <c r="AD8781"/>
      <c r="AE8781"/>
      <c r="AF8781"/>
      <c r="AG8781"/>
      <c r="AH8781"/>
      <c r="AI8781"/>
      <c r="AJ8781"/>
      <c r="AK8781"/>
    </row>
    <row r="8782" spans="1:37">
      <c r="A8782"/>
      <c r="B8782"/>
      <c r="C8782"/>
      <c r="D8782"/>
      <c r="E8782"/>
      <c r="F8782"/>
      <c r="G8782"/>
      <c r="H8782"/>
      <c r="I8782"/>
      <c r="J8782"/>
      <c r="K8782"/>
      <c r="L8782"/>
      <c r="M8782"/>
      <c r="N8782"/>
      <c r="O8782"/>
      <c r="P8782"/>
      <c r="Q8782"/>
      <c r="R8782"/>
      <c r="S8782"/>
      <c r="T8782"/>
      <c r="U8782"/>
      <c r="V8782"/>
      <c r="W8782"/>
      <c r="X8782"/>
      <c r="Y8782"/>
      <c r="Z8782"/>
      <c r="AA8782"/>
      <c r="AB8782"/>
      <c r="AC8782"/>
      <c r="AD8782"/>
      <c r="AE8782"/>
      <c r="AF8782"/>
      <c r="AG8782"/>
      <c r="AH8782"/>
      <c r="AI8782"/>
      <c r="AJ8782"/>
      <c r="AK8782"/>
    </row>
    <row r="8783" spans="1:37">
      <c r="A8783"/>
      <c r="B8783"/>
      <c r="C8783"/>
      <c r="D8783"/>
      <c r="E8783"/>
      <c r="F8783"/>
      <c r="G8783"/>
      <c r="H8783"/>
      <c r="I8783"/>
      <c r="J8783"/>
      <c r="K8783"/>
      <c r="L8783"/>
      <c r="M8783"/>
      <c r="N8783"/>
      <c r="O8783"/>
      <c r="P8783"/>
      <c r="Q8783"/>
      <c r="R8783"/>
      <c r="S8783"/>
      <c r="T8783"/>
      <c r="U8783"/>
      <c r="V8783"/>
      <c r="W8783"/>
      <c r="X8783"/>
      <c r="Y8783"/>
      <c r="Z8783"/>
      <c r="AA8783"/>
      <c r="AB8783"/>
      <c r="AC8783"/>
      <c r="AD8783"/>
      <c r="AE8783"/>
      <c r="AF8783"/>
      <c r="AG8783"/>
      <c r="AH8783"/>
      <c r="AI8783"/>
      <c r="AJ8783"/>
      <c r="AK8783"/>
    </row>
    <row r="8784" spans="1:37">
      <c r="A8784"/>
      <c r="B8784"/>
      <c r="C8784"/>
      <c r="D8784"/>
      <c r="E8784"/>
      <c r="F8784"/>
      <c r="G8784"/>
      <c r="H8784"/>
      <c r="I8784"/>
      <c r="J8784"/>
      <c r="K8784"/>
      <c r="L8784"/>
      <c r="M8784"/>
      <c r="N8784"/>
      <c r="O8784"/>
      <c r="P8784"/>
      <c r="Q8784"/>
      <c r="R8784"/>
      <c r="S8784"/>
      <c r="T8784"/>
      <c r="U8784"/>
      <c r="V8784"/>
      <c r="W8784"/>
      <c r="X8784"/>
      <c r="Y8784"/>
      <c r="Z8784"/>
      <c r="AA8784"/>
      <c r="AB8784"/>
      <c r="AC8784"/>
      <c r="AD8784"/>
      <c r="AE8784"/>
      <c r="AF8784"/>
      <c r="AG8784"/>
      <c r="AH8784"/>
      <c r="AI8784"/>
      <c r="AJ8784"/>
      <c r="AK8784"/>
    </row>
    <row r="8785" spans="1:37">
      <c r="A8785"/>
      <c r="B8785"/>
      <c r="C8785"/>
      <c r="D8785"/>
      <c r="E8785"/>
      <c r="F8785"/>
      <c r="G8785"/>
      <c r="H8785"/>
      <c r="I8785"/>
      <c r="J8785"/>
      <c r="K8785"/>
      <c r="L8785"/>
      <c r="M8785"/>
      <c r="N8785"/>
      <c r="O8785"/>
      <c r="P8785"/>
      <c r="Q8785"/>
      <c r="R8785"/>
      <c r="S8785"/>
      <c r="T8785"/>
      <c r="U8785"/>
      <c r="V8785"/>
      <c r="W8785"/>
      <c r="X8785"/>
      <c r="Y8785"/>
      <c r="Z8785"/>
      <c r="AA8785"/>
      <c r="AB8785"/>
      <c r="AC8785"/>
      <c r="AD8785"/>
      <c r="AE8785"/>
      <c r="AF8785"/>
      <c r="AG8785"/>
      <c r="AH8785"/>
      <c r="AI8785"/>
      <c r="AJ8785"/>
      <c r="AK8785"/>
    </row>
    <row r="8786" spans="1:37">
      <c r="A8786"/>
      <c r="B8786"/>
      <c r="C8786"/>
      <c r="D8786"/>
      <c r="E8786"/>
      <c r="F8786"/>
      <c r="G8786"/>
      <c r="H8786"/>
      <c r="I8786"/>
      <c r="J8786"/>
      <c r="K8786"/>
      <c r="L8786"/>
      <c r="M8786"/>
      <c r="N8786"/>
      <c r="O8786"/>
      <c r="P8786"/>
      <c r="Q8786"/>
      <c r="R8786"/>
      <c r="S8786"/>
      <c r="T8786"/>
      <c r="U8786"/>
      <c r="V8786"/>
      <c r="W8786"/>
      <c r="X8786"/>
      <c r="Y8786"/>
      <c r="Z8786"/>
      <c r="AA8786"/>
      <c r="AB8786"/>
      <c r="AC8786"/>
      <c r="AD8786"/>
      <c r="AE8786"/>
      <c r="AF8786"/>
      <c r="AG8786"/>
      <c r="AH8786"/>
      <c r="AI8786"/>
      <c r="AJ8786"/>
      <c r="AK8786"/>
    </row>
    <row r="8787" spans="1:37">
      <c r="A8787"/>
      <c r="B8787"/>
      <c r="C8787"/>
      <c r="D8787"/>
      <c r="E8787"/>
      <c r="F8787"/>
      <c r="G8787"/>
      <c r="H8787"/>
      <c r="I8787"/>
      <c r="J8787"/>
      <c r="K8787"/>
      <c r="L8787"/>
      <c r="M8787"/>
      <c r="N8787"/>
      <c r="O8787"/>
      <c r="P8787"/>
      <c r="Q8787"/>
      <c r="R8787"/>
      <c r="S8787"/>
      <c r="T8787"/>
      <c r="U8787"/>
      <c r="V8787"/>
      <c r="W8787"/>
      <c r="X8787"/>
      <c r="Y8787"/>
      <c r="Z8787"/>
      <c r="AA8787"/>
      <c r="AB8787"/>
      <c r="AC8787"/>
      <c r="AD8787"/>
      <c r="AE8787"/>
      <c r="AF8787"/>
      <c r="AG8787"/>
      <c r="AH8787"/>
      <c r="AI8787"/>
      <c r="AJ8787"/>
      <c r="AK8787"/>
    </row>
    <row r="8788" spans="1:37">
      <c r="A8788"/>
      <c r="B8788"/>
      <c r="C8788"/>
      <c r="D8788"/>
      <c r="E8788"/>
      <c r="F8788"/>
      <c r="G8788"/>
      <c r="H8788"/>
      <c r="I8788"/>
      <c r="J8788"/>
      <c r="K8788"/>
      <c r="L8788"/>
      <c r="M8788"/>
      <c r="N8788"/>
      <c r="O8788"/>
      <c r="P8788"/>
      <c r="Q8788"/>
      <c r="R8788"/>
      <c r="S8788"/>
      <c r="T8788"/>
      <c r="U8788"/>
      <c r="V8788"/>
      <c r="W8788"/>
      <c r="X8788"/>
      <c r="Y8788"/>
      <c r="Z8788"/>
      <c r="AA8788"/>
      <c r="AB8788"/>
      <c r="AC8788"/>
      <c r="AD8788"/>
      <c r="AE8788"/>
      <c r="AF8788"/>
      <c r="AG8788"/>
      <c r="AH8788"/>
      <c r="AI8788"/>
      <c r="AJ8788"/>
      <c r="AK8788"/>
    </row>
    <row r="8789" spans="1:37">
      <c r="A8789"/>
      <c r="B8789"/>
      <c r="C8789"/>
      <c r="D8789"/>
      <c r="E8789"/>
      <c r="F8789"/>
      <c r="G8789"/>
      <c r="H8789"/>
      <c r="I8789"/>
      <c r="J8789"/>
      <c r="K8789"/>
      <c r="L8789"/>
      <c r="M8789"/>
      <c r="N8789"/>
      <c r="O8789"/>
      <c r="P8789"/>
      <c r="Q8789"/>
      <c r="R8789"/>
      <c r="S8789"/>
      <c r="T8789"/>
      <c r="U8789"/>
      <c r="V8789"/>
      <c r="W8789"/>
      <c r="X8789"/>
      <c r="Y8789"/>
      <c r="Z8789"/>
      <c r="AA8789"/>
      <c r="AB8789"/>
      <c r="AC8789"/>
      <c r="AD8789"/>
      <c r="AE8789"/>
      <c r="AF8789"/>
      <c r="AG8789"/>
      <c r="AH8789"/>
      <c r="AI8789"/>
      <c r="AJ8789"/>
      <c r="AK8789"/>
    </row>
    <row r="8790" spans="1:37">
      <c r="A8790"/>
      <c r="B8790"/>
      <c r="C8790"/>
      <c r="D8790"/>
      <c r="E8790"/>
      <c r="F8790"/>
      <c r="G8790"/>
      <c r="H8790"/>
      <c r="I8790"/>
      <c r="J8790"/>
      <c r="K8790"/>
      <c r="L8790"/>
      <c r="M8790"/>
      <c r="N8790"/>
      <c r="O8790"/>
      <c r="P8790"/>
      <c r="Q8790"/>
      <c r="R8790"/>
      <c r="S8790"/>
      <c r="T8790"/>
      <c r="U8790"/>
      <c r="V8790"/>
      <c r="W8790"/>
      <c r="X8790"/>
      <c r="Y8790"/>
      <c r="Z8790"/>
      <c r="AA8790"/>
      <c r="AB8790"/>
      <c r="AC8790"/>
      <c r="AD8790"/>
      <c r="AE8790"/>
      <c r="AF8790"/>
      <c r="AG8790"/>
      <c r="AH8790"/>
      <c r="AI8790"/>
      <c r="AJ8790"/>
      <c r="AK8790"/>
    </row>
    <row r="8791" spans="1:37">
      <c r="A8791"/>
      <c r="B8791"/>
      <c r="C8791"/>
      <c r="D8791"/>
      <c r="E8791"/>
      <c r="F8791"/>
      <c r="G8791"/>
      <c r="H8791"/>
      <c r="I8791"/>
      <c r="J8791"/>
      <c r="K8791"/>
      <c r="L8791"/>
      <c r="M8791"/>
      <c r="N8791"/>
      <c r="O8791"/>
      <c r="P8791"/>
      <c r="Q8791"/>
      <c r="R8791"/>
      <c r="S8791"/>
      <c r="T8791"/>
      <c r="U8791"/>
      <c r="V8791"/>
      <c r="W8791"/>
      <c r="X8791"/>
      <c r="Y8791"/>
      <c r="Z8791"/>
      <c r="AA8791"/>
      <c r="AB8791"/>
      <c r="AC8791"/>
      <c r="AD8791"/>
      <c r="AE8791"/>
      <c r="AF8791"/>
      <c r="AG8791"/>
      <c r="AH8791"/>
      <c r="AI8791"/>
      <c r="AJ8791"/>
      <c r="AK8791"/>
    </row>
    <row r="8797" spans="1:37">
      <c r="A8797"/>
    </row>
    <row r="8801" spans="1:49">
      <c r="A8801"/>
      <c r="D8801"/>
      <c r="F8801"/>
      <c r="G8801" s="171"/>
      <c r="H8801"/>
      <c r="K8801"/>
      <c r="L8801"/>
    </row>
    <row r="8802" spans="1:49">
      <c r="A8802"/>
      <c r="B8802"/>
      <c r="F8802"/>
      <c r="G8802"/>
      <c r="H8802"/>
      <c r="K8802"/>
      <c r="L8802"/>
      <c r="N8802"/>
    </row>
    <row r="8803" spans="1:49">
      <c r="B8803"/>
      <c r="C8803"/>
      <c r="D8803"/>
      <c r="E8803"/>
      <c r="F8803"/>
      <c r="G8803"/>
      <c r="H8803"/>
      <c r="I8803"/>
      <c r="J8803"/>
      <c r="K8803"/>
      <c r="L8803"/>
      <c r="M8803"/>
      <c r="N8803"/>
      <c r="O8803"/>
      <c r="P8803"/>
      <c r="Q8803"/>
      <c r="R8803"/>
      <c r="S8803"/>
      <c r="T8803"/>
      <c r="U8803"/>
      <c r="V8803"/>
      <c r="W8803"/>
      <c r="X8803"/>
      <c r="Y8803"/>
      <c r="Z8803"/>
      <c r="AA8803"/>
      <c r="AB8803"/>
      <c r="AC8803"/>
      <c r="AD8803"/>
      <c r="AE8803"/>
      <c r="AF8803"/>
      <c r="AG8803"/>
      <c r="AH8803"/>
      <c r="AI8803"/>
      <c r="AJ8803"/>
      <c r="AK8803"/>
    </row>
    <row r="8804" spans="1:49">
      <c r="B8804"/>
      <c r="E8804"/>
      <c r="H8804"/>
      <c r="K8804"/>
      <c r="N8804"/>
      <c r="Q8804"/>
      <c r="T8804"/>
      <c r="W8804"/>
      <c r="Z8804"/>
      <c r="AC8804"/>
      <c r="AF8804"/>
      <c r="AI8804"/>
    </row>
    <row r="8805" spans="1:49">
      <c r="A8805"/>
      <c r="B8805"/>
      <c r="C8805"/>
      <c r="D8805"/>
      <c r="E8805"/>
      <c r="F8805"/>
      <c r="G8805"/>
      <c r="H8805"/>
      <c r="I8805"/>
      <c r="J8805"/>
      <c r="K8805"/>
      <c r="L8805"/>
      <c r="M8805"/>
      <c r="N8805"/>
      <c r="O8805"/>
      <c r="P8805"/>
      <c r="Q8805"/>
      <c r="R8805"/>
      <c r="S8805"/>
      <c r="T8805"/>
      <c r="U8805"/>
      <c r="V8805"/>
      <c r="W8805"/>
      <c r="X8805"/>
      <c r="Y8805"/>
      <c r="Z8805"/>
      <c r="AA8805"/>
      <c r="AB8805"/>
      <c r="AC8805"/>
      <c r="AD8805"/>
      <c r="AE8805"/>
      <c r="AF8805"/>
      <c r="AG8805"/>
      <c r="AH8805"/>
      <c r="AI8805"/>
      <c r="AJ8805"/>
      <c r="AK8805"/>
    </row>
    <row r="8806" spans="1:49">
      <c r="B8806" s="172"/>
      <c r="C8806" s="173"/>
      <c r="D8806" s="173"/>
      <c r="E8806" s="172"/>
      <c r="F8806" s="173"/>
      <c r="G8806" s="173"/>
      <c r="H8806" s="172"/>
      <c r="I8806" s="173"/>
      <c r="J8806" s="173"/>
      <c r="K8806" s="172"/>
      <c r="L8806" s="173"/>
      <c r="M8806" s="173"/>
      <c r="N8806" s="172"/>
      <c r="O8806" s="173"/>
      <c r="P8806" s="173"/>
      <c r="Q8806" s="172"/>
      <c r="R8806" s="173"/>
      <c r="S8806" s="173"/>
      <c r="T8806" s="172"/>
      <c r="U8806" s="173"/>
      <c r="V8806" s="173"/>
      <c r="W8806" s="172"/>
      <c r="X8806" s="173"/>
      <c r="Y8806" s="173"/>
      <c r="Z8806" s="172"/>
      <c r="AA8806" s="173"/>
      <c r="AB8806" s="173"/>
      <c r="AC8806" s="172"/>
      <c r="AD8806" s="173"/>
      <c r="AE8806" s="173"/>
      <c r="AF8806" s="172"/>
      <c r="AG8806" s="173"/>
      <c r="AH8806" s="173"/>
      <c r="AI8806" s="172"/>
      <c r="AJ8806" s="173"/>
      <c r="AK8806" s="173"/>
      <c r="AN8806" s="165" t="e">
        <f>1/($B8806*(1/$B8804)*(1/(5/7+2/7*$D8806))*$B8816/SUM($B8808:$B8831))</f>
        <v>#DIV/0!</v>
      </c>
      <c r="AO8806" s="165" t="e">
        <f>1/(B8806*(1/B8804)*(1/(5/7+2/7*D8806)))</f>
        <v>#DIV/0!</v>
      </c>
      <c r="AP8806" s="165"/>
      <c r="AR8806" s="170">
        <f>CHOOSE(AV$3,C8806,F8806,I8806,L8806,O8806,R8806,U8806,X8806,AA8806,AD8806,AG8806,AJ8806)</f>
        <v>0</v>
      </c>
      <c r="AS8806" s="166"/>
      <c r="AT8806" s="166"/>
      <c r="AV8806" s="116" t="e">
        <f>AN8806/AR8806</f>
        <v>#DIV/0!</v>
      </c>
      <c r="AW8806" s="167" t="e">
        <f>AO8806/AR8806</f>
        <v>#DIV/0!</v>
      </c>
    </row>
    <row r="8807" spans="1:49">
      <c r="A8807"/>
      <c r="B8807"/>
      <c r="C8807"/>
      <c r="D8807"/>
      <c r="E8807"/>
      <c r="F8807"/>
      <c r="G8807"/>
      <c r="H8807"/>
      <c r="I8807"/>
      <c r="J8807"/>
      <c r="K8807"/>
      <c r="L8807"/>
      <c r="M8807"/>
      <c r="N8807"/>
      <c r="O8807"/>
      <c r="P8807"/>
      <c r="Q8807"/>
      <c r="R8807"/>
      <c r="S8807"/>
      <c r="T8807"/>
      <c r="U8807"/>
      <c r="V8807"/>
      <c r="W8807"/>
      <c r="X8807"/>
      <c r="Y8807"/>
      <c r="Z8807"/>
      <c r="AA8807"/>
      <c r="AB8807"/>
      <c r="AC8807"/>
      <c r="AD8807"/>
      <c r="AE8807"/>
      <c r="AF8807"/>
      <c r="AG8807"/>
      <c r="AH8807"/>
      <c r="AI8807"/>
      <c r="AJ8807"/>
      <c r="AK8807"/>
    </row>
    <row r="8808" spans="1:49">
      <c r="A8808"/>
      <c r="B8808"/>
      <c r="C8808"/>
      <c r="D8808"/>
      <c r="E8808"/>
      <c r="F8808"/>
      <c r="G8808"/>
      <c r="H8808"/>
      <c r="I8808"/>
      <c r="J8808"/>
      <c r="K8808"/>
      <c r="L8808"/>
      <c r="M8808"/>
      <c r="N8808"/>
      <c r="O8808"/>
      <c r="P8808"/>
      <c r="Q8808"/>
      <c r="R8808"/>
      <c r="S8808"/>
      <c r="T8808"/>
      <c r="U8808"/>
      <c r="V8808"/>
      <c r="W8808"/>
      <c r="X8808"/>
      <c r="Y8808"/>
      <c r="Z8808"/>
      <c r="AA8808"/>
      <c r="AB8808"/>
      <c r="AC8808"/>
      <c r="AD8808"/>
      <c r="AE8808"/>
      <c r="AF8808"/>
      <c r="AG8808"/>
      <c r="AH8808"/>
      <c r="AI8808"/>
      <c r="AJ8808"/>
      <c r="AK8808"/>
    </row>
    <row r="8809" spans="1:49">
      <c r="A8809"/>
      <c r="B8809"/>
      <c r="C8809"/>
      <c r="D8809"/>
      <c r="E8809"/>
      <c r="F8809"/>
      <c r="G8809"/>
      <c r="H8809"/>
      <c r="I8809"/>
      <c r="J8809"/>
      <c r="K8809"/>
      <c r="L8809"/>
      <c r="M8809"/>
      <c r="N8809"/>
      <c r="O8809"/>
      <c r="P8809"/>
      <c r="Q8809"/>
      <c r="R8809"/>
      <c r="S8809"/>
      <c r="T8809"/>
      <c r="U8809"/>
      <c r="V8809"/>
      <c r="W8809"/>
      <c r="X8809"/>
      <c r="Y8809"/>
      <c r="Z8809"/>
      <c r="AA8809"/>
      <c r="AB8809"/>
      <c r="AC8809"/>
      <c r="AD8809"/>
      <c r="AE8809"/>
      <c r="AF8809"/>
      <c r="AG8809"/>
      <c r="AH8809"/>
      <c r="AI8809"/>
      <c r="AJ8809"/>
      <c r="AK8809"/>
    </row>
    <row r="8810" spans="1:49">
      <c r="A8810"/>
      <c r="B8810"/>
      <c r="C8810"/>
      <c r="D8810"/>
      <c r="E8810"/>
      <c r="F8810"/>
      <c r="G8810"/>
      <c r="H8810"/>
      <c r="I8810"/>
      <c r="J8810"/>
      <c r="K8810"/>
      <c r="L8810"/>
      <c r="M8810"/>
      <c r="N8810"/>
      <c r="O8810"/>
      <c r="P8810"/>
      <c r="Q8810"/>
      <c r="R8810"/>
      <c r="S8810"/>
      <c r="T8810"/>
      <c r="U8810"/>
      <c r="V8810"/>
      <c r="W8810"/>
      <c r="X8810"/>
      <c r="Y8810"/>
      <c r="Z8810"/>
      <c r="AA8810"/>
      <c r="AB8810"/>
      <c r="AC8810"/>
      <c r="AD8810"/>
      <c r="AE8810"/>
      <c r="AF8810"/>
      <c r="AG8810"/>
      <c r="AH8810"/>
      <c r="AI8810"/>
      <c r="AJ8810"/>
      <c r="AK8810"/>
    </row>
    <row r="8811" spans="1:49">
      <c r="A8811"/>
      <c r="B8811"/>
      <c r="C8811"/>
      <c r="D8811"/>
      <c r="E8811"/>
      <c r="F8811"/>
      <c r="G8811"/>
      <c r="H8811"/>
      <c r="I8811"/>
      <c r="J8811"/>
      <c r="K8811"/>
      <c r="L8811"/>
      <c r="M8811"/>
      <c r="N8811"/>
      <c r="O8811"/>
      <c r="P8811"/>
      <c r="Q8811"/>
      <c r="R8811"/>
      <c r="S8811"/>
      <c r="T8811"/>
      <c r="U8811"/>
      <c r="V8811"/>
      <c r="W8811"/>
      <c r="X8811"/>
      <c r="Y8811"/>
      <c r="Z8811"/>
      <c r="AA8811"/>
      <c r="AB8811"/>
      <c r="AC8811"/>
      <c r="AD8811"/>
      <c r="AE8811"/>
      <c r="AF8811"/>
      <c r="AG8811"/>
      <c r="AH8811"/>
      <c r="AI8811"/>
      <c r="AJ8811"/>
      <c r="AK8811"/>
    </row>
    <row r="8812" spans="1:49">
      <c r="A8812"/>
      <c r="B8812"/>
      <c r="C8812"/>
      <c r="D8812"/>
      <c r="E8812"/>
      <c r="F8812"/>
      <c r="G8812"/>
      <c r="H8812"/>
      <c r="I8812"/>
      <c r="J8812"/>
      <c r="K8812"/>
      <c r="L8812"/>
      <c r="M8812"/>
      <c r="N8812"/>
      <c r="O8812"/>
      <c r="P8812"/>
      <c r="Q8812"/>
      <c r="R8812"/>
      <c r="S8812"/>
      <c r="T8812"/>
      <c r="U8812"/>
      <c r="V8812"/>
      <c r="W8812"/>
      <c r="X8812"/>
      <c r="Y8812"/>
      <c r="Z8812"/>
      <c r="AA8812"/>
      <c r="AB8812"/>
      <c r="AC8812"/>
      <c r="AD8812"/>
      <c r="AE8812"/>
      <c r="AF8812"/>
      <c r="AG8812"/>
      <c r="AH8812"/>
      <c r="AI8812"/>
      <c r="AJ8812"/>
      <c r="AK8812"/>
    </row>
    <row r="8813" spans="1:49">
      <c r="A8813"/>
      <c r="B8813"/>
      <c r="C8813"/>
      <c r="D8813"/>
      <c r="E8813"/>
      <c r="F8813"/>
      <c r="G8813"/>
      <c r="H8813"/>
      <c r="I8813"/>
      <c r="J8813"/>
      <c r="K8813"/>
      <c r="L8813"/>
      <c r="M8813"/>
      <c r="N8813"/>
      <c r="O8813"/>
      <c r="P8813"/>
      <c r="Q8813"/>
      <c r="R8813"/>
      <c r="S8813"/>
      <c r="T8813"/>
      <c r="U8813"/>
      <c r="V8813"/>
      <c r="W8813"/>
      <c r="X8813"/>
      <c r="Y8813"/>
      <c r="Z8813"/>
      <c r="AA8813"/>
      <c r="AB8813"/>
      <c r="AC8813"/>
      <c r="AD8813"/>
      <c r="AE8813"/>
      <c r="AF8813"/>
      <c r="AG8813"/>
      <c r="AH8813"/>
      <c r="AI8813"/>
      <c r="AJ8813"/>
      <c r="AK8813"/>
    </row>
    <row r="8814" spans="1:49">
      <c r="A8814"/>
      <c r="B8814"/>
      <c r="C8814"/>
      <c r="D8814"/>
      <c r="E8814"/>
      <c r="F8814"/>
      <c r="G8814"/>
      <c r="H8814"/>
      <c r="I8814"/>
      <c r="J8814"/>
      <c r="K8814"/>
      <c r="L8814"/>
      <c r="M8814"/>
      <c r="N8814"/>
      <c r="O8814"/>
      <c r="P8814"/>
      <c r="Q8814"/>
      <c r="R8814"/>
      <c r="S8814"/>
      <c r="T8814"/>
      <c r="U8814"/>
      <c r="V8814"/>
      <c r="W8814"/>
      <c r="X8814"/>
      <c r="Y8814"/>
      <c r="Z8814"/>
      <c r="AA8814"/>
      <c r="AB8814"/>
      <c r="AC8814"/>
      <c r="AD8814"/>
      <c r="AE8814"/>
      <c r="AF8814"/>
      <c r="AG8814"/>
      <c r="AH8814"/>
      <c r="AI8814"/>
      <c r="AJ8814"/>
      <c r="AK8814"/>
    </row>
    <row r="8815" spans="1:49">
      <c r="A8815"/>
      <c r="B8815"/>
      <c r="C8815"/>
      <c r="D8815"/>
      <c r="E8815"/>
      <c r="F8815"/>
      <c r="G8815"/>
      <c r="H8815"/>
      <c r="I8815"/>
      <c r="J8815"/>
      <c r="K8815"/>
      <c r="L8815"/>
      <c r="M8815"/>
      <c r="N8815"/>
      <c r="O8815"/>
      <c r="P8815"/>
      <c r="Q8815"/>
      <c r="R8815"/>
      <c r="S8815"/>
      <c r="T8815"/>
      <c r="U8815"/>
      <c r="V8815"/>
      <c r="W8815"/>
      <c r="X8815"/>
      <c r="Y8815"/>
      <c r="Z8815"/>
      <c r="AA8815"/>
      <c r="AB8815"/>
      <c r="AC8815"/>
      <c r="AD8815"/>
      <c r="AE8815"/>
      <c r="AF8815"/>
      <c r="AG8815"/>
      <c r="AH8815"/>
      <c r="AI8815"/>
      <c r="AJ8815"/>
      <c r="AK8815"/>
    </row>
    <row r="8816" spans="1:49">
      <c r="A8816"/>
      <c r="B8816"/>
      <c r="C8816"/>
      <c r="D8816"/>
      <c r="E8816"/>
      <c r="F8816"/>
      <c r="G8816"/>
      <c r="H8816"/>
      <c r="I8816"/>
      <c r="J8816"/>
      <c r="K8816"/>
      <c r="L8816"/>
      <c r="M8816"/>
      <c r="N8816"/>
      <c r="O8816"/>
      <c r="P8816"/>
      <c r="Q8816"/>
      <c r="R8816"/>
      <c r="S8816"/>
      <c r="T8816"/>
      <c r="U8816"/>
      <c r="V8816"/>
      <c r="W8816"/>
      <c r="X8816"/>
      <c r="Y8816"/>
      <c r="Z8816"/>
      <c r="AA8816"/>
      <c r="AB8816"/>
      <c r="AC8816"/>
      <c r="AD8816"/>
      <c r="AE8816"/>
      <c r="AF8816"/>
      <c r="AG8816"/>
      <c r="AH8816"/>
      <c r="AI8816"/>
      <c r="AJ8816"/>
      <c r="AK8816"/>
    </row>
    <row r="8817" spans="1:37">
      <c r="A8817"/>
      <c r="B8817"/>
      <c r="C8817"/>
      <c r="D8817"/>
      <c r="E8817"/>
      <c r="F8817"/>
      <c r="G8817"/>
      <c r="H8817"/>
      <c r="I8817"/>
      <c r="J8817"/>
      <c r="K8817"/>
      <c r="L8817"/>
      <c r="M8817"/>
      <c r="N8817"/>
      <c r="O8817"/>
      <c r="P8817"/>
      <c r="Q8817"/>
      <c r="R8817"/>
      <c r="S8817"/>
      <c r="T8817"/>
      <c r="U8817"/>
      <c r="V8817"/>
      <c r="W8817"/>
      <c r="X8817"/>
      <c r="Y8817"/>
      <c r="Z8817"/>
      <c r="AA8817"/>
      <c r="AB8817"/>
      <c r="AC8817"/>
      <c r="AD8817"/>
      <c r="AE8817"/>
      <c r="AF8817"/>
      <c r="AG8817"/>
      <c r="AH8817"/>
      <c r="AI8817"/>
      <c r="AJ8817"/>
      <c r="AK8817"/>
    </row>
    <row r="8818" spans="1:37">
      <c r="A8818"/>
      <c r="B8818"/>
      <c r="C8818"/>
      <c r="D8818"/>
      <c r="E8818"/>
      <c r="F8818"/>
      <c r="G8818"/>
      <c r="H8818"/>
      <c r="I8818"/>
      <c r="J8818"/>
      <c r="K8818"/>
      <c r="L8818"/>
      <c r="M8818"/>
      <c r="N8818"/>
      <c r="O8818"/>
      <c r="P8818"/>
      <c r="Q8818"/>
      <c r="R8818"/>
      <c r="S8818"/>
      <c r="T8818"/>
      <c r="U8818"/>
      <c r="V8818"/>
      <c r="W8818"/>
      <c r="X8818"/>
      <c r="Y8818"/>
      <c r="Z8818"/>
      <c r="AA8818"/>
      <c r="AB8818"/>
      <c r="AC8818"/>
      <c r="AD8818"/>
      <c r="AE8818"/>
      <c r="AF8818"/>
      <c r="AG8818"/>
      <c r="AH8818"/>
      <c r="AI8818"/>
      <c r="AJ8818"/>
      <c r="AK8818"/>
    </row>
    <row r="8819" spans="1:37">
      <c r="A8819"/>
      <c r="B8819"/>
      <c r="C8819"/>
      <c r="D8819"/>
      <c r="E8819"/>
      <c r="F8819"/>
      <c r="G8819"/>
      <c r="H8819"/>
      <c r="I8819"/>
      <c r="J8819"/>
      <c r="K8819"/>
      <c r="L8819"/>
      <c r="M8819"/>
      <c r="N8819"/>
      <c r="O8819"/>
      <c r="P8819"/>
      <c r="Q8819"/>
      <c r="R8819"/>
      <c r="S8819"/>
      <c r="T8819"/>
      <c r="U8819"/>
      <c r="V8819"/>
      <c r="W8819"/>
      <c r="X8819"/>
      <c r="Y8819"/>
      <c r="Z8819"/>
      <c r="AA8819"/>
      <c r="AB8819"/>
      <c r="AC8819"/>
      <c r="AD8819"/>
      <c r="AE8819"/>
      <c r="AF8819"/>
      <c r="AG8819"/>
      <c r="AH8819"/>
      <c r="AI8819"/>
      <c r="AJ8819"/>
      <c r="AK8819"/>
    </row>
    <row r="8820" spans="1:37">
      <c r="A8820"/>
      <c r="B8820"/>
      <c r="C8820"/>
      <c r="D8820"/>
      <c r="E8820"/>
      <c r="F8820"/>
      <c r="G8820"/>
      <c r="H8820"/>
      <c r="I8820"/>
      <c r="J8820"/>
      <c r="K8820"/>
      <c r="L8820"/>
      <c r="M8820"/>
      <c r="N8820"/>
      <c r="O8820"/>
      <c r="P8820"/>
      <c r="Q8820"/>
      <c r="R8820"/>
      <c r="S8820"/>
      <c r="T8820"/>
      <c r="U8820"/>
      <c r="V8820"/>
      <c r="W8820"/>
      <c r="X8820"/>
      <c r="Y8820"/>
      <c r="Z8820"/>
      <c r="AA8820"/>
      <c r="AB8820"/>
      <c r="AC8820"/>
      <c r="AD8820"/>
      <c r="AE8820"/>
      <c r="AF8820"/>
      <c r="AG8820"/>
      <c r="AH8820"/>
      <c r="AI8820"/>
      <c r="AJ8820"/>
      <c r="AK8820"/>
    </row>
    <row r="8821" spans="1:37">
      <c r="A8821"/>
      <c r="B8821"/>
      <c r="C8821"/>
      <c r="D8821"/>
      <c r="E8821"/>
      <c r="F8821"/>
      <c r="G8821"/>
      <c r="H8821"/>
      <c r="I8821"/>
      <c r="J8821"/>
      <c r="K8821"/>
      <c r="L8821"/>
      <c r="M8821"/>
      <c r="N8821"/>
      <c r="O8821"/>
      <c r="P8821"/>
      <c r="Q8821"/>
      <c r="R8821"/>
      <c r="S8821"/>
      <c r="T8821"/>
      <c r="U8821"/>
      <c r="V8821"/>
      <c r="W8821"/>
      <c r="X8821"/>
      <c r="Y8821"/>
      <c r="Z8821"/>
      <c r="AA8821"/>
      <c r="AB8821"/>
      <c r="AC8821"/>
      <c r="AD8821"/>
      <c r="AE8821"/>
      <c r="AF8821"/>
      <c r="AG8821"/>
      <c r="AH8821"/>
      <c r="AI8821"/>
      <c r="AJ8821"/>
      <c r="AK8821"/>
    </row>
    <row r="8822" spans="1:37">
      <c r="A8822"/>
      <c r="B8822"/>
      <c r="C8822"/>
      <c r="D8822"/>
      <c r="E8822"/>
      <c r="F8822"/>
      <c r="G8822"/>
      <c r="H8822"/>
      <c r="I8822"/>
      <c r="J8822"/>
      <c r="K8822"/>
      <c r="L8822"/>
      <c r="M8822"/>
      <c r="N8822"/>
      <c r="O8822"/>
      <c r="P8822"/>
      <c r="Q8822"/>
      <c r="R8822"/>
      <c r="S8822"/>
      <c r="T8822"/>
      <c r="U8822"/>
      <c r="V8822"/>
      <c r="W8822"/>
      <c r="X8822"/>
      <c r="Y8822"/>
      <c r="Z8822"/>
      <c r="AA8822"/>
      <c r="AB8822"/>
      <c r="AC8822"/>
      <c r="AD8822"/>
      <c r="AE8822"/>
      <c r="AF8822"/>
      <c r="AG8822"/>
      <c r="AH8822"/>
      <c r="AI8822"/>
      <c r="AJ8822"/>
      <c r="AK8822"/>
    </row>
    <row r="8823" spans="1:37">
      <c r="A8823"/>
      <c r="B8823"/>
      <c r="C8823"/>
      <c r="D8823"/>
      <c r="E8823"/>
      <c r="F8823"/>
      <c r="G8823"/>
      <c r="H8823"/>
      <c r="I8823"/>
      <c r="J8823"/>
      <c r="K8823"/>
      <c r="L8823"/>
      <c r="M8823"/>
      <c r="N8823"/>
      <c r="O8823"/>
      <c r="P8823"/>
      <c r="Q8823"/>
      <c r="R8823"/>
      <c r="S8823"/>
      <c r="T8823"/>
      <c r="U8823"/>
      <c r="V8823"/>
      <c r="W8823"/>
      <c r="X8823"/>
      <c r="Y8823"/>
      <c r="Z8823"/>
      <c r="AA8823"/>
      <c r="AB8823"/>
      <c r="AC8823"/>
      <c r="AD8823"/>
      <c r="AE8823"/>
      <c r="AF8823"/>
      <c r="AG8823"/>
      <c r="AH8823"/>
      <c r="AI8823"/>
      <c r="AJ8823"/>
      <c r="AK8823"/>
    </row>
    <row r="8824" spans="1:37">
      <c r="A8824"/>
      <c r="B8824"/>
      <c r="C8824"/>
      <c r="D8824"/>
      <c r="E8824"/>
      <c r="F8824"/>
      <c r="G8824"/>
      <c r="H8824"/>
      <c r="I8824"/>
      <c r="J8824"/>
      <c r="K8824"/>
      <c r="L8824"/>
      <c r="M8824"/>
      <c r="N8824"/>
      <c r="O8824"/>
      <c r="P8824"/>
      <c r="Q8824"/>
      <c r="R8824"/>
      <c r="S8824"/>
      <c r="T8824"/>
      <c r="U8824"/>
      <c r="V8824"/>
      <c r="W8824"/>
      <c r="X8824"/>
      <c r="Y8824"/>
      <c r="Z8824"/>
      <c r="AA8824"/>
      <c r="AB8824"/>
      <c r="AC8824"/>
      <c r="AD8824"/>
      <c r="AE8824"/>
      <c r="AF8824"/>
      <c r="AG8824"/>
      <c r="AH8824"/>
      <c r="AI8824"/>
      <c r="AJ8824"/>
      <c r="AK8824"/>
    </row>
    <row r="8825" spans="1:37">
      <c r="A8825"/>
      <c r="B8825"/>
      <c r="C8825"/>
      <c r="D8825"/>
      <c r="E8825"/>
      <c r="F8825"/>
      <c r="G8825"/>
      <c r="H8825"/>
      <c r="I8825"/>
      <c r="J8825"/>
      <c r="K8825"/>
      <c r="L8825"/>
      <c r="M8825"/>
      <c r="N8825"/>
      <c r="O8825"/>
      <c r="P8825"/>
      <c r="Q8825"/>
      <c r="R8825"/>
      <c r="S8825"/>
      <c r="T8825"/>
      <c r="U8825"/>
      <c r="V8825"/>
      <c r="W8825"/>
      <c r="X8825"/>
      <c r="Y8825"/>
      <c r="Z8825"/>
      <c r="AA8825"/>
      <c r="AB8825"/>
      <c r="AC8825"/>
      <c r="AD8825"/>
      <c r="AE8825"/>
      <c r="AF8825"/>
      <c r="AG8825"/>
      <c r="AH8825"/>
      <c r="AI8825"/>
      <c r="AJ8825"/>
      <c r="AK8825"/>
    </row>
    <row r="8826" spans="1:37">
      <c r="A8826"/>
      <c r="B8826"/>
      <c r="C8826"/>
      <c r="D8826"/>
      <c r="E8826"/>
      <c r="F8826"/>
      <c r="G8826"/>
      <c r="H8826"/>
      <c r="I8826"/>
      <c r="J8826"/>
      <c r="K8826"/>
      <c r="L8826"/>
      <c r="M8826"/>
      <c r="N8826"/>
      <c r="O8826"/>
      <c r="P8826"/>
      <c r="Q8826"/>
      <c r="R8826"/>
      <c r="S8826"/>
      <c r="T8826"/>
      <c r="U8826"/>
      <c r="V8826"/>
      <c r="W8826"/>
      <c r="X8826"/>
      <c r="Y8826"/>
      <c r="Z8826"/>
      <c r="AA8826"/>
      <c r="AB8826"/>
      <c r="AC8826"/>
      <c r="AD8826"/>
      <c r="AE8826"/>
      <c r="AF8826"/>
      <c r="AG8826"/>
      <c r="AH8826"/>
      <c r="AI8826"/>
      <c r="AJ8826"/>
      <c r="AK8826"/>
    </row>
    <row r="8827" spans="1:37">
      <c r="A8827"/>
      <c r="B8827"/>
      <c r="C8827"/>
      <c r="D8827"/>
      <c r="E8827"/>
      <c r="F8827"/>
      <c r="G8827"/>
      <c r="H8827"/>
      <c r="I8827"/>
      <c r="J8827"/>
      <c r="K8827"/>
      <c r="L8827"/>
      <c r="M8827"/>
      <c r="N8827"/>
      <c r="O8827"/>
      <c r="P8827"/>
      <c r="Q8827"/>
      <c r="R8827"/>
      <c r="S8827"/>
      <c r="T8827"/>
      <c r="U8827"/>
      <c r="V8827"/>
      <c r="W8827"/>
      <c r="X8827"/>
      <c r="Y8827"/>
      <c r="Z8827"/>
      <c r="AA8827"/>
      <c r="AB8827"/>
      <c r="AC8827"/>
      <c r="AD8827"/>
      <c r="AE8827"/>
      <c r="AF8827"/>
      <c r="AG8827"/>
      <c r="AH8827"/>
      <c r="AI8827"/>
      <c r="AJ8827"/>
      <c r="AK8827"/>
    </row>
    <row r="8828" spans="1:37">
      <c r="A8828"/>
      <c r="B8828"/>
      <c r="C8828"/>
      <c r="D8828"/>
      <c r="E8828"/>
      <c r="F8828"/>
      <c r="G8828"/>
      <c r="H8828"/>
      <c r="I8828"/>
      <c r="J8828"/>
      <c r="K8828"/>
      <c r="L8828"/>
      <c r="M8828"/>
      <c r="N8828"/>
      <c r="O8828"/>
      <c r="P8828"/>
      <c r="Q8828"/>
      <c r="R8828"/>
      <c r="S8828"/>
      <c r="T8828"/>
      <c r="U8828"/>
      <c r="V8828"/>
      <c r="W8828"/>
      <c r="X8828"/>
      <c r="Y8828"/>
      <c r="Z8828"/>
      <c r="AA8828"/>
      <c r="AB8828"/>
      <c r="AC8828"/>
      <c r="AD8828"/>
      <c r="AE8828"/>
      <c r="AF8828"/>
      <c r="AG8828"/>
      <c r="AH8828"/>
      <c r="AI8828"/>
      <c r="AJ8828"/>
      <c r="AK8828"/>
    </row>
    <row r="8829" spans="1:37">
      <c r="A8829"/>
      <c r="B8829"/>
      <c r="C8829"/>
      <c r="D8829"/>
      <c r="E8829"/>
      <c r="F8829"/>
      <c r="G8829"/>
      <c r="H8829"/>
      <c r="I8829"/>
      <c r="J8829"/>
      <c r="K8829"/>
      <c r="L8829"/>
      <c r="M8829"/>
      <c r="N8829"/>
      <c r="O8829"/>
      <c r="P8829"/>
      <c r="Q8829"/>
      <c r="R8829"/>
      <c r="S8829"/>
      <c r="T8829"/>
      <c r="U8829"/>
      <c r="V8829"/>
      <c r="W8829"/>
      <c r="X8829"/>
      <c r="Y8829"/>
      <c r="Z8829"/>
      <c r="AA8829"/>
      <c r="AB8829"/>
      <c r="AC8829"/>
      <c r="AD8829"/>
      <c r="AE8829"/>
      <c r="AF8829"/>
      <c r="AG8829"/>
      <c r="AH8829"/>
      <c r="AI8829"/>
      <c r="AJ8829"/>
      <c r="AK8829"/>
    </row>
    <row r="8830" spans="1:37">
      <c r="A8830"/>
      <c r="B8830"/>
      <c r="C8830"/>
      <c r="D8830"/>
      <c r="E8830"/>
      <c r="F8830"/>
      <c r="G8830"/>
      <c r="H8830"/>
      <c r="I8830"/>
      <c r="J8830"/>
      <c r="K8830"/>
      <c r="L8830"/>
      <c r="M8830"/>
      <c r="N8830"/>
      <c r="O8830"/>
      <c r="P8830"/>
      <c r="Q8830"/>
      <c r="R8830"/>
      <c r="S8830"/>
      <c r="T8830"/>
      <c r="U8830"/>
      <c r="V8830"/>
      <c r="W8830"/>
      <c r="X8830"/>
      <c r="Y8830"/>
      <c r="Z8830"/>
      <c r="AA8830"/>
      <c r="AB8830"/>
      <c r="AC8830"/>
      <c r="AD8830"/>
      <c r="AE8830"/>
      <c r="AF8830"/>
      <c r="AG8830"/>
      <c r="AH8830"/>
      <c r="AI8830"/>
      <c r="AJ8830"/>
      <c r="AK8830"/>
    </row>
    <row r="8831" spans="1:37">
      <c r="A8831"/>
      <c r="B8831"/>
      <c r="C8831"/>
      <c r="D8831"/>
      <c r="E8831"/>
      <c r="F8831"/>
      <c r="G8831"/>
      <c r="H8831"/>
      <c r="I8831"/>
      <c r="J8831"/>
      <c r="K8831"/>
      <c r="L8831"/>
      <c r="M8831"/>
      <c r="N8831"/>
      <c r="O8831"/>
      <c r="P8831"/>
      <c r="Q8831"/>
      <c r="R8831"/>
      <c r="S8831"/>
      <c r="T8831"/>
      <c r="U8831"/>
      <c r="V8831"/>
      <c r="W8831"/>
      <c r="X8831"/>
      <c r="Y8831"/>
      <c r="Z8831"/>
      <c r="AA8831"/>
      <c r="AB8831"/>
      <c r="AC8831"/>
      <c r="AD8831"/>
      <c r="AE8831"/>
      <c r="AF8831"/>
      <c r="AG8831"/>
      <c r="AH8831"/>
      <c r="AI8831"/>
      <c r="AJ8831"/>
      <c r="AK8831"/>
    </row>
    <row r="8837" spans="1:49">
      <c r="A8837"/>
    </row>
    <row r="8841" spans="1:49">
      <c r="A8841"/>
      <c r="D8841"/>
      <c r="F8841"/>
      <c r="G8841" s="171"/>
      <c r="H8841"/>
      <c r="K8841"/>
      <c r="L8841"/>
    </row>
    <row r="8842" spans="1:49">
      <c r="A8842"/>
      <c r="B8842"/>
      <c r="F8842"/>
      <c r="G8842"/>
      <c r="H8842"/>
      <c r="K8842"/>
      <c r="L8842"/>
      <c r="N8842"/>
    </row>
    <row r="8843" spans="1:49">
      <c r="B8843"/>
      <c r="C8843"/>
      <c r="D8843"/>
      <c r="E8843"/>
      <c r="F8843"/>
      <c r="G8843"/>
      <c r="H8843"/>
      <c r="I8843"/>
      <c r="J8843"/>
      <c r="K8843"/>
      <c r="L8843"/>
      <c r="M8843"/>
      <c r="N8843"/>
      <c r="O8843"/>
      <c r="P8843"/>
      <c r="Q8843"/>
      <c r="R8843"/>
      <c r="S8843"/>
      <c r="T8843"/>
      <c r="U8843"/>
      <c r="V8843"/>
      <c r="W8843"/>
      <c r="X8843"/>
      <c r="Y8843"/>
      <c r="Z8843"/>
      <c r="AA8843"/>
      <c r="AB8843"/>
      <c r="AC8843"/>
      <c r="AD8843"/>
      <c r="AE8843"/>
      <c r="AF8843"/>
      <c r="AG8843"/>
      <c r="AH8843"/>
      <c r="AI8843"/>
      <c r="AJ8843"/>
      <c r="AK8843"/>
    </row>
    <row r="8844" spans="1:49">
      <c r="B8844"/>
      <c r="E8844"/>
      <c r="H8844"/>
      <c r="K8844"/>
      <c r="N8844"/>
      <c r="Q8844"/>
      <c r="T8844"/>
      <c r="W8844"/>
      <c r="Z8844"/>
      <c r="AC8844"/>
      <c r="AF8844"/>
      <c r="AI8844"/>
    </row>
    <row r="8845" spans="1:49">
      <c r="A8845"/>
      <c r="B8845"/>
      <c r="C8845"/>
      <c r="D8845"/>
      <c r="E8845"/>
      <c r="F8845"/>
      <c r="G8845"/>
      <c r="H8845"/>
      <c r="I8845"/>
      <c r="J8845"/>
      <c r="K8845"/>
      <c r="L8845"/>
      <c r="M8845"/>
      <c r="N8845"/>
      <c r="O8845"/>
      <c r="P8845"/>
      <c r="Q8845"/>
      <c r="R8845"/>
      <c r="S8845"/>
      <c r="T8845"/>
      <c r="U8845"/>
      <c r="V8845"/>
      <c r="W8845"/>
      <c r="X8845"/>
      <c r="Y8845"/>
      <c r="Z8845"/>
      <c r="AA8845"/>
      <c r="AB8845"/>
      <c r="AC8845"/>
      <c r="AD8845"/>
      <c r="AE8845"/>
      <c r="AF8845"/>
      <c r="AG8845"/>
      <c r="AH8845"/>
      <c r="AI8845"/>
      <c r="AJ8845"/>
      <c r="AK8845"/>
    </row>
    <row r="8846" spans="1:49">
      <c r="B8846" s="172"/>
      <c r="C8846" s="173"/>
      <c r="D8846" s="173"/>
      <c r="E8846" s="172"/>
      <c r="F8846" s="173"/>
      <c r="G8846" s="173"/>
      <c r="H8846" s="172"/>
      <c r="I8846" s="173"/>
      <c r="J8846" s="173"/>
      <c r="K8846" s="172"/>
      <c r="L8846" s="173"/>
      <c r="M8846" s="173"/>
      <c r="N8846" s="172"/>
      <c r="O8846" s="173"/>
      <c r="P8846" s="173"/>
      <c r="Q8846" s="172"/>
      <c r="R8846" s="173"/>
      <c r="S8846" s="173"/>
      <c r="T8846" s="172"/>
      <c r="U8846" s="173"/>
      <c r="V8846" s="173"/>
      <c r="W8846" s="172"/>
      <c r="X8846" s="173"/>
      <c r="Y8846" s="173"/>
      <c r="Z8846" s="172"/>
      <c r="AA8846" s="173"/>
      <c r="AB8846" s="173"/>
      <c r="AC8846" s="172"/>
      <c r="AD8846" s="173"/>
      <c r="AE8846" s="173"/>
      <c r="AF8846" s="172"/>
      <c r="AG8846" s="173"/>
      <c r="AH8846" s="173"/>
      <c r="AI8846" s="172"/>
      <c r="AJ8846" s="173"/>
      <c r="AK8846" s="173"/>
      <c r="AN8846" s="165" t="e">
        <f>1/($B8846*(1/$B8844)*(1/(5/7+2/7*$D8846))*$B8856/SUM($B8848:$B8871))</f>
        <v>#DIV/0!</v>
      </c>
      <c r="AO8846" s="165" t="e">
        <f>1/(B8846*(1/B8844)*(1/(5/7+2/7*D8846)))</f>
        <v>#DIV/0!</v>
      </c>
      <c r="AP8846" s="165"/>
      <c r="AR8846" s="170">
        <f>CHOOSE(AV$3,C8846,F8846,I8846,L8846,O8846,R8846,U8846,X8846,AA8846,AD8846,AG8846,AJ8846)</f>
        <v>0</v>
      </c>
      <c r="AS8846" s="166"/>
      <c r="AT8846" s="166"/>
      <c r="AV8846" s="116" t="e">
        <f>AN8846/AR8846</f>
        <v>#DIV/0!</v>
      </c>
      <c r="AW8846" s="167" t="e">
        <f>AO8846/AR8846</f>
        <v>#DIV/0!</v>
      </c>
    </row>
    <row r="8847" spans="1:49">
      <c r="A8847"/>
      <c r="B8847"/>
      <c r="C8847"/>
      <c r="D8847"/>
      <c r="E8847"/>
      <c r="F8847"/>
      <c r="G8847"/>
      <c r="H8847"/>
      <c r="I8847"/>
      <c r="J8847"/>
      <c r="K8847"/>
      <c r="L8847"/>
      <c r="M8847"/>
      <c r="N8847"/>
      <c r="O8847"/>
      <c r="P8847"/>
      <c r="Q8847"/>
      <c r="R8847"/>
      <c r="S8847"/>
      <c r="T8847"/>
      <c r="U8847"/>
      <c r="V8847"/>
      <c r="W8847"/>
      <c r="X8847"/>
      <c r="Y8847"/>
      <c r="Z8847"/>
      <c r="AA8847"/>
      <c r="AB8847"/>
      <c r="AC8847"/>
      <c r="AD8847"/>
      <c r="AE8847"/>
      <c r="AF8847"/>
      <c r="AG8847"/>
      <c r="AH8847"/>
      <c r="AI8847"/>
      <c r="AJ8847"/>
      <c r="AK8847"/>
    </row>
    <row r="8848" spans="1:49">
      <c r="A8848"/>
      <c r="B8848"/>
      <c r="C8848"/>
      <c r="D8848"/>
      <c r="E8848"/>
      <c r="F8848"/>
      <c r="G8848"/>
      <c r="H8848"/>
      <c r="I8848"/>
      <c r="J8848"/>
      <c r="K8848"/>
      <c r="L8848"/>
      <c r="M8848"/>
      <c r="N8848"/>
      <c r="O8848"/>
      <c r="P8848"/>
      <c r="Q8848"/>
      <c r="R8848"/>
      <c r="S8848"/>
      <c r="T8848"/>
      <c r="U8848"/>
      <c r="V8848"/>
      <c r="W8848"/>
      <c r="X8848"/>
      <c r="Y8848"/>
      <c r="Z8848"/>
      <c r="AA8848"/>
      <c r="AB8848"/>
      <c r="AC8848"/>
      <c r="AD8848"/>
      <c r="AE8848"/>
      <c r="AF8848"/>
      <c r="AG8848"/>
      <c r="AH8848"/>
      <c r="AI8848"/>
      <c r="AJ8848"/>
      <c r="AK8848"/>
    </row>
    <row r="8849" spans="1:37">
      <c r="A8849"/>
      <c r="B8849"/>
      <c r="C8849"/>
      <c r="D8849"/>
      <c r="E8849"/>
      <c r="F8849"/>
      <c r="G8849"/>
      <c r="H8849"/>
      <c r="I8849"/>
      <c r="J8849"/>
      <c r="K8849"/>
      <c r="L8849"/>
      <c r="M8849"/>
      <c r="N8849"/>
      <c r="O8849"/>
      <c r="P8849"/>
      <c r="Q8849"/>
      <c r="R8849"/>
      <c r="S8849"/>
      <c r="T8849"/>
      <c r="U8849"/>
      <c r="V8849"/>
      <c r="W8849"/>
      <c r="X8849"/>
      <c r="Y8849"/>
      <c r="Z8849"/>
      <c r="AA8849"/>
      <c r="AB8849"/>
      <c r="AC8849"/>
      <c r="AD8849"/>
      <c r="AE8849"/>
      <c r="AF8849"/>
      <c r="AG8849"/>
      <c r="AH8849"/>
      <c r="AI8849"/>
      <c r="AJ8849"/>
      <c r="AK8849"/>
    </row>
    <row r="8850" spans="1:37">
      <c r="A8850"/>
      <c r="B8850"/>
      <c r="C8850"/>
      <c r="D8850"/>
      <c r="E8850"/>
      <c r="F8850"/>
      <c r="G8850"/>
      <c r="H8850"/>
      <c r="I8850"/>
      <c r="J8850"/>
      <c r="K8850"/>
      <c r="L8850"/>
      <c r="M8850"/>
      <c r="N8850"/>
      <c r="O8850"/>
      <c r="P8850"/>
      <c r="Q8850"/>
      <c r="R8850"/>
      <c r="S8850"/>
      <c r="T8850"/>
      <c r="U8850"/>
      <c r="V8850"/>
      <c r="W8850"/>
      <c r="X8850"/>
      <c r="Y8850"/>
      <c r="Z8850"/>
      <c r="AA8850"/>
      <c r="AB8850"/>
      <c r="AC8850"/>
      <c r="AD8850"/>
      <c r="AE8850"/>
      <c r="AF8850"/>
      <c r="AG8850"/>
      <c r="AH8850"/>
      <c r="AI8850"/>
      <c r="AJ8850"/>
      <c r="AK8850"/>
    </row>
    <row r="8851" spans="1:37">
      <c r="A8851"/>
      <c r="B8851"/>
      <c r="C8851"/>
      <c r="D8851"/>
      <c r="E8851"/>
      <c r="F8851"/>
      <c r="G8851"/>
      <c r="H8851"/>
      <c r="I8851"/>
      <c r="J8851"/>
      <c r="K8851"/>
      <c r="L8851"/>
      <c r="M8851"/>
      <c r="N8851"/>
      <c r="O8851"/>
      <c r="P8851"/>
      <c r="Q8851"/>
      <c r="R8851"/>
      <c r="S8851"/>
      <c r="T8851"/>
      <c r="U8851"/>
      <c r="V8851"/>
      <c r="W8851"/>
      <c r="X8851"/>
      <c r="Y8851"/>
      <c r="Z8851"/>
      <c r="AA8851"/>
      <c r="AB8851"/>
      <c r="AC8851"/>
      <c r="AD8851"/>
      <c r="AE8851"/>
      <c r="AF8851"/>
      <c r="AG8851"/>
      <c r="AH8851"/>
      <c r="AI8851"/>
      <c r="AJ8851"/>
      <c r="AK8851"/>
    </row>
    <row r="8852" spans="1:37">
      <c r="A8852"/>
      <c r="B8852"/>
      <c r="C8852"/>
      <c r="D8852"/>
      <c r="E8852"/>
      <c r="F8852"/>
      <c r="G8852"/>
      <c r="H8852"/>
      <c r="I8852"/>
      <c r="J8852"/>
      <c r="K8852"/>
      <c r="L8852"/>
      <c r="M8852"/>
      <c r="N8852"/>
      <c r="O8852"/>
      <c r="P8852"/>
      <c r="Q8852"/>
      <c r="R8852"/>
      <c r="S8852"/>
      <c r="T8852"/>
      <c r="U8852"/>
      <c r="V8852"/>
      <c r="W8852"/>
      <c r="X8852"/>
      <c r="Y8852"/>
      <c r="Z8852"/>
      <c r="AA8852"/>
      <c r="AB8852"/>
      <c r="AC8852"/>
      <c r="AD8852"/>
      <c r="AE8852"/>
      <c r="AF8852"/>
      <c r="AG8852"/>
      <c r="AH8852"/>
      <c r="AI8852"/>
      <c r="AJ8852"/>
      <c r="AK8852"/>
    </row>
    <row r="8853" spans="1:37">
      <c r="A8853"/>
      <c r="B8853"/>
      <c r="C8853"/>
      <c r="D8853"/>
      <c r="E8853"/>
      <c r="F8853"/>
      <c r="G8853"/>
      <c r="H8853"/>
      <c r="I8853"/>
      <c r="J8853"/>
      <c r="K8853"/>
      <c r="L8853"/>
      <c r="M8853"/>
      <c r="N8853"/>
      <c r="O8853"/>
      <c r="P8853"/>
      <c r="Q8853"/>
      <c r="R8853"/>
      <c r="S8853"/>
      <c r="T8853"/>
      <c r="U8853"/>
      <c r="V8853"/>
      <c r="W8853"/>
      <c r="X8853"/>
      <c r="Y8853"/>
      <c r="Z8853"/>
      <c r="AA8853"/>
      <c r="AB8853"/>
      <c r="AC8853"/>
      <c r="AD8853"/>
      <c r="AE8853"/>
      <c r="AF8853"/>
      <c r="AG8853"/>
      <c r="AH8853"/>
      <c r="AI8853"/>
      <c r="AJ8853"/>
      <c r="AK8853"/>
    </row>
    <row r="8854" spans="1:37">
      <c r="A8854"/>
      <c r="B8854"/>
      <c r="C8854"/>
      <c r="D8854"/>
      <c r="E8854"/>
      <c r="F8854"/>
      <c r="G8854"/>
      <c r="H8854"/>
      <c r="I8854"/>
      <c r="J8854"/>
      <c r="K8854"/>
      <c r="L8854"/>
      <c r="M8854"/>
      <c r="N8854"/>
      <c r="O8854"/>
      <c r="P8854"/>
      <c r="Q8854"/>
      <c r="R8854"/>
      <c r="S8854"/>
      <c r="T8854"/>
      <c r="U8854"/>
      <c r="V8854"/>
      <c r="W8854"/>
      <c r="X8854"/>
      <c r="Y8854"/>
      <c r="Z8854"/>
      <c r="AA8854"/>
      <c r="AB8854"/>
      <c r="AC8854"/>
      <c r="AD8854"/>
      <c r="AE8854"/>
      <c r="AF8854"/>
      <c r="AG8854"/>
      <c r="AH8854"/>
      <c r="AI8854"/>
      <c r="AJ8854"/>
      <c r="AK8854"/>
    </row>
    <row r="8855" spans="1:37">
      <c r="A8855"/>
      <c r="B8855"/>
      <c r="C8855"/>
      <c r="D8855"/>
      <c r="E8855"/>
      <c r="F8855"/>
      <c r="G8855"/>
      <c r="H8855"/>
      <c r="I8855"/>
      <c r="J8855"/>
      <c r="K8855"/>
      <c r="L8855"/>
      <c r="M8855"/>
      <c r="N8855"/>
      <c r="O8855"/>
      <c r="P8855"/>
      <c r="Q8855"/>
      <c r="R8855"/>
      <c r="S8855"/>
      <c r="T8855"/>
      <c r="U8855"/>
      <c r="V8855"/>
      <c r="W8855"/>
      <c r="X8855"/>
      <c r="Y8855"/>
      <c r="Z8855"/>
      <c r="AA8855"/>
      <c r="AB8855"/>
      <c r="AC8855"/>
      <c r="AD8855"/>
      <c r="AE8855"/>
      <c r="AF8855"/>
      <c r="AG8855"/>
      <c r="AH8855"/>
      <c r="AI8855"/>
      <c r="AJ8855"/>
      <c r="AK8855"/>
    </row>
    <row r="8856" spans="1:37">
      <c r="A8856"/>
      <c r="B8856"/>
      <c r="C8856"/>
      <c r="D8856"/>
      <c r="E8856"/>
      <c r="F8856"/>
      <c r="G8856"/>
      <c r="H8856"/>
      <c r="I8856"/>
      <c r="J8856"/>
      <c r="K8856"/>
      <c r="L8856"/>
      <c r="M8856"/>
      <c r="N8856"/>
      <c r="O8856"/>
      <c r="P8856"/>
      <c r="Q8856"/>
      <c r="R8856"/>
      <c r="S8856"/>
      <c r="T8856"/>
      <c r="U8856"/>
      <c r="V8856"/>
      <c r="W8856"/>
      <c r="X8856"/>
      <c r="Y8856"/>
      <c r="Z8856"/>
      <c r="AA8856"/>
      <c r="AB8856"/>
      <c r="AC8856"/>
      <c r="AD8856"/>
      <c r="AE8856"/>
      <c r="AF8856"/>
      <c r="AG8856"/>
      <c r="AH8856"/>
      <c r="AI8856"/>
      <c r="AJ8856"/>
      <c r="AK8856"/>
    </row>
    <row r="8857" spans="1:37">
      <c r="A8857"/>
      <c r="B8857"/>
      <c r="C8857"/>
      <c r="D8857"/>
      <c r="E8857"/>
      <c r="F8857"/>
      <c r="G8857"/>
      <c r="H8857"/>
      <c r="I8857"/>
      <c r="J8857"/>
      <c r="K8857"/>
      <c r="L8857"/>
      <c r="M8857"/>
      <c r="N8857"/>
      <c r="O8857"/>
      <c r="P8857"/>
      <c r="Q8857"/>
      <c r="R8857"/>
      <c r="S8857"/>
      <c r="T8857"/>
      <c r="U8857"/>
      <c r="V8857"/>
      <c r="W8857"/>
      <c r="X8857"/>
      <c r="Y8857"/>
      <c r="Z8857"/>
      <c r="AA8857"/>
      <c r="AB8857"/>
      <c r="AC8857"/>
      <c r="AD8857"/>
      <c r="AE8857"/>
      <c r="AF8857"/>
      <c r="AG8857"/>
      <c r="AH8857"/>
      <c r="AI8857"/>
      <c r="AJ8857"/>
      <c r="AK8857"/>
    </row>
    <row r="8858" spans="1:37">
      <c r="A8858"/>
      <c r="B8858"/>
      <c r="C8858"/>
      <c r="D8858"/>
      <c r="E8858"/>
      <c r="F8858"/>
      <c r="G8858"/>
      <c r="H8858"/>
      <c r="I8858"/>
      <c r="J8858"/>
      <c r="K8858"/>
      <c r="L8858"/>
      <c r="M8858"/>
      <c r="N8858"/>
      <c r="O8858"/>
      <c r="P8858"/>
      <c r="Q8858"/>
      <c r="R8858"/>
      <c r="S8858"/>
      <c r="T8858"/>
      <c r="U8858"/>
      <c r="V8858"/>
      <c r="W8858"/>
      <c r="X8858"/>
      <c r="Y8858"/>
      <c r="Z8858"/>
      <c r="AA8858"/>
      <c r="AB8858"/>
      <c r="AC8858"/>
      <c r="AD8858"/>
      <c r="AE8858"/>
      <c r="AF8858"/>
      <c r="AG8858"/>
      <c r="AH8858"/>
      <c r="AI8858"/>
      <c r="AJ8858"/>
      <c r="AK8858"/>
    </row>
    <row r="8859" spans="1:37">
      <c r="A8859"/>
      <c r="B8859"/>
      <c r="C8859"/>
      <c r="D8859"/>
      <c r="E8859"/>
      <c r="F8859"/>
      <c r="G8859"/>
      <c r="H8859"/>
      <c r="I8859"/>
      <c r="J8859"/>
      <c r="K8859"/>
      <c r="L8859"/>
      <c r="M8859"/>
      <c r="N8859"/>
      <c r="O8859"/>
      <c r="P8859"/>
      <c r="Q8859"/>
      <c r="R8859"/>
      <c r="S8859"/>
      <c r="T8859"/>
      <c r="U8859"/>
      <c r="V8859"/>
      <c r="W8859"/>
      <c r="X8859"/>
      <c r="Y8859"/>
      <c r="Z8859"/>
      <c r="AA8859"/>
      <c r="AB8859"/>
      <c r="AC8859"/>
      <c r="AD8859"/>
      <c r="AE8859"/>
      <c r="AF8859"/>
      <c r="AG8859"/>
      <c r="AH8859"/>
      <c r="AI8859"/>
      <c r="AJ8859"/>
      <c r="AK8859"/>
    </row>
    <row r="8860" spans="1:37">
      <c r="A8860"/>
      <c r="B8860"/>
      <c r="C8860"/>
      <c r="D8860"/>
      <c r="E8860"/>
      <c r="F8860"/>
      <c r="G8860"/>
      <c r="H8860"/>
      <c r="I8860"/>
      <c r="J8860"/>
      <c r="K8860"/>
      <c r="L8860"/>
      <c r="M8860"/>
      <c r="N8860"/>
      <c r="O8860"/>
      <c r="P8860"/>
      <c r="Q8860"/>
      <c r="R8860"/>
      <c r="S8860"/>
      <c r="T8860"/>
      <c r="U8860"/>
      <c r="V8860"/>
      <c r="W8860"/>
      <c r="X8860"/>
      <c r="Y8860"/>
      <c r="Z8860"/>
      <c r="AA8860"/>
      <c r="AB8860"/>
      <c r="AC8860"/>
      <c r="AD8860"/>
      <c r="AE8860"/>
      <c r="AF8860"/>
      <c r="AG8860"/>
      <c r="AH8860"/>
      <c r="AI8860"/>
      <c r="AJ8860"/>
      <c r="AK8860"/>
    </row>
    <row r="8861" spans="1:37">
      <c r="A8861"/>
      <c r="B8861"/>
      <c r="C8861"/>
      <c r="D8861"/>
      <c r="E8861"/>
      <c r="F8861"/>
      <c r="G8861"/>
      <c r="H8861"/>
      <c r="I8861"/>
      <c r="J8861"/>
      <c r="K8861"/>
      <c r="L8861"/>
      <c r="M8861"/>
      <c r="N8861"/>
      <c r="O8861"/>
      <c r="P8861"/>
      <c r="Q8861"/>
      <c r="R8861"/>
      <c r="S8861"/>
      <c r="T8861"/>
      <c r="U8861"/>
      <c r="V8861"/>
      <c r="W8861"/>
      <c r="X8861"/>
      <c r="Y8861"/>
      <c r="Z8861"/>
      <c r="AA8861"/>
      <c r="AB8861"/>
      <c r="AC8861"/>
      <c r="AD8861"/>
      <c r="AE8861"/>
      <c r="AF8861"/>
      <c r="AG8861"/>
      <c r="AH8861"/>
      <c r="AI8861"/>
      <c r="AJ8861"/>
      <c r="AK8861"/>
    </row>
    <row r="8862" spans="1:37">
      <c r="A8862"/>
      <c r="B8862"/>
      <c r="C8862"/>
      <c r="D8862"/>
      <c r="E8862"/>
      <c r="F8862"/>
      <c r="G8862"/>
      <c r="H8862"/>
      <c r="I8862"/>
      <c r="J8862"/>
      <c r="K8862"/>
      <c r="L8862"/>
      <c r="M8862"/>
      <c r="N8862"/>
      <c r="O8862"/>
      <c r="P8862"/>
      <c r="Q8862"/>
      <c r="R8862"/>
      <c r="S8862"/>
      <c r="T8862"/>
      <c r="U8862"/>
      <c r="V8862"/>
      <c r="W8862"/>
      <c r="X8862"/>
      <c r="Y8862"/>
      <c r="Z8862"/>
      <c r="AA8862"/>
      <c r="AB8862"/>
      <c r="AC8862"/>
      <c r="AD8862"/>
      <c r="AE8862"/>
      <c r="AF8862"/>
      <c r="AG8862"/>
      <c r="AH8862"/>
      <c r="AI8862"/>
      <c r="AJ8862"/>
      <c r="AK8862"/>
    </row>
    <row r="8863" spans="1:37">
      <c r="A8863"/>
      <c r="B8863"/>
      <c r="C8863"/>
      <c r="D8863"/>
      <c r="E8863"/>
      <c r="F8863"/>
      <c r="G8863"/>
      <c r="H8863"/>
      <c r="I8863"/>
      <c r="J8863"/>
      <c r="K8863"/>
      <c r="L8863"/>
      <c r="M8863"/>
      <c r="N8863"/>
      <c r="O8863"/>
      <c r="P8863"/>
      <c r="Q8863"/>
      <c r="R8863"/>
      <c r="S8863"/>
      <c r="T8863"/>
      <c r="U8863"/>
      <c r="V8863"/>
      <c r="W8863"/>
      <c r="X8863"/>
      <c r="Y8863"/>
      <c r="Z8863"/>
      <c r="AA8863"/>
      <c r="AB8863"/>
      <c r="AC8863"/>
      <c r="AD8863"/>
      <c r="AE8863"/>
      <c r="AF8863"/>
      <c r="AG8863"/>
      <c r="AH8863"/>
      <c r="AI8863"/>
      <c r="AJ8863"/>
      <c r="AK8863"/>
    </row>
    <row r="8864" spans="1:37">
      <c r="A8864"/>
      <c r="B8864"/>
      <c r="C8864"/>
      <c r="D8864"/>
      <c r="E8864"/>
      <c r="F8864"/>
      <c r="G8864"/>
      <c r="H8864"/>
      <c r="I8864"/>
      <c r="J8864"/>
      <c r="K8864"/>
      <c r="L8864"/>
      <c r="M8864"/>
      <c r="N8864"/>
      <c r="O8864"/>
      <c r="P8864"/>
      <c r="Q8864"/>
      <c r="R8864"/>
      <c r="S8864"/>
      <c r="T8864"/>
      <c r="U8864"/>
      <c r="V8864"/>
      <c r="W8864"/>
      <c r="X8864"/>
      <c r="Y8864"/>
      <c r="Z8864"/>
      <c r="AA8864"/>
      <c r="AB8864"/>
      <c r="AC8864"/>
      <c r="AD8864"/>
      <c r="AE8864"/>
      <c r="AF8864"/>
      <c r="AG8864"/>
      <c r="AH8864"/>
      <c r="AI8864"/>
      <c r="AJ8864"/>
      <c r="AK8864"/>
    </row>
    <row r="8865" spans="1:37">
      <c r="A8865"/>
      <c r="B8865"/>
      <c r="C8865"/>
      <c r="D8865"/>
      <c r="E8865"/>
      <c r="F8865"/>
      <c r="G8865"/>
      <c r="H8865"/>
      <c r="I8865"/>
      <c r="J8865"/>
      <c r="K8865"/>
      <c r="L8865"/>
      <c r="M8865"/>
      <c r="N8865"/>
      <c r="O8865"/>
      <c r="P8865"/>
      <c r="Q8865"/>
      <c r="R8865"/>
      <c r="S8865"/>
      <c r="T8865"/>
      <c r="U8865"/>
      <c r="V8865"/>
      <c r="W8865"/>
      <c r="X8865"/>
      <c r="Y8865"/>
      <c r="Z8865"/>
      <c r="AA8865"/>
      <c r="AB8865"/>
      <c r="AC8865"/>
      <c r="AD8865"/>
      <c r="AE8865"/>
      <c r="AF8865"/>
      <c r="AG8865"/>
      <c r="AH8865"/>
      <c r="AI8865"/>
      <c r="AJ8865"/>
      <c r="AK8865"/>
    </row>
    <row r="8866" spans="1:37">
      <c r="A8866"/>
      <c r="B8866"/>
      <c r="C8866"/>
      <c r="D8866"/>
      <c r="E8866"/>
      <c r="F8866"/>
      <c r="G8866"/>
      <c r="H8866"/>
      <c r="I8866"/>
      <c r="J8866"/>
      <c r="K8866"/>
      <c r="L8866"/>
      <c r="M8866"/>
      <c r="N8866"/>
      <c r="O8866"/>
      <c r="P8866"/>
      <c r="Q8866"/>
      <c r="R8866"/>
      <c r="S8866"/>
      <c r="T8866"/>
      <c r="U8866"/>
      <c r="V8866"/>
      <c r="W8866"/>
      <c r="X8866"/>
      <c r="Y8866"/>
      <c r="Z8866"/>
      <c r="AA8866"/>
      <c r="AB8866"/>
      <c r="AC8866"/>
      <c r="AD8866"/>
      <c r="AE8866"/>
      <c r="AF8866"/>
      <c r="AG8866"/>
      <c r="AH8866"/>
      <c r="AI8866"/>
      <c r="AJ8866"/>
      <c r="AK8866"/>
    </row>
    <row r="8867" spans="1:37">
      <c r="A8867"/>
      <c r="B8867"/>
      <c r="C8867"/>
      <c r="D8867"/>
      <c r="E8867"/>
      <c r="F8867"/>
      <c r="G8867"/>
      <c r="H8867"/>
      <c r="I8867"/>
      <c r="J8867"/>
      <c r="K8867"/>
      <c r="L8867"/>
      <c r="M8867"/>
      <c r="N8867"/>
      <c r="O8867"/>
      <c r="P8867"/>
      <c r="Q8867"/>
      <c r="R8867"/>
      <c r="S8867"/>
      <c r="T8867"/>
      <c r="U8867"/>
      <c r="V8867"/>
      <c r="W8867"/>
      <c r="X8867"/>
      <c r="Y8867"/>
      <c r="Z8867"/>
      <c r="AA8867"/>
      <c r="AB8867"/>
      <c r="AC8867"/>
      <c r="AD8867"/>
      <c r="AE8867"/>
      <c r="AF8867"/>
      <c r="AG8867"/>
      <c r="AH8867"/>
      <c r="AI8867"/>
      <c r="AJ8867"/>
      <c r="AK8867"/>
    </row>
    <row r="8868" spans="1:37">
      <c r="A8868"/>
      <c r="B8868"/>
      <c r="C8868"/>
      <c r="D8868"/>
      <c r="E8868"/>
      <c r="F8868"/>
      <c r="G8868"/>
      <c r="H8868"/>
      <c r="I8868"/>
      <c r="J8868"/>
      <c r="K8868"/>
      <c r="L8868"/>
      <c r="M8868"/>
      <c r="N8868"/>
      <c r="O8868"/>
      <c r="P8868"/>
      <c r="Q8868"/>
      <c r="R8868"/>
      <c r="S8868"/>
      <c r="T8868"/>
      <c r="U8868"/>
      <c r="V8868"/>
      <c r="W8868"/>
      <c r="X8868"/>
      <c r="Y8868"/>
      <c r="Z8868"/>
      <c r="AA8868"/>
      <c r="AB8868"/>
      <c r="AC8868"/>
      <c r="AD8868"/>
      <c r="AE8868"/>
      <c r="AF8868"/>
      <c r="AG8868"/>
      <c r="AH8868"/>
      <c r="AI8868"/>
      <c r="AJ8868"/>
      <c r="AK8868"/>
    </row>
    <row r="8869" spans="1:37">
      <c r="A8869"/>
      <c r="B8869"/>
      <c r="C8869"/>
      <c r="D8869"/>
      <c r="E8869"/>
      <c r="F8869"/>
      <c r="G8869"/>
      <c r="H8869"/>
      <c r="I8869"/>
      <c r="J8869"/>
      <c r="K8869"/>
      <c r="L8869"/>
      <c r="M8869"/>
      <c r="N8869"/>
      <c r="O8869"/>
      <c r="P8869"/>
      <c r="Q8869"/>
      <c r="R8869"/>
      <c r="S8869"/>
      <c r="T8869"/>
      <c r="U8869"/>
      <c r="V8869"/>
      <c r="W8869"/>
      <c r="X8869"/>
      <c r="Y8869"/>
      <c r="Z8869"/>
      <c r="AA8869"/>
      <c r="AB8869"/>
      <c r="AC8869"/>
      <c r="AD8869"/>
      <c r="AE8869"/>
      <c r="AF8869"/>
      <c r="AG8869"/>
      <c r="AH8869"/>
      <c r="AI8869"/>
      <c r="AJ8869"/>
      <c r="AK8869"/>
    </row>
    <row r="8870" spans="1:37">
      <c r="A8870"/>
      <c r="B8870"/>
      <c r="C8870"/>
      <c r="D8870"/>
      <c r="E8870"/>
      <c r="F8870"/>
      <c r="G8870"/>
      <c r="H8870"/>
      <c r="I8870"/>
      <c r="J8870"/>
      <c r="K8870"/>
      <c r="L8870"/>
      <c r="M8870"/>
      <c r="N8870"/>
      <c r="O8870"/>
      <c r="P8870"/>
      <c r="Q8870"/>
      <c r="R8870"/>
      <c r="S8870"/>
      <c r="T8870"/>
      <c r="U8870"/>
      <c r="V8870"/>
      <c r="W8870"/>
      <c r="X8870"/>
      <c r="Y8870"/>
      <c r="Z8870"/>
      <c r="AA8870"/>
      <c r="AB8870"/>
      <c r="AC8870"/>
      <c r="AD8870"/>
      <c r="AE8870"/>
      <c r="AF8870"/>
      <c r="AG8870"/>
      <c r="AH8870"/>
      <c r="AI8870"/>
      <c r="AJ8870"/>
      <c r="AK8870"/>
    </row>
    <row r="8871" spans="1:37">
      <c r="A8871"/>
      <c r="B8871"/>
      <c r="C8871"/>
      <c r="D8871"/>
      <c r="E8871"/>
      <c r="F8871"/>
      <c r="G8871"/>
      <c r="H8871"/>
      <c r="I8871"/>
      <c r="J8871"/>
      <c r="K8871"/>
      <c r="L8871"/>
      <c r="M8871"/>
      <c r="N8871"/>
      <c r="O8871"/>
      <c r="P8871"/>
      <c r="Q8871"/>
      <c r="R8871"/>
      <c r="S8871"/>
      <c r="T8871"/>
      <c r="U8871"/>
      <c r="V8871"/>
      <c r="W8871"/>
      <c r="X8871"/>
      <c r="Y8871"/>
      <c r="Z8871"/>
      <c r="AA8871"/>
      <c r="AB8871"/>
      <c r="AC8871"/>
      <c r="AD8871"/>
      <c r="AE8871"/>
      <c r="AF8871"/>
      <c r="AG8871"/>
      <c r="AH8871"/>
      <c r="AI8871"/>
      <c r="AJ8871"/>
      <c r="AK8871"/>
    </row>
    <row r="8876" spans="1:37">
      <c r="A8876"/>
    </row>
    <row r="8881" spans="1:49">
      <c r="A8881"/>
      <c r="D8881"/>
      <c r="F8881"/>
      <c r="G8881" s="171"/>
      <c r="H8881"/>
      <c r="K8881"/>
      <c r="L8881"/>
    </row>
    <row r="8882" spans="1:49">
      <c r="A8882"/>
      <c r="B8882"/>
      <c r="F8882"/>
      <c r="G8882"/>
      <c r="H8882"/>
      <c r="K8882"/>
      <c r="L8882"/>
      <c r="N8882"/>
    </row>
    <row r="8883" spans="1:49">
      <c r="B8883"/>
      <c r="C8883"/>
      <c r="D8883"/>
      <c r="E8883"/>
      <c r="F8883"/>
      <c r="G8883"/>
      <c r="H8883"/>
      <c r="I8883"/>
      <c r="J8883"/>
      <c r="K8883"/>
      <c r="L8883"/>
      <c r="M8883"/>
      <c r="N8883"/>
      <c r="O8883"/>
      <c r="P8883"/>
      <c r="Q8883"/>
      <c r="R8883"/>
      <c r="S8883"/>
      <c r="T8883"/>
      <c r="U8883"/>
      <c r="V8883"/>
      <c r="W8883"/>
      <c r="X8883"/>
      <c r="Y8883"/>
      <c r="Z8883"/>
      <c r="AA8883"/>
      <c r="AB8883"/>
      <c r="AC8883"/>
      <c r="AD8883"/>
      <c r="AE8883"/>
      <c r="AF8883"/>
      <c r="AG8883"/>
      <c r="AH8883"/>
      <c r="AI8883"/>
      <c r="AJ8883"/>
      <c r="AK8883"/>
    </row>
    <row r="8884" spans="1:49">
      <c r="B8884"/>
      <c r="E8884"/>
      <c r="H8884"/>
      <c r="K8884"/>
      <c r="N8884"/>
      <c r="Q8884"/>
      <c r="T8884"/>
      <c r="W8884"/>
      <c r="Z8884"/>
      <c r="AC8884"/>
      <c r="AF8884"/>
      <c r="AI8884"/>
    </row>
    <row r="8885" spans="1:49">
      <c r="A8885"/>
      <c r="B8885"/>
      <c r="C8885"/>
      <c r="D8885"/>
      <c r="E8885"/>
      <c r="F8885"/>
      <c r="G8885"/>
      <c r="H8885"/>
      <c r="I8885"/>
      <c r="J8885"/>
      <c r="K8885"/>
      <c r="L8885"/>
      <c r="M8885"/>
      <c r="N8885"/>
      <c r="O8885"/>
      <c r="P8885"/>
      <c r="Q8885"/>
      <c r="R8885"/>
      <c r="S8885"/>
      <c r="T8885"/>
      <c r="U8885"/>
      <c r="V8885"/>
      <c r="W8885"/>
      <c r="X8885"/>
      <c r="Y8885"/>
      <c r="Z8885"/>
      <c r="AA8885"/>
      <c r="AB8885"/>
      <c r="AC8885"/>
      <c r="AD8885"/>
      <c r="AE8885"/>
      <c r="AF8885"/>
      <c r="AG8885"/>
      <c r="AH8885"/>
      <c r="AI8885"/>
      <c r="AJ8885"/>
      <c r="AK8885"/>
    </row>
    <row r="8886" spans="1:49">
      <c r="B8886" s="172"/>
      <c r="C8886" s="173"/>
      <c r="D8886" s="173"/>
      <c r="E8886" s="172"/>
      <c r="F8886" s="173"/>
      <c r="G8886" s="173"/>
      <c r="H8886" s="172"/>
      <c r="I8886" s="173"/>
      <c r="J8886" s="173"/>
      <c r="K8886" s="172"/>
      <c r="L8886" s="173"/>
      <c r="M8886" s="173"/>
      <c r="N8886" s="172"/>
      <c r="O8886" s="173"/>
      <c r="P8886" s="173"/>
      <c r="Q8886" s="172"/>
      <c r="R8886" s="173"/>
      <c r="S8886" s="173"/>
      <c r="T8886" s="172"/>
      <c r="U8886" s="173"/>
      <c r="V8886" s="173"/>
      <c r="W8886" s="172"/>
      <c r="X8886" s="173"/>
      <c r="Y8886" s="173"/>
      <c r="Z8886" s="172"/>
      <c r="AA8886" s="173"/>
      <c r="AB8886" s="173"/>
      <c r="AC8886" s="172"/>
      <c r="AD8886" s="173"/>
      <c r="AE8886" s="173"/>
      <c r="AF8886" s="172"/>
      <c r="AG8886" s="173"/>
      <c r="AH8886" s="173"/>
      <c r="AI8886" s="172"/>
      <c r="AJ8886" s="173"/>
      <c r="AK8886" s="173"/>
      <c r="AN8886" s="165" t="e">
        <f>1/($B8886*(1/$B8884)*(1/(5/7+2/7*$D8886))*$B8896/SUM($B8888:$B8911))</f>
        <v>#DIV/0!</v>
      </c>
      <c r="AO8886" s="165" t="e">
        <f>1/(B8886*(1/B8884)*(1/(5/7+2/7*D8886)))</f>
        <v>#DIV/0!</v>
      </c>
      <c r="AP8886" s="165"/>
      <c r="AR8886" s="170">
        <f>CHOOSE(AV$3,C8886,F8886,I8886,L8886,O8886,R8886,U8886,X8886,AA8886,AD8886,AG8886,AJ8886)</f>
        <v>0</v>
      </c>
      <c r="AS8886" s="166"/>
      <c r="AT8886" s="166"/>
      <c r="AV8886" s="116" t="e">
        <f>AN8886/AR8886</f>
        <v>#DIV/0!</v>
      </c>
      <c r="AW8886" s="167" t="e">
        <f>AO8886/AR8886</f>
        <v>#DIV/0!</v>
      </c>
    </row>
    <row r="8887" spans="1:49">
      <c r="A8887"/>
      <c r="B8887"/>
      <c r="C8887"/>
      <c r="D8887"/>
      <c r="E8887"/>
      <c r="F8887"/>
      <c r="G8887"/>
      <c r="H8887"/>
      <c r="I8887"/>
      <c r="J8887"/>
      <c r="K8887"/>
      <c r="L8887"/>
      <c r="M8887"/>
      <c r="N8887"/>
      <c r="O8887"/>
      <c r="P8887"/>
      <c r="Q8887"/>
      <c r="R8887"/>
      <c r="S8887"/>
      <c r="T8887"/>
      <c r="U8887"/>
      <c r="V8887"/>
      <c r="W8887"/>
      <c r="X8887"/>
      <c r="Y8887"/>
      <c r="Z8887"/>
      <c r="AA8887"/>
      <c r="AB8887"/>
      <c r="AC8887"/>
      <c r="AD8887"/>
      <c r="AE8887"/>
      <c r="AF8887"/>
      <c r="AG8887"/>
      <c r="AH8887"/>
      <c r="AI8887"/>
      <c r="AJ8887"/>
      <c r="AK8887"/>
    </row>
    <row r="8888" spans="1:49">
      <c r="A8888"/>
      <c r="B8888"/>
      <c r="C8888"/>
      <c r="D8888"/>
      <c r="E8888"/>
      <c r="F8888"/>
      <c r="G8888"/>
      <c r="H8888"/>
      <c r="I8888"/>
      <c r="J8888"/>
      <c r="K8888"/>
      <c r="L8888"/>
      <c r="M8888"/>
      <c r="N8888"/>
      <c r="O8888"/>
      <c r="P8888"/>
      <c r="Q8888"/>
      <c r="R8888"/>
      <c r="S8888"/>
      <c r="T8888"/>
      <c r="U8888"/>
      <c r="V8888"/>
      <c r="W8888"/>
      <c r="X8888"/>
      <c r="Y8888"/>
      <c r="Z8888"/>
      <c r="AA8888"/>
      <c r="AB8888"/>
      <c r="AC8888"/>
      <c r="AD8888"/>
      <c r="AE8888"/>
      <c r="AF8888"/>
      <c r="AG8888"/>
      <c r="AH8888"/>
      <c r="AI8888"/>
      <c r="AJ8888"/>
      <c r="AK8888"/>
    </row>
    <row r="8889" spans="1:49">
      <c r="A8889"/>
      <c r="B8889"/>
      <c r="C8889"/>
      <c r="D8889"/>
      <c r="E8889"/>
      <c r="F8889"/>
      <c r="G8889"/>
      <c r="H8889"/>
      <c r="I8889"/>
      <c r="J8889"/>
      <c r="K8889"/>
      <c r="L8889"/>
      <c r="M8889"/>
      <c r="N8889"/>
      <c r="O8889"/>
      <c r="P8889"/>
      <c r="Q8889"/>
      <c r="R8889"/>
      <c r="S8889"/>
      <c r="T8889"/>
      <c r="U8889"/>
      <c r="V8889"/>
      <c r="W8889"/>
      <c r="X8889"/>
      <c r="Y8889"/>
      <c r="Z8889"/>
      <c r="AA8889"/>
      <c r="AB8889"/>
      <c r="AC8889"/>
      <c r="AD8889"/>
      <c r="AE8889"/>
      <c r="AF8889"/>
      <c r="AG8889"/>
      <c r="AH8889"/>
      <c r="AI8889"/>
      <c r="AJ8889"/>
      <c r="AK8889"/>
    </row>
    <row r="8890" spans="1:49">
      <c r="A8890"/>
      <c r="B8890"/>
      <c r="C8890"/>
      <c r="D8890"/>
      <c r="E8890"/>
      <c r="F8890"/>
      <c r="G8890"/>
      <c r="H8890"/>
      <c r="I8890"/>
      <c r="J8890"/>
      <c r="K8890"/>
      <c r="L8890"/>
      <c r="M8890"/>
      <c r="N8890"/>
      <c r="O8890"/>
      <c r="P8890"/>
      <c r="Q8890"/>
      <c r="R8890"/>
      <c r="S8890"/>
      <c r="T8890"/>
      <c r="U8890"/>
      <c r="V8890"/>
      <c r="W8890"/>
      <c r="X8890"/>
      <c r="Y8890"/>
      <c r="Z8890"/>
      <c r="AA8890"/>
      <c r="AB8890"/>
      <c r="AC8890"/>
      <c r="AD8890"/>
      <c r="AE8890"/>
      <c r="AF8890"/>
      <c r="AG8890"/>
      <c r="AH8890"/>
      <c r="AI8890"/>
      <c r="AJ8890"/>
      <c r="AK8890"/>
    </row>
    <row r="8891" spans="1:49">
      <c r="A8891"/>
      <c r="B8891"/>
      <c r="C8891"/>
      <c r="D8891"/>
      <c r="E8891"/>
      <c r="F8891"/>
      <c r="G8891"/>
      <c r="H8891"/>
      <c r="I8891"/>
      <c r="J8891"/>
      <c r="K8891"/>
      <c r="L8891"/>
      <c r="M8891"/>
      <c r="N8891"/>
      <c r="O8891"/>
      <c r="P8891"/>
      <c r="Q8891"/>
      <c r="R8891"/>
      <c r="S8891"/>
      <c r="T8891"/>
      <c r="U8891"/>
      <c r="V8891"/>
      <c r="W8891"/>
      <c r="X8891"/>
      <c r="Y8891"/>
      <c r="Z8891"/>
      <c r="AA8891"/>
      <c r="AB8891"/>
      <c r="AC8891"/>
      <c r="AD8891"/>
      <c r="AE8891"/>
      <c r="AF8891"/>
      <c r="AG8891"/>
      <c r="AH8891"/>
      <c r="AI8891"/>
      <c r="AJ8891"/>
      <c r="AK8891"/>
    </row>
    <row r="8892" spans="1:49">
      <c r="A8892"/>
      <c r="B8892"/>
      <c r="C8892"/>
      <c r="D8892"/>
      <c r="E8892"/>
      <c r="F8892"/>
      <c r="G8892"/>
      <c r="H8892"/>
      <c r="I8892"/>
      <c r="J8892"/>
      <c r="K8892"/>
      <c r="L8892"/>
      <c r="M8892"/>
      <c r="N8892"/>
      <c r="O8892"/>
      <c r="P8892"/>
      <c r="Q8892"/>
      <c r="R8892"/>
      <c r="S8892"/>
      <c r="T8892"/>
      <c r="U8892"/>
      <c r="V8892"/>
      <c r="W8892"/>
      <c r="X8892"/>
      <c r="Y8892"/>
      <c r="Z8892"/>
      <c r="AA8892"/>
      <c r="AB8892"/>
      <c r="AC8892"/>
      <c r="AD8892"/>
      <c r="AE8892"/>
      <c r="AF8892"/>
      <c r="AG8892"/>
      <c r="AH8892"/>
      <c r="AI8892"/>
      <c r="AJ8892"/>
      <c r="AK8892"/>
    </row>
    <row r="8893" spans="1:49">
      <c r="A8893"/>
      <c r="B8893"/>
      <c r="C8893"/>
      <c r="D8893"/>
      <c r="E8893"/>
      <c r="F8893"/>
      <c r="G8893"/>
      <c r="H8893"/>
      <c r="I8893"/>
      <c r="J8893"/>
      <c r="K8893"/>
      <c r="L8893"/>
      <c r="M8893"/>
      <c r="N8893"/>
      <c r="O8893"/>
      <c r="P8893"/>
      <c r="Q8893"/>
      <c r="R8893"/>
      <c r="S8893"/>
      <c r="T8893"/>
      <c r="U8893"/>
      <c r="V8893"/>
      <c r="W8893"/>
      <c r="X8893"/>
      <c r="Y8893"/>
      <c r="Z8893"/>
      <c r="AA8893"/>
      <c r="AB8893"/>
      <c r="AC8893"/>
      <c r="AD8893"/>
      <c r="AE8893"/>
      <c r="AF8893"/>
      <c r="AG8893"/>
      <c r="AH8893"/>
      <c r="AI8893"/>
      <c r="AJ8893"/>
      <c r="AK8893"/>
    </row>
    <row r="8894" spans="1:49">
      <c r="A8894"/>
      <c r="B8894"/>
      <c r="C8894"/>
      <c r="D8894"/>
      <c r="E8894"/>
      <c r="F8894"/>
      <c r="G8894"/>
      <c r="H8894"/>
      <c r="I8894"/>
      <c r="J8894"/>
      <c r="K8894"/>
      <c r="L8894"/>
      <c r="M8894"/>
      <c r="N8894"/>
      <c r="O8894"/>
      <c r="P8894"/>
      <c r="Q8894"/>
      <c r="R8894"/>
      <c r="S8894"/>
      <c r="T8894"/>
      <c r="U8894"/>
      <c r="V8894"/>
      <c r="W8894"/>
      <c r="X8894"/>
      <c r="Y8894"/>
      <c r="Z8894"/>
      <c r="AA8894"/>
      <c r="AB8894"/>
      <c r="AC8894"/>
      <c r="AD8894"/>
      <c r="AE8894"/>
      <c r="AF8894"/>
      <c r="AG8894"/>
      <c r="AH8894"/>
      <c r="AI8894"/>
      <c r="AJ8894"/>
      <c r="AK8894"/>
    </row>
    <row r="8895" spans="1:49">
      <c r="A8895"/>
      <c r="B8895"/>
      <c r="C8895"/>
      <c r="D8895"/>
      <c r="E8895"/>
      <c r="F8895"/>
      <c r="G8895"/>
      <c r="H8895"/>
      <c r="I8895"/>
      <c r="J8895"/>
      <c r="K8895"/>
      <c r="L8895"/>
      <c r="M8895"/>
      <c r="N8895"/>
      <c r="O8895"/>
      <c r="P8895"/>
      <c r="Q8895"/>
      <c r="R8895"/>
      <c r="S8895"/>
      <c r="T8895"/>
      <c r="U8895"/>
      <c r="V8895"/>
      <c r="W8895"/>
      <c r="X8895"/>
      <c r="Y8895"/>
      <c r="Z8895"/>
      <c r="AA8895"/>
      <c r="AB8895"/>
      <c r="AC8895"/>
      <c r="AD8895"/>
      <c r="AE8895"/>
      <c r="AF8895"/>
      <c r="AG8895"/>
      <c r="AH8895"/>
      <c r="AI8895"/>
      <c r="AJ8895"/>
      <c r="AK8895"/>
    </row>
    <row r="8896" spans="1:49">
      <c r="A8896"/>
      <c r="B8896"/>
      <c r="C8896"/>
      <c r="D8896"/>
      <c r="E8896"/>
      <c r="F8896"/>
      <c r="G8896"/>
      <c r="H8896"/>
      <c r="I8896"/>
      <c r="J8896"/>
      <c r="K8896"/>
      <c r="L8896"/>
      <c r="M8896"/>
      <c r="N8896"/>
      <c r="O8896"/>
      <c r="P8896"/>
      <c r="Q8896"/>
      <c r="R8896"/>
      <c r="S8896"/>
      <c r="T8896"/>
      <c r="U8896"/>
      <c r="V8896"/>
      <c r="W8896"/>
      <c r="X8896"/>
      <c r="Y8896"/>
      <c r="Z8896"/>
      <c r="AA8896"/>
      <c r="AB8896"/>
      <c r="AC8896"/>
      <c r="AD8896"/>
      <c r="AE8896"/>
      <c r="AF8896"/>
      <c r="AG8896"/>
      <c r="AH8896"/>
      <c r="AI8896"/>
      <c r="AJ8896"/>
      <c r="AK8896"/>
    </row>
    <row r="8897" spans="1:37">
      <c r="A8897"/>
      <c r="B8897"/>
      <c r="C8897"/>
      <c r="D8897"/>
      <c r="E8897"/>
      <c r="F8897"/>
      <c r="G8897"/>
      <c r="H8897"/>
      <c r="I8897"/>
      <c r="J8897"/>
      <c r="K8897"/>
      <c r="L8897"/>
      <c r="M8897"/>
      <c r="N8897"/>
      <c r="O8897"/>
      <c r="P8897"/>
      <c r="Q8897"/>
      <c r="R8897"/>
      <c r="S8897"/>
      <c r="T8897"/>
      <c r="U8897"/>
      <c r="V8897"/>
      <c r="W8897"/>
      <c r="X8897"/>
      <c r="Y8897"/>
      <c r="Z8897"/>
      <c r="AA8897"/>
      <c r="AB8897"/>
      <c r="AC8897"/>
      <c r="AD8897"/>
      <c r="AE8897"/>
      <c r="AF8897"/>
      <c r="AG8897"/>
      <c r="AH8897"/>
      <c r="AI8897"/>
      <c r="AJ8897"/>
      <c r="AK8897"/>
    </row>
    <row r="8898" spans="1:37">
      <c r="A8898"/>
      <c r="B8898"/>
      <c r="C8898"/>
      <c r="D8898"/>
      <c r="E8898"/>
      <c r="F8898"/>
      <c r="G8898"/>
      <c r="H8898"/>
      <c r="I8898"/>
      <c r="J8898"/>
      <c r="K8898"/>
      <c r="L8898"/>
      <c r="M8898"/>
      <c r="N8898"/>
      <c r="O8898"/>
      <c r="P8898"/>
      <c r="Q8898"/>
      <c r="R8898"/>
      <c r="S8898"/>
      <c r="T8898"/>
      <c r="U8898"/>
      <c r="V8898"/>
      <c r="W8898"/>
      <c r="X8898"/>
      <c r="Y8898"/>
      <c r="Z8898"/>
      <c r="AA8898"/>
      <c r="AB8898"/>
      <c r="AC8898"/>
      <c r="AD8898"/>
      <c r="AE8898"/>
      <c r="AF8898"/>
      <c r="AG8898"/>
      <c r="AH8898"/>
      <c r="AI8898"/>
      <c r="AJ8898"/>
      <c r="AK8898"/>
    </row>
    <row r="8899" spans="1:37">
      <c r="A8899"/>
      <c r="B8899"/>
      <c r="C8899"/>
      <c r="D8899"/>
      <c r="E8899"/>
      <c r="F8899"/>
      <c r="G8899"/>
      <c r="H8899"/>
      <c r="I8899"/>
      <c r="J8899"/>
      <c r="K8899"/>
      <c r="L8899"/>
      <c r="M8899"/>
      <c r="N8899"/>
      <c r="O8899"/>
      <c r="P8899"/>
      <c r="Q8899"/>
      <c r="R8899"/>
      <c r="S8899"/>
      <c r="T8899"/>
      <c r="U8899"/>
      <c r="V8899"/>
      <c r="W8899"/>
      <c r="X8899"/>
      <c r="Y8899"/>
      <c r="Z8899"/>
      <c r="AA8899"/>
      <c r="AB8899"/>
      <c r="AC8899"/>
      <c r="AD8899"/>
      <c r="AE8899"/>
      <c r="AF8899"/>
      <c r="AG8899"/>
      <c r="AH8899"/>
      <c r="AI8899"/>
      <c r="AJ8899"/>
      <c r="AK8899"/>
    </row>
    <row r="8900" spans="1:37">
      <c r="A8900"/>
      <c r="B8900"/>
      <c r="C8900"/>
      <c r="D8900"/>
      <c r="E8900"/>
      <c r="F8900"/>
      <c r="G8900"/>
      <c r="H8900"/>
      <c r="I8900"/>
      <c r="J8900"/>
      <c r="K8900"/>
      <c r="L8900"/>
      <c r="M8900"/>
      <c r="N8900"/>
      <c r="O8900"/>
      <c r="P8900"/>
      <c r="Q8900"/>
      <c r="R8900"/>
      <c r="S8900"/>
      <c r="T8900"/>
      <c r="U8900"/>
      <c r="V8900"/>
      <c r="W8900"/>
      <c r="X8900"/>
      <c r="Y8900"/>
      <c r="Z8900"/>
      <c r="AA8900"/>
      <c r="AB8900"/>
      <c r="AC8900"/>
      <c r="AD8900"/>
      <c r="AE8900"/>
      <c r="AF8900"/>
      <c r="AG8900"/>
      <c r="AH8900"/>
      <c r="AI8900"/>
      <c r="AJ8900"/>
      <c r="AK8900"/>
    </row>
    <row r="8901" spans="1:37">
      <c r="A8901"/>
      <c r="B8901"/>
      <c r="C8901"/>
      <c r="D8901"/>
      <c r="E8901"/>
      <c r="F8901"/>
      <c r="G8901"/>
      <c r="H8901"/>
      <c r="I8901"/>
      <c r="J8901"/>
      <c r="K8901"/>
      <c r="L8901"/>
      <c r="M8901"/>
      <c r="N8901"/>
      <c r="O8901"/>
      <c r="P8901"/>
      <c r="Q8901"/>
      <c r="R8901"/>
      <c r="S8901"/>
      <c r="T8901"/>
      <c r="U8901"/>
      <c r="V8901"/>
      <c r="W8901"/>
      <c r="X8901"/>
      <c r="Y8901"/>
      <c r="Z8901"/>
      <c r="AA8901"/>
      <c r="AB8901"/>
      <c r="AC8901"/>
      <c r="AD8901"/>
      <c r="AE8901"/>
      <c r="AF8901"/>
      <c r="AG8901"/>
      <c r="AH8901"/>
      <c r="AI8901"/>
      <c r="AJ8901"/>
      <c r="AK8901"/>
    </row>
    <row r="8902" spans="1:37">
      <c r="A8902"/>
      <c r="B8902"/>
      <c r="C8902"/>
      <c r="D8902"/>
      <c r="E8902"/>
      <c r="F8902"/>
      <c r="G8902"/>
      <c r="H8902"/>
      <c r="I8902"/>
      <c r="J8902"/>
      <c r="K8902"/>
      <c r="L8902"/>
      <c r="M8902"/>
      <c r="N8902"/>
      <c r="O8902"/>
      <c r="P8902"/>
      <c r="Q8902"/>
      <c r="R8902"/>
      <c r="S8902"/>
      <c r="T8902"/>
      <c r="U8902"/>
      <c r="V8902"/>
      <c r="W8902"/>
      <c r="X8902"/>
      <c r="Y8902"/>
      <c r="Z8902"/>
      <c r="AA8902"/>
      <c r="AB8902"/>
      <c r="AC8902"/>
      <c r="AD8902"/>
      <c r="AE8902"/>
      <c r="AF8902"/>
      <c r="AG8902"/>
      <c r="AH8902"/>
      <c r="AI8902"/>
      <c r="AJ8902"/>
      <c r="AK8902"/>
    </row>
    <row r="8903" spans="1:37">
      <c r="A8903"/>
      <c r="B8903"/>
      <c r="C8903"/>
      <c r="D8903"/>
      <c r="E8903"/>
      <c r="F8903"/>
      <c r="G8903"/>
      <c r="H8903"/>
      <c r="I8903"/>
      <c r="J8903"/>
      <c r="K8903"/>
      <c r="L8903"/>
      <c r="M8903"/>
      <c r="N8903"/>
      <c r="O8903"/>
      <c r="P8903"/>
      <c r="Q8903"/>
      <c r="R8903"/>
      <c r="S8903"/>
      <c r="T8903"/>
      <c r="U8903"/>
      <c r="V8903"/>
      <c r="W8903"/>
      <c r="X8903"/>
      <c r="Y8903"/>
      <c r="Z8903"/>
      <c r="AA8903"/>
      <c r="AB8903"/>
      <c r="AC8903"/>
      <c r="AD8903"/>
      <c r="AE8903"/>
      <c r="AF8903"/>
      <c r="AG8903"/>
      <c r="AH8903"/>
      <c r="AI8903"/>
      <c r="AJ8903"/>
      <c r="AK8903"/>
    </row>
    <row r="8904" spans="1:37">
      <c r="A8904"/>
      <c r="B8904"/>
      <c r="C8904"/>
      <c r="D8904"/>
      <c r="E8904"/>
      <c r="F8904"/>
      <c r="G8904"/>
      <c r="H8904"/>
      <c r="I8904"/>
      <c r="J8904"/>
      <c r="K8904"/>
      <c r="L8904"/>
      <c r="M8904"/>
      <c r="N8904"/>
      <c r="O8904"/>
      <c r="P8904"/>
      <c r="Q8904"/>
      <c r="R8904"/>
      <c r="S8904"/>
      <c r="T8904"/>
      <c r="U8904"/>
      <c r="V8904"/>
      <c r="W8904"/>
      <c r="X8904"/>
      <c r="Y8904"/>
      <c r="Z8904"/>
      <c r="AA8904"/>
      <c r="AB8904"/>
      <c r="AC8904"/>
      <c r="AD8904"/>
      <c r="AE8904"/>
      <c r="AF8904"/>
      <c r="AG8904"/>
      <c r="AH8904"/>
      <c r="AI8904"/>
      <c r="AJ8904"/>
      <c r="AK8904"/>
    </row>
    <row r="8905" spans="1:37">
      <c r="A8905"/>
      <c r="B8905"/>
      <c r="C8905"/>
      <c r="D8905"/>
      <c r="E8905"/>
      <c r="F8905"/>
      <c r="G8905"/>
      <c r="H8905"/>
      <c r="I8905"/>
      <c r="J8905"/>
      <c r="K8905"/>
      <c r="L8905"/>
      <c r="M8905"/>
      <c r="N8905"/>
      <c r="O8905"/>
      <c r="P8905"/>
      <c r="Q8905"/>
      <c r="R8905"/>
      <c r="S8905"/>
      <c r="T8905"/>
      <c r="U8905"/>
      <c r="V8905"/>
      <c r="W8905"/>
      <c r="X8905"/>
      <c r="Y8905"/>
      <c r="Z8905"/>
      <c r="AA8905"/>
      <c r="AB8905"/>
      <c r="AC8905"/>
      <c r="AD8905"/>
      <c r="AE8905"/>
      <c r="AF8905"/>
      <c r="AG8905"/>
      <c r="AH8905"/>
      <c r="AI8905"/>
      <c r="AJ8905"/>
      <c r="AK8905"/>
    </row>
    <row r="8906" spans="1:37">
      <c r="A8906"/>
      <c r="B8906"/>
      <c r="C8906"/>
      <c r="D8906"/>
      <c r="E8906"/>
      <c r="F8906"/>
      <c r="G8906"/>
      <c r="H8906"/>
      <c r="I8906"/>
      <c r="J8906"/>
      <c r="K8906"/>
      <c r="L8906"/>
      <c r="M8906"/>
      <c r="N8906"/>
      <c r="O8906"/>
      <c r="P8906"/>
      <c r="Q8906"/>
      <c r="R8906"/>
      <c r="S8906"/>
      <c r="T8906"/>
      <c r="U8906"/>
      <c r="V8906"/>
      <c r="W8906"/>
      <c r="X8906"/>
      <c r="Y8906"/>
      <c r="Z8906"/>
      <c r="AA8906"/>
      <c r="AB8906"/>
      <c r="AC8906"/>
      <c r="AD8906"/>
      <c r="AE8906"/>
      <c r="AF8906"/>
      <c r="AG8906"/>
      <c r="AH8906"/>
      <c r="AI8906"/>
      <c r="AJ8906"/>
      <c r="AK8906"/>
    </row>
    <row r="8907" spans="1:37">
      <c r="A8907"/>
      <c r="B8907"/>
      <c r="C8907"/>
      <c r="D8907"/>
      <c r="E8907"/>
      <c r="F8907"/>
      <c r="G8907"/>
      <c r="H8907"/>
      <c r="I8907"/>
      <c r="J8907"/>
      <c r="K8907"/>
      <c r="L8907"/>
      <c r="M8907"/>
      <c r="N8907"/>
      <c r="O8907"/>
      <c r="P8907"/>
      <c r="Q8907"/>
      <c r="R8907"/>
      <c r="S8907"/>
      <c r="T8907"/>
      <c r="U8907"/>
      <c r="V8907"/>
      <c r="W8907"/>
      <c r="X8907"/>
      <c r="Y8907"/>
      <c r="Z8907"/>
      <c r="AA8907"/>
      <c r="AB8907"/>
      <c r="AC8907"/>
      <c r="AD8907"/>
      <c r="AE8907"/>
      <c r="AF8907"/>
      <c r="AG8907"/>
      <c r="AH8907"/>
      <c r="AI8907"/>
      <c r="AJ8907"/>
      <c r="AK8907"/>
    </row>
    <row r="8908" spans="1:37">
      <c r="A8908"/>
      <c r="B8908"/>
      <c r="C8908"/>
      <c r="D8908"/>
      <c r="E8908"/>
      <c r="F8908"/>
      <c r="G8908"/>
      <c r="H8908"/>
      <c r="I8908"/>
      <c r="J8908"/>
      <c r="K8908"/>
      <c r="L8908"/>
      <c r="M8908"/>
      <c r="N8908"/>
      <c r="O8908"/>
      <c r="P8908"/>
      <c r="Q8908"/>
      <c r="R8908"/>
      <c r="S8908"/>
      <c r="T8908"/>
      <c r="U8908"/>
      <c r="V8908"/>
      <c r="W8908"/>
      <c r="X8908"/>
      <c r="Y8908"/>
      <c r="Z8908"/>
      <c r="AA8908"/>
      <c r="AB8908"/>
      <c r="AC8908"/>
      <c r="AD8908"/>
      <c r="AE8908"/>
      <c r="AF8908"/>
      <c r="AG8908"/>
      <c r="AH8908"/>
      <c r="AI8908"/>
      <c r="AJ8908"/>
      <c r="AK8908"/>
    </row>
    <row r="8909" spans="1:37">
      <c r="A8909"/>
      <c r="B8909"/>
      <c r="C8909"/>
      <c r="D8909"/>
      <c r="E8909"/>
      <c r="F8909"/>
      <c r="G8909"/>
      <c r="H8909"/>
      <c r="I8909"/>
      <c r="J8909"/>
      <c r="K8909"/>
      <c r="L8909"/>
      <c r="M8909"/>
      <c r="N8909"/>
      <c r="O8909"/>
      <c r="P8909"/>
      <c r="Q8909"/>
      <c r="R8909"/>
      <c r="S8909"/>
      <c r="T8909"/>
      <c r="U8909"/>
      <c r="V8909"/>
      <c r="W8909"/>
      <c r="X8909"/>
      <c r="Y8909"/>
      <c r="Z8909"/>
      <c r="AA8909"/>
      <c r="AB8909"/>
      <c r="AC8909"/>
      <c r="AD8909"/>
      <c r="AE8909"/>
      <c r="AF8909"/>
      <c r="AG8909"/>
      <c r="AH8909"/>
      <c r="AI8909"/>
      <c r="AJ8909"/>
      <c r="AK8909"/>
    </row>
    <row r="8910" spans="1:37">
      <c r="A8910"/>
      <c r="B8910"/>
      <c r="C8910"/>
      <c r="D8910"/>
      <c r="E8910"/>
      <c r="F8910"/>
      <c r="G8910"/>
      <c r="H8910"/>
      <c r="I8910"/>
      <c r="J8910"/>
      <c r="K8910"/>
      <c r="L8910"/>
      <c r="M8910"/>
      <c r="N8910"/>
      <c r="O8910"/>
      <c r="P8910"/>
      <c r="Q8910"/>
      <c r="R8910"/>
      <c r="S8910"/>
      <c r="T8910"/>
      <c r="U8910"/>
      <c r="V8910"/>
      <c r="W8910"/>
      <c r="X8910"/>
      <c r="Y8910"/>
      <c r="Z8910"/>
      <c r="AA8910"/>
      <c r="AB8910"/>
      <c r="AC8910"/>
      <c r="AD8910"/>
      <c r="AE8910"/>
      <c r="AF8910"/>
      <c r="AG8910"/>
      <c r="AH8910"/>
      <c r="AI8910"/>
      <c r="AJ8910"/>
      <c r="AK8910"/>
    </row>
    <row r="8911" spans="1:37">
      <c r="A8911"/>
      <c r="B8911"/>
      <c r="C8911"/>
      <c r="D8911"/>
      <c r="E8911"/>
      <c r="F8911"/>
      <c r="G8911"/>
      <c r="H8911"/>
      <c r="I8911"/>
      <c r="J8911"/>
      <c r="K8911"/>
      <c r="L8911"/>
      <c r="M8911"/>
      <c r="N8911"/>
      <c r="O8911"/>
      <c r="P8911"/>
      <c r="Q8911"/>
      <c r="R8911"/>
      <c r="S8911"/>
      <c r="T8911"/>
      <c r="U8911"/>
      <c r="V8911"/>
      <c r="W8911"/>
      <c r="X8911"/>
      <c r="Y8911"/>
      <c r="Z8911"/>
      <c r="AA8911"/>
      <c r="AB8911"/>
      <c r="AC8911"/>
      <c r="AD8911"/>
      <c r="AE8911"/>
      <c r="AF8911"/>
      <c r="AG8911"/>
      <c r="AH8911"/>
      <c r="AI8911"/>
      <c r="AJ8911"/>
      <c r="AK8911"/>
    </row>
    <row r="8917" spans="1:49">
      <c r="A8917"/>
    </row>
    <row r="8921" spans="1:49">
      <c r="A8921"/>
      <c r="D8921"/>
      <c r="F8921"/>
      <c r="G8921" s="177"/>
      <c r="H8921"/>
      <c r="K8921"/>
      <c r="L8921"/>
    </row>
    <row r="8922" spans="1:49">
      <c r="A8922"/>
      <c r="B8922"/>
      <c r="F8922"/>
      <c r="G8922"/>
      <c r="H8922"/>
      <c r="K8922"/>
      <c r="L8922"/>
      <c r="N8922"/>
    </row>
    <row r="8923" spans="1:49">
      <c r="B8923"/>
      <c r="C8923"/>
      <c r="D8923"/>
      <c r="E8923"/>
      <c r="F8923"/>
      <c r="G8923"/>
      <c r="H8923"/>
      <c r="I8923"/>
      <c r="J8923"/>
      <c r="K8923"/>
      <c r="L8923"/>
      <c r="M8923"/>
      <c r="N8923"/>
      <c r="O8923"/>
      <c r="P8923"/>
      <c r="Q8923"/>
      <c r="R8923"/>
      <c r="S8923"/>
      <c r="T8923"/>
      <c r="U8923"/>
      <c r="V8923"/>
      <c r="W8923"/>
      <c r="X8923"/>
      <c r="Y8923"/>
      <c r="Z8923"/>
      <c r="AA8923"/>
      <c r="AB8923"/>
      <c r="AC8923"/>
      <c r="AD8923"/>
      <c r="AE8923"/>
      <c r="AF8923"/>
      <c r="AG8923"/>
      <c r="AH8923"/>
      <c r="AI8923"/>
      <c r="AJ8923"/>
      <c r="AK8923"/>
    </row>
    <row r="8924" spans="1:49">
      <c r="B8924"/>
      <c r="E8924"/>
      <c r="H8924"/>
      <c r="K8924"/>
      <c r="N8924"/>
      <c r="Q8924"/>
      <c r="T8924"/>
      <c r="W8924"/>
      <c r="Z8924"/>
      <c r="AC8924"/>
      <c r="AF8924"/>
      <c r="AI8924"/>
    </row>
    <row r="8925" spans="1:49">
      <c r="A8925"/>
      <c r="B8925"/>
      <c r="C8925"/>
      <c r="D8925"/>
      <c r="E8925"/>
      <c r="F8925"/>
      <c r="G8925"/>
      <c r="H8925"/>
      <c r="I8925"/>
      <c r="J8925"/>
      <c r="K8925"/>
      <c r="L8925"/>
      <c r="M8925"/>
      <c r="N8925"/>
      <c r="O8925"/>
      <c r="P8925"/>
      <c r="Q8925"/>
      <c r="R8925"/>
      <c r="S8925"/>
      <c r="T8925"/>
      <c r="U8925"/>
      <c r="V8925"/>
      <c r="W8925"/>
      <c r="X8925"/>
      <c r="Y8925"/>
      <c r="Z8925"/>
      <c r="AA8925"/>
      <c r="AB8925"/>
      <c r="AC8925"/>
      <c r="AD8925"/>
      <c r="AE8925"/>
      <c r="AF8925"/>
      <c r="AG8925"/>
      <c r="AH8925"/>
      <c r="AI8925"/>
      <c r="AJ8925"/>
      <c r="AK8925"/>
    </row>
    <row r="8926" spans="1:49">
      <c r="B8926" s="172"/>
      <c r="C8926" s="173"/>
      <c r="D8926" s="173"/>
      <c r="E8926" s="172"/>
      <c r="F8926" s="173"/>
      <c r="G8926" s="173"/>
      <c r="H8926" s="172"/>
      <c r="I8926" s="173"/>
      <c r="J8926" s="173"/>
      <c r="K8926" s="172"/>
      <c r="L8926" s="173"/>
      <c r="M8926" s="173"/>
      <c r="N8926" s="172"/>
      <c r="O8926" s="173"/>
      <c r="P8926" s="173"/>
      <c r="Q8926" s="172"/>
      <c r="R8926" s="173"/>
      <c r="S8926" s="173"/>
      <c r="T8926" s="172"/>
      <c r="U8926" s="173"/>
      <c r="V8926" s="173"/>
      <c r="W8926" s="172"/>
      <c r="X8926" s="173"/>
      <c r="Y8926" s="173"/>
      <c r="Z8926" s="172"/>
      <c r="AA8926" s="173"/>
      <c r="AB8926" s="173"/>
      <c r="AC8926" s="172"/>
      <c r="AD8926" s="173"/>
      <c r="AE8926" s="173"/>
      <c r="AF8926" s="172"/>
      <c r="AG8926" s="173"/>
      <c r="AH8926" s="173"/>
      <c r="AI8926" s="172"/>
      <c r="AJ8926" s="173"/>
      <c r="AK8926" s="173"/>
      <c r="AN8926" s="165" t="e">
        <f>1/($B8926*(1/$B8924)*(1/(5/7+2/7*$D8926))*$B8936/SUM($B8928:$B8951))</f>
        <v>#DIV/0!</v>
      </c>
      <c r="AO8926" s="165" t="e">
        <f>1/(B8926*(1/B8924)*(1/(5/7+2/7*D8926)))</f>
        <v>#DIV/0!</v>
      </c>
      <c r="AP8926" s="165"/>
      <c r="AR8926" s="170">
        <f>CHOOSE(AV$3,C8926,F8926,I8926,L8926,O8926,R8926,U8926,X8926,AA8926,AD8926,AG8926,AJ8926)</f>
        <v>0</v>
      </c>
      <c r="AS8926" s="166"/>
      <c r="AT8926" s="166"/>
      <c r="AV8926" s="116" t="e">
        <f>AN8926/AR8926</f>
        <v>#DIV/0!</v>
      </c>
      <c r="AW8926" s="167" t="e">
        <f>AO8926/AR8926</f>
        <v>#DIV/0!</v>
      </c>
    </row>
    <row r="8927" spans="1:49">
      <c r="A8927"/>
      <c r="B8927"/>
      <c r="C8927"/>
      <c r="D8927"/>
      <c r="E8927"/>
      <c r="F8927"/>
      <c r="G8927"/>
      <c r="H8927"/>
      <c r="I8927"/>
      <c r="J8927"/>
      <c r="K8927"/>
      <c r="L8927"/>
      <c r="M8927"/>
      <c r="N8927"/>
      <c r="O8927"/>
      <c r="P8927"/>
      <c r="Q8927"/>
      <c r="R8927"/>
      <c r="S8927"/>
      <c r="T8927"/>
      <c r="U8927"/>
      <c r="V8927"/>
      <c r="W8927"/>
      <c r="X8927"/>
      <c r="Y8927"/>
      <c r="Z8927"/>
      <c r="AA8927"/>
      <c r="AB8927"/>
      <c r="AC8927"/>
      <c r="AD8927"/>
      <c r="AE8927"/>
      <c r="AF8927"/>
      <c r="AG8927"/>
      <c r="AH8927"/>
      <c r="AI8927"/>
      <c r="AJ8927"/>
      <c r="AK8927"/>
    </row>
    <row r="8928" spans="1:49">
      <c r="A8928"/>
      <c r="B8928"/>
      <c r="C8928"/>
      <c r="D8928"/>
      <c r="E8928"/>
      <c r="F8928"/>
      <c r="G8928"/>
      <c r="H8928"/>
      <c r="I8928"/>
      <c r="J8928"/>
      <c r="K8928"/>
      <c r="L8928"/>
      <c r="M8928"/>
      <c r="N8928"/>
      <c r="O8928"/>
      <c r="P8928"/>
      <c r="Q8928"/>
      <c r="R8928"/>
      <c r="S8928"/>
      <c r="T8928"/>
      <c r="U8928"/>
      <c r="V8928"/>
      <c r="W8928"/>
      <c r="X8928"/>
      <c r="Y8928"/>
      <c r="Z8928"/>
      <c r="AA8928"/>
      <c r="AB8928"/>
      <c r="AC8928"/>
      <c r="AD8928"/>
      <c r="AE8928"/>
      <c r="AF8928"/>
      <c r="AG8928"/>
      <c r="AH8928"/>
      <c r="AI8928"/>
      <c r="AJ8928"/>
      <c r="AK8928"/>
    </row>
    <row r="8929" spans="1:37">
      <c r="A8929"/>
      <c r="B8929"/>
      <c r="C8929"/>
      <c r="D8929"/>
      <c r="E8929"/>
      <c r="F8929"/>
      <c r="G8929"/>
      <c r="H8929"/>
      <c r="I8929"/>
      <c r="J8929"/>
      <c r="K8929"/>
      <c r="L8929"/>
      <c r="M8929"/>
      <c r="N8929"/>
      <c r="O8929"/>
      <c r="P8929"/>
      <c r="Q8929"/>
      <c r="R8929"/>
      <c r="S8929"/>
      <c r="T8929"/>
      <c r="U8929"/>
      <c r="V8929"/>
      <c r="W8929"/>
      <c r="X8929"/>
      <c r="Y8929"/>
      <c r="Z8929"/>
      <c r="AA8929"/>
      <c r="AB8929"/>
      <c r="AC8929"/>
      <c r="AD8929"/>
      <c r="AE8929"/>
      <c r="AF8929"/>
      <c r="AG8929"/>
      <c r="AH8929"/>
      <c r="AI8929"/>
      <c r="AJ8929"/>
      <c r="AK8929"/>
    </row>
    <row r="8930" spans="1:37">
      <c r="A8930"/>
      <c r="B8930"/>
      <c r="C8930"/>
      <c r="D8930"/>
      <c r="E8930"/>
      <c r="F8930"/>
      <c r="G8930"/>
      <c r="H8930"/>
      <c r="I8930"/>
      <c r="J8930"/>
      <c r="K8930"/>
      <c r="L8930"/>
      <c r="M8930"/>
      <c r="N8930"/>
      <c r="O8930"/>
      <c r="P8930"/>
      <c r="Q8930"/>
      <c r="R8930"/>
      <c r="S8930"/>
      <c r="T8930"/>
      <c r="U8930"/>
      <c r="V8930"/>
      <c r="W8930"/>
      <c r="X8930"/>
      <c r="Y8930"/>
      <c r="Z8930"/>
      <c r="AA8930"/>
      <c r="AB8930"/>
      <c r="AC8930"/>
      <c r="AD8930"/>
      <c r="AE8930"/>
      <c r="AF8930"/>
      <c r="AG8930"/>
      <c r="AH8930"/>
      <c r="AI8930"/>
      <c r="AJ8930"/>
      <c r="AK8930"/>
    </row>
    <row r="8931" spans="1:37">
      <c r="A8931"/>
      <c r="B8931"/>
      <c r="C8931"/>
      <c r="D8931"/>
      <c r="E8931"/>
      <c r="F8931"/>
      <c r="G8931"/>
      <c r="H8931"/>
      <c r="I8931"/>
      <c r="J8931"/>
      <c r="K8931"/>
      <c r="L8931"/>
      <c r="M8931"/>
      <c r="N8931"/>
      <c r="O8931"/>
      <c r="P8931"/>
      <c r="Q8931"/>
      <c r="R8931"/>
      <c r="S8931"/>
      <c r="T8931"/>
      <c r="U8931"/>
      <c r="V8931"/>
      <c r="W8931"/>
      <c r="X8931"/>
      <c r="Y8931"/>
      <c r="Z8931"/>
      <c r="AA8931"/>
      <c r="AB8931"/>
      <c r="AC8931"/>
      <c r="AD8931"/>
      <c r="AE8931"/>
      <c r="AF8931"/>
      <c r="AG8931"/>
      <c r="AH8931"/>
      <c r="AI8931"/>
      <c r="AJ8931"/>
      <c r="AK8931"/>
    </row>
    <row r="8932" spans="1:37">
      <c r="A8932"/>
      <c r="B8932"/>
      <c r="C8932"/>
      <c r="D8932"/>
      <c r="E8932"/>
      <c r="F8932"/>
      <c r="G8932"/>
      <c r="H8932"/>
      <c r="I8932"/>
      <c r="J8932"/>
      <c r="K8932"/>
      <c r="L8932"/>
      <c r="M8932"/>
      <c r="N8932"/>
      <c r="O8932"/>
      <c r="P8932"/>
      <c r="Q8932"/>
      <c r="R8932"/>
      <c r="S8932"/>
      <c r="T8932"/>
      <c r="U8932"/>
      <c r="V8932"/>
      <c r="W8932"/>
      <c r="X8932"/>
      <c r="Y8932"/>
      <c r="Z8932"/>
      <c r="AA8932"/>
      <c r="AB8932"/>
      <c r="AC8932"/>
      <c r="AD8932"/>
      <c r="AE8932"/>
      <c r="AF8932"/>
      <c r="AG8932"/>
      <c r="AH8932"/>
      <c r="AI8932"/>
      <c r="AJ8932"/>
      <c r="AK8932"/>
    </row>
    <row r="8933" spans="1:37">
      <c r="A8933"/>
      <c r="B8933"/>
      <c r="C8933"/>
      <c r="D8933"/>
      <c r="E8933"/>
      <c r="F8933"/>
      <c r="G8933"/>
      <c r="H8933"/>
      <c r="I8933"/>
      <c r="J8933"/>
      <c r="K8933"/>
      <c r="L8933"/>
      <c r="M8933"/>
      <c r="N8933"/>
      <c r="O8933"/>
      <c r="P8933"/>
      <c r="Q8933"/>
      <c r="R8933"/>
      <c r="S8933"/>
      <c r="T8933"/>
      <c r="U8933"/>
      <c r="V8933"/>
      <c r="W8933"/>
      <c r="X8933"/>
      <c r="Y8933"/>
      <c r="Z8933"/>
      <c r="AA8933"/>
      <c r="AB8933"/>
      <c r="AC8933"/>
      <c r="AD8933"/>
      <c r="AE8933"/>
      <c r="AF8933"/>
      <c r="AG8933"/>
      <c r="AH8933"/>
      <c r="AI8933"/>
      <c r="AJ8933"/>
      <c r="AK8933"/>
    </row>
    <row r="8934" spans="1:37">
      <c r="A8934"/>
      <c r="B8934"/>
      <c r="C8934"/>
      <c r="D8934"/>
      <c r="E8934"/>
      <c r="F8934"/>
      <c r="G8934"/>
      <c r="H8934"/>
      <c r="I8934"/>
      <c r="J8934"/>
      <c r="K8934"/>
      <c r="L8934"/>
      <c r="M8934"/>
      <c r="N8934"/>
      <c r="O8934"/>
      <c r="P8934"/>
      <c r="Q8934"/>
      <c r="R8934"/>
      <c r="S8934"/>
      <c r="T8934"/>
      <c r="U8934"/>
      <c r="V8934"/>
      <c r="W8934"/>
      <c r="X8934"/>
      <c r="Y8934"/>
      <c r="Z8934"/>
      <c r="AA8934"/>
      <c r="AB8934"/>
      <c r="AC8934"/>
      <c r="AD8934"/>
      <c r="AE8934"/>
      <c r="AF8934"/>
      <c r="AG8934"/>
      <c r="AH8934"/>
      <c r="AI8934"/>
      <c r="AJ8934"/>
      <c r="AK8934"/>
    </row>
    <row r="8935" spans="1:37">
      <c r="A8935"/>
      <c r="B8935"/>
      <c r="C8935"/>
      <c r="D8935"/>
      <c r="E8935"/>
      <c r="F8935"/>
      <c r="G8935"/>
      <c r="H8935"/>
      <c r="I8935"/>
      <c r="J8935"/>
      <c r="K8935"/>
      <c r="L8935"/>
      <c r="M8935"/>
      <c r="N8935"/>
      <c r="O8935"/>
      <c r="P8935"/>
      <c r="Q8935"/>
      <c r="R8935"/>
      <c r="S8935"/>
      <c r="T8935"/>
      <c r="U8935"/>
      <c r="V8935"/>
      <c r="W8935"/>
      <c r="X8935"/>
      <c r="Y8935"/>
      <c r="Z8935"/>
      <c r="AA8935"/>
      <c r="AB8935"/>
      <c r="AC8935"/>
      <c r="AD8935"/>
      <c r="AE8935"/>
      <c r="AF8935"/>
      <c r="AG8935"/>
      <c r="AH8935"/>
      <c r="AI8935"/>
      <c r="AJ8935"/>
      <c r="AK8935"/>
    </row>
    <row r="8936" spans="1:37">
      <c r="A8936"/>
      <c r="B8936"/>
      <c r="C8936"/>
      <c r="D8936"/>
      <c r="E8936"/>
      <c r="F8936"/>
      <c r="G8936"/>
      <c r="H8936"/>
      <c r="I8936"/>
      <c r="J8936"/>
      <c r="K8936"/>
      <c r="L8936"/>
      <c r="M8936"/>
      <c r="N8936"/>
      <c r="O8936"/>
      <c r="P8936"/>
      <c r="Q8936"/>
      <c r="R8936"/>
      <c r="S8936"/>
      <c r="T8936"/>
      <c r="U8936"/>
      <c r="V8936"/>
      <c r="W8936"/>
      <c r="X8936"/>
      <c r="Y8936"/>
      <c r="Z8936"/>
      <c r="AA8936"/>
      <c r="AB8936"/>
      <c r="AC8936"/>
      <c r="AD8936"/>
      <c r="AE8936"/>
      <c r="AF8936"/>
      <c r="AG8936"/>
      <c r="AH8936"/>
      <c r="AI8936"/>
      <c r="AJ8936"/>
      <c r="AK8936"/>
    </row>
    <row r="8937" spans="1:37">
      <c r="A8937"/>
      <c r="B8937"/>
      <c r="C8937"/>
      <c r="D8937"/>
      <c r="E8937"/>
      <c r="F8937"/>
      <c r="G8937"/>
      <c r="H8937"/>
      <c r="I8937"/>
      <c r="J8937"/>
      <c r="K8937"/>
      <c r="L8937"/>
      <c r="M8937"/>
      <c r="N8937"/>
      <c r="O8937"/>
      <c r="P8937"/>
      <c r="Q8937"/>
      <c r="R8937"/>
      <c r="S8937"/>
      <c r="T8937"/>
      <c r="U8937"/>
      <c r="V8937"/>
      <c r="W8937"/>
      <c r="X8937"/>
      <c r="Y8937"/>
      <c r="Z8937"/>
      <c r="AA8937"/>
      <c r="AB8937"/>
      <c r="AC8937"/>
      <c r="AD8937"/>
      <c r="AE8937"/>
      <c r="AF8937"/>
      <c r="AG8937"/>
      <c r="AH8937"/>
      <c r="AI8937"/>
      <c r="AJ8937"/>
      <c r="AK8937"/>
    </row>
    <row r="8938" spans="1:37">
      <c r="A8938"/>
      <c r="B8938"/>
      <c r="C8938"/>
      <c r="D8938"/>
      <c r="E8938"/>
      <c r="F8938"/>
      <c r="G8938"/>
      <c r="H8938"/>
      <c r="I8938"/>
      <c r="J8938"/>
      <c r="K8938"/>
      <c r="L8938"/>
      <c r="M8938"/>
      <c r="N8938"/>
      <c r="O8938"/>
      <c r="P8938"/>
      <c r="Q8938"/>
      <c r="R8938"/>
      <c r="S8938"/>
      <c r="T8938"/>
      <c r="U8938"/>
      <c r="V8938"/>
      <c r="W8938"/>
      <c r="X8938"/>
      <c r="Y8938"/>
      <c r="Z8938"/>
      <c r="AA8938"/>
      <c r="AB8938"/>
      <c r="AC8938"/>
      <c r="AD8938"/>
      <c r="AE8938"/>
      <c r="AF8938"/>
      <c r="AG8938"/>
      <c r="AH8938"/>
      <c r="AI8938"/>
      <c r="AJ8938"/>
      <c r="AK8938"/>
    </row>
    <row r="8939" spans="1:37">
      <c r="A8939"/>
      <c r="B8939"/>
      <c r="C8939"/>
      <c r="D8939"/>
      <c r="E8939"/>
      <c r="F8939"/>
      <c r="G8939"/>
      <c r="H8939"/>
      <c r="I8939"/>
      <c r="J8939"/>
      <c r="K8939"/>
      <c r="L8939"/>
      <c r="M8939"/>
      <c r="N8939"/>
      <c r="O8939"/>
      <c r="P8939"/>
      <c r="Q8939"/>
      <c r="R8939"/>
      <c r="S8939"/>
      <c r="T8939"/>
      <c r="U8939"/>
      <c r="V8939"/>
      <c r="W8939"/>
      <c r="X8939"/>
      <c r="Y8939"/>
      <c r="Z8939"/>
      <c r="AA8939"/>
      <c r="AB8939"/>
      <c r="AC8939"/>
      <c r="AD8939"/>
      <c r="AE8939"/>
      <c r="AF8939"/>
      <c r="AG8939"/>
      <c r="AH8939"/>
      <c r="AI8939"/>
      <c r="AJ8939"/>
      <c r="AK8939"/>
    </row>
    <row r="8940" spans="1:37">
      <c r="A8940"/>
      <c r="B8940"/>
      <c r="C8940"/>
      <c r="D8940"/>
      <c r="E8940"/>
      <c r="F8940"/>
      <c r="G8940"/>
      <c r="H8940"/>
      <c r="I8940"/>
      <c r="J8940"/>
      <c r="K8940"/>
      <c r="L8940"/>
      <c r="M8940"/>
      <c r="N8940"/>
      <c r="O8940"/>
      <c r="P8940"/>
      <c r="Q8940"/>
      <c r="R8940"/>
      <c r="S8940"/>
      <c r="T8940"/>
      <c r="U8940"/>
      <c r="V8940"/>
      <c r="W8940"/>
      <c r="X8940"/>
      <c r="Y8940"/>
      <c r="Z8940"/>
      <c r="AA8940"/>
      <c r="AB8940"/>
      <c r="AC8940"/>
      <c r="AD8940"/>
      <c r="AE8940"/>
      <c r="AF8940"/>
      <c r="AG8940"/>
      <c r="AH8940"/>
      <c r="AI8940"/>
      <c r="AJ8940"/>
      <c r="AK8940"/>
    </row>
    <row r="8941" spans="1:37">
      <c r="A8941"/>
      <c r="B8941"/>
      <c r="C8941"/>
      <c r="D8941"/>
      <c r="E8941"/>
      <c r="F8941"/>
      <c r="G8941"/>
      <c r="H8941"/>
      <c r="I8941"/>
      <c r="J8941"/>
      <c r="K8941"/>
      <c r="L8941"/>
      <c r="M8941"/>
      <c r="N8941"/>
      <c r="O8941"/>
      <c r="P8941"/>
      <c r="Q8941"/>
      <c r="R8941"/>
      <c r="S8941"/>
      <c r="T8941"/>
      <c r="U8941"/>
      <c r="V8941"/>
      <c r="W8941"/>
      <c r="X8941"/>
      <c r="Y8941"/>
      <c r="Z8941"/>
      <c r="AA8941"/>
      <c r="AB8941"/>
      <c r="AC8941"/>
      <c r="AD8941"/>
      <c r="AE8941"/>
      <c r="AF8941"/>
      <c r="AG8941"/>
      <c r="AH8941"/>
      <c r="AI8941"/>
      <c r="AJ8941"/>
      <c r="AK8941"/>
    </row>
    <row r="8942" spans="1:37">
      <c r="A8942"/>
      <c r="B8942"/>
      <c r="C8942"/>
      <c r="D8942"/>
      <c r="E8942"/>
      <c r="F8942"/>
      <c r="G8942"/>
      <c r="H8942"/>
      <c r="I8942"/>
      <c r="J8942"/>
      <c r="K8942"/>
      <c r="L8942"/>
      <c r="M8942"/>
      <c r="N8942"/>
      <c r="O8942"/>
      <c r="P8942"/>
      <c r="Q8942"/>
      <c r="R8942"/>
      <c r="S8942"/>
      <c r="T8942"/>
      <c r="U8942"/>
      <c r="V8942"/>
      <c r="W8942"/>
      <c r="X8942"/>
      <c r="Y8942"/>
      <c r="Z8942"/>
      <c r="AA8942"/>
      <c r="AB8942"/>
      <c r="AC8942"/>
      <c r="AD8942"/>
      <c r="AE8942"/>
      <c r="AF8942"/>
      <c r="AG8942"/>
      <c r="AH8942"/>
      <c r="AI8942"/>
      <c r="AJ8942"/>
      <c r="AK8942"/>
    </row>
    <row r="8943" spans="1:37">
      <c r="A8943"/>
      <c r="B8943"/>
      <c r="C8943"/>
      <c r="D8943"/>
      <c r="E8943"/>
      <c r="F8943"/>
      <c r="G8943"/>
      <c r="H8943"/>
      <c r="I8943"/>
      <c r="J8943"/>
      <c r="K8943"/>
      <c r="L8943"/>
      <c r="M8943"/>
      <c r="N8943"/>
      <c r="O8943"/>
      <c r="P8943"/>
      <c r="Q8943"/>
      <c r="R8943"/>
      <c r="S8943"/>
      <c r="T8943"/>
      <c r="U8943"/>
      <c r="V8943"/>
      <c r="W8943"/>
      <c r="X8943"/>
      <c r="Y8943"/>
      <c r="Z8943"/>
      <c r="AA8943"/>
      <c r="AB8943"/>
      <c r="AC8943"/>
      <c r="AD8943"/>
      <c r="AE8943"/>
      <c r="AF8943"/>
      <c r="AG8943"/>
      <c r="AH8943"/>
      <c r="AI8943"/>
      <c r="AJ8943"/>
      <c r="AK8943"/>
    </row>
    <row r="8944" spans="1:37">
      <c r="A8944"/>
      <c r="B8944"/>
      <c r="C8944"/>
      <c r="D8944"/>
      <c r="E8944"/>
      <c r="F8944"/>
      <c r="G8944"/>
      <c r="H8944"/>
      <c r="I8944"/>
      <c r="J8944"/>
      <c r="K8944"/>
      <c r="L8944"/>
      <c r="M8944"/>
      <c r="N8944"/>
      <c r="O8944"/>
      <c r="P8944"/>
      <c r="Q8944"/>
      <c r="R8944"/>
      <c r="S8944"/>
      <c r="T8944"/>
      <c r="U8944"/>
      <c r="V8944"/>
      <c r="W8944"/>
      <c r="X8944"/>
      <c r="Y8944"/>
      <c r="Z8944"/>
      <c r="AA8944"/>
      <c r="AB8944"/>
      <c r="AC8944"/>
      <c r="AD8944"/>
      <c r="AE8944"/>
      <c r="AF8944"/>
      <c r="AG8944"/>
      <c r="AH8944"/>
      <c r="AI8944"/>
      <c r="AJ8944"/>
      <c r="AK8944"/>
    </row>
    <row r="8945" spans="1:37">
      <c r="A8945"/>
      <c r="B8945"/>
      <c r="C8945"/>
      <c r="D8945"/>
      <c r="E8945"/>
      <c r="F8945"/>
      <c r="G8945"/>
      <c r="H8945"/>
      <c r="I8945"/>
      <c r="J8945"/>
      <c r="K8945"/>
      <c r="L8945"/>
      <c r="M8945"/>
      <c r="N8945"/>
      <c r="O8945"/>
      <c r="P8945"/>
      <c r="Q8945"/>
      <c r="R8945"/>
      <c r="S8945"/>
      <c r="T8945"/>
      <c r="U8945"/>
      <c r="V8945"/>
      <c r="W8945"/>
      <c r="X8945"/>
      <c r="Y8945"/>
      <c r="Z8945"/>
      <c r="AA8945"/>
      <c r="AB8945"/>
      <c r="AC8945"/>
      <c r="AD8945"/>
      <c r="AE8945"/>
      <c r="AF8945"/>
      <c r="AG8945"/>
      <c r="AH8945"/>
      <c r="AI8945"/>
      <c r="AJ8945"/>
      <c r="AK8945"/>
    </row>
    <row r="8946" spans="1:37">
      <c r="A8946"/>
      <c r="B8946"/>
      <c r="C8946"/>
      <c r="D8946"/>
      <c r="E8946"/>
      <c r="F8946"/>
      <c r="G8946"/>
      <c r="H8946"/>
      <c r="I8946"/>
      <c r="J8946"/>
      <c r="K8946"/>
      <c r="L8946"/>
      <c r="M8946"/>
      <c r="N8946"/>
      <c r="O8946"/>
      <c r="P8946"/>
      <c r="Q8946"/>
      <c r="R8946"/>
      <c r="S8946"/>
      <c r="T8946"/>
      <c r="U8946"/>
      <c r="V8946"/>
      <c r="W8946"/>
      <c r="X8946"/>
      <c r="Y8946"/>
      <c r="Z8946"/>
      <c r="AA8946"/>
      <c r="AB8946"/>
      <c r="AC8946"/>
      <c r="AD8946"/>
      <c r="AE8946"/>
      <c r="AF8946"/>
      <c r="AG8946"/>
      <c r="AH8946"/>
      <c r="AI8946"/>
      <c r="AJ8946"/>
      <c r="AK8946"/>
    </row>
    <row r="8947" spans="1:37">
      <c r="A8947"/>
      <c r="B8947"/>
      <c r="C8947"/>
      <c r="D8947"/>
      <c r="E8947"/>
      <c r="F8947"/>
      <c r="G8947"/>
      <c r="H8947"/>
      <c r="I8947"/>
      <c r="J8947"/>
      <c r="K8947"/>
      <c r="L8947"/>
      <c r="M8947"/>
      <c r="N8947"/>
      <c r="O8947"/>
      <c r="P8947"/>
      <c r="Q8947"/>
      <c r="R8947"/>
      <c r="S8947"/>
      <c r="T8947"/>
      <c r="U8947"/>
      <c r="V8947"/>
      <c r="W8947"/>
      <c r="X8947"/>
      <c r="Y8947"/>
      <c r="Z8947"/>
      <c r="AA8947"/>
      <c r="AB8947"/>
      <c r="AC8947"/>
      <c r="AD8947"/>
      <c r="AE8947"/>
      <c r="AF8947"/>
      <c r="AG8947"/>
      <c r="AH8947"/>
      <c r="AI8947"/>
      <c r="AJ8947"/>
      <c r="AK8947"/>
    </row>
    <row r="8948" spans="1:37">
      <c r="A8948"/>
      <c r="B8948"/>
      <c r="C8948"/>
      <c r="D8948"/>
      <c r="E8948"/>
      <c r="F8948"/>
      <c r="G8948"/>
      <c r="H8948"/>
      <c r="I8948"/>
      <c r="J8948"/>
      <c r="K8948"/>
      <c r="L8948"/>
      <c r="M8948"/>
      <c r="N8948"/>
      <c r="O8948"/>
      <c r="P8948"/>
      <c r="Q8948"/>
      <c r="R8948"/>
      <c r="S8948"/>
      <c r="T8948"/>
      <c r="U8948"/>
      <c r="V8948"/>
      <c r="W8948"/>
      <c r="X8948"/>
      <c r="Y8948"/>
      <c r="Z8948"/>
      <c r="AA8948"/>
      <c r="AB8948"/>
      <c r="AC8948"/>
      <c r="AD8948"/>
      <c r="AE8948"/>
      <c r="AF8948"/>
      <c r="AG8948"/>
      <c r="AH8948"/>
      <c r="AI8948"/>
      <c r="AJ8948"/>
      <c r="AK8948"/>
    </row>
    <row r="8949" spans="1:37">
      <c r="A8949"/>
      <c r="B8949"/>
      <c r="C8949"/>
      <c r="D8949"/>
      <c r="E8949"/>
      <c r="F8949"/>
      <c r="G8949"/>
      <c r="H8949"/>
      <c r="I8949"/>
      <c r="J8949"/>
      <c r="K8949"/>
      <c r="L8949"/>
      <c r="M8949"/>
      <c r="N8949"/>
      <c r="O8949"/>
      <c r="P8949"/>
      <c r="Q8949"/>
      <c r="R8949"/>
      <c r="S8949"/>
      <c r="T8949"/>
      <c r="U8949"/>
      <c r="V8949"/>
      <c r="W8949"/>
      <c r="X8949"/>
      <c r="Y8949"/>
      <c r="Z8949"/>
      <c r="AA8949"/>
      <c r="AB8949"/>
      <c r="AC8949"/>
      <c r="AD8949"/>
      <c r="AE8949"/>
      <c r="AF8949"/>
      <c r="AG8949"/>
      <c r="AH8949"/>
      <c r="AI8949"/>
      <c r="AJ8949"/>
      <c r="AK8949"/>
    </row>
    <row r="8950" spans="1:37">
      <c r="A8950"/>
      <c r="B8950"/>
      <c r="C8950"/>
      <c r="D8950"/>
      <c r="E8950"/>
      <c r="F8950"/>
      <c r="G8950"/>
      <c r="H8950"/>
      <c r="I8950"/>
      <c r="J8950"/>
      <c r="K8950"/>
      <c r="L8950"/>
      <c r="M8950"/>
      <c r="N8950"/>
      <c r="O8950"/>
      <c r="P8950"/>
      <c r="Q8950"/>
      <c r="R8950"/>
      <c r="S8950"/>
      <c r="T8950"/>
      <c r="U8950"/>
      <c r="V8950"/>
      <c r="W8950"/>
      <c r="X8950"/>
      <c r="Y8950"/>
      <c r="Z8950"/>
      <c r="AA8950"/>
      <c r="AB8950"/>
      <c r="AC8950"/>
      <c r="AD8950"/>
      <c r="AE8950"/>
      <c r="AF8950"/>
      <c r="AG8950"/>
      <c r="AH8950"/>
      <c r="AI8950"/>
      <c r="AJ8950"/>
      <c r="AK8950"/>
    </row>
    <row r="8951" spans="1:37">
      <c r="A8951"/>
      <c r="B8951"/>
      <c r="C8951"/>
      <c r="D8951"/>
      <c r="E8951"/>
      <c r="F8951"/>
      <c r="G8951"/>
      <c r="H8951"/>
      <c r="I8951"/>
      <c r="J8951"/>
      <c r="K8951"/>
      <c r="L8951"/>
      <c r="M8951"/>
      <c r="N8951"/>
      <c r="O8951"/>
      <c r="P8951"/>
      <c r="Q8951"/>
      <c r="R8951"/>
      <c r="S8951"/>
      <c r="T8951"/>
      <c r="U8951"/>
      <c r="V8951"/>
      <c r="W8951"/>
      <c r="X8951"/>
      <c r="Y8951"/>
      <c r="Z8951"/>
      <c r="AA8951"/>
      <c r="AB8951"/>
      <c r="AC8951"/>
      <c r="AD8951"/>
      <c r="AE8951"/>
      <c r="AF8951"/>
      <c r="AG8951"/>
      <c r="AH8951"/>
      <c r="AI8951"/>
      <c r="AJ8951"/>
      <c r="AK8951"/>
    </row>
    <row r="8961" spans="1:49">
      <c r="A8961"/>
      <c r="D8961"/>
      <c r="F8961"/>
      <c r="G8961" s="177"/>
      <c r="H8961"/>
      <c r="K8961"/>
      <c r="L8961"/>
    </row>
    <row r="8962" spans="1:49">
      <c r="A8962"/>
      <c r="B8962"/>
      <c r="F8962"/>
      <c r="G8962"/>
      <c r="H8962"/>
      <c r="K8962"/>
      <c r="L8962"/>
      <c r="N8962"/>
    </row>
    <row r="8963" spans="1:49">
      <c r="B8963"/>
      <c r="C8963"/>
      <c r="D8963"/>
      <c r="E8963"/>
      <c r="F8963"/>
      <c r="G8963"/>
      <c r="H8963"/>
      <c r="I8963"/>
      <c r="J8963"/>
      <c r="K8963"/>
      <c r="L8963"/>
      <c r="M8963"/>
      <c r="N8963"/>
      <c r="O8963"/>
      <c r="P8963"/>
      <c r="Q8963"/>
      <c r="R8963"/>
      <c r="S8963"/>
      <c r="T8963"/>
      <c r="U8963"/>
      <c r="V8963"/>
      <c r="W8963"/>
      <c r="X8963"/>
      <c r="Y8963"/>
      <c r="Z8963"/>
      <c r="AA8963"/>
      <c r="AB8963"/>
      <c r="AC8963"/>
      <c r="AD8963"/>
      <c r="AE8963"/>
      <c r="AF8963"/>
      <c r="AG8963"/>
      <c r="AH8963"/>
      <c r="AI8963"/>
      <c r="AJ8963"/>
      <c r="AK8963"/>
    </row>
    <row r="8964" spans="1:49">
      <c r="B8964"/>
      <c r="E8964"/>
      <c r="H8964"/>
      <c r="K8964"/>
      <c r="N8964"/>
      <c r="Q8964"/>
      <c r="T8964"/>
      <c r="W8964"/>
      <c r="Z8964"/>
      <c r="AC8964"/>
      <c r="AF8964"/>
      <c r="AI8964"/>
    </row>
    <row r="8965" spans="1:49">
      <c r="A8965"/>
      <c r="B8965"/>
      <c r="C8965"/>
      <c r="D8965"/>
      <c r="E8965"/>
      <c r="F8965"/>
      <c r="G8965"/>
      <c r="H8965"/>
      <c r="I8965"/>
      <c r="J8965"/>
      <c r="K8965"/>
      <c r="L8965"/>
      <c r="M8965"/>
      <c r="N8965"/>
      <c r="O8965"/>
      <c r="P8965"/>
      <c r="Q8965"/>
      <c r="R8965"/>
      <c r="S8965"/>
      <c r="T8965"/>
      <c r="U8965"/>
      <c r="V8965"/>
      <c r="W8965"/>
      <c r="X8965"/>
      <c r="Y8965"/>
      <c r="Z8965"/>
      <c r="AA8965"/>
      <c r="AB8965"/>
      <c r="AC8965"/>
      <c r="AD8965"/>
      <c r="AE8965"/>
      <c r="AF8965"/>
      <c r="AG8965"/>
      <c r="AH8965"/>
      <c r="AI8965"/>
      <c r="AJ8965"/>
      <c r="AK8965"/>
    </row>
    <row r="8966" spans="1:49">
      <c r="B8966" s="172"/>
      <c r="C8966" s="173"/>
      <c r="D8966" s="173"/>
      <c r="E8966" s="172"/>
      <c r="F8966" s="173"/>
      <c r="G8966" s="173"/>
      <c r="H8966" s="172"/>
      <c r="I8966" s="173"/>
      <c r="J8966" s="173"/>
      <c r="K8966" s="172"/>
      <c r="L8966" s="173"/>
      <c r="M8966" s="173"/>
      <c r="N8966" s="172"/>
      <c r="O8966" s="173"/>
      <c r="P8966" s="173"/>
      <c r="Q8966" s="172"/>
      <c r="R8966" s="173"/>
      <c r="S8966" s="173"/>
      <c r="T8966" s="172"/>
      <c r="U8966" s="173"/>
      <c r="V8966" s="173"/>
      <c r="W8966" s="172"/>
      <c r="X8966" s="173"/>
      <c r="Y8966" s="173"/>
      <c r="Z8966" s="172"/>
      <c r="AA8966" s="173"/>
      <c r="AB8966" s="173"/>
      <c r="AC8966" s="172"/>
      <c r="AD8966" s="173"/>
      <c r="AE8966" s="173"/>
      <c r="AF8966" s="172"/>
      <c r="AG8966" s="173"/>
      <c r="AH8966" s="173"/>
      <c r="AI8966" s="172"/>
      <c r="AJ8966" s="173"/>
      <c r="AK8966" s="173"/>
      <c r="AN8966" s="165" t="e">
        <f>1/($B8966*(1/$B8964)*(1/(5/7+2/7*$D8966))*$B8976/SUM($B8968:$B8991))</f>
        <v>#DIV/0!</v>
      </c>
      <c r="AO8966" s="165" t="e">
        <f>1/(B8966*(1/B8964)*(1/(5/7+2/7*D8966)))</f>
        <v>#DIV/0!</v>
      </c>
      <c r="AP8966" s="165"/>
      <c r="AR8966" s="170">
        <f>CHOOSE(AV$3,C8966,F8966,I8966,L8966,O8966,R8966,U8966,X8966,AA8966,AD8966,AG8966,AJ8966)</f>
        <v>0</v>
      </c>
      <c r="AS8966" s="166"/>
      <c r="AT8966" s="166"/>
      <c r="AV8966" s="116" t="e">
        <f>AN8966/AR8966</f>
        <v>#DIV/0!</v>
      </c>
      <c r="AW8966" s="167" t="e">
        <f>AO8966/AR8966</f>
        <v>#DIV/0!</v>
      </c>
    </row>
    <row r="8967" spans="1:49">
      <c r="A8967"/>
      <c r="B8967"/>
      <c r="C8967"/>
      <c r="D8967"/>
      <c r="E8967"/>
      <c r="F8967"/>
      <c r="G8967"/>
      <c r="H8967"/>
      <c r="I8967"/>
      <c r="J8967"/>
      <c r="K8967"/>
      <c r="L8967"/>
      <c r="M8967"/>
      <c r="N8967"/>
      <c r="O8967"/>
      <c r="P8967"/>
      <c r="Q8967"/>
      <c r="R8967"/>
      <c r="S8967"/>
      <c r="T8967"/>
      <c r="U8967"/>
      <c r="V8967"/>
      <c r="W8967"/>
      <c r="X8967"/>
      <c r="Y8967"/>
      <c r="Z8967"/>
      <c r="AA8967"/>
      <c r="AB8967"/>
      <c r="AC8967"/>
      <c r="AD8967"/>
      <c r="AE8967"/>
      <c r="AF8967"/>
      <c r="AG8967"/>
      <c r="AH8967"/>
      <c r="AI8967"/>
      <c r="AJ8967"/>
      <c r="AK8967"/>
    </row>
    <row r="8968" spans="1:49">
      <c r="A8968"/>
      <c r="B8968"/>
      <c r="C8968"/>
      <c r="D8968"/>
      <c r="E8968"/>
      <c r="F8968"/>
      <c r="G8968"/>
      <c r="H8968"/>
      <c r="I8968"/>
      <c r="J8968"/>
      <c r="K8968"/>
      <c r="L8968"/>
      <c r="M8968"/>
      <c r="N8968"/>
      <c r="O8968"/>
      <c r="P8968"/>
      <c r="Q8968"/>
      <c r="R8968"/>
      <c r="S8968"/>
      <c r="T8968"/>
      <c r="U8968"/>
      <c r="V8968"/>
      <c r="W8968"/>
      <c r="X8968"/>
      <c r="Y8968"/>
      <c r="Z8968"/>
      <c r="AA8968"/>
      <c r="AB8968"/>
      <c r="AC8968"/>
      <c r="AD8968"/>
      <c r="AE8968"/>
      <c r="AF8968"/>
      <c r="AG8968"/>
      <c r="AH8968"/>
      <c r="AI8968"/>
      <c r="AJ8968"/>
      <c r="AK8968"/>
    </row>
    <row r="8969" spans="1:49">
      <c r="A8969"/>
      <c r="B8969"/>
      <c r="C8969"/>
      <c r="D8969"/>
      <c r="E8969"/>
      <c r="F8969"/>
      <c r="G8969"/>
      <c r="H8969"/>
      <c r="I8969"/>
      <c r="J8969"/>
      <c r="K8969"/>
      <c r="L8969"/>
      <c r="M8969"/>
      <c r="N8969"/>
      <c r="O8969"/>
      <c r="P8969"/>
      <c r="Q8969"/>
      <c r="R8969"/>
      <c r="S8969"/>
      <c r="T8969"/>
      <c r="U8969"/>
      <c r="V8969"/>
      <c r="W8969"/>
      <c r="X8969"/>
      <c r="Y8969"/>
      <c r="Z8969"/>
      <c r="AA8969"/>
      <c r="AB8969"/>
      <c r="AC8969"/>
      <c r="AD8969"/>
      <c r="AE8969"/>
      <c r="AF8969"/>
      <c r="AG8969"/>
      <c r="AH8969"/>
      <c r="AI8969"/>
      <c r="AJ8969"/>
      <c r="AK8969"/>
    </row>
    <row r="8970" spans="1:49">
      <c r="A8970"/>
      <c r="B8970"/>
      <c r="C8970"/>
      <c r="D8970"/>
      <c r="E8970"/>
      <c r="F8970"/>
      <c r="G8970"/>
      <c r="H8970"/>
      <c r="I8970"/>
      <c r="J8970"/>
      <c r="K8970"/>
      <c r="L8970"/>
      <c r="M8970"/>
      <c r="N8970"/>
      <c r="O8970"/>
      <c r="P8970"/>
      <c r="Q8970"/>
      <c r="R8970"/>
      <c r="S8970"/>
      <c r="T8970"/>
      <c r="U8970"/>
      <c r="V8970"/>
      <c r="W8970"/>
      <c r="X8970"/>
      <c r="Y8970"/>
      <c r="Z8970"/>
      <c r="AA8970"/>
      <c r="AB8970"/>
      <c r="AC8970"/>
      <c r="AD8970"/>
      <c r="AE8970"/>
      <c r="AF8970"/>
      <c r="AG8970"/>
      <c r="AH8970"/>
      <c r="AI8970"/>
      <c r="AJ8970"/>
      <c r="AK8970"/>
    </row>
    <row r="8971" spans="1:49">
      <c r="A8971"/>
      <c r="B8971"/>
      <c r="C8971"/>
      <c r="D8971"/>
      <c r="E8971"/>
      <c r="F8971"/>
      <c r="G8971"/>
      <c r="H8971"/>
      <c r="I8971"/>
      <c r="J8971"/>
      <c r="K8971"/>
      <c r="L8971"/>
      <c r="M8971"/>
      <c r="N8971"/>
      <c r="O8971"/>
      <c r="P8971"/>
      <c r="Q8971"/>
      <c r="R8971"/>
      <c r="S8971"/>
      <c r="T8971"/>
      <c r="U8971"/>
      <c r="V8971"/>
      <c r="W8971"/>
      <c r="X8971"/>
      <c r="Y8971"/>
      <c r="Z8971"/>
      <c r="AA8971"/>
      <c r="AB8971"/>
      <c r="AC8971"/>
      <c r="AD8971"/>
      <c r="AE8971"/>
      <c r="AF8971"/>
      <c r="AG8971"/>
      <c r="AH8971"/>
      <c r="AI8971"/>
      <c r="AJ8971"/>
      <c r="AK8971"/>
    </row>
    <row r="8972" spans="1:49">
      <c r="A8972"/>
      <c r="B8972"/>
      <c r="C8972"/>
      <c r="D8972"/>
      <c r="E8972"/>
      <c r="F8972"/>
      <c r="G8972"/>
      <c r="H8972"/>
      <c r="I8972"/>
      <c r="J8972"/>
      <c r="K8972"/>
      <c r="L8972"/>
      <c r="M8972"/>
      <c r="N8972"/>
      <c r="O8972"/>
      <c r="P8972"/>
      <c r="Q8972"/>
      <c r="R8972"/>
      <c r="S8972"/>
      <c r="T8972"/>
      <c r="U8972"/>
      <c r="V8972"/>
      <c r="W8972"/>
      <c r="X8972"/>
      <c r="Y8972"/>
      <c r="Z8972"/>
      <c r="AA8972"/>
      <c r="AB8972"/>
      <c r="AC8972"/>
      <c r="AD8972"/>
      <c r="AE8972"/>
      <c r="AF8972"/>
      <c r="AG8972"/>
      <c r="AH8972"/>
      <c r="AI8972"/>
      <c r="AJ8972"/>
      <c r="AK8972"/>
    </row>
    <row r="8973" spans="1:49">
      <c r="A8973"/>
      <c r="B8973"/>
      <c r="C8973"/>
      <c r="D8973"/>
      <c r="E8973"/>
      <c r="F8973"/>
      <c r="G8973"/>
      <c r="H8973"/>
      <c r="I8973"/>
      <c r="J8973"/>
      <c r="K8973"/>
      <c r="L8973"/>
      <c r="M8973"/>
      <c r="N8973"/>
      <c r="O8973"/>
      <c r="P8973"/>
      <c r="Q8973"/>
      <c r="R8973"/>
      <c r="S8973"/>
      <c r="T8973"/>
      <c r="U8973"/>
      <c r="V8973"/>
      <c r="W8973"/>
      <c r="X8973"/>
      <c r="Y8973"/>
      <c r="Z8973"/>
      <c r="AA8973"/>
      <c r="AB8973"/>
      <c r="AC8973"/>
      <c r="AD8973"/>
      <c r="AE8973"/>
      <c r="AF8973"/>
      <c r="AG8973"/>
      <c r="AH8973"/>
      <c r="AI8973"/>
      <c r="AJ8973"/>
      <c r="AK8973"/>
    </row>
    <row r="8974" spans="1:49">
      <c r="A8974"/>
      <c r="B8974"/>
      <c r="C8974"/>
      <c r="D8974"/>
      <c r="E8974"/>
      <c r="F8974"/>
      <c r="G8974"/>
      <c r="H8974"/>
      <c r="I8974"/>
      <c r="J8974"/>
      <c r="K8974"/>
      <c r="L8974"/>
      <c r="M8974"/>
      <c r="N8974"/>
      <c r="O8974"/>
      <c r="P8974"/>
      <c r="Q8974"/>
      <c r="R8974"/>
      <c r="S8974"/>
      <c r="T8974"/>
      <c r="U8974"/>
      <c r="V8974"/>
      <c r="W8974"/>
      <c r="X8974"/>
      <c r="Y8974"/>
      <c r="Z8974"/>
      <c r="AA8974"/>
      <c r="AB8974"/>
      <c r="AC8974"/>
      <c r="AD8974"/>
      <c r="AE8974"/>
      <c r="AF8974"/>
      <c r="AG8974"/>
      <c r="AH8974"/>
      <c r="AI8974"/>
      <c r="AJ8974"/>
      <c r="AK8974"/>
    </row>
    <row r="8975" spans="1:49">
      <c r="A8975"/>
      <c r="B8975"/>
      <c r="C8975"/>
      <c r="D8975"/>
      <c r="E8975"/>
      <c r="F8975"/>
      <c r="G8975"/>
      <c r="H8975"/>
      <c r="I8975"/>
      <c r="J8975"/>
      <c r="K8975"/>
      <c r="L8975"/>
      <c r="M8975"/>
      <c r="N8975"/>
      <c r="O8975"/>
      <c r="P8975"/>
      <c r="Q8975"/>
      <c r="R8975"/>
      <c r="S8975"/>
      <c r="T8975"/>
      <c r="U8975"/>
      <c r="V8975"/>
      <c r="W8975"/>
      <c r="X8975"/>
      <c r="Y8975"/>
      <c r="Z8975"/>
      <c r="AA8975"/>
      <c r="AB8975"/>
      <c r="AC8975"/>
      <c r="AD8975"/>
      <c r="AE8975"/>
      <c r="AF8975"/>
      <c r="AG8975"/>
      <c r="AH8975"/>
      <c r="AI8975"/>
      <c r="AJ8975"/>
      <c r="AK8975"/>
    </row>
    <row r="8976" spans="1:49">
      <c r="A8976"/>
      <c r="B8976"/>
      <c r="C8976"/>
      <c r="D8976"/>
      <c r="E8976"/>
      <c r="F8976"/>
      <c r="G8976"/>
      <c r="H8976"/>
      <c r="I8976"/>
      <c r="J8976"/>
      <c r="K8976"/>
      <c r="L8976"/>
      <c r="M8976"/>
      <c r="N8976"/>
      <c r="O8976"/>
      <c r="P8976"/>
      <c r="Q8976"/>
      <c r="R8976"/>
      <c r="S8976"/>
      <c r="T8976"/>
      <c r="U8976"/>
      <c r="V8976"/>
      <c r="W8976"/>
      <c r="X8976"/>
      <c r="Y8976"/>
      <c r="Z8976"/>
      <c r="AA8976"/>
      <c r="AB8976"/>
      <c r="AC8976"/>
      <c r="AD8976"/>
      <c r="AE8976"/>
      <c r="AF8976"/>
      <c r="AG8976"/>
      <c r="AH8976"/>
      <c r="AI8976"/>
      <c r="AJ8976"/>
      <c r="AK8976"/>
    </row>
    <row r="8977" spans="1:37">
      <c r="A8977"/>
      <c r="B8977"/>
      <c r="C8977"/>
      <c r="D8977"/>
      <c r="E8977"/>
      <c r="F8977"/>
      <c r="G8977"/>
      <c r="H8977"/>
      <c r="I8977"/>
      <c r="J8977"/>
      <c r="K8977"/>
      <c r="L8977"/>
      <c r="M8977"/>
      <c r="N8977"/>
      <c r="O8977"/>
      <c r="P8977"/>
      <c r="Q8977"/>
      <c r="R8977"/>
      <c r="S8977"/>
      <c r="T8977"/>
      <c r="U8977"/>
      <c r="V8977"/>
      <c r="W8977"/>
      <c r="X8977"/>
      <c r="Y8977"/>
      <c r="Z8977"/>
      <c r="AA8977"/>
      <c r="AB8977"/>
      <c r="AC8977"/>
      <c r="AD8977"/>
      <c r="AE8977"/>
      <c r="AF8977"/>
      <c r="AG8977"/>
      <c r="AH8977"/>
      <c r="AI8977"/>
      <c r="AJ8977"/>
      <c r="AK8977"/>
    </row>
    <row r="8978" spans="1:37">
      <c r="A8978"/>
      <c r="B8978"/>
      <c r="C8978"/>
      <c r="D8978"/>
      <c r="E8978"/>
      <c r="F8978"/>
      <c r="G8978"/>
      <c r="H8978"/>
      <c r="I8978"/>
      <c r="J8978"/>
      <c r="K8978"/>
      <c r="L8978"/>
      <c r="M8978"/>
      <c r="N8978"/>
      <c r="O8978"/>
      <c r="P8978"/>
      <c r="Q8978"/>
      <c r="R8978"/>
      <c r="S8978"/>
      <c r="T8978"/>
      <c r="U8978"/>
      <c r="V8978"/>
      <c r="W8978"/>
      <c r="X8978"/>
      <c r="Y8978"/>
      <c r="Z8978"/>
      <c r="AA8978"/>
      <c r="AB8978"/>
      <c r="AC8978"/>
      <c r="AD8978"/>
      <c r="AE8978"/>
      <c r="AF8978"/>
      <c r="AG8978"/>
      <c r="AH8978"/>
      <c r="AI8978"/>
      <c r="AJ8978"/>
      <c r="AK8978"/>
    </row>
    <row r="8979" spans="1:37">
      <c r="A8979"/>
      <c r="B8979"/>
      <c r="C8979"/>
      <c r="D8979"/>
      <c r="E8979"/>
      <c r="F8979"/>
      <c r="G8979"/>
      <c r="H8979"/>
      <c r="I8979"/>
      <c r="J8979"/>
      <c r="K8979"/>
      <c r="L8979"/>
      <c r="M8979"/>
      <c r="N8979"/>
      <c r="O8979"/>
      <c r="P8979"/>
      <c r="Q8979"/>
      <c r="R8979"/>
      <c r="S8979"/>
      <c r="T8979"/>
      <c r="U8979"/>
      <c r="V8979"/>
      <c r="W8979"/>
      <c r="X8979"/>
      <c r="Y8979"/>
      <c r="Z8979"/>
      <c r="AA8979"/>
      <c r="AB8979"/>
      <c r="AC8979"/>
      <c r="AD8979"/>
      <c r="AE8979"/>
      <c r="AF8979"/>
      <c r="AG8979"/>
      <c r="AH8979"/>
      <c r="AI8979"/>
      <c r="AJ8979"/>
      <c r="AK8979"/>
    </row>
    <row r="8980" spans="1:37">
      <c r="A8980"/>
      <c r="B8980"/>
      <c r="C8980"/>
      <c r="D8980"/>
      <c r="E8980"/>
      <c r="F8980"/>
      <c r="G8980"/>
      <c r="H8980"/>
      <c r="I8980"/>
      <c r="J8980"/>
      <c r="K8980"/>
      <c r="L8980"/>
      <c r="M8980"/>
      <c r="N8980"/>
      <c r="O8980"/>
      <c r="P8980"/>
      <c r="Q8980"/>
      <c r="R8980"/>
      <c r="S8980"/>
      <c r="T8980"/>
      <c r="U8980"/>
      <c r="V8980"/>
      <c r="W8980"/>
      <c r="X8980"/>
      <c r="Y8980"/>
      <c r="Z8980"/>
      <c r="AA8980"/>
      <c r="AB8980"/>
      <c r="AC8980"/>
      <c r="AD8980"/>
      <c r="AE8980"/>
      <c r="AF8980"/>
      <c r="AG8980"/>
      <c r="AH8980"/>
      <c r="AI8980"/>
      <c r="AJ8980"/>
      <c r="AK8980"/>
    </row>
    <row r="8981" spans="1:37">
      <c r="A8981"/>
      <c r="B8981"/>
      <c r="C8981"/>
      <c r="D8981"/>
      <c r="E8981"/>
      <c r="F8981"/>
      <c r="G8981"/>
      <c r="H8981"/>
      <c r="I8981"/>
      <c r="J8981"/>
      <c r="K8981"/>
      <c r="L8981"/>
      <c r="M8981"/>
      <c r="N8981"/>
      <c r="O8981"/>
      <c r="P8981"/>
      <c r="Q8981"/>
      <c r="R8981"/>
      <c r="S8981"/>
      <c r="T8981"/>
      <c r="U8981"/>
      <c r="V8981"/>
      <c r="W8981"/>
      <c r="X8981"/>
      <c r="Y8981"/>
      <c r="Z8981"/>
      <c r="AA8981"/>
      <c r="AB8981"/>
      <c r="AC8981"/>
      <c r="AD8981"/>
      <c r="AE8981"/>
      <c r="AF8981"/>
      <c r="AG8981"/>
      <c r="AH8981"/>
      <c r="AI8981"/>
      <c r="AJ8981"/>
      <c r="AK8981"/>
    </row>
    <row r="8982" spans="1:37">
      <c r="A8982"/>
      <c r="B8982"/>
      <c r="C8982"/>
      <c r="D8982"/>
      <c r="E8982"/>
      <c r="F8982"/>
      <c r="G8982"/>
      <c r="H8982"/>
      <c r="I8982"/>
      <c r="J8982"/>
      <c r="K8982"/>
      <c r="L8982"/>
      <c r="M8982"/>
      <c r="N8982"/>
      <c r="O8982"/>
      <c r="P8982"/>
      <c r="Q8982"/>
      <c r="R8982"/>
      <c r="S8982"/>
      <c r="T8982"/>
      <c r="U8982"/>
      <c r="V8982"/>
      <c r="W8982"/>
      <c r="X8982"/>
      <c r="Y8982"/>
      <c r="Z8982"/>
      <c r="AA8982"/>
      <c r="AB8982"/>
      <c r="AC8982"/>
      <c r="AD8982"/>
      <c r="AE8982"/>
      <c r="AF8982"/>
      <c r="AG8982"/>
      <c r="AH8982"/>
      <c r="AI8982"/>
      <c r="AJ8982"/>
      <c r="AK8982"/>
    </row>
    <row r="8983" spans="1:37">
      <c r="A8983"/>
      <c r="B8983"/>
      <c r="C8983"/>
      <c r="D8983"/>
      <c r="E8983"/>
      <c r="F8983"/>
      <c r="G8983"/>
      <c r="H8983"/>
      <c r="I8983"/>
      <c r="J8983"/>
      <c r="K8983"/>
      <c r="L8983"/>
      <c r="M8983"/>
      <c r="N8983"/>
      <c r="O8983"/>
      <c r="P8983"/>
      <c r="Q8983"/>
      <c r="R8983"/>
      <c r="S8983"/>
      <c r="T8983"/>
      <c r="U8983"/>
      <c r="V8983"/>
      <c r="W8983"/>
      <c r="X8983"/>
      <c r="Y8983"/>
      <c r="Z8983"/>
      <c r="AA8983"/>
      <c r="AB8983"/>
      <c r="AC8983"/>
      <c r="AD8983"/>
      <c r="AE8983"/>
      <c r="AF8983"/>
      <c r="AG8983"/>
      <c r="AH8983"/>
      <c r="AI8983"/>
      <c r="AJ8983"/>
      <c r="AK8983"/>
    </row>
    <row r="8984" spans="1:37">
      <c r="A8984"/>
      <c r="B8984"/>
      <c r="C8984"/>
      <c r="D8984"/>
      <c r="E8984"/>
      <c r="F8984"/>
      <c r="G8984"/>
      <c r="H8984"/>
      <c r="I8984"/>
      <c r="J8984"/>
      <c r="K8984"/>
      <c r="L8984"/>
      <c r="M8984"/>
      <c r="N8984"/>
      <c r="O8984"/>
      <c r="P8984"/>
      <c r="Q8984"/>
      <c r="R8984"/>
      <c r="S8984"/>
      <c r="T8984"/>
      <c r="U8984"/>
      <c r="V8984"/>
      <c r="W8984"/>
      <c r="X8984"/>
      <c r="Y8984"/>
      <c r="Z8984"/>
      <c r="AA8984"/>
      <c r="AB8984"/>
      <c r="AC8984"/>
      <c r="AD8984"/>
      <c r="AE8984"/>
      <c r="AF8984"/>
      <c r="AG8984"/>
      <c r="AH8984"/>
      <c r="AI8984"/>
      <c r="AJ8984"/>
      <c r="AK8984"/>
    </row>
    <row r="8985" spans="1:37">
      <c r="A8985"/>
      <c r="B8985"/>
      <c r="C8985"/>
      <c r="D8985"/>
      <c r="E8985"/>
      <c r="F8985"/>
      <c r="G8985"/>
      <c r="H8985"/>
      <c r="I8985"/>
      <c r="J8985"/>
      <c r="K8985"/>
      <c r="L8985"/>
      <c r="M8985"/>
      <c r="N8985"/>
      <c r="O8985"/>
      <c r="P8985"/>
      <c r="Q8985"/>
      <c r="R8985"/>
      <c r="S8985"/>
      <c r="T8985"/>
      <c r="U8985"/>
      <c r="V8985"/>
      <c r="W8985"/>
      <c r="X8985"/>
      <c r="Y8985"/>
      <c r="Z8985"/>
      <c r="AA8985"/>
      <c r="AB8985"/>
      <c r="AC8985"/>
      <c r="AD8985"/>
      <c r="AE8985"/>
      <c r="AF8985"/>
      <c r="AG8985"/>
      <c r="AH8985"/>
      <c r="AI8985"/>
      <c r="AJ8985"/>
      <c r="AK8985"/>
    </row>
    <row r="8986" spans="1:37">
      <c r="A8986"/>
      <c r="B8986"/>
      <c r="C8986"/>
      <c r="D8986"/>
      <c r="E8986"/>
      <c r="F8986"/>
      <c r="G8986"/>
      <c r="H8986"/>
      <c r="I8986"/>
      <c r="J8986"/>
      <c r="K8986"/>
      <c r="L8986"/>
      <c r="M8986"/>
      <c r="N8986"/>
      <c r="O8986"/>
      <c r="P8986"/>
      <c r="Q8986"/>
      <c r="R8986"/>
      <c r="S8986"/>
      <c r="T8986"/>
      <c r="U8986"/>
      <c r="V8986"/>
      <c r="W8986"/>
      <c r="X8986"/>
      <c r="Y8986"/>
      <c r="Z8986"/>
      <c r="AA8986"/>
      <c r="AB8986"/>
      <c r="AC8986"/>
      <c r="AD8986"/>
      <c r="AE8986"/>
      <c r="AF8986"/>
      <c r="AG8986"/>
      <c r="AH8986"/>
      <c r="AI8986"/>
      <c r="AJ8986"/>
      <c r="AK8986"/>
    </row>
    <row r="8987" spans="1:37">
      <c r="A8987"/>
      <c r="B8987"/>
      <c r="C8987"/>
      <c r="D8987"/>
      <c r="E8987"/>
      <c r="F8987"/>
      <c r="G8987"/>
      <c r="H8987"/>
      <c r="I8987"/>
      <c r="J8987"/>
      <c r="K8987"/>
      <c r="L8987"/>
      <c r="M8987"/>
      <c r="N8987"/>
      <c r="O8987"/>
      <c r="P8987"/>
      <c r="Q8987"/>
      <c r="R8987"/>
      <c r="S8987"/>
      <c r="T8987"/>
      <c r="U8987"/>
      <c r="V8987"/>
      <c r="W8987"/>
      <c r="X8987"/>
      <c r="Y8987"/>
      <c r="Z8987"/>
      <c r="AA8987"/>
      <c r="AB8987"/>
      <c r="AC8987"/>
      <c r="AD8987"/>
      <c r="AE8987"/>
      <c r="AF8987"/>
      <c r="AG8987"/>
      <c r="AH8987"/>
      <c r="AI8987"/>
      <c r="AJ8987"/>
      <c r="AK8987"/>
    </row>
    <row r="8988" spans="1:37">
      <c r="A8988"/>
      <c r="B8988"/>
      <c r="C8988"/>
      <c r="D8988"/>
      <c r="E8988"/>
      <c r="F8988"/>
      <c r="G8988"/>
      <c r="H8988"/>
      <c r="I8988"/>
      <c r="J8988"/>
      <c r="K8988"/>
      <c r="L8988"/>
      <c r="M8988"/>
      <c r="N8988"/>
      <c r="O8988"/>
      <c r="P8988"/>
      <c r="Q8988"/>
      <c r="R8988"/>
      <c r="S8988"/>
      <c r="T8988"/>
      <c r="U8988"/>
      <c r="V8988"/>
      <c r="W8988"/>
      <c r="X8988"/>
      <c r="Y8988"/>
      <c r="Z8988"/>
      <c r="AA8988"/>
      <c r="AB8988"/>
      <c r="AC8988"/>
      <c r="AD8988"/>
      <c r="AE8988"/>
      <c r="AF8988"/>
      <c r="AG8988"/>
      <c r="AH8988"/>
      <c r="AI8988"/>
      <c r="AJ8988"/>
      <c r="AK8988"/>
    </row>
    <row r="8989" spans="1:37">
      <c r="A8989"/>
      <c r="B8989"/>
      <c r="C8989"/>
      <c r="D8989"/>
      <c r="E8989"/>
      <c r="F8989"/>
      <c r="G8989"/>
      <c r="H8989"/>
      <c r="I8989"/>
      <c r="J8989"/>
      <c r="K8989"/>
      <c r="L8989"/>
      <c r="M8989"/>
      <c r="N8989"/>
      <c r="O8989"/>
      <c r="P8989"/>
      <c r="Q8989"/>
      <c r="R8989"/>
      <c r="S8989"/>
      <c r="T8989"/>
      <c r="U8989"/>
      <c r="V8989"/>
      <c r="W8989"/>
      <c r="X8989"/>
      <c r="Y8989"/>
      <c r="Z8989"/>
      <c r="AA8989"/>
      <c r="AB8989"/>
      <c r="AC8989"/>
      <c r="AD8989"/>
      <c r="AE8989"/>
      <c r="AF8989"/>
      <c r="AG8989"/>
      <c r="AH8989"/>
      <c r="AI8989"/>
      <c r="AJ8989"/>
      <c r="AK8989"/>
    </row>
    <row r="8990" spans="1:37">
      <c r="A8990"/>
      <c r="B8990"/>
      <c r="C8990"/>
      <c r="D8990"/>
      <c r="E8990"/>
      <c r="F8990"/>
      <c r="G8990"/>
      <c r="H8990"/>
      <c r="I8990"/>
      <c r="J8990"/>
      <c r="K8990"/>
      <c r="L8990"/>
      <c r="M8990"/>
      <c r="N8990"/>
      <c r="O8990"/>
      <c r="P8990"/>
      <c r="Q8990"/>
      <c r="R8990"/>
      <c r="S8990"/>
      <c r="T8990"/>
      <c r="U8990"/>
      <c r="V8990"/>
      <c r="W8990"/>
      <c r="X8990"/>
      <c r="Y8990"/>
      <c r="Z8990"/>
      <c r="AA8990"/>
      <c r="AB8990"/>
      <c r="AC8990"/>
      <c r="AD8990"/>
      <c r="AE8990"/>
      <c r="AF8990"/>
      <c r="AG8990"/>
      <c r="AH8990"/>
      <c r="AI8990"/>
      <c r="AJ8990"/>
      <c r="AK8990"/>
    </row>
    <row r="8991" spans="1:37">
      <c r="A8991"/>
      <c r="B8991"/>
      <c r="C8991"/>
      <c r="D8991"/>
      <c r="E8991"/>
      <c r="F8991"/>
      <c r="G8991"/>
      <c r="H8991"/>
      <c r="I8991"/>
      <c r="J8991"/>
      <c r="K8991"/>
      <c r="L8991"/>
      <c r="M8991"/>
      <c r="N8991"/>
      <c r="O8991"/>
      <c r="P8991"/>
      <c r="Q8991"/>
      <c r="R8991"/>
      <c r="S8991"/>
      <c r="T8991"/>
      <c r="U8991"/>
      <c r="V8991"/>
      <c r="W8991"/>
      <c r="X8991"/>
      <c r="Y8991"/>
      <c r="Z8991"/>
      <c r="AA8991"/>
      <c r="AB8991"/>
      <c r="AC8991"/>
      <c r="AD8991"/>
      <c r="AE8991"/>
      <c r="AF8991"/>
      <c r="AG8991"/>
      <c r="AH8991"/>
      <c r="AI8991"/>
      <c r="AJ8991"/>
      <c r="AK8991"/>
    </row>
    <row r="8999" spans="1:49">
      <c r="A8999"/>
    </row>
    <row r="9001" spans="1:49">
      <c r="A9001"/>
      <c r="D9001"/>
      <c r="F9001"/>
      <c r="G9001" s="171"/>
      <c r="H9001"/>
      <c r="K9001"/>
      <c r="L9001"/>
    </row>
    <row r="9002" spans="1:49">
      <c r="A9002"/>
      <c r="B9002"/>
      <c r="F9002"/>
      <c r="G9002"/>
      <c r="H9002"/>
      <c r="K9002"/>
      <c r="L9002"/>
      <c r="N9002"/>
    </row>
    <row r="9003" spans="1:49">
      <c r="B9003"/>
      <c r="C9003"/>
      <c r="D9003"/>
      <c r="E9003"/>
      <c r="F9003"/>
      <c r="G9003"/>
      <c r="H9003"/>
      <c r="I9003"/>
      <c r="J9003"/>
      <c r="K9003"/>
      <c r="L9003"/>
      <c r="M9003"/>
      <c r="N9003"/>
      <c r="O9003"/>
      <c r="P9003"/>
      <c r="Q9003"/>
      <c r="R9003"/>
      <c r="S9003"/>
      <c r="T9003"/>
      <c r="U9003"/>
      <c r="V9003"/>
      <c r="W9003"/>
      <c r="X9003"/>
      <c r="Y9003"/>
      <c r="Z9003"/>
      <c r="AA9003"/>
      <c r="AB9003"/>
      <c r="AC9003"/>
      <c r="AD9003"/>
      <c r="AE9003"/>
      <c r="AF9003"/>
      <c r="AG9003"/>
      <c r="AH9003"/>
      <c r="AI9003"/>
      <c r="AJ9003"/>
      <c r="AK9003"/>
    </row>
    <row r="9004" spans="1:49">
      <c r="B9004"/>
      <c r="E9004"/>
      <c r="H9004"/>
      <c r="K9004"/>
      <c r="N9004"/>
      <c r="Q9004"/>
      <c r="T9004"/>
      <c r="W9004"/>
      <c r="Z9004"/>
      <c r="AC9004"/>
      <c r="AF9004"/>
      <c r="AI9004"/>
    </row>
    <row r="9005" spans="1:49">
      <c r="A9005"/>
      <c r="B9005"/>
      <c r="C9005"/>
      <c r="D9005"/>
      <c r="E9005"/>
      <c r="F9005"/>
      <c r="G9005"/>
      <c r="H9005"/>
      <c r="I9005"/>
      <c r="J9005"/>
      <c r="K9005"/>
      <c r="L9005"/>
      <c r="M9005"/>
      <c r="N9005"/>
      <c r="O9005"/>
      <c r="P9005"/>
      <c r="Q9005"/>
      <c r="R9005"/>
      <c r="S9005"/>
      <c r="T9005"/>
      <c r="U9005"/>
      <c r="V9005"/>
      <c r="W9005"/>
      <c r="X9005"/>
      <c r="Y9005"/>
      <c r="Z9005"/>
      <c r="AA9005"/>
      <c r="AB9005"/>
      <c r="AC9005"/>
      <c r="AD9005"/>
      <c r="AE9005"/>
      <c r="AF9005"/>
      <c r="AG9005"/>
      <c r="AH9005"/>
      <c r="AI9005"/>
      <c r="AJ9005"/>
      <c r="AK9005"/>
    </row>
    <row r="9006" spans="1:49">
      <c r="B9006" s="172"/>
      <c r="C9006" s="173"/>
      <c r="D9006" s="173"/>
      <c r="E9006" s="172"/>
      <c r="F9006" s="173"/>
      <c r="G9006" s="173"/>
      <c r="H9006" s="172"/>
      <c r="I9006" s="173"/>
      <c r="J9006" s="173"/>
      <c r="K9006" s="172"/>
      <c r="L9006" s="173"/>
      <c r="M9006" s="173"/>
      <c r="N9006" s="172"/>
      <c r="O9006" s="173"/>
      <c r="P9006" s="173"/>
      <c r="Q9006" s="172"/>
      <c r="R9006" s="173"/>
      <c r="S9006" s="173"/>
      <c r="T9006" s="172"/>
      <c r="U9006" s="173"/>
      <c r="V9006" s="173"/>
      <c r="W9006" s="172"/>
      <c r="X9006" s="173"/>
      <c r="Y9006" s="173"/>
      <c r="Z9006" s="172"/>
      <c r="AA9006" s="173"/>
      <c r="AB9006" s="173"/>
      <c r="AC9006" s="172"/>
      <c r="AD9006" s="173"/>
      <c r="AE9006" s="173"/>
      <c r="AF9006" s="172"/>
      <c r="AG9006" s="173"/>
      <c r="AH9006" s="173"/>
      <c r="AI9006" s="172"/>
      <c r="AJ9006" s="173"/>
      <c r="AK9006" s="173"/>
      <c r="AN9006" s="165" t="e">
        <f>1/($B9006*(1/$B9004)*(1/(5/7+2/7*$D9006))*$B9016/SUM($B9008:$B9031))</f>
        <v>#DIV/0!</v>
      </c>
      <c r="AO9006" s="165" t="e">
        <f>1/(B9006*(1/B9004)*(1/(5/7+2/7*D9006)))</f>
        <v>#DIV/0!</v>
      </c>
      <c r="AP9006" s="165"/>
      <c r="AR9006" s="170">
        <f>CHOOSE(AV$3,C9006,F9006,I9006,L9006,O9006,R9006,U9006,X9006,AA9006,AD9006,AG9006,AJ9006)</f>
        <v>0</v>
      </c>
      <c r="AS9006" s="166"/>
      <c r="AT9006" s="166"/>
      <c r="AV9006" s="116" t="e">
        <f>AN9006/AR9006</f>
        <v>#DIV/0!</v>
      </c>
      <c r="AW9006" s="167" t="e">
        <f>AO9006/AR9006</f>
        <v>#DIV/0!</v>
      </c>
    </row>
    <row r="9007" spans="1:49">
      <c r="A9007"/>
      <c r="B9007"/>
      <c r="C9007"/>
      <c r="D9007"/>
      <c r="E9007"/>
      <c r="F9007"/>
      <c r="G9007"/>
      <c r="H9007"/>
      <c r="I9007"/>
      <c r="J9007"/>
      <c r="K9007"/>
      <c r="L9007"/>
      <c r="M9007"/>
      <c r="N9007"/>
      <c r="O9007"/>
      <c r="P9007"/>
      <c r="Q9007"/>
      <c r="R9007"/>
      <c r="S9007"/>
      <c r="T9007"/>
      <c r="U9007"/>
      <c r="V9007"/>
      <c r="W9007"/>
      <c r="X9007"/>
      <c r="Y9007"/>
      <c r="Z9007"/>
      <c r="AA9007"/>
      <c r="AB9007"/>
      <c r="AC9007"/>
      <c r="AD9007"/>
      <c r="AE9007"/>
      <c r="AF9007"/>
      <c r="AG9007"/>
      <c r="AH9007"/>
      <c r="AI9007"/>
      <c r="AJ9007"/>
      <c r="AK9007"/>
    </row>
    <row r="9008" spans="1:49">
      <c r="A9008"/>
      <c r="B9008"/>
      <c r="C9008"/>
      <c r="D9008"/>
      <c r="E9008"/>
      <c r="F9008"/>
      <c r="G9008"/>
      <c r="H9008"/>
      <c r="I9008"/>
      <c r="J9008"/>
      <c r="K9008"/>
      <c r="L9008"/>
      <c r="M9008"/>
      <c r="N9008"/>
      <c r="O9008"/>
      <c r="P9008"/>
      <c r="Q9008"/>
      <c r="R9008"/>
      <c r="S9008"/>
      <c r="T9008"/>
      <c r="U9008"/>
      <c r="V9008"/>
      <c r="W9008"/>
      <c r="X9008"/>
      <c r="Y9008"/>
      <c r="Z9008"/>
      <c r="AA9008"/>
      <c r="AB9008"/>
      <c r="AC9008"/>
      <c r="AD9008"/>
      <c r="AE9008"/>
      <c r="AF9008"/>
      <c r="AG9008"/>
      <c r="AH9008"/>
      <c r="AI9008"/>
      <c r="AJ9008"/>
      <c r="AK9008"/>
    </row>
    <row r="9009" spans="1:37">
      <c r="A9009"/>
      <c r="B9009"/>
      <c r="C9009"/>
      <c r="D9009"/>
      <c r="E9009"/>
      <c r="F9009"/>
      <c r="G9009"/>
      <c r="H9009"/>
      <c r="I9009"/>
      <c r="J9009"/>
      <c r="K9009"/>
      <c r="L9009"/>
      <c r="M9009"/>
      <c r="N9009"/>
      <c r="O9009"/>
      <c r="P9009"/>
      <c r="Q9009"/>
      <c r="R9009"/>
      <c r="S9009"/>
      <c r="T9009"/>
      <c r="U9009"/>
      <c r="V9009"/>
      <c r="W9009"/>
      <c r="X9009"/>
      <c r="Y9009"/>
      <c r="Z9009"/>
      <c r="AA9009"/>
      <c r="AB9009"/>
      <c r="AC9009"/>
      <c r="AD9009"/>
      <c r="AE9009"/>
      <c r="AF9009"/>
      <c r="AG9009"/>
      <c r="AH9009"/>
      <c r="AI9009"/>
      <c r="AJ9009"/>
      <c r="AK9009"/>
    </row>
    <row r="9010" spans="1:37">
      <c r="A9010"/>
      <c r="B9010"/>
      <c r="C9010"/>
      <c r="D9010"/>
      <c r="E9010"/>
      <c r="F9010"/>
      <c r="G9010"/>
      <c r="H9010"/>
      <c r="I9010"/>
      <c r="J9010"/>
      <c r="K9010"/>
      <c r="L9010"/>
      <c r="M9010"/>
      <c r="N9010"/>
      <c r="O9010"/>
      <c r="P9010"/>
      <c r="Q9010"/>
      <c r="R9010"/>
      <c r="S9010"/>
      <c r="T9010"/>
      <c r="U9010"/>
      <c r="V9010"/>
      <c r="W9010"/>
      <c r="X9010"/>
      <c r="Y9010"/>
      <c r="Z9010"/>
      <c r="AA9010"/>
      <c r="AB9010"/>
      <c r="AC9010"/>
      <c r="AD9010"/>
      <c r="AE9010"/>
      <c r="AF9010"/>
      <c r="AG9010"/>
      <c r="AH9010"/>
      <c r="AI9010"/>
      <c r="AJ9010"/>
      <c r="AK9010"/>
    </row>
    <row r="9011" spans="1:37">
      <c r="A9011"/>
      <c r="B9011"/>
      <c r="C9011"/>
      <c r="D9011"/>
      <c r="E9011"/>
      <c r="F9011"/>
      <c r="G9011"/>
      <c r="H9011"/>
      <c r="I9011"/>
      <c r="J9011"/>
      <c r="K9011"/>
      <c r="L9011"/>
      <c r="M9011"/>
      <c r="N9011"/>
      <c r="O9011"/>
      <c r="P9011"/>
      <c r="Q9011"/>
      <c r="R9011"/>
      <c r="S9011"/>
      <c r="T9011"/>
      <c r="U9011"/>
      <c r="V9011"/>
      <c r="W9011"/>
      <c r="X9011"/>
      <c r="Y9011"/>
      <c r="Z9011"/>
      <c r="AA9011"/>
      <c r="AB9011"/>
      <c r="AC9011"/>
      <c r="AD9011"/>
      <c r="AE9011"/>
      <c r="AF9011"/>
      <c r="AG9011"/>
      <c r="AH9011"/>
      <c r="AI9011"/>
      <c r="AJ9011"/>
      <c r="AK9011"/>
    </row>
    <row r="9012" spans="1:37">
      <c r="A9012"/>
      <c r="B9012"/>
      <c r="C9012"/>
      <c r="D9012"/>
      <c r="E9012"/>
      <c r="F9012"/>
      <c r="G9012"/>
      <c r="H9012"/>
      <c r="I9012"/>
      <c r="J9012"/>
      <c r="K9012"/>
      <c r="L9012"/>
      <c r="M9012"/>
      <c r="N9012"/>
      <c r="O9012"/>
      <c r="P9012"/>
      <c r="Q9012"/>
      <c r="R9012"/>
      <c r="S9012"/>
      <c r="T9012"/>
      <c r="U9012"/>
      <c r="V9012"/>
      <c r="W9012"/>
      <c r="X9012"/>
      <c r="Y9012"/>
      <c r="Z9012"/>
      <c r="AA9012"/>
      <c r="AB9012"/>
      <c r="AC9012"/>
      <c r="AD9012"/>
      <c r="AE9012"/>
      <c r="AF9012"/>
      <c r="AG9012"/>
      <c r="AH9012"/>
      <c r="AI9012"/>
      <c r="AJ9012"/>
      <c r="AK9012"/>
    </row>
    <row r="9013" spans="1:37">
      <c r="A9013"/>
      <c r="B9013"/>
      <c r="C9013"/>
      <c r="D9013"/>
      <c r="E9013"/>
      <c r="F9013"/>
      <c r="G9013"/>
      <c r="H9013"/>
      <c r="I9013"/>
      <c r="J9013"/>
      <c r="K9013"/>
      <c r="L9013"/>
      <c r="M9013"/>
      <c r="N9013"/>
      <c r="O9013"/>
      <c r="P9013"/>
      <c r="Q9013"/>
      <c r="R9013"/>
      <c r="S9013"/>
      <c r="T9013"/>
      <c r="U9013"/>
      <c r="V9013"/>
      <c r="W9013"/>
      <c r="X9013"/>
      <c r="Y9013"/>
      <c r="Z9013"/>
      <c r="AA9013"/>
      <c r="AB9013"/>
      <c r="AC9013"/>
      <c r="AD9013"/>
      <c r="AE9013"/>
      <c r="AF9013"/>
      <c r="AG9013"/>
      <c r="AH9013"/>
      <c r="AI9013"/>
      <c r="AJ9013"/>
      <c r="AK9013"/>
    </row>
    <row r="9014" spans="1:37">
      <c r="A9014"/>
      <c r="B9014"/>
      <c r="C9014"/>
      <c r="D9014"/>
      <c r="E9014"/>
      <c r="F9014"/>
      <c r="G9014"/>
      <c r="H9014"/>
      <c r="I9014"/>
      <c r="J9014"/>
      <c r="K9014"/>
      <c r="L9014"/>
      <c r="M9014"/>
      <c r="N9014"/>
      <c r="O9014"/>
      <c r="P9014"/>
      <c r="Q9014"/>
      <c r="R9014"/>
      <c r="S9014"/>
      <c r="T9014"/>
      <c r="U9014"/>
      <c r="V9014"/>
      <c r="W9014"/>
      <c r="X9014"/>
      <c r="Y9014"/>
      <c r="Z9014"/>
      <c r="AA9014"/>
      <c r="AB9014"/>
      <c r="AC9014"/>
      <c r="AD9014"/>
      <c r="AE9014"/>
      <c r="AF9014"/>
      <c r="AG9014"/>
      <c r="AH9014"/>
      <c r="AI9014"/>
      <c r="AJ9014"/>
      <c r="AK9014"/>
    </row>
    <row r="9015" spans="1:37">
      <c r="A9015"/>
      <c r="B9015"/>
      <c r="C9015"/>
      <c r="D9015"/>
      <c r="E9015"/>
      <c r="F9015"/>
      <c r="G9015"/>
      <c r="H9015"/>
      <c r="I9015"/>
      <c r="J9015"/>
      <c r="K9015"/>
      <c r="L9015"/>
      <c r="M9015"/>
      <c r="N9015"/>
      <c r="O9015"/>
      <c r="P9015"/>
      <c r="Q9015"/>
      <c r="R9015"/>
      <c r="S9015"/>
      <c r="T9015"/>
      <c r="U9015"/>
      <c r="V9015"/>
      <c r="W9015"/>
      <c r="X9015"/>
      <c r="Y9015"/>
      <c r="Z9015"/>
      <c r="AA9015"/>
      <c r="AB9015"/>
      <c r="AC9015"/>
      <c r="AD9015"/>
      <c r="AE9015"/>
      <c r="AF9015"/>
      <c r="AG9015"/>
      <c r="AH9015"/>
      <c r="AI9015"/>
      <c r="AJ9015"/>
      <c r="AK9015"/>
    </row>
    <row r="9016" spans="1:37">
      <c r="A9016"/>
      <c r="B9016"/>
      <c r="C9016"/>
      <c r="D9016"/>
      <c r="E9016"/>
      <c r="F9016"/>
      <c r="G9016"/>
      <c r="H9016"/>
      <c r="I9016"/>
      <c r="J9016"/>
      <c r="K9016"/>
      <c r="L9016"/>
      <c r="M9016"/>
      <c r="N9016"/>
      <c r="O9016"/>
      <c r="P9016"/>
      <c r="Q9016"/>
      <c r="R9016"/>
      <c r="S9016"/>
      <c r="T9016"/>
      <c r="U9016"/>
      <c r="V9016"/>
      <c r="W9016"/>
      <c r="X9016"/>
      <c r="Y9016"/>
      <c r="Z9016"/>
      <c r="AA9016"/>
      <c r="AB9016"/>
      <c r="AC9016"/>
      <c r="AD9016"/>
      <c r="AE9016"/>
      <c r="AF9016"/>
      <c r="AG9016"/>
      <c r="AH9016"/>
      <c r="AI9016"/>
      <c r="AJ9016"/>
      <c r="AK9016"/>
    </row>
    <row r="9017" spans="1:37">
      <c r="A9017"/>
      <c r="B9017"/>
      <c r="C9017"/>
      <c r="D9017"/>
      <c r="E9017"/>
      <c r="F9017"/>
      <c r="G9017"/>
      <c r="H9017"/>
      <c r="I9017"/>
      <c r="J9017"/>
      <c r="K9017"/>
      <c r="L9017"/>
      <c r="M9017"/>
      <c r="N9017"/>
      <c r="O9017"/>
      <c r="P9017"/>
      <c r="Q9017"/>
      <c r="R9017"/>
      <c r="S9017"/>
      <c r="T9017"/>
      <c r="U9017"/>
      <c r="V9017"/>
      <c r="W9017"/>
      <c r="X9017"/>
      <c r="Y9017"/>
      <c r="Z9017"/>
      <c r="AA9017"/>
      <c r="AB9017"/>
      <c r="AC9017"/>
      <c r="AD9017"/>
      <c r="AE9017"/>
      <c r="AF9017"/>
      <c r="AG9017"/>
      <c r="AH9017"/>
      <c r="AI9017"/>
      <c r="AJ9017"/>
      <c r="AK9017"/>
    </row>
    <row r="9018" spans="1:37">
      <c r="A9018"/>
      <c r="B9018"/>
      <c r="C9018"/>
      <c r="D9018"/>
      <c r="E9018"/>
      <c r="F9018"/>
      <c r="G9018"/>
      <c r="H9018"/>
      <c r="I9018"/>
      <c r="J9018"/>
      <c r="K9018"/>
      <c r="L9018"/>
      <c r="M9018"/>
      <c r="N9018"/>
      <c r="O9018"/>
      <c r="P9018"/>
      <c r="Q9018"/>
      <c r="R9018"/>
      <c r="S9018"/>
      <c r="T9018"/>
      <c r="U9018"/>
      <c r="V9018"/>
      <c r="W9018"/>
      <c r="X9018"/>
      <c r="Y9018"/>
      <c r="Z9018"/>
      <c r="AA9018"/>
      <c r="AB9018"/>
      <c r="AC9018"/>
      <c r="AD9018"/>
      <c r="AE9018"/>
      <c r="AF9018"/>
      <c r="AG9018"/>
      <c r="AH9018"/>
      <c r="AI9018"/>
      <c r="AJ9018"/>
      <c r="AK9018"/>
    </row>
    <row r="9019" spans="1:37">
      <c r="A9019"/>
      <c r="B9019"/>
      <c r="C9019"/>
      <c r="D9019"/>
      <c r="E9019"/>
      <c r="F9019"/>
      <c r="G9019"/>
      <c r="H9019"/>
      <c r="I9019"/>
      <c r="J9019"/>
      <c r="K9019"/>
      <c r="L9019"/>
      <c r="M9019"/>
      <c r="N9019"/>
      <c r="O9019"/>
      <c r="P9019"/>
      <c r="Q9019"/>
      <c r="R9019"/>
      <c r="S9019"/>
      <c r="T9019"/>
      <c r="U9019"/>
      <c r="V9019"/>
      <c r="W9019"/>
      <c r="X9019"/>
      <c r="Y9019"/>
      <c r="Z9019"/>
      <c r="AA9019"/>
      <c r="AB9019"/>
      <c r="AC9019"/>
      <c r="AD9019"/>
      <c r="AE9019"/>
      <c r="AF9019"/>
      <c r="AG9019"/>
      <c r="AH9019"/>
      <c r="AI9019"/>
      <c r="AJ9019"/>
      <c r="AK9019"/>
    </row>
    <row r="9020" spans="1:37">
      <c r="A9020"/>
      <c r="B9020"/>
      <c r="C9020"/>
      <c r="D9020"/>
      <c r="E9020"/>
      <c r="F9020"/>
      <c r="G9020"/>
      <c r="H9020"/>
      <c r="I9020"/>
      <c r="J9020"/>
      <c r="K9020"/>
      <c r="L9020"/>
      <c r="M9020"/>
      <c r="N9020"/>
      <c r="O9020"/>
      <c r="P9020"/>
      <c r="Q9020"/>
      <c r="R9020"/>
      <c r="S9020"/>
      <c r="T9020"/>
      <c r="U9020"/>
      <c r="V9020"/>
      <c r="W9020"/>
      <c r="X9020"/>
      <c r="Y9020"/>
      <c r="Z9020"/>
      <c r="AA9020"/>
      <c r="AB9020"/>
      <c r="AC9020"/>
      <c r="AD9020"/>
      <c r="AE9020"/>
      <c r="AF9020"/>
      <c r="AG9020"/>
      <c r="AH9020"/>
      <c r="AI9020"/>
      <c r="AJ9020"/>
      <c r="AK9020"/>
    </row>
    <row r="9021" spans="1:37">
      <c r="A9021"/>
      <c r="B9021"/>
      <c r="C9021"/>
      <c r="D9021"/>
      <c r="E9021"/>
      <c r="F9021"/>
      <c r="G9021"/>
      <c r="H9021"/>
      <c r="I9021"/>
      <c r="J9021"/>
      <c r="K9021"/>
      <c r="L9021"/>
      <c r="M9021"/>
      <c r="N9021"/>
      <c r="O9021"/>
      <c r="P9021"/>
      <c r="Q9021"/>
      <c r="R9021"/>
      <c r="S9021"/>
      <c r="T9021"/>
      <c r="U9021"/>
      <c r="V9021"/>
      <c r="W9021"/>
      <c r="X9021"/>
      <c r="Y9021"/>
      <c r="Z9021"/>
      <c r="AA9021"/>
      <c r="AB9021"/>
      <c r="AC9021"/>
      <c r="AD9021"/>
      <c r="AE9021"/>
      <c r="AF9021"/>
      <c r="AG9021"/>
      <c r="AH9021"/>
      <c r="AI9021"/>
      <c r="AJ9021"/>
      <c r="AK9021"/>
    </row>
    <row r="9022" spans="1:37">
      <c r="A9022"/>
      <c r="B9022"/>
      <c r="C9022"/>
      <c r="D9022"/>
      <c r="E9022"/>
      <c r="F9022"/>
      <c r="G9022"/>
      <c r="H9022"/>
      <c r="I9022"/>
      <c r="J9022"/>
      <c r="K9022"/>
      <c r="L9022"/>
      <c r="M9022"/>
      <c r="N9022"/>
      <c r="O9022"/>
      <c r="P9022"/>
      <c r="Q9022"/>
      <c r="R9022"/>
      <c r="S9022"/>
      <c r="T9022"/>
      <c r="U9022"/>
      <c r="V9022"/>
      <c r="W9022"/>
      <c r="X9022"/>
      <c r="Y9022"/>
      <c r="Z9022"/>
      <c r="AA9022"/>
      <c r="AB9022"/>
      <c r="AC9022"/>
      <c r="AD9022"/>
      <c r="AE9022"/>
      <c r="AF9022"/>
      <c r="AG9022"/>
      <c r="AH9022"/>
      <c r="AI9022"/>
      <c r="AJ9022"/>
      <c r="AK9022"/>
    </row>
    <row r="9023" spans="1:37">
      <c r="A9023"/>
      <c r="B9023"/>
      <c r="C9023"/>
      <c r="D9023"/>
      <c r="E9023"/>
      <c r="F9023"/>
      <c r="G9023"/>
      <c r="H9023"/>
      <c r="I9023"/>
      <c r="J9023"/>
      <c r="K9023"/>
      <c r="L9023"/>
      <c r="M9023"/>
      <c r="N9023"/>
      <c r="O9023"/>
      <c r="P9023"/>
      <c r="Q9023"/>
      <c r="R9023"/>
      <c r="S9023"/>
      <c r="T9023"/>
      <c r="U9023"/>
      <c r="V9023"/>
      <c r="W9023"/>
      <c r="X9023"/>
      <c r="Y9023"/>
      <c r="Z9023"/>
      <c r="AA9023"/>
      <c r="AB9023"/>
      <c r="AC9023"/>
      <c r="AD9023"/>
      <c r="AE9023"/>
      <c r="AF9023"/>
      <c r="AG9023"/>
      <c r="AH9023"/>
      <c r="AI9023"/>
      <c r="AJ9023"/>
      <c r="AK9023"/>
    </row>
    <row r="9024" spans="1:37">
      <c r="A9024"/>
      <c r="B9024"/>
      <c r="C9024"/>
      <c r="D9024"/>
      <c r="E9024"/>
      <c r="F9024"/>
      <c r="G9024"/>
      <c r="H9024"/>
      <c r="I9024"/>
      <c r="J9024"/>
      <c r="K9024"/>
      <c r="L9024"/>
      <c r="M9024"/>
      <c r="N9024"/>
      <c r="O9024"/>
      <c r="P9024"/>
      <c r="Q9024"/>
      <c r="R9024"/>
      <c r="S9024"/>
      <c r="T9024"/>
      <c r="U9024"/>
      <c r="V9024"/>
      <c r="W9024"/>
      <c r="X9024"/>
      <c r="Y9024"/>
      <c r="Z9024"/>
      <c r="AA9024"/>
      <c r="AB9024"/>
      <c r="AC9024"/>
      <c r="AD9024"/>
      <c r="AE9024"/>
      <c r="AF9024"/>
      <c r="AG9024"/>
      <c r="AH9024"/>
      <c r="AI9024"/>
      <c r="AJ9024"/>
      <c r="AK9024"/>
    </row>
    <row r="9025" spans="1:37">
      <c r="A9025"/>
      <c r="B9025"/>
      <c r="C9025"/>
      <c r="D9025"/>
      <c r="E9025"/>
      <c r="F9025"/>
      <c r="G9025"/>
      <c r="H9025"/>
      <c r="I9025"/>
      <c r="J9025"/>
      <c r="K9025"/>
      <c r="L9025"/>
      <c r="M9025"/>
      <c r="N9025"/>
      <c r="O9025"/>
      <c r="P9025"/>
      <c r="Q9025"/>
      <c r="R9025"/>
      <c r="S9025"/>
      <c r="T9025"/>
      <c r="U9025"/>
      <c r="V9025"/>
      <c r="W9025"/>
      <c r="X9025"/>
      <c r="Y9025"/>
      <c r="Z9025"/>
      <c r="AA9025"/>
      <c r="AB9025"/>
      <c r="AC9025"/>
      <c r="AD9025"/>
      <c r="AE9025"/>
      <c r="AF9025"/>
      <c r="AG9025"/>
      <c r="AH9025"/>
      <c r="AI9025"/>
      <c r="AJ9025"/>
      <c r="AK9025"/>
    </row>
    <row r="9026" spans="1:37">
      <c r="A9026"/>
      <c r="B9026"/>
      <c r="C9026"/>
      <c r="D9026"/>
      <c r="E9026"/>
      <c r="F9026"/>
      <c r="G9026"/>
      <c r="H9026"/>
      <c r="I9026"/>
      <c r="J9026"/>
      <c r="K9026"/>
      <c r="L9026"/>
      <c r="M9026"/>
      <c r="N9026"/>
      <c r="O9026"/>
      <c r="P9026"/>
      <c r="Q9026"/>
      <c r="R9026"/>
      <c r="S9026"/>
      <c r="T9026"/>
      <c r="U9026"/>
      <c r="V9026"/>
      <c r="W9026"/>
      <c r="X9026"/>
      <c r="Y9026"/>
      <c r="Z9026"/>
      <c r="AA9026"/>
      <c r="AB9026"/>
      <c r="AC9026"/>
      <c r="AD9026"/>
      <c r="AE9026"/>
      <c r="AF9026"/>
      <c r="AG9026"/>
      <c r="AH9026"/>
      <c r="AI9026"/>
      <c r="AJ9026"/>
      <c r="AK9026"/>
    </row>
    <row r="9027" spans="1:37">
      <c r="A9027"/>
      <c r="B9027"/>
      <c r="C9027"/>
      <c r="D9027"/>
      <c r="E9027"/>
      <c r="F9027"/>
      <c r="G9027"/>
      <c r="H9027"/>
      <c r="I9027"/>
      <c r="J9027"/>
      <c r="K9027"/>
      <c r="L9027"/>
      <c r="M9027"/>
      <c r="N9027"/>
      <c r="O9027"/>
      <c r="P9027"/>
      <c r="Q9027"/>
      <c r="R9027"/>
      <c r="S9027"/>
      <c r="T9027"/>
      <c r="U9027"/>
      <c r="V9027"/>
      <c r="W9027"/>
      <c r="X9027"/>
      <c r="Y9027"/>
      <c r="Z9027"/>
      <c r="AA9027"/>
      <c r="AB9027"/>
      <c r="AC9027"/>
      <c r="AD9027"/>
      <c r="AE9027"/>
      <c r="AF9027"/>
      <c r="AG9027"/>
      <c r="AH9027"/>
      <c r="AI9027"/>
      <c r="AJ9027"/>
      <c r="AK9027"/>
    </row>
    <row r="9028" spans="1:37">
      <c r="A9028"/>
      <c r="B9028"/>
      <c r="C9028"/>
      <c r="D9028"/>
      <c r="E9028"/>
      <c r="F9028"/>
      <c r="G9028"/>
      <c r="H9028"/>
      <c r="I9028"/>
      <c r="J9028"/>
      <c r="K9028"/>
      <c r="L9028"/>
      <c r="M9028"/>
      <c r="N9028"/>
      <c r="O9028"/>
      <c r="P9028"/>
      <c r="Q9028"/>
      <c r="R9028"/>
      <c r="S9028"/>
      <c r="T9028"/>
      <c r="U9028"/>
      <c r="V9028"/>
      <c r="W9028"/>
      <c r="X9028"/>
      <c r="Y9028"/>
      <c r="Z9028"/>
      <c r="AA9028"/>
      <c r="AB9028"/>
      <c r="AC9028"/>
      <c r="AD9028"/>
      <c r="AE9028"/>
      <c r="AF9028"/>
      <c r="AG9028"/>
      <c r="AH9028"/>
      <c r="AI9028"/>
      <c r="AJ9028"/>
      <c r="AK9028"/>
    </row>
    <row r="9029" spans="1:37">
      <c r="A9029"/>
      <c r="B9029"/>
      <c r="C9029"/>
      <c r="D9029"/>
      <c r="E9029"/>
      <c r="F9029"/>
      <c r="G9029"/>
      <c r="H9029"/>
      <c r="I9029"/>
      <c r="J9029"/>
      <c r="K9029"/>
      <c r="L9029"/>
      <c r="M9029"/>
      <c r="N9029"/>
      <c r="O9029"/>
      <c r="P9029"/>
      <c r="Q9029"/>
      <c r="R9029"/>
      <c r="S9029"/>
      <c r="T9029"/>
      <c r="U9029"/>
      <c r="V9029"/>
      <c r="W9029"/>
      <c r="X9029"/>
      <c r="Y9029"/>
      <c r="Z9029"/>
      <c r="AA9029"/>
      <c r="AB9029"/>
      <c r="AC9029"/>
      <c r="AD9029"/>
      <c r="AE9029"/>
      <c r="AF9029"/>
      <c r="AG9029"/>
      <c r="AH9029"/>
      <c r="AI9029"/>
      <c r="AJ9029"/>
      <c r="AK9029"/>
    </row>
    <row r="9030" spans="1:37">
      <c r="A9030"/>
      <c r="B9030"/>
      <c r="C9030"/>
      <c r="D9030"/>
      <c r="E9030"/>
      <c r="F9030"/>
      <c r="G9030"/>
      <c r="H9030"/>
      <c r="I9030"/>
      <c r="J9030"/>
      <c r="K9030"/>
      <c r="L9030"/>
      <c r="M9030"/>
      <c r="N9030"/>
      <c r="O9030"/>
      <c r="P9030"/>
      <c r="Q9030"/>
      <c r="R9030"/>
      <c r="S9030"/>
      <c r="T9030"/>
      <c r="U9030"/>
      <c r="V9030"/>
      <c r="W9030"/>
      <c r="X9030"/>
      <c r="Y9030"/>
      <c r="Z9030"/>
      <c r="AA9030"/>
      <c r="AB9030"/>
      <c r="AC9030"/>
      <c r="AD9030"/>
      <c r="AE9030"/>
      <c r="AF9030"/>
      <c r="AG9030"/>
      <c r="AH9030"/>
      <c r="AI9030"/>
      <c r="AJ9030"/>
      <c r="AK9030"/>
    </row>
    <row r="9031" spans="1:37">
      <c r="A9031"/>
      <c r="B9031"/>
      <c r="C9031"/>
      <c r="D9031"/>
      <c r="E9031"/>
      <c r="F9031"/>
      <c r="G9031"/>
      <c r="H9031"/>
      <c r="I9031"/>
      <c r="J9031"/>
      <c r="K9031"/>
      <c r="L9031"/>
      <c r="M9031"/>
      <c r="N9031"/>
      <c r="O9031"/>
      <c r="P9031"/>
      <c r="Q9031"/>
      <c r="R9031"/>
      <c r="S9031"/>
      <c r="T9031"/>
      <c r="U9031"/>
      <c r="V9031"/>
      <c r="W9031"/>
      <c r="X9031"/>
      <c r="Y9031"/>
      <c r="Z9031"/>
      <c r="AA9031"/>
      <c r="AB9031"/>
      <c r="AC9031"/>
      <c r="AD9031"/>
      <c r="AE9031"/>
      <c r="AF9031"/>
      <c r="AG9031"/>
      <c r="AH9031"/>
      <c r="AI9031"/>
      <c r="AJ9031"/>
      <c r="AK9031"/>
    </row>
    <row r="9037" spans="1:37">
      <c r="A9037"/>
    </row>
    <row r="9041" spans="1:50">
      <c r="A9041"/>
      <c r="D9041"/>
      <c r="F9041"/>
      <c r="G9041" s="171"/>
      <c r="H9041"/>
      <c r="K9041"/>
      <c r="L9041"/>
    </row>
    <row r="9042" spans="1:50">
      <c r="A9042"/>
      <c r="B9042"/>
      <c r="F9042"/>
      <c r="G9042"/>
      <c r="H9042"/>
      <c r="K9042"/>
      <c r="L9042"/>
      <c r="N9042"/>
    </row>
    <row r="9043" spans="1:50">
      <c r="B9043"/>
      <c r="C9043"/>
      <c r="D9043"/>
      <c r="E9043"/>
      <c r="F9043"/>
      <c r="G9043"/>
      <c r="H9043"/>
      <c r="I9043"/>
      <c r="J9043"/>
      <c r="K9043"/>
      <c r="L9043"/>
      <c r="M9043"/>
      <c r="N9043"/>
      <c r="O9043"/>
      <c r="P9043"/>
      <c r="Q9043"/>
      <c r="R9043"/>
      <c r="S9043"/>
      <c r="T9043"/>
      <c r="U9043"/>
      <c r="V9043"/>
      <c r="W9043"/>
      <c r="X9043"/>
      <c r="Y9043"/>
      <c r="Z9043"/>
      <c r="AA9043"/>
      <c r="AB9043"/>
      <c r="AC9043"/>
      <c r="AD9043"/>
      <c r="AE9043"/>
      <c r="AF9043"/>
      <c r="AG9043"/>
      <c r="AH9043"/>
      <c r="AI9043"/>
      <c r="AJ9043"/>
      <c r="AK9043"/>
    </row>
    <row r="9044" spans="1:50">
      <c r="B9044"/>
      <c r="E9044"/>
      <c r="H9044"/>
      <c r="K9044"/>
      <c r="N9044"/>
      <c r="Q9044"/>
      <c r="T9044"/>
      <c r="W9044"/>
      <c r="Z9044"/>
      <c r="AC9044"/>
      <c r="AF9044"/>
      <c r="AI9044"/>
    </row>
    <row r="9045" spans="1:50">
      <c r="A9045"/>
      <c r="B9045"/>
      <c r="C9045"/>
      <c r="D9045"/>
      <c r="E9045"/>
      <c r="F9045"/>
      <c r="G9045"/>
      <c r="H9045"/>
      <c r="I9045"/>
      <c r="J9045"/>
      <c r="K9045"/>
      <c r="L9045"/>
      <c r="M9045"/>
      <c r="N9045"/>
      <c r="O9045"/>
      <c r="P9045"/>
      <c r="Q9045"/>
      <c r="R9045"/>
      <c r="S9045"/>
      <c r="T9045"/>
      <c r="U9045"/>
      <c r="V9045"/>
      <c r="W9045"/>
      <c r="X9045"/>
      <c r="Y9045"/>
      <c r="Z9045"/>
      <c r="AA9045"/>
      <c r="AB9045"/>
      <c r="AC9045"/>
      <c r="AD9045"/>
      <c r="AE9045"/>
      <c r="AF9045"/>
      <c r="AG9045"/>
      <c r="AH9045"/>
      <c r="AI9045"/>
      <c r="AJ9045"/>
      <c r="AK9045"/>
    </row>
    <row r="9046" spans="1:50">
      <c r="B9046" s="172"/>
      <c r="C9046" s="173"/>
      <c r="D9046" s="173"/>
      <c r="E9046" s="172"/>
      <c r="F9046" s="173"/>
      <c r="G9046" s="173"/>
      <c r="H9046" s="172"/>
      <c r="I9046" s="173"/>
      <c r="J9046" s="173"/>
      <c r="K9046" s="172"/>
      <c r="L9046" s="173"/>
      <c r="M9046" s="173"/>
      <c r="N9046" s="172"/>
      <c r="O9046" s="173"/>
      <c r="P9046" s="173"/>
      <c r="Q9046" s="172"/>
      <c r="R9046" s="173"/>
      <c r="S9046" s="173"/>
      <c r="T9046" s="172"/>
      <c r="U9046" s="173"/>
      <c r="V9046" s="173"/>
      <c r="W9046" s="172"/>
      <c r="X9046" s="173"/>
      <c r="Y9046" s="173"/>
      <c r="Z9046" s="172"/>
      <c r="AA9046" s="173"/>
      <c r="AB9046" s="173"/>
      <c r="AC9046" s="172"/>
      <c r="AD9046" s="173"/>
      <c r="AE9046" s="173"/>
      <c r="AF9046" s="172"/>
      <c r="AG9046" s="173"/>
      <c r="AH9046" s="173"/>
      <c r="AI9046" s="172"/>
      <c r="AJ9046" s="173"/>
      <c r="AK9046" s="173"/>
      <c r="AM9046">
        <f>A9041</f>
        <v>0</v>
      </c>
      <c r="AN9046" s="165" t="e">
        <f>1/($B9046*(1/$B9044)*(1/(5/7+2/7*$D9046))*$B9056/SUM($B9048:$B9071))</f>
        <v>#DIV/0!</v>
      </c>
      <c r="AO9046" s="165" t="e">
        <f>1/(B9046*(1/B9044)*(1/(5/7+2/7*D9046)))</f>
        <v>#DIV/0!</v>
      </c>
      <c r="AP9046" s="165"/>
      <c r="AR9046" s="170">
        <f>CHOOSE(AV$3,C9046,F9046,I9046,L9046,O9046,R9046,U9046,X9046,AA9046,AD9046,AG9046,AJ9046)</f>
        <v>0</v>
      </c>
      <c r="AS9046" s="166"/>
      <c r="AT9046" s="166"/>
      <c r="AV9046" s="116" t="e">
        <f>AN9046/AR9046</f>
        <v>#DIV/0!</v>
      </c>
      <c r="AW9046" s="167" t="e">
        <f>AO9046/AR9046</f>
        <v>#DIV/0!</v>
      </c>
      <c r="AX9046" s="165"/>
    </row>
    <row r="9047" spans="1:50">
      <c r="A9047"/>
      <c r="B9047"/>
      <c r="C9047"/>
      <c r="D9047"/>
      <c r="E9047"/>
      <c r="F9047"/>
      <c r="G9047"/>
      <c r="H9047"/>
      <c r="I9047"/>
      <c r="J9047"/>
      <c r="K9047"/>
      <c r="L9047"/>
      <c r="M9047"/>
      <c r="N9047"/>
      <c r="O9047"/>
      <c r="P9047"/>
      <c r="Q9047"/>
      <c r="R9047"/>
      <c r="S9047"/>
      <c r="T9047"/>
      <c r="U9047"/>
      <c r="V9047"/>
      <c r="W9047"/>
      <c r="X9047"/>
      <c r="Y9047"/>
      <c r="Z9047"/>
      <c r="AA9047"/>
      <c r="AB9047"/>
      <c r="AC9047"/>
      <c r="AD9047"/>
      <c r="AE9047"/>
      <c r="AF9047"/>
      <c r="AG9047"/>
      <c r="AH9047"/>
      <c r="AI9047"/>
      <c r="AJ9047"/>
      <c r="AK9047"/>
    </row>
    <row r="9048" spans="1:50">
      <c r="A9048"/>
      <c r="B9048"/>
      <c r="C9048"/>
      <c r="D9048"/>
      <c r="E9048"/>
      <c r="F9048"/>
      <c r="G9048"/>
      <c r="H9048"/>
      <c r="I9048"/>
      <c r="J9048"/>
      <c r="K9048"/>
      <c r="L9048"/>
      <c r="M9048"/>
      <c r="N9048"/>
      <c r="O9048"/>
      <c r="P9048"/>
      <c r="Q9048"/>
      <c r="R9048"/>
      <c r="S9048"/>
      <c r="T9048"/>
      <c r="U9048"/>
      <c r="V9048"/>
      <c r="W9048"/>
      <c r="X9048"/>
      <c r="Y9048"/>
      <c r="Z9048"/>
      <c r="AA9048"/>
      <c r="AB9048"/>
      <c r="AC9048"/>
      <c r="AD9048"/>
      <c r="AE9048"/>
      <c r="AF9048"/>
      <c r="AG9048"/>
      <c r="AH9048"/>
      <c r="AI9048"/>
      <c r="AJ9048"/>
      <c r="AK9048"/>
    </row>
    <row r="9049" spans="1:50">
      <c r="A9049"/>
      <c r="B9049"/>
      <c r="C9049"/>
      <c r="D9049"/>
      <c r="E9049"/>
      <c r="F9049"/>
      <c r="G9049"/>
      <c r="H9049"/>
      <c r="I9049"/>
      <c r="J9049"/>
      <c r="K9049"/>
      <c r="L9049"/>
      <c r="M9049"/>
      <c r="N9049"/>
      <c r="O9049"/>
      <c r="P9049"/>
      <c r="Q9049"/>
      <c r="R9049"/>
      <c r="S9049"/>
      <c r="T9049"/>
      <c r="U9049"/>
      <c r="V9049"/>
      <c r="W9049"/>
      <c r="X9049"/>
      <c r="Y9049"/>
      <c r="Z9049"/>
      <c r="AA9049"/>
      <c r="AB9049"/>
      <c r="AC9049"/>
      <c r="AD9049"/>
      <c r="AE9049"/>
      <c r="AF9049"/>
      <c r="AG9049"/>
      <c r="AH9049"/>
      <c r="AI9049"/>
      <c r="AJ9049"/>
      <c r="AK9049"/>
    </row>
    <row r="9050" spans="1:50">
      <c r="A9050"/>
      <c r="B9050"/>
      <c r="C9050"/>
      <c r="D9050"/>
      <c r="E9050"/>
      <c r="F9050"/>
      <c r="G9050"/>
      <c r="H9050"/>
      <c r="I9050"/>
      <c r="J9050"/>
      <c r="K9050"/>
      <c r="L9050"/>
      <c r="M9050"/>
      <c r="N9050"/>
      <c r="O9050"/>
      <c r="P9050"/>
      <c r="Q9050"/>
      <c r="R9050"/>
      <c r="S9050"/>
      <c r="T9050"/>
      <c r="U9050"/>
      <c r="V9050"/>
      <c r="W9050"/>
      <c r="X9050"/>
      <c r="Y9050"/>
      <c r="Z9050"/>
      <c r="AA9050"/>
      <c r="AB9050"/>
      <c r="AC9050"/>
      <c r="AD9050"/>
      <c r="AE9050"/>
      <c r="AF9050"/>
      <c r="AG9050"/>
      <c r="AH9050"/>
      <c r="AI9050"/>
      <c r="AJ9050"/>
      <c r="AK9050"/>
    </row>
    <row r="9051" spans="1:50">
      <c r="A9051"/>
      <c r="B9051"/>
      <c r="C9051"/>
      <c r="D9051"/>
      <c r="E9051"/>
      <c r="F9051"/>
      <c r="G9051"/>
      <c r="H9051"/>
      <c r="I9051"/>
      <c r="J9051"/>
      <c r="K9051"/>
      <c r="L9051"/>
      <c r="M9051"/>
      <c r="N9051"/>
      <c r="O9051"/>
      <c r="P9051"/>
      <c r="Q9051"/>
      <c r="R9051"/>
      <c r="S9051"/>
      <c r="T9051"/>
      <c r="U9051"/>
      <c r="V9051"/>
      <c r="W9051"/>
      <c r="X9051"/>
      <c r="Y9051"/>
      <c r="Z9051"/>
      <c r="AA9051"/>
      <c r="AB9051"/>
      <c r="AC9051"/>
      <c r="AD9051"/>
      <c r="AE9051"/>
      <c r="AF9051"/>
      <c r="AG9051"/>
      <c r="AH9051"/>
      <c r="AI9051"/>
      <c r="AJ9051"/>
      <c r="AK9051"/>
    </row>
    <row r="9052" spans="1:50">
      <c r="A9052"/>
      <c r="B9052"/>
      <c r="C9052"/>
      <c r="D9052"/>
      <c r="E9052"/>
      <c r="F9052"/>
      <c r="G9052"/>
      <c r="H9052"/>
      <c r="I9052"/>
      <c r="J9052"/>
      <c r="K9052"/>
      <c r="L9052"/>
      <c r="M9052"/>
      <c r="N9052"/>
      <c r="O9052"/>
      <c r="P9052"/>
      <c r="Q9052"/>
      <c r="R9052"/>
      <c r="S9052"/>
      <c r="T9052"/>
      <c r="U9052"/>
      <c r="V9052"/>
      <c r="W9052"/>
      <c r="X9052"/>
      <c r="Y9052"/>
      <c r="Z9052"/>
      <c r="AA9052"/>
      <c r="AB9052"/>
      <c r="AC9052"/>
      <c r="AD9052"/>
      <c r="AE9052"/>
      <c r="AF9052"/>
      <c r="AG9052"/>
      <c r="AH9052"/>
      <c r="AI9052"/>
      <c r="AJ9052"/>
      <c r="AK9052"/>
    </row>
    <row r="9053" spans="1:50">
      <c r="A9053"/>
      <c r="B9053"/>
      <c r="C9053"/>
      <c r="D9053"/>
      <c r="E9053"/>
      <c r="F9053"/>
      <c r="G9053"/>
      <c r="H9053"/>
      <c r="I9053"/>
      <c r="J9053"/>
      <c r="K9053"/>
      <c r="L9053"/>
      <c r="M9053"/>
      <c r="N9053"/>
      <c r="O9053"/>
      <c r="P9053"/>
      <c r="Q9053"/>
      <c r="R9053"/>
      <c r="S9053"/>
      <c r="T9053"/>
      <c r="U9053"/>
      <c r="V9053"/>
      <c r="W9053"/>
      <c r="X9053"/>
      <c r="Y9053"/>
      <c r="Z9053"/>
      <c r="AA9053"/>
      <c r="AB9053"/>
      <c r="AC9053"/>
      <c r="AD9053"/>
      <c r="AE9053"/>
      <c r="AF9053"/>
      <c r="AG9053"/>
      <c r="AH9053"/>
      <c r="AI9053"/>
      <c r="AJ9053"/>
      <c r="AK9053"/>
    </row>
    <row r="9054" spans="1:50">
      <c r="A9054"/>
      <c r="B9054"/>
      <c r="C9054"/>
      <c r="D9054"/>
      <c r="E9054"/>
      <c r="F9054"/>
      <c r="G9054"/>
      <c r="H9054"/>
      <c r="I9054"/>
      <c r="J9054"/>
      <c r="K9054"/>
      <c r="L9054"/>
      <c r="M9054"/>
      <c r="N9054"/>
      <c r="O9054"/>
      <c r="P9054"/>
      <c r="Q9054"/>
      <c r="R9054"/>
      <c r="S9054"/>
      <c r="T9054"/>
      <c r="U9054"/>
      <c r="V9054"/>
      <c r="W9054"/>
      <c r="X9054"/>
      <c r="Y9054"/>
      <c r="Z9054"/>
      <c r="AA9054"/>
      <c r="AB9054"/>
      <c r="AC9054"/>
      <c r="AD9054"/>
      <c r="AE9054"/>
      <c r="AF9054"/>
      <c r="AG9054"/>
      <c r="AH9054"/>
      <c r="AI9054"/>
      <c r="AJ9054"/>
      <c r="AK9054"/>
    </row>
    <row r="9055" spans="1:50">
      <c r="A9055"/>
      <c r="B9055"/>
      <c r="C9055"/>
      <c r="D9055"/>
      <c r="E9055"/>
      <c r="F9055"/>
      <c r="G9055"/>
      <c r="H9055"/>
      <c r="I9055"/>
      <c r="J9055"/>
      <c r="K9055"/>
      <c r="L9055"/>
      <c r="M9055"/>
      <c r="N9055"/>
      <c r="O9055"/>
      <c r="P9055"/>
      <c r="Q9055"/>
      <c r="R9055"/>
      <c r="S9055"/>
      <c r="T9055"/>
      <c r="U9055"/>
      <c r="V9055"/>
      <c r="W9055"/>
      <c r="X9055"/>
      <c r="Y9055"/>
      <c r="Z9055"/>
      <c r="AA9055"/>
      <c r="AB9055"/>
      <c r="AC9055"/>
      <c r="AD9055"/>
      <c r="AE9055"/>
      <c r="AF9055"/>
      <c r="AG9055"/>
      <c r="AH9055"/>
      <c r="AI9055"/>
      <c r="AJ9055"/>
      <c r="AK9055"/>
    </row>
    <row r="9056" spans="1:50">
      <c r="A9056"/>
      <c r="B9056"/>
      <c r="C9056"/>
      <c r="D9056"/>
      <c r="E9056"/>
      <c r="F9056"/>
      <c r="G9056"/>
      <c r="H9056"/>
      <c r="I9056"/>
      <c r="J9056"/>
      <c r="K9056"/>
      <c r="L9056"/>
      <c r="M9056"/>
      <c r="N9056"/>
      <c r="O9056"/>
      <c r="P9056"/>
      <c r="Q9056"/>
      <c r="R9056"/>
      <c r="S9056"/>
      <c r="T9056"/>
      <c r="U9056"/>
      <c r="V9056"/>
      <c r="W9056"/>
      <c r="X9056"/>
      <c r="Y9056"/>
      <c r="Z9056"/>
      <c r="AA9056"/>
      <c r="AB9056"/>
      <c r="AC9056"/>
      <c r="AD9056"/>
      <c r="AE9056"/>
      <c r="AF9056"/>
      <c r="AG9056"/>
      <c r="AH9056"/>
      <c r="AI9056"/>
      <c r="AJ9056"/>
      <c r="AK9056"/>
    </row>
    <row r="9057" spans="1:37">
      <c r="A9057"/>
      <c r="B9057"/>
      <c r="C9057"/>
      <c r="D9057"/>
      <c r="E9057"/>
      <c r="F9057"/>
      <c r="G9057"/>
      <c r="H9057"/>
      <c r="I9057"/>
      <c r="J9057"/>
      <c r="K9057"/>
      <c r="L9057"/>
      <c r="M9057"/>
      <c r="N9057"/>
      <c r="O9057"/>
      <c r="P9057"/>
      <c r="Q9057"/>
      <c r="R9057"/>
      <c r="S9057"/>
      <c r="T9057"/>
      <c r="U9057"/>
      <c r="V9057"/>
      <c r="W9057"/>
      <c r="X9057"/>
      <c r="Y9057"/>
      <c r="Z9057"/>
      <c r="AA9057"/>
      <c r="AB9057"/>
      <c r="AC9057"/>
      <c r="AD9057"/>
      <c r="AE9057"/>
      <c r="AF9057"/>
      <c r="AG9057"/>
      <c r="AH9057"/>
      <c r="AI9057"/>
      <c r="AJ9057"/>
      <c r="AK9057"/>
    </row>
    <row r="9058" spans="1:37">
      <c r="A9058"/>
      <c r="B9058"/>
      <c r="C9058"/>
      <c r="D9058"/>
      <c r="E9058"/>
      <c r="F9058"/>
      <c r="G9058"/>
      <c r="H9058"/>
      <c r="I9058"/>
      <c r="J9058"/>
      <c r="K9058"/>
      <c r="L9058"/>
      <c r="M9058"/>
      <c r="N9058"/>
      <c r="O9058"/>
      <c r="P9058"/>
      <c r="Q9058"/>
      <c r="R9058"/>
      <c r="S9058"/>
      <c r="T9058"/>
      <c r="U9058"/>
      <c r="V9058"/>
      <c r="W9058"/>
      <c r="X9058"/>
      <c r="Y9058"/>
      <c r="Z9058"/>
      <c r="AA9058"/>
      <c r="AB9058"/>
      <c r="AC9058"/>
      <c r="AD9058"/>
      <c r="AE9058"/>
      <c r="AF9058"/>
      <c r="AG9058"/>
      <c r="AH9058"/>
      <c r="AI9058"/>
      <c r="AJ9058"/>
      <c r="AK9058"/>
    </row>
    <row r="9059" spans="1:37">
      <c r="A9059"/>
      <c r="B9059"/>
      <c r="C9059"/>
      <c r="D9059"/>
      <c r="E9059"/>
      <c r="F9059"/>
      <c r="G9059"/>
      <c r="H9059"/>
      <c r="I9059"/>
      <c r="J9059"/>
      <c r="K9059"/>
      <c r="L9059"/>
      <c r="M9059"/>
      <c r="N9059"/>
      <c r="O9059"/>
      <c r="P9059"/>
      <c r="Q9059"/>
      <c r="R9059"/>
      <c r="S9059"/>
      <c r="T9059"/>
      <c r="U9059"/>
      <c r="V9059"/>
      <c r="W9059"/>
      <c r="X9059"/>
      <c r="Y9059"/>
      <c r="Z9059"/>
      <c r="AA9059"/>
      <c r="AB9059"/>
      <c r="AC9059"/>
      <c r="AD9059"/>
      <c r="AE9059"/>
      <c r="AF9059"/>
      <c r="AG9059"/>
      <c r="AH9059"/>
      <c r="AI9059"/>
      <c r="AJ9059"/>
      <c r="AK9059"/>
    </row>
    <row r="9060" spans="1:37">
      <c r="A9060"/>
      <c r="B9060"/>
      <c r="C9060"/>
      <c r="D9060"/>
      <c r="E9060"/>
      <c r="F9060"/>
      <c r="G9060"/>
      <c r="H9060"/>
      <c r="I9060"/>
      <c r="J9060"/>
      <c r="K9060"/>
      <c r="L9060"/>
      <c r="M9060"/>
      <c r="N9060"/>
      <c r="O9060"/>
      <c r="P9060"/>
      <c r="Q9060"/>
      <c r="R9060"/>
      <c r="S9060"/>
      <c r="T9060"/>
      <c r="U9060"/>
      <c r="V9060"/>
      <c r="W9060"/>
      <c r="X9060"/>
      <c r="Y9060"/>
      <c r="Z9060"/>
      <c r="AA9060"/>
      <c r="AB9060"/>
      <c r="AC9060"/>
      <c r="AD9060"/>
      <c r="AE9060"/>
      <c r="AF9060"/>
      <c r="AG9060"/>
      <c r="AH9060"/>
      <c r="AI9060"/>
      <c r="AJ9060"/>
      <c r="AK9060"/>
    </row>
    <row r="9061" spans="1:37">
      <c r="A9061"/>
      <c r="B9061"/>
      <c r="C9061"/>
      <c r="D9061"/>
      <c r="E9061"/>
      <c r="F9061"/>
      <c r="G9061"/>
      <c r="H9061"/>
      <c r="I9061"/>
      <c r="J9061"/>
      <c r="K9061"/>
      <c r="L9061"/>
      <c r="M9061"/>
      <c r="N9061"/>
      <c r="O9061"/>
      <c r="P9061"/>
      <c r="Q9061"/>
      <c r="R9061"/>
      <c r="S9061"/>
      <c r="T9061"/>
      <c r="U9061"/>
      <c r="V9061"/>
      <c r="W9061"/>
      <c r="X9061"/>
      <c r="Y9061"/>
      <c r="Z9061"/>
      <c r="AA9061"/>
      <c r="AB9061"/>
      <c r="AC9061"/>
      <c r="AD9061"/>
      <c r="AE9061"/>
      <c r="AF9061"/>
      <c r="AG9061"/>
      <c r="AH9061"/>
      <c r="AI9061"/>
      <c r="AJ9061"/>
      <c r="AK9061"/>
    </row>
    <row r="9062" spans="1:37">
      <c r="A9062"/>
      <c r="B9062"/>
      <c r="C9062"/>
      <c r="D9062"/>
      <c r="E9062"/>
      <c r="F9062"/>
      <c r="G9062"/>
      <c r="H9062"/>
      <c r="I9062"/>
      <c r="J9062"/>
      <c r="K9062"/>
      <c r="L9062"/>
      <c r="M9062"/>
      <c r="N9062"/>
      <c r="O9062"/>
      <c r="P9062"/>
      <c r="Q9062"/>
      <c r="R9062"/>
      <c r="S9062"/>
      <c r="T9062"/>
      <c r="U9062"/>
      <c r="V9062"/>
      <c r="W9062"/>
      <c r="X9062"/>
      <c r="Y9062"/>
      <c r="Z9062"/>
      <c r="AA9062"/>
      <c r="AB9062"/>
      <c r="AC9062"/>
      <c r="AD9062"/>
      <c r="AE9062"/>
      <c r="AF9062"/>
      <c r="AG9062"/>
      <c r="AH9062"/>
      <c r="AI9062"/>
      <c r="AJ9062"/>
      <c r="AK9062"/>
    </row>
    <row r="9063" spans="1:37">
      <c r="A9063"/>
      <c r="B9063"/>
      <c r="C9063"/>
      <c r="D9063"/>
      <c r="E9063"/>
      <c r="F9063"/>
      <c r="G9063"/>
      <c r="H9063"/>
      <c r="I9063"/>
      <c r="J9063"/>
      <c r="K9063"/>
      <c r="L9063"/>
      <c r="M9063"/>
      <c r="N9063"/>
      <c r="O9063"/>
      <c r="P9063"/>
      <c r="Q9063"/>
      <c r="R9063"/>
      <c r="S9063"/>
      <c r="T9063"/>
      <c r="U9063"/>
      <c r="V9063"/>
      <c r="W9063"/>
      <c r="X9063"/>
      <c r="Y9063"/>
      <c r="Z9063"/>
      <c r="AA9063"/>
      <c r="AB9063"/>
      <c r="AC9063"/>
      <c r="AD9063"/>
      <c r="AE9063"/>
      <c r="AF9063"/>
      <c r="AG9063"/>
      <c r="AH9063"/>
      <c r="AI9063"/>
      <c r="AJ9063"/>
      <c r="AK9063"/>
    </row>
    <row r="9064" spans="1:37">
      <c r="A9064"/>
      <c r="B9064"/>
      <c r="C9064"/>
      <c r="D9064"/>
      <c r="E9064"/>
      <c r="F9064"/>
      <c r="G9064"/>
      <c r="H9064"/>
      <c r="I9064"/>
      <c r="J9064"/>
      <c r="K9064"/>
      <c r="L9064"/>
      <c r="M9064"/>
      <c r="N9064"/>
      <c r="O9064"/>
      <c r="P9064"/>
      <c r="Q9064"/>
      <c r="R9064"/>
      <c r="S9064"/>
      <c r="T9064"/>
      <c r="U9064"/>
      <c r="V9064"/>
      <c r="W9064"/>
      <c r="X9064"/>
      <c r="Y9064"/>
      <c r="Z9064"/>
      <c r="AA9064"/>
      <c r="AB9064"/>
      <c r="AC9064"/>
      <c r="AD9064"/>
      <c r="AE9064"/>
      <c r="AF9064"/>
      <c r="AG9064"/>
      <c r="AH9064"/>
      <c r="AI9064"/>
      <c r="AJ9064"/>
      <c r="AK9064"/>
    </row>
    <row r="9065" spans="1:37">
      <c r="A9065"/>
      <c r="B9065"/>
      <c r="C9065"/>
      <c r="D9065"/>
      <c r="E9065"/>
      <c r="F9065"/>
      <c r="G9065"/>
      <c r="H9065"/>
      <c r="I9065"/>
      <c r="J9065"/>
      <c r="K9065"/>
      <c r="L9065"/>
      <c r="M9065"/>
      <c r="N9065"/>
      <c r="O9065"/>
      <c r="P9065"/>
      <c r="Q9065"/>
      <c r="R9065"/>
      <c r="S9065"/>
      <c r="T9065"/>
      <c r="U9065"/>
      <c r="V9065"/>
      <c r="W9065"/>
      <c r="X9065"/>
      <c r="Y9065"/>
      <c r="Z9065"/>
      <c r="AA9065"/>
      <c r="AB9065"/>
      <c r="AC9065"/>
      <c r="AD9065"/>
      <c r="AE9065"/>
      <c r="AF9065"/>
      <c r="AG9065"/>
      <c r="AH9065"/>
      <c r="AI9065"/>
      <c r="AJ9065"/>
      <c r="AK9065"/>
    </row>
    <row r="9066" spans="1:37">
      <c r="A9066"/>
      <c r="B9066"/>
      <c r="C9066"/>
      <c r="D9066"/>
      <c r="E9066"/>
      <c r="F9066"/>
      <c r="G9066"/>
      <c r="H9066"/>
      <c r="I9066"/>
      <c r="J9066"/>
      <c r="K9066"/>
      <c r="L9066"/>
      <c r="M9066"/>
      <c r="N9066"/>
      <c r="O9066"/>
      <c r="P9066"/>
      <c r="Q9066"/>
      <c r="R9066"/>
      <c r="S9066"/>
      <c r="T9066"/>
      <c r="U9066"/>
      <c r="V9066"/>
      <c r="W9066"/>
      <c r="X9066"/>
      <c r="Y9066"/>
      <c r="Z9066"/>
      <c r="AA9066"/>
      <c r="AB9066"/>
      <c r="AC9066"/>
      <c r="AD9066"/>
      <c r="AE9066"/>
      <c r="AF9066"/>
      <c r="AG9066"/>
      <c r="AH9066"/>
      <c r="AI9066"/>
      <c r="AJ9066"/>
      <c r="AK9066"/>
    </row>
    <row r="9067" spans="1:37">
      <c r="A9067"/>
      <c r="B9067"/>
      <c r="C9067"/>
      <c r="D9067"/>
      <c r="E9067"/>
      <c r="F9067"/>
      <c r="G9067"/>
      <c r="H9067"/>
      <c r="I9067"/>
      <c r="J9067"/>
      <c r="K9067"/>
      <c r="L9067"/>
      <c r="M9067"/>
      <c r="N9067"/>
      <c r="O9067"/>
      <c r="P9067"/>
      <c r="Q9067"/>
      <c r="R9067"/>
      <c r="S9067"/>
      <c r="T9067"/>
      <c r="U9067"/>
      <c r="V9067"/>
      <c r="W9067"/>
      <c r="X9067"/>
      <c r="Y9067"/>
      <c r="Z9067"/>
      <c r="AA9067"/>
      <c r="AB9067"/>
      <c r="AC9067"/>
      <c r="AD9067"/>
      <c r="AE9067"/>
      <c r="AF9067"/>
      <c r="AG9067"/>
      <c r="AH9067"/>
      <c r="AI9067"/>
      <c r="AJ9067"/>
      <c r="AK9067"/>
    </row>
    <row r="9068" spans="1:37">
      <c r="A9068"/>
      <c r="B9068"/>
      <c r="C9068"/>
      <c r="D9068"/>
      <c r="E9068"/>
      <c r="F9068"/>
      <c r="G9068"/>
      <c r="H9068"/>
      <c r="I9068"/>
      <c r="J9068"/>
      <c r="K9068"/>
      <c r="L9068"/>
      <c r="M9068"/>
      <c r="N9068"/>
      <c r="O9068"/>
      <c r="P9068"/>
      <c r="Q9068"/>
      <c r="R9068"/>
      <c r="S9068"/>
      <c r="T9068"/>
      <c r="U9068"/>
      <c r="V9068"/>
      <c r="W9068"/>
      <c r="X9068"/>
      <c r="Y9068"/>
      <c r="Z9068"/>
      <c r="AA9068"/>
      <c r="AB9068"/>
      <c r="AC9068"/>
      <c r="AD9068"/>
      <c r="AE9068"/>
      <c r="AF9068"/>
      <c r="AG9068"/>
      <c r="AH9068"/>
      <c r="AI9068"/>
      <c r="AJ9068"/>
      <c r="AK9068"/>
    </row>
    <row r="9069" spans="1:37">
      <c r="A9069"/>
      <c r="B9069"/>
      <c r="C9069"/>
      <c r="D9069"/>
      <c r="E9069"/>
      <c r="F9069"/>
      <c r="G9069"/>
      <c r="H9069"/>
      <c r="I9069"/>
      <c r="J9069"/>
      <c r="K9069"/>
      <c r="L9069"/>
      <c r="M9069"/>
      <c r="N9069"/>
      <c r="O9069"/>
      <c r="P9069"/>
      <c r="Q9069"/>
      <c r="R9069"/>
      <c r="S9069"/>
      <c r="T9069"/>
      <c r="U9069"/>
      <c r="V9069"/>
      <c r="W9069"/>
      <c r="X9069"/>
      <c r="Y9069"/>
      <c r="Z9069"/>
      <c r="AA9069"/>
      <c r="AB9069"/>
      <c r="AC9069"/>
      <c r="AD9069"/>
      <c r="AE9069"/>
      <c r="AF9069"/>
      <c r="AG9069"/>
      <c r="AH9069"/>
      <c r="AI9069"/>
      <c r="AJ9069"/>
      <c r="AK9069"/>
    </row>
    <row r="9070" spans="1:37">
      <c r="A9070"/>
      <c r="B9070"/>
      <c r="C9070"/>
      <c r="D9070"/>
      <c r="E9070"/>
      <c r="F9070"/>
      <c r="G9070"/>
      <c r="H9070"/>
      <c r="I9070"/>
      <c r="J9070"/>
      <c r="K9070"/>
      <c r="L9070"/>
      <c r="M9070"/>
      <c r="N9070"/>
      <c r="O9070"/>
      <c r="P9070"/>
      <c r="Q9070"/>
      <c r="R9070"/>
      <c r="S9070"/>
      <c r="T9070"/>
      <c r="U9070"/>
      <c r="V9070"/>
      <c r="W9070"/>
      <c r="X9070"/>
      <c r="Y9070"/>
      <c r="Z9070"/>
      <c r="AA9070"/>
      <c r="AB9070"/>
      <c r="AC9070"/>
      <c r="AD9070"/>
      <c r="AE9070"/>
      <c r="AF9070"/>
      <c r="AG9070"/>
      <c r="AH9070"/>
      <c r="AI9070"/>
      <c r="AJ9070"/>
      <c r="AK9070"/>
    </row>
    <row r="9071" spans="1:37">
      <c r="A9071"/>
      <c r="B9071"/>
      <c r="C9071"/>
      <c r="D9071"/>
      <c r="E9071"/>
      <c r="F9071"/>
      <c r="G9071"/>
      <c r="H9071"/>
      <c r="I9071"/>
      <c r="J9071"/>
      <c r="K9071"/>
      <c r="L9071"/>
      <c r="M9071"/>
      <c r="N9071"/>
      <c r="O9071"/>
      <c r="P9071"/>
      <c r="Q9071"/>
      <c r="R9071"/>
      <c r="S9071"/>
      <c r="T9071"/>
      <c r="U9071"/>
      <c r="V9071"/>
      <c r="W9071"/>
      <c r="X9071"/>
      <c r="Y9071"/>
      <c r="Z9071"/>
      <c r="AA9071"/>
      <c r="AB9071"/>
      <c r="AC9071"/>
      <c r="AD9071"/>
      <c r="AE9071"/>
      <c r="AF9071"/>
      <c r="AG9071"/>
      <c r="AH9071"/>
      <c r="AI9071"/>
      <c r="AJ9071"/>
      <c r="AK9071"/>
    </row>
    <row r="9076" spans="1:50">
      <c r="A9076"/>
    </row>
    <row r="9081" spans="1:50">
      <c r="A9081"/>
      <c r="D9081"/>
      <c r="F9081"/>
      <c r="G9081" s="171"/>
      <c r="H9081"/>
      <c r="K9081"/>
      <c r="L9081"/>
    </row>
    <row r="9082" spans="1:50">
      <c r="A9082"/>
      <c r="B9082"/>
      <c r="F9082"/>
      <c r="G9082"/>
      <c r="H9082"/>
      <c r="K9082"/>
      <c r="L9082"/>
      <c r="N9082"/>
    </row>
    <row r="9083" spans="1:50">
      <c r="B9083"/>
      <c r="C9083"/>
      <c r="D9083"/>
      <c r="E9083"/>
      <c r="F9083"/>
      <c r="G9083"/>
      <c r="H9083"/>
      <c r="I9083"/>
      <c r="J9083"/>
      <c r="K9083"/>
      <c r="L9083"/>
      <c r="M9083"/>
      <c r="N9083"/>
      <c r="O9083"/>
      <c r="P9083"/>
      <c r="Q9083"/>
      <c r="R9083"/>
      <c r="S9083"/>
      <c r="T9083"/>
      <c r="U9083"/>
      <c r="V9083"/>
      <c r="W9083"/>
      <c r="X9083"/>
      <c r="Y9083"/>
      <c r="Z9083"/>
      <c r="AA9083"/>
      <c r="AB9083"/>
      <c r="AC9083"/>
      <c r="AD9083"/>
      <c r="AE9083"/>
      <c r="AF9083"/>
      <c r="AG9083"/>
      <c r="AH9083"/>
      <c r="AI9083"/>
      <c r="AJ9083"/>
      <c r="AK9083"/>
    </row>
    <row r="9084" spans="1:50">
      <c r="B9084"/>
      <c r="E9084"/>
      <c r="H9084"/>
      <c r="K9084"/>
      <c r="N9084"/>
      <c r="Q9084"/>
      <c r="T9084"/>
      <c r="W9084"/>
      <c r="Z9084"/>
      <c r="AC9084"/>
      <c r="AF9084"/>
      <c r="AI9084"/>
    </row>
    <row r="9085" spans="1:50">
      <c r="A9085"/>
      <c r="B9085"/>
      <c r="C9085"/>
      <c r="D9085"/>
      <c r="E9085"/>
      <c r="F9085"/>
      <c r="G9085"/>
      <c r="H9085"/>
      <c r="I9085"/>
      <c r="J9085"/>
      <c r="K9085"/>
      <c r="L9085"/>
      <c r="M9085"/>
      <c r="N9085"/>
      <c r="O9085"/>
      <c r="P9085"/>
      <c r="Q9085"/>
      <c r="R9085"/>
      <c r="S9085"/>
      <c r="T9085"/>
      <c r="U9085"/>
      <c r="V9085"/>
      <c r="W9085"/>
      <c r="X9085"/>
      <c r="Y9085"/>
      <c r="Z9085"/>
      <c r="AA9085"/>
      <c r="AB9085"/>
      <c r="AC9085"/>
      <c r="AD9085"/>
      <c r="AE9085"/>
      <c r="AF9085"/>
      <c r="AG9085"/>
      <c r="AH9085"/>
      <c r="AI9085"/>
      <c r="AJ9085"/>
      <c r="AK9085"/>
    </row>
    <row r="9086" spans="1:50">
      <c r="B9086" s="172"/>
      <c r="C9086" s="173"/>
      <c r="D9086" s="173"/>
      <c r="E9086" s="172"/>
      <c r="F9086" s="173"/>
      <c r="G9086" s="173"/>
      <c r="H9086" s="172"/>
      <c r="I9086" s="173"/>
      <c r="J9086" s="173"/>
      <c r="K9086" s="172"/>
      <c r="L9086" s="173"/>
      <c r="M9086" s="173"/>
      <c r="N9086" s="172"/>
      <c r="O9086" s="173"/>
      <c r="P9086" s="173"/>
      <c r="Q9086" s="172"/>
      <c r="R9086" s="173"/>
      <c r="S9086" s="173"/>
      <c r="T9086" s="172"/>
      <c r="U9086" s="173"/>
      <c r="V9086" s="173"/>
      <c r="W9086" s="172"/>
      <c r="X9086" s="173"/>
      <c r="Y9086" s="173"/>
      <c r="Z9086" s="172"/>
      <c r="AA9086" s="173"/>
      <c r="AB9086" s="173"/>
      <c r="AC9086" s="172"/>
      <c r="AD9086" s="173"/>
      <c r="AE9086" s="173"/>
      <c r="AF9086" s="172"/>
      <c r="AG9086" s="173"/>
      <c r="AH9086" s="173"/>
      <c r="AI9086" s="172"/>
      <c r="AJ9086" s="173"/>
      <c r="AK9086" s="173"/>
      <c r="AM9086">
        <f>A9081</f>
        <v>0</v>
      </c>
      <c r="AN9086" s="165" t="e">
        <f>1/($B9086*(1/$B9084)*(1/(5/7+2/7*$D9086))*$B9096/SUM($B9088:$B9111))</f>
        <v>#DIV/0!</v>
      </c>
      <c r="AO9086" s="165" t="e">
        <f>1/(B9086*(1/B9084)*(1/(5/7+2/7*D9086)))</f>
        <v>#DIV/0!</v>
      </c>
      <c r="AP9086" s="165"/>
      <c r="AR9086" s="170">
        <f>CHOOSE(AV$3,C9086,F9086,I9086,L9086,O9086,R9086,U9086,X9086,AA9086,AD9086,AG9086,AJ9086)</f>
        <v>0</v>
      </c>
      <c r="AS9086" s="166"/>
      <c r="AT9086" s="166"/>
      <c r="AV9086" s="116" t="e">
        <f>AN9086/AR9086</f>
        <v>#DIV/0!</v>
      </c>
      <c r="AW9086" s="167" t="e">
        <f>AO9086/AR9086</f>
        <v>#DIV/0!</v>
      </c>
      <c r="AX9086" s="165"/>
    </row>
    <row r="9087" spans="1:50">
      <c r="A9087"/>
      <c r="B9087"/>
      <c r="C9087"/>
      <c r="D9087"/>
      <c r="E9087"/>
      <c r="F9087"/>
      <c r="G9087"/>
      <c r="H9087"/>
      <c r="I9087"/>
      <c r="J9087"/>
      <c r="K9087"/>
      <c r="L9087"/>
      <c r="M9087"/>
      <c r="N9087"/>
      <c r="O9087"/>
      <c r="P9087"/>
      <c r="Q9087"/>
      <c r="R9087"/>
      <c r="S9087"/>
      <c r="T9087"/>
      <c r="U9087"/>
      <c r="V9087"/>
      <c r="W9087"/>
      <c r="X9087"/>
      <c r="Y9087"/>
      <c r="Z9087"/>
      <c r="AA9087"/>
      <c r="AB9087"/>
      <c r="AC9087"/>
      <c r="AD9087"/>
      <c r="AE9087"/>
      <c r="AF9087"/>
      <c r="AG9087"/>
      <c r="AH9087"/>
      <c r="AI9087"/>
      <c r="AJ9087"/>
      <c r="AK9087"/>
    </row>
    <row r="9088" spans="1:50">
      <c r="A9088"/>
      <c r="B9088"/>
      <c r="C9088"/>
      <c r="D9088"/>
      <c r="E9088"/>
      <c r="F9088"/>
      <c r="G9088"/>
      <c r="H9088"/>
      <c r="I9088"/>
      <c r="J9088"/>
      <c r="K9088"/>
      <c r="L9088"/>
      <c r="M9088"/>
      <c r="N9088"/>
      <c r="O9088"/>
      <c r="P9088"/>
      <c r="Q9088"/>
      <c r="R9088"/>
      <c r="S9088"/>
      <c r="T9088"/>
      <c r="U9088"/>
      <c r="V9088"/>
      <c r="W9088"/>
      <c r="X9088"/>
      <c r="Y9088"/>
      <c r="Z9088"/>
      <c r="AA9088"/>
      <c r="AB9088"/>
      <c r="AC9088"/>
      <c r="AD9088"/>
      <c r="AE9088"/>
      <c r="AF9088"/>
      <c r="AG9088"/>
      <c r="AH9088"/>
      <c r="AI9088"/>
      <c r="AJ9088"/>
      <c r="AK9088"/>
    </row>
    <row r="9089" spans="1:37">
      <c r="A9089"/>
      <c r="B9089"/>
      <c r="C9089"/>
      <c r="D9089"/>
      <c r="E9089"/>
      <c r="F9089"/>
      <c r="G9089"/>
      <c r="H9089"/>
      <c r="I9089"/>
      <c r="J9089"/>
      <c r="K9089"/>
      <c r="L9089"/>
      <c r="M9089"/>
      <c r="N9089"/>
      <c r="O9089"/>
      <c r="P9089"/>
      <c r="Q9089"/>
      <c r="R9089"/>
      <c r="S9089"/>
      <c r="T9089"/>
      <c r="U9089"/>
      <c r="V9089"/>
      <c r="W9089"/>
      <c r="X9089"/>
      <c r="Y9089"/>
      <c r="Z9089"/>
      <c r="AA9089"/>
      <c r="AB9089"/>
      <c r="AC9089"/>
      <c r="AD9089"/>
      <c r="AE9089"/>
      <c r="AF9089"/>
      <c r="AG9089"/>
      <c r="AH9089"/>
      <c r="AI9089"/>
      <c r="AJ9089"/>
      <c r="AK9089"/>
    </row>
    <row r="9090" spans="1:37">
      <c r="A9090"/>
      <c r="B9090"/>
      <c r="C9090"/>
      <c r="D9090"/>
      <c r="E9090"/>
      <c r="F9090"/>
      <c r="G9090"/>
      <c r="H9090"/>
      <c r="I9090"/>
      <c r="J9090"/>
      <c r="K9090"/>
      <c r="L9090"/>
      <c r="M9090"/>
      <c r="N9090"/>
      <c r="O9090"/>
      <c r="P9090"/>
      <c r="Q9090"/>
      <c r="R9090"/>
      <c r="S9090"/>
      <c r="T9090"/>
      <c r="U9090"/>
      <c r="V9090"/>
      <c r="W9090"/>
      <c r="X9090"/>
      <c r="Y9090"/>
      <c r="Z9090"/>
      <c r="AA9090"/>
      <c r="AB9090"/>
      <c r="AC9090"/>
      <c r="AD9090"/>
      <c r="AE9090"/>
      <c r="AF9090"/>
      <c r="AG9090"/>
      <c r="AH9090"/>
      <c r="AI9090"/>
      <c r="AJ9090"/>
      <c r="AK9090"/>
    </row>
    <row r="9091" spans="1:37">
      <c r="A9091"/>
      <c r="B9091"/>
      <c r="C9091"/>
      <c r="D9091"/>
      <c r="E9091"/>
      <c r="F9091"/>
      <c r="G9091"/>
      <c r="H9091"/>
      <c r="I9091"/>
      <c r="J9091"/>
      <c r="K9091"/>
      <c r="L9091"/>
      <c r="M9091"/>
      <c r="N9091"/>
      <c r="O9091"/>
      <c r="P9091"/>
      <c r="Q9091"/>
      <c r="R9091"/>
      <c r="S9091"/>
      <c r="T9091"/>
      <c r="U9091"/>
      <c r="V9091"/>
      <c r="W9091"/>
      <c r="X9091"/>
      <c r="Y9091"/>
      <c r="Z9091"/>
      <c r="AA9091"/>
      <c r="AB9091"/>
      <c r="AC9091"/>
      <c r="AD9091"/>
      <c r="AE9091"/>
      <c r="AF9091"/>
      <c r="AG9091"/>
      <c r="AH9091"/>
      <c r="AI9091"/>
      <c r="AJ9091"/>
      <c r="AK9091"/>
    </row>
    <row r="9092" spans="1:37">
      <c r="A9092"/>
      <c r="B9092"/>
      <c r="C9092"/>
      <c r="D9092"/>
      <c r="E9092"/>
      <c r="F9092"/>
      <c r="G9092"/>
      <c r="H9092"/>
      <c r="I9092"/>
      <c r="J9092"/>
      <c r="K9092"/>
      <c r="L9092"/>
      <c r="M9092"/>
      <c r="N9092"/>
      <c r="O9092"/>
      <c r="P9092"/>
      <c r="Q9092"/>
      <c r="R9092"/>
      <c r="S9092"/>
      <c r="T9092"/>
      <c r="U9092"/>
      <c r="V9092"/>
      <c r="W9092"/>
      <c r="X9092"/>
      <c r="Y9092"/>
      <c r="Z9092"/>
      <c r="AA9092"/>
      <c r="AB9092"/>
      <c r="AC9092"/>
      <c r="AD9092"/>
      <c r="AE9092"/>
      <c r="AF9092"/>
      <c r="AG9092"/>
      <c r="AH9092"/>
      <c r="AI9092"/>
      <c r="AJ9092"/>
      <c r="AK9092"/>
    </row>
    <row r="9093" spans="1:37">
      <c r="A9093"/>
      <c r="B9093"/>
      <c r="C9093"/>
      <c r="D9093"/>
      <c r="E9093"/>
      <c r="F9093"/>
      <c r="G9093"/>
      <c r="H9093"/>
      <c r="I9093"/>
      <c r="J9093"/>
      <c r="K9093"/>
      <c r="L9093"/>
      <c r="M9093"/>
      <c r="N9093"/>
      <c r="O9093"/>
      <c r="P9093"/>
      <c r="Q9093"/>
      <c r="R9093"/>
      <c r="S9093"/>
      <c r="T9093"/>
      <c r="U9093"/>
      <c r="V9093"/>
      <c r="W9093"/>
      <c r="X9093"/>
      <c r="Y9093"/>
      <c r="Z9093"/>
      <c r="AA9093"/>
      <c r="AB9093"/>
      <c r="AC9093"/>
      <c r="AD9093"/>
      <c r="AE9093"/>
      <c r="AF9093"/>
      <c r="AG9093"/>
      <c r="AH9093"/>
      <c r="AI9093"/>
      <c r="AJ9093"/>
      <c r="AK9093"/>
    </row>
    <row r="9094" spans="1:37">
      <c r="A9094"/>
      <c r="B9094"/>
      <c r="C9094"/>
      <c r="D9094"/>
      <c r="E9094"/>
      <c r="F9094"/>
      <c r="G9094"/>
      <c r="H9094"/>
      <c r="I9094"/>
      <c r="J9094"/>
      <c r="K9094"/>
      <c r="L9094"/>
      <c r="M9094"/>
      <c r="N9094"/>
      <c r="O9094"/>
      <c r="P9094"/>
      <c r="Q9094"/>
      <c r="R9094"/>
      <c r="S9094"/>
      <c r="T9094"/>
      <c r="U9094"/>
      <c r="V9094"/>
      <c r="W9094"/>
      <c r="X9094"/>
      <c r="Y9094"/>
      <c r="Z9094"/>
      <c r="AA9094"/>
      <c r="AB9094"/>
      <c r="AC9094"/>
      <c r="AD9094"/>
      <c r="AE9094"/>
      <c r="AF9094"/>
      <c r="AG9094"/>
      <c r="AH9094"/>
      <c r="AI9094"/>
      <c r="AJ9094"/>
      <c r="AK9094"/>
    </row>
    <row r="9095" spans="1:37">
      <c r="A9095"/>
      <c r="B9095"/>
      <c r="C9095"/>
      <c r="D9095"/>
      <c r="E9095"/>
      <c r="F9095"/>
      <c r="G9095"/>
      <c r="H9095"/>
      <c r="I9095"/>
      <c r="J9095"/>
      <c r="K9095"/>
      <c r="L9095"/>
      <c r="M9095"/>
      <c r="N9095"/>
      <c r="O9095"/>
      <c r="P9095"/>
      <c r="Q9095"/>
      <c r="R9095"/>
      <c r="S9095"/>
      <c r="T9095"/>
      <c r="U9095"/>
      <c r="V9095"/>
      <c r="W9095"/>
      <c r="X9095"/>
      <c r="Y9095"/>
      <c r="Z9095"/>
      <c r="AA9095"/>
      <c r="AB9095"/>
      <c r="AC9095"/>
      <c r="AD9095"/>
      <c r="AE9095"/>
      <c r="AF9095"/>
      <c r="AG9095"/>
      <c r="AH9095"/>
      <c r="AI9095"/>
      <c r="AJ9095"/>
      <c r="AK9095"/>
    </row>
    <row r="9096" spans="1:37">
      <c r="A9096"/>
      <c r="B9096"/>
      <c r="C9096"/>
      <c r="D9096"/>
      <c r="E9096"/>
      <c r="F9096"/>
      <c r="G9096"/>
      <c r="H9096"/>
      <c r="I9096"/>
      <c r="J9096"/>
      <c r="K9096"/>
      <c r="L9096"/>
      <c r="M9096"/>
      <c r="N9096"/>
      <c r="O9096"/>
      <c r="P9096"/>
      <c r="Q9096"/>
      <c r="R9096"/>
      <c r="S9096"/>
      <c r="T9096"/>
      <c r="U9096"/>
      <c r="V9096"/>
      <c r="W9096"/>
      <c r="X9096"/>
      <c r="Y9096"/>
      <c r="Z9096"/>
      <c r="AA9096"/>
      <c r="AB9096"/>
      <c r="AC9096"/>
      <c r="AD9096"/>
      <c r="AE9096"/>
      <c r="AF9096"/>
      <c r="AG9096"/>
      <c r="AH9096"/>
      <c r="AI9096"/>
      <c r="AJ9096"/>
      <c r="AK9096"/>
    </row>
    <row r="9097" spans="1:37">
      <c r="A9097"/>
      <c r="B9097"/>
      <c r="C9097"/>
      <c r="D9097"/>
      <c r="E9097"/>
      <c r="F9097"/>
      <c r="G9097"/>
      <c r="H9097"/>
      <c r="I9097"/>
      <c r="J9097"/>
      <c r="K9097"/>
      <c r="L9097"/>
      <c r="M9097"/>
      <c r="N9097"/>
      <c r="O9097"/>
      <c r="P9097"/>
      <c r="Q9097"/>
      <c r="R9097"/>
      <c r="S9097"/>
      <c r="T9097"/>
      <c r="U9097"/>
      <c r="V9097"/>
      <c r="W9097"/>
      <c r="X9097"/>
      <c r="Y9097"/>
      <c r="Z9097"/>
      <c r="AA9097"/>
      <c r="AB9097"/>
      <c r="AC9097"/>
      <c r="AD9097"/>
      <c r="AE9097"/>
      <c r="AF9097"/>
      <c r="AG9097"/>
      <c r="AH9097"/>
      <c r="AI9097"/>
      <c r="AJ9097"/>
      <c r="AK9097"/>
    </row>
    <row r="9098" spans="1:37">
      <c r="A9098"/>
      <c r="B9098"/>
      <c r="C9098"/>
      <c r="D9098"/>
      <c r="E9098"/>
      <c r="F9098"/>
      <c r="G9098"/>
      <c r="H9098"/>
      <c r="I9098"/>
      <c r="J9098"/>
      <c r="K9098"/>
      <c r="L9098"/>
      <c r="M9098"/>
      <c r="N9098"/>
      <c r="O9098"/>
      <c r="P9098"/>
      <c r="Q9098"/>
      <c r="R9098"/>
      <c r="S9098"/>
      <c r="T9098"/>
      <c r="U9098"/>
      <c r="V9098"/>
      <c r="W9098"/>
      <c r="X9098"/>
      <c r="Y9098"/>
      <c r="Z9098"/>
      <c r="AA9098"/>
      <c r="AB9098"/>
      <c r="AC9098"/>
      <c r="AD9098"/>
      <c r="AE9098"/>
      <c r="AF9098"/>
      <c r="AG9098"/>
      <c r="AH9098"/>
      <c r="AI9098"/>
      <c r="AJ9098"/>
      <c r="AK9098"/>
    </row>
    <row r="9099" spans="1:37">
      <c r="A9099"/>
      <c r="B9099"/>
      <c r="C9099"/>
      <c r="D9099"/>
      <c r="E9099"/>
      <c r="F9099"/>
      <c r="G9099"/>
      <c r="H9099"/>
      <c r="I9099"/>
      <c r="J9099"/>
      <c r="K9099"/>
      <c r="L9099"/>
      <c r="M9099"/>
      <c r="N9099"/>
      <c r="O9099"/>
      <c r="P9099"/>
      <c r="Q9099"/>
      <c r="R9099"/>
      <c r="S9099"/>
      <c r="T9099"/>
      <c r="U9099"/>
      <c r="V9099"/>
      <c r="W9099"/>
      <c r="X9099"/>
      <c r="Y9099"/>
      <c r="Z9099"/>
      <c r="AA9099"/>
      <c r="AB9099"/>
      <c r="AC9099"/>
      <c r="AD9099"/>
      <c r="AE9099"/>
      <c r="AF9099"/>
      <c r="AG9099"/>
      <c r="AH9099"/>
      <c r="AI9099"/>
      <c r="AJ9099"/>
      <c r="AK9099"/>
    </row>
    <row r="9100" spans="1:37">
      <c r="A9100"/>
      <c r="B9100"/>
      <c r="C9100"/>
      <c r="D9100"/>
      <c r="E9100"/>
      <c r="F9100"/>
      <c r="G9100"/>
      <c r="H9100"/>
      <c r="I9100"/>
      <c r="J9100"/>
      <c r="K9100"/>
      <c r="L9100"/>
      <c r="M9100"/>
      <c r="N9100"/>
      <c r="O9100"/>
      <c r="P9100"/>
      <c r="Q9100"/>
      <c r="R9100"/>
      <c r="S9100"/>
      <c r="T9100"/>
      <c r="U9100"/>
      <c r="V9100"/>
      <c r="W9100"/>
      <c r="X9100"/>
      <c r="Y9100"/>
      <c r="Z9100"/>
      <c r="AA9100"/>
      <c r="AB9100"/>
      <c r="AC9100"/>
      <c r="AD9100"/>
      <c r="AE9100"/>
      <c r="AF9100"/>
      <c r="AG9100"/>
      <c r="AH9100"/>
      <c r="AI9100"/>
      <c r="AJ9100"/>
      <c r="AK9100"/>
    </row>
    <row r="9101" spans="1:37">
      <c r="A9101"/>
      <c r="B9101"/>
      <c r="C9101"/>
      <c r="D9101"/>
      <c r="E9101"/>
      <c r="F9101"/>
      <c r="G9101"/>
      <c r="H9101"/>
      <c r="I9101"/>
      <c r="J9101"/>
      <c r="K9101"/>
      <c r="L9101"/>
      <c r="M9101"/>
      <c r="N9101"/>
      <c r="O9101"/>
      <c r="P9101"/>
      <c r="Q9101"/>
      <c r="R9101"/>
      <c r="S9101"/>
      <c r="T9101"/>
      <c r="U9101"/>
      <c r="V9101"/>
      <c r="W9101"/>
      <c r="X9101"/>
      <c r="Y9101"/>
      <c r="Z9101"/>
      <c r="AA9101"/>
      <c r="AB9101"/>
      <c r="AC9101"/>
      <c r="AD9101"/>
      <c r="AE9101"/>
      <c r="AF9101"/>
      <c r="AG9101"/>
      <c r="AH9101"/>
      <c r="AI9101"/>
      <c r="AJ9101"/>
      <c r="AK9101"/>
    </row>
    <row r="9102" spans="1:37">
      <c r="A9102"/>
      <c r="B9102"/>
      <c r="C9102"/>
      <c r="D9102"/>
      <c r="E9102"/>
      <c r="F9102"/>
      <c r="G9102"/>
      <c r="H9102"/>
      <c r="I9102"/>
      <c r="J9102"/>
      <c r="K9102"/>
      <c r="L9102"/>
      <c r="M9102"/>
      <c r="N9102"/>
      <c r="O9102"/>
      <c r="P9102"/>
      <c r="Q9102"/>
      <c r="R9102"/>
      <c r="S9102"/>
      <c r="T9102"/>
      <c r="U9102"/>
      <c r="V9102"/>
      <c r="W9102"/>
      <c r="X9102"/>
      <c r="Y9102"/>
      <c r="Z9102"/>
      <c r="AA9102"/>
      <c r="AB9102"/>
      <c r="AC9102"/>
      <c r="AD9102"/>
      <c r="AE9102"/>
      <c r="AF9102"/>
      <c r="AG9102"/>
      <c r="AH9102"/>
      <c r="AI9102"/>
      <c r="AJ9102"/>
      <c r="AK9102"/>
    </row>
    <row r="9103" spans="1:37">
      <c r="A9103"/>
      <c r="B9103"/>
      <c r="C9103"/>
      <c r="D9103"/>
      <c r="E9103"/>
      <c r="F9103"/>
      <c r="G9103"/>
      <c r="H9103"/>
      <c r="I9103"/>
      <c r="J9103"/>
      <c r="K9103"/>
      <c r="L9103"/>
      <c r="M9103"/>
      <c r="N9103"/>
      <c r="O9103"/>
      <c r="P9103"/>
      <c r="Q9103"/>
      <c r="R9103"/>
      <c r="S9103"/>
      <c r="T9103"/>
      <c r="U9103"/>
      <c r="V9103"/>
      <c r="W9103"/>
      <c r="X9103"/>
      <c r="Y9103"/>
      <c r="Z9103"/>
      <c r="AA9103"/>
      <c r="AB9103"/>
      <c r="AC9103"/>
      <c r="AD9103"/>
      <c r="AE9103"/>
      <c r="AF9103"/>
      <c r="AG9103"/>
      <c r="AH9103"/>
      <c r="AI9103"/>
      <c r="AJ9103"/>
      <c r="AK9103"/>
    </row>
    <row r="9104" spans="1:37">
      <c r="A9104"/>
      <c r="B9104"/>
      <c r="C9104"/>
      <c r="D9104"/>
      <c r="E9104"/>
      <c r="F9104"/>
      <c r="G9104"/>
      <c r="H9104"/>
      <c r="I9104"/>
      <c r="J9104"/>
      <c r="K9104"/>
      <c r="L9104"/>
      <c r="M9104"/>
      <c r="N9104"/>
      <c r="O9104"/>
      <c r="P9104"/>
      <c r="Q9104"/>
      <c r="R9104"/>
      <c r="S9104"/>
      <c r="T9104"/>
      <c r="U9104"/>
      <c r="V9104"/>
      <c r="W9104"/>
      <c r="X9104"/>
      <c r="Y9104"/>
      <c r="Z9104"/>
      <c r="AA9104"/>
      <c r="AB9104"/>
      <c r="AC9104"/>
      <c r="AD9104"/>
      <c r="AE9104"/>
      <c r="AF9104"/>
      <c r="AG9104"/>
      <c r="AH9104"/>
      <c r="AI9104"/>
      <c r="AJ9104"/>
      <c r="AK9104"/>
    </row>
    <row r="9105" spans="1:37">
      <c r="A9105"/>
      <c r="B9105"/>
      <c r="C9105"/>
      <c r="D9105"/>
      <c r="E9105"/>
      <c r="F9105"/>
      <c r="G9105"/>
      <c r="H9105"/>
      <c r="I9105"/>
      <c r="J9105"/>
      <c r="K9105"/>
      <c r="L9105"/>
      <c r="M9105"/>
      <c r="N9105"/>
      <c r="O9105"/>
      <c r="P9105"/>
      <c r="Q9105"/>
      <c r="R9105"/>
      <c r="S9105"/>
      <c r="T9105"/>
      <c r="U9105"/>
      <c r="V9105"/>
      <c r="W9105"/>
      <c r="X9105"/>
      <c r="Y9105"/>
      <c r="Z9105"/>
      <c r="AA9105"/>
      <c r="AB9105"/>
      <c r="AC9105"/>
      <c r="AD9105"/>
      <c r="AE9105"/>
      <c r="AF9105"/>
      <c r="AG9105"/>
      <c r="AH9105"/>
      <c r="AI9105"/>
      <c r="AJ9105"/>
      <c r="AK9105"/>
    </row>
    <row r="9106" spans="1:37">
      <c r="A9106"/>
      <c r="B9106"/>
      <c r="C9106"/>
      <c r="D9106"/>
      <c r="E9106"/>
      <c r="F9106"/>
      <c r="G9106"/>
      <c r="H9106"/>
      <c r="I9106"/>
      <c r="J9106"/>
      <c r="K9106"/>
      <c r="L9106"/>
      <c r="M9106"/>
      <c r="N9106"/>
      <c r="O9106"/>
      <c r="P9106"/>
      <c r="Q9106"/>
      <c r="R9106"/>
      <c r="S9106"/>
      <c r="T9106"/>
      <c r="U9106"/>
      <c r="V9106"/>
      <c r="W9106"/>
      <c r="X9106"/>
      <c r="Y9106"/>
      <c r="Z9106"/>
      <c r="AA9106"/>
      <c r="AB9106"/>
      <c r="AC9106"/>
      <c r="AD9106"/>
      <c r="AE9106"/>
      <c r="AF9106"/>
      <c r="AG9106"/>
      <c r="AH9106"/>
      <c r="AI9106"/>
      <c r="AJ9106"/>
      <c r="AK9106"/>
    </row>
    <row r="9107" spans="1:37">
      <c r="A9107"/>
      <c r="B9107"/>
      <c r="C9107"/>
      <c r="D9107"/>
      <c r="E9107"/>
      <c r="F9107"/>
      <c r="G9107"/>
      <c r="H9107"/>
      <c r="I9107"/>
      <c r="J9107"/>
      <c r="K9107"/>
      <c r="L9107"/>
      <c r="M9107"/>
      <c r="N9107"/>
      <c r="O9107"/>
      <c r="P9107"/>
      <c r="Q9107"/>
      <c r="R9107"/>
      <c r="S9107"/>
      <c r="T9107"/>
      <c r="U9107"/>
      <c r="V9107"/>
      <c r="W9107"/>
      <c r="X9107"/>
      <c r="Y9107"/>
      <c r="Z9107"/>
      <c r="AA9107"/>
      <c r="AB9107"/>
      <c r="AC9107"/>
      <c r="AD9107"/>
      <c r="AE9107"/>
      <c r="AF9107"/>
      <c r="AG9107"/>
      <c r="AH9107"/>
      <c r="AI9107"/>
      <c r="AJ9107"/>
      <c r="AK9107"/>
    </row>
    <row r="9108" spans="1:37">
      <c r="A9108"/>
      <c r="B9108"/>
      <c r="C9108"/>
      <c r="D9108"/>
      <c r="E9108"/>
      <c r="F9108"/>
      <c r="G9108"/>
      <c r="H9108"/>
      <c r="I9108"/>
      <c r="J9108"/>
      <c r="K9108"/>
      <c r="L9108"/>
      <c r="M9108"/>
      <c r="N9108"/>
      <c r="O9108"/>
      <c r="P9108"/>
      <c r="Q9108"/>
      <c r="R9108"/>
      <c r="S9108"/>
      <c r="T9108"/>
      <c r="U9108"/>
      <c r="V9108"/>
      <c r="W9108"/>
      <c r="X9108"/>
      <c r="Y9108"/>
      <c r="Z9108"/>
      <c r="AA9108"/>
      <c r="AB9108"/>
      <c r="AC9108"/>
      <c r="AD9108"/>
      <c r="AE9108"/>
      <c r="AF9108"/>
      <c r="AG9108"/>
      <c r="AH9108"/>
      <c r="AI9108"/>
      <c r="AJ9108"/>
      <c r="AK9108"/>
    </row>
    <row r="9109" spans="1:37">
      <c r="A9109"/>
      <c r="B9109"/>
      <c r="C9109"/>
      <c r="D9109"/>
      <c r="E9109"/>
      <c r="F9109"/>
      <c r="G9109"/>
      <c r="H9109"/>
      <c r="I9109"/>
      <c r="J9109"/>
      <c r="K9109"/>
      <c r="L9109"/>
      <c r="M9109"/>
      <c r="N9109"/>
      <c r="O9109"/>
      <c r="P9109"/>
      <c r="Q9109"/>
      <c r="R9109"/>
      <c r="S9109"/>
      <c r="T9109"/>
      <c r="U9109"/>
      <c r="V9109"/>
      <c r="W9109"/>
      <c r="X9109"/>
      <c r="Y9109"/>
      <c r="Z9109"/>
      <c r="AA9109"/>
      <c r="AB9109"/>
      <c r="AC9109"/>
      <c r="AD9109"/>
      <c r="AE9109"/>
      <c r="AF9109"/>
      <c r="AG9109"/>
      <c r="AH9109"/>
      <c r="AI9109"/>
      <c r="AJ9109"/>
      <c r="AK9109"/>
    </row>
    <row r="9110" spans="1:37">
      <c r="A9110"/>
      <c r="B9110"/>
      <c r="C9110"/>
      <c r="D9110"/>
      <c r="E9110"/>
      <c r="F9110"/>
      <c r="G9110"/>
      <c r="H9110"/>
      <c r="I9110"/>
      <c r="J9110"/>
      <c r="K9110"/>
      <c r="L9110"/>
      <c r="M9110"/>
      <c r="N9110"/>
      <c r="O9110"/>
      <c r="P9110"/>
      <c r="Q9110"/>
      <c r="R9110"/>
      <c r="S9110"/>
      <c r="T9110"/>
      <c r="U9110"/>
      <c r="V9110"/>
      <c r="W9110"/>
      <c r="X9110"/>
      <c r="Y9110"/>
      <c r="Z9110"/>
      <c r="AA9110"/>
      <c r="AB9110"/>
      <c r="AC9110"/>
      <c r="AD9110"/>
      <c r="AE9110"/>
      <c r="AF9110"/>
      <c r="AG9110"/>
      <c r="AH9110"/>
      <c r="AI9110"/>
      <c r="AJ9110"/>
      <c r="AK9110"/>
    </row>
    <row r="9111" spans="1:37">
      <c r="A9111"/>
      <c r="B9111"/>
      <c r="C9111"/>
      <c r="D9111"/>
      <c r="E9111"/>
      <c r="F9111"/>
      <c r="G9111"/>
      <c r="H9111"/>
      <c r="I9111"/>
      <c r="J9111"/>
      <c r="K9111"/>
      <c r="L9111"/>
      <c r="M9111"/>
      <c r="N9111"/>
      <c r="O9111"/>
      <c r="P9111"/>
      <c r="Q9111"/>
      <c r="R9111"/>
      <c r="S9111"/>
      <c r="T9111"/>
      <c r="U9111"/>
      <c r="V9111"/>
      <c r="W9111"/>
      <c r="X9111"/>
      <c r="Y9111"/>
      <c r="Z9111"/>
      <c r="AA9111"/>
      <c r="AB9111"/>
      <c r="AC9111"/>
      <c r="AD9111"/>
      <c r="AE9111"/>
      <c r="AF9111"/>
      <c r="AG9111"/>
      <c r="AH9111"/>
      <c r="AI9111"/>
      <c r="AJ9111"/>
      <c r="AK9111"/>
    </row>
    <row r="9121" spans="1:50">
      <c r="A9121"/>
      <c r="D9121"/>
      <c r="F9121"/>
      <c r="G9121" s="171"/>
      <c r="H9121"/>
      <c r="K9121"/>
      <c r="L9121"/>
    </row>
    <row r="9122" spans="1:50">
      <c r="A9122"/>
      <c r="B9122"/>
      <c r="F9122"/>
      <c r="G9122"/>
      <c r="H9122"/>
      <c r="K9122"/>
      <c r="L9122"/>
      <c r="N9122"/>
    </row>
    <row r="9123" spans="1:50">
      <c r="B9123"/>
      <c r="C9123"/>
      <c r="D9123"/>
      <c r="E9123"/>
      <c r="F9123"/>
      <c r="G9123"/>
      <c r="H9123"/>
      <c r="I9123"/>
      <c r="J9123"/>
      <c r="K9123"/>
      <c r="L9123"/>
      <c r="M9123"/>
      <c r="N9123"/>
      <c r="O9123"/>
      <c r="P9123"/>
      <c r="Q9123"/>
      <c r="R9123"/>
      <c r="S9123"/>
      <c r="T9123"/>
      <c r="U9123"/>
      <c r="V9123"/>
      <c r="W9123"/>
      <c r="X9123"/>
      <c r="Y9123"/>
      <c r="Z9123"/>
      <c r="AA9123"/>
      <c r="AB9123"/>
      <c r="AC9123"/>
      <c r="AD9123"/>
      <c r="AE9123"/>
      <c r="AF9123"/>
      <c r="AG9123"/>
      <c r="AH9123"/>
      <c r="AI9123"/>
      <c r="AJ9123"/>
      <c r="AK9123"/>
    </row>
    <row r="9124" spans="1:50">
      <c r="B9124"/>
      <c r="E9124"/>
      <c r="H9124"/>
      <c r="K9124"/>
      <c r="N9124"/>
      <c r="Q9124"/>
      <c r="T9124"/>
      <c r="W9124"/>
      <c r="Z9124"/>
      <c r="AC9124"/>
      <c r="AF9124"/>
      <c r="AI9124"/>
    </row>
    <row r="9125" spans="1:50">
      <c r="A9125"/>
      <c r="B9125"/>
      <c r="C9125"/>
      <c r="D9125"/>
      <c r="E9125"/>
      <c r="F9125"/>
      <c r="G9125"/>
      <c r="H9125"/>
      <c r="I9125"/>
      <c r="J9125"/>
      <c r="K9125"/>
      <c r="L9125"/>
      <c r="M9125"/>
      <c r="N9125"/>
      <c r="O9125"/>
      <c r="P9125"/>
      <c r="Q9125"/>
      <c r="R9125"/>
      <c r="S9125"/>
      <c r="T9125"/>
      <c r="U9125"/>
      <c r="V9125"/>
      <c r="W9125"/>
      <c r="X9125"/>
      <c r="Y9125"/>
      <c r="Z9125"/>
      <c r="AA9125"/>
      <c r="AB9125"/>
      <c r="AC9125"/>
      <c r="AD9125"/>
      <c r="AE9125"/>
      <c r="AF9125"/>
      <c r="AG9125"/>
      <c r="AH9125"/>
      <c r="AI9125"/>
      <c r="AJ9125"/>
      <c r="AK9125"/>
    </row>
    <row r="9126" spans="1:50">
      <c r="B9126" s="172"/>
      <c r="C9126" s="173"/>
      <c r="D9126" s="173"/>
      <c r="E9126" s="172"/>
      <c r="F9126" s="173"/>
      <c r="G9126" s="173"/>
      <c r="H9126" s="172"/>
      <c r="I9126" s="173"/>
      <c r="J9126" s="173"/>
      <c r="K9126" s="172"/>
      <c r="L9126" s="173"/>
      <c r="M9126" s="173"/>
      <c r="N9126" s="172"/>
      <c r="O9126" s="173"/>
      <c r="P9126" s="173"/>
      <c r="Q9126" s="172"/>
      <c r="R9126" s="173"/>
      <c r="S9126" s="173"/>
      <c r="T9126" s="172"/>
      <c r="U9126" s="173"/>
      <c r="V9126" s="173"/>
      <c r="W9126" s="172"/>
      <c r="X9126" s="173"/>
      <c r="Y9126" s="173"/>
      <c r="Z9126" s="172"/>
      <c r="AA9126" s="173"/>
      <c r="AB9126" s="173"/>
      <c r="AC9126" s="172"/>
      <c r="AD9126" s="173"/>
      <c r="AE9126" s="173"/>
      <c r="AF9126" s="172"/>
      <c r="AG9126" s="173"/>
      <c r="AH9126" s="173"/>
      <c r="AI9126" s="172"/>
      <c r="AJ9126" s="173"/>
      <c r="AK9126" s="173"/>
      <c r="AM9126">
        <f>A9121</f>
        <v>0</v>
      </c>
      <c r="AN9126" s="165" t="e">
        <f>1/($B9126*(1/$B9124)*(1/(5/7+2/7*$D9126))*$B9136/SUM($B9128:$B9151))</f>
        <v>#DIV/0!</v>
      </c>
      <c r="AO9126" s="165" t="e">
        <f>1/(B9126*(1/B9124)*(1/(5/7+2/7*D9126)))</f>
        <v>#DIV/0!</v>
      </c>
      <c r="AP9126" s="165"/>
      <c r="AR9126" s="170">
        <f>CHOOSE(AV$3,C9126,F9126,I9126,L9126,O9126,R9126,U9126,X9126,AA9126,AD9126,AG9126,AJ9126)</f>
        <v>0</v>
      </c>
      <c r="AS9126" s="166"/>
      <c r="AT9126" s="166"/>
      <c r="AV9126" s="116" t="e">
        <f>AN9126/AR9126</f>
        <v>#DIV/0!</v>
      </c>
      <c r="AW9126" s="167" t="e">
        <f>AO9126/AR9126</f>
        <v>#DIV/0!</v>
      </c>
      <c r="AX9126" s="165"/>
    </row>
    <row r="9127" spans="1:50">
      <c r="A9127"/>
      <c r="B9127"/>
      <c r="C9127"/>
      <c r="D9127"/>
      <c r="E9127"/>
      <c r="F9127"/>
      <c r="G9127"/>
      <c r="H9127"/>
      <c r="I9127"/>
      <c r="J9127"/>
      <c r="K9127"/>
      <c r="L9127"/>
      <c r="M9127"/>
      <c r="N9127"/>
      <c r="O9127"/>
      <c r="P9127"/>
      <c r="Q9127"/>
      <c r="R9127"/>
      <c r="S9127"/>
      <c r="T9127"/>
      <c r="U9127"/>
      <c r="V9127"/>
      <c r="W9127"/>
      <c r="X9127"/>
      <c r="Y9127"/>
      <c r="Z9127"/>
      <c r="AA9127"/>
      <c r="AB9127"/>
      <c r="AC9127"/>
      <c r="AD9127"/>
      <c r="AE9127"/>
      <c r="AF9127"/>
      <c r="AG9127"/>
      <c r="AH9127"/>
      <c r="AI9127"/>
      <c r="AJ9127"/>
      <c r="AK9127"/>
    </row>
    <row r="9128" spans="1:50">
      <c r="A9128"/>
      <c r="B9128"/>
      <c r="C9128"/>
      <c r="D9128"/>
      <c r="E9128"/>
      <c r="F9128"/>
      <c r="G9128"/>
      <c r="H9128"/>
      <c r="I9128"/>
      <c r="J9128"/>
      <c r="K9128"/>
      <c r="L9128"/>
      <c r="M9128"/>
      <c r="N9128"/>
      <c r="O9128"/>
      <c r="P9128"/>
      <c r="Q9128"/>
      <c r="R9128"/>
      <c r="S9128"/>
      <c r="T9128"/>
      <c r="U9128"/>
      <c r="V9128"/>
      <c r="W9128"/>
      <c r="X9128"/>
      <c r="Y9128"/>
      <c r="Z9128"/>
      <c r="AA9128"/>
      <c r="AB9128"/>
      <c r="AC9128"/>
      <c r="AD9128"/>
      <c r="AE9128"/>
      <c r="AF9128"/>
      <c r="AG9128"/>
      <c r="AH9128"/>
      <c r="AI9128"/>
      <c r="AJ9128"/>
      <c r="AK9128"/>
    </row>
    <row r="9129" spans="1:50">
      <c r="A9129"/>
      <c r="B9129"/>
      <c r="C9129"/>
      <c r="D9129"/>
      <c r="E9129"/>
      <c r="F9129"/>
      <c r="G9129"/>
      <c r="H9129"/>
      <c r="I9129"/>
      <c r="J9129"/>
      <c r="K9129"/>
      <c r="L9129"/>
      <c r="M9129"/>
      <c r="N9129"/>
      <c r="O9129"/>
      <c r="P9129"/>
      <c r="Q9129"/>
      <c r="R9129"/>
      <c r="S9129"/>
      <c r="T9129"/>
      <c r="U9129"/>
      <c r="V9129"/>
      <c r="W9129"/>
      <c r="X9129"/>
      <c r="Y9129"/>
      <c r="Z9129"/>
      <c r="AA9129"/>
      <c r="AB9129"/>
      <c r="AC9129"/>
      <c r="AD9129"/>
      <c r="AE9129"/>
      <c r="AF9129"/>
      <c r="AG9129"/>
      <c r="AH9129"/>
      <c r="AI9129"/>
      <c r="AJ9129"/>
      <c r="AK9129"/>
    </row>
    <row r="9130" spans="1:50">
      <c r="A9130"/>
      <c r="B9130"/>
      <c r="C9130"/>
      <c r="D9130"/>
      <c r="E9130"/>
      <c r="F9130"/>
      <c r="G9130"/>
      <c r="H9130"/>
      <c r="I9130"/>
      <c r="J9130"/>
      <c r="K9130"/>
      <c r="L9130"/>
      <c r="M9130"/>
      <c r="N9130"/>
      <c r="O9130"/>
      <c r="P9130"/>
      <c r="Q9130"/>
      <c r="R9130"/>
      <c r="S9130"/>
      <c r="T9130"/>
      <c r="U9130"/>
      <c r="V9130"/>
      <c r="W9130"/>
      <c r="X9130"/>
      <c r="Y9130"/>
      <c r="Z9130"/>
      <c r="AA9130"/>
      <c r="AB9130"/>
      <c r="AC9130"/>
      <c r="AD9130"/>
      <c r="AE9130"/>
      <c r="AF9130"/>
      <c r="AG9130"/>
      <c r="AH9130"/>
      <c r="AI9130"/>
      <c r="AJ9130"/>
      <c r="AK9130"/>
    </row>
    <row r="9131" spans="1:50">
      <c r="A9131"/>
      <c r="B9131"/>
      <c r="C9131"/>
      <c r="D9131"/>
      <c r="E9131"/>
      <c r="F9131"/>
      <c r="G9131"/>
      <c r="H9131"/>
      <c r="I9131"/>
      <c r="J9131"/>
      <c r="K9131"/>
      <c r="L9131"/>
      <c r="M9131"/>
      <c r="N9131"/>
      <c r="O9131"/>
      <c r="P9131"/>
      <c r="Q9131"/>
      <c r="R9131"/>
      <c r="S9131"/>
      <c r="T9131"/>
      <c r="U9131"/>
      <c r="V9131"/>
      <c r="W9131"/>
      <c r="X9131"/>
      <c r="Y9131"/>
      <c r="Z9131"/>
      <c r="AA9131"/>
      <c r="AB9131"/>
      <c r="AC9131"/>
      <c r="AD9131"/>
      <c r="AE9131"/>
      <c r="AF9131"/>
      <c r="AG9131"/>
      <c r="AH9131"/>
      <c r="AI9131"/>
      <c r="AJ9131"/>
      <c r="AK9131"/>
    </row>
    <row r="9132" spans="1:50">
      <c r="A9132"/>
      <c r="B9132"/>
      <c r="C9132"/>
      <c r="D9132"/>
      <c r="E9132"/>
      <c r="F9132"/>
      <c r="G9132"/>
      <c r="H9132"/>
      <c r="I9132"/>
      <c r="J9132"/>
      <c r="K9132"/>
      <c r="L9132"/>
      <c r="M9132"/>
      <c r="N9132"/>
      <c r="O9132"/>
      <c r="P9132"/>
      <c r="Q9132"/>
      <c r="R9132"/>
      <c r="S9132"/>
      <c r="T9132"/>
      <c r="U9132"/>
      <c r="V9132"/>
      <c r="W9132"/>
      <c r="X9132"/>
      <c r="Y9132"/>
      <c r="Z9132"/>
      <c r="AA9132"/>
      <c r="AB9132"/>
      <c r="AC9132"/>
      <c r="AD9132"/>
      <c r="AE9132"/>
      <c r="AF9132"/>
      <c r="AG9132"/>
      <c r="AH9132"/>
      <c r="AI9132"/>
      <c r="AJ9132"/>
      <c r="AK9132"/>
    </row>
    <row r="9133" spans="1:50">
      <c r="A9133"/>
      <c r="B9133"/>
      <c r="C9133"/>
      <c r="D9133"/>
      <c r="E9133"/>
      <c r="F9133"/>
      <c r="G9133"/>
      <c r="H9133"/>
      <c r="I9133"/>
      <c r="J9133"/>
      <c r="K9133"/>
      <c r="L9133"/>
      <c r="M9133"/>
      <c r="N9133"/>
      <c r="O9133"/>
      <c r="P9133"/>
      <c r="Q9133"/>
      <c r="R9133"/>
      <c r="S9133"/>
      <c r="T9133"/>
      <c r="U9133"/>
      <c r="V9133"/>
      <c r="W9133"/>
      <c r="X9133"/>
      <c r="Y9133"/>
      <c r="Z9133"/>
      <c r="AA9133"/>
      <c r="AB9133"/>
      <c r="AC9133"/>
      <c r="AD9133"/>
      <c r="AE9133"/>
      <c r="AF9133"/>
      <c r="AG9133"/>
      <c r="AH9133"/>
      <c r="AI9133"/>
      <c r="AJ9133"/>
      <c r="AK9133"/>
    </row>
    <row r="9134" spans="1:50">
      <c r="A9134"/>
      <c r="B9134"/>
      <c r="C9134"/>
      <c r="D9134"/>
      <c r="E9134"/>
      <c r="F9134"/>
      <c r="G9134"/>
      <c r="H9134"/>
      <c r="I9134"/>
      <c r="J9134"/>
      <c r="K9134"/>
      <c r="L9134"/>
      <c r="M9134"/>
      <c r="N9134"/>
      <c r="O9134"/>
      <c r="P9134"/>
      <c r="Q9134"/>
      <c r="R9134"/>
      <c r="S9134"/>
      <c r="T9134"/>
      <c r="U9134"/>
      <c r="V9134"/>
      <c r="W9134"/>
      <c r="X9134"/>
      <c r="Y9134"/>
      <c r="Z9134"/>
      <c r="AA9134"/>
      <c r="AB9134"/>
      <c r="AC9134"/>
      <c r="AD9134"/>
      <c r="AE9134"/>
      <c r="AF9134"/>
      <c r="AG9134"/>
      <c r="AH9134"/>
      <c r="AI9134"/>
      <c r="AJ9134"/>
      <c r="AK9134"/>
    </row>
    <row r="9135" spans="1:50">
      <c r="A9135"/>
      <c r="B9135"/>
      <c r="C9135"/>
      <c r="D9135"/>
      <c r="E9135"/>
      <c r="F9135"/>
      <c r="G9135"/>
      <c r="H9135"/>
      <c r="I9135"/>
      <c r="J9135"/>
      <c r="K9135"/>
      <c r="L9135"/>
      <c r="M9135"/>
      <c r="N9135"/>
      <c r="O9135"/>
      <c r="P9135"/>
      <c r="Q9135"/>
      <c r="R9135"/>
      <c r="S9135"/>
      <c r="T9135"/>
      <c r="U9135"/>
      <c r="V9135"/>
      <c r="W9135"/>
      <c r="X9135"/>
      <c r="Y9135"/>
      <c r="Z9135"/>
      <c r="AA9135"/>
      <c r="AB9135"/>
      <c r="AC9135"/>
      <c r="AD9135"/>
      <c r="AE9135"/>
      <c r="AF9135"/>
      <c r="AG9135"/>
      <c r="AH9135"/>
      <c r="AI9135"/>
      <c r="AJ9135"/>
      <c r="AK9135"/>
    </row>
    <row r="9136" spans="1:50">
      <c r="A9136"/>
      <c r="B9136"/>
      <c r="C9136"/>
      <c r="D9136"/>
      <c r="E9136"/>
      <c r="F9136"/>
      <c r="G9136"/>
      <c r="H9136"/>
      <c r="I9136"/>
      <c r="J9136"/>
      <c r="K9136"/>
      <c r="L9136"/>
      <c r="M9136"/>
      <c r="N9136"/>
      <c r="O9136"/>
      <c r="P9136"/>
      <c r="Q9136"/>
      <c r="R9136"/>
      <c r="S9136"/>
      <c r="T9136"/>
      <c r="U9136"/>
      <c r="V9136"/>
      <c r="W9136"/>
      <c r="X9136"/>
      <c r="Y9136"/>
      <c r="Z9136"/>
      <c r="AA9136"/>
      <c r="AB9136"/>
      <c r="AC9136"/>
      <c r="AD9136"/>
      <c r="AE9136"/>
      <c r="AF9136"/>
      <c r="AG9136"/>
      <c r="AH9136"/>
      <c r="AI9136"/>
      <c r="AJ9136"/>
      <c r="AK9136"/>
    </row>
    <row r="9137" spans="1:37">
      <c r="A9137"/>
      <c r="B9137"/>
      <c r="C9137"/>
      <c r="D9137"/>
      <c r="E9137"/>
      <c r="F9137"/>
      <c r="G9137"/>
      <c r="H9137"/>
      <c r="I9137"/>
      <c r="J9137"/>
      <c r="K9137"/>
      <c r="L9137"/>
      <c r="M9137"/>
      <c r="N9137"/>
      <c r="O9137"/>
      <c r="P9137"/>
      <c r="Q9137"/>
      <c r="R9137"/>
      <c r="S9137"/>
      <c r="T9137"/>
      <c r="U9137"/>
      <c r="V9137"/>
      <c r="W9137"/>
      <c r="X9137"/>
      <c r="Y9137"/>
      <c r="Z9137"/>
      <c r="AA9137"/>
      <c r="AB9137"/>
      <c r="AC9137"/>
      <c r="AD9137"/>
      <c r="AE9137"/>
      <c r="AF9137"/>
      <c r="AG9137"/>
      <c r="AH9137"/>
      <c r="AI9137"/>
      <c r="AJ9137"/>
      <c r="AK9137"/>
    </row>
    <row r="9138" spans="1:37">
      <c r="A9138"/>
      <c r="B9138"/>
      <c r="C9138"/>
      <c r="D9138"/>
      <c r="E9138"/>
      <c r="F9138"/>
      <c r="G9138"/>
      <c r="H9138"/>
      <c r="I9138"/>
      <c r="J9138"/>
      <c r="K9138"/>
      <c r="L9138"/>
      <c r="M9138"/>
      <c r="N9138"/>
      <c r="O9138"/>
      <c r="P9138"/>
      <c r="Q9138"/>
      <c r="R9138"/>
      <c r="S9138"/>
      <c r="T9138"/>
      <c r="U9138"/>
      <c r="V9138"/>
      <c r="W9138"/>
      <c r="X9138"/>
      <c r="Y9138"/>
      <c r="Z9138"/>
      <c r="AA9138"/>
      <c r="AB9138"/>
      <c r="AC9138"/>
      <c r="AD9138"/>
      <c r="AE9138"/>
      <c r="AF9138"/>
      <c r="AG9138"/>
      <c r="AH9138"/>
      <c r="AI9138"/>
      <c r="AJ9138"/>
      <c r="AK9138"/>
    </row>
    <row r="9139" spans="1:37">
      <c r="A9139"/>
      <c r="B9139"/>
      <c r="C9139"/>
      <c r="D9139"/>
      <c r="E9139"/>
      <c r="F9139"/>
      <c r="G9139"/>
      <c r="H9139"/>
      <c r="I9139"/>
      <c r="J9139"/>
      <c r="K9139"/>
      <c r="L9139"/>
      <c r="M9139"/>
      <c r="N9139"/>
      <c r="O9139"/>
      <c r="P9139"/>
      <c r="Q9139"/>
      <c r="R9139"/>
      <c r="S9139"/>
      <c r="T9139"/>
      <c r="U9139"/>
      <c r="V9139"/>
      <c r="W9139"/>
      <c r="X9139"/>
      <c r="Y9139"/>
      <c r="Z9139"/>
      <c r="AA9139"/>
      <c r="AB9139"/>
      <c r="AC9139"/>
      <c r="AD9139"/>
      <c r="AE9139"/>
      <c r="AF9139"/>
      <c r="AG9139"/>
      <c r="AH9139"/>
      <c r="AI9139"/>
      <c r="AJ9139"/>
      <c r="AK9139"/>
    </row>
    <row r="9140" spans="1:37">
      <c r="A9140"/>
      <c r="B9140"/>
      <c r="C9140"/>
      <c r="D9140"/>
      <c r="E9140"/>
      <c r="F9140"/>
      <c r="G9140"/>
      <c r="H9140"/>
      <c r="I9140"/>
      <c r="J9140"/>
      <c r="K9140"/>
      <c r="L9140"/>
      <c r="M9140"/>
      <c r="N9140"/>
      <c r="O9140"/>
      <c r="P9140"/>
      <c r="Q9140"/>
      <c r="R9140"/>
      <c r="S9140"/>
      <c r="T9140"/>
      <c r="U9140"/>
      <c r="V9140"/>
      <c r="W9140"/>
      <c r="X9140"/>
      <c r="Y9140"/>
      <c r="Z9140"/>
      <c r="AA9140"/>
      <c r="AB9140"/>
      <c r="AC9140"/>
      <c r="AD9140"/>
      <c r="AE9140"/>
      <c r="AF9140"/>
      <c r="AG9140"/>
      <c r="AH9140"/>
      <c r="AI9140"/>
      <c r="AJ9140"/>
      <c r="AK9140"/>
    </row>
    <row r="9141" spans="1:37">
      <c r="A9141"/>
      <c r="B9141"/>
      <c r="C9141"/>
      <c r="D9141"/>
      <c r="E9141"/>
      <c r="F9141"/>
      <c r="G9141"/>
      <c r="H9141"/>
      <c r="I9141"/>
      <c r="J9141"/>
      <c r="K9141"/>
      <c r="L9141"/>
      <c r="M9141"/>
      <c r="N9141"/>
      <c r="O9141"/>
      <c r="P9141"/>
      <c r="Q9141"/>
      <c r="R9141"/>
      <c r="S9141"/>
      <c r="T9141"/>
      <c r="U9141"/>
      <c r="V9141"/>
      <c r="W9141"/>
      <c r="X9141"/>
      <c r="Y9141"/>
      <c r="Z9141"/>
      <c r="AA9141"/>
      <c r="AB9141"/>
      <c r="AC9141"/>
      <c r="AD9141"/>
      <c r="AE9141"/>
      <c r="AF9141"/>
      <c r="AG9141"/>
      <c r="AH9141"/>
      <c r="AI9141"/>
      <c r="AJ9141"/>
      <c r="AK9141"/>
    </row>
    <row r="9142" spans="1:37">
      <c r="A9142"/>
      <c r="B9142"/>
      <c r="C9142"/>
      <c r="D9142"/>
      <c r="E9142"/>
      <c r="F9142"/>
      <c r="G9142"/>
      <c r="H9142"/>
      <c r="I9142"/>
      <c r="J9142"/>
      <c r="K9142"/>
      <c r="L9142"/>
      <c r="M9142"/>
      <c r="N9142"/>
      <c r="O9142"/>
      <c r="P9142"/>
      <c r="Q9142"/>
      <c r="R9142"/>
      <c r="S9142"/>
      <c r="T9142"/>
      <c r="U9142"/>
      <c r="V9142"/>
      <c r="W9142"/>
      <c r="X9142"/>
      <c r="Y9142"/>
      <c r="Z9142"/>
      <c r="AA9142"/>
      <c r="AB9142"/>
      <c r="AC9142"/>
      <c r="AD9142"/>
      <c r="AE9142"/>
      <c r="AF9142"/>
      <c r="AG9142"/>
      <c r="AH9142"/>
      <c r="AI9142"/>
      <c r="AJ9142"/>
      <c r="AK9142"/>
    </row>
    <row r="9143" spans="1:37">
      <c r="A9143"/>
      <c r="B9143"/>
      <c r="C9143"/>
      <c r="D9143"/>
      <c r="E9143"/>
      <c r="F9143"/>
      <c r="G9143"/>
      <c r="H9143"/>
      <c r="I9143"/>
      <c r="J9143"/>
      <c r="K9143"/>
      <c r="L9143"/>
      <c r="M9143"/>
      <c r="N9143"/>
      <c r="O9143"/>
      <c r="P9143"/>
      <c r="Q9143"/>
      <c r="R9143"/>
      <c r="S9143"/>
      <c r="T9143"/>
      <c r="U9143"/>
      <c r="V9143"/>
      <c r="W9143"/>
      <c r="X9143"/>
      <c r="Y9143"/>
      <c r="Z9143"/>
      <c r="AA9143"/>
      <c r="AB9143"/>
      <c r="AC9143"/>
      <c r="AD9143"/>
      <c r="AE9143"/>
      <c r="AF9143"/>
      <c r="AG9143"/>
      <c r="AH9143"/>
      <c r="AI9143"/>
      <c r="AJ9143"/>
      <c r="AK9143"/>
    </row>
    <row r="9144" spans="1:37">
      <c r="A9144"/>
      <c r="B9144"/>
      <c r="C9144"/>
      <c r="D9144"/>
      <c r="E9144"/>
      <c r="F9144"/>
      <c r="G9144"/>
      <c r="H9144"/>
      <c r="I9144"/>
      <c r="J9144"/>
      <c r="K9144"/>
      <c r="L9144"/>
      <c r="M9144"/>
      <c r="N9144"/>
      <c r="O9144"/>
      <c r="P9144"/>
      <c r="Q9144"/>
      <c r="R9144"/>
      <c r="S9144"/>
      <c r="T9144"/>
      <c r="U9144"/>
      <c r="V9144"/>
      <c r="W9144"/>
      <c r="X9144"/>
      <c r="Y9144"/>
      <c r="Z9144"/>
      <c r="AA9144"/>
      <c r="AB9144"/>
      <c r="AC9144"/>
      <c r="AD9144"/>
      <c r="AE9144"/>
      <c r="AF9144"/>
      <c r="AG9144"/>
      <c r="AH9144"/>
      <c r="AI9144"/>
      <c r="AJ9144"/>
      <c r="AK9144"/>
    </row>
    <row r="9145" spans="1:37">
      <c r="A9145"/>
      <c r="B9145"/>
      <c r="C9145"/>
      <c r="D9145"/>
      <c r="E9145"/>
      <c r="F9145"/>
      <c r="G9145"/>
      <c r="H9145"/>
      <c r="I9145"/>
      <c r="J9145"/>
      <c r="K9145"/>
      <c r="L9145"/>
      <c r="M9145"/>
      <c r="N9145"/>
      <c r="O9145"/>
      <c r="P9145"/>
      <c r="Q9145"/>
      <c r="R9145"/>
      <c r="S9145"/>
      <c r="T9145"/>
      <c r="U9145"/>
      <c r="V9145"/>
      <c r="W9145"/>
      <c r="X9145"/>
      <c r="Y9145"/>
      <c r="Z9145"/>
      <c r="AA9145"/>
      <c r="AB9145"/>
      <c r="AC9145"/>
      <c r="AD9145"/>
      <c r="AE9145"/>
      <c r="AF9145"/>
      <c r="AG9145"/>
      <c r="AH9145"/>
      <c r="AI9145"/>
      <c r="AJ9145"/>
      <c r="AK9145"/>
    </row>
    <row r="9146" spans="1:37">
      <c r="A9146"/>
      <c r="B9146"/>
      <c r="C9146"/>
      <c r="D9146"/>
      <c r="E9146"/>
      <c r="F9146"/>
      <c r="G9146"/>
      <c r="H9146"/>
      <c r="I9146"/>
      <c r="J9146"/>
      <c r="K9146"/>
      <c r="L9146"/>
      <c r="M9146"/>
      <c r="N9146"/>
      <c r="O9146"/>
      <c r="P9146"/>
      <c r="Q9146"/>
      <c r="R9146"/>
      <c r="S9146"/>
      <c r="T9146"/>
      <c r="U9146"/>
      <c r="V9146"/>
      <c r="W9146"/>
      <c r="X9146"/>
      <c r="Y9146"/>
      <c r="Z9146"/>
      <c r="AA9146"/>
      <c r="AB9146"/>
      <c r="AC9146"/>
      <c r="AD9146"/>
      <c r="AE9146"/>
      <c r="AF9146"/>
      <c r="AG9146"/>
      <c r="AH9146"/>
      <c r="AI9146"/>
      <c r="AJ9146"/>
      <c r="AK9146"/>
    </row>
    <row r="9147" spans="1:37">
      <c r="A9147"/>
      <c r="B9147"/>
      <c r="C9147"/>
      <c r="D9147"/>
      <c r="E9147"/>
      <c r="F9147"/>
      <c r="G9147"/>
      <c r="H9147"/>
      <c r="I9147"/>
      <c r="J9147"/>
      <c r="K9147"/>
      <c r="L9147"/>
      <c r="M9147"/>
      <c r="N9147"/>
      <c r="O9147"/>
      <c r="P9147"/>
      <c r="Q9147"/>
      <c r="R9147"/>
      <c r="S9147"/>
      <c r="T9147"/>
      <c r="U9147"/>
      <c r="V9147"/>
      <c r="W9147"/>
      <c r="X9147"/>
      <c r="Y9147"/>
      <c r="Z9147"/>
      <c r="AA9147"/>
      <c r="AB9147"/>
      <c r="AC9147"/>
      <c r="AD9147"/>
      <c r="AE9147"/>
      <c r="AF9147"/>
      <c r="AG9147"/>
      <c r="AH9147"/>
      <c r="AI9147"/>
      <c r="AJ9147"/>
      <c r="AK9147"/>
    </row>
    <row r="9148" spans="1:37">
      <c r="A9148"/>
      <c r="B9148"/>
      <c r="C9148"/>
      <c r="D9148"/>
      <c r="E9148"/>
      <c r="F9148"/>
      <c r="G9148"/>
      <c r="H9148"/>
      <c r="I9148"/>
      <c r="J9148"/>
      <c r="K9148"/>
      <c r="L9148"/>
      <c r="M9148"/>
      <c r="N9148"/>
      <c r="O9148"/>
      <c r="P9148"/>
      <c r="Q9148"/>
      <c r="R9148"/>
      <c r="S9148"/>
      <c r="T9148"/>
      <c r="U9148"/>
      <c r="V9148"/>
      <c r="W9148"/>
      <c r="X9148"/>
      <c r="Y9148"/>
      <c r="Z9148"/>
      <c r="AA9148"/>
      <c r="AB9148"/>
      <c r="AC9148"/>
      <c r="AD9148"/>
      <c r="AE9148"/>
      <c r="AF9148"/>
      <c r="AG9148"/>
      <c r="AH9148"/>
      <c r="AI9148"/>
      <c r="AJ9148"/>
      <c r="AK9148"/>
    </row>
    <row r="9149" spans="1:37">
      <c r="A9149"/>
      <c r="B9149"/>
      <c r="C9149"/>
      <c r="D9149"/>
      <c r="E9149"/>
      <c r="F9149"/>
      <c r="G9149"/>
      <c r="H9149"/>
      <c r="I9149"/>
      <c r="J9149"/>
      <c r="K9149"/>
      <c r="L9149"/>
      <c r="M9149"/>
      <c r="N9149"/>
      <c r="O9149"/>
      <c r="P9149"/>
      <c r="Q9149"/>
      <c r="R9149"/>
      <c r="S9149"/>
      <c r="T9149"/>
      <c r="U9149"/>
      <c r="V9149"/>
      <c r="W9149"/>
      <c r="X9149"/>
      <c r="Y9149"/>
      <c r="Z9149"/>
      <c r="AA9149"/>
      <c r="AB9149"/>
      <c r="AC9149"/>
      <c r="AD9149"/>
      <c r="AE9149"/>
      <c r="AF9149"/>
      <c r="AG9149"/>
      <c r="AH9149"/>
      <c r="AI9149"/>
      <c r="AJ9149"/>
      <c r="AK9149"/>
    </row>
    <row r="9150" spans="1:37">
      <c r="A9150"/>
      <c r="B9150"/>
      <c r="C9150"/>
      <c r="D9150"/>
      <c r="E9150"/>
      <c r="F9150"/>
      <c r="G9150"/>
      <c r="H9150"/>
      <c r="I9150"/>
      <c r="J9150"/>
      <c r="K9150"/>
      <c r="L9150"/>
      <c r="M9150"/>
      <c r="N9150"/>
      <c r="O9150"/>
      <c r="P9150"/>
      <c r="Q9150"/>
      <c r="R9150"/>
      <c r="S9150"/>
      <c r="T9150"/>
      <c r="U9150"/>
      <c r="V9150"/>
      <c r="W9150"/>
      <c r="X9150"/>
      <c r="Y9150"/>
      <c r="Z9150"/>
      <c r="AA9150"/>
      <c r="AB9150"/>
      <c r="AC9150"/>
      <c r="AD9150"/>
      <c r="AE9150"/>
      <c r="AF9150"/>
      <c r="AG9150"/>
      <c r="AH9150"/>
      <c r="AI9150"/>
      <c r="AJ9150"/>
      <c r="AK9150"/>
    </row>
    <row r="9151" spans="1:37">
      <c r="A9151"/>
      <c r="B9151"/>
      <c r="C9151"/>
      <c r="D9151"/>
      <c r="E9151"/>
      <c r="F9151"/>
      <c r="G9151"/>
      <c r="H9151"/>
      <c r="I9151"/>
      <c r="J9151"/>
      <c r="K9151"/>
      <c r="L9151"/>
      <c r="M9151"/>
      <c r="N9151"/>
      <c r="O9151"/>
      <c r="P9151"/>
      <c r="Q9151"/>
      <c r="R9151"/>
      <c r="S9151"/>
      <c r="T9151"/>
      <c r="U9151"/>
      <c r="V9151"/>
      <c r="W9151"/>
      <c r="X9151"/>
      <c r="Y9151"/>
      <c r="Z9151"/>
      <c r="AA9151"/>
      <c r="AB9151"/>
      <c r="AC9151"/>
      <c r="AD9151"/>
      <c r="AE9151"/>
      <c r="AF9151"/>
      <c r="AG9151"/>
      <c r="AH9151"/>
      <c r="AI9151"/>
      <c r="AJ9151"/>
      <c r="AK9151"/>
    </row>
    <row r="9161" spans="1:50">
      <c r="A9161"/>
      <c r="D9161"/>
      <c r="F9161"/>
      <c r="G9161" s="171"/>
      <c r="H9161"/>
      <c r="K9161"/>
      <c r="L9161"/>
    </row>
    <row r="9162" spans="1:50">
      <c r="A9162"/>
      <c r="B9162"/>
      <c r="F9162"/>
      <c r="G9162"/>
      <c r="H9162"/>
      <c r="K9162"/>
      <c r="L9162"/>
      <c r="N9162"/>
    </row>
    <row r="9163" spans="1:50">
      <c r="B9163"/>
      <c r="C9163"/>
      <c r="D9163"/>
      <c r="E9163"/>
      <c r="F9163"/>
      <c r="G9163"/>
      <c r="H9163"/>
      <c r="I9163"/>
      <c r="J9163"/>
      <c r="K9163"/>
      <c r="L9163"/>
      <c r="M9163"/>
      <c r="N9163"/>
      <c r="O9163"/>
      <c r="P9163"/>
      <c r="Q9163"/>
      <c r="R9163"/>
      <c r="S9163"/>
      <c r="T9163"/>
      <c r="U9163"/>
      <c r="V9163"/>
      <c r="W9163"/>
      <c r="X9163"/>
      <c r="Y9163"/>
      <c r="Z9163"/>
      <c r="AA9163"/>
      <c r="AB9163"/>
      <c r="AC9163"/>
      <c r="AD9163"/>
      <c r="AE9163"/>
      <c r="AF9163"/>
      <c r="AG9163"/>
      <c r="AH9163"/>
      <c r="AI9163"/>
      <c r="AJ9163"/>
      <c r="AK9163"/>
    </row>
    <row r="9164" spans="1:50">
      <c r="B9164"/>
      <c r="E9164"/>
      <c r="H9164"/>
      <c r="K9164"/>
      <c r="N9164"/>
      <c r="Q9164"/>
      <c r="T9164"/>
      <c r="W9164"/>
      <c r="Z9164"/>
      <c r="AC9164"/>
      <c r="AF9164"/>
      <c r="AI9164"/>
    </row>
    <row r="9165" spans="1:50">
      <c r="A9165"/>
      <c r="B9165"/>
      <c r="C9165"/>
      <c r="D9165"/>
      <c r="E9165"/>
      <c r="F9165"/>
      <c r="G9165"/>
      <c r="H9165"/>
      <c r="I9165"/>
      <c r="J9165"/>
      <c r="K9165"/>
      <c r="L9165"/>
      <c r="M9165"/>
      <c r="N9165"/>
      <c r="O9165"/>
      <c r="P9165"/>
      <c r="Q9165"/>
      <c r="R9165"/>
      <c r="S9165"/>
      <c r="T9165"/>
      <c r="U9165"/>
      <c r="V9165"/>
      <c r="W9165"/>
      <c r="X9165"/>
      <c r="Y9165"/>
      <c r="Z9165"/>
      <c r="AA9165"/>
      <c r="AB9165"/>
      <c r="AC9165"/>
      <c r="AD9165"/>
      <c r="AE9165"/>
      <c r="AF9165"/>
      <c r="AG9165"/>
      <c r="AH9165"/>
      <c r="AI9165"/>
      <c r="AJ9165"/>
      <c r="AK9165"/>
    </row>
    <row r="9166" spans="1:50">
      <c r="B9166" s="172"/>
      <c r="C9166" s="173"/>
      <c r="D9166" s="173"/>
      <c r="E9166" s="172"/>
      <c r="F9166" s="173"/>
      <c r="G9166" s="173"/>
      <c r="H9166" s="172"/>
      <c r="I9166" s="173"/>
      <c r="J9166" s="173"/>
      <c r="K9166" s="172"/>
      <c r="L9166" s="173"/>
      <c r="M9166" s="173"/>
      <c r="N9166" s="172"/>
      <c r="O9166" s="173"/>
      <c r="P9166" s="173"/>
      <c r="Q9166" s="172"/>
      <c r="R9166" s="173"/>
      <c r="S9166" s="173"/>
      <c r="T9166" s="172"/>
      <c r="U9166" s="173"/>
      <c r="V9166" s="173"/>
      <c r="W9166" s="172"/>
      <c r="X9166" s="173"/>
      <c r="Y9166" s="173"/>
      <c r="Z9166" s="172"/>
      <c r="AA9166" s="173"/>
      <c r="AB9166" s="173"/>
      <c r="AC9166" s="172"/>
      <c r="AD9166" s="173"/>
      <c r="AE9166" s="173"/>
      <c r="AF9166" s="172"/>
      <c r="AG9166" s="173"/>
      <c r="AH9166" s="173"/>
      <c r="AI9166" s="172"/>
      <c r="AJ9166" s="173"/>
      <c r="AK9166" s="173"/>
      <c r="AM9166">
        <f>A9161</f>
        <v>0</v>
      </c>
      <c r="AN9166" s="165" t="e">
        <f>1/($B9166*(1/$B9164)*(1/(5/7+2/7*$D9166))*$B9176/SUM($B9168:$B9191))</f>
        <v>#DIV/0!</v>
      </c>
      <c r="AO9166" s="165" t="e">
        <f>1/(B9166*(1/B9164)*(1/(5/7+2/7*D9166)))</f>
        <v>#DIV/0!</v>
      </c>
      <c r="AP9166" s="165"/>
      <c r="AR9166" s="170">
        <f>CHOOSE(AV$3,C9166,F9166,I9166,L9166,O9166,R9166,U9166,X9166,AA9166,AD9166,AG9166,AJ9166)</f>
        <v>0</v>
      </c>
      <c r="AS9166" s="166"/>
      <c r="AT9166" s="166"/>
      <c r="AV9166" s="116" t="e">
        <f>AN9166/AR9166</f>
        <v>#DIV/0!</v>
      </c>
      <c r="AW9166" s="167" t="e">
        <f>AO9166/AR9166</f>
        <v>#DIV/0!</v>
      </c>
      <c r="AX9166" s="165"/>
    </row>
    <row r="9167" spans="1:50">
      <c r="A9167"/>
      <c r="B9167"/>
      <c r="C9167"/>
      <c r="D9167"/>
      <c r="E9167"/>
      <c r="F9167"/>
      <c r="G9167"/>
      <c r="H9167"/>
      <c r="I9167"/>
      <c r="J9167"/>
      <c r="K9167"/>
      <c r="L9167"/>
      <c r="M9167"/>
      <c r="N9167"/>
      <c r="O9167"/>
      <c r="P9167"/>
      <c r="Q9167"/>
      <c r="R9167"/>
      <c r="S9167"/>
      <c r="T9167"/>
      <c r="U9167"/>
      <c r="V9167"/>
      <c r="W9167"/>
      <c r="X9167"/>
      <c r="Y9167"/>
      <c r="Z9167"/>
      <c r="AA9167"/>
      <c r="AB9167"/>
      <c r="AC9167"/>
      <c r="AD9167"/>
      <c r="AE9167"/>
      <c r="AF9167"/>
      <c r="AG9167"/>
      <c r="AH9167"/>
      <c r="AI9167"/>
      <c r="AJ9167"/>
      <c r="AK9167"/>
    </row>
    <row r="9168" spans="1:50">
      <c r="A9168"/>
      <c r="B9168"/>
      <c r="C9168"/>
      <c r="D9168"/>
      <c r="E9168"/>
      <c r="F9168"/>
      <c r="G9168"/>
      <c r="H9168"/>
      <c r="I9168"/>
      <c r="J9168"/>
      <c r="K9168"/>
      <c r="L9168"/>
      <c r="M9168"/>
      <c r="N9168"/>
      <c r="O9168"/>
      <c r="P9168"/>
      <c r="Q9168"/>
      <c r="R9168"/>
      <c r="S9168"/>
      <c r="T9168"/>
      <c r="U9168"/>
      <c r="V9168"/>
      <c r="W9168"/>
      <c r="X9168"/>
      <c r="Y9168"/>
      <c r="Z9168"/>
      <c r="AA9168"/>
      <c r="AB9168"/>
      <c r="AC9168"/>
      <c r="AD9168"/>
      <c r="AE9168"/>
      <c r="AF9168"/>
      <c r="AG9168"/>
      <c r="AH9168"/>
      <c r="AI9168"/>
      <c r="AJ9168"/>
      <c r="AK9168"/>
    </row>
    <row r="9169" spans="1:37">
      <c r="A9169"/>
      <c r="B9169"/>
      <c r="C9169"/>
      <c r="D9169"/>
      <c r="E9169"/>
      <c r="F9169"/>
      <c r="G9169"/>
      <c r="H9169"/>
      <c r="I9169"/>
      <c r="J9169"/>
      <c r="K9169"/>
      <c r="L9169"/>
      <c r="M9169"/>
      <c r="N9169"/>
      <c r="O9169"/>
      <c r="P9169"/>
      <c r="Q9169"/>
      <c r="R9169"/>
      <c r="S9169"/>
      <c r="T9169"/>
      <c r="U9169"/>
      <c r="V9169"/>
      <c r="W9169"/>
      <c r="X9169"/>
      <c r="Y9169"/>
      <c r="Z9169"/>
      <c r="AA9169"/>
      <c r="AB9169"/>
      <c r="AC9169"/>
      <c r="AD9169"/>
      <c r="AE9169"/>
      <c r="AF9169"/>
      <c r="AG9169"/>
      <c r="AH9169"/>
      <c r="AI9169"/>
      <c r="AJ9169"/>
      <c r="AK9169"/>
    </row>
    <row r="9170" spans="1:37">
      <c r="A9170"/>
      <c r="B9170"/>
      <c r="C9170"/>
      <c r="D9170"/>
      <c r="E9170"/>
      <c r="F9170"/>
      <c r="G9170"/>
      <c r="H9170"/>
      <c r="I9170"/>
      <c r="J9170"/>
      <c r="K9170"/>
      <c r="L9170"/>
      <c r="M9170"/>
      <c r="N9170"/>
      <c r="O9170"/>
      <c r="P9170"/>
      <c r="Q9170"/>
      <c r="R9170"/>
      <c r="S9170"/>
      <c r="T9170"/>
      <c r="U9170"/>
      <c r="V9170"/>
      <c r="W9170"/>
      <c r="X9170"/>
      <c r="Y9170"/>
      <c r="Z9170"/>
      <c r="AA9170"/>
      <c r="AB9170"/>
      <c r="AC9170"/>
      <c r="AD9170"/>
      <c r="AE9170"/>
      <c r="AF9170"/>
      <c r="AG9170"/>
      <c r="AH9170"/>
      <c r="AI9170"/>
      <c r="AJ9170"/>
      <c r="AK9170"/>
    </row>
    <row r="9171" spans="1:37">
      <c r="A9171"/>
      <c r="B9171"/>
      <c r="C9171"/>
      <c r="D9171"/>
      <c r="E9171"/>
      <c r="F9171"/>
      <c r="G9171"/>
      <c r="H9171"/>
      <c r="I9171"/>
      <c r="J9171"/>
      <c r="K9171"/>
      <c r="L9171"/>
      <c r="M9171"/>
      <c r="N9171"/>
      <c r="O9171"/>
      <c r="P9171"/>
      <c r="Q9171"/>
      <c r="R9171"/>
      <c r="S9171"/>
      <c r="T9171"/>
      <c r="U9171"/>
      <c r="V9171"/>
      <c r="W9171"/>
      <c r="X9171"/>
      <c r="Y9171"/>
      <c r="Z9171"/>
      <c r="AA9171"/>
      <c r="AB9171"/>
      <c r="AC9171"/>
      <c r="AD9171"/>
      <c r="AE9171"/>
      <c r="AF9171"/>
      <c r="AG9171"/>
      <c r="AH9171"/>
      <c r="AI9171"/>
      <c r="AJ9171"/>
      <c r="AK9171"/>
    </row>
    <row r="9172" spans="1:37">
      <c r="A9172"/>
      <c r="B9172"/>
      <c r="C9172"/>
      <c r="D9172"/>
      <c r="E9172"/>
      <c r="F9172"/>
      <c r="G9172"/>
      <c r="H9172"/>
      <c r="I9172"/>
      <c r="J9172"/>
      <c r="K9172"/>
      <c r="L9172"/>
      <c r="M9172"/>
      <c r="N9172"/>
      <c r="O9172"/>
      <c r="P9172"/>
      <c r="Q9172"/>
      <c r="R9172"/>
      <c r="S9172"/>
      <c r="T9172"/>
      <c r="U9172"/>
      <c r="V9172"/>
      <c r="W9172"/>
      <c r="X9172"/>
      <c r="Y9172"/>
      <c r="Z9172"/>
      <c r="AA9172"/>
      <c r="AB9172"/>
      <c r="AC9172"/>
      <c r="AD9172"/>
      <c r="AE9172"/>
      <c r="AF9172"/>
      <c r="AG9172"/>
      <c r="AH9172"/>
      <c r="AI9172"/>
      <c r="AJ9172"/>
      <c r="AK9172"/>
    </row>
    <row r="9173" spans="1:37">
      <c r="A9173"/>
      <c r="B9173"/>
      <c r="C9173"/>
      <c r="D9173"/>
      <c r="E9173"/>
      <c r="F9173"/>
      <c r="G9173"/>
      <c r="H9173"/>
      <c r="I9173"/>
      <c r="J9173"/>
      <c r="K9173"/>
      <c r="L9173"/>
      <c r="M9173"/>
      <c r="N9173"/>
      <c r="O9173"/>
      <c r="P9173"/>
      <c r="Q9173"/>
      <c r="R9173"/>
      <c r="S9173"/>
      <c r="T9173"/>
      <c r="U9173"/>
      <c r="V9173"/>
      <c r="W9173"/>
      <c r="X9173"/>
      <c r="Y9173"/>
      <c r="Z9173"/>
      <c r="AA9173"/>
      <c r="AB9173"/>
      <c r="AC9173"/>
      <c r="AD9173"/>
      <c r="AE9173"/>
      <c r="AF9173"/>
      <c r="AG9173"/>
      <c r="AH9173"/>
      <c r="AI9173"/>
      <c r="AJ9173"/>
      <c r="AK9173"/>
    </row>
    <row r="9174" spans="1:37">
      <c r="A9174"/>
      <c r="B9174"/>
      <c r="C9174"/>
      <c r="D9174"/>
      <c r="E9174"/>
      <c r="F9174"/>
      <c r="G9174"/>
      <c r="H9174"/>
      <c r="I9174"/>
      <c r="J9174"/>
      <c r="K9174"/>
      <c r="L9174"/>
      <c r="M9174"/>
      <c r="N9174"/>
      <c r="O9174"/>
      <c r="P9174"/>
      <c r="Q9174"/>
      <c r="R9174"/>
      <c r="S9174"/>
      <c r="T9174"/>
      <c r="U9174"/>
      <c r="V9174"/>
      <c r="W9174"/>
      <c r="X9174"/>
      <c r="Y9174"/>
      <c r="Z9174"/>
      <c r="AA9174"/>
      <c r="AB9174"/>
      <c r="AC9174"/>
      <c r="AD9174"/>
      <c r="AE9174"/>
      <c r="AF9174"/>
      <c r="AG9174"/>
      <c r="AH9174"/>
      <c r="AI9174"/>
      <c r="AJ9174"/>
      <c r="AK9174"/>
    </row>
    <row r="9175" spans="1:37">
      <c r="A9175"/>
      <c r="B9175"/>
      <c r="C9175"/>
      <c r="D9175"/>
      <c r="E9175"/>
      <c r="F9175"/>
      <c r="G9175"/>
      <c r="H9175"/>
      <c r="I9175"/>
      <c r="J9175"/>
      <c r="K9175"/>
      <c r="L9175"/>
      <c r="M9175"/>
      <c r="N9175"/>
      <c r="O9175"/>
      <c r="P9175"/>
      <c r="Q9175"/>
      <c r="R9175"/>
      <c r="S9175"/>
      <c r="T9175"/>
      <c r="U9175"/>
      <c r="V9175"/>
      <c r="W9175"/>
      <c r="X9175"/>
      <c r="Y9175"/>
      <c r="Z9175"/>
      <c r="AA9175"/>
      <c r="AB9175"/>
      <c r="AC9175"/>
      <c r="AD9175"/>
      <c r="AE9175"/>
      <c r="AF9175"/>
      <c r="AG9175"/>
      <c r="AH9175"/>
      <c r="AI9175"/>
      <c r="AJ9175"/>
      <c r="AK9175"/>
    </row>
    <row r="9176" spans="1:37">
      <c r="A9176"/>
      <c r="B9176"/>
      <c r="C9176"/>
      <c r="D9176"/>
      <c r="E9176"/>
      <c r="F9176"/>
      <c r="G9176"/>
      <c r="H9176"/>
      <c r="I9176"/>
      <c r="J9176"/>
      <c r="K9176"/>
      <c r="L9176"/>
      <c r="M9176"/>
      <c r="N9176"/>
      <c r="O9176"/>
      <c r="P9176"/>
      <c r="Q9176"/>
      <c r="R9176"/>
      <c r="S9176"/>
      <c r="T9176"/>
      <c r="U9176"/>
      <c r="V9176"/>
      <c r="W9176"/>
      <c r="X9176"/>
      <c r="Y9176"/>
      <c r="Z9176"/>
      <c r="AA9176"/>
      <c r="AB9176"/>
      <c r="AC9176"/>
      <c r="AD9176"/>
      <c r="AE9176"/>
      <c r="AF9176"/>
      <c r="AG9176"/>
      <c r="AH9176"/>
      <c r="AI9176"/>
      <c r="AJ9176"/>
      <c r="AK9176"/>
    </row>
    <row r="9177" spans="1:37">
      <c r="A9177"/>
      <c r="B9177"/>
      <c r="C9177"/>
      <c r="D9177"/>
      <c r="E9177"/>
      <c r="F9177"/>
      <c r="G9177"/>
      <c r="H9177"/>
      <c r="I9177"/>
      <c r="J9177"/>
      <c r="K9177"/>
      <c r="L9177"/>
      <c r="M9177"/>
      <c r="N9177"/>
      <c r="O9177"/>
      <c r="P9177"/>
      <c r="Q9177"/>
      <c r="R9177"/>
      <c r="S9177"/>
      <c r="T9177"/>
      <c r="U9177"/>
      <c r="V9177"/>
      <c r="W9177"/>
      <c r="X9177"/>
      <c r="Y9177"/>
      <c r="Z9177"/>
      <c r="AA9177"/>
      <c r="AB9177"/>
      <c r="AC9177"/>
      <c r="AD9177"/>
      <c r="AE9177"/>
      <c r="AF9177"/>
      <c r="AG9177"/>
      <c r="AH9177"/>
      <c r="AI9177"/>
      <c r="AJ9177"/>
      <c r="AK9177"/>
    </row>
    <row r="9178" spans="1:37">
      <c r="A9178"/>
      <c r="B9178"/>
      <c r="C9178"/>
      <c r="D9178"/>
      <c r="E9178"/>
      <c r="F9178"/>
      <c r="G9178"/>
      <c r="H9178"/>
      <c r="I9178"/>
      <c r="J9178"/>
      <c r="K9178"/>
      <c r="L9178"/>
      <c r="M9178"/>
      <c r="N9178"/>
      <c r="O9178"/>
      <c r="P9178"/>
      <c r="Q9178"/>
      <c r="R9178"/>
      <c r="S9178"/>
      <c r="T9178"/>
      <c r="U9178"/>
      <c r="V9178"/>
      <c r="W9178"/>
      <c r="X9178"/>
      <c r="Y9178"/>
      <c r="Z9178"/>
      <c r="AA9178"/>
      <c r="AB9178"/>
      <c r="AC9178"/>
      <c r="AD9178"/>
      <c r="AE9178"/>
      <c r="AF9178"/>
      <c r="AG9178"/>
      <c r="AH9178"/>
      <c r="AI9178"/>
      <c r="AJ9178"/>
      <c r="AK9178"/>
    </row>
    <row r="9179" spans="1:37">
      <c r="A9179"/>
      <c r="B9179"/>
      <c r="C9179"/>
      <c r="D9179"/>
      <c r="E9179"/>
      <c r="F9179"/>
      <c r="G9179"/>
      <c r="H9179"/>
      <c r="I9179"/>
      <c r="J9179"/>
      <c r="K9179"/>
      <c r="L9179"/>
      <c r="M9179"/>
      <c r="N9179"/>
      <c r="O9179"/>
      <c r="P9179"/>
      <c r="Q9179"/>
      <c r="R9179"/>
      <c r="S9179"/>
      <c r="T9179"/>
      <c r="U9179"/>
      <c r="V9179"/>
      <c r="W9179"/>
      <c r="X9179"/>
      <c r="Y9179"/>
      <c r="Z9179"/>
      <c r="AA9179"/>
      <c r="AB9179"/>
      <c r="AC9179"/>
      <c r="AD9179"/>
      <c r="AE9179"/>
      <c r="AF9179"/>
      <c r="AG9179"/>
      <c r="AH9179"/>
      <c r="AI9179"/>
      <c r="AJ9179"/>
      <c r="AK9179"/>
    </row>
    <row r="9180" spans="1:37">
      <c r="A9180"/>
      <c r="B9180"/>
      <c r="C9180"/>
      <c r="D9180"/>
      <c r="E9180"/>
      <c r="F9180"/>
      <c r="G9180"/>
      <c r="H9180"/>
      <c r="I9180"/>
      <c r="J9180"/>
      <c r="K9180"/>
      <c r="L9180"/>
      <c r="M9180"/>
      <c r="N9180"/>
      <c r="O9180"/>
      <c r="P9180"/>
      <c r="Q9180"/>
      <c r="R9180"/>
      <c r="S9180"/>
      <c r="T9180"/>
      <c r="U9180"/>
      <c r="V9180"/>
      <c r="W9180"/>
      <c r="X9180"/>
      <c r="Y9180"/>
      <c r="Z9180"/>
      <c r="AA9180"/>
      <c r="AB9180"/>
      <c r="AC9180"/>
      <c r="AD9180"/>
      <c r="AE9180"/>
      <c r="AF9180"/>
      <c r="AG9180"/>
      <c r="AH9180"/>
      <c r="AI9180"/>
      <c r="AJ9180"/>
      <c r="AK9180"/>
    </row>
    <row r="9181" spans="1:37">
      <c r="A9181"/>
      <c r="B9181"/>
      <c r="C9181"/>
      <c r="D9181"/>
      <c r="E9181"/>
      <c r="F9181"/>
      <c r="G9181"/>
      <c r="H9181"/>
      <c r="I9181"/>
      <c r="J9181"/>
      <c r="K9181"/>
      <c r="L9181"/>
      <c r="M9181"/>
      <c r="N9181"/>
      <c r="O9181"/>
      <c r="P9181"/>
      <c r="Q9181"/>
      <c r="R9181"/>
      <c r="S9181"/>
      <c r="T9181"/>
      <c r="U9181"/>
      <c r="V9181"/>
      <c r="W9181"/>
      <c r="X9181"/>
      <c r="Y9181"/>
      <c r="Z9181"/>
      <c r="AA9181"/>
      <c r="AB9181"/>
      <c r="AC9181"/>
      <c r="AD9181"/>
      <c r="AE9181"/>
      <c r="AF9181"/>
      <c r="AG9181"/>
      <c r="AH9181"/>
      <c r="AI9181"/>
      <c r="AJ9181"/>
      <c r="AK9181"/>
    </row>
    <row r="9182" spans="1:37">
      <c r="A9182"/>
      <c r="B9182"/>
      <c r="C9182"/>
      <c r="D9182"/>
      <c r="E9182"/>
      <c r="F9182"/>
      <c r="G9182"/>
      <c r="H9182"/>
      <c r="I9182"/>
      <c r="J9182"/>
      <c r="K9182"/>
      <c r="L9182"/>
      <c r="M9182"/>
      <c r="N9182"/>
      <c r="O9182"/>
      <c r="P9182"/>
      <c r="Q9182"/>
      <c r="R9182"/>
      <c r="S9182"/>
      <c r="T9182"/>
      <c r="U9182"/>
      <c r="V9182"/>
      <c r="W9182"/>
      <c r="X9182"/>
      <c r="Y9182"/>
      <c r="Z9182"/>
      <c r="AA9182"/>
      <c r="AB9182"/>
      <c r="AC9182"/>
      <c r="AD9182"/>
      <c r="AE9182"/>
      <c r="AF9182"/>
      <c r="AG9182"/>
      <c r="AH9182"/>
      <c r="AI9182"/>
      <c r="AJ9182"/>
      <c r="AK9182"/>
    </row>
    <row r="9183" spans="1:37">
      <c r="A9183"/>
      <c r="B9183"/>
      <c r="C9183"/>
      <c r="D9183"/>
      <c r="E9183"/>
      <c r="F9183"/>
      <c r="G9183"/>
      <c r="H9183"/>
      <c r="I9183"/>
      <c r="J9183"/>
      <c r="K9183"/>
      <c r="L9183"/>
      <c r="M9183"/>
      <c r="N9183"/>
      <c r="O9183"/>
      <c r="P9183"/>
      <c r="Q9183"/>
      <c r="R9183"/>
      <c r="S9183"/>
      <c r="T9183"/>
      <c r="U9183"/>
      <c r="V9183"/>
      <c r="W9183"/>
      <c r="X9183"/>
      <c r="Y9183"/>
      <c r="Z9183"/>
      <c r="AA9183"/>
      <c r="AB9183"/>
      <c r="AC9183"/>
      <c r="AD9183"/>
      <c r="AE9183"/>
      <c r="AF9183"/>
      <c r="AG9183"/>
      <c r="AH9183"/>
      <c r="AI9183"/>
      <c r="AJ9183"/>
      <c r="AK9183"/>
    </row>
    <row r="9184" spans="1:37">
      <c r="A9184"/>
      <c r="B9184"/>
      <c r="C9184"/>
      <c r="D9184"/>
      <c r="E9184"/>
      <c r="F9184"/>
      <c r="G9184"/>
      <c r="H9184"/>
      <c r="I9184"/>
      <c r="J9184"/>
      <c r="K9184"/>
      <c r="L9184"/>
      <c r="M9184"/>
      <c r="N9184"/>
      <c r="O9184"/>
      <c r="P9184"/>
      <c r="Q9184"/>
      <c r="R9184"/>
      <c r="S9184"/>
      <c r="T9184"/>
      <c r="U9184"/>
      <c r="V9184"/>
      <c r="W9184"/>
      <c r="X9184"/>
      <c r="Y9184"/>
      <c r="Z9184"/>
      <c r="AA9184"/>
      <c r="AB9184"/>
      <c r="AC9184"/>
      <c r="AD9184"/>
      <c r="AE9184"/>
      <c r="AF9184"/>
      <c r="AG9184"/>
      <c r="AH9184"/>
      <c r="AI9184"/>
      <c r="AJ9184"/>
      <c r="AK9184"/>
    </row>
    <row r="9185" spans="1:37">
      <c r="A9185"/>
      <c r="B9185"/>
      <c r="C9185"/>
      <c r="D9185"/>
      <c r="E9185"/>
      <c r="F9185"/>
      <c r="G9185"/>
      <c r="H9185"/>
      <c r="I9185"/>
      <c r="J9185"/>
      <c r="K9185"/>
      <c r="L9185"/>
      <c r="M9185"/>
      <c r="N9185"/>
      <c r="O9185"/>
      <c r="P9185"/>
      <c r="Q9185"/>
      <c r="R9185"/>
      <c r="S9185"/>
      <c r="T9185"/>
      <c r="U9185"/>
      <c r="V9185"/>
      <c r="W9185"/>
      <c r="X9185"/>
      <c r="Y9185"/>
      <c r="Z9185"/>
      <c r="AA9185"/>
      <c r="AB9185"/>
      <c r="AC9185"/>
      <c r="AD9185"/>
      <c r="AE9185"/>
      <c r="AF9185"/>
      <c r="AG9185"/>
      <c r="AH9185"/>
      <c r="AI9185"/>
      <c r="AJ9185"/>
      <c r="AK9185"/>
    </row>
    <row r="9186" spans="1:37">
      <c r="A9186"/>
      <c r="B9186"/>
      <c r="C9186"/>
      <c r="D9186"/>
      <c r="E9186"/>
      <c r="F9186"/>
      <c r="G9186"/>
      <c r="H9186"/>
      <c r="I9186"/>
      <c r="J9186"/>
      <c r="K9186"/>
      <c r="L9186"/>
      <c r="M9186"/>
      <c r="N9186"/>
      <c r="O9186"/>
      <c r="P9186"/>
      <c r="Q9186"/>
      <c r="R9186"/>
      <c r="S9186"/>
      <c r="T9186"/>
      <c r="U9186"/>
      <c r="V9186"/>
      <c r="W9186"/>
      <c r="X9186"/>
      <c r="Y9186"/>
      <c r="Z9186"/>
      <c r="AA9186"/>
      <c r="AB9186"/>
      <c r="AC9186"/>
      <c r="AD9186"/>
      <c r="AE9186"/>
      <c r="AF9186"/>
      <c r="AG9186"/>
      <c r="AH9186"/>
      <c r="AI9186"/>
      <c r="AJ9186"/>
      <c r="AK9186"/>
    </row>
    <row r="9187" spans="1:37">
      <c r="A9187"/>
      <c r="B9187"/>
      <c r="C9187"/>
      <c r="D9187"/>
      <c r="E9187"/>
      <c r="F9187"/>
      <c r="G9187"/>
      <c r="H9187"/>
      <c r="I9187"/>
      <c r="J9187"/>
      <c r="K9187"/>
      <c r="L9187"/>
      <c r="M9187"/>
      <c r="N9187"/>
      <c r="O9187"/>
      <c r="P9187"/>
      <c r="Q9187"/>
      <c r="R9187"/>
      <c r="S9187"/>
      <c r="T9187"/>
      <c r="U9187"/>
      <c r="V9187"/>
      <c r="W9187"/>
      <c r="X9187"/>
      <c r="Y9187"/>
      <c r="Z9187"/>
      <c r="AA9187"/>
      <c r="AB9187"/>
      <c r="AC9187"/>
      <c r="AD9187"/>
      <c r="AE9187"/>
      <c r="AF9187"/>
      <c r="AG9187"/>
      <c r="AH9187"/>
      <c r="AI9187"/>
      <c r="AJ9187"/>
      <c r="AK9187"/>
    </row>
    <row r="9188" spans="1:37">
      <c r="A9188"/>
      <c r="B9188"/>
      <c r="C9188"/>
      <c r="D9188"/>
      <c r="E9188"/>
      <c r="F9188"/>
      <c r="G9188"/>
      <c r="H9188"/>
      <c r="I9188"/>
      <c r="J9188"/>
      <c r="K9188"/>
      <c r="L9188"/>
      <c r="M9188"/>
      <c r="N9188"/>
      <c r="O9188"/>
      <c r="P9188"/>
      <c r="Q9188"/>
      <c r="R9188"/>
      <c r="S9188"/>
      <c r="T9188"/>
      <c r="U9188"/>
      <c r="V9188"/>
      <c r="W9188"/>
      <c r="X9188"/>
      <c r="Y9188"/>
      <c r="Z9188"/>
      <c r="AA9188"/>
      <c r="AB9188"/>
      <c r="AC9188"/>
      <c r="AD9188"/>
      <c r="AE9188"/>
      <c r="AF9188"/>
      <c r="AG9188"/>
      <c r="AH9188"/>
      <c r="AI9188"/>
      <c r="AJ9188"/>
      <c r="AK9188"/>
    </row>
    <row r="9189" spans="1:37">
      <c r="A9189"/>
      <c r="B9189"/>
      <c r="C9189"/>
      <c r="D9189"/>
      <c r="E9189"/>
      <c r="F9189"/>
      <c r="G9189"/>
      <c r="H9189"/>
      <c r="I9189"/>
      <c r="J9189"/>
      <c r="K9189"/>
      <c r="L9189"/>
      <c r="M9189"/>
      <c r="N9189"/>
      <c r="O9189"/>
      <c r="P9189"/>
      <c r="Q9189"/>
      <c r="R9189"/>
      <c r="S9189"/>
      <c r="T9189"/>
      <c r="U9189"/>
      <c r="V9189"/>
      <c r="W9189"/>
      <c r="X9189"/>
      <c r="Y9189"/>
      <c r="Z9189"/>
      <c r="AA9189"/>
      <c r="AB9189"/>
      <c r="AC9189"/>
      <c r="AD9189"/>
      <c r="AE9189"/>
      <c r="AF9189"/>
      <c r="AG9189"/>
      <c r="AH9189"/>
      <c r="AI9189"/>
      <c r="AJ9189"/>
      <c r="AK9189"/>
    </row>
    <row r="9190" spans="1:37">
      <c r="A9190"/>
      <c r="B9190"/>
      <c r="C9190"/>
      <c r="D9190"/>
      <c r="E9190"/>
      <c r="F9190"/>
      <c r="G9190"/>
      <c r="H9190"/>
      <c r="I9190"/>
      <c r="J9190"/>
      <c r="K9190"/>
      <c r="L9190"/>
      <c r="M9190"/>
      <c r="N9190"/>
      <c r="O9190"/>
      <c r="P9190"/>
      <c r="Q9190"/>
      <c r="R9190"/>
      <c r="S9190"/>
      <c r="T9190"/>
      <c r="U9190"/>
      <c r="V9190"/>
      <c r="W9190"/>
      <c r="X9190"/>
      <c r="Y9190"/>
      <c r="Z9190"/>
      <c r="AA9190"/>
      <c r="AB9190"/>
      <c r="AC9190"/>
      <c r="AD9190"/>
      <c r="AE9190"/>
      <c r="AF9190"/>
      <c r="AG9190"/>
      <c r="AH9190"/>
      <c r="AI9190"/>
      <c r="AJ9190"/>
      <c r="AK9190"/>
    </row>
    <row r="9191" spans="1:37">
      <c r="A9191"/>
      <c r="B9191"/>
      <c r="C9191"/>
      <c r="D9191"/>
      <c r="E9191"/>
      <c r="F9191"/>
      <c r="G9191"/>
      <c r="H9191"/>
      <c r="I9191"/>
      <c r="J9191"/>
      <c r="K9191"/>
      <c r="L9191"/>
      <c r="M9191"/>
      <c r="N9191"/>
      <c r="O9191"/>
      <c r="P9191"/>
      <c r="Q9191"/>
      <c r="R9191"/>
      <c r="S9191"/>
      <c r="T9191"/>
      <c r="U9191"/>
      <c r="V9191"/>
      <c r="W9191"/>
      <c r="X9191"/>
      <c r="Y9191"/>
      <c r="Z9191"/>
      <c r="AA9191"/>
      <c r="AB9191"/>
      <c r="AC9191"/>
      <c r="AD9191"/>
      <c r="AE9191"/>
      <c r="AF9191"/>
      <c r="AG9191"/>
      <c r="AH9191"/>
      <c r="AI9191"/>
      <c r="AJ9191"/>
      <c r="AK9191"/>
    </row>
    <row r="9201" spans="1:50">
      <c r="A9201"/>
      <c r="D9201"/>
      <c r="F9201"/>
      <c r="G9201" s="171"/>
      <c r="H9201"/>
      <c r="K9201"/>
      <c r="L9201"/>
    </row>
    <row r="9202" spans="1:50">
      <c r="A9202"/>
      <c r="B9202"/>
      <c r="F9202"/>
      <c r="G9202"/>
      <c r="H9202"/>
      <c r="K9202"/>
      <c r="L9202"/>
      <c r="N9202"/>
    </row>
    <row r="9203" spans="1:50">
      <c r="B9203"/>
      <c r="C9203"/>
      <c r="D9203"/>
      <c r="E9203"/>
      <c r="F9203"/>
      <c r="G9203"/>
      <c r="H9203"/>
      <c r="I9203"/>
      <c r="J9203"/>
      <c r="K9203"/>
      <c r="L9203"/>
      <c r="M9203"/>
      <c r="N9203"/>
      <c r="O9203"/>
      <c r="P9203"/>
      <c r="Q9203"/>
      <c r="R9203"/>
      <c r="S9203"/>
      <c r="T9203"/>
      <c r="U9203"/>
      <c r="V9203"/>
      <c r="W9203"/>
      <c r="X9203"/>
      <c r="Y9203"/>
      <c r="Z9203"/>
      <c r="AA9203"/>
      <c r="AB9203"/>
      <c r="AC9203"/>
      <c r="AD9203"/>
      <c r="AE9203"/>
      <c r="AF9203"/>
      <c r="AG9203"/>
      <c r="AH9203"/>
      <c r="AI9203"/>
      <c r="AJ9203"/>
      <c r="AK9203"/>
    </row>
    <row r="9204" spans="1:50">
      <c r="B9204"/>
      <c r="E9204"/>
      <c r="H9204"/>
      <c r="K9204"/>
      <c r="N9204"/>
      <c r="Q9204"/>
      <c r="T9204"/>
      <c r="W9204"/>
      <c r="Z9204"/>
      <c r="AC9204"/>
      <c r="AF9204"/>
      <c r="AI9204"/>
    </row>
    <row r="9205" spans="1:50">
      <c r="A9205"/>
      <c r="B9205"/>
      <c r="C9205"/>
      <c r="D9205"/>
      <c r="E9205"/>
      <c r="F9205"/>
      <c r="G9205"/>
      <c r="H9205"/>
      <c r="I9205"/>
      <c r="J9205"/>
      <c r="K9205"/>
      <c r="L9205"/>
      <c r="M9205"/>
      <c r="N9205"/>
      <c r="O9205"/>
      <c r="P9205"/>
      <c r="Q9205"/>
      <c r="R9205"/>
      <c r="S9205"/>
      <c r="T9205"/>
      <c r="U9205"/>
      <c r="V9205"/>
      <c r="W9205"/>
      <c r="X9205"/>
      <c r="Y9205"/>
      <c r="Z9205"/>
      <c r="AA9205"/>
      <c r="AB9205"/>
      <c r="AC9205"/>
      <c r="AD9205"/>
      <c r="AE9205"/>
      <c r="AF9205"/>
      <c r="AG9205"/>
      <c r="AH9205"/>
      <c r="AI9205"/>
      <c r="AJ9205"/>
      <c r="AK9205"/>
    </row>
    <row r="9206" spans="1:50">
      <c r="B9206" s="172"/>
      <c r="C9206" s="173"/>
      <c r="D9206" s="173"/>
      <c r="E9206" s="172"/>
      <c r="F9206" s="173"/>
      <c r="G9206" s="173"/>
      <c r="H9206" s="172"/>
      <c r="I9206" s="173"/>
      <c r="J9206" s="173"/>
      <c r="K9206" s="172"/>
      <c r="L9206" s="173"/>
      <c r="M9206" s="173"/>
      <c r="N9206" s="172"/>
      <c r="O9206" s="173"/>
      <c r="P9206" s="173"/>
      <c r="Q9206" s="172"/>
      <c r="R9206" s="173"/>
      <c r="S9206" s="173"/>
      <c r="T9206" s="172"/>
      <c r="U9206" s="173"/>
      <c r="V9206" s="173"/>
      <c r="W9206" s="172"/>
      <c r="X9206" s="173"/>
      <c r="Y9206" s="173"/>
      <c r="Z9206" s="172"/>
      <c r="AA9206" s="173"/>
      <c r="AB9206" s="173"/>
      <c r="AC9206" s="172"/>
      <c r="AD9206" s="173"/>
      <c r="AE9206" s="173"/>
      <c r="AF9206" s="172"/>
      <c r="AG9206" s="173"/>
      <c r="AH9206" s="173"/>
      <c r="AI9206" s="172"/>
      <c r="AJ9206" s="173"/>
      <c r="AK9206" s="173"/>
      <c r="AM9206">
        <f>A9201</f>
        <v>0</v>
      </c>
      <c r="AN9206" s="165" t="e">
        <f>1/($B9206*(1/$B9204)*(1/(5/7+2/7*$D9206))*$B9216/SUM($B9208:$B9231))</f>
        <v>#DIV/0!</v>
      </c>
      <c r="AO9206" s="165" t="e">
        <f>1/(B9206*(1/B9204)*(1/(5/7+2/7*D9206)))</f>
        <v>#DIV/0!</v>
      </c>
      <c r="AP9206" s="165"/>
      <c r="AR9206" s="170">
        <f>CHOOSE(AV$3,C9206,F9206,I9206,L9206,O9206,R9206,U9206,X9206,AA9206,AD9206,AG9206,AJ9206)</f>
        <v>0</v>
      </c>
      <c r="AS9206" s="166"/>
      <c r="AT9206" s="166"/>
      <c r="AV9206" s="116" t="e">
        <f>AN9206/AR9206</f>
        <v>#DIV/0!</v>
      </c>
      <c r="AW9206" s="167" t="e">
        <f>AO9206/AR9206</f>
        <v>#DIV/0!</v>
      </c>
      <c r="AX9206" s="165"/>
    </row>
    <row r="9207" spans="1:50">
      <c r="A9207"/>
      <c r="B9207"/>
      <c r="C9207"/>
      <c r="D9207"/>
      <c r="E9207"/>
      <c r="F9207"/>
      <c r="G9207"/>
      <c r="H9207"/>
      <c r="I9207"/>
      <c r="J9207"/>
      <c r="K9207"/>
      <c r="L9207"/>
      <c r="M9207"/>
      <c r="N9207"/>
      <c r="O9207"/>
      <c r="P9207"/>
      <c r="Q9207"/>
      <c r="R9207"/>
      <c r="S9207"/>
      <c r="T9207"/>
      <c r="U9207"/>
      <c r="V9207"/>
      <c r="W9207"/>
      <c r="X9207"/>
      <c r="Y9207"/>
      <c r="Z9207"/>
      <c r="AA9207"/>
      <c r="AB9207"/>
      <c r="AC9207"/>
      <c r="AD9207"/>
      <c r="AE9207"/>
      <c r="AF9207"/>
      <c r="AG9207"/>
      <c r="AH9207"/>
      <c r="AI9207"/>
      <c r="AJ9207"/>
      <c r="AK9207"/>
    </row>
    <row r="9208" spans="1:50">
      <c r="A9208"/>
      <c r="B9208"/>
      <c r="C9208"/>
      <c r="D9208"/>
      <c r="E9208"/>
      <c r="F9208"/>
      <c r="G9208"/>
      <c r="H9208"/>
      <c r="I9208"/>
      <c r="J9208"/>
      <c r="K9208"/>
      <c r="L9208"/>
      <c r="M9208"/>
      <c r="N9208"/>
      <c r="O9208"/>
      <c r="P9208"/>
      <c r="Q9208"/>
      <c r="R9208"/>
      <c r="S9208"/>
      <c r="T9208"/>
      <c r="U9208"/>
      <c r="V9208"/>
      <c r="W9208"/>
      <c r="X9208"/>
      <c r="Y9208"/>
      <c r="Z9208"/>
      <c r="AA9208"/>
      <c r="AB9208"/>
      <c r="AC9208"/>
      <c r="AD9208"/>
      <c r="AE9208"/>
      <c r="AF9208"/>
      <c r="AG9208"/>
      <c r="AH9208"/>
      <c r="AI9208"/>
      <c r="AJ9208"/>
      <c r="AK9208"/>
    </row>
    <row r="9209" spans="1:50">
      <c r="A9209"/>
      <c r="B9209"/>
      <c r="C9209"/>
      <c r="D9209"/>
      <c r="E9209"/>
      <c r="F9209"/>
      <c r="G9209"/>
      <c r="H9209"/>
      <c r="I9209"/>
      <c r="J9209"/>
      <c r="K9209"/>
      <c r="L9209"/>
      <c r="M9209"/>
      <c r="N9209"/>
      <c r="O9209"/>
      <c r="P9209"/>
      <c r="Q9209"/>
      <c r="R9209"/>
      <c r="S9209"/>
      <c r="T9209"/>
      <c r="U9209"/>
      <c r="V9209"/>
      <c r="W9209"/>
      <c r="X9209"/>
      <c r="Y9209"/>
      <c r="Z9209"/>
      <c r="AA9209"/>
      <c r="AB9209"/>
      <c r="AC9209"/>
      <c r="AD9209"/>
      <c r="AE9209"/>
      <c r="AF9209"/>
      <c r="AG9209"/>
      <c r="AH9209"/>
      <c r="AI9209"/>
      <c r="AJ9209"/>
      <c r="AK9209"/>
    </row>
    <row r="9210" spans="1:50">
      <c r="A9210"/>
      <c r="B9210"/>
      <c r="C9210"/>
      <c r="D9210"/>
      <c r="E9210"/>
      <c r="F9210"/>
      <c r="G9210"/>
      <c r="H9210"/>
      <c r="I9210"/>
      <c r="J9210"/>
      <c r="K9210"/>
      <c r="L9210"/>
      <c r="M9210"/>
      <c r="N9210"/>
      <c r="O9210"/>
      <c r="P9210"/>
      <c r="Q9210"/>
      <c r="R9210"/>
      <c r="S9210"/>
      <c r="T9210"/>
      <c r="U9210"/>
      <c r="V9210"/>
      <c r="W9210"/>
      <c r="X9210"/>
      <c r="Y9210"/>
      <c r="Z9210"/>
      <c r="AA9210"/>
      <c r="AB9210"/>
      <c r="AC9210"/>
      <c r="AD9210"/>
      <c r="AE9210"/>
      <c r="AF9210"/>
      <c r="AG9210"/>
      <c r="AH9210"/>
      <c r="AI9210"/>
      <c r="AJ9210"/>
      <c r="AK9210"/>
    </row>
    <row r="9211" spans="1:50">
      <c r="A9211"/>
      <c r="B9211"/>
      <c r="C9211"/>
      <c r="D9211"/>
      <c r="E9211"/>
      <c r="F9211"/>
      <c r="G9211"/>
      <c r="H9211"/>
      <c r="I9211"/>
      <c r="J9211"/>
      <c r="K9211"/>
      <c r="L9211"/>
      <c r="M9211"/>
      <c r="N9211"/>
      <c r="O9211"/>
      <c r="P9211"/>
      <c r="Q9211"/>
      <c r="R9211"/>
      <c r="S9211"/>
      <c r="T9211"/>
      <c r="U9211"/>
      <c r="V9211"/>
      <c r="W9211"/>
      <c r="X9211"/>
      <c r="Y9211"/>
      <c r="Z9211"/>
      <c r="AA9211"/>
      <c r="AB9211"/>
      <c r="AC9211"/>
      <c r="AD9211"/>
      <c r="AE9211"/>
      <c r="AF9211"/>
      <c r="AG9211"/>
      <c r="AH9211"/>
      <c r="AI9211"/>
      <c r="AJ9211"/>
      <c r="AK9211"/>
    </row>
    <row r="9212" spans="1:50">
      <c r="A9212"/>
      <c r="B9212"/>
      <c r="C9212"/>
      <c r="D9212"/>
      <c r="E9212"/>
      <c r="F9212"/>
      <c r="G9212"/>
      <c r="H9212"/>
      <c r="I9212"/>
      <c r="J9212"/>
      <c r="K9212"/>
      <c r="L9212"/>
      <c r="M9212"/>
      <c r="N9212"/>
      <c r="O9212"/>
      <c r="P9212"/>
      <c r="Q9212"/>
      <c r="R9212"/>
      <c r="S9212"/>
      <c r="T9212"/>
      <c r="U9212"/>
      <c r="V9212"/>
      <c r="W9212"/>
      <c r="X9212"/>
      <c r="Y9212"/>
      <c r="Z9212"/>
      <c r="AA9212"/>
      <c r="AB9212"/>
      <c r="AC9212"/>
      <c r="AD9212"/>
      <c r="AE9212"/>
      <c r="AF9212"/>
      <c r="AG9212"/>
      <c r="AH9212"/>
      <c r="AI9212"/>
      <c r="AJ9212"/>
      <c r="AK9212"/>
    </row>
    <row r="9213" spans="1:50">
      <c r="A9213"/>
      <c r="B9213"/>
      <c r="C9213"/>
      <c r="D9213"/>
      <c r="E9213"/>
      <c r="F9213"/>
      <c r="G9213"/>
      <c r="H9213"/>
      <c r="I9213"/>
      <c r="J9213"/>
      <c r="K9213"/>
      <c r="L9213"/>
      <c r="M9213"/>
      <c r="N9213"/>
      <c r="O9213"/>
      <c r="P9213"/>
      <c r="Q9213"/>
      <c r="R9213"/>
      <c r="S9213"/>
      <c r="T9213"/>
      <c r="U9213"/>
      <c r="V9213"/>
      <c r="W9213"/>
      <c r="X9213"/>
      <c r="Y9213"/>
      <c r="Z9213"/>
      <c r="AA9213"/>
      <c r="AB9213"/>
      <c r="AC9213"/>
      <c r="AD9213"/>
      <c r="AE9213"/>
      <c r="AF9213"/>
      <c r="AG9213"/>
      <c r="AH9213"/>
      <c r="AI9213"/>
      <c r="AJ9213"/>
      <c r="AK9213"/>
    </row>
    <row r="9214" spans="1:50">
      <c r="A9214"/>
      <c r="B9214"/>
      <c r="C9214"/>
      <c r="D9214"/>
      <c r="E9214"/>
      <c r="F9214"/>
      <c r="G9214"/>
      <c r="H9214"/>
      <c r="I9214"/>
      <c r="J9214"/>
      <c r="K9214"/>
      <c r="L9214"/>
      <c r="M9214"/>
      <c r="N9214"/>
      <c r="O9214"/>
      <c r="P9214"/>
      <c r="Q9214"/>
      <c r="R9214"/>
      <c r="S9214"/>
      <c r="T9214"/>
      <c r="U9214"/>
      <c r="V9214"/>
      <c r="W9214"/>
      <c r="X9214"/>
      <c r="Y9214"/>
      <c r="Z9214"/>
      <c r="AA9214"/>
      <c r="AB9214"/>
      <c r="AC9214"/>
      <c r="AD9214"/>
      <c r="AE9214"/>
      <c r="AF9214"/>
      <c r="AG9214"/>
      <c r="AH9214"/>
      <c r="AI9214"/>
      <c r="AJ9214"/>
      <c r="AK9214"/>
    </row>
    <row r="9215" spans="1:50">
      <c r="A9215"/>
      <c r="B9215"/>
      <c r="C9215"/>
      <c r="D9215"/>
      <c r="E9215"/>
      <c r="F9215"/>
      <c r="G9215"/>
      <c r="H9215"/>
      <c r="I9215"/>
      <c r="J9215"/>
      <c r="K9215"/>
      <c r="L9215"/>
      <c r="M9215"/>
      <c r="N9215"/>
      <c r="O9215"/>
      <c r="P9215"/>
      <c r="Q9215"/>
      <c r="R9215"/>
      <c r="S9215"/>
      <c r="T9215"/>
      <c r="U9215"/>
      <c r="V9215"/>
      <c r="W9215"/>
      <c r="X9215"/>
      <c r="Y9215"/>
      <c r="Z9215"/>
      <c r="AA9215"/>
      <c r="AB9215"/>
      <c r="AC9215"/>
      <c r="AD9215"/>
      <c r="AE9215"/>
      <c r="AF9215"/>
      <c r="AG9215"/>
      <c r="AH9215"/>
      <c r="AI9215"/>
      <c r="AJ9215"/>
      <c r="AK9215"/>
    </row>
    <row r="9216" spans="1:50">
      <c r="A9216"/>
      <c r="B9216"/>
      <c r="C9216"/>
      <c r="D9216"/>
      <c r="E9216"/>
      <c r="F9216"/>
      <c r="G9216"/>
      <c r="H9216"/>
      <c r="I9216"/>
      <c r="J9216"/>
      <c r="K9216"/>
      <c r="L9216"/>
      <c r="M9216"/>
      <c r="N9216"/>
      <c r="O9216"/>
      <c r="P9216"/>
      <c r="Q9216"/>
      <c r="R9216"/>
      <c r="S9216"/>
      <c r="T9216"/>
      <c r="U9216"/>
      <c r="V9216"/>
      <c r="W9216"/>
      <c r="X9216"/>
      <c r="Y9216"/>
      <c r="Z9216"/>
      <c r="AA9216"/>
      <c r="AB9216"/>
      <c r="AC9216"/>
      <c r="AD9216"/>
      <c r="AE9216"/>
      <c r="AF9216"/>
      <c r="AG9216"/>
      <c r="AH9216"/>
      <c r="AI9216"/>
      <c r="AJ9216"/>
      <c r="AK9216"/>
    </row>
    <row r="9217" spans="1:37">
      <c r="A9217"/>
      <c r="B9217"/>
      <c r="C9217"/>
      <c r="D9217"/>
      <c r="E9217"/>
      <c r="F9217"/>
      <c r="G9217"/>
      <c r="H9217"/>
      <c r="I9217"/>
      <c r="J9217"/>
      <c r="K9217"/>
      <c r="L9217"/>
      <c r="M9217"/>
      <c r="N9217"/>
      <c r="O9217"/>
      <c r="P9217"/>
      <c r="Q9217"/>
      <c r="R9217"/>
      <c r="S9217"/>
      <c r="T9217"/>
      <c r="U9217"/>
      <c r="V9217"/>
      <c r="W9217"/>
      <c r="X9217"/>
      <c r="Y9217"/>
      <c r="Z9217"/>
      <c r="AA9217"/>
      <c r="AB9217"/>
      <c r="AC9217"/>
      <c r="AD9217"/>
      <c r="AE9217"/>
      <c r="AF9217"/>
      <c r="AG9217"/>
      <c r="AH9217"/>
      <c r="AI9217"/>
      <c r="AJ9217"/>
      <c r="AK9217"/>
    </row>
    <row r="9218" spans="1:37">
      <c r="A9218"/>
      <c r="B9218"/>
      <c r="C9218"/>
      <c r="D9218"/>
      <c r="E9218"/>
      <c r="F9218"/>
      <c r="G9218"/>
      <c r="H9218"/>
      <c r="I9218"/>
      <c r="J9218"/>
      <c r="K9218"/>
      <c r="L9218"/>
      <c r="M9218"/>
      <c r="N9218"/>
      <c r="O9218"/>
      <c r="P9218"/>
      <c r="Q9218"/>
      <c r="R9218"/>
      <c r="S9218"/>
      <c r="T9218"/>
      <c r="U9218"/>
      <c r="V9218"/>
      <c r="W9218"/>
      <c r="X9218"/>
      <c r="Y9218"/>
      <c r="Z9218"/>
      <c r="AA9218"/>
      <c r="AB9218"/>
      <c r="AC9218"/>
      <c r="AD9218"/>
      <c r="AE9218"/>
      <c r="AF9218"/>
      <c r="AG9218"/>
      <c r="AH9218"/>
      <c r="AI9218"/>
      <c r="AJ9218"/>
      <c r="AK9218"/>
    </row>
    <row r="9219" spans="1:37">
      <c r="A9219"/>
      <c r="B9219"/>
      <c r="C9219"/>
      <c r="D9219"/>
      <c r="E9219"/>
      <c r="F9219"/>
      <c r="G9219"/>
      <c r="H9219"/>
      <c r="I9219"/>
      <c r="J9219"/>
      <c r="K9219"/>
      <c r="L9219"/>
      <c r="M9219"/>
      <c r="N9219"/>
      <c r="O9219"/>
      <c r="P9219"/>
      <c r="Q9219"/>
      <c r="R9219"/>
      <c r="S9219"/>
      <c r="T9219"/>
      <c r="U9219"/>
      <c r="V9219"/>
      <c r="W9219"/>
      <c r="X9219"/>
      <c r="Y9219"/>
      <c r="Z9219"/>
      <c r="AA9219"/>
      <c r="AB9219"/>
      <c r="AC9219"/>
      <c r="AD9219"/>
      <c r="AE9219"/>
      <c r="AF9219"/>
      <c r="AG9219"/>
      <c r="AH9219"/>
      <c r="AI9219"/>
      <c r="AJ9219"/>
      <c r="AK9219"/>
    </row>
    <row r="9220" spans="1:37">
      <c r="A9220"/>
      <c r="B9220"/>
      <c r="C9220"/>
      <c r="D9220"/>
      <c r="E9220"/>
      <c r="F9220"/>
      <c r="G9220"/>
      <c r="H9220"/>
      <c r="I9220"/>
      <c r="J9220"/>
      <c r="K9220"/>
      <c r="L9220"/>
      <c r="M9220"/>
      <c r="N9220"/>
      <c r="O9220"/>
      <c r="P9220"/>
      <c r="Q9220"/>
      <c r="R9220"/>
      <c r="S9220"/>
      <c r="T9220"/>
      <c r="U9220"/>
      <c r="V9220"/>
      <c r="W9220"/>
      <c r="X9220"/>
      <c r="Y9220"/>
      <c r="Z9220"/>
      <c r="AA9220"/>
      <c r="AB9220"/>
      <c r="AC9220"/>
      <c r="AD9220"/>
      <c r="AE9220"/>
      <c r="AF9220"/>
      <c r="AG9220"/>
      <c r="AH9220"/>
      <c r="AI9220"/>
      <c r="AJ9220"/>
      <c r="AK9220"/>
    </row>
    <row r="9221" spans="1:37">
      <c r="A9221"/>
      <c r="B9221"/>
      <c r="C9221"/>
      <c r="D9221"/>
      <c r="E9221"/>
      <c r="F9221"/>
      <c r="G9221"/>
      <c r="H9221"/>
      <c r="I9221"/>
      <c r="J9221"/>
      <c r="K9221"/>
      <c r="L9221"/>
      <c r="M9221"/>
      <c r="N9221"/>
      <c r="O9221"/>
      <c r="P9221"/>
      <c r="Q9221"/>
      <c r="R9221"/>
      <c r="S9221"/>
      <c r="T9221"/>
      <c r="U9221"/>
      <c r="V9221"/>
      <c r="W9221"/>
      <c r="X9221"/>
      <c r="Y9221"/>
      <c r="Z9221"/>
      <c r="AA9221"/>
      <c r="AB9221"/>
      <c r="AC9221"/>
      <c r="AD9221"/>
      <c r="AE9221"/>
      <c r="AF9221"/>
      <c r="AG9221"/>
      <c r="AH9221"/>
      <c r="AI9221"/>
      <c r="AJ9221"/>
      <c r="AK9221"/>
    </row>
    <row r="9222" spans="1:37">
      <c r="A9222"/>
      <c r="B9222"/>
      <c r="C9222"/>
      <c r="D9222"/>
      <c r="E9222"/>
      <c r="F9222"/>
      <c r="G9222"/>
      <c r="H9222"/>
      <c r="I9222"/>
      <c r="J9222"/>
      <c r="K9222"/>
      <c r="L9222"/>
      <c r="M9222"/>
      <c r="N9222"/>
      <c r="O9222"/>
      <c r="P9222"/>
      <c r="Q9222"/>
      <c r="R9222"/>
      <c r="S9222"/>
      <c r="T9222"/>
      <c r="U9222"/>
      <c r="V9222"/>
      <c r="W9222"/>
      <c r="X9222"/>
      <c r="Y9222"/>
      <c r="Z9222"/>
      <c r="AA9222"/>
      <c r="AB9222"/>
      <c r="AC9222"/>
      <c r="AD9222"/>
      <c r="AE9222"/>
      <c r="AF9222"/>
      <c r="AG9222"/>
      <c r="AH9222"/>
      <c r="AI9222"/>
      <c r="AJ9222"/>
      <c r="AK9222"/>
    </row>
    <row r="9223" spans="1:37">
      <c r="A9223"/>
      <c r="B9223"/>
      <c r="C9223"/>
      <c r="D9223"/>
      <c r="E9223"/>
      <c r="F9223"/>
      <c r="G9223"/>
      <c r="H9223"/>
      <c r="I9223"/>
      <c r="J9223"/>
      <c r="K9223"/>
      <c r="L9223"/>
      <c r="M9223"/>
      <c r="N9223"/>
      <c r="O9223"/>
      <c r="P9223"/>
      <c r="Q9223"/>
      <c r="R9223"/>
      <c r="S9223"/>
      <c r="T9223"/>
      <c r="U9223"/>
      <c r="V9223"/>
      <c r="W9223"/>
      <c r="X9223"/>
      <c r="Y9223"/>
      <c r="Z9223"/>
      <c r="AA9223"/>
      <c r="AB9223"/>
      <c r="AC9223"/>
      <c r="AD9223"/>
      <c r="AE9223"/>
      <c r="AF9223"/>
      <c r="AG9223"/>
      <c r="AH9223"/>
      <c r="AI9223"/>
      <c r="AJ9223"/>
      <c r="AK9223"/>
    </row>
    <row r="9224" spans="1:37">
      <c r="A9224"/>
      <c r="B9224"/>
      <c r="C9224"/>
      <c r="D9224"/>
      <c r="E9224"/>
      <c r="F9224"/>
      <c r="G9224"/>
      <c r="H9224"/>
      <c r="I9224"/>
      <c r="J9224"/>
      <c r="K9224"/>
      <c r="L9224"/>
      <c r="M9224"/>
      <c r="N9224"/>
      <c r="O9224"/>
      <c r="P9224"/>
      <c r="Q9224"/>
      <c r="R9224"/>
      <c r="S9224"/>
      <c r="T9224"/>
      <c r="U9224"/>
      <c r="V9224"/>
      <c r="W9224"/>
      <c r="X9224"/>
      <c r="Y9224"/>
      <c r="Z9224"/>
      <c r="AA9224"/>
      <c r="AB9224"/>
      <c r="AC9224"/>
      <c r="AD9224"/>
      <c r="AE9224"/>
      <c r="AF9224"/>
      <c r="AG9224"/>
      <c r="AH9224"/>
      <c r="AI9224"/>
      <c r="AJ9224"/>
      <c r="AK9224"/>
    </row>
    <row r="9225" spans="1:37">
      <c r="A9225"/>
      <c r="B9225"/>
      <c r="C9225"/>
      <c r="D9225"/>
      <c r="E9225"/>
      <c r="F9225"/>
      <c r="G9225"/>
      <c r="H9225"/>
      <c r="I9225"/>
      <c r="J9225"/>
      <c r="K9225"/>
      <c r="L9225"/>
      <c r="M9225"/>
      <c r="N9225"/>
      <c r="O9225"/>
      <c r="P9225"/>
      <c r="Q9225"/>
      <c r="R9225"/>
      <c r="S9225"/>
      <c r="T9225"/>
      <c r="U9225"/>
      <c r="V9225"/>
      <c r="W9225"/>
      <c r="X9225"/>
      <c r="Y9225"/>
      <c r="Z9225"/>
      <c r="AA9225"/>
      <c r="AB9225"/>
      <c r="AC9225"/>
      <c r="AD9225"/>
      <c r="AE9225"/>
      <c r="AF9225"/>
      <c r="AG9225"/>
      <c r="AH9225"/>
      <c r="AI9225"/>
      <c r="AJ9225"/>
      <c r="AK9225"/>
    </row>
    <row r="9226" spans="1:37">
      <c r="A9226"/>
      <c r="B9226"/>
      <c r="C9226"/>
      <c r="D9226"/>
      <c r="E9226"/>
      <c r="F9226"/>
      <c r="G9226"/>
      <c r="H9226"/>
      <c r="I9226"/>
      <c r="J9226"/>
      <c r="K9226"/>
      <c r="L9226"/>
      <c r="M9226"/>
      <c r="N9226"/>
      <c r="O9226"/>
      <c r="P9226"/>
      <c r="Q9226"/>
      <c r="R9226"/>
      <c r="S9226"/>
      <c r="T9226"/>
      <c r="U9226"/>
      <c r="V9226"/>
      <c r="W9226"/>
      <c r="X9226"/>
      <c r="Y9226"/>
      <c r="Z9226"/>
      <c r="AA9226"/>
      <c r="AB9226"/>
      <c r="AC9226"/>
      <c r="AD9226"/>
      <c r="AE9226"/>
      <c r="AF9226"/>
      <c r="AG9226"/>
      <c r="AH9226"/>
      <c r="AI9226"/>
      <c r="AJ9226"/>
      <c r="AK9226"/>
    </row>
    <row r="9227" spans="1:37">
      <c r="A9227"/>
      <c r="B9227"/>
      <c r="C9227"/>
      <c r="D9227"/>
      <c r="E9227"/>
      <c r="F9227"/>
      <c r="G9227"/>
      <c r="H9227"/>
      <c r="I9227"/>
      <c r="J9227"/>
      <c r="K9227"/>
      <c r="L9227"/>
      <c r="M9227"/>
      <c r="N9227"/>
      <c r="O9227"/>
      <c r="P9227"/>
      <c r="Q9227"/>
      <c r="R9227"/>
      <c r="S9227"/>
      <c r="T9227"/>
      <c r="U9227"/>
      <c r="V9227"/>
      <c r="W9227"/>
      <c r="X9227"/>
      <c r="Y9227"/>
      <c r="Z9227"/>
      <c r="AA9227"/>
      <c r="AB9227"/>
      <c r="AC9227"/>
      <c r="AD9227"/>
      <c r="AE9227"/>
      <c r="AF9227"/>
      <c r="AG9227"/>
      <c r="AH9227"/>
      <c r="AI9227"/>
      <c r="AJ9227"/>
      <c r="AK9227"/>
    </row>
    <row r="9228" spans="1:37">
      <c r="A9228"/>
      <c r="B9228"/>
      <c r="C9228"/>
      <c r="D9228"/>
      <c r="E9228"/>
      <c r="F9228"/>
      <c r="G9228"/>
      <c r="H9228"/>
      <c r="I9228"/>
      <c r="J9228"/>
      <c r="K9228"/>
      <c r="L9228"/>
      <c r="M9228"/>
      <c r="N9228"/>
      <c r="O9228"/>
      <c r="P9228"/>
      <c r="Q9228"/>
      <c r="R9228"/>
      <c r="S9228"/>
      <c r="T9228"/>
      <c r="U9228"/>
      <c r="V9228"/>
      <c r="W9228"/>
      <c r="X9228"/>
      <c r="Y9228"/>
      <c r="Z9228"/>
      <c r="AA9228"/>
      <c r="AB9228"/>
      <c r="AC9228"/>
      <c r="AD9228"/>
      <c r="AE9228"/>
      <c r="AF9228"/>
      <c r="AG9228"/>
      <c r="AH9228"/>
      <c r="AI9228"/>
      <c r="AJ9228"/>
      <c r="AK9228"/>
    </row>
    <row r="9229" spans="1:37">
      <c r="A9229"/>
      <c r="B9229"/>
      <c r="C9229"/>
      <c r="D9229"/>
      <c r="E9229"/>
      <c r="F9229"/>
      <c r="G9229"/>
      <c r="H9229"/>
      <c r="I9229"/>
      <c r="J9229"/>
      <c r="K9229"/>
      <c r="L9229"/>
      <c r="M9229"/>
      <c r="N9229"/>
      <c r="O9229"/>
      <c r="P9229"/>
      <c r="Q9229"/>
      <c r="R9229"/>
      <c r="S9229"/>
      <c r="T9229"/>
      <c r="U9229"/>
      <c r="V9229"/>
      <c r="W9229"/>
      <c r="X9229"/>
      <c r="Y9229"/>
      <c r="Z9229"/>
      <c r="AA9229"/>
      <c r="AB9229"/>
      <c r="AC9229"/>
      <c r="AD9229"/>
      <c r="AE9229"/>
      <c r="AF9229"/>
      <c r="AG9229"/>
      <c r="AH9229"/>
      <c r="AI9229"/>
      <c r="AJ9229"/>
      <c r="AK9229"/>
    </row>
    <row r="9230" spans="1:37">
      <c r="A9230"/>
      <c r="B9230"/>
      <c r="C9230"/>
      <c r="D9230"/>
      <c r="E9230"/>
      <c r="F9230"/>
      <c r="G9230"/>
      <c r="H9230"/>
      <c r="I9230"/>
      <c r="J9230"/>
      <c r="K9230"/>
      <c r="L9230"/>
      <c r="M9230"/>
      <c r="N9230"/>
      <c r="O9230"/>
      <c r="P9230"/>
      <c r="Q9230"/>
      <c r="R9230"/>
      <c r="S9230"/>
      <c r="T9230"/>
      <c r="U9230"/>
      <c r="V9230"/>
      <c r="W9230"/>
      <c r="X9230"/>
      <c r="Y9230"/>
      <c r="Z9230"/>
      <c r="AA9230"/>
      <c r="AB9230"/>
      <c r="AC9230"/>
      <c r="AD9230"/>
      <c r="AE9230"/>
      <c r="AF9230"/>
      <c r="AG9230"/>
      <c r="AH9230"/>
      <c r="AI9230"/>
      <c r="AJ9230"/>
      <c r="AK9230"/>
    </row>
    <row r="9231" spans="1:37">
      <c r="A9231"/>
      <c r="B9231"/>
      <c r="C9231"/>
      <c r="D9231"/>
      <c r="E9231"/>
      <c r="F9231"/>
      <c r="G9231"/>
      <c r="H9231"/>
      <c r="I9231"/>
      <c r="J9231"/>
      <c r="K9231"/>
      <c r="L9231"/>
      <c r="M9231"/>
      <c r="N9231"/>
      <c r="O9231"/>
      <c r="P9231"/>
      <c r="Q9231"/>
      <c r="R9231"/>
      <c r="S9231"/>
      <c r="T9231"/>
      <c r="U9231"/>
      <c r="V9231"/>
      <c r="W9231"/>
      <c r="X9231"/>
      <c r="Y9231"/>
      <c r="Z9231"/>
      <c r="AA9231"/>
      <c r="AB9231"/>
      <c r="AC9231"/>
      <c r="AD9231"/>
      <c r="AE9231"/>
      <c r="AF9231"/>
      <c r="AG9231"/>
      <c r="AH9231"/>
      <c r="AI9231"/>
      <c r="AJ9231"/>
      <c r="AK9231"/>
    </row>
    <row r="9241" spans="1:50">
      <c r="A9241"/>
      <c r="D9241"/>
      <c r="F9241"/>
      <c r="G9241" s="171"/>
      <c r="H9241"/>
      <c r="K9241"/>
      <c r="L9241"/>
    </row>
    <row r="9242" spans="1:50">
      <c r="A9242"/>
      <c r="B9242"/>
      <c r="F9242"/>
      <c r="G9242"/>
      <c r="H9242"/>
      <c r="K9242"/>
      <c r="L9242"/>
      <c r="N9242"/>
    </row>
    <row r="9243" spans="1:50">
      <c r="B9243"/>
      <c r="C9243"/>
      <c r="D9243"/>
      <c r="E9243"/>
      <c r="F9243"/>
      <c r="G9243"/>
      <c r="H9243"/>
      <c r="I9243"/>
      <c r="J9243"/>
      <c r="K9243"/>
      <c r="L9243"/>
      <c r="M9243"/>
      <c r="N9243"/>
      <c r="O9243"/>
      <c r="P9243"/>
      <c r="Q9243"/>
      <c r="R9243"/>
      <c r="S9243"/>
      <c r="T9243"/>
      <c r="U9243"/>
      <c r="V9243"/>
      <c r="W9243"/>
      <c r="X9243"/>
      <c r="Y9243"/>
      <c r="Z9243"/>
      <c r="AA9243"/>
      <c r="AB9243"/>
      <c r="AC9243"/>
      <c r="AD9243"/>
      <c r="AE9243"/>
      <c r="AF9243"/>
      <c r="AG9243"/>
      <c r="AH9243"/>
      <c r="AI9243"/>
      <c r="AJ9243"/>
      <c r="AK9243"/>
    </row>
    <row r="9244" spans="1:50">
      <c r="B9244"/>
      <c r="E9244"/>
      <c r="H9244"/>
      <c r="K9244"/>
      <c r="N9244"/>
      <c r="Q9244"/>
      <c r="T9244"/>
      <c r="W9244"/>
      <c r="Z9244"/>
      <c r="AC9244"/>
      <c r="AF9244"/>
      <c r="AI9244"/>
    </row>
    <row r="9245" spans="1:50">
      <c r="A9245"/>
      <c r="B9245"/>
      <c r="C9245"/>
      <c r="D9245"/>
      <c r="E9245"/>
      <c r="F9245"/>
      <c r="G9245"/>
      <c r="H9245"/>
      <c r="I9245"/>
      <c r="J9245"/>
      <c r="K9245"/>
      <c r="L9245"/>
      <c r="M9245"/>
      <c r="N9245"/>
      <c r="O9245"/>
      <c r="P9245"/>
      <c r="Q9245"/>
      <c r="R9245"/>
      <c r="S9245"/>
      <c r="T9245"/>
      <c r="U9245"/>
      <c r="V9245"/>
      <c r="W9245"/>
      <c r="X9245"/>
      <c r="Y9245"/>
      <c r="Z9245"/>
      <c r="AA9245"/>
      <c r="AB9245"/>
      <c r="AC9245"/>
      <c r="AD9245"/>
      <c r="AE9245"/>
      <c r="AF9245"/>
      <c r="AG9245"/>
      <c r="AH9245"/>
      <c r="AI9245"/>
      <c r="AJ9245"/>
      <c r="AK9245"/>
    </row>
    <row r="9246" spans="1:50">
      <c r="B9246" s="172"/>
      <c r="C9246" s="173"/>
      <c r="D9246" s="173"/>
      <c r="E9246" s="172"/>
      <c r="F9246" s="173"/>
      <c r="G9246" s="173"/>
      <c r="H9246" s="172"/>
      <c r="I9246" s="173"/>
      <c r="J9246" s="173"/>
      <c r="K9246" s="172"/>
      <c r="L9246" s="173"/>
      <c r="M9246" s="173"/>
      <c r="N9246" s="172"/>
      <c r="O9246" s="173"/>
      <c r="P9246" s="173"/>
      <c r="Q9246" s="172"/>
      <c r="R9246" s="173"/>
      <c r="S9246" s="173"/>
      <c r="T9246" s="172"/>
      <c r="U9246" s="173"/>
      <c r="V9246" s="173"/>
      <c r="W9246" s="172"/>
      <c r="X9246" s="173"/>
      <c r="Y9246" s="173"/>
      <c r="Z9246" s="172"/>
      <c r="AA9246" s="173"/>
      <c r="AB9246" s="173"/>
      <c r="AC9246" s="172"/>
      <c r="AD9246" s="173"/>
      <c r="AE9246" s="173"/>
      <c r="AF9246" s="172"/>
      <c r="AG9246" s="173"/>
      <c r="AH9246" s="173"/>
      <c r="AI9246" s="172"/>
      <c r="AJ9246" s="173"/>
      <c r="AK9246" s="173"/>
      <c r="AM9246">
        <f>A9241</f>
        <v>0</v>
      </c>
      <c r="AN9246" s="165" t="e">
        <f>1/($B9246*(1/$B9244)*(1/(5/7+2/7*$D9246))*$B9256/SUM($B9248:$B9271))</f>
        <v>#DIV/0!</v>
      </c>
      <c r="AO9246" s="165" t="e">
        <f>1/(B9246*(1/B9244)*(1/(5/7+2/7*D9246)))</f>
        <v>#DIV/0!</v>
      </c>
      <c r="AP9246" s="165"/>
      <c r="AR9246" s="170">
        <f>CHOOSE(AV$3,C9246,F9246,I9246,L9246,O9246,R9246,U9246,X9246,AA9246,AD9246,AG9246,AJ9246)</f>
        <v>0</v>
      </c>
      <c r="AS9246" s="166"/>
      <c r="AT9246" s="166"/>
      <c r="AV9246" s="116" t="e">
        <f>AN9246/AR9246</f>
        <v>#DIV/0!</v>
      </c>
      <c r="AW9246" s="167" t="e">
        <f>AO9246/AR9246</f>
        <v>#DIV/0!</v>
      </c>
      <c r="AX9246" s="165"/>
    </row>
    <row r="9247" spans="1:50">
      <c r="A9247"/>
      <c r="B9247"/>
      <c r="C9247"/>
      <c r="D9247"/>
      <c r="E9247"/>
      <c r="F9247"/>
      <c r="G9247"/>
      <c r="H9247"/>
      <c r="I9247"/>
      <c r="J9247"/>
      <c r="K9247"/>
      <c r="L9247"/>
      <c r="M9247"/>
      <c r="N9247"/>
      <c r="O9247"/>
      <c r="P9247"/>
      <c r="Q9247"/>
      <c r="R9247"/>
      <c r="S9247"/>
      <c r="T9247"/>
      <c r="U9247"/>
      <c r="V9247"/>
      <c r="W9247"/>
      <c r="X9247"/>
      <c r="Y9247"/>
      <c r="Z9247"/>
      <c r="AA9247"/>
      <c r="AB9247"/>
      <c r="AC9247"/>
      <c r="AD9247"/>
      <c r="AE9247"/>
      <c r="AF9247"/>
      <c r="AG9247"/>
      <c r="AH9247"/>
      <c r="AI9247"/>
      <c r="AJ9247"/>
      <c r="AK9247"/>
    </row>
    <row r="9248" spans="1:50">
      <c r="A9248"/>
      <c r="B9248"/>
      <c r="C9248"/>
      <c r="D9248"/>
      <c r="E9248"/>
      <c r="F9248"/>
      <c r="G9248"/>
      <c r="H9248"/>
      <c r="I9248"/>
      <c r="J9248"/>
      <c r="K9248"/>
      <c r="L9248"/>
      <c r="M9248"/>
      <c r="N9248"/>
      <c r="O9248"/>
      <c r="P9248"/>
      <c r="Q9248"/>
      <c r="R9248"/>
      <c r="S9248"/>
      <c r="T9248"/>
      <c r="U9248"/>
      <c r="V9248"/>
      <c r="W9248"/>
      <c r="X9248"/>
      <c r="Y9248"/>
      <c r="Z9248"/>
      <c r="AA9248"/>
      <c r="AB9248"/>
      <c r="AC9248"/>
      <c r="AD9248"/>
      <c r="AE9248"/>
      <c r="AF9248"/>
      <c r="AG9248"/>
      <c r="AH9248"/>
      <c r="AI9248"/>
      <c r="AJ9248"/>
      <c r="AK9248"/>
    </row>
    <row r="9249" spans="1:37">
      <c r="A9249"/>
      <c r="B9249"/>
      <c r="C9249"/>
      <c r="D9249"/>
      <c r="E9249"/>
      <c r="F9249"/>
      <c r="G9249"/>
      <c r="H9249"/>
      <c r="I9249"/>
      <c r="J9249"/>
      <c r="K9249"/>
      <c r="L9249"/>
      <c r="M9249"/>
      <c r="N9249"/>
      <c r="O9249"/>
      <c r="P9249"/>
      <c r="Q9249"/>
      <c r="R9249"/>
      <c r="S9249"/>
      <c r="T9249"/>
      <c r="U9249"/>
      <c r="V9249"/>
      <c r="W9249"/>
      <c r="X9249"/>
      <c r="Y9249"/>
      <c r="Z9249"/>
      <c r="AA9249"/>
      <c r="AB9249"/>
      <c r="AC9249"/>
      <c r="AD9249"/>
      <c r="AE9249"/>
      <c r="AF9249"/>
      <c r="AG9249"/>
      <c r="AH9249"/>
      <c r="AI9249"/>
      <c r="AJ9249"/>
      <c r="AK9249"/>
    </row>
    <row r="9250" spans="1:37">
      <c r="A9250"/>
      <c r="B9250"/>
      <c r="C9250"/>
      <c r="D9250"/>
      <c r="E9250"/>
      <c r="F9250"/>
      <c r="G9250"/>
      <c r="H9250"/>
      <c r="I9250"/>
      <c r="J9250"/>
      <c r="K9250"/>
      <c r="L9250"/>
      <c r="M9250"/>
      <c r="N9250"/>
      <c r="O9250"/>
      <c r="P9250"/>
      <c r="Q9250"/>
      <c r="R9250"/>
      <c r="S9250"/>
      <c r="T9250"/>
      <c r="U9250"/>
      <c r="V9250"/>
      <c r="W9250"/>
      <c r="X9250"/>
      <c r="Y9250"/>
      <c r="Z9250"/>
      <c r="AA9250"/>
      <c r="AB9250"/>
      <c r="AC9250"/>
      <c r="AD9250"/>
      <c r="AE9250"/>
      <c r="AF9250"/>
      <c r="AG9250"/>
      <c r="AH9250"/>
      <c r="AI9250"/>
      <c r="AJ9250"/>
      <c r="AK9250"/>
    </row>
    <row r="9251" spans="1:37">
      <c r="A9251"/>
      <c r="B9251"/>
      <c r="C9251"/>
      <c r="D9251"/>
      <c r="E9251"/>
      <c r="F9251"/>
      <c r="G9251"/>
      <c r="H9251"/>
      <c r="I9251"/>
      <c r="J9251"/>
      <c r="K9251"/>
      <c r="L9251"/>
      <c r="M9251"/>
      <c r="N9251"/>
      <c r="O9251"/>
      <c r="P9251"/>
      <c r="Q9251"/>
      <c r="R9251"/>
      <c r="S9251"/>
      <c r="T9251"/>
      <c r="U9251"/>
      <c r="V9251"/>
      <c r="W9251"/>
      <c r="X9251"/>
      <c r="Y9251"/>
      <c r="Z9251"/>
      <c r="AA9251"/>
      <c r="AB9251"/>
      <c r="AC9251"/>
      <c r="AD9251"/>
      <c r="AE9251"/>
      <c r="AF9251"/>
      <c r="AG9251"/>
      <c r="AH9251"/>
      <c r="AI9251"/>
      <c r="AJ9251"/>
      <c r="AK9251"/>
    </row>
    <row r="9252" spans="1:37">
      <c r="A9252"/>
      <c r="B9252"/>
      <c r="C9252"/>
      <c r="D9252"/>
      <c r="E9252"/>
      <c r="F9252"/>
      <c r="G9252"/>
      <c r="H9252"/>
      <c r="I9252"/>
      <c r="J9252"/>
      <c r="K9252"/>
      <c r="L9252"/>
      <c r="M9252"/>
      <c r="N9252"/>
      <c r="O9252"/>
      <c r="P9252"/>
      <c r="Q9252"/>
      <c r="R9252"/>
      <c r="S9252"/>
      <c r="T9252"/>
      <c r="U9252"/>
      <c r="V9252"/>
      <c r="W9252"/>
      <c r="X9252"/>
      <c r="Y9252"/>
      <c r="Z9252"/>
      <c r="AA9252"/>
      <c r="AB9252"/>
      <c r="AC9252"/>
      <c r="AD9252"/>
      <c r="AE9252"/>
      <c r="AF9252"/>
      <c r="AG9252"/>
      <c r="AH9252"/>
      <c r="AI9252"/>
      <c r="AJ9252"/>
      <c r="AK9252"/>
    </row>
    <row r="9253" spans="1:37">
      <c r="A9253"/>
      <c r="B9253"/>
      <c r="C9253"/>
      <c r="D9253"/>
      <c r="E9253"/>
      <c r="F9253"/>
      <c r="G9253"/>
      <c r="H9253"/>
      <c r="I9253"/>
      <c r="J9253"/>
      <c r="K9253"/>
      <c r="L9253"/>
      <c r="M9253"/>
      <c r="N9253"/>
      <c r="O9253"/>
      <c r="P9253"/>
      <c r="Q9253"/>
      <c r="R9253"/>
      <c r="S9253"/>
      <c r="T9253"/>
      <c r="U9253"/>
      <c r="V9253"/>
      <c r="W9253"/>
      <c r="X9253"/>
      <c r="Y9253"/>
      <c r="Z9253"/>
      <c r="AA9253"/>
      <c r="AB9253"/>
      <c r="AC9253"/>
      <c r="AD9253"/>
      <c r="AE9253"/>
      <c r="AF9253"/>
      <c r="AG9253"/>
      <c r="AH9253"/>
      <c r="AI9253"/>
      <c r="AJ9253"/>
      <c r="AK9253"/>
    </row>
    <row r="9254" spans="1:37">
      <c r="A9254"/>
      <c r="B9254"/>
      <c r="C9254"/>
      <c r="D9254"/>
      <c r="E9254"/>
      <c r="F9254"/>
      <c r="G9254"/>
      <c r="H9254"/>
      <c r="I9254"/>
      <c r="J9254"/>
      <c r="K9254"/>
      <c r="L9254"/>
      <c r="M9254"/>
      <c r="N9254"/>
      <c r="O9254"/>
      <c r="P9254"/>
      <c r="Q9254"/>
      <c r="R9254"/>
      <c r="S9254"/>
      <c r="T9254"/>
      <c r="U9254"/>
      <c r="V9254"/>
      <c r="W9254"/>
      <c r="X9254"/>
      <c r="Y9254"/>
      <c r="Z9254"/>
      <c r="AA9254"/>
      <c r="AB9254"/>
      <c r="AC9254"/>
      <c r="AD9254"/>
      <c r="AE9254"/>
      <c r="AF9254"/>
      <c r="AG9254"/>
      <c r="AH9254"/>
      <c r="AI9254"/>
      <c r="AJ9254"/>
      <c r="AK9254"/>
    </row>
    <row r="9255" spans="1:37">
      <c r="A9255"/>
      <c r="B9255"/>
      <c r="C9255"/>
      <c r="D9255"/>
      <c r="E9255"/>
      <c r="F9255"/>
      <c r="G9255"/>
      <c r="H9255"/>
      <c r="I9255"/>
      <c r="J9255"/>
      <c r="K9255"/>
      <c r="L9255"/>
      <c r="M9255"/>
      <c r="N9255"/>
      <c r="O9255"/>
      <c r="P9255"/>
      <c r="Q9255"/>
      <c r="R9255"/>
      <c r="S9255"/>
      <c r="T9255"/>
      <c r="U9255"/>
      <c r="V9255"/>
      <c r="W9255"/>
      <c r="X9255"/>
      <c r="Y9255"/>
      <c r="Z9255"/>
      <c r="AA9255"/>
      <c r="AB9255"/>
      <c r="AC9255"/>
      <c r="AD9255"/>
      <c r="AE9255"/>
      <c r="AF9255"/>
      <c r="AG9255"/>
      <c r="AH9255"/>
      <c r="AI9255"/>
      <c r="AJ9255"/>
      <c r="AK9255"/>
    </row>
    <row r="9256" spans="1:37">
      <c r="A9256"/>
      <c r="B9256"/>
      <c r="C9256"/>
      <c r="D9256"/>
      <c r="E9256"/>
      <c r="F9256"/>
      <c r="G9256"/>
      <c r="H9256"/>
      <c r="I9256"/>
      <c r="J9256"/>
      <c r="K9256"/>
      <c r="L9256"/>
      <c r="M9256"/>
      <c r="N9256"/>
      <c r="O9256"/>
      <c r="P9256"/>
      <c r="Q9256"/>
      <c r="R9256"/>
      <c r="S9256"/>
      <c r="T9256"/>
      <c r="U9256"/>
      <c r="V9256"/>
      <c r="W9256"/>
      <c r="X9256"/>
      <c r="Y9256"/>
      <c r="Z9256"/>
      <c r="AA9256"/>
      <c r="AB9256"/>
      <c r="AC9256"/>
      <c r="AD9256"/>
      <c r="AE9256"/>
      <c r="AF9256"/>
      <c r="AG9256"/>
      <c r="AH9256"/>
      <c r="AI9256"/>
      <c r="AJ9256"/>
      <c r="AK9256"/>
    </row>
    <row r="9257" spans="1:37">
      <c r="A9257"/>
      <c r="B9257"/>
      <c r="C9257"/>
      <c r="D9257"/>
      <c r="E9257"/>
      <c r="F9257"/>
      <c r="G9257"/>
      <c r="H9257"/>
      <c r="I9257"/>
      <c r="J9257"/>
      <c r="K9257"/>
      <c r="L9257"/>
      <c r="M9257"/>
      <c r="N9257"/>
      <c r="O9257"/>
      <c r="P9257"/>
      <c r="Q9257"/>
      <c r="R9257"/>
      <c r="S9257"/>
      <c r="T9257"/>
      <c r="U9257"/>
      <c r="V9257"/>
      <c r="W9257"/>
      <c r="X9257"/>
      <c r="Y9257"/>
      <c r="Z9257"/>
      <c r="AA9257"/>
      <c r="AB9257"/>
      <c r="AC9257"/>
      <c r="AD9257"/>
      <c r="AE9257"/>
      <c r="AF9257"/>
      <c r="AG9257"/>
      <c r="AH9257"/>
      <c r="AI9257"/>
      <c r="AJ9257"/>
      <c r="AK9257"/>
    </row>
    <row r="9258" spans="1:37">
      <c r="A9258"/>
      <c r="B9258"/>
      <c r="C9258"/>
      <c r="D9258"/>
      <c r="E9258"/>
      <c r="F9258"/>
      <c r="G9258"/>
      <c r="H9258"/>
      <c r="I9258"/>
      <c r="J9258"/>
      <c r="K9258"/>
      <c r="L9258"/>
      <c r="M9258"/>
      <c r="N9258"/>
      <c r="O9258"/>
      <c r="P9258"/>
      <c r="Q9258"/>
      <c r="R9258"/>
      <c r="S9258"/>
      <c r="T9258"/>
      <c r="U9258"/>
      <c r="V9258"/>
      <c r="W9258"/>
      <c r="X9258"/>
      <c r="Y9258"/>
      <c r="Z9258"/>
      <c r="AA9258"/>
      <c r="AB9258"/>
      <c r="AC9258"/>
      <c r="AD9258"/>
      <c r="AE9258"/>
      <c r="AF9258"/>
      <c r="AG9258"/>
      <c r="AH9258"/>
      <c r="AI9258"/>
      <c r="AJ9258"/>
      <c r="AK9258"/>
    </row>
    <row r="9259" spans="1:37">
      <c r="A9259"/>
      <c r="B9259"/>
      <c r="C9259"/>
      <c r="D9259"/>
      <c r="E9259"/>
      <c r="F9259"/>
      <c r="G9259"/>
      <c r="H9259"/>
      <c r="I9259"/>
      <c r="J9259"/>
      <c r="K9259"/>
      <c r="L9259"/>
      <c r="M9259"/>
      <c r="N9259"/>
      <c r="O9259"/>
      <c r="P9259"/>
      <c r="Q9259"/>
      <c r="R9259"/>
      <c r="S9259"/>
      <c r="T9259"/>
      <c r="U9259"/>
      <c r="V9259"/>
      <c r="W9259"/>
      <c r="X9259"/>
      <c r="Y9259"/>
      <c r="Z9259"/>
      <c r="AA9259"/>
      <c r="AB9259"/>
      <c r="AC9259"/>
      <c r="AD9259"/>
      <c r="AE9259"/>
      <c r="AF9259"/>
      <c r="AG9259"/>
      <c r="AH9259"/>
      <c r="AI9259"/>
      <c r="AJ9259"/>
      <c r="AK9259"/>
    </row>
    <row r="9260" spans="1:37">
      <c r="A9260"/>
      <c r="B9260"/>
      <c r="C9260"/>
      <c r="D9260"/>
      <c r="E9260"/>
      <c r="F9260"/>
      <c r="G9260"/>
      <c r="H9260"/>
      <c r="I9260"/>
      <c r="J9260"/>
      <c r="K9260"/>
      <c r="L9260"/>
      <c r="M9260"/>
      <c r="N9260"/>
      <c r="O9260"/>
      <c r="P9260"/>
      <c r="Q9260"/>
      <c r="R9260"/>
      <c r="S9260"/>
      <c r="T9260"/>
      <c r="U9260"/>
      <c r="V9260"/>
      <c r="W9260"/>
      <c r="X9260"/>
      <c r="Y9260"/>
      <c r="Z9260"/>
      <c r="AA9260"/>
      <c r="AB9260"/>
      <c r="AC9260"/>
      <c r="AD9260"/>
      <c r="AE9260"/>
      <c r="AF9260"/>
      <c r="AG9260"/>
      <c r="AH9260"/>
      <c r="AI9260"/>
      <c r="AJ9260"/>
      <c r="AK9260"/>
    </row>
    <row r="9261" spans="1:37">
      <c r="A9261"/>
      <c r="B9261"/>
      <c r="C9261"/>
      <c r="D9261"/>
      <c r="E9261"/>
      <c r="F9261"/>
      <c r="G9261"/>
      <c r="H9261"/>
      <c r="I9261"/>
      <c r="J9261"/>
      <c r="K9261"/>
      <c r="L9261"/>
      <c r="M9261"/>
      <c r="N9261"/>
      <c r="O9261"/>
      <c r="P9261"/>
      <c r="Q9261"/>
      <c r="R9261"/>
      <c r="S9261"/>
      <c r="T9261"/>
      <c r="U9261"/>
      <c r="V9261"/>
      <c r="W9261"/>
      <c r="X9261"/>
      <c r="Y9261"/>
      <c r="Z9261"/>
      <c r="AA9261"/>
      <c r="AB9261"/>
      <c r="AC9261"/>
      <c r="AD9261"/>
      <c r="AE9261"/>
      <c r="AF9261"/>
      <c r="AG9261"/>
      <c r="AH9261"/>
      <c r="AI9261"/>
      <c r="AJ9261"/>
      <c r="AK9261"/>
    </row>
    <row r="9262" spans="1:37">
      <c r="A9262"/>
      <c r="B9262"/>
      <c r="C9262"/>
      <c r="D9262"/>
      <c r="E9262"/>
      <c r="F9262"/>
      <c r="G9262"/>
      <c r="H9262"/>
      <c r="I9262"/>
      <c r="J9262"/>
      <c r="K9262"/>
      <c r="L9262"/>
      <c r="M9262"/>
      <c r="N9262"/>
      <c r="O9262"/>
      <c r="P9262"/>
      <c r="Q9262"/>
      <c r="R9262"/>
      <c r="S9262"/>
      <c r="T9262"/>
      <c r="U9262"/>
      <c r="V9262"/>
      <c r="W9262"/>
      <c r="X9262"/>
      <c r="Y9262"/>
      <c r="Z9262"/>
      <c r="AA9262"/>
      <c r="AB9262"/>
      <c r="AC9262"/>
      <c r="AD9262"/>
      <c r="AE9262"/>
      <c r="AF9262"/>
      <c r="AG9262"/>
      <c r="AH9262"/>
      <c r="AI9262"/>
      <c r="AJ9262"/>
      <c r="AK9262"/>
    </row>
    <row r="9263" spans="1:37">
      <c r="A9263"/>
      <c r="B9263"/>
      <c r="C9263"/>
      <c r="D9263"/>
      <c r="E9263"/>
      <c r="F9263"/>
      <c r="G9263"/>
      <c r="H9263"/>
      <c r="I9263"/>
      <c r="J9263"/>
      <c r="K9263"/>
      <c r="L9263"/>
      <c r="M9263"/>
      <c r="N9263"/>
      <c r="O9263"/>
      <c r="P9263"/>
      <c r="Q9263"/>
      <c r="R9263"/>
      <c r="S9263"/>
      <c r="T9263"/>
      <c r="U9263"/>
      <c r="V9263"/>
      <c r="W9263"/>
      <c r="X9263"/>
      <c r="Y9263"/>
      <c r="Z9263"/>
      <c r="AA9263"/>
      <c r="AB9263"/>
      <c r="AC9263"/>
      <c r="AD9263"/>
      <c r="AE9263"/>
      <c r="AF9263"/>
      <c r="AG9263"/>
      <c r="AH9263"/>
      <c r="AI9263"/>
      <c r="AJ9263"/>
      <c r="AK9263"/>
    </row>
    <row r="9264" spans="1:37">
      <c r="A9264"/>
      <c r="B9264"/>
      <c r="C9264"/>
      <c r="D9264"/>
      <c r="E9264"/>
      <c r="F9264"/>
      <c r="G9264"/>
      <c r="H9264"/>
      <c r="I9264"/>
      <c r="J9264"/>
      <c r="K9264"/>
      <c r="L9264"/>
      <c r="M9264"/>
      <c r="N9264"/>
      <c r="O9264"/>
      <c r="P9264"/>
      <c r="Q9264"/>
      <c r="R9264"/>
      <c r="S9264"/>
      <c r="T9264"/>
      <c r="U9264"/>
      <c r="V9264"/>
      <c r="W9264"/>
      <c r="X9264"/>
      <c r="Y9264"/>
      <c r="Z9264"/>
      <c r="AA9264"/>
      <c r="AB9264"/>
      <c r="AC9264"/>
      <c r="AD9264"/>
      <c r="AE9264"/>
      <c r="AF9264"/>
      <c r="AG9264"/>
      <c r="AH9264"/>
      <c r="AI9264"/>
      <c r="AJ9264"/>
      <c r="AK9264"/>
    </row>
    <row r="9265" spans="1:37">
      <c r="A9265"/>
      <c r="B9265"/>
      <c r="C9265"/>
      <c r="D9265"/>
      <c r="E9265"/>
      <c r="F9265"/>
      <c r="G9265"/>
      <c r="H9265"/>
      <c r="I9265"/>
      <c r="J9265"/>
      <c r="K9265"/>
      <c r="L9265"/>
      <c r="M9265"/>
      <c r="N9265"/>
      <c r="O9265"/>
      <c r="P9265"/>
      <c r="Q9265"/>
      <c r="R9265"/>
      <c r="S9265"/>
      <c r="T9265"/>
      <c r="U9265"/>
      <c r="V9265"/>
      <c r="W9265"/>
      <c r="X9265"/>
      <c r="Y9265"/>
      <c r="Z9265"/>
      <c r="AA9265"/>
      <c r="AB9265"/>
      <c r="AC9265"/>
      <c r="AD9265"/>
      <c r="AE9265"/>
      <c r="AF9265"/>
      <c r="AG9265"/>
      <c r="AH9265"/>
      <c r="AI9265"/>
      <c r="AJ9265"/>
      <c r="AK9265"/>
    </row>
    <row r="9266" spans="1:37">
      <c r="A9266"/>
      <c r="B9266"/>
      <c r="C9266"/>
      <c r="D9266"/>
      <c r="E9266"/>
      <c r="F9266"/>
      <c r="G9266"/>
      <c r="H9266"/>
      <c r="I9266"/>
      <c r="J9266"/>
      <c r="K9266"/>
      <c r="L9266"/>
      <c r="M9266"/>
      <c r="N9266"/>
      <c r="O9266"/>
      <c r="P9266"/>
      <c r="Q9266"/>
      <c r="R9266"/>
      <c r="S9266"/>
      <c r="T9266"/>
      <c r="U9266"/>
      <c r="V9266"/>
      <c r="W9266"/>
      <c r="X9266"/>
      <c r="Y9266"/>
      <c r="Z9266"/>
      <c r="AA9266"/>
      <c r="AB9266"/>
      <c r="AC9266"/>
      <c r="AD9266"/>
      <c r="AE9266"/>
      <c r="AF9266"/>
      <c r="AG9266"/>
      <c r="AH9266"/>
      <c r="AI9266"/>
      <c r="AJ9266"/>
      <c r="AK9266"/>
    </row>
    <row r="9267" spans="1:37">
      <c r="A9267"/>
      <c r="B9267"/>
      <c r="C9267"/>
      <c r="D9267"/>
      <c r="E9267"/>
      <c r="F9267"/>
      <c r="G9267"/>
      <c r="H9267"/>
      <c r="I9267"/>
      <c r="J9267"/>
      <c r="K9267"/>
      <c r="L9267"/>
      <c r="M9267"/>
      <c r="N9267"/>
      <c r="O9267"/>
      <c r="P9267"/>
      <c r="Q9267"/>
      <c r="R9267"/>
      <c r="S9267"/>
      <c r="T9267"/>
      <c r="U9267"/>
      <c r="V9267"/>
      <c r="W9267"/>
      <c r="X9267"/>
      <c r="Y9267"/>
      <c r="Z9267"/>
      <c r="AA9267"/>
      <c r="AB9267"/>
      <c r="AC9267"/>
      <c r="AD9267"/>
      <c r="AE9267"/>
      <c r="AF9267"/>
      <c r="AG9267"/>
      <c r="AH9267"/>
      <c r="AI9267"/>
      <c r="AJ9267"/>
      <c r="AK9267"/>
    </row>
    <row r="9268" spans="1:37">
      <c r="A9268"/>
      <c r="B9268"/>
      <c r="C9268"/>
      <c r="D9268"/>
      <c r="E9268"/>
      <c r="F9268"/>
      <c r="G9268"/>
      <c r="H9268"/>
      <c r="I9268"/>
      <c r="J9268"/>
      <c r="K9268"/>
      <c r="L9268"/>
      <c r="M9268"/>
      <c r="N9268"/>
      <c r="O9268"/>
      <c r="P9268"/>
      <c r="Q9268"/>
      <c r="R9268"/>
      <c r="S9268"/>
      <c r="T9268"/>
      <c r="U9268"/>
      <c r="V9268"/>
      <c r="W9268"/>
      <c r="X9268"/>
      <c r="Y9268"/>
      <c r="Z9268"/>
      <c r="AA9268"/>
      <c r="AB9268"/>
      <c r="AC9268"/>
      <c r="AD9268"/>
      <c r="AE9268"/>
      <c r="AF9268"/>
      <c r="AG9268"/>
      <c r="AH9268"/>
      <c r="AI9268"/>
      <c r="AJ9268"/>
      <c r="AK9268"/>
    </row>
    <row r="9269" spans="1:37">
      <c r="A9269"/>
      <c r="B9269"/>
      <c r="C9269"/>
      <c r="D9269"/>
      <c r="E9269"/>
      <c r="F9269"/>
      <c r="G9269"/>
      <c r="H9269"/>
      <c r="I9269"/>
      <c r="J9269"/>
      <c r="K9269"/>
      <c r="L9269"/>
      <c r="M9269"/>
      <c r="N9269"/>
      <c r="O9269"/>
      <c r="P9269"/>
      <c r="Q9269"/>
      <c r="R9269"/>
      <c r="S9269"/>
      <c r="T9269"/>
      <c r="U9269"/>
      <c r="V9269"/>
      <c r="W9269"/>
      <c r="X9269"/>
      <c r="Y9269"/>
      <c r="Z9269"/>
      <c r="AA9269"/>
      <c r="AB9269"/>
      <c r="AC9269"/>
      <c r="AD9269"/>
      <c r="AE9269"/>
      <c r="AF9269"/>
      <c r="AG9269"/>
      <c r="AH9269"/>
      <c r="AI9269"/>
      <c r="AJ9269"/>
      <c r="AK9269"/>
    </row>
    <row r="9270" spans="1:37">
      <c r="A9270"/>
      <c r="B9270"/>
      <c r="C9270"/>
      <c r="D9270"/>
      <c r="E9270"/>
      <c r="F9270"/>
      <c r="G9270"/>
      <c r="H9270"/>
      <c r="I9270"/>
      <c r="J9270"/>
      <c r="K9270"/>
      <c r="L9270"/>
      <c r="M9270"/>
      <c r="N9270"/>
      <c r="O9270"/>
      <c r="P9270"/>
      <c r="Q9270"/>
      <c r="R9270"/>
      <c r="S9270"/>
      <c r="T9270"/>
      <c r="U9270"/>
      <c r="V9270"/>
      <c r="W9270"/>
      <c r="X9270"/>
      <c r="Y9270"/>
      <c r="Z9270"/>
      <c r="AA9270"/>
      <c r="AB9270"/>
      <c r="AC9270"/>
      <c r="AD9270"/>
      <c r="AE9270"/>
      <c r="AF9270"/>
      <c r="AG9270"/>
      <c r="AH9270"/>
      <c r="AI9270"/>
      <c r="AJ9270"/>
      <c r="AK9270"/>
    </row>
    <row r="9271" spans="1:37">
      <c r="A9271"/>
      <c r="B9271"/>
      <c r="C9271"/>
      <c r="D9271"/>
      <c r="E9271"/>
      <c r="F9271"/>
      <c r="G9271"/>
      <c r="H9271"/>
      <c r="I9271"/>
      <c r="J9271"/>
      <c r="K9271"/>
      <c r="L9271"/>
      <c r="M9271"/>
      <c r="N9271"/>
      <c r="O9271"/>
      <c r="P9271"/>
      <c r="Q9271"/>
      <c r="R9271"/>
      <c r="S9271"/>
      <c r="T9271"/>
      <c r="U9271"/>
      <c r="V9271"/>
      <c r="W9271"/>
      <c r="X9271"/>
      <c r="Y9271"/>
      <c r="Z9271"/>
      <c r="AA9271"/>
      <c r="AB9271"/>
      <c r="AC9271"/>
      <c r="AD9271"/>
      <c r="AE9271"/>
      <c r="AF9271"/>
      <c r="AG9271"/>
      <c r="AH9271"/>
      <c r="AI9271"/>
      <c r="AJ9271"/>
      <c r="AK9271"/>
    </row>
    <row r="9281" spans="1:50">
      <c r="A9281"/>
      <c r="D9281"/>
      <c r="F9281"/>
      <c r="G9281" s="171"/>
      <c r="H9281"/>
      <c r="K9281"/>
      <c r="L9281"/>
    </row>
    <row r="9282" spans="1:50">
      <c r="A9282"/>
      <c r="B9282"/>
      <c r="F9282"/>
      <c r="G9282"/>
      <c r="H9282"/>
      <c r="K9282"/>
      <c r="L9282"/>
      <c r="N9282"/>
    </row>
    <row r="9283" spans="1:50">
      <c r="B9283"/>
      <c r="C9283"/>
      <c r="D9283"/>
      <c r="E9283"/>
      <c r="F9283"/>
      <c r="G9283"/>
      <c r="H9283"/>
      <c r="I9283"/>
      <c r="J9283"/>
      <c r="K9283"/>
      <c r="L9283"/>
      <c r="M9283"/>
      <c r="N9283"/>
      <c r="O9283"/>
      <c r="P9283"/>
      <c r="Q9283"/>
      <c r="R9283"/>
      <c r="S9283"/>
      <c r="T9283"/>
      <c r="U9283"/>
      <c r="V9283"/>
      <c r="W9283"/>
      <c r="X9283"/>
      <c r="Y9283"/>
      <c r="Z9283"/>
      <c r="AA9283"/>
      <c r="AB9283"/>
      <c r="AC9283"/>
      <c r="AD9283"/>
      <c r="AE9283"/>
      <c r="AF9283"/>
      <c r="AG9283"/>
      <c r="AH9283"/>
      <c r="AI9283"/>
      <c r="AJ9283"/>
      <c r="AK9283"/>
    </row>
    <row r="9284" spans="1:50">
      <c r="B9284"/>
      <c r="E9284"/>
      <c r="H9284"/>
      <c r="K9284"/>
      <c r="N9284"/>
      <c r="Q9284"/>
      <c r="T9284"/>
      <c r="W9284"/>
      <c r="Z9284"/>
      <c r="AC9284"/>
      <c r="AF9284"/>
      <c r="AI9284"/>
    </row>
    <row r="9285" spans="1:50">
      <c r="A9285"/>
      <c r="B9285"/>
      <c r="C9285"/>
      <c r="D9285"/>
      <c r="E9285"/>
      <c r="F9285"/>
      <c r="G9285"/>
      <c r="H9285"/>
      <c r="I9285"/>
      <c r="J9285"/>
      <c r="K9285"/>
      <c r="L9285"/>
      <c r="M9285"/>
      <c r="N9285"/>
      <c r="O9285"/>
      <c r="P9285"/>
      <c r="Q9285"/>
      <c r="R9285"/>
      <c r="S9285"/>
      <c r="T9285"/>
      <c r="U9285"/>
      <c r="V9285"/>
      <c r="W9285"/>
      <c r="X9285"/>
      <c r="Y9285"/>
      <c r="Z9285"/>
      <c r="AA9285"/>
      <c r="AB9285"/>
      <c r="AC9285"/>
      <c r="AD9285"/>
      <c r="AE9285"/>
      <c r="AF9285"/>
      <c r="AG9285"/>
      <c r="AH9285"/>
      <c r="AI9285"/>
      <c r="AJ9285"/>
      <c r="AK9285"/>
    </row>
    <row r="9286" spans="1:50">
      <c r="B9286" s="172"/>
      <c r="C9286" s="173"/>
      <c r="D9286" s="173"/>
      <c r="E9286" s="172"/>
      <c r="F9286" s="173"/>
      <c r="G9286" s="173"/>
      <c r="H9286" s="172"/>
      <c r="I9286" s="173"/>
      <c r="J9286" s="173"/>
      <c r="K9286" s="172"/>
      <c r="L9286" s="173"/>
      <c r="M9286" s="173"/>
      <c r="N9286" s="172"/>
      <c r="O9286" s="173"/>
      <c r="P9286" s="173"/>
      <c r="Q9286" s="172"/>
      <c r="R9286" s="173"/>
      <c r="S9286" s="173"/>
      <c r="T9286" s="172"/>
      <c r="U9286" s="173"/>
      <c r="V9286" s="173"/>
      <c r="W9286" s="172"/>
      <c r="X9286" s="173"/>
      <c r="Y9286" s="173"/>
      <c r="Z9286" s="172"/>
      <c r="AA9286" s="173"/>
      <c r="AB9286" s="173"/>
      <c r="AC9286" s="172"/>
      <c r="AD9286" s="173"/>
      <c r="AE9286" s="173"/>
      <c r="AF9286" s="172"/>
      <c r="AG9286" s="173"/>
      <c r="AH9286" s="173"/>
      <c r="AI9286" s="172"/>
      <c r="AJ9286" s="173"/>
      <c r="AK9286" s="173"/>
      <c r="AM9286">
        <f>A9281</f>
        <v>0</v>
      </c>
      <c r="AN9286" s="165" t="e">
        <f>1/($B9286*(1/$B9284)*(1/(5/7+2/7*$D9286))*$B9296/SUM($B9288:$B9311))</f>
        <v>#DIV/0!</v>
      </c>
      <c r="AO9286" s="165" t="e">
        <f>1/(B9286*(1/B9284)*(1/(5/7+2/7*D9286)))</f>
        <v>#DIV/0!</v>
      </c>
      <c r="AP9286" s="165"/>
      <c r="AR9286" s="170">
        <f>CHOOSE(AV$3,C9286,F9286,I9286,L9286,O9286,R9286,U9286,X9286,AA9286,AD9286,AG9286,AJ9286)</f>
        <v>0</v>
      </c>
      <c r="AS9286" s="166"/>
      <c r="AT9286" s="166"/>
      <c r="AV9286" s="116" t="e">
        <f>AN9286/AR9286</f>
        <v>#DIV/0!</v>
      </c>
      <c r="AW9286" s="167" t="e">
        <f>AO9286/AR9286</f>
        <v>#DIV/0!</v>
      </c>
      <c r="AX9286" s="165"/>
    </row>
    <row r="9287" spans="1:50">
      <c r="A9287"/>
      <c r="B9287"/>
      <c r="C9287"/>
      <c r="D9287"/>
      <c r="E9287"/>
      <c r="F9287"/>
      <c r="G9287"/>
      <c r="H9287"/>
      <c r="I9287"/>
      <c r="J9287"/>
      <c r="K9287"/>
      <c r="L9287"/>
      <c r="M9287"/>
      <c r="N9287"/>
      <c r="O9287"/>
      <c r="P9287"/>
      <c r="Q9287"/>
      <c r="R9287"/>
      <c r="S9287"/>
      <c r="T9287"/>
      <c r="U9287"/>
      <c r="V9287"/>
      <c r="W9287"/>
      <c r="X9287"/>
      <c r="Y9287"/>
      <c r="Z9287"/>
      <c r="AA9287"/>
      <c r="AB9287"/>
      <c r="AC9287"/>
      <c r="AD9287"/>
      <c r="AE9287"/>
      <c r="AF9287"/>
      <c r="AG9287"/>
      <c r="AH9287"/>
      <c r="AI9287"/>
      <c r="AJ9287"/>
      <c r="AK9287"/>
    </row>
    <row r="9288" spans="1:50">
      <c r="A9288"/>
      <c r="B9288"/>
      <c r="C9288"/>
      <c r="D9288"/>
      <c r="E9288"/>
      <c r="F9288"/>
      <c r="G9288"/>
      <c r="H9288"/>
      <c r="I9288"/>
      <c r="J9288"/>
      <c r="K9288"/>
      <c r="L9288"/>
      <c r="M9288"/>
      <c r="N9288"/>
      <c r="O9288"/>
      <c r="P9288"/>
      <c r="Q9288"/>
      <c r="R9288"/>
      <c r="S9288"/>
      <c r="T9288"/>
      <c r="U9288"/>
      <c r="V9288"/>
      <c r="W9288"/>
      <c r="X9288"/>
      <c r="Y9288"/>
      <c r="Z9288"/>
      <c r="AA9288"/>
      <c r="AB9288"/>
      <c r="AC9288"/>
      <c r="AD9288"/>
      <c r="AE9288"/>
      <c r="AF9288"/>
      <c r="AG9288"/>
      <c r="AH9288"/>
      <c r="AI9288"/>
      <c r="AJ9288"/>
      <c r="AK9288"/>
    </row>
    <row r="9289" spans="1:50">
      <c r="A9289"/>
      <c r="B9289"/>
      <c r="C9289"/>
      <c r="D9289"/>
      <c r="E9289"/>
      <c r="F9289"/>
      <c r="G9289"/>
      <c r="H9289"/>
      <c r="I9289"/>
      <c r="J9289"/>
      <c r="K9289"/>
      <c r="L9289"/>
      <c r="M9289"/>
      <c r="N9289"/>
      <c r="O9289"/>
      <c r="P9289"/>
      <c r="Q9289"/>
      <c r="R9289"/>
      <c r="S9289"/>
      <c r="T9289"/>
      <c r="U9289"/>
      <c r="V9289"/>
      <c r="W9289"/>
      <c r="X9289"/>
      <c r="Y9289"/>
      <c r="Z9289"/>
      <c r="AA9289"/>
      <c r="AB9289"/>
      <c r="AC9289"/>
      <c r="AD9289"/>
      <c r="AE9289"/>
      <c r="AF9289"/>
      <c r="AG9289"/>
      <c r="AH9289"/>
      <c r="AI9289"/>
      <c r="AJ9289"/>
      <c r="AK9289"/>
    </row>
    <row r="9290" spans="1:50">
      <c r="A9290"/>
      <c r="B9290"/>
      <c r="C9290"/>
      <c r="D9290"/>
      <c r="E9290"/>
      <c r="F9290"/>
      <c r="G9290"/>
      <c r="H9290"/>
      <c r="I9290"/>
      <c r="J9290"/>
      <c r="K9290"/>
      <c r="L9290"/>
      <c r="M9290"/>
      <c r="N9290"/>
      <c r="O9290"/>
      <c r="P9290"/>
      <c r="Q9290"/>
      <c r="R9290"/>
      <c r="S9290"/>
      <c r="T9290"/>
      <c r="U9290"/>
      <c r="V9290"/>
      <c r="W9290"/>
      <c r="X9290"/>
      <c r="Y9290"/>
      <c r="Z9290"/>
      <c r="AA9290"/>
      <c r="AB9290"/>
      <c r="AC9290"/>
      <c r="AD9290"/>
      <c r="AE9290"/>
      <c r="AF9290"/>
      <c r="AG9290"/>
      <c r="AH9290"/>
      <c r="AI9290"/>
      <c r="AJ9290"/>
      <c r="AK9290"/>
    </row>
    <row r="9291" spans="1:50">
      <c r="A9291"/>
      <c r="B9291"/>
      <c r="C9291"/>
      <c r="D9291"/>
      <c r="E9291"/>
      <c r="F9291"/>
      <c r="G9291"/>
      <c r="H9291"/>
      <c r="I9291"/>
      <c r="J9291"/>
      <c r="K9291"/>
      <c r="L9291"/>
      <c r="M9291"/>
      <c r="N9291"/>
      <c r="O9291"/>
      <c r="P9291"/>
      <c r="Q9291"/>
      <c r="R9291"/>
      <c r="S9291"/>
      <c r="T9291"/>
      <c r="U9291"/>
      <c r="V9291"/>
      <c r="W9291"/>
      <c r="X9291"/>
      <c r="Y9291"/>
      <c r="Z9291"/>
      <c r="AA9291"/>
      <c r="AB9291"/>
      <c r="AC9291"/>
      <c r="AD9291"/>
      <c r="AE9291"/>
      <c r="AF9291"/>
      <c r="AG9291"/>
      <c r="AH9291"/>
      <c r="AI9291"/>
      <c r="AJ9291"/>
      <c r="AK9291"/>
    </row>
    <row r="9292" spans="1:50">
      <c r="A9292"/>
      <c r="B9292"/>
      <c r="C9292"/>
      <c r="D9292"/>
      <c r="E9292"/>
      <c r="F9292"/>
      <c r="G9292"/>
      <c r="H9292"/>
      <c r="I9292"/>
      <c r="J9292"/>
      <c r="K9292"/>
      <c r="L9292"/>
      <c r="M9292"/>
      <c r="N9292"/>
      <c r="O9292"/>
      <c r="P9292"/>
      <c r="Q9292"/>
      <c r="R9292"/>
      <c r="S9292"/>
      <c r="T9292"/>
      <c r="U9292"/>
      <c r="V9292"/>
      <c r="W9292"/>
      <c r="X9292"/>
      <c r="Y9292"/>
      <c r="Z9292"/>
      <c r="AA9292"/>
      <c r="AB9292"/>
      <c r="AC9292"/>
      <c r="AD9292"/>
      <c r="AE9292"/>
      <c r="AF9292"/>
      <c r="AG9292"/>
      <c r="AH9292"/>
      <c r="AI9292"/>
      <c r="AJ9292"/>
      <c r="AK9292"/>
    </row>
    <row r="9293" spans="1:50">
      <c r="A9293"/>
      <c r="B9293"/>
      <c r="C9293"/>
      <c r="D9293"/>
      <c r="E9293"/>
      <c r="F9293"/>
      <c r="G9293"/>
      <c r="H9293"/>
      <c r="I9293"/>
      <c r="J9293"/>
      <c r="K9293"/>
      <c r="L9293"/>
      <c r="M9293"/>
      <c r="N9293"/>
      <c r="O9293"/>
      <c r="P9293"/>
      <c r="Q9293"/>
      <c r="R9293"/>
      <c r="S9293"/>
      <c r="T9293"/>
      <c r="U9293"/>
      <c r="V9293"/>
      <c r="W9293"/>
      <c r="X9293"/>
      <c r="Y9293"/>
      <c r="Z9293"/>
      <c r="AA9293"/>
      <c r="AB9293"/>
      <c r="AC9293"/>
      <c r="AD9293"/>
      <c r="AE9293"/>
      <c r="AF9293"/>
      <c r="AG9293"/>
      <c r="AH9293"/>
      <c r="AI9293"/>
      <c r="AJ9293"/>
      <c r="AK9293"/>
    </row>
    <row r="9294" spans="1:50">
      <c r="A9294"/>
      <c r="B9294"/>
      <c r="C9294"/>
      <c r="D9294"/>
      <c r="E9294"/>
      <c r="F9294"/>
      <c r="G9294"/>
      <c r="H9294"/>
      <c r="I9294"/>
      <c r="J9294"/>
      <c r="K9294"/>
      <c r="L9294"/>
      <c r="M9294"/>
      <c r="N9294"/>
      <c r="O9294"/>
      <c r="P9294"/>
      <c r="Q9294"/>
      <c r="R9294"/>
      <c r="S9294"/>
      <c r="T9294"/>
      <c r="U9294"/>
      <c r="V9294"/>
      <c r="W9294"/>
      <c r="X9294"/>
      <c r="Y9294"/>
      <c r="Z9294"/>
      <c r="AA9294"/>
      <c r="AB9294"/>
      <c r="AC9294"/>
      <c r="AD9294"/>
      <c r="AE9294"/>
      <c r="AF9294"/>
      <c r="AG9294"/>
      <c r="AH9294"/>
      <c r="AI9294"/>
      <c r="AJ9294"/>
      <c r="AK9294"/>
    </row>
    <row r="9295" spans="1:50">
      <c r="A9295"/>
      <c r="B9295"/>
      <c r="C9295"/>
      <c r="D9295"/>
      <c r="E9295"/>
      <c r="F9295"/>
      <c r="G9295"/>
      <c r="H9295"/>
      <c r="I9295"/>
      <c r="J9295"/>
      <c r="K9295"/>
      <c r="L9295"/>
      <c r="M9295"/>
      <c r="N9295"/>
      <c r="O9295"/>
      <c r="P9295"/>
      <c r="Q9295"/>
      <c r="R9295"/>
      <c r="S9295"/>
      <c r="T9295"/>
      <c r="U9295"/>
      <c r="V9295"/>
      <c r="W9295"/>
      <c r="X9295"/>
      <c r="Y9295"/>
      <c r="Z9295"/>
      <c r="AA9295"/>
      <c r="AB9295"/>
      <c r="AC9295"/>
      <c r="AD9295"/>
      <c r="AE9295"/>
      <c r="AF9295"/>
      <c r="AG9295"/>
      <c r="AH9295"/>
      <c r="AI9295"/>
      <c r="AJ9295"/>
      <c r="AK9295"/>
    </row>
    <row r="9296" spans="1:50">
      <c r="A9296"/>
      <c r="B9296"/>
      <c r="C9296"/>
      <c r="D9296"/>
      <c r="E9296"/>
      <c r="F9296"/>
      <c r="G9296"/>
      <c r="H9296"/>
      <c r="I9296"/>
      <c r="J9296"/>
      <c r="K9296"/>
      <c r="L9296"/>
      <c r="M9296"/>
      <c r="N9296"/>
      <c r="O9296"/>
      <c r="P9296"/>
      <c r="Q9296"/>
      <c r="R9296"/>
      <c r="S9296"/>
      <c r="T9296"/>
      <c r="U9296"/>
      <c r="V9296"/>
      <c r="W9296"/>
      <c r="X9296"/>
      <c r="Y9296"/>
      <c r="Z9296"/>
      <c r="AA9296"/>
      <c r="AB9296"/>
      <c r="AC9296"/>
      <c r="AD9296"/>
      <c r="AE9296"/>
      <c r="AF9296"/>
      <c r="AG9296"/>
      <c r="AH9296"/>
      <c r="AI9296"/>
      <c r="AJ9296"/>
      <c r="AK9296"/>
    </row>
    <row r="9297" spans="1:37">
      <c r="A9297"/>
      <c r="B9297"/>
      <c r="C9297"/>
      <c r="D9297"/>
      <c r="E9297"/>
      <c r="F9297"/>
      <c r="G9297"/>
      <c r="H9297"/>
      <c r="I9297"/>
      <c r="J9297"/>
      <c r="K9297"/>
      <c r="L9297"/>
      <c r="M9297"/>
      <c r="N9297"/>
      <c r="O9297"/>
      <c r="P9297"/>
      <c r="Q9297"/>
      <c r="R9297"/>
      <c r="S9297"/>
      <c r="T9297"/>
      <c r="U9297"/>
      <c r="V9297"/>
      <c r="W9297"/>
      <c r="X9297"/>
      <c r="Y9297"/>
      <c r="Z9297"/>
      <c r="AA9297"/>
      <c r="AB9297"/>
      <c r="AC9297"/>
      <c r="AD9297"/>
      <c r="AE9297"/>
      <c r="AF9297"/>
      <c r="AG9297"/>
      <c r="AH9297"/>
      <c r="AI9297"/>
      <c r="AJ9297"/>
      <c r="AK9297"/>
    </row>
    <row r="9298" spans="1:37">
      <c r="A9298"/>
      <c r="B9298"/>
      <c r="C9298"/>
      <c r="D9298"/>
      <c r="E9298"/>
      <c r="F9298"/>
      <c r="G9298"/>
      <c r="H9298"/>
      <c r="I9298"/>
      <c r="J9298"/>
      <c r="K9298"/>
      <c r="L9298"/>
      <c r="M9298"/>
      <c r="N9298"/>
      <c r="O9298"/>
      <c r="P9298"/>
      <c r="Q9298"/>
      <c r="R9298"/>
      <c r="S9298"/>
      <c r="T9298"/>
      <c r="U9298"/>
      <c r="V9298"/>
      <c r="W9298"/>
      <c r="X9298"/>
      <c r="Y9298"/>
      <c r="Z9298"/>
      <c r="AA9298"/>
      <c r="AB9298"/>
      <c r="AC9298"/>
      <c r="AD9298"/>
      <c r="AE9298"/>
      <c r="AF9298"/>
      <c r="AG9298"/>
      <c r="AH9298"/>
      <c r="AI9298"/>
      <c r="AJ9298"/>
      <c r="AK9298"/>
    </row>
    <row r="9299" spans="1:37">
      <c r="A9299"/>
      <c r="B9299"/>
      <c r="C9299"/>
      <c r="D9299"/>
      <c r="E9299"/>
      <c r="F9299"/>
      <c r="G9299"/>
      <c r="H9299"/>
      <c r="I9299"/>
      <c r="J9299"/>
      <c r="K9299"/>
      <c r="L9299"/>
      <c r="M9299"/>
      <c r="N9299"/>
      <c r="O9299"/>
      <c r="P9299"/>
      <c r="Q9299"/>
      <c r="R9299"/>
      <c r="S9299"/>
      <c r="T9299"/>
      <c r="U9299"/>
      <c r="V9299"/>
      <c r="W9299"/>
      <c r="X9299"/>
      <c r="Y9299"/>
      <c r="Z9299"/>
      <c r="AA9299"/>
      <c r="AB9299"/>
      <c r="AC9299"/>
      <c r="AD9299"/>
      <c r="AE9299"/>
      <c r="AF9299"/>
      <c r="AG9299"/>
      <c r="AH9299"/>
      <c r="AI9299"/>
      <c r="AJ9299"/>
      <c r="AK9299"/>
    </row>
    <row r="9300" spans="1:37">
      <c r="A9300"/>
      <c r="B9300"/>
      <c r="C9300"/>
      <c r="D9300"/>
      <c r="E9300"/>
      <c r="F9300"/>
      <c r="G9300"/>
      <c r="H9300"/>
      <c r="I9300"/>
      <c r="J9300"/>
      <c r="K9300"/>
      <c r="L9300"/>
      <c r="M9300"/>
      <c r="N9300"/>
      <c r="O9300"/>
      <c r="P9300"/>
      <c r="Q9300"/>
      <c r="R9300"/>
      <c r="S9300"/>
      <c r="T9300"/>
      <c r="U9300"/>
      <c r="V9300"/>
      <c r="W9300"/>
      <c r="X9300"/>
      <c r="Y9300"/>
      <c r="Z9300"/>
      <c r="AA9300"/>
      <c r="AB9300"/>
      <c r="AC9300"/>
      <c r="AD9300"/>
      <c r="AE9300"/>
      <c r="AF9300"/>
      <c r="AG9300"/>
      <c r="AH9300"/>
      <c r="AI9300"/>
      <c r="AJ9300"/>
      <c r="AK9300"/>
    </row>
    <row r="9301" spans="1:37">
      <c r="A9301"/>
      <c r="B9301"/>
      <c r="C9301"/>
      <c r="D9301"/>
      <c r="E9301"/>
      <c r="F9301"/>
      <c r="G9301"/>
      <c r="H9301"/>
      <c r="I9301"/>
      <c r="J9301"/>
      <c r="K9301"/>
      <c r="L9301"/>
      <c r="M9301"/>
      <c r="N9301"/>
      <c r="O9301"/>
      <c r="P9301"/>
      <c r="Q9301"/>
      <c r="R9301"/>
      <c r="S9301"/>
      <c r="T9301"/>
      <c r="U9301"/>
      <c r="V9301"/>
      <c r="W9301"/>
      <c r="X9301"/>
      <c r="Y9301"/>
      <c r="Z9301"/>
      <c r="AA9301"/>
      <c r="AB9301"/>
      <c r="AC9301"/>
      <c r="AD9301"/>
      <c r="AE9301"/>
      <c r="AF9301"/>
      <c r="AG9301"/>
      <c r="AH9301"/>
      <c r="AI9301"/>
      <c r="AJ9301"/>
      <c r="AK9301"/>
    </row>
    <row r="9302" spans="1:37">
      <c r="A9302"/>
      <c r="B9302"/>
      <c r="C9302"/>
      <c r="D9302"/>
      <c r="E9302"/>
      <c r="F9302"/>
      <c r="G9302"/>
      <c r="H9302"/>
      <c r="I9302"/>
      <c r="J9302"/>
      <c r="K9302"/>
      <c r="L9302"/>
      <c r="M9302"/>
      <c r="N9302"/>
      <c r="O9302"/>
      <c r="P9302"/>
      <c r="Q9302"/>
      <c r="R9302"/>
      <c r="S9302"/>
      <c r="T9302"/>
      <c r="U9302"/>
      <c r="V9302"/>
      <c r="W9302"/>
      <c r="X9302"/>
      <c r="Y9302"/>
      <c r="Z9302"/>
      <c r="AA9302"/>
      <c r="AB9302"/>
      <c r="AC9302"/>
      <c r="AD9302"/>
      <c r="AE9302"/>
      <c r="AF9302"/>
      <c r="AG9302"/>
      <c r="AH9302"/>
      <c r="AI9302"/>
      <c r="AJ9302"/>
      <c r="AK9302"/>
    </row>
    <row r="9303" spans="1:37">
      <c r="A9303"/>
      <c r="B9303"/>
      <c r="C9303"/>
      <c r="D9303"/>
      <c r="E9303"/>
      <c r="F9303"/>
      <c r="G9303"/>
      <c r="H9303"/>
      <c r="I9303"/>
      <c r="J9303"/>
      <c r="K9303"/>
      <c r="L9303"/>
      <c r="M9303"/>
      <c r="N9303"/>
      <c r="O9303"/>
      <c r="P9303"/>
      <c r="Q9303"/>
      <c r="R9303"/>
      <c r="S9303"/>
      <c r="T9303"/>
      <c r="U9303"/>
      <c r="V9303"/>
      <c r="W9303"/>
      <c r="X9303"/>
      <c r="Y9303"/>
      <c r="Z9303"/>
      <c r="AA9303"/>
      <c r="AB9303"/>
      <c r="AC9303"/>
      <c r="AD9303"/>
      <c r="AE9303"/>
      <c r="AF9303"/>
      <c r="AG9303"/>
      <c r="AH9303"/>
      <c r="AI9303"/>
      <c r="AJ9303"/>
      <c r="AK9303"/>
    </row>
    <row r="9304" spans="1:37">
      <c r="A9304"/>
      <c r="B9304"/>
      <c r="C9304"/>
      <c r="D9304"/>
      <c r="E9304"/>
      <c r="F9304"/>
      <c r="G9304"/>
      <c r="H9304"/>
      <c r="I9304"/>
      <c r="J9304"/>
      <c r="K9304"/>
      <c r="L9304"/>
      <c r="M9304"/>
      <c r="N9304"/>
      <c r="O9304"/>
      <c r="P9304"/>
      <c r="Q9304"/>
      <c r="R9304"/>
      <c r="S9304"/>
      <c r="T9304"/>
      <c r="U9304"/>
      <c r="V9304"/>
      <c r="W9304"/>
      <c r="X9304"/>
      <c r="Y9304"/>
      <c r="Z9304"/>
      <c r="AA9304"/>
      <c r="AB9304"/>
      <c r="AC9304"/>
      <c r="AD9304"/>
      <c r="AE9304"/>
      <c r="AF9304"/>
      <c r="AG9304"/>
      <c r="AH9304"/>
      <c r="AI9304"/>
      <c r="AJ9304"/>
      <c r="AK9304"/>
    </row>
    <row r="9305" spans="1:37">
      <c r="A9305"/>
      <c r="B9305"/>
      <c r="C9305"/>
      <c r="D9305"/>
      <c r="E9305"/>
      <c r="F9305"/>
      <c r="G9305"/>
      <c r="H9305"/>
      <c r="I9305"/>
      <c r="J9305"/>
      <c r="K9305"/>
      <c r="L9305"/>
      <c r="M9305"/>
      <c r="N9305"/>
      <c r="O9305"/>
      <c r="P9305"/>
      <c r="Q9305"/>
      <c r="R9305"/>
      <c r="S9305"/>
      <c r="T9305"/>
      <c r="U9305"/>
      <c r="V9305"/>
      <c r="W9305"/>
      <c r="X9305"/>
      <c r="Y9305"/>
      <c r="Z9305"/>
      <c r="AA9305"/>
      <c r="AB9305"/>
      <c r="AC9305"/>
      <c r="AD9305"/>
      <c r="AE9305"/>
      <c r="AF9305"/>
      <c r="AG9305"/>
      <c r="AH9305"/>
      <c r="AI9305"/>
      <c r="AJ9305"/>
      <c r="AK9305"/>
    </row>
    <row r="9306" spans="1:37">
      <c r="A9306"/>
      <c r="B9306"/>
      <c r="C9306"/>
      <c r="D9306"/>
      <c r="E9306"/>
      <c r="F9306"/>
      <c r="G9306"/>
      <c r="H9306"/>
      <c r="I9306"/>
      <c r="J9306"/>
      <c r="K9306"/>
      <c r="L9306"/>
      <c r="M9306"/>
      <c r="N9306"/>
      <c r="O9306"/>
      <c r="P9306"/>
      <c r="Q9306"/>
      <c r="R9306"/>
      <c r="S9306"/>
      <c r="T9306"/>
      <c r="U9306"/>
      <c r="V9306"/>
      <c r="W9306"/>
      <c r="X9306"/>
      <c r="Y9306"/>
      <c r="Z9306"/>
      <c r="AA9306"/>
      <c r="AB9306"/>
      <c r="AC9306"/>
      <c r="AD9306"/>
      <c r="AE9306"/>
      <c r="AF9306"/>
      <c r="AG9306"/>
      <c r="AH9306"/>
      <c r="AI9306"/>
      <c r="AJ9306"/>
      <c r="AK9306"/>
    </row>
    <row r="9307" spans="1:37">
      <c r="A9307"/>
      <c r="B9307"/>
      <c r="C9307"/>
      <c r="D9307"/>
      <c r="E9307"/>
      <c r="F9307"/>
      <c r="G9307"/>
      <c r="H9307"/>
      <c r="I9307"/>
      <c r="J9307"/>
      <c r="K9307"/>
      <c r="L9307"/>
      <c r="M9307"/>
      <c r="N9307"/>
      <c r="O9307"/>
      <c r="P9307"/>
      <c r="Q9307"/>
      <c r="R9307"/>
      <c r="S9307"/>
      <c r="T9307"/>
      <c r="U9307"/>
      <c r="V9307"/>
      <c r="W9307"/>
      <c r="X9307"/>
      <c r="Y9307"/>
      <c r="Z9307"/>
      <c r="AA9307"/>
      <c r="AB9307"/>
      <c r="AC9307"/>
      <c r="AD9307"/>
      <c r="AE9307"/>
      <c r="AF9307"/>
      <c r="AG9307"/>
      <c r="AH9307"/>
      <c r="AI9307"/>
      <c r="AJ9307"/>
      <c r="AK9307"/>
    </row>
    <row r="9308" spans="1:37">
      <c r="A9308"/>
      <c r="B9308"/>
      <c r="C9308"/>
      <c r="D9308"/>
      <c r="E9308"/>
      <c r="F9308"/>
      <c r="G9308"/>
      <c r="H9308"/>
      <c r="I9308"/>
      <c r="J9308"/>
      <c r="K9308"/>
      <c r="L9308"/>
      <c r="M9308"/>
      <c r="N9308"/>
      <c r="O9308"/>
      <c r="P9308"/>
      <c r="Q9308"/>
      <c r="R9308"/>
      <c r="S9308"/>
      <c r="T9308"/>
      <c r="U9308"/>
      <c r="V9308"/>
      <c r="W9308"/>
      <c r="X9308"/>
      <c r="Y9308"/>
      <c r="Z9308"/>
      <c r="AA9308"/>
      <c r="AB9308"/>
      <c r="AC9308"/>
      <c r="AD9308"/>
      <c r="AE9308"/>
      <c r="AF9308"/>
      <c r="AG9308"/>
      <c r="AH9308"/>
      <c r="AI9308"/>
      <c r="AJ9308"/>
      <c r="AK9308"/>
    </row>
    <row r="9309" spans="1:37">
      <c r="A9309"/>
      <c r="B9309"/>
      <c r="C9309"/>
      <c r="D9309"/>
      <c r="E9309"/>
      <c r="F9309"/>
      <c r="G9309"/>
      <c r="H9309"/>
      <c r="I9309"/>
      <c r="J9309"/>
      <c r="K9309"/>
      <c r="L9309"/>
      <c r="M9309"/>
      <c r="N9309"/>
      <c r="O9309"/>
      <c r="P9309"/>
      <c r="Q9309"/>
      <c r="R9309"/>
      <c r="S9309"/>
      <c r="T9309"/>
      <c r="U9309"/>
      <c r="V9309"/>
      <c r="W9309"/>
      <c r="X9309"/>
      <c r="Y9309"/>
      <c r="Z9309"/>
      <c r="AA9309"/>
      <c r="AB9309"/>
      <c r="AC9309"/>
      <c r="AD9309"/>
      <c r="AE9309"/>
      <c r="AF9309"/>
      <c r="AG9309"/>
      <c r="AH9309"/>
      <c r="AI9309"/>
      <c r="AJ9309"/>
      <c r="AK9309"/>
    </row>
    <row r="9310" spans="1:37">
      <c r="A9310"/>
      <c r="B9310"/>
      <c r="C9310"/>
      <c r="D9310"/>
      <c r="E9310"/>
      <c r="F9310"/>
      <c r="G9310"/>
      <c r="H9310"/>
      <c r="I9310"/>
      <c r="J9310"/>
      <c r="K9310"/>
      <c r="L9310"/>
      <c r="M9310"/>
      <c r="N9310"/>
      <c r="O9310"/>
      <c r="P9310"/>
      <c r="Q9310"/>
      <c r="R9310"/>
      <c r="S9310"/>
      <c r="T9310"/>
      <c r="U9310"/>
      <c r="V9310"/>
      <c r="W9310"/>
      <c r="X9310"/>
      <c r="Y9310"/>
      <c r="Z9310"/>
      <c r="AA9310"/>
      <c r="AB9310"/>
      <c r="AC9310"/>
      <c r="AD9310"/>
      <c r="AE9310"/>
      <c r="AF9310"/>
      <c r="AG9310"/>
      <c r="AH9310"/>
      <c r="AI9310"/>
      <c r="AJ9310"/>
      <c r="AK9310"/>
    </row>
    <row r="9311" spans="1:37">
      <c r="A9311"/>
      <c r="B9311"/>
      <c r="C9311"/>
      <c r="D9311"/>
      <c r="E9311"/>
      <c r="F9311"/>
      <c r="G9311"/>
      <c r="H9311"/>
      <c r="I9311"/>
      <c r="J9311"/>
      <c r="K9311"/>
      <c r="L9311"/>
      <c r="M9311"/>
      <c r="N9311"/>
      <c r="O9311"/>
      <c r="P9311"/>
      <c r="Q9311"/>
      <c r="R9311"/>
      <c r="S9311"/>
      <c r="T9311"/>
      <c r="U9311"/>
      <c r="V9311"/>
      <c r="W9311"/>
      <c r="X9311"/>
      <c r="Y9311"/>
      <c r="Z9311"/>
      <c r="AA9311"/>
      <c r="AB9311"/>
      <c r="AC9311"/>
      <c r="AD9311"/>
      <c r="AE9311"/>
      <c r="AF9311"/>
      <c r="AG9311"/>
      <c r="AH9311"/>
      <c r="AI9311"/>
      <c r="AJ9311"/>
      <c r="AK9311"/>
    </row>
    <row r="9321" spans="1:50">
      <c r="A9321"/>
      <c r="D9321"/>
      <c r="F9321"/>
      <c r="G9321" s="177"/>
      <c r="H9321"/>
      <c r="K9321"/>
      <c r="L9321"/>
    </row>
    <row r="9322" spans="1:50">
      <c r="A9322"/>
      <c r="B9322"/>
      <c r="F9322"/>
      <c r="G9322"/>
      <c r="H9322"/>
      <c r="K9322"/>
      <c r="L9322"/>
      <c r="N9322"/>
    </row>
    <row r="9323" spans="1:50">
      <c r="B9323"/>
      <c r="C9323"/>
      <c r="D9323"/>
      <c r="E9323"/>
      <c r="F9323"/>
      <c r="G9323"/>
      <c r="H9323"/>
      <c r="I9323"/>
      <c r="J9323"/>
      <c r="K9323"/>
      <c r="L9323"/>
      <c r="M9323"/>
      <c r="N9323"/>
      <c r="O9323"/>
      <c r="P9323"/>
      <c r="Q9323"/>
      <c r="R9323"/>
      <c r="S9323"/>
      <c r="T9323"/>
      <c r="U9323"/>
      <c r="V9323"/>
      <c r="W9323"/>
      <c r="X9323"/>
      <c r="Y9323"/>
      <c r="Z9323"/>
      <c r="AA9323"/>
      <c r="AB9323"/>
      <c r="AC9323"/>
      <c r="AD9323"/>
      <c r="AE9323"/>
      <c r="AF9323"/>
      <c r="AG9323"/>
      <c r="AH9323"/>
      <c r="AI9323"/>
      <c r="AJ9323"/>
      <c r="AK9323"/>
    </row>
    <row r="9324" spans="1:50">
      <c r="B9324"/>
      <c r="E9324"/>
      <c r="H9324"/>
      <c r="K9324"/>
      <c r="N9324"/>
      <c r="Q9324"/>
      <c r="T9324"/>
      <c r="W9324"/>
      <c r="Z9324"/>
      <c r="AC9324"/>
      <c r="AF9324"/>
      <c r="AI9324"/>
    </row>
    <row r="9325" spans="1:50">
      <c r="A9325"/>
      <c r="B9325"/>
      <c r="C9325"/>
      <c r="D9325"/>
      <c r="E9325"/>
      <c r="F9325"/>
      <c r="G9325"/>
      <c r="H9325"/>
      <c r="I9325"/>
      <c r="J9325"/>
      <c r="K9325"/>
      <c r="L9325"/>
      <c r="M9325"/>
      <c r="N9325"/>
      <c r="O9325"/>
      <c r="P9325"/>
      <c r="Q9325"/>
      <c r="R9325"/>
      <c r="S9325"/>
      <c r="T9325"/>
      <c r="U9325"/>
      <c r="V9325"/>
      <c r="W9325"/>
      <c r="X9325"/>
      <c r="Y9325"/>
      <c r="Z9325"/>
      <c r="AA9325"/>
      <c r="AB9325"/>
      <c r="AC9325"/>
      <c r="AD9325"/>
      <c r="AE9325"/>
      <c r="AF9325"/>
      <c r="AG9325"/>
      <c r="AH9325"/>
      <c r="AI9325"/>
      <c r="AJ9325"/>
      <c r="AK9325"/>
    </row>
    <row r="9326" spans="1:50">
      <c r="B9326" s="172"/>
      <c r="C9326" s="173"/>
      <c r="D9326" s="173"/>
      <c r="E9326" s="172"/>
      <c r="F9326" s="173"/>
      <c r="G9326" s="173"/>
      <c r="H9326" s="172"/>
      <c r="I9326" s="173"/>
      <c r="J9326" s="173"/>
      <c r="K9326" s="172"/>
      <c r="L9326" s="173"/>
      <c r="M9326" s="173"/>
      <c r="N9326" s="172"/>
      <c r="O9326" s="173"/>
      <c r="P9326" s="173"/>
      <c r="Q9326" s="172"/>
      <c r="R9326" s="173"/>
      <c r="S9326" s="173"/>
      <c r="T9326" s="172"/>
      <c r="U9326" s="173"/>
      <c r="V9326" s="173"/>
      <c r="W9326" s="172"/>
      <c r="X9326" s="173"/>
      <c r="Y9326" s="173"/>
      <c r="Z9326" s="172"/>
      <c r="AA9326" s="173"/>
      <c r="AB9326" s="173"/>
      <c r="AC9326" s="172"/>
      <c r="AD9326" s="173"/>
      <c r="AE9326" s="173"/>
      <c r="AF9326" s="172"/>
      <c r="AG9326" s="173"/>
      <c r="AH9326" s="173"/>
      <c r="AI9326" s="172"/>
      <c r="AJ9326" s="173"/>
      <c r="AK9326" s="173"/>
      <c r="AM9326">
        <f>A9321</f>
        <v>0</v>
      </c>
      <c r="AN9326" s="165" t="e">
        <f>1/($B9326*(1/$B9324)*(1/(5/7+2/7*$D9326))*$B9336/SUM($B9328:$B9351))</f>
        <v>#DIV/0!</v>
      </c>
      <c r="AO9326" s="165" t="e">
        <f>1/(B9326*(1/B9324)*(1/(5/7+2/7*D9326)))</f>
        <v>#DIV/0!</v>
      </c>
      <c r="AP9326" s="165"/>
      <c r="AR9326" s="170">
        <f>CHOOSE(AV$3,C9326,F9326,I9326,L9326,O9326,R9326,U9326,X9326,AA9326,AD9326,AG9326,AJ9326)</f>
        <v>0</v>
      </c>
      <c r="AS9326" s="166"/>
      <c r="AT9326" s="166"/>
      <c r="AV9326" s="116" t="e">
        <f>AN9326/AR9326</f>
        <v>#DIV/0!</v>
      </c>
      <c r="AW9326" s="167" t="e">
        <f>AO9326/AR9326</f>
        <v>#DIV/0!</v>
      </c>
      <c r="AX9326" s="165"/>
    </row>
    <row r="9327" spans="1:50">
      <c r="A9327"/>
      <c r="B9327"/>
      <c r="C9327"/>
      <c r="D9327"/>
      <c r="E9327"/>
      <c r="F9327"/>
      <c r="G9327"/>
      <c r="H9327"/>
      <c r="I9327"/>
      <c r="J9327"/>
      <c r="K9327"/>
      <c r="L9327"/>
      <c r="M9327"/>
      <c r="N9327"/>
      <c r="O9327"/>
      <c r="P9327"/>
      <c r="Q9327"/>
      <c r="R9327"/>
      <c r="S9327"/>
      <c r="T9327"/>
      <c r="U9327"/>
      <c r="V9327"/>
      <c r="W9327"/>
      <c r="X9327"/>
      <c r="Y9327"/>
      <c r="Z9327"/>
      <c r="AA9327"/>
      <c r="AB9327"/>
      <c r="AC9327"/>
      <c r="AD9327"/>
      <c r="AE9327"/>
      <c r="AF9327"/>
      <c r="AG9327"/>
      <c r="AH9327"/>
      <c r="AI9327"/>
      <c r="AJ9327"/>
      <c r="AK9327"/>
    </row>
    <row r="9328" spans="1:50">
      <c r="A9328"/>
      <c r="B9328"/>
      <c r="C9328"/>
      <c r="D9328"/>
      <c r="E9328"/>
      <c r="F9328"/>
      <c r="G9328"/>
      <c r="H9328"/>
      <c r="I9328"/>
      <c r="J9328"/>
      <c r="K9328"/>
      <c r="L9328"/>
      <c r="M9328"/>
      <c r="N9328"/>
      <c r="O9328"/>
      <c r="P9328"/>
      <c r="Q9328"/>
      <c r="R9328"/>
      <c r="S9328"/>
      <c r="T9328"/>
      <c r="U9328"/>
      <c r="V9328"/>
      <c r="W9328"/>
      <c r="X9328"/>
      <c r="Y9328"/>
      <c r="Z9328"/>
      <c r="AA9328"/>
      <c r="AB9328"/>
      <c r="AC9328"/>
      <c r="AD9328"/>
      <c r="AE9328"/>
      <c r="AF9328"/>
      <c r="AG9328"/>
      <c r="AH9328"/>
      <c r="AI9328"/>
      <c r="AJ9328"/>
      <c r="AK9328"/>
    </row>
    <row r="9329" spans="1:37">
      <c r="A9329"/>
      <c r="B9329"/>
      <c r="C9329"/>
      <c r="D9329"/>
      <c r="E9329"/>
      <c r="F9329"/>
      <c r="G9329"/>
      <c r="H9329"/>
      <c r="I9329"/>
      <c r="J9329"/>
      <c r="K9329"/>
      <c r="L9329"/>
      <c r="M9329"/>
      <c r="N9329"/>
      <c r="O9329"/>
      <c r="P9329"/>
      <c r="Q9329"/>
      <c r="R9329"/>
      <c r="S9329"/>
      <c r="T9329"/>
      <c r="U9329"/>
      <c r="V9329"/>
      <c r="W9329"/>
      <c r="X9329"/>
      <c r="Y9329"/>
      <c r="Z9329"/>
      <c r="AA9329"/>
      <c r="AB9329"/>
      <c r="AC9329"/>
      <c r="AD9329"/>
      <c r="AE9329"/>
      <c r="AF9329"/>
      <c r="AG9329"/>
      <c r="AH9329"/>
      <c r="AI9329"/>
      <c r="AJ9329"/>
      <c r="AK9329"/>
    </row>
    <row r="9330" spans="1:37">
      <c r="A9330"/>
      <c r="B9330"/>
      <c r="C9330"/>
      <c r="D9330"/>
      <c r="E9330"/>
      <c r="F9330"/>
      <c r="G9330"/>
      <c r="H9330"/>
      <c r="I9330"/>
      <c r="J9330"/>
      <c r="K9330"/>
      <c r="L9330"/>
      <c r="M9330"/>
      <c r="N9330"/>
      <c r="O9330"/>
      <c r="P9330"/>
      <c r="Q9330"/>
      <c r="R9330"/>
      <c r="S9330"/>
      <c r="T9330"/>
      <c r="U9330"/>
      <c r="V9330"/>
      <c r="W9330"/>
      <c r="X9330"/>
      <c r="Y9330"/>
      <c r="Z9330"/>
      <c r="AA9330"/>
      <c r="AB9330"/>
      <c r="AC9330"/>
      <c r="AD9330"/>
      <c r="AE9330"/>
      <c r="AF9330"/>
      <c r="AG9330"/>
      <c r="AH9330"/>
      <c r="AI9330"/>
      <c r="AJ9330"/>
      <c r="AK9330"/>
    </row>
    <row r="9331" spans="1:37">
      <c r="A9331"/>
      <c r="B9331"/>
      <c r="C9331"/>
      <c r="D9331"/>
      <c r="E9331"/>
      <c r="F9331"/>
      <c r="G9331"/>
      <c r="H9331"/>
      <c r="I9331"/>
      <c r="J9331"/>
      <c r="K9331"/>
      <c r="L9331"/>
      <c r="M9331"/>
      <c r="N9331"/>
      <c r="O9331"/>
      <c r="P9331"/>
      <c r="Q9331"/>
      <c r="R9331"/>
      <c r="S9331"/>
      <c r="T9331"/>
      <c r="U9331"/>
      <c r="V9331"/>
      <c r="W9331"/>
      <c r="X9331"/>
      <c r="Y9331"/>
      <c r="Z9331"/>
      <c r="AA9331"/>
      <c r="AB9331"/>
      <c r="AC9331"/>
      <c r="AD9331"/>
      <c r="AE9331"/>
      <c r="AF9331"/>
      <c r="AG9331"/>
      <c r="AH9331"/>
      <c r="AI9331"/>
      <c r="AJ9331"/>
      <c r="AK9331"/>
    </row>
    <row r="9332" spans="1:37">
      <c r="A9332"/>
      <c r="B9332"/>
      <c r="C9332"/>
      <c r="D9332"/>
      <c r="E9332"/>
      <c r="F9332"/>
      <c r="G9332"/>
      <c r="H9332"/>
      <c r="I9332"/>
      <c r="J9332"/>
      <c r="K9332"/>
      <c r="L9332"/>
      <c r="M9332"/>
      <c r="N9332"/>
      <c r="O9332"/>
      <c r="P9332"/>
      <c r="Q9332"/>
      <c r="R9332"/>
      <c r="S9332"/>
      <c r="T9332"/>
      <c r="U9332"/>
      <c r="V9332"/>
      <c r="W9332"/>
      <c r="X9332"/>
      <c r="Y9332"/>
      <c r="Z9332"/>
      <c r="AA9332"/>
      <c r="AB9332"/>
      <c r="AC9332"/>
      <c r="AD9332"/>
      <c r="AE9332"/>
      <c r="AF9332"/>
      <c r="AG9332"/>
      <c r="AH9332"/>
      <c r="AI9332"/>
      <c r="AJ9332"/>
      <c r="AK9332"/>
    </row>
    <row r="9333" spans="1:37">
      <c r="A9333"/>
      <c r="B9333"/>
      <c r="C9333"/>
      <c r="D9333"/>
      <c r="E9333"/>
      <c r="F9333"/>
      <c r="G9333"/>
      <c r="H9333"/>
      <c r="I9333"/>
      <c r="J9333"/>
      <c r="K9333"/>
      <c r="L9333"/>
      <c r="M9333"/>
      <c r="N9333"/>
      <c r="O9333"/>
      <c r="P9333"/>
      <c r="Q9333"/>
      <c r="R9333"/>
      <c r="S9333"/>
      <c r="T9333"/>
      <c r="U9333"/>
      <c r="V9333"/>
      <c r="W9333"/>
      <c r="X9333"/>
      <c r="Y9333"/>
      <c r="Z9333"/>
      <c r="AA9333"/>
      <c r="AB9333"/>
      <c r="AC9333"/>
      <c r="AD9333"/>
      <c r="AE9333"/>
      <c r="AF9333"/>
      <c r="AG9333"/>
      <c r="AH9333"/>
      <c r="AI9333"/>
      <c r="AJ9333"/>
      <c r="AK9333"/>
    </row>
    <row r="9334" spans="1:37">
      <c r="A9334"/>
      <c r="B9334"/>
      <c r="C9334"/>
      <c r="D9334"/>
      <c r="E9334"/>
      <c r="F9334"/>
      <c r="G9334"/>
      <c r="H9334"/>
      <c r="I9334"/>
      <c r="J9334"/>
      <c r="K9334"/>
      <c r="L9334"/>
      <c r="M9334"/>
      <c r="N9334"/>
      <c r="O9334"/>
      <c r="P9334"/>
      <c r="Q9334"/>
      <c r="R9334"/>
      <c r="S9334"/>
      <c r="T9334"/>
      <c r="U9334"/>
      <c r="V9334"/>
      <c r="W9334"/>
      <c r="X9334"/>
      <c r="Y9334"/>
      <c r="Z9334"/>
      <c r="AA9334"/>
      <c r="AB9334"/>
      <c r="AC9334"/>
      <c r="AD9334"/>
      <c r="AE9334"/>
      <c r="AF9334"/>
      <c r="AG9334"/>
      <c r="AH9334"/>
      <c r="AI9334"/>
      <c r="AJ9334"/>
      <c r="AK9334"/>
    </row>
    <row r="9335" spans="1:37">
      <c r="A9335"/>
      <c r="B9335"/>
      <c r="C9335"/>
      <c r="D9335"/>
      <c r="E9335"/>
      <c r="F9335"/>
      <c r="G9335"/>
      <c r="H9335"/>
      <c r="I9335"/>
      <c r="J9335"/>
      <c r="K9335"/>
      <c r="L9335"/>
      <c r="M9335"/>
      <c r="N9335"/>
      <c r="O9335"/>
      <c r="P9335"/>
      <c r="Q9335"/>
      <c r="R9335"/>
      <c r="S9335"/>
      <c r="T9335"/>
      <c r="U9335"/>
      <c r="V9335"/>
      <c r="W9335"/>
      <c r="X9335"/>
      <c r="Y9335"/>
      <c r="Z9335"/>
      <c r="AA9335"/>
      <c r="AB9335"/>
      <c r="AC9335"/>
      <c r="AD9335"/>
      <c r="AE9335"/>
      <c r="AF9335"/>
      <c r="AG9335"/>
      <c r="AH9335"/>
      <c r="AI9335"/>
      <c r="AJ9335"/>
      <c r="AK9335"/>
    </row>
    <row r="9336" spans="1:37">
      <c r="A9336"/>
      <c r="B9336"/>
      <c r="C9336"/>
      <c r="D9336"/>
      <c r="E9336"/>
      <c r="F9336"/>
      <c r="G9336"/>
      <c r="H9336"/>
      <c r="I9336"/>
      <c r="J9336"/>
      <c r="K9336"/>
      <c r="L9336"/>
      <c r="M9336"/>
      <c r="N9336"/>
      <c r="O9336"/>
      <c r="P9336"/>
      <c r="Q9336"/>
      <c r="R9336"/>
      <c r="S9336"/>
      <c r="T9336"/>
      <c r="U9336"/>
      <c r="V9336"/>
      <c r="W9336"/>
      <c r="X9336"/>
      <c r="Y9336"/>
      <c r="Z9336"/>
      <c r="AA9336"/>
      <c r="AB9336"/>
      <c r="AC9336"/>
      <c r="AD9336"/>
      <c r="AE9336"/>
      <c r="AF9336"/>
      <c r="AG9336"/>
      <c r="AH9336"/>
      <c r="AI9336"/>
      <c r="AJ9336"/>
      <c r="AK9336"/>
    </row>
    <row r="9337" spans="1:37">
      <c r="A9337"/>
      <c r="B9337"/>
      <c r="C9337"/>
      <c r="D9337"/>
      <c r="E9337"/>
      <c r="F9337"/>
      <c r="G9337"/>
      <c r="H9337"/>
      <c r="I9337"/>
      <c r="J9337"/>
      <c r="K9337"/>
      <c r="L9337"/>
      <c r="M9337"/>
      <c r="N9337"/>
      <c r="O9337"/>
      <c r="P9337"/>
      <c r="Q9337"/>
      <c r="R9337"/>
      <c r="S9337"/>
      <c r="T9337"/>
      <c r="U9337"/>
      <c r="V9337"/>
      <c r="W9337"/>
      <c r="X9337"/>
      <c r="Y9337"/>
      <c r="Z9337"/>
      <c r="AA9337"/>
      <c r="AB9337"/>
      <c r="AC9337"/>
      <c r="AD9337"/>
      <c r="AE9337"/>
      <c r="AF9337"/>
      <c r="AG9337"/>
      <c r="AH9337"/>
      <c r="AI9337"/>
      <c r="AJ9337"/>
      <c r="AK9337"/>
    </row>
    <row r="9338" spans="1:37">
      <c r="A9338"/>
      <c r="B9338"/>
      <c r="C9338"/>
      <c r="D9338"/>
      <c r="E9338"/>
      <c r="F9338"/>
      <c r="G9338"/>
      <c r="H9338"/>
      <c r="I9338"/>
      <c r="J9338"/>
      <c r="K9338"/>
      <c r="L9338"/>
      <c r="M9338"/>
      <c r="N9338"/>
      <c r="O9338"/>
      <c r="P9338"/>
      <c r="Q9338"/>
      <c r="R9338"/>
      <c r="S9338"/>
      <c r="T9338"/>
      <c r="U9338"/>
      <c r="V9338"/>
      <c r="W9338"/>
      <c r="X9338"/>
      <c r="Y9338"/>
      <c r="Z9338"/>
      <c r="AA9338"/>
      <c r="AB9338"/>
      <c r="AC9338"/>
      <c r="AD9338"/>
      <c r="AE9338"/>
      <c r="AF9338"/>
      <c r="AG9338"/>
      <c r="AH9338"/>
      <c r="AI9338"/>
      <c r="AJ9338"/>
      <c r="AK9338"/>
    </row>
    <row r="9339" spans="1:37">
      <c r="A9339"/>
      <c r="B9339"/>
      <c r="C9339"/>
      <c r="D9339"/>
      <c r="E9339"/>
      <c r="F9339"/>
      <c r="G9339"/>
      <c r="H9339"/>
      <c r="I9339"/>
      <c r="J9339"/>
      <c r="K9339"/>
      <c r="L9339"/>
      <c r="M9339"/>
      <c r="N9339"/>
      <c r="O9339"/>
      <c r="P9339"/>
      <c r="Q9339"/>
      <c r="R9339"/>
      <c r="S9339"/>
      <c r="T9339"/>
      <c r="U9339"/>
      <c r="V9339"/>
      <c r="W9339"/>
      <c r="X9339"/>
      <c r="Y9339"/>
      <c r="Z9339"/>
      <c r="AA9339"/>
      <c r="AB9339"/>
      <c r="AC9339"/>
      <c r="AD9339"/>
      <c r="AE9339"/>
      <c r="AF9339"/>
      <c r="AG9339"/>
      <c r="AH9339"/>
      <c r="AI9339"/>
      <c r="AJ9339"/>
      <c r="AK9339"/>
    </row>
    <row r="9340" spans="1:37">
      <c r="A9340"/>
      <c r="B9340"/>
      <c r="C9340"/>
      <c r="D9340"/>
      <c r="E9340"/>
      <c r="F9340"/>
      <c r="G9340"/>
      <c r="H9340"/>
      <c r="I9340"/>
      <c r="J9340"/>
      <c r="K9340"/>
      <c r="L9340"/>
      <c r="M9340"/>
      <c r="N9340"/>
      <c r="O9340"/>
      <c r="P9340"/>
      <c r="Q9340"/>
      <c r="R9340"/>
      <c r="S9340"/>
      <c r="T9340"/>
      <c r="U9340"/>
      <c r="V9340"/>
      <c r="W9340"/>
      <c r="X9340"/>
      <c r="Y9340"/>
      <c r="Z9340"/>
      <c r="AA9340"/>
      <c r="AB9340"/>
      <c r="AC9340"/>
      <c r="AD9340"/>
      <c r="AE9340"/>
      <c r="AF9340"/>
      <c r="AG9340"/>
      <c r="AH9340"/>
      <c r="AI9340"/>
      <c r="AJ9340"/>
      <c r="AK9340"/>
    </row>
    <row r="9341" spans="1:37">
      <c r="A9341"/>
      <c r="B9341"/>
      <c r="C9341"/>
      <c r="D9341"/>
      <c r="E9341"/>
      <c r="F9341"/>
      <c r="G9341"/>
      <c r="H9341"/>
      <c r="I9341"/>
      <c r="J9341"/>
      <c r="K9341"/>
      <c r="L9341"/>
      <c r="M9341"/>
      <c r="N9341"/>
      <c r="O9341"/>
      <c r="P9341"/>
      <c r="Q9341"/>
      <c r="R9341"/>
      <c r="S9341"/>
      <c r="T9341"/>
      <c r="U9341"/>
      <c r="V9341"/>
      <c r="W9341"/>
      <c r="X9341"/>
      <c r="Y9341"/>
      <c r="Z9341"/>
      <c r="AA9341"/>
      <c r="AB9341"/>
      <c r="AC9341"/>
      <c r="AD9341"/>
      <c r="AE9341"/>
      <c r="AF9341"/>
      <c r="AG9341"/>
      <c r="AH9341"/>
      <c r="AI9341"/>
      <c r="AJ9341"/>
      <c r="AK9341"/>
    </row>
    <row r="9342" spans="1:37">
      <c r="A9342"/>
      <c r="B9342"/>
      <c r="C9342"/>
      <c r="D9342"/>
      <c r="E9342"/>
      <c r="F9342"/>
      <c r="G9342"/>
      <c r="H9342"/>
      <c r="I9342"/>
      <c r="J9342"/>
      <c r="K9342"/>
      <c r="L9342"/>
      <c r="M9342"/>
      <c r="N9342"/>
      <c r="O9342"/>
      <c r="P9342"/>
      <c r="Q9342"/>
      <c r="R9342"/>
      <c r="S9342"/>
      <c r="T9342"/>
      <c r="U9342"/>
      <c r="V9342"/>
      <c r="W9342"/>
      <c r="X9342"/>
      <c r="Y9342"/>
      <c r="Z9342"/>
      <c r="AA9342"/>
      <c r="AB9342"/>
      <c r="AC9342"/>
      <c r="AD9342"/>
      <c r="AE9342"/>
      <c r="AF9342"/>
      <c r="AG9342"/>
      <c r="AH9342"/>
      <c r="AI9342"/>
      <c r="AJ9342"/>
      <c r="AK9342"/>
    </row>
    <row r="9343" spans="1:37">
      <c r="A9343"/>
      <c r="B9343"/>
      <c r="C9343"/>
      <c r="D9343"/>
      <c r="E9343"/>
      <c r="F9343"/>
      <c r="G9343"/>
      <c r="H9343"/>
      <c r="I9343"/>
      <c r="J9343"/>
      <c r="K9343"/>
      <c r="L9343"/>
      <c r="M9343"/>
      <c r="N9343"/>
      <c r="O9343"/>
      <c r="P9343"/>
      <c r="Q9343"/>
      <c r="R9343"/>
      <c r="S9343"/>
      <c r="T9343"/>
      <c r="U9343"/>
      <c r="V9343"/>
      <c r="W9343"/>
      <c r="X9343"/>
      <c r="Y9343"/>
      <c r="Z9343"/>
      <c r="AA9343"/>
      <c r="AB9343"/>
      <c r="AC9343"/>
      <c r="AD9343"/>
      <c r="AE9343"/>
      <c r="AF9343"/>
      <c r="AG9343"/>
      <c r="AH9343"/>
      <c r="AI9343"/>
      <c r="AJ9343"/>
      <c r="AK9343"/>
    </row>
    <row r="9344" spans="1:37">
      <c r="A9344"/>
      <c r="B9344"/>
      <c r="C9344"/>
      <c r="D9344"/>
      <c r="E9344"/>
      <c r="F9344"/>
      <c r="G9344"/>
      <c r="H9344"/>
      <c r="I9344"/>
      <c r="J9344"/>
      <c r="K9344"/>
      <c r="L9344"/>
      <c r="M9344"/>
      <c r="N9344"/>
      <c r="O9344"/>
      <c r="P9344"/>
      <c r="Q9344"/>
      <c r="R9344"/>
      <c r="S9344"/>
      <c r="T9344"/>
      <c r="U9344"/>
      <c r="V9344"/>
      <c r="W9344"/>
      <c r="X9344"/>
      <c r="Y9344"/>
      <c r="Z9344"/>
      <c r="AA9344"/>
      <c r="AB9344"/>
      <c r="AC9344"/>
      <c r="AD9344"/>
      <c r="AE9344"/>
      <c r="AF9344"/>
      <c r="AG9344"/>
      <c r="AH9344"/>
      <c r="AI9344"/>
      <c r="AJ9344"/>
      <c r="AK9344"/>
    </row>
    <row r="9345" spans="1:37">
      <c r="A9345"/>
      <c r="B9345"/>
      <c r="C9345"/>
      <c r="D9345"/>
      <c r="E9345"/>
      <c r="F9345"/>
      <c r="G9345"/>
      <c r="H9345"/>
      <c r="I9345"/>
      <c r="J9345"/>
      <c r="K9345"/>
      <c r="L9345"/>
      <c r="M9345"/>
      <c r="N9345"/>
      <c r="O9345"/>
      <c r="P9345"/>
      <c r="Q9345"/>
      <c r="R9345"/>
      <c r="S9345"/>
      <c r="T9345"/>
      <c r="U9345"/>
      <c r="V9345"/>
      <c r="W9345"/>
      <c r="X9345"/>
      <c r="Y9345"/>
      <c r="Z9345"/>
      <c r="AA9345"/>
      <c r="AB9345"/>
      <c r="AC9345"/>
      <c r="AD9345"/>
      <c r="AE9345"/>
      <c r="AF9345"/>
      <c r="AG9345"/>
      <c r="AH9345"/>
      <c r="AI9345"/>
      <c r="AJ9345"/>
      <c r="AK9345"/>
    </row>
    <row r="9346" spans="1:37">
      <c r="A9346"/>
      <c r="B9346"/>
      <c r="C9346"/>
      <c r="D9346"/>
      <c r="E9346"/>
      <c r="F9346"/>
      <c r="G9346"/>
      <c r="H9346"/>
      <c r="I9346"/>
      <c r="J9346"/>
      <c r="K9346"/>
      <c r="L9346"/>
      <c r="M9346"/>
      <c r="N9346"/>
      <c r="O9346"/>
      <c r="P9346"/>
      <c r="Q9346"/>
      <c r="R9346"/>
      <c r="S9346"/>
      <c r="T9346"/>
      <c r="U9346"/>
      <c r="V9346"/>
      <c r="W9346"/>
      <c r="X9346"/>
      <c r="Y9346"/>
      <c r="Z9346"/>
      <c r="AA9346"/>
      <c r="AB9346"/>
      <c r="AC9346"/>
      <c r="AD9346"/>
      <c r="AE9346"/>
      <c r="AF9346"/>
      <c r="AG9346"/>
      <c r="AH9346"/>
      <c r="AI9346"/>
      <c r="AJ9346"/>
      <c r="AK9346"/>
    </row>
    <row r="9347" spans="1:37">
      <c r="A9347"/>
      <c r="B9347"/>
      <c r="C9347"/>
      <c r="D9347"/>
      <c r="E9347"/>
      <c r="F9347"/>
      <c r="G9347"/>
      <c r="H9347"/>
      <c r="I9347"/>
      <c r="J9347"/>
      <c r="K9347"/>
      <c r="L9347"/>
      <c r="M9347"/>
      <c r="N9347"/>
      <c r="O9347"/>
      <c r="P9347"/>
      <c r="Q9347"/>
      <c r="R9347"/>
      <c r="S9347"/>
      <c r="T9347"/>
      <c r="U9347"/>
      <c r="V9347"/>
      <c r="W9347"/>
      <c r="X9347"/>
      <c r="Y9347"/>
      <c r="Z9347"/>
      <c r="AA9347"/>
      <c r="AB9347"/>
      <c r="AC9347"/>
      <c r="AD9347"/>
      <c r="AE9347"/>
      <c r="AF9347"/>
      <c r="AG9347"/>
      <c r="AH9347"/>
      <c r="AI9347"/>
      <c r="AJ9347"/>
      <c r="AK9347"/>
    </row>
    <row r="9348" spans="1:37">
      <c r="A9348"/>
      <c r="B9348"/>
      <c r="C9348"/>
      <c r="D9348"/>
      <c r="E9348"/>
      <c r="F9348"/>
      <c r="G9348"/>
      <c r="H9348"/>
      <c r="I9348"/>
      <c r="J9348"/>
      <c r="K9348"/>
      <c r="L9348"/>
      <c r="M9348"/>
      <c r="N9348"/>
      <c r="O9348"/>
      <c r="P9348"/>
      <c r="Q9348"/>
      <c r="R9348"/>
      <c r="S9348"/>
      <c r="T9348"/>
      <c r="U9348"/>
      <c r="V9348"/>
      <c r="W9348"/>
      <c r="X9348"/>
      <c r="Y9348"/>
      <c r="Z9348"/>
      <c r="AA9348"/>
      <c r="AB9348"/>
      <c r="AC9348"/>
      <c r="AD9348"/>
      <c r="AE9348"/>
      <c r="AF9348"/>
      <c r="AG9348"/>
      <c r="AH9348"/>
      <c r="AI9348"/>
      <c r="AJ9348"/>
      <c r="AK9348"/>
    </row>
    <row r="9349" spans="1:37">
      <c r="A9349"/>
      <c r="B9349"/>
      <c r="C9349"/>
      <c r="D9349"/>
      <c r="E9349"/>
      <c r="F9349"/>
      <c r="G9349"/>
      <c r="H9349"/>
      <c r="I9349"/>
      <c r="J9349"/>
      <c r="K9349"/>
      <c r="L9349"/>
      <c r="M9349"/>
      <c r="N9349"/>
      <c r="O9349"/>
      <c r="P9349"/>
      <c r="Q9349"/>
      <c r="R9349"/>
      <c r="S9349"/>
      <c r="T9349"/>
      <c r="U9349"/>
      <c r="V9349"/>
      <c r="W9349"/>
      <c r="X9349"/>
      <c r="Y9349"/>
      <c r="Z9349"/>
      <c r="AA9349"/>
      <c r="AB9349"/>
      <c r="AC9349"/>
      <c r="AD9349"/>
      <c r="AE9349"/>
      <c r="AF9349"/>
      <c r="AG9349"/>
      <c r="AH9349"/>
      <c r="AI9349"/>
      <c r="AJ9349"/>
      <c r="AK9349"/>
    </row>
    <row r="9350" spans="1:37">
      <c r="A9350"/>
      <c r="B9350"/>
      <c r="C9350"/>
      <c r="D9350"/>
      <c r="E9350"/>
      <c r="F9350"/>
      <c r="G9350"/>
      <c r="H9350"/>
      <c r="I9350"/>
      <c r="J9350"/>
      <c r="K9350"/>
      <c r="L9350"/>
      <c r="M9350"/>
      <c r="N9350"/>
      <c r="O9350"/>
      <c r="P9350"/>
      <c r="Q9350"/>
      <c r="R9350"/>
      <c r="S9350"/>
      <c r="T9350"/>
      <c r="U9350"/>
      <c r="V9350"/>
      <c r="W9350"/>
      <c r="X9350"/>
      <c r="Y9350"/>
      <c r="Z9350"/>
      <c r="AA9350"/>
      <c r="AB9350"/>
      <c r="AC9350"/>
      <c r="AD9350"/>
      <c r="AE9350"/>
      <c r="AF9350"/>
      <c r="AG9350"/>
      <c r="AH9350"/>
      <c r="AI9350"/>
      <c r="AJ9350"/>
      <c r="AK9350"/>
    </row>
    <row r="9351" spans="1:37">
      <c r="A9351"/>
      <c r="B9351"/>
      <c r="C9351"/>
      <c r="D9351"/>
      <c r="E9351"/>
      <c r="F9351"/>
      <c r="G9351"/>
      <c r="H9351"/>
      <c r="I9351"/>
      <c r="J9351"/>
      <c r="K9351"/>
      <c r="L9351"/>
      <c r="M9351"/>
      <c r="N9351"/>
      <c r="O9351"/>
      <c r="P9351"/>
      <c r="Q9351"/>
      <c r="R9351"/>
      <c r="S9351"/>
      <c r="T9351"/>
      <c r="U9351"/>
      <c r="V9351"/>
      <c r="W9351"/>
      <c r="X9351"/>
      <c r="Y9351"/>
      <c r="Z9351"/>
      <c r="AA9351"/>
      <c r="AB9351"/>
      <c r="AC9351"/>
      <c r="AD9351"/>
      <c r="AE9351"/>
      <c r="AF9351"/>
      <c r="AG9351"/>
      <c r="AH9351"/>
      <c r="AI9351"/>
      <c r="AJ9351"/>
      <c r="AK9351"/>
    </row>
    <row r="9361" spans="1:50">
      <c r="A9361"/>
      <c r="D9361"/>
      <c r="F9361"/>
      <c r="G9361" s="177"/>
      <c r="H9361"/>
      <c r="K9361"/>
      <c r="L9361"/>
    </row>
    <row r="9362" spans="1:50">
      <c r="A9362"/>
      <c r="B9362"/>
      <c r="F9362"/>
      <c r="G9362"/>
      <c r="H9362"/>
      <c r="K9362"/>
      <c r="L9362"/>
      <c r="N9362"/>
    </row>
    <row r="9363" spans="1:50">
      <c r="B9363"/>
      <c r="C9363"/>
      <c r="D9363"/>
      <c r="E9363"/>
      <c r="F9363"/>
      <c r="G9363"/>
      <c r="H9363"/>
      <c r="I9363"/>
      <c r="J9363"/>
      <c r="K9363"/>
      <c r="L9363"/>
      <c r="M9363"/>
      <c r="N9363"/>
      <c r="O9363"/>
      <c r="P9363"/>
      <c r="Q9363"/>
      <c r="R9363"/>
      <c r="S9363"/>
      <c r="T9363"/>
      <c r="U9363"/>
      <c r="V9363"/>
      <c r="W9363"/>
      <c r="X9363"/>
      <c r="Y9363"/>
      <c r="Z9363"/>
      <c r="AA9363"/>
      <c r="AB9363"/>
      <c r="AC9363"/>
      <c r="AD9363"/>
      <c r="AE9363"/>
      <c r="AF9363"/>
      <c r="AG9363"/>
      <c r="AH9363"/>
      <c r="AI9363"/>
      <c r="AJ9363"/>
      <c r="AK9363"/>
    </row>
    <row r="9364" spans="1:50">
      <c r="B9364"/>
      <c r="E9364"/>
      <c r="H9364"/>
      <c r="K9364"/>
      <c r="N9364"/>
      <c r="Q9364"/>
      <c r="T9364"/>
      <c r="W9364"/>
      <c r="Z9364"/>
      <c r="AC9364"/>
      <c r="AF9364"/>
      <c r="AI9364"/>
    </row>
    <row r="9365" spans="1:50">
      <c r="A9365"/>
      <c r="B9365"/>
      <c r="C9365"/>
      <c r="D9365"/>
      <c r="E9365"/>
      <c r="F9365"/>
      <c r="G9365"/>
      <c r="H9365"/>
      <c r="I9365"/>
      <c r="J9365"/>
      <c r="K9365"/>
      <c r="L9365"/>
      <c r="M9365"/>
      <c r="N9365"/>
      <c r="O9365"/>
      <c r="P9365"/>
      <c r="Q9365"/>
      <c r="R9365"/>
      <c r="S9365"/>
      <c r="T9365"/>
      <c r="U9365"/>
      <c r="V9365"/>
      <c r="W9365"/>
      <c r="X9365"/>
      <c r="Y9365"/>
      <c r="Z9365"/>
      <c r="AA9365"/>
      <c r="AB9365"/>
      <c r="AC9365"/>
      <c r="AD9365"/>
      <c r="AE9365"/>
      <c r="AF9365"/>
      <c r="AG9365"/>
      <c r="AH9365"/>
      <c r="AI9365"/>
      <c r="AJ9365"/>
      <c r="AK9365"/>
    </row>
    <row r="9366" spans="1:50">
      <c r="B9366" s="172"/>
      <c r="C9366" s="173"/>
      <c r="D9366" s="173"/>
      <c r="E9366" s="172"/>
      <c r="F9366" s="173"/>
      <c r="G9366" s="173"/>
      <c r="H9366" s="172"/>
      <c r="I9366" s="173"/>
      <c r="J9366" s="173"/>
      <c r="K9366" s="172"/>
      <c r="L9366" s="173"/>
      <c r="M9366" s="173"/>
      <c r="N9366" s="172"/>
      <c r="O9366" s="173"/>
      <c r="P9366" s="173"/>
      <c r="Q9366" s="172"/>
      <c r="R9366" s="173"/>
      <c r="S9366" s="173"/>
      <c r="T9366" s="172"/>
      <c r="U9366" s="173"/>
      <c r="V9366" s="173"/>
      <c r="W9366" s="172"/>
      <c r="X9366" s="173"/>
      <c r="Y9366" s="173"/>
      <c r="Z9366" s="172"/>
      <c r="AA9366" s="173"/>
      <c r="AB9366" s="173"/>
      <c r="AC9366" s="172"/>
      <c r="AD9366" s="173"/>
      <c r="AE9366" s="173"/>
      <c r="AF9366" s="172"/>
      <c r="AG9366" s="173"/>
      <c r="AH9366" s="173"/>
      <c r="AI9366" s="172"/>
      <c r="AJ9366" s="173"/>
      <c r="AK9366" s="173"/>
      <c r="AM9366">
        <f>A9361</f>
        <v>0</v>
      </c>
      <c r="AN9366" s="165" t="e">
        <f>1/($B9366*(1/$B9364)*(1/(5/7+2/7*$D9366))*$B9376/SUM($B9368:$B9391))</f>
        <v>#DIV/0!</v>
      </c>
      <c r="AO9366" s="165" t="e">
        <f>1/(B9366*(1/B9364)*(1/(5/7+2/7*D9366)))</f>
        <v>#DIV/0!</v>
      </c>
      <c r="AP9366" s="165"/>
      <c r="AR9366" s="170">
        <f>CHOOSE(AV$3,C9366,F9366,I9366,L9366,O9366,R9366,U9366,X9366,AA9366,AD9366,AG9366,AJ9366)</f>
        <v>0</v>
      </c>
      <c r="AS9366" s="166"/>
      <c r="AT9366" s="166"/>
      <c r="AV9366" s="116" t="e">
        <f>AN9366/AR9366</f>
        <v>#DIV/0!</v>
      </c>
      <c r="AW9366" s="167" t="e">
        <f>AO9366/AR9366</f>
        <v>#DIV/0!</v>
      </c>
      <c r="AX9366" s="165"/>
    </row>
    <row r="9367" spans="1:50">
      <c r="A9367"/>
      <c r="B9367"/>
      <c r="C9367"/>
      <c r="D9367"/>
      <c r="E9367"/>
      <c r="F9367"/>
      <c r="G9367"/>
      <c r="H9367"/>
      <c r="I9367"/>
      <c r="J9367"/>
      <c r="K9367"/>
      <c r="L9367"/>
      <c r="M9367"/>
      <c r="N9367"/>
      <c r="O9367"/>
      <c r="P9367"/>
      <c r="Q9367"/>
      <c r="R9367"/>
      <c r="S9367"/>
      <c r="T9367"/>
      <c r="U9367"/>
      <c r="V9367"/>
      <c r="W9367"/>
      <c r="X9367"/>
      <c r="Y9367"/>
      <c r="Z9367"/>
      <c r="AA9367"/>
      <c r="AB9367"/>
      <c r="AC9367"/>
      <c r="AD9367"/>
      <c r="AE9367"/>
      <c r="AF9367"/>
      <c r="AG9367"/>
      <c r="AH9367"/>
      <c r="AI9367"/>
      <c r="AJ9367"/>
      <c r="AK9367"/>
    </row>
    <row r="9368" spans="1:50">
      <c r="A9368"/>
      <c r="B9368"/>
      <c r="C9368"/>
      <c r="D9368"/>
      <c r="E9368"/>
      <c r="F9368"/>
      <c r="G9368"/>
      <c r="H9368"/>
      <c r="I9368"/>
      <c r="J9368"/>
      <c r="K9368"/>
      <c r="L9368"/>
      <c r="M9368"/>
      <c r="N9368"/>
      <c r="O9368"/>
      <c r="P9368"/>
      <c r="Q9368"/>
      <c r="R9368"/>
      <c r="S9368"/>
      <c r="T9368"/>
      <c r="U9368"/>
      <c r="V9368"/>
      <c r="W9368"/>
      <c r="X9368"/>
      <c r="Y9368"/>
      <c r="Z9368"/>
      <c r="AA9368"/>
      <c r="AB9368"/>
      <c r="AC9368"/>
      <c r="AD9368"/>
      <c r="AE9368"/>
      <c r="AF9368"/>
      <c r="AG9368"/>
      <c r="AH9368"/>
      <c r="AI9368"/>
      <c r="AJ9368"/>
      <c r="AK9368"/>
    </row>
    <row r="9369" spans="1:50">
      <c r="A9369"/>
      <c r="B9369"/>
      <c r="C9369"/>
      <c r="D9369"/>
      <c r="E9369"/>
      <c r="F9369"/>
      <c r="G9369"/>
      <c r="H9369"/>
      <c r="I9369"/>
      <c r="J9369"/>
      <c r="K9369"/>
      <c r="L9369"/>
      <c r="M9369"/>
      <c r="N9369"/>
      <c r="O9369"/>
      <c r="P9369"/>
      <c r="Q9369"/>
      <c r="R9369"/>
      <c r="S9369"/>
      <c r="T9369"/>
      <c r="U9369"/>
      <c r="V9369"/>
      <c r="W9369"/>
      <c r="X9369"/>
      <c r="Y9369"/>
      <c r="Z9369"/>
      <c r="AA9369"/>
      <c r="AB9369"/>
      <c r="AC9369"/>
      <c r="AD9369"/>
      <c r="AE9369"/>
      <c r="AF9369"/>
      <c r="AG9369"/>
      <c r="AH9369"/>
      <c r="AI9369"/>
      <c r="AJ9369"/>
      <c r="AK9369"/>
    </row>
    <row r="9370" spans="1:50">
      <c r="A9370"/>
      <c r="B9370"/>
      <c r="C9370"/>
      <c r="D9370"/>
      <c r="E9370"/>
      <c r="F9370"/>
      <c r="G9370"/>
      <c r="H9370"/>
      <c r="I9370"/>
      <c r="J9370"/>
      <c r="K9370"/>
      <c r="L9370"/>
      <c r="M9370"/>
      <c r="N9370"/>
      <c r="O9370"/>
      <c r="P9370"/>
      <c r="Q9370"/>
      <c r="R9370"/>
      <c r="S9370"/>
      <c r="T9370"/>
      <c r="U9370"/>
      <c r="V9370"/>
      <c r="W9370"/>
      <c r="X9370"/>
      <c r="Y9370"/>
      <c r="Z9370"/>
      <c r="AA9370"/>
      <c r="AB9370"/>
      <c r="AC9370"/>
      <c r="AD9370"/>
      <c r="AE9370"/>
      <c r="AF9370"/>
      <c r="AG9370"/>
      <c r="AH9370"/>
      <c r="AI9370"/>
      <c r="AJ9370"/>
      <c r="AK9370"/>
    </row>
    <row r="9371" spans="1:50">
      <c r="A9371"/>
      <c r="B9371"/>
      <c r="C9371"/>
      <c r="D9371"/>
      <c r="E9371"/>
      <c r="F9371"/>
      <c r="G9371"/>
      <c r="H9371"/>
      <c r="I9371"/>
      <c r="J9371"/>
      <c r="K9371"/>
      <c r="L9371"/>
      <c r="M9371"/>
      <c r="N9371"/>
      <c r="O9371"/>
      <c r="P9371"/>
      <c r="Q9371"/>
      <c r="R9371"/>
      <c r="S9371"/>
      <c r="T9371"/>
      <c r="U9371"/>
      <c r="V9371"/>
      <c r="W9371"/>
      <c r="X9371"/>
      <c r="Y9371"/>
      <c r="Z9371"/>
      <c r="AA9371"/>
      <c r="AB9371"/>
      <c r="AC9371"/>
      <c r="AD9371"/>
      <c r="AE9371"/>
      <c r="AF9371"/>
      <c r="AG9371"/>
      <c r="AH9371"/>
      <c r="AI9371"/>
      <c r="AJ9371"/>
      <c r="AK9371"/>
    </row>
    <row r="9372" spans="1:50">
      <c r="A9372"/>
      <c r="B9372"/>
      <c r="C9372"/>
      <c r="D9372"/>
      <c r="E9372"/>
      <c r="F9372"/>
      <c r="G9372"/>
      <c r="H9372"/>
      <c r="I9372"/>
      <c r="J9372"/>
      <c r="K9372"/>
      <c r="L9372"/>
      <c r="M9372"/>
      <c r="N9372"/>
      <c r="O9372"/>
      <c r="P9372"/>
      <c r="Q9372"/>
      <c r="R9372"/>
      <c r="S9372"/>
      <c r="T9372"/>
      <c r="U9372"/>
      <c r="V9372"/>
      <c r="W9372"/>
      <c r="X9372"/>
      <c r="Y9372"/>
      <c r="Z9372"/>
      <c r="AA9372"/>
      <c r="AB9372"/>
      <c r="AC9372"/>
      <c r="AD9372"/>
      <c r="AE9372"/>
      <c r="AF9372"/>
      <c r="AG9372"/>
      <c r="AH9372"/>
      <c r="AI9372"/>
      <c r="AJ9372"/>
      <c r="AK9372"/>
    </row>
    <row r="9373" spans="1:50">
      <c r="A9373"/>
      <c r="B9373"/>
      <c r="C9373"/>
      <c r="D9373"/>
      <c r="E9373"/>
      <c r="F9373"/>
      <c r="G9373"/>
      <c r="H9373"/>
      <c r="I9373"/>
      <c r="J9373"/>
      <c r="K9373"/>
      <c r="L9373"/>
      <c r="M9373"/>
      <c r="N9373"/>
      <c r="O9373"/>
      <c r="P9373"/>
      <c r="Q9373"/>
      <c r="R9373"/>
      <c r="S9373"/>
      <c r="T9373"/>
      <c r="U9373"/>
      <c r="V9373"/>
      <c r="W9373"/>
      <c r="X9373"/>
      <c r="Y9373"/>
      <c r="Z9373"/>
      <c r="AA9373"/>
      <c r="AB9373"/>
      <c r="AC9373"/>
      <c r="AD9373"/>
      <c r="AE9373"/>
      <c r="AF9373"/>
      <c r="AG9373"/>
      <c r="AH9373"/>
      <c r="AI9373"/>
      <c r="AJ9373"/>
      <c r="AK9373"/>
    </row>
    <row r="9374" spans="1:50">
      <c r="A9374"/>
      <c r="B9374"/>
      <c r="C9374"/>
      <c r="D9374"/>
      <c r="E9374"/>
      <c r="F9374"/>
      <c r="G9374"/>
      <c r="H9374"/>
      <c r="I9374"/>
      <c r="J9374"/>
      <c r="K9374"/>
      <c r="L9374"/>
      <c r="M9374"/>
      <c r="N9374"/>
      <c r="O9374"/>
      <c r="P9374"/>
      <c r="Q9374"/>
      <c r="R9374"/>
      <c r="S9374"/>
      <c r="T9374"/>
      <c r="U9374"/>
      <c r="V9374"/>
      <c r="W9374"/>
      <c r="X9374"/>
      <c r="Y9374"/>
      <c r="Z9374"/>
      <c r="AA9374"/>
      <c r="AB9374"/>
      <c r="AC9374"/>
      <c r="AD9374"/>
      <c r="AE9374"/>
      <c r="AF9374"/>
      <c r="AG9374"/>
      <c r="AH9374"/>
      <c r="AI9374"/>
      <c r="AJ9374"/>
      <c r="AK9374"/>
    </row>
    <row r="9375" spans="1:50">
      <c r="A9375"/>
      <c r="B9375"/>
      <c r="C9375"/>
      <c r="D9375"/>
      <c r="E9375"/>
      <c r="F9375"/>
      <c r="G9375"/>
      <c r="H9375"/>
      <c r="I9375"/>
      <c r="J9375"/>
      <c r="K9375"/>
      <c r="L9375"/>
      <c r="M9375"/>
      <c r="N9375"/>
      <c r="O9375"/>
      <c r="P9375"/>
      <c r="Q9375"/>
      <c r="R9375"/>
      <c r="S9375"/>
      <c r="T9375"/>
      <c r="U9375"/>
      <c r="V9375"/>
      <c r="W9375"/>
      <c r="X9375"/>
      <c r="Y9375"/>
      <c r="Z9375"/>
      <c r="AA9375"/>
      <c r="AB9375"/>
      <c r="AC9375"/>
      <c r="AD9375"/>
      <c r="AE9375"/>
      <c r="AF9375"/>
      <c r="AG9375"/>
      <c r="AH9375"/>
      <c r="AI9375"/>
      <c r="AJ9375"/>
      <c r="AK9375"/>
    </row>
    <row r="9376" spans="1:50">
      <c r="A9376"/>
      <c r="B9376"/>
      <c r="C9376"/>
      <c r="D9376"/>
      <c r="E9376"/>
      <c r="F9376"/>
      <c r="G9376"/>
      <c r="H9376"/>
      <c r="I9376"/>
      <c r="J9376"/>
      <c r="K9376"/>
      <c r="L9376"/>
      <c r="M9376"/>
      <c r="N9376"/>
      <c r="O9376"/>
      <c r="P9376"/>
      <c r="Q9376"/>
      <c r="R9376"/>
      <c r="S9376"/>
      <c r="T9376"/>
      <c r="U9376"/>
      <c r="V9376"/>
      <c r="W9376"/>
      <c r="X9376"/>
      <c r="Y9376"/>
      <c r="Z9376"/>
      <c r="AA9376"/>
      <c r="AB9376"/>
      <c r="AC9376"/>
      <c r="AD9376"/>
      <c r="AE9376"/>
      <c r="AF9376"/>
      <c r="AG9376"/>
      <c r="AH9376"/>
      <c r="AI9376"/>
      <c r="AJ9376"/>
      <c r="AK9376"/>
    </row>
    <row r="9377" spans="1:37">
      <c r="A9377"/>
      <c r="B9377"/>
      <c r="C9377"/>
      <c r="D9377"/>
      <c r="E9377"/>
      <c r="F9377"/>
      <c r="G9377"/>
      <c r="H9377"/>
      <c r="I9377"/>
      <c r="J9377"/>
      <c r="K9377"/>
      <c r="L9377"/>
      <c r="M9377"/>
      <c r="N9377"/>
      <c r="O9377"/>
      <c r="P9377"/>
      <c r="Q9377"/>
      <c r="R9377"/>
      <c r="S9377"/>
      <c r="T9377"/>
      <c r="U9377"/>
      <c r="V9377"/>
      <c r="W9377"/>
      <c r="X9377"/>
      <c r="Y9377"/>
      <c r="Z9377"/>
      <c r="AA9377"/>
      <c r="AB9377"/>
      <c r="AC9377"/>
      <c r="AD9377"/>
      <c r="AE9377"/>
      <c r="AF9377"/>
      <c r="AG9377"/>
      <c r="AH9377"/>
      <c r="AI9377"/>
      <c r="AJ9377"/>
      <c r="AK9377"/>
    </row>
    <row r="9378" spans="1:37">
      <c r="A9378"/>
      <c r="B9378"/>
      <c r="C9378"/>
      <c r="D9378"/>
      <c r="E9378"/>
      <c r="F9378"/>
      <c r="G9378"/>
      <c r="H9378"/>
      <c r="I9378"/>
      <c r="J9378"/>
      <c r="K9378"/>
      <c r="L9378"/>
      <c r="M9378"/>
      <c r="N9378"/>
      <c r="O9378"/>
      <c r="P9378"/>
      <c r="Q9378"/>
      <c r="R9378"/>
      <c r="S9378"/>
      <c r="T9378"/>
      <c r="U9378"/>
      <c r="V9378"/>
      <c r="W9378"/>
      <c r="X9378"/>
      <c r="Y9378"/>
      <c r="Z9378"/>
      <c r="AA9378"/>
      <c r="AB9378"/>
      <c r="AC9378"/>
      <c r="AD9378"/>
      <c r="AE9378"/>
      <c r="AF9378"/>
      <c r="AG9378"/>
      <c r="AH9378"/>
      <c r="AI9378"/>
      <c r="AJ9378"/>
      <c r="AK9378"/>
    </row>
    <row r="9379" spans="1:37">
      <c r="A9379"/>
      <c r="B9379"/>
      <c r="C9379"/>
      <c r="D9379"/>
      <c r="E9379"/>
      <c r="F9379"/>
      <c r="G9379"/>
      <c r="H9379"/>
      <c r="I9379"/>
      <c r="J9379"/>
      <c r="K9379"/>
      <c r="L9379"/>
      <c r="M9379"/>
      <c r="N9379"/>
      <c r="O9379"/>
      <c r="P9379"/>
      <c r="Q9379"/>
      <c r="R9379"/>
      <c r="S9379"/>
      <c r="T9379"/>
      <c r="U9379"/>
      <c r="V9379"/>
      <c r="W9379"/>
      <c r="X9379"/>
      <c r="Y9379"/>
      <c r="Z9379"/>
      <c r="AA9379"/>
      <c r="AB9379"/>
      <c r="AC9379"/>
      <c r="AD9379"/>
      <c r="AE9379"/>
      <c r="AF9379"/>
      <c r="AG9379"/>
      <c r="AH9379"/>
      <c r="AI9379"/>
      <c r="AJ9379"/>
      <c r="AK9379"/>
    </row>
    <row r="9380" spans="1:37">
      <c r="A9380"/>
      <c r="B9380"/>
      <c r="C9380"/>
      <c r="D9380"/>
      <c r="E9380"/>
      <c r="F9380"/>
      <c r="G9380"/>
      <c r="H9380"/>
      <c r="I9380"/>
      <c r="J9380"/>
      <c r="K9380"/>
      <c r="L9380"/>
      <c r="M9380"/>
      <c r="N9380"/>
      <c r="O9380"/>
      <c r="P9380"/>
      <c r="Q9380"/>
      <c r="R9380"/>
      <c r="S9380"/>
      <c r="T9380"/>
      <c r="U9380"/>
      <c r="V9380"/>
      <c r="W9380"/>
      <c r="X9380"/>
      <c r="Y9380"/>
      <c r="Z9380"/>
      <c r="AA9380"/>
      <c r="AB9380"/>
      <c r="AC9380"/>
      <c r="AD9380"/>
      <c r="AE9380"/>
      <c r="AF9380"/>
      <c r="AG9380"/>
      <c r="AH9380"/>
      <c r="AI9380"/>
      <c r="AJ9380"/>
      <c r="AK9380"/>
    </row>
    <row r="9381" spans="1:37">
      <c r="A9381"/>
      <c r="B9381"/>
      <c r="C9381"/>
      <c r="D9381"/>
      <c r="E9381"/>
      <c r="F9381"/>
      <c r="G9381"/>
      <c r="H9381"/>
      <c r="I9381"/>
      <c r="J9381"/>
      <c r="K9381"/>
      <c r="L9381"/>
      <c r="M9381"/>
      <c r="N9381"/>
      <c r="O9381"/>
      <c r="P9381"/>
      <c r="Q9381"/>
      <c r="R9381"/>
      <c r="S9381"/>
      <c r="T9381"/>
      <c r="U9381"/>
      <c r="V9381"/>
      <c r="W9381"/>
      <c r="X9381"/>
      <c r="Y9381"/>
      <c r="Z9381"/>
      <c r="AA9381"/>
      <c r="AB9381"/>
      <c r="AC9381"/>
      <c r="AD9381"/>
      <c r="AE9381"/>
      <c r="AF9381"/>
      <c r="AG9381"/>
      <c r="AH9381"/>
      <c r="AI9381"/>
      <c r="AJ9381"/>
      <c r="AK9381"/>
    </row>
    <row r="9382" spans="1:37">
      <c r="A9382"/>
      <c r="B9382"/>
      <c r="C9382"/>
      <c r="D9382"/>
      <c r="E9382"/>
      <c r="F9382"/>
      <c r="G9382"/>
      <c r="H9382"/>
      <c r="I9382"/>
      <c r="J9382"/>
      <c r="K9382"/>
      <c r="L9382"/>
      <c r="M9382"/>
      <c r="N9382"/>
      <c r="O9382"/>
      <c r="P9382"/>
      <c r="Q9382"/>
      <c r="R9382"/>
      <c r="S9382"/>
      <c r="T9382"/>
      <c r="U9382"/>
      <c r="V9382"/>
      <c r="W9382"/>
      <c r="X9382"/>
      <c r="Y9382"/>
      <c r="Z9382"/>
      <c r="AA9382"/>
      <c r="AB9382"/>
      <c r="AC9382"/>
      <c r="AD9382"/>
      <c r="AE9382"/>
      <c r="AF9382"/>
      <c r="AG9382"/>
      <c r="AH9382"/>
      <c r="AI9382"/>
      <c r="AJ9382"/>
      <c r="AK9382"/>
    </row>
    <row r="9383" spans="1:37">
      <c r="A9383"/>
      <c r="B9383"/>
      <c r="C9383"/>
      <c r="D9383"/>
      <c r="E9383"/>
      <c r="F9383"/>
      <c r="G9383"/>
      <c r="H9383"/>
      <c r="I9383"/>
      <c r="J9383"/>
      <c r="K9383"/>
      <c r="L9383"/>
      <c r="M9383"/>
      <c r="N9383"/>
      <c r="O9383"/>
      <c r="P9383"/>
      <c r="Q9383"/>
      <c r="R9383"/>
      <c r="S9383"/>
      <c r="T9383"/>
      <c r="U9383"/>
      <c r="V9383"/>
      <c r="W9383"/>
      <c r="X9383"/>
      <c r="Y9383"/>
      <c r="Z9383"/>
      <c r="AA9383"/>
      <c r="AB9383"/>
      <c r="AC9383"/>
      <c r="AD9383"/>
      <c r="AE9383"/>
      <c r="AF9383"/>
      <c r="AG9383"/>
      <c r="AH9383"/>
      <c r="AI9383"/>
      <c r="AJ9383"/>
      <c r="AK9383"/>
    </row>
    <row r="9384" spans="1:37">
      <c r="A9384"/>
      <c r="B9384"/>
      <c r="C9384"/>
      <c r="D9384"/>
      <c r="E9384"/>
      <c r="F9384"/>
      <c r="G9384"/>
      <c r="H9384"/>
      <c r="I9384"/>
      <c r="J9384"/>
      <c r="K9384"/>
      <c r="L9384"/>
      <c r="M9384"/>
      <c r="N9384"/>
      <c r="O9384"/>
      <c r="P9384"/>
      <c r="Q9384"/>
      <c r="R9384"/>
      <c r="S9384"/>
      <c r="T9384"/>
      <c r="U9384"/>
      <c r="V9384"/>
      <c r="W9384"/>
      <c r="X9384"/>
      <c r="Y9384"/>
      <c r="Z9384"/>
      <c r="AA9384"/>
      <c r="AB9384"/>
      <c r="AC9384"/>
      <c r="AD9384"/>
      <c r="AE9384"/>
      <c r="AF9384"/>
      <c r="AG9384"/>
      <c r="AH9384"/>
      <c r="AI9384"/>
      <c r="AJ9384"/>
      <c r="AK9384"/>
    </row>
    <row r="9385" spans="1:37">
      <c r="A9385"/>
      <c r="B9385"/>
      <c r="C9385"/>
      <c r="D9385"/>
      <c r="E9385"/>
      <c r="F9385"/>
      <c r="G9385"/>
      <c r="H9385"/>
      <c r="I9385"/>
      <c r="J9385"/>
      <c r="K9385"/>
      <c r="L9385"/>
      <c r="M9385"/>
      <c r="N9385"/>
      <c r="O9385"/>
      <c r="P9385"/>
      <c r="Q9385"/>
      <c r="R9385"/>
      <c r="S9385"/>
      <c r="T9385"/>
      <c r="U9385"/>
      <c r="V9385"/>
      <c r="W9385"/>
      <c r="X9385"/>
      <c r="Y9385"/>
      <c r="Z9385"/>
      <c r="AA9385"/>
      <c r="AB9385"/>
      <c r="AC9385"/>
      <c r="AD9385"/>
      <c r="AE9385"/>
      <c r="AF9385"/>
      <c r="AG9385"/>
      <c r="AH9385"/>
      <c r="AI9385"/>
      <c r="AJ9385"/>
      <c r="AK9385"/>
    </row>
    <row r="9386" spans="1:37">
      <c r="A9386"/>
      <c r="B9386"/>
      <c r="C9386"/>
      <c r="D9386"/>
      <c r="E9386"/>
      <c r="F9386"/>
      <c r="G9386"/>
      <c r="H9386"/>
      <c r="I9386"/>
      <c r="J9386"/>
      <c r="K9386"/>
      <c r="L9386"/>
      <c r="M9386"/>
      <c r="N9386"/>
      <c r="O9386"/>
      <c r="P9386"/>
      <c r="Q9386"/>
      <c r="R9386"/>
      <c r="S9386"/>
      <c r="T9386"/>
      <c r="U9386"/>
      <c r="V9386"/>
      <c r="W9386"/>
      <c r="X9386"/>
      <c r="Y9386"/>
      <c r="Z9386"/>
      <c r="AA9386"/>
      <c r="AB9386"/>
      <c r="AC9386"/>
      <c r="AD9386"/>
      <c r="AE9386"/>
      <c r="AF9386"/>
      <c r="AG9386"/>
      <c r="AH9386"/>
      <c r="AI9386"/>
      <c r="AJ9386"/>
      <c r="AK9386"/>
    </row>
    <row r="9387" spans="1:37">
      <c r="A9387"/>
      <c r="B9387"/>
      <c r="C9387"/>
      <c r="D9387"/>
      <c r="E9387"/>
      <c r="F9387"/>
      <c r="G9387"/>
      <c r="H9387"/>
      <c r="I9387"/>
      <c r="J9387"/>
      <c r="K9387"/>
      <c r="L9387"/>
      <c r="M9387"/>
      <c r="N9387"/>
      <c r="O9387"/>
      <c r="P9387"/>
      <c r="Q9387"/>
      <c r="R9387"/>
      <c r="S9387"/>
      <c r="T9387"/>
      <c r="U9387"/>
      <c r="V9387"/>
      <c r="W9387"/>
      <c r="X9387"/>
      <c r="Y9387"/>
      <c r="Z9387"/>
      <c r="AA9387"/>
      <c r="AB9387"/>
      <c r="AC9387"/>
      <c r="AD9387"/>
      <c r="AE9387"/>
      <c r="AF9387"/>
      <c r="AG9387"/>
      <c r="AH9387"/>
      <c r="AI9387"/>
      <c r="AJ9387"/>
      <c r="AK9387"/>
    </row>
    <row r="9388" spans="1:37">
      <c r="A9388"/>
      <c r="B9388"/>
      <c r="C9388"/>
      <c r="D9388"/>
      <c r="E9388"/>
      <c r="F9388"/>
      <c r="G9388"/>
      <c r="H9388"/>
      <c r="I9388"/>
      <c r="J9388"/>
      <c r="K9388"/>
      <c r="L9388"/>
      <c r="M9388"/>
      <c r="N9388"/>
      <c r="O9388"/>
      <c r="P9388"/>
      <c r="Q9388"/>
      <c r="R9388"/>
      <c r="S9388"/>
      <c r="T9388"/>
      <c r="U9388"/>
      <c r="V9388"/>
      <c r="W9388"/>
      <c r="X9388"/>
      <c r="Y9388"/>
      <c r="Z9388"/>
      <c r="AA9388"/>
      <c r="AB9388"/>
      <c r="AC9388"/>
      <c r="AD9388"/>
      <c r="AE9388"/>
      <c r="AF9388"/>
      <c r="AG9388"/>
      <c r="AH9388"/>
      <c r="AI9388"/>
      <c r="AJ9388"/>
      <c r="AK9388"/>
    </row>
    <row r="9389" spans="1:37">
      <c r="A9389"/>
      <c r="B9389"/>
      <c r="C9389"/>
      <c r="D9389"/>
      <c r="E9389"/>
      <c r="F9389"/>
      <c r="G9389"/>
      <c r="H9389"/>
      <c r="I9389"/>
      <c r="J9389"/>
      <c r="K9389"/>
      <c r="L9389"/>
      <c r="M9389"/>
      <c r="N9389"/>
      <c r="O9389"/>
      <c r="P9389"/>
      <c r="Q9389"/>
      <c r="R9389"/>
      <c r="S9389"/>
      <c r="T9389"/>
      <c r="U9389"/>
      <c r="V9389"/>
      <c r="W9389"/>
      <c r="X9389"/>
      <c r="Y9389"/>
      <c r="Z9389"/>
      <c r="AA9389"/>
      <c r="AB9389"/>
      <c r="AC9389"/>
      <c r="AD9389"/>
      <c r="AE9389"/>
      <c r="AF9389"/>
      <c r="AG9389"/>
      <c r="AH9389"/>
      <c r="AI9389"/>
      <c r="AJ9389"/>
      <c r="AK9389"/>
    </row>
    <row r="9390" spans="1:37">
      <c r="A9390"/>
      <c r="B9390"/>
      <c r="C9390"/>
      <c r="D9390"/>
      <c r="E9390"/>
      <c r="F9390"/>
      <c r="G9390"/>
      <c r="H9390"/>
      <c r="I9390"/>
      <c r="J9390"/>
      <c r="K9390"/>
      <c r="L9390"/>
      <c r="M9390"/>
      <c r="N9390"/>
      <c r="O9390"/>
      <c r="P9390"/>
      <c r="Q9390"/>
      <c r="R9390"/>
      <c r="S9390"/>
      <c r="T9390"/>
      <c r="U9390"/>
      <c r="V9390"/>
      <c r="W9390"/>
      <c r="X9390"/>
      <c r="Y9390"/>
      <c r="Z9390"/>
      <c r="AA9390"/>
      <c r="AB9390"/>
      <c r="AC9390"/>
      <c r="AD9390"/>
      <c r="AE9390"/>
      <c r="AF9390"/>
      <c r="AG9390"/>
      <c r="AH9390"/>
      <c r="AI9390"/>
      <c r="AJ9390"/>
      <c r="AK9390"/>
    </row>
    <row r="9391" spans="1:37">
      <c r="A9391"/>
      <c r="B9391"/>
      <c r="C9391"/>
      <c r="D9391"/>
      <c r="E9391"/>
      <c r="F9391"/>
      <c r="G9391"/>
      <c r="H9391"/>
      <c r="I9391"/>
      <c r="J9391"/>
      <c r="K9391"/>
      <c r="L9391"/>
      <c r="M9391"/>
      <c r="N9391"/>
      <c r="O9391"/>
      <c r="P9391"/>
      <c r="Q9391"/>
      <c r="R9391"/>
      <c r="S9391"/>
      <c r="T9391"/>
      <c r="U9391"/>
      <c r="V9391"/>
      <c r="W9391"/>
      <c r="X9391"/>
      <c r="Y9391"/>
      <c r="Z9391"/>
      <c r="AA9391"/>
      <c r="AB9391"/>
      <c r="AC9391"/>
      <c r="AD9391"/>
      <c r="AE9391"/>
      <c r="AF9391"/>
      <c r="AG9391"/>
      <c r="AH9391"/>
      <c r="AI9391"/>
      <c r="AJ9391"/>
      <c r="AK9391"/>
    </row>
    <row r="9401" spans="1:50">
      <c r="A9401"/>
      <c r="D9401"/>
      <c r="F9401"/>
      <c r="G9401" s="171"/>
      <c r="H9401"/>
      <c r="K9401"/>
      <c r="L9401"/>
    </row>
    <row r="9402" spans="1:50">
      <c r="A9402"/>
      <c r="B9402"/>
      <c r="F9402"/>
      <c r="G9402"/>
      <c r="H9402"/>
      <c r="K9402"/>
      <c r="L9402"/>
      <c r="N9402"/>
    </row>
    <row r="9403" spans="1:50">
      <c r="B9403"/>
      <c r="C9403"/>
      <c r="D9403"/>
      <c r="E9403"/>
      <c r="F9403"/>
      <c r="G9403"/>
      <c r="H9403"/>
      <c r="I9403"/>
      <c r="J9403"/>
      <c r="K9403"/>
      <c r="L9403"/>
      <c r="M9403"/>
      <c r="N9403"/>
      <c r="O9403"/>
      <c r="P9403"/>
      <c r="Q9403"/>
      <c r="R9403"/>
      <c r="S9403"/>
      <c r="T9403"/>
      <c r="U9403"/>
      <c r="V9403"/>
      <c r="W9403"/>
      <c r="X9403"/>
      <c r="Y9403"/>
      <c r="Z9403"/>
      <c r="AA9403"/>
      <c r="AB9403"/>
      <c r="AC9403"/>
      <c r="AD9403"/>
      <c r="AE9403"/>
      <c r="AF9403"/>
      <c r="AG9403"/>
      <c r="AH9403"/>
      <c r="AI9403"/>
      <c r="AJ9403"/>
      <c r="AK9403"/>
    </row>
    <row r="9404" spans="1:50">
      <c r="B9404"/>
      <c r="E9404"/>
      <c r="H9404"/>
      <c r="K9404"/>
      <c r="N9404"/>
      <c r="Q9404"/>
      <c r="T9404"/>
      <c r="W9404"/>
      <c r="Z9404"/>
      <c r="AC9404"/>
      <c r="AF9404"/>
      <c r="AI9404"/>
    </row>
    <row r="9405" spans="1:50">
      <c r="A9405"/>
      <c r="B9405"/>
      <c r="C9405"/>
      <c r="D9405"/>
      <c r="E9405"/>
      <c r="F9405"/>
      <c r="G9405"/>
      <c r="H9405"/>
      <c r="I9405"/>
      <c r="J9405"/>
      <c r="K9405"/>
      <c r="L9405"/>
      <c r="M9405"/>
      <c r="N9405"/>
      <c r="O9405"/>
      <c r="P9405"/>
      <c r="Q9405"/>
      <c r="R9405"/>
      <c r="S9405"/>
      <c r="T9405"/>
      <c r="U9405"/>
      <c r="V9405"/>
      <c r="W9405"/>
      <c r="X9405"/>
      <c r="Y9405"/>
      <c r="Z9405"/>
      <c r="AA9405"/>
      <c r="AB9405"/>
      <c r="AC9405"/>
      <c r="AD9405"/>
      <c r="AE9405"/>
      <c r="AF9405"/>
      <c r="AG9405"/>
      <c r="AH9405"/>
      <c r="AI9405"/>
      <c r="AJ9405"/>
      <c r="AK9405"/>
    </row>
    <row r="9406" spans="1:50">
      <c r="B9406" s="172"/>
      <c r="C9406" s="173"/>
      <c r="D9406" s="173"/>
      <c r="E9406" s="172"/>
      <c r="F9406" s="173"/>
      <c r="G9406" s="173"/>
      <c r="H9406" s="172"/>
      <c r="I9406" s="173"/>
      <c r="J9406" s="173"/>
      <c r="K9406" s="172"/>
      <c r="L9406" s="173"/>
      <c r="M9406" s="173"/>
      <c r="N9406" s="172"/>
      <c r="O9406" s="173"/>
      <c r="P9406" s="173"/>
      <c r="Q9406" s="172"/>
      <c r="R9406" s="173"/>
      <c r="S9406" s="173"/>
      <c r="T9406" s="172"/>
      <c r="U9406" s="173"/>
      <c r="V9406" s="173"/>
      <c r="W9406" s="172"/>
      <c r="X9406" s="173"/>
      <c r="Y9406" s="173"/>
      <c r="Z9406" s="172"/>
      <c r="AA9406" s="173"/>
      <c r="AB9406" s="173"/>
      <c r="AC9406" s="172"/>
      <c r="AD9406" s="173"/>
      <c r="AE9406" s="173"/>
      <c r="AF9406" s="172"/>
      <c r="AG9406" s="173"/>
      <c r="AH9406" s="173"/>
      <c r="AI9406" s="172"/>
      <c r="AJ9406" s="173"/>
      <c r="AK9406" s="173"/>
      <c r="AM9406">
        <f>A9401</f>
        <v>0</v>
      </c>
      <c r="AN9406" s="165" t="e">
        <f>1/($B9406*(1/$B9404)*(1/(5/7+2/7*$D9406))*$B9416/SUM($B9408:$B9431))</f>
        <v>#DIV/0!</v>
      </c>
      <c r="AO9406" s="165" t="e">
        <f>1/(B9406*(1/B9404)*(1/(5/7+2/7*D9406)))</f>
        <v>#DIV/0!</v>
      </c>
      <c r="AP9406" s="165"/>
      <c r="AR9406" s="170">
        <f>CHOOSE(AV$3,C9406,F9406,I9406,L9406,O9406,R9406,U9406,X9406,AA9406,AD9406,AG9406,AJ9406)</f>
        <v>0</v>
      </c>
      <c r="AS9406" s="166"/>
      <c r="AT9406" s="166"/>
      <c r="AV9406" s="116" t="e">
        <f>AN9406/AR9406</f>
        <v>#DIV/0!</v>
      </c>
      <c r="AW9406" s="167" t="e">
        <f>AO9406/AR9406</f>
        <v>#DIV/0!</v>
      </c>
      <c r="AX9406" s="165"/>
    </row>
    <row r="9407" spans="1:50">
      <c r="A9407"/>
      <c r="B9407"/>
      <c r="C9407"/>
      <c r="D9407"/>
      <c r="E9407"/>
      <c r="F9407"/>
      <c r="G9407"/>
      <c r="H9407"/>
      <c r="I9407"/>
      <c r="J9407"/>
      <c r="K9407"/>
      <c r="L9407"/>
      <c r="M9407"/>
      <c r="N9407"/>
      <c r="O9407"/>
      <c r="P9407"/>
      <c r="Q9407"/>
      <c r="R9407"/>
      <c r="S9407"/>
      <c r="T9407"/>
      <c r="U9407"/>
      <c r="V9407"/>
      <c r="W9407"/>
      <c r="X9407"/>
      <c r="Y9407"/>
      <c r="Z9407"/>
      <c r="AA9407"/>
      <c r="AB9407"/>
      <c r="AC9407"/>
      <c r="AD9407"/>
      <c r="AE9407"/>
      <c r="AF9407"/>
      <c r="AG9407"/>
      <c r="AH9407"/>
      <c r="AI9407"/>
      <c r="AJ9407"/>
      <c r="AK9407"/>
    </row>
    <row r="9408" spans="1:50">
      <c r="A9408"/>
      <c r="B9408"/>
      <c r="C9408"/>
      <c r="D9408"/>
      <c r="E9408"/>
      <c r="F9408"/>
      <c r="G9408"/>
      <c r="H9408"/>
      <c r="I9408"/>
      <c r="J9408"/>
      <c r="K9408"/>
      <c r="L9408"/>
      <c r="M9408"/>
      <c r="N9408"/>
      <c r="O9408"/>
      <c r="P9408"/>
      <c r="Q9408"/>
      <c r="R9408"/>
      <c r="S9408"/>
      <c r="T9408"/>
      <c r="U9408"/>
      <c r="V9408"/>
      <c r="W9408"/>
      <c r="X9408"/>
      <c r="Y9408"/>
      <c r="Z9408"/>
      <c r="AA9408"/>
      <c r="AB9408"/>
      <c r="AC9408"/>
      <c r="AD9408"/>
      <c r="AE9408"/>
      <c r="AF9408"/>
      <c r="AG9408"/>
      <c r="AH9408"/>
      <c r="AI9408"/>
      <c r="AJ9408"/>
      <c r="AK9408"/>
    </row>
    <row r="9409" spans="1:37">
      <c r="A9409"/>
      <c r="B9409"/>
      <c r="C9409"/>
      <c r="D9409"/>
      <c r="E9409"/>
      <c r="F9409"/>
      <c r="G9409"/>
      <c r="H9409"/>
      <c r="I9409"/>
      <c r="J9409"/>
      <c r="K9409"/>
      <c r="L9409"/>
      <c r="M9409"/>
      <c r="N9409"/>
      <c r="O9409"/>
      <c r="P9409"/>
      <c r="Q9409"/>
      <c r="R9409"/>
      <c r="S9409"/>
      <c r="T9409"/>
      <c r="U9409"/>
      <c r="V9409"/>
      <c r="W9409"/>
      <c r="X9409"/>
      <c r="Y9409"/>
      <c r="Z9409"/>
      <c r="AA9409"/>
      <c r="AB9409"/>
      <c r="AC9409"/>
      <c r="AD9409"/>
      <c r="AE9409"/>
      <c r="AF9409"/>
      <c r="AG9409"/>
      <c r="AH9409"/>
      <c r="AI9409"/>
      <c r="AJ9409"/>
      <c r="AK9409"/>
    </row>
    <row r="9410" spans="1:37">
      <c r="A9410"/>
      <c r="B9410"/>
      <c r="C9410"/>
      <c r="D9410"/>
      <c r="E9410"/>
      <c r="F9410"/>
      <c r="G9410"/>
      <c r="H9410"/>
      <c r="I9410"/>
      <c r="J9410"/>
      <c r="K9410"/>
      <c r="L9410"/>
      <c r="M9410"/>
      <c r="N9410"/>
      <c r="O9410"/>
      <c r="P9410"/>
      <c r="Q9410"/>
      <c r="R9410"/>
      <c r="S9410"/>
      <c r="T9410"/>
      <c r="U9410"/>
      <c r="V9410"/>
      <c r="W9410"/>
      <c r="X9410"/>
      <c r="Y9410"/>
      <c r="Z9410"/>
      <c r="AA9410"/>
      <c r="AB9410"/>
      <c r="AC9410"/>
      <c r="AD9410"/>
      <c r="AE9410"/>
      <c r="AF9410"/>
      <c r="AG9410"/>
      <c r="AH9410"/>
      <c r="AI9410"/>
      <c r="AJ9410"/>
      <c r="AK9410"/>
    </row>
    <row r="9411" spans="1:37">
      <c r="A9411"/>
      <c r="B9411"/>
      <c r="C9411"/>
      <c r="D9411"/>
      <c r="E9411"/>
      <c r="F9411"/>
      <c r="G9411"/>
      <c r="H9411"/>
      <c r="I9411"/>
      <c r="J9411"/>
      <c r="K9411"/>
      <c r="L9411"/>
      <c r="M9411"/>
      <c r="N9411"/>
      <c r="O9411"/>
      <c r="P9411"/>
      <c r="Q9411"/>
      <c r="R9411"/>
      <c r="S9411"/>
      <c r="T9411"/>
      <c r="U9411"/>
      <c r="V9411"/>
      <c r="W9411"/>
      <c r="X9411"/>
      <c r="Y9411"/>
      <c r="Z9411"/>
      <c r="AA9411"/>
      <c r="AB9411"/>
      <c r="AC9411"/>
      <c r="AD9411"/>
      <c r="AE9411"/>
      <c r="AF9411"/>
      <c r="AG9411"/>
      <c r="AH9411"/>
      <c r="AI9411"/>
      <c r="AJ9411"/>
      <c r="AK9411"/>
    </row>
    <row r="9412" spans="1:37">
      <c r="A9412"/>
      <c r="B9412"/>
      <c r="C9412"/>
      <c r="D9412"/>
      <c r="E9412"/>
      <c r="F9412"/>
      <c r="G9412"/>
      <c r="H9412"/>
      <c r="I9412"/>
      <c r="J9412"/>
      <c r="K9412"/>
      <c r="L9412"/>
      <c r="M9412"/>
      <c r="N9412"/>
      <c r="O9412"/>
      <c r="P9412"/>
      <c r="Q9412"/>
      <c r="R9412"/>
      <c r="S9412"/>
      <c r="T9412"/>
      <c r="U9412"/>
      <c r="V9412"/>
      <c r="W9412"/>
      <c r="X9412"/>
      <c r="Y9412"/>
      <c r="Z9412"/>
      <c r="AA9412"/>
      <c r="AB9412"/>
      <c r="AC9412"/>
      <c r="AD9412"/>
      <c r="AE9412"/>
      <c r="AF9412"/>
      <c r="AG9412"/>
      <c r="AH9412"/>
      <c r="AI9412"/>
      <c r="AJ9412"/>
      <c r="AK9412"/>
    </row>
    <row r="9413" spans="1:37">
      <c r="A9413"/>
      <c r="B9413"/>
      <c r="C9413"/>
      <c r="D9413"/>
      <c r="E9413"/>
      <c r="F9413"/>
      <c r="G9413"/>
      <c r="H9413"/>
      <c r="I9413"/>
      <c r="J9413"/>
      <c r="K9413"/>
      <c r="L9413"/>
      <c r="M9413"/>
      <c r="N9413"/>
      <c r="O9413"/>
      <c r="P9413"/>
      <c r="Q9413"/>
      <c r="R9413"/>
      <c r="S9413"/>
      <c r="T9413"/>
      <c r="U9413"/>
      <c r="V9413"/>
      <c r="W9413"/>
      <c r="X9413"/>
      <c r="Y9413"/>
      <c r="Z9413"/>
      <c r="AA9413"/>
      <c r="AB9413"/>
      <c r="AC9413"/>
      <c r="AD9413"/>
      <c r="AE9413"/>
      <c r="AF9413"/>
      <c r="AG9413"/>
      <c r="AH9413"/>
      <c r="AI9413"/>
      <c r="AJ9413"/>
      <c r="AK9413"/>
    </row>
    <row r="9414" spans="1:37">
      <c r="A9414"/>
      <c r="B9414"/>
      <c r="C9414"/>
      <c r="D9414"/>
      <c r="E9414"/>
      <c r="F9414"/>
      <c r="G9414"/>
      <c r="H9414"/>
      <c r="I9414"/>
      <c r="J9414"/>
      <c r="K9414"/>
      <c r="L9414"/>
      <c r="M9414"/>
      <c r="N9414"/>
      <c r="O9414"/>
      <c r="P9414"/>
      <c r="Q9414"/>
      <c r="R9414"/>
      <c r="S9414"/>
      <c r="T9414"/>
      <c r="U9414"/>
      <c r="V9414"/>
      <c r="W9414"/>
      <c r="X9414"/>
      <c r="Y9414"/>
      <c r="Z9414"/>
      <c r="AA9414"/>
      <c r="AB9414"/>
      <c r="AC9414"/>
      <c r="AD9414"/>
      <c r="AE9414"/>
      <c r="AF9414"/>
      <c r="AG9414"/>
      <c r="AH9414"/>
      <c r="AI9414"/>
      <c r="AJ9414"/>
      <c r="AK9414"/>
    </row>
    <row r="9415" spans="1:37">
      <c r="A9415"/>
      <c r="B9415"/>
      <c r="C9415"/>
      <c r="D9415"/>
      <c r="E9415"/>
      <c r="F9415"/>
      <c r="G9415"/>
      <c r="H9415"/>
      <c r="I9415"/>
      <c r="J9415"/>
      <c r="K9415"/>
      <c r="L9415"/>
      <c r="M9415"/>
      <c r="N9415"/>
      <c r="O9415"/>
      <c r="P9415"/>
      <c r="Q9415"/>
      <c r="R9415"/>
      <c r="S9415"/>
      <c r="T9415"/>
      <c r="U9415"/>
      <c r="V9415"/>
      <c r="W9415"/>
      <c r="X9415"/>
      <c r="Y9415"/>
      <c r="Z9415"/>
      <c r="AA9415"/>
      <c r="AB9415"/>
      <c r="AC9415"/>
      <c r="AD9415"/>
      <c r="AE9415"/>
      <c r="AF9415"/>
      <c r="AG9415"/>
      <c r="AH9415"/>
      <c r="AI9415"/>
      <c r="AJ9415"/>
      <c r="AK9415"/>
    </row>
    <row r="9416" spans="1:37">
      <c r="A9416"/>
      <c r="B9416"/>
      <c r="C9416"/>
      <c r="D9416"/>
      <c r="E9416"/>
      <c r="F9416"/>
      <c r="G9416"/>
      <c r="H9416"/>
      <c r="I9416"/>
      <c r="J9416"/>
      <c r="K9416"/>
      <c r="L9416"/>
      <c r="M9416"/>
      <c r="N9416"/>
      <c r="O9416"/>
      <c r="P9416"/>
      <c r="Q9416"/>
      <c r="R9416"/>
      <c r="S9416"/>
      <c r="T9416"/>
      <c r="U9416"/>
      <c r="V9416"/>
      <c r="W9416"/>
      <c r="X9416"/>
      <c r="Y9416"/>
      <c r="Z9416"/>
      <c r="AA9416"/>
      <c r="AB9416"/>
      <c r="AC9416"/>
      <c r="AD9416"/>
      <c r="AE9416"/>
      <c r="AF9416"/>
      <c r="AG9416"/>
      <c r="AH9416"/>
      <c r="AI9416"/>
      <c r="AJ9416"/>
      <c r="AK9416"/>
    </row>
    <row r="9417" spans="1:37">
      <c r="A9417"/>
      <c r="B9417"/>
      <c r="C9417"/>
      <c r="D9417"/>
      <c r="E9417"/>
      <c r="F9417"/>
      <c r="G9417"/>
      <c r="H9417"/>
      <c r="I9417"/>
      <c r="J9417"/>
      <c r="K9417"/>
      <c r="L9417"/>
      <c r="M9417"/>
      <c r="N9417"/>
      <c r="O9417"/>
      <c r="P9417"/>
      <c r="Q9417"/>
      <c r="R9417"/>
      <c r="S9417"/>
      <c r="T9417"/>
      <c r="U9417"/>
      <c r="V9417"/>
      <c r="W9417"/>
      <c r="X9417"/>
      <c r="Y9417"/>
      <c r="Z9417"/>
      <c r="AA9417"/>
      <c r="AB9417"/>
      <c r="AC9417"/>
      <c r="AD9417"/>
      <c r="AE9417"/>
      <c r="AF9417"/>
      <c r="AG9417"/>
      <c r="AH9417"/>
      <c r="AI9417"/>
      <c r="AJ9417"/>
      <c r="AK9417"/>
    </row>
    <row r="9418" spans="1:37">
      <c r="A9418"/>
      <c r="B9418"/>
      <c r="C9418"/>
      <c r="D9418"/>
      <c r="E9418"/>
      <c r="F9418"/>
      <c r="G9418"/>
      <c r="H9418"/>
      <c r="I9418"/>
      <c r="J9418"/>
      <c r="K9418"/>
      <c r="L9418"/>
      <c r="M9418"/>
      <c r="N9418"/>
      <c r="O9418"/>
      <c r="P9418"/>
      <c r="Q9418"/>
      <c r="R9418"/>
      <c r="S9418"/>
      <c r="T9418"/>
      <c r="U9418"/>
      <c r="V9418"/>
      <c r="W9418"/>
      <c r="X9418"/>
      <c r="Y9418"/>
      <c r="Z9418"/>
      <c r="AA9418"/>
      <c r="AB9418"/>
      <c r="AC9418"/>
      <c r="AD9418"/>
      <c r="AE9418"/>
      <c r="AF9418"/>
      <c r="AG9418"/>
      <c r="AH9418"/>
      <c r="AI9418"/>
      <c r="AJ9418"/>
      <c r="AK9418"/>
    </row>
    <row r="9419" spans="1:37">
      <c r="A9419"/>
      <c r="B9419"/>
      <c r="C9419"/>
      <c r="D9419"/>
      <c r="E9419"/>
      <c r="F9419"/>
      <c r="G9419"/>
      <c r="H9419"/>
      <c r="I9419"/>
      <c r="J9419"/>
      <c r="K9419"/>
      <c r="L9419"/>
      <c r="M9419"/>
      <c r="N9419"/>
      <c r="O9419"/>
      <c r="P9419"/>
      <c r="Q9419"/>
      <c r="R9419"/>
      <c r="S9419"/>
      <c r="T9419"/>
      <c r="U9419"/>
      <c r="V9419"/>
      <c r="W9419"/>
      <c r="X9419"/>
      <c r="Y9419"/>
      <c r="Z9419"/>
      <c r="AA9419"/>
      <c r="AB9419"/>
      <c r="AC9419"/>
      <c r="AD9419"/>
      <c r="AE9419"/>
      <c r="AF9419"/>
      <c r="AG9419"/>
      <c r="AH9419"/>
      <c r="AI9419"/>
      <c r="AJ9419"/>
      <c r="AK9419"/>
    </row>
    <row r="9420" spans="1:37">
      <c r="A9420"/>
      <c r="B9420"/>
      <c r="C9420"/>
      <c r="D9420"/>
      <c r="E9420"/>
      <c r="F9420"/>
      <c r="G9420"/>
      <c r="H9420"/>
      <c r="I9420"/>
      <c r="J9420"/>
      <c r="K9420"/>
      <c r="L9420"/>
      <c r="M9420"/>
      <c r="N9420"/>
      <c r="O9420"/>
      <c r="P9420"/>
      <c r="Q9420"/>
      <c r="R9420"/>
      <c r="S9420"/>
      <c r="T9420"/>
      <c r="U9420"/>
      <c r="V9420"/>
      <c r="W9420"/>
      <c r="X9420"/>
      <c r="Y9420"/>
      <c r="Z9420"/>
      <c r="AA9420"/>
      <c r="AB9420"/>
      <c r="AC9420"/>
      <c r="AD9420"/>
      <c r="AE9420"/>
      <c r="AF9420"/>
      <c r="AG9420"/>
      <c r="AH9420"/>
      <c r="AI9420"/>
      <c r="AJ9420"/>
      <c r="AK9420"/>
    </row>
    <row r="9421" spans="1:37">
      <c r="A9421"/>
      <c r="B9421"/>
      <c r="C9421"/>
      <c r="D9421"/>
      <c r="E9421"/>
      <c r="F9421"/>
      <c r="G9421"/>
      <c r="H9421"/>
      <c r="I9421"/>
      <c r="J9421"/>
      <c r="K9421"/>
      <c r="L9421"/>
      <c r="M9421"/>
      <c r="N9421"/>
      <c r="O9421"/>
      <c r="P9421"/>
      <c r="Q9421"/>
      <c r="R9421"/>
      <c r="S9421"/>
      <c r="T9421"/>
      <c r="U9421"/>
      <c r="V9421"/>
      <c r="W9421"/>
      <c r="X9421"/>
      <c r="Y9421"/>
      <c r="Z9421"/>
      <c r="AA9421"/>
      <c r="AB9421"/>
      <c r="AC9421"/>
      <c r="AD9421"/>
      <c r="AE9421"/>
      <c r="AF9421"/>
      <c r="AG9421"/>
      <c r="AH9421"/>
      <c r="AI9421"/>
      <c r="AJ9421"/>
      <c r="AK9421"/>
    </row>
    <row r="9422" spans="1:37">
      <c r="A9422"/>
      <c r="B9422"/>
      <c r="C9422"/>
      <c r="D9422"/>
      <c r="E9422"/>
      <c r="F9422"/>
      <c r="G9422"/>
      <c r="H9422"/>
      <c r="I9422"/>
      <c r="J9422"/>
      <c r="K9422"/>
      <c r="L9422"/>
      <c r="M9422"/>
      <c r="N9422"/>
      <c r="O9422"/>
      <c r="P9422"/>
      <c r="Q9422"/>
      <c r="R9422"/>
      <c r="S9422"/>
      <c r="T9422"/>
      <c r="U9422"/>
      <c r="V9422"/>
      <c r="W9422"/>
      <c r="X9422"/>
      <c r="Y9422"/>
      <c r="Z9422"/>
      <c r="AA9422"/>
      <c r="AB9422"/>
      <c r="AC9422"/>
      <c r="AD9422"/>
      <c r="AE9422"/>
      <c r="AF9422"/>
      <c r="AG9422"/>
      <c r="AH9422"/>
      <c r="AI9422"/>
      <c r="AJ9422"/>
      <c r="AK9422"/>
    </row>
    <row r="9423" spans="1:37">
      <c r="A9423"/>
      <c r="B9423"/>
      <c r="C9423"/>
      <c r="D9423"/>
      <c r="E9423"/>
      <c r="F9423"/>
      <c r="G9423"/>
      <c r="H9423"/>
      <c r="I9423"/>
      <c r="J9423"/>
      <c r="K9423"/>
      <c r="L9423"/>
      <c r="M9423"/>
      <c r="N9423"/>
      <c r="O9423"/>
      <c r="P9423"/>
      <c r="Q9423"/>
      <c r="R9423"/>
      <c r="S9423"/>
      <c r="T9423"/>
      <c r="U9423"/>
      <c r="V9423"/>
      <c r="W9423"/>
      <c r="X9423"/>
      <c r="Y9423"/>
      <c r="Z9423"/>
      <c r="AA9423"/>
      <c r="AB9423"/>
      <c r="AC9423"/>
      <c r="AD9423"/>
      <c r="AE9423"/>
      <c r="AF9423"/>
      <c r="AG9423"/>
      <c r="AH9423"/>
      <c r="AI9423"/>
      <c r="AJ9423"/>
      <c r="AK9423"/>
    </row>
    <row r="9424" spans="1:37">
      <c r="A9424"/>
      <c r="B9424"/>
      <c r="C9424"/>
      <c r="D9424"/>
      <c r="E9424"/>
      <c r="F9424"/>
      <c r="G9424"/>
      <c r="H9424"/>
      <c r="I9424"/>
      <c r="J9424"/>
      <c r="K9424"/>
      <c r="L9424"/>
      <c r="M9424"/>
      <c r="N9424"/>
      <c r="O9424"/>
      <c r="P9424"/>
      <c r="Q9424"/>
      <c r="R9424"/>
      <c r="S9424"/>
      <c r="T9424"/>
      <c r="U9424"/>
      <c r="V9424"/>
      <c r="W9424"/>
      <c r="X9424"/>
      <c r="Y9424"/>
      <c r="Z9424"/>
      <c r="AA9424"/>
      <c r="AB9424"/>
      <c r="AC9424"/>
      <c r="AD9424"/>
      <c r="AE9424"/>
      <c r="AF9424"/>
      <c r="AG9424"/>
      <c r="AH9424"/>
      <c r="AI9424"/>
      <c r="AJ9424"/>
      <c r="AK9424"/>
    </row>
    <row r="9425" spans="1:37">
      <c r="A9425"/>
      <c r="B9425"/>
      <c r="C9425"/>
      <c r="D9425"/>
      <c r="E9425"/>
      <c r="F9425"/>
      <c r="G9425"/>
      <c r="H9425"/>
      <c r="I9425"/>
      <c r="J9425"/>
      <c r="K9425"/>
      <c r="L9425"/>
      <c r="M9425"/>
      <c r="N9425"/>
      <c r="O9425"/>
      <c r="P9425"/>
      <c r="Q9425"/>
      <c r="R9425"/>
      <c r="S9425"/>
      <c r="T9425"/>
      <c r="U9425"/>
      <c r="V9425"/>
      <c r="W9425"/>
      <c r="X9425"/>
      <c r="Y9425"/>
      <c r="Z9425"/>
      <c r="AA9425"/>
      <c r="AB9425"/>
      <c r="AC9425"/>
      <c r="AD9425"/>
      <c r="AE9425"/>
      <c r="AF9425"/>
      <c r="AG9425"/>
      <c r="AH9425"/>
      <c r="AI9425"/>
      <c r="AJ9425"/>
      <c r="AK9425"/>
    </row>
    <row r="9426" spans="1:37">
      <c r="A9426"/>
      <c r="B9426"/>
      <c r="C9426"/>
      <c r="D9426"/>
      <c r="E9426"/>
      <c r="F9426"/>
      <c r="G9426"/>
      <c r="H9426"/>
      <c r="I9426"/>
      <c r="J9426"/>
      <c r="K9426"/>
      <c r="L9426"/>
      <c r="M9426"/>
      <c r="N9426"/>
      <c r="O9426"/>
      <c r="P9426"/>
      <c r="Q9426"/>
      <c r="R9426"/>
      <c r="S9426"/>
      <c r="T9426"/>
      <c r="U9426"/>
      <c r="V9426"/>
      <c r="W9426"/>
      <c r="X9426"/>
      <c r="Y9426"/>
      <c r="Z9426"/>
      <c r="AA9426"/>
      <c r="AB9426"/>
      <c r="AC9426"/>
      <c r="AD9426"/>
      <c r="AE9426"/>
      <c r="AF9426"/>
      <c r="AG9426"/>
      <c r="AH9426"/>
      <c r="AI9426"/>
      <c r="AJ9426"/>
      <c r="AK9426"/>
    </row>
    <row r="9427" spans="1:37">
      <c r="A9427"/>
      <c r="B9427"/>
      <c r="C9427"/>
      <c r="D9427"/>
      <c r="E9427"/>
      <c r="F9427"/>
      <c r="G9427"/>
      <c r="H9427"/>
      <c r="I9427"/>
      <c r="J9427"/>
      <c r="K9427"/>
      <c r="L9427"/>
      <c r="M9427"/>
      <c r="N9427"/>
      <c r="O9427"/>
      <c r="P9427"/>
      <c r="Q9427"/>
      <c r="R9427"/>
      <c r="S9427"/>
      <c r="T9427"/>
      <c r="U9427"/>
      <c r="V9427"/>
      <c r="W9427"/>
      <c r="X9427"/>
      <c r="Y9427"/>
      <c r="Z9427"/>
      <c r="AA9427"/>
      <c r="AB9427"/>
      <c r="AC9427"/>
      <c r="AD9427"/>
      <c r="AE9427"/>
      <c r="AF9427"/>
      <c r="AG9427"/>
      <c r="AH9427"/>
      <c r="AI9427"/>
      <c r="AJ9427"/>
      <c r="AK9427"/>
    </row>
    <row r="9428" spans="1:37">
      <c r="A9428"/>
      <c r="B9428"/>
      <c r="C9428"/>
      <c r="D9428"/>
      <c r="E9428"/>
      <c r="F9428"/>
      <c r="G9428"/>
      <c r="H9428"/>
      <c r="I9428"/>
      <c r="J9428"/>
      <c r="K9428"/>
      <c r="L9428"/>
      <c r="M9428"/>
      <c r="N9428"/>
      <c r="O9428"/>
      <c r="P9428"/>
      <c r="Q9428"/>
      <c r="R9428"/>
      <c r="S9428"/>
      <c r="T9428"/>
      <c r="U9428"/>
      <c r="V9428"/>
      <c r="W9428"/>
      <c r="X9428"/>
      <c r="Y9428"/>
      <c r="Z9428"/>
      <c r="AA9428"/>
      <c r="AB9428"/>
      <c r="AC9428"/>
      <c r="AD9428"/>
      <c r="AE9428"/>
      <c r="AF9428"/>
      <c r="AG9428"/>
      <c r="AH9428"/>
      <c r="AI9428"/>
      <c r="AJ9428"/>
      <c r="AK9428"/>
    </row>
    <row r="9429" spans="1:37">
      <c r="A9429"/>
      <c r="B9429"/>
      <c r="C9429"/>
      <c r="D9429"/>
      <c r="E9429"/>
      <c r="F9429"/>
      <c r="G9429"/>
      <c r="H9429"/>
      <c r="I9429"/>
      <c r="J9429"/>
      <c r="K9429"/>
      <c r="L9429"/>
      <c r="M9429"/>
      <c r="N9429"/>
      <c r="O9429"/>
      <c r="P9429"/>
      <c r="Q9429"/>
      <c r="R9429"/>
      <c r="S9429"/>
      <c r="T9429"/>
      <c r="U9429"/>
      <c r="V9429"/>
      <c r="W9429"/>
      <c r="X9429"/>
      <c r="Y9429"/>
      <c r="Z9429"/>
      <c r="AA9429"/>
      <c r="AB9429"/>
      <c r="AC9429"/>
      <c r="AD9429"/>
      <c r="AE9429"/>
      <c r="AF9429"/>
      <c r="AG9429"/>
      <c r="AH9429"/>
      <c r="AI9429"/>
      <c r="AJ9429"/>
      <c r="AK9429"/>
    </row>
    <row r="9430" spans="1:37">
      <c r="A9430"/>
      <c r="B9430"/>
      <c r="C9430"/>
      <c r="D9430"/>
      <c r="E9430"/>
      <c r="F9430"/>
      <c r="G9430"/>
      <c r="H9430"/>
      <c r="I9430"/>
      <c r="J9430"/>
      <c r="K9430"/>
      <c r="L9430"/>
      <c r="M9430"/>
      <c r="N9430"/>
      <c r="O9430"/>
      <c r="P9430"/>
      <c r="Q9430"/>
      <c r="R9430"/>
      <c r="S9430"/>
      <c r="T9430"/>
      <c r="U9430"/>
      <c r="V9430"/>
      <c r="W9430"/>
      <c r="X9430"/>
      <c r="Y9430"/>
      <c r="Z9430"/>
      <c r="AA9430"/>
      <c r="AB9430"/>
      <c r="AC9430"/>
      <c r="AD9430"/>
      <c r="AE9430"/>
      <c r="AF9430"/>
      <c r="AG9430"/>
      <c r="AH9430"/>
      <c r="AI9430"/>
      <c r="AJ9430"/>
      <c r="AK9430"/>
    </row>
    <row r="9431" spans="1:37">
      <c r="A9431"/>
      <c r="B9431"/>
      <c r="C9431"/>
      <c r="D9431"/>
      <c r="E9431"/>
      <c r="F9431"/>
      <c r="G9431"/>
      <c r="H9431"/>
      <c r="I9431"/>
      <c r="J9431"/>
      <c r="K9431"/>
      <c r="L9431"/>
      <c r="M9431"/>
      <c r="N9431"/>
      <c r="O9431"/>
      <c r="P9431"/>
      <c r="Q9431"/>
      <c r="R9431"/>
      <c r="S9431"/>
      <c r="T9431"/>
      <c r="U9431"/>
      <c r="V9431"/>
      <c r="W9431"/>
      <c r="X9431"/>
      <c r="Y9431"/>
      <c r="Z9431"/>
      <c r="AA9431"/>
      <c r="AB9431"/>
      <c r="AC9431"/>
      <c r="AD9431"/>
      <c r="AE9431"/>
      <c r="AF9431"/>
      <c r="AG9431"/>
      <c r="AH9431"/>
      <c r="AI9431"/>
      <c r="AJ9431"/>
      <c r="AK9431"/>
    </row>
    <row r="9441" spans="1:50">
      <c r="A9441"/>
      <c r="D9441"/>
      <c r="F9441"/>
      <c r="G9441" s="177"/>
      <c r="H9441"/>
      <c r="K9441"/>
      <c r="L9441"/>
    </row>
    <row r="9442" spans="1:50">
      <c r="A9442"/>
      <c r="B9442"/>
      <c r="F9442"/>
      <c r="G9442"/>
      <c r="H9442"/>
      <c r="K9442"/>
      <c r="L9442"/>
      <c r="N9442"/>
    </row>
    <row r="9443" spans="1:50">
      <c r="B9443"/>
      <c r="C9443"/>
      <c r="D9443"/>
      <c r="E9443"/>
      <c r="F9443"/>
      <c r="G9443"/>
      <c r="H9443"/>
      <c r="I9443"/>
      <c r="J9443"/>
      <c r="K9443"/>
      <c r="L9443"/>
      <c r="M9443"/>
      <c r="N9443"/>
      <c r="O9443"/>
      <c r="P9443"/>
      <c r="Q9443"/>
      <c r="R9443"/>
      <c r="S9443"/>
      <c r="T9443"/>
      <c r="U9443"/>
      <c r="V9443"/>
      <c r="W9443"/>
      <c r="X9443"/>
      <c r="Y9443"/>
      <c r="Z9443"/>
      <c r="AA9443"/>
      <c r="AB9443"/>
      <c r="AC9443"/>
      <c r="AD9443"/>
      <c r="AE9443"/>
      <c r="AF9443"/>
      <c r="AG9443"/>
      <c r="AH9443"/>
      <c r="AI9443"/>
      <c r="AJ9443"/>
      <c r="AK9443"/>
    </row>
    <row r="9444" spans="1:50">
      <c r="B9444"/>
      <c r="E9444"/>
      <c r="H9444"/>
      <c r="K9444"/>
      <c r="N9444"/>
      <c r="Q9444"/>
      <c r="T9444"/>
      <c r="W9444"/>
      <c r="Z9444"/>
      <c r="AC9444"/>
      <c r="AF9444"/>
      <c r="AI9444"/>
    </row>
    <row r="9445" spans="1:50">
      <c r="A9445"/>
      <c r="B9445"/>
      <c r="C9445"/>
      <c r="D9445"/>
      <c r="E9445"/>
      <c r="F9445"/>
      <c r="G9445"/>
      <c r="H9445"/>
      <c r="I9445"/>
      <c r="J9445"/>
      <c r="K9445"/>
      <c r="L9445"/>
      <c r="M9445"/>
      <c r="N9445"/>
      <c r="O9445"/>
      <c r="P9445"/>
      <c r="Q9445"/>
      <c r="R9445"/>
      <c r="S9445"/>
      <c r="T9445"/>
      <c r="U9445"/>
      <c r="V9445"/>
      <c r="W9445"/>
      <c r="X9445"/>
      <c r="Y9445"/>
      <c r="Z9445"/>
      <c r="AA9445"/>
      <c r="AB9445"/>
      <c r="AC9445"/>
      <c r="AD9445"/>
      <c r="AE9445"/>
      <c r="AF9445"/>
      <c r="AG9445"/>
      <c r="AH9445"/>
      <c r="AI9445"/>
      <c r="AJ9445"/>
      <c r="AK9445"/>
    </row>
    <row r="9446" spans="1:50">
      <c r="B9446" s="172"/>
      <c r="C9446" s="173"/>
      <c r="D9446" s="173"/>
      <c r="E9446" s="172"/>
      <c r="F9446" s="173"/>
      <c r="G9446" s="173"/>
      <c r="H9446" s="172"/>
      <c r="I9446" s="173"/>
      <c r="J9446" s="173"/>
      <c r="K9446" s="172"/>
      <c r="L9446" s="173"/>
      <c r="M9446" s="173"/>
      <c r="N9446" s="172"/>
      <c r="O9446" s="173"/>
      <c r="P9446" s="173"/>
      <c r="Q9446" s="172"/>
      <c r="R9446" s="173"/>
      <c r="S9446" s="173"/>
      <c r="T9446" s="172"/>
      <c r="U9446" s="173"/>
      <c r="V9446" s="173"/>
      <c r="W9446" s="172"/>
      <c r="X9446" s="173"/>
      <c r="Y9446" s="173"/>
      <c r="Z9446" s="172"/>
      <c r="AA9446" s="173"/>
      <c r="AB9446" s="173"/>
      <c r="AC9446" s="172"/>
      <c r="AD9446" s="173"/>
      <c r="AE9446" s="173"/>
      <c r="AF9446" s="172"/>
      <c r="AG9446" s="173"/>
      <c r="AH9446" s="173"/>
      <c r="AI9446" s="172"/>
      <c r="AJ9446" s="173"/>
      <c r="AK9446" s="173"/>
      <c r="AM9446">
        <f>A9441</f>
        <v>0</v>
      </c>
      <c r="AN9446" s="165" t="e">
        <f>1/($B9446*(1/$B9444)*(1/(5/7+2/7*$D9446))*$B9456/SUM($B9448:$B9471))</f>
        <v>#DIV/0!</v>
      </c>
      <c r="AO9446" s="165" t="e">
        <f>1/(B9446*(1/B9444)*(1/(5/7+2/7*D9446)))</f>
        <v>#DIV/0!</v>
      </c>
      <c r="AP9446" s="165"/>
      <c r="AR9446" s="170">
        <f>CHOOSE(AV$3,C9446,F9446,I9446,L9446,O9446,R9446,U9446,X9446,AA9446,AD9446,AG9446,AJ9446)</f>
        <v>0</v>
      </c>
      <c r="AS9446" s="166"/>
      <c r="AT9446" s="166"/>
      <c r="AV9446" s="116" t="e">
        <f>AN9446/AR9446</f>
        <v>#DIV/0!</v>
      </c>
      <c r="AW9446" s="167" t="e">
        <f>AO9446/AR9446</f>
        <v>#DIV/0!</v>
      </c>
      <c r="AX9446" s="165"/>
    </row>
    <row r="9447" spans="1:50">
      <c r="A9447"/>
      <c r="B9447"/>
      <c r="C9447"/>
      <c r="D9447"/>
      <c r="E9447"/>
      <c r="F9447"/>
      <c r="G9447"/>
      <c r="H9447"/>
      <c r="I9447"/>
      <c r="J9447"/>
      <c r="K9447"/>
      <c r="L9447"/>
      <c r="M9447"/>
      <c r="N9447"/>
      <c r="O9447"/>
      <c r="P9447"/>
      <c r="Q9447"/>
      <c r="R9447"/>
      <c r="S9447"/>
      <c r="T9447"/>
      <c r="U9447"/>
      <c r="V9447"/>
      <c r="W9447"/>
      <c r="X9447"/>
      <c r="Y9447"/>
      <c r="Z9447"/>
      <c r="AA9447"/>
      <c r="AB9447"/>
      <c r="AC9447"/>
      <c r="AD9447"/>
      <c r="AE9447"/>
      <c r="AF9447"/>
      <c r="AG9447"/>
      <c r="AH9447"/>
      <c r="AI9447"/>
      <c r="AJ9447"/>
      <c r="AK9447"/>
    </row>
    <row r="9448" spans="1:50">
      <c r="A9448"/>
      <c r="B9448"/>
      <c r="C9448"/>
      <c r="D9448"/>
      <c r="E9448"/>
      <c r="F9448"/>
      <c r="G9448"/>
      <c r="H9448"/>
      <c r="I9448"/>
      <c r="J9448"/>
      <c r="K9448"/>
      <c r="L9448"/>
      <c r="M9448"/>
      <c r="N9448"/>
      <c r="O9448"/>
      <c r="P9448"/>
      <c r="Q9448"/>
      <c r="R9448"/>
      <c r="S9448"/>
      <c r="T9448"/>
      <c r="U9448"/>
      <c r="V9448"/>
      <c r="W9448"/>
      <c r="X9448"/>
      <c r="Y9448"/>
      <c r="Z9448"/>
      <c r="AA9448"/>
      <c r="AB9448"/>
      <c r="AC9448"/>
      <c r="AD9448"/>
      <c r="AE9448"/>
      <c r="AF9448"/>
      <c r="AG9448"/>
      <c r="AH9448"/>
      <c r="AI9448"/>
      <c r="AJ9448"/>
      <c r="AK9448"/>
    </row>
    <row r="9449" spans="1:50">
      <c r="A9449"/>
      <c r="B9449"/>
      <c r="C9449"/>
      <c r="D9449"/>
      <c r="E9449"/>
      <c r="F9449"/>
      <c r="G9449"/>
      <c r="H9449"/>
      <c r="I9449"/>
      <c r="J9449"/>
      <c r="K9449"/>
      <c r="L9449"/>
      <c r="M9449"/>
      <c r="N9449"/>
      <c r="O9449"/>
      <c r="P9449"/>
      <c r="Q9449"/>
      <c r="R9449"/>
      <c r="S9449"/>
      <c r="T9449"/>
      <c r="U9449"/>
      <c r="V9449"/>
      <c r="W9449"/>
      <c r="X9449"/>
      <c r="Y9449"/>
      <c r="Z9449"/>
      <c r="AA9449"/>
      <c r="AB9449"/>
      <c r="AC9449"/>
      <c r="AD9449"/>
      <c r="AE9449"/>
      <c r="AF9449"/>
      <c r="AG9449"/>
      <c r="AH9449"/>
      <c r="AI9449"/>
      <c r="AJ9449"/>
      <c r="AK9449"/>
    </row>
    <row r="9450" spans="1:50">
      <c r="A9450"/>
      <c r="B9450"/>
      <c r="C9450"/>
      <c r="D9450"/>
      <c r="E9450"/>
      <c r="F9450"/>
      <c r="G9450"/>
      <c r="H9450"/>
      <c r="I9450"/>
      <c r="J9450"/>
      <c r="K9450"/>
      <c r="L9450"/>
      <c r="M9450"/>
      <c r="N9450"/>
      <c r="O9450"/>
      <c r="P9450"/>
      <c r="Q9450"/>
      <c r="R9450"/>
      <c r="S9450"/>
      <c r="T9450"/>
      <c r="U9450"/>
      <c r="V9450"/>
      <c r="W9450"/>
      <c r="X9450"/>
      <c r="Y9450"/>
      <c r="Z9450"/>
      <c r="AA9450"/>
      <c r="AB9450"/>
      <c r="AC9450"/>
      <c r="AD9450"/>
      <c r="AE9450"/>
      <c r="AF9450"/>
      <c r="AG9450"/>
      <c r="AH9450"/>
      <c r="AI9450"/>
      <c r="AJ9450"/>
      <c r="AK9450"/>
    </row>
    <row r="9451" spans="1:50">
      <c r="A9451"/>
      <c r="B9451"/>
      <c r="C9451"/>
      <c r="D9451"/>
      <c r="E9451"/>
      <c r="F9451"/>
      <c r="G9451"/>
      <c r="H9451"/>
      <c r="I9451"/>
      <c r="J9451"/>
      <c r="K9451"/>
      <c r="L9451"/>
      <c r="M9451"/>
      <c r="N9451"/>
      <c r="O9451"/>
      <c r="P9451"/>
      <c r="Q9451"/>
      <c r="R9451"/>
      <c r="S9451"/>
      <c r="T9451"/>
      <c r="U9451"/>
      <c r="V9451"/>
      <c r="W9451"/>
      <c r="X9451"/>
      <c r="Y9451"/>
      <c r="Z9451"/>
      <c r="AA9451"/>
      <c r="AB9451"/>
      <c r="AC9451"/>
      <c r="AD9451"/>
      <c r="AE9451"/>
      <c r="AF9451"/>
      <c r="AG9451"/>
      <c r="AH9451"/>
      <c r="AI9451"/>
      <c r="AJ9451"/>
      <c r="AK9451"/>
    </row>
    <row r="9452" spans="1:50">
      <c r="A9452"/>
      <c r="B9452"/>
      <c r="C9452"/>
      <c r="D9452"/>
      <c r="E9452"/>
      <c r="F9452"/>
      <c r="G9452"/>
      <c r="H9452"/>
      <c r="I9452"/>
      <c r="J9452"/>
      <c r="K9452"/>
      <c r="L9452"/>
      <c r="M9452"/>
      <c r="N9452"/>
      <c r="O9452"/>
      <c r="P9452"/>
      <c r="Q9452"/>
      <c r="R9452"/>
      <c r="S9452"/>
      <c r="T9452"/>
      <c r="U9452"/>
      <c r="V9452"/>
      <c r="W9452"/>
      <c r="X9452"/>
      <c r="Y9452"/>
      <c r="Z9452"/>
      <c r="AA9452"/>
      <c r="AB9452"/>
      <c r="AC9452"/>
      <c r="AD9452"/>
      <c r="AE9452"/>
      <c r="AF9452"/>
      <c r="AG9452"/>
      <c r="AH9452"/>
      <c r="AI9452"/>
      <c r="AJ9452"/>
      <c r="AK9452"/>
    </row>
    <row r="9453" spans="1:50">
      <c r="A9453"/>
      <c r="B9453"/>
      <c r="C9453"/>
      <c r="D9453"/>
      <c r="E9453"/>
      <c r="F9453"/>
      <c r="G9453"/>
      <c r="H9453"/>
      <c r="I9453"/>
      <c r="J9453"/>
      <c r="K9453"/>
      <c r="L9453"/>
      <c r="M9453"/>
      <c r="N9453"/>
      <c r="O9453"/>
      <c r="P9453"/>
      <c r="Q9453"/>
      <c r="R9453"/>
      <c r="S9453"/>
      <c r="T9453"/>
      <c r="U9453"/>
      <c r="V9453"/>
      <c r="W9453"/>
      <c r="X9453"/>
      <c r="Y9453"/>
      <c r="Z9453"/>
      <c r="AA9453"/>
      <c r="AB9453"/>
      <c r="AC9453"/>
      <c r="AD9453"/>
      <c r="AE9453"/>
      <c r="AF9453"/>
      <c r="AG9453"/>
      <c r="AH9453"/>
      <c r="AI9453"/>
      <c r="AJ9453"/>
      <c r="AK9453"/>
    </row>
    <row r="9454" spans="1:50">
      <c r="A9454"/>
      <c r="B9454"/>
      <c r="C9454"/>
      <c r="D9454"/>
      <c r="E9454"/>
      <c r="F9454"/>
      <c r="G9454"/>
      <c r="H9454"/>
      <c r="I9454"/>
      <c r="J9454"/>
      <c r="K9454"/>
      <c r="L9454"/>
      <c r="M9454"/>
      <c r="N9454"/>
      <c r="O9454"/>
      <c r="P9454"/>
      <c r="Q9454"/>
      <c r="R9454"/>
      <c r="S9454"/>
      <c r="T9454"/>
      <c r="U9454"/>
      <c r="V9454"/>
      <c r="W9454"/>
      <c r="X9454"/>
      <c r="Y9454"/>
      <c r="Z9454"/>
      <c r="AA9454"/>
      <c r="AB9454"/>
      <c r="AC9454"/>
      <c r="AD9454"/>
      <c r="AE9454"/>
      <c r="AF9454"/>
      <c r="AG9454"/>
      <c r="AH9454"/>
      <c r="AI9454"/>
      <c r="AJ9454"/>
      <c r="AK9454"/>
    </row>
    <row r="9455" spans="1:50">
      <c r="A9455"/>
      <c r="B9455"/>
      <c r="C9455"/>
      <c r="D9455"/>
      <c r="E9455"/>
      <c r="F9455"/>
      <c r="G9455"/>
      <c r="H9455"/>
      <c r="I9455"/>
      <c r="J9455"/>
      <c r="K9455"/>
      <c r="L9455"/>
      <c r="M9455"/>
      <c r="N9455"/>
      <c r="O9455"/>
      <c r="P9455"/>
      <c r="Q9455"/>
      <c r="R9455"/>
      <c r="S9455"/>
      <c r="T9455"/>
      <c r="U9455"/>
      <c r="V9455"/>
      <c r="W9455"/>
      <c r="X9455"/>
      <c r="Y9455"/>
      <c r="Z9455"/>
      <c r="AA9455"/>
      <c r="AB9455"/>
      <c r="AC9455"/>
      <c r="AD9455"/>
      <c r="AE9455"/>
      <c r="AF9455"/>
      <c r="AG9455"/>
      <c r="AH9455"/>
      <c r="AI9455"/>
      <c r="AJ9455"/>
      <c r="AK9455"/>
    </row>
    <row r="9456" spans="1:50">
      <c r="A9456"/>
      <c r="B9456"/>
      <c r="C9456"/>
      <c r="D9456"/>
      <c r="E9456"/>
      <c r="F9456"/>
      <c r="G9456"/>
      <c r="H9456"/>
      <c r="I9456"/>
      <c r="J9456"/>
      <c r="K9456"/>
      <c r="L9456"/>
      <c r="M9456"/>
      <c r="N9456"/>
      <c r="O9456"/>
      <c r="P9456"/>
      <c r="Q9456"/>
      <c r="R9456"/>
      <c r="S9456"/>
      <c r="T9456"/>
      <c r="U9456"/>
      <c r="V9456"/>
      <c r="W9456"/>
      <c r="X9456"/>
      <c r="Y9456"/>
      <c r="Z9456"/>
      <c r="AA9456"/>
      <c r="AB9456"/>
      <c r="AC9456"/>
      <c r="AD9456"/>
      <c r="AE9456"/>
      <c r="AF9456"/>
      <c r="AG9456"/>
      <c r="AH9456"/>
      <c r="AI9456"/>
      <c r="AJ9456"/>
      <c r="AK9456"/>
    </row>
    <row r="9457" spans="1:37">
      <c r="A9457"/>
      <c r="B9457"/>
      <c r="C9457"/>
      <c r="D9457"/>
      <c r="E9457"/>
      <c r="F9457"/>
      <c r="G9457"/>
      <c r="H9457"/>
      <c r="I9457"/>
      <c r="J9457"/>
      <c r="K9457"/>
      <c r="L9457"/>
      <c r="M9457"/>
      <c r="N9457"/>
      <c r="O9457"/>
      <c r="P9457"/>
      <c r="Q9457"/>
      <c r="R9457"/>
      <c r="S9457"/>
      <c r="T9457"/>
      <c r="U9457"/>
      <c r="V9457"/>
      <c r="W9457"/>
      <c r="X9457"/>
      <c r="Y9457"/>
      <c r="Z9457"/>
      <c r="AA9457"/>
      <c r="AB9457"/>
      <c r="AC9457"/>
      <c r="AD9457"/>
      <c r="AE9457"/>
      <c r="AF9457"/>
      <c r="AG9457"/>
      <c r="AH9457"/>
      <c r="AI9457"/>
      <c r="AJ9457"/>
      <c r="AK9457"/>
    </row>
    <row r="9458" spans="1:37">
      <c r="A9458"/>
      <c r="B9458"/>
      <c r="C9458"/>
      <c r="D9458"/>
      <c r="E9458"/>
      <c r="F9458"/>
      <c r="G9458"/>
      <c r="H9458"/>
      <c r="I9458"/>
      <c r="J9458"/>
      <c r="K9458"/>
      <c r="L9458"/>
      <c r="M9458"/>
      <c r="N9458"/>
      <c r="O9458"/>
      <c r="P9458"/>
      <c r="Q9458"/>
      <c r="R9458"/>
      <c r="S9458"/>
      <c r="T9458"/>
      <c r="U9458"/>
      <c r="V9458"/>
      <c r="W9458"/>
      <c r="X9458"/>
      <c r="Y9458"/>
      <c r="Z9458"/>
      <c r="AA9458"/>
      <c r="AB9458"/>
      <c r="AC9458"/>
      <c r="AD9458"/>
      <c r="AE9458"/>
      <c r="AF9458"/>
      <c r="AG9458"/>
      <c r="AH9458"/>
      <c r="AI9458"/>
      <c r="AJ9458"/>
      <c r="AK9458"/>
    </row>
    <row r="9459" spans="1:37">
      <c r="A9459"/>
      <c r="B9459"/>
      <c r="C9459"/>
      <c r="D9459"/>
      <c r="E9459"/>
      <c r="F9459"/>
      <c r="G9459"/>
      <c r="H9459"/>
      <c r="I9459"/>
      <c r="J9459"/>
      <c r="K9459"/>
      <c r="L9459"/>
      <c r="M9459"/>
      <c r="N9459"/>
      <c r="O9459"/>
      <c r="P9459"/>
      <c r="Q9459"/>
      <c r="R9459"/>
      <c r="S9459"/>
      <c r="T9459"/>
      <c r="U9459"/>
      <c r="V9459"/>
      <c r="W9459"/>
      <c r="X9459"/>
      <c r="Y9459"/>
      <c r="Z9459"/>
      <c r="AA9459"/>
      <c r="AB9459"/>
      <c r="AC9459"/>
      <c r="AD9459"/>
      <c r="AE9459"/>
      <c r="AF9459"/>
      <c r="AG9459"/>
      <c r="AH9459"/>
      <c r="AI9459"/>
      <c r="AJ9459"/>
      <c r="AK9459"/>
    </row>
    <row r="9460" spans="1:37">
      <c r="A9460"/>
      <c r="B9460"/>
      <c r="C9460"/>
      <c r="D9460"/>
      <c r="E9460"/>
      <c r="F9460"/>
      <c r="G9460"/>
      <c r="H9460"/>
      <c r="I9460"/>
      <c r="J9460"/>
      <c r="K9460"/>
      <c r="L9460"/>
      <c r="M9460"/>
      <c r="N9460"/>
      <c r="O9460"/>
      <c r="P9460"/>
      <c r="Q9460"/>
      <c r="R9460"/>
      <c r="S9460"/>
      <c r="T9460"/>
      <c r="U9460"/>
      <c r="V9460"/>
      <c r="W9460"/>
      <c r="X9460"/>
      <c r="Y9460"/>
      <c r="Z9460"/>
      <c r="AA9460"/>
      <c r="AB9460"/>
      <c r="AC9460"/>
      <c r="AD9460"/>
      <c r="AE9460"/>
      <c r="AF9460"/>
      <c r="AG9460"/>
      <c r="AH9460"/>
      <c r="AI9460"/>
      <c r="AJ9460"/>
      <c r="AK9460"/>
    </row>
    <row r="9461" spans="1:37">
      <c r="A9461"/>
      <c r="B9461"/>
      <c r="C9461"/>
      <c r="D9461"/>
      <c r="E9461"/>
      <c r="F9461"/>
      <c r="G9461"/>
      <c r="H9461"/>
      <c r="I9461"/>
      <c r="J9461"/>
      <c r="K9461"/>
      <c r="L9461"/>
      <c r="M9461"/>
      <c r="N9461"/>
      <c r="O9461"/>
      <c r="P9461"/>
      <c r="Q9461"/>
      <c r="R9461"/>
      <c r="S9461"/>
      <c r="T9461"/>
      <c r="U9461"/>
      <c r="V9461"/>
      <c r="W9461"/>
      <c r="X9461"/>
      <c r="Y9461"/>
      <c r="Z9461"/>
      <c r="AA9461"/>
      <c r="AB9461"/>
      <c r="AC9461"/>
      <c r="AD9461"/>
      <c r="AE9461"/>
      <c r="AF9461"/>
      <c r="AG9461"/>
      <c r="AH9461"/>
      <c r="AI9461"/>
      <c r="AJ9461"/>
      <c r="AK9461"/>
    </row>
    <row r="9462" spans="1:37">
      <c r="A9462"/>
      <c r="B9462"/>
      <c r="C9462"/>
      <c r="D9462"/>
      <c r="E9462"/>
      <c r="F9462"/>
      <c r="G9462"/>
      <c r="H9462"/>
      <c r="I9462"/>
      <c r="J9462"/>
      <c r="K9462"/>
      <c r="L9462"/>
      <c r="M9462"/>
      <c r="N9462"/>
      <c r="O9462"/>
      <c r="P9462"/>
      <c r="Q9462"/>
      <c r="R9462"/>
      <c r="S9462"/>
      <c r="T9462"/>
      <c r="U9462"/>
      <c r="V9462"/>
      <c r="W9462"/>
      <c r="X9462"/>
      <c r="Y9462"/>
      <c r="Z9462"/>
      <c r="AA9462"/>
      <c r="AB9462"/>
      <c r="AC9462"/>
      <c r="AD9462"/>
      <c r="AE9462"/>
      <c r="AF9462"/>
      <c r="AG9462"/>
      <c r="AH9462"/>
      <c r="AI9462"/>
      <c r="AJ9462"/>
      <c r="AK9462"/>
    </row>
    <row r="9463" spans="1:37">
      <c r="A9463"/>
      <c r="B9463"/>
      <c r="C9463"/>
      <c r="D9463"/>
      <c r="E9463"/>
      <c r="F9463"/>
      <c r="G9463"/>
      <c r="H9463"/>
      <c r="I9463"/>
      <c r="J9463"/>
      <c r="K9463"/>
      <c r="L9463"/>
      <c r="M9463"/>
      <c r="N9463"/>
      <c r="O9463"/>
      <c r="P9463"/>
      <c r="Q9463"/>
      <c r="R9463"/>
      <c r="S9463"/>
      <c r="T9463"/>
      <c r="U9463"/>
      <c r="V9463"/>
      <c r="W9463"/>
      <c r="X9463"/>
      <c r="Y9463"/>
      <c r="Z9463"/>
      <c r="AA9463"/>
      <c r="AB9463"/>
      <c r="AC9463"/>
      <c r="AD9463"/>
      <c r="AE9463"/>
      <c r="AF9463"/>
      <c r="AG9463"/>
      <c r="AH9463"/>
      <c r="AI9463"/>
      <c r="AJ9463"/>
      <c r="AK9463"/>
    </row>
    <row r="9464" spans="1:37">
      <c r="A9464"/>
      <c r="B9464"/>
      <c r="C9464"/>
      <c r="D9464"/>
      <c r="E9464"/>
      <c r="F9464"/>
      <c r="G9464"/>
      <c r="H9464"/>
      <c r="I9464"/>
      <c r="J9464"/>
      <c r="K9464"/>
      <c r="L9464"/>
      <c r="M9464"/>
      <c r="N9464"/>
      <c r="O9464"/>
      <c r="P9464"/>
      <c r="Q9464"/>
      <c r="R9464"/>
      <c r="S9464"/>
      <c r="T9464"/>
      <c r="U9464"/>
      <c r="V9464"/>
      <c r="W9464"/>
      <c r="X9464"/>
      <c r="Y9464"/>
      <c r="Z9464"/>
      <c r="AA9464"/>
      <c r="AB9464"/>
      <c r="AC9464"/>
      <c r="AD9464"/>
      <c r="AE9464"/>
      <c r="AF9464"/>
      <c r="AG9464"/>
      <c r="AH9464"/>
      <c r="AI9464"/>
      <c r="AJ9464"/>
      <c r="AK9464"/>
    </row>
    <row r="9465" spans="1:37">
      <c r="A9465"/>
      <c r="B9465"/>
      <c r="C9465"/>
      <c r="D9465"/>
      <c r="E9465"/>
      <c r="F9465"/>
      <c r="G9465"/>
      <c r="H9465"/>
      <c r="I9465"/>
      <c r="J9465"/>
      <c r="K9465"/>
      <c r="L9465"/>
      <c r="M9465"/>
      <c r="N9465"/>
      <c r="O9465"/>
      <c r="P9465"/>
      <c r="Q9465"/>
      <c r="R9465"/>
      <c r="S9465"/>
      <c r="T9465"/>
      <c r="U9465"/>
      <c r="V9465"/>
      <c r="W9465"/>
      <c r="X9465"/>
      <c r="Y9465"/>
      <c r="Z9465"/>
      <c r="AA9465"/>
      <c r="AB9465"/>
      <c r="AC9465"/>
      <c r="AD9465"/>
      <c r="AE9465"/>
      <c r="AF9465"/>
      <c r="AG9465"/>
      <c r="AH9465"/>
      <c r="AI9465"/>
      <c r="AJ9465"/>
      <c r="AK9465"/>
    </row>
    <row r="9466" spans="1:37">
      <c r="A9466"/>
      <c r="B9466"/>
      <c r="C9466"/>
      <c r="D9466"/>
      <c r="E9466"/>
      <c r="F9466"/>
      <c r="G9466"/>
      <c r="H9466"/>
      <c r="I9466"/>
      <c r="J9466"/>
      <c r="K9466"/>
      <c r="L9466"/>
      <c r="M9466"/>
      <c r="N9466"/>
      <c r="O9466"/>
      <c r="P9466"/>
      <c r="Q9466"/>
      <c r="R9466"/>
      <c r="S9466"/>
      <c r="T9466"/>
      <c r="U9466"/>
      <c r="V9466"/>
      <c r="W9466"/>
      <c r="X9466"/>
      <c r="Y9466"/>
      <c r="Z9466"/>
      <c r="AA9466"/>
      <c r="AB9466"/>
      <c r="AC9466"/>
      <c r="AD9466"/>
      <c r="AE9466"/>
      <c r="AF9466"/>
      <c r="AG9466"/>
      <c r="AH9466"/>
      <c r="AI9466"/>
      <c r="AJ9466"/>
      <c r="AK9466"/>
    </row>
    <row r="9467" spans="1:37">
      <c r="A9467"/>
      <c r="B9467"/>
      <c r="C9467"/>
      <c r="D9467"/>
      <c r="E9467"/>
      <c r="F9467"/>
      <c r="G9467"/>
      <c r="H9467"/>
      <c r="I9467"/>
      <c r="J9467"/>
      <c r="K9467"/>
      <c r="L9467"/>
      <c r="M9467"/>
      <c r="N9467"/>
      <c r="O9467"/>
      <c r="P9467"/>
      <c r="Q9467"/>
      <c r="R9467"/>
      <c r="S9467"/>
      <c r="T9467"/>
      <c r="U9467"/>
      <c r="V9467"/>
      <c r="W9467"/>
      <c r="X9467"/>
      <c r="Y9467"/>
      <c r="Z9467"/>
      <c r="AA9467"/>
      <c r="AB9467"/>
      <c r="AC9467"/>
      <c r="AD9467"/>
      <c r="AE9467"/>
      <c r="AF9467"/>
      <c r="AG9467"/>
      <c r="AH9467"/>
      <c r="AI9467"/>
      <c r="AJ9467"/>
      <c r="AK9467"/>
    </row>
    <row r="9468" spans="1:37">
      <c r="A9468"/>
      <c r="B9468"/>
      <c r="C9468"/>
      <c r="D9468"/>
      <c r="E9468"/>
      <c r="F9468"/>
      <c r="G9468"/>
      <c r="H9468"/>
      <c r="I9468"/>
      <c r="J9468"/>
      <c r="K9468"/>
      <c r="L9468"/>
      <c r="M9468"/>
      <c r="N9468"/>
      <c r="O9468"/>
      <c r="P9468"/>
      <c r="Q9468"/>
      <c r="R9468"/>
      <c r="S9468"/>
      <c r="T9468"/>
      <c r="U9468"/>
      <c r="V9468"/>
      <c r="W9468"/>
      <c r="X9468"/>
      <c r="Y9468"/>
      <c r="Z9468"/>
      <c r="AA9468"/>
      <c r="AB9468"/>
      <c r="AC9468"/>
      <c r="AD9468"/>
      <c r="AE9468"/>
      <c r="AF9468"/>
      <c r="AG9468"/>
      <c r="AH9468"/>
      <c r="AI9468"/>
      <c r="AJ9468"/>
      <c r="AK9468"/>
    </row>
    <row r="9469" spans="1:37">
      <c r="A9469"/>
      <c r="B9469"/>
      <c r="C9469"/>
      <c r="D9469"/>
      <c r="E9469"/>
      <c r="F9469"/>
      <c r="G9469"/>
      <c r="H9469"/>
      <c r="I9469"/>
      <c r="J9469"/>
      <c r="K9469"/>
      <c r="L9469"/>
      <c r="M9469"/>
      <c r="N9469"/>
      <c r="O9469"/>
      <c r="P9469"/>
      <c r="Q9469"/>
      <c r="R9469"/>
      <c r="S9469"/>
      <c r="T9469"/>
      <c r="U9469"/>
      <c r="V9469"/>
      <c r="W9469"/>
      <c r="X9469"/>
      <c r="Y9469"/>
      <c r="Z9469"/>
      <c r="AA9469"/>
      <c r="AB9469"/>
      <c r="AC9469"/>
      <c r="AD9469"/>
      <c r="AE9469"/>
      <c r="AF9469"/>
      <c r="AG9469"/>
      <c r="AH9469"/>
      <c r="AI9469"/>
      <c r="AJ9469"/>
      <c r="AK9469"/>
    </row>
    <row r="9470" spans="1:37">
      <c r="A9470"/>
      <c r="B9470"/>
      <c r="C9470"/>
      <c r="D9470"/>
      <c r="E9470"/>
      <c r="F9470"/>
      <c r="G9470"/>
      <c r="H9470"/>
      <c r="I9470"/>
      <c r="J9470"/>
      <c r="K9470"/>
      <c r="L9470"/>
      <c r="M9470"/>
      <c r="N9470"/>
      <c r="O9470"/>
      <c r="P9470"/>
      <c r="Q9470"/>
      <c r="R9470"/>
      <c r="S9470"/>
      <c r="T9470"/>
      <c r="U9470"/>
      <c r="V9470"/>
      <c r="W9470"/>
      <c r="X9470"/>
      <c r="Y9470"/>
      <c r="Z9470"/>
      <c r="AA9470"/>
      <c r="AB9470"/>
      <c r="AC9470"/>
      <c r="AD9470"/>
      <c r="AE9470"/>
      <c r="AF9470"/>
      <c r="AG9470"/>
      <c r="AH9470"/>
      <c r="AI9470"/>
      <c r="AJ9470"/>
      <c r="AK9470"/>
    </row>
    <row r="9471" spans="1:37">
      <c r="A9471"/>
      <c r="B9471"/>
      <c r="C9471"/>
      <c r="D9471"/>
      <c r="E9471"/>
      <c r="F9471"/>
      <c r="G9471"/>
      <c r="H9471"/>
      <c r="I9471"/>
      <c r="J9471"/>
      <c r="K9471"/>
      <c r="L9471"/>
      <c r="M9471"/>
      <c r="N9471"/>
      <c r="O9471"/>
      <c r="P9471"/>
      <c r="Q9471"/>
      <c r="R9471"/>
      <c r="S9471"/>
      <c r="T9471"/>
      <c r="U9471"/>
      <c r="V9471"/>
      <c r="W9471"/>
      <c r="X9471"/>
      <c r="Y9471"/>
      <c r="Z9471"/>
      <c r="AA9471"/>
      <c r="AB9471"/>
      <c r="AC9471"/>
      <c r="AD9471"/>
      <c r="AE9471"/>
      <c r="AF9471"/>
      <c r="AG9471"/>
      <c r="AH9471"/>
      <c r="AI9471"/>
      <c r="AJ9471"/>
      <c r="AK9471"/>
    </row>
    <row r="9481" spans="1:50">
      <c r="A9481"/>
      <c r="D9481"/>
      <c r="F9481"/>
      <c r="G9481" s="177"/>
      <c r="H9481"/>
      <c r="K9481"/>
      <c r="L9481"/>
    </row>
    <row r="9482" spans="1:50">
      <c r="A9482"/>
      <c r="B9482"/>
      <c r="F9482"/>
      <c r="G9482"/>
      <c r="H9482"/>
      <c r="K9482"/>
      <c r="L9482"/>
      <c r="N9482"/>
    </row>
    <row r="9483" spans="1:50">
      <c r="B9483"/>
      <c r="C9483"/>
      <c r="D9483"/>
      <c r="E9483"/>
      <c r="F9483"/>
      <c r="G9483"/>
      <c r="H9483"/>
      <c r="I9483"/>
      <c r="J9483"/>
      <c r="K9483"/>
      <c r="L9483"/>
      <c r="M9483"/>
      <c r="N9483"/>
      <c r="O9483"/>
      <c r="P9483"/>
      <c r="Q9483"/>
      <c r="R9483"/>
      <c r="S9483"/>
      <c r="T9483"/>
      <c r="U9483"/>
      <c r="V9483"/>
      <c r="W9483"/>
      <c r="X9483"/>
      <c r="Y9483"/>
      <c r="Z9483"/>
      <c r="AA9483"/>
      <c r="AB9483"/>
      <c r="AC9483"/>
      <c r="AD9483"/>
      <c r="AE9483"/>
      <c r="AF9483"/>
      <c r="AG9483"/>
      <c r="AH9483"/>
      <c r="AI9483"/>
      <c r="AJ9483"/>
      <c r="AK9483"/>
    </row>
    <row r="9484" spans="1:50">
      <c r="B9484"/>
      <c r="E9484"/>
      <c r="H9484"/>
      <c r="K9484"/>
      <c r="N9484"/>
      <c r="Q9484"/>
      <c r="T9484"/>
      <c r="W9484"/>
      <c r="Z9484"/>
      <c r="AC9484"/>
      <c r="AF9484"/>
      <c r="AI9484"/>
    </row>
    <row r="9485" spans="1:50">
      <c r="A9485"/>
      <c r="B9485"/>
      <c r="C9485"/>
      <c r="D9485"/>
      <c r="E9485"/>
      <c r="F9485"/>
      <c r="G9485"/>
      <c r="H9485"/>
      <c r="I9485"/>
      <c r="J9485"/>
      <c r="K9485"/>
      <c r="L9485"/>
      <c r="M9485"/>
      <c r="N9485"/>
      <c r="O9485"/>
      <c r="P9485"/>
      <c r="Q9485"/>
      <c r="R9485"/>
      <c r="S9485"/>
      <c r="T9485"/>
      <c r="U9485"/>
      <c r="V9485"/>
      <c r="W9485"/>
      <c r="X9485"/>
      <c r="Y9485"/>
      <c r="Z9485"/>
      <c r="AA9485"/>
      <c r="AB9485"/>
      <c r="AC9485"/>
      <c r="AD9485"/>
      <c r="AE9485"/>
      <c r="AF9485"/>
      <c r="AG9485"/>
      <c r="AH9485"/>
      <c r="AI9485"/>
      <c r="AJ9485"/>
      <c r="AK9485"/>
    </row>
    <row r="9486" spans="1:50">
      <c r="B9486" s="172"/>
      <c r="C9486" s="173"/>
      <c r="D9486" s="173"/>
      <c r="E9486" s="172"/>
      <c r="F9486" s="173"/>
      <c r="G9486" s="173"/>
      <c r="H9486" s="172"/>
      <c r="I9486" s="173"/>
      <c r="J9486" s="173"/>
      <c r="K9486" s="172"/>
      <c r="L9486" s="173"/>
      <c r="M9486" s="173"/>
      <c r="N9486" s="172"/>
      <c r="O9486" s="173"/>
      <c r="P9486" s="173"/>
      <c r="Q9486" s="172"/>
      <c r="R9486" s="173"/>
      <c r="S9486" s="173"/>
      <c r="T9486" s="172"/>
      <c r="U9486" s="173"/>
      <c r="V9486" s="173"/>
      <c r="W9486" s="172"/>
      <c r="X9486" s="173"/>
      <c r="Y9486" s="173"/>
      <c r="Z9486" s="172"/>
      <c r="AA9486" s="173"/>
      <c r="AB9486" s="173"/>
      <c r="AC9486" s="172"/>
      <c r="AD9486" s="173"/>
      <c r="AE9486" s="173"/>
      <c r="AF9486" s="172"/>
      <c r="AG9486" s="173"/>
      <c r="AH9486" s="173"/>
      <c r="AI9486" s="172"/>
      <c r="AJ9486" s="173"/>
      <c r="AK9486" s="173"/>
      <c r="AM9486">
        <f>A9481</f>
        <v>0</v>
      </c>
      <c r="AN9486" s="165" t="e">
        <f>1/($B9486*(1/$B9484)*(1/(5/7+2/7*$D9486))*$B9496/SUM($B9488:$B9511))</f>
        <v>#DIV/0!</v>
      </c>
      <c r="AO9486" s="165" t="e">
        <f>1/(B9486*(1/B9484)*(1/(5/7+2/7*D9486)))</f>
        <v>#DIV/0!</v>
      </c>
      <c r="AP9486" s="165"/>
      <c r="AR9486" s="170">
        <f>CHOOSE(AV$3,C9486,F9486,I9486,L9486,O9486,R9486,U9486,X9486,AA9486,AD9486,AG9486,AJ9486)</f>
        <v>0</v>
      </c>
      <c r="AS9486" s="166"/>
      <c r="AT9486" s="166"/>
      <c r="AV9486" s="116" t="e">
        <f>AN9486/AR9486</f>
        <v>#DIV/0!</v>
      </c>
      <c r="AW9486" s="167" t="e">
        <f>AO9486/AR9486</f>
        <v>#DIV/0!</v>
      </c>
      <c r="AX9486" s="165"/>
    </row>
    <row r="9487" spans="1:50">
      <c r="A9487"/>
      <c r="B9487"/>
      <c r="C9487"/>
      <c r="D9487"/>
      <c r="E9487"/>
      <c r="F9487"/>
      <c r="G9487"/>
      <c r="H9487"/>
      <c r="I9487"/>
      <c r="J9487"/>
      <c r="K9487"/>
      <c r="L9487"/>
      <c r="M9487"/>
      <c r="N9487"/>
      <c r="O9487"/>
      <c r="P9487"/>
      <c r="Q9487"/>
      <c r="R9487"/>
      <c r="S9487"/>
      <c r="T9487"/>
      <c r="U9487"/>
      <c r="V9487"/>
      <c r="W9487"/>
      <c r="X9487"/>
      <c r="Y9487"/>
      <c r="Z9487"/>
      <c r="AA9487"/>
      <c r="AB9487"/>
      <c r="AC9487"/>
      <c r="AD9487"/>
      <c r="AE9487"/>
      <c r="AF9487"/>
      <c r="AG9487"/>
      <c r="AH9487"/>
      <c r="AI9487"/>
      <c r="AJ9487"/>
      <c r="AK9487"/>
    </row>
    <row r="9488" spans="1:50">
      <c r="A9488"/>
      <c r="B9488"/>
      <c r="C9488"/>
      <c r="D9488"/>
      <c r="E9488"/>
      <c r="F9488"/>
      <c r="G9488"/>
      <c r="H9488"/>
      <c r="I9488"/>
      <c r="J9488"/>
      <c r="K9488"/>
      <c r="L9488"/>
      <c r="M9488"/>
      <c r="N9488"/>
      <c r="O9488"/>
      <c r="P9488"/>
      <c r="Q9488"/>
      <c r="R9488"/>
      <c r="S9488"/>
      <c r="T9488"/>
      <c r="U9488"/>
      <c r="V9488"/>
      <c r="W9488"/>
      <c r="X9488"/>
      <c r="Y9488"/>
      <c r="Z9488"/>
      <c r="AA9488"/>
      <c r="AB9488"/>
      <c r="AC9488"/>
      <c r="AD9488"/>
      <c r="AE9488"/>
      <c r="AF9488"/>
      <c r="AG9488"/>
      <c r="AH9488"/>
      <c r="AI9488"/>
      <c r="AJ9488"/>
      <c r="AK9488"/>
    </row>
    <row r="9489" spans="1:37">
      <c r="A9489"/>
      <c r="B9489"/>
      <c r="C9489"/>
      <c r="D9489"/>
      <c r="E9489"/>
      <c r="F9489"/>
      <c r="G9489"/>
      <c r="H9489"/>
      <c r="I9489"/>
      <c r="J9489"/>
      <c r="K9489"/>
      <c r="L9489"/>
      <c r="M9489"/>
      <c r="N9489"/>
      <c r="O9489"/>
      <c r="P9489"/>
      <c r="Q9489"/>
      <c r="R9489"/>
      <c r="S9489"/>
      <c r="T9489"/>
      <c r="U9489"/>
      <c r="V9489"/>
      <c r="W9489"/>
      <c r="X9489"/>
      <c r="Y9489"/>
      <c r="Z9489"/>
      <c r="AA9489"/>
      <c r="AB9489"/>
      <c r="AC9489"/>
      <c r="AD9489"/>
      <c r="AE9489"/>
      <c r="AF9489"/>
      <c r="AG9489"/>
      <c r="AH9489"/>
      <c r="AI9489"/>
      <c r="AJ9489"/>
      <c r="AK9489"/>
    </row>
    <row r="9490" spans="1:37">
      <c r="A9490"/>
      <c r="B9490"/>
      <c r="C9490"/>
      <c r="D9490"/>
      <c r="E9490"/>
      <c r="F9490"/>
      <c r="G9490"/>
      <c r="H9490"/>
      <c r="I9490"/>
      <c r="J9490"/>
      <c r="K9490"/>
      <c r="L9490"/>
      <c r="M9490"/>
      <c r="N9490"/>
      <c r="O9490"/>
      <c r="P9490"/>
      <c r="Q9490"/>
      <c r="R9490"/>
      <c r="S9490"/>
      <c r="T9490"/>
      <c r="U9490"/>
      <c r="V9490"/>
      <c r="W9490"/>
      <c r="X9490"/>
      <c r="Y9490"/>
      <c r="Z9490"/>
      <c r="AA9490"/>
      <c r="AB9490"/>
      <c r="AC9490"/>
      <c r="AD9490"/>
      <c r="AE9490"/>
      <c r="AF9490"/>
      <c r="AG9490"/>
      <c r="AH9490"/>
      <c r="AI9490"/>
      <c r="AJ9490"/>
      <c r="AK9490"/>
    </row>
    <row r="9491" spans="1:37">
      <c r="A9491"/>
      <c r="B9491"/>
      <c r="C9491"/>
      <c r="D9491"/>
      <c r="E9491"/>
      <c r="F9491"/>
      <c r="G9491"/>
      <c r="H9491"/>
      <c r="I9491"/>
      <c r="J9491"/>
      <c r="K9491"/>
      <c r="L9491"/>
      <c r="M9491"/>
      <c r="N9491"/>
      <c r="O9491"/>
      <c r="P9491"/>
      <c r="Q9491"/>
      <c r="R9491"/>
      <c r="S9491"/>
      <c r="T9491"/>
      <c r="U9491"/>
      <c r="V9491"/>
      <c r="W9491"/>
      <c r="X9491"/>
      <c r="Y9491"/>
      <c r="Z9491"/>
      <c r="AA9491"/>
      <c r="AB9491"/>
      <c r="AC9491"/>
      <c r="AD9491"/>
      <c r="AE9491"/>
      <c r="AF9491"/>
      <c r="AG9491"/>
      <c r="AH9491"/>
      <c r="AI9491"/>
      <c r="AJ9491"/>
      <c r="AK9491"/>
    </row>
    <row r="9492" spans="1:37">
      <c r="A9492"/>
      <c r="B9492"/>
      <c r="C9492"/>
      <c r="D9492"/>
      <c r="E9492"/>
      <c r="F9492"/>
      <c r="G9492"/>
      <c r="H9492"/>
      <c r="I9492"/>
      <c r="J9492"/>
      <c r="K9492"/>
      <c r="L9492"/>
      <c r="M9492"/>
      <c r="N9492"/>
      <c r="O9492"/>
      <c r="P9492"/>
      <c r="Q9492"/>
      <c r="R9492"/>
      <c r="S9492"/>
      <c r="T9492"/>
      <c r="U9492"/>
      <c r="V9492"/>
      <c r="W9492"/>
      <c r="X9492"/>
      <c r="Y9492"/>
      <c r="Z9492"/>
      <c r="AA9492"/>
      <c r="AB9492"/>
      <c r="AC9492"/>
      <c r="AD9492"/>
      <c r="AE9492"/>
      <c r="AF9492"/>
      <c r="AG9492"/>
      <c r="AH9492"/>
      <c r="AI9492"/>
      <c r="AJ9492"/>
      <c r="AK9492"/>
    </row>
    <row r="9493" spans="1:37">
      <c r="A9493"/>
      <c r="B9493"/>
      <c r="C9493"/>
      <c r="D9493"/>
      <c r="E9493"/>
      <c r="F9493"/>
      <c r="G9493"/>
      <c r="H9493"/>
      <c r="I9493"/>
      <c r="J9493"/>
      <c r="K9493"/>
      <c r="L9493"/>
      <c r="M9493"/>
      <c r="N9493"/>
      <c r="O9493"/>
      <c r="P9493"/>
      <c r="Q9493"/>
      <c r="R9493"/>
      <c r="S9493"/>
      <c r="T9493"/>
      <c r="U9493"/>
      <c r="V9493"/>
      <c r="W9493"/>
      <c r="X9493"/>
      <c r="Y9493"/>
      <c r="Z9493"/>
      <c r="AA9493"/>
      <c r="AB9493"/>
      <c r="AC9493"/>
      <c r="AD9493"/>
      <c r="AE9493"/>
      <c r="AF9493"/>
      <c r="AG9493"/>
      <c r="AH9493"/>
      <c r="AI9493"/>
      <c r="AJ9493"/>
      <c r="AK9493"/>
    </row>
    <row r="9494" spans="1:37">
      <c r="A9494"/>
      <c r="B9494"/>
      <c r="C9494"/>
      <c r="D9494"/>
      <c r="E9494"/>
      <c r="F9494"/>
      <c r="G9494"/>
      <c r="H9494"/>
      <c r="I9494"/>
      <c r="J9494"/>
      <c r="K9494"/>
      <c r="L9494"/>
      <c r="M9494"/>
      <c r="N9494"/>
      <c r="O9494"/>
      <c r="P9494"/>
      <c r="Q9494"/>
      <c r="R9494"/>
      <c r="S9494"/>
      <c r="T9494"/>
      <c r="U9494"/>
      <c r="V9494"/>
      <c r="W9494"/>
      <c r="X9494"/>
      <c r="Y9494"/>
      <c r="Z9494"/>
      <c r="AA9494"/>
      <c r="AB9494"/>
      <c r="AC9494"/>
      <c r="AD9494"/>
      <c r="AE9494"/>
      <c r="AF9494"/>
      <c r="AG9494"/>
      <c r="AH9494"/>
      <c r="AI9494"/>
      <c r="AJ9494"/>
      <c r="AK9494"/>
    </row>
    <row r="9495" spans="1:37">
      <c r="A9495"/>
      <c r="B9495"/>
      <c r="C9495"/>
      <c r="D9495"/>
      <c r="E9495"/>
      <c r="F9495"/>
      <c r="G9495"/>
      <c r="H9495"/>
      <c r="I9495"/>
      <c r="J9495"/>
      <c r="K9495"/>
      <c r="L9495"/>
      <c r="M9495"/>
      <c r="N9495"/>
      <c r="O9495"/>
      <c r="P9495"/>
      <c r="Q9495"/>
      <c r="R9495"/>
      <c r="S9495"/>
      <c r="T9495"/>
      <c r="U9495"/>
      <c r="V9495"/>
      <c r="W9495"/>
      <c r="X9495"/>
      <c r="Y9495"/>
      <c r="Z9495"/>
      <c r="AA9495"/>
      <c r="AB9495"/>
      <c r="AC9495"/>
      <c r="AD9495"/>
      <c r="AE9495"/>
      <c r="AF9495"/>
      <c r="AG9495"/>
      <c r="AH9495"/>
      <c r="AI9495"/>
      <c r="AJ9495"/>
      <c r="AK9495"/>
    </row>
    <row r="9496" spans="1:37">
      <c r="A9496"/>
      <c r="B9496"/>
      <c r="C9496"/>
      <c r="D9496"/>
      <c r="E9496"/>
      <c r="F9496"/>
      <c r="G9496"/>
      <c r="H9496"/>
      <c r="I9496"/>
      <c r="J9496"/>
      <c r="K9496"/>
      <c r="L9496"/>
      <c r="M9496"/>
      <c r="N9496"/>
      <c r="O9496"/>
      <c r="P9496"/>
      <c r="Q9496"/>
      <c r="R9496"/>
      <c r="S9496"/>
      <c r="T9496"/>
      <c r="U9496"/>
      <c r="V9496"/>
      <c r="W9496"/>
      <c r="X9496"/>
      <c r="Y9496"/>
      <c r="Z9496"/>
      <c r="AA9496"/>
      <c r="AB9496"/>
      <c r="AC9496"/>
      <c r="AD9496"/>
      <c r="AE9496"/>
      <c r="AF9496"/>
      <c r="AG9496"/>
      <c r="AH9496"/>
      <c r="AI9496"/>
      <c r="AJ9496"/>
      <c r="AK9496"/>
    </row>
    <row r="9497" spans="1:37">
      <c r="A9497"/>
      <c r="B9497"/>
      <c r="C9497"/>
      <c r="D9497"/>
      <c r="E9497"/>
      <c r="F9497"/>
      <c r="G9497"/>
      <c r="H9497"/>
      <c r="I9497"/>
      <c r="J9497"/>
      <c r="K9497"/>
      <c r="L9497"/>
      <c r="M9497"/>
      <c r="N9497"/>
      <c r="O9497"/>
      <c r="P9497"/>
      <c r="Q9497"/>
      <c r="R9497"/>
      <c r="S9497"/>
      <c r="T9497"/>
      <c r="U9497"/>
      <c r="V9497"/>
      <c r="W9497"/>
      <c r="X9497"/>
      <c r="Y9497"/>
      <c r="Z9497"/>
      <c r="AA9497"/>
      <c r="AB9497"/>
      <c r="AC9497"/>
      <c r="AD9497"/>
      <c r="AE9497"/>
      <c r="AF9497"/>
      <c r="AG9497"/>
      <c r="AH9497"/>
      <c r="AI9497"/>
      <c r="AJ9497"/>
      <c r="AK9497"/>
    </row>
    <row r="9498" spans="1:37">
      <c r="A9498"/>
      <c r="B9498"/>
      <c r="C9498"/>
      <c r="D9498"/>
      <c r="E9498"/>
      <c r="F9498"/>
      <c r="G9498"/>
      <c r="H9498"/>
      <c r="I9498"/>
      <c r="J9498"/>
      <c r="K9498"/>
      <c r="L9498"/>
      <c r="M9498"/>
      <c r="N9498"/>
      <c r="O9498"/>
      <c r="P9498"/>
      <c r="Q9498"/>
      <c r="R9498"/>
      <c r="S9498"/>
      <c r="T9498"/>
      <c r="U9498"/>
      <c r="V9498"/>
      <c r="W9498"/>
      <c r="X9498"/>
      <c r="Y9498"/>
      <c r="Z9498"/>
      <c r="AA9498"/>
      <c r="AB9498"/>
      <c r="AC9498"/>
      <c r="AD9498"/>
      <c r="AE9498"/>
      <c r="AF9498"/>
      <c r="AG9498"/>
      <c r="AH9498"/>
      <c r="AI9498"/>
      <c r="AJ9498"/>
      <c r="AK9498"/>
    </row>
    <row r="9499" spans="1:37">
      <c r="A9499"/>
      <c r="B9499"/>
      <c r="C9499"/>
      <c r="D9499"/>
      <c r="E9499"/>
      <c r="F9499"/>
      <c r="G9499"/>
      <c r="H9499"/>
      <c r="I9499"/>
      <c r="J9499"/>
      <c r="K9499"/>
      <c r="L9499"/>
      <c r="M9499"/>
      <c r="N9499"/>
      <c r="O9499"/>
      <c r="P9499"/>
      <c r="Q9499"/>
      <c r="R9499"/>
      <c r="S9499"/>
      <c r="T9499"/>
      <c r="U9499"/>
      <c r="V9499"/>
      <c r="W9499"/>
      <c r="X9499"/>
      <c r="Y9499"/>
      <c r="Z9499"/>
      <c r="AA9499"/>
      <c r="AB9499"/>
      <c r="AC9499"/>
      <c r="AD9499"/>
      <c r="AE9499"/>
      <c r="AF9499"/>
      <c r="AG9499"/>
      <c r="AH9499"/>
      <c r="AI9499"/>
      <c r="AJ9499"/>
      <c r="AK9499"/>
    </row>
    <row r="9500" spans="1:37">
      <c r="A9500"/>
      <c r="B9500"/>
      <c r="C9500"/>
      <c r="D9500"/>
      <c r="E9500"/>
      <c r="F9500"/>
      <c r="G9500"/>
      <c r="H9500"/>
      <c r="I9500"/>
      <c r="J9500"/>
      <c r="K9500"/>
      <c r="L9500"/>
      <c r="M9500"/>
      <c r="N9500"/>
      <c r="O9500"/>
      <c r="P9500"/>
      <c r="Q9500"/>
      <c r="R9500"/>
      <c r="S9500"/>
      <c r="T9500"/>
      <c r="U9500"/>
      <c r="V9500"/>
      <c r="W9500"/>
      <c r="X9500"/>
      <c r="Y9500"/>
      <c r="Z9500"/>
      <c r="AA9500"/>
      <c r="AB9500"/>
      <c r="AC9500"/>
      <c r="AD9500"/>
      <c r="AE9500"/>
      <c r="AF9500"/>
      <c r="AG9500"/>
      <c r="AH9500"/>
      <c r="AI9500"/>
      <c r="AJ9500"/>
      <c r="AK9500"/>
    </row>
    <row r="9501" spans="1:37">
      <c r="A9501"/>
      <c r="B9501"/>
      <c r="C9501"/>
      <c r="D9501"/>
      <c r="E9501"/>
      <c r="F9501"/>
      <c r="G9501"/>
      <c r="H9501"/>
      <c r="I9501"/>
      <c r="J9501"/>
      <c r="K9501"/>
      <c r="L9501"/>
      <c r="M9501"/>
      <c r="N9501"/>
      <c r="O9501"/>
      <c r="P9501"/>
      <c r="Q9501"/>
      <c r="R9501"/>
      <c r="S9501"/>
      <c r="T9501"/>
      <c r="U9501"/>
      <c r="V9501"/>
      <c r="W9501"/>
      <c r="X9501"/>
      <c r="Y9501"/>
      <c r="Z9501"/>
      <c r="AA9501"/>
      <c r="AB9501"/>
      <c r="AC9501"/>
      <c r="AD9501"/>
      <c r="AE9501"/>
      <c r="AF9501"/>
      <c r="AG9501"/>
      <c r="AH9501"/>
      <c r="AI9501"/>
      <c r="AJ9501"/>
      <c r="AK9501"/>
    </row>
    <row r="9502" spans="1:37">
      <c r="A9502"/>
      <c r="B9502"/>
      <c r="C9502"/>
      <c r="D9502"/>
      <c r="E9502"/>
      <c r="F9502"/>
      <c r="G9502"/>
      <c r="H9502"/>
      <c r="I9502"/>
      <c r="J9502"/>
      <c r="K9502"/>
      <c r="L9502"/>
      <c r="M9502"/>
      <c r="N9502"/>
      <c r="O9502"/>
      <c r="P9502"/>
      <c r="Q9502"/>
      <c r="R9502"/>
      <c r="S9502"/>
      <c r="T9502"/>
      <c r="U9502"/>
      <c r="V9502"/>
      <c r="W9502"/>
      <c r="X9502"/>
      <c r="Y9502"/>
      <c r="Z9502"/>
      <c r="AA9502"/>
      <c r="AB9502"/>
      <c r="AC9502"/>
      <c r="AD9502"/>
      <c r="AE9502"/>
      <c r="AF9502"/>
      <c r="AG9502"/>
      <c r="AH9502"/>
      <c r="AI9502"/>
      <c r="AJ9502"/>
      <c r="AK9502"/>
    </row>
    <row r="9503" spans="1:37">
      <c r="A9503"/>
      <c r="B9503"/>
      <c r="C9503"/>
      <c r="D9503"/>
      <c r="E9503"/>
      <c r="F9503"/>
      <c r="G9503"/>
      <c r="H9503"/>
      <c r="I9503"/>
      <c r="J9503"/>
      <c r="K9503"/>
      <c r="L9503"/>
      <c r="M9503"/>
      <c r="N9503"/>
      <c r="O9503"/>
      <c r="P9503"/>
      <c r="Q9503"/>
      <c r="R9503"/>
      <c r="S9503"/>
      <c r="T9503"/>
      <c r="U9503"/>
      <c r="V9503"/>
      <c r="W9503"/>
      <c r="X9503"/>
      <c r="Y9503"/>
      <c r="Z9503"/>
      <c r="AA9503"/>
      <c r="AB9503"/>
      <c r="AC9503"/>
      <c r="AD9503"/>
      <c r="AE9503"/>
      <c r="AF9503"/>
      <c r="AG9503"/>
      <c r="AH9503"/>
      <c r="AI9503"/>
      <c r="AJ9503"/>
      <c r="AK9503"/>
    </row>
    <row r="9504" spans="1:37">
      <c r="A9504"/>
      <c r="B9504"/>
      <c r="C9504"/>
      <c r="D9504"/>
      <c r="E9504"/>
      <c r="F9504"/>
      <c r="G9504"/>
      <c r="H9504"/>
      <c r="I9504"/>
      <c r="J9504"/>
      <c r="K9504"/>
      <c r="L9504"/>
      <c r="M9504"/>
      <c r="N9504"/>
      <c r="O9504"/>
      <c r="P9504"/>
      <c r="Q9504"/>
      <c r="R9504"/>
      <c r="S9504"/>
      <c r="T9504"/>
      <c r="U9504"/>
      <c r="V9504"/>
      <c r="W9504"/>
      <c r="X9504"/>
      <c r="Y9504"/>
      <c r="Z9504"/>
      <c r="AA9504"/>
      <c r="AB9504"/>
      <c r="AC9504"/>
      <c r="AD9504"/>
      <c r="AE9504"/>
      <c r="AF9504"/>
      <c r="AG9504"/>
      <c r="AH9504"/>
      <c r="AI9504"/>
      <c r="AJ9504"/>
      <c r="AK9504"/>
    </row>
    <row r="9505" spans="1:37">
      <c r="A9505"/>
      <c r="B9505"/>
      <c r="C9505"/>
      <c r="D9505"/>
      <c r="E9505"/>
      <c r="F9505"/>
      <c r="G9505"/>
      <c r="H9505"/>
      <c r="I9505"/>
      <c r="J9505"/>
      <c r="K9505"/>
      <c r="L9505"/>
      <c r="M9505"/>
      <c r="N9505"/>
      <c r="O9505"/>
      <c r="P9505"/>
      <c r="Q9505"/>
      <c r="R9505"/>
      <c r="S9505"/>
      <c r="T9505"/>
      <c r="U9505"/>
      <c r="V9505"/>
      <c r="W9505"/>
      <c r="X9505"/>
      <c r="Y9505"/>
      <c r="Z9505"/>
      <c r="AA9505"/>
      <c r="AB9505"/>
      <c r="AC9505"/>
      <c r="AD9505"/>
      <c r="AE9505"/>
      <c r="AF9505"/>
      <c r="AG9505"/>
      <c r="AH9505"/>
      <c r="AI9505"/>
      <c r="AJ9505"/>
      <c r="AK9505"/>
    </row>
    <row r="9506" spans="1:37">
      <c r="A9506"/>
      <c r="B9506"/>
      <c r="C9506"/>
      <c r="D9506"/>
      <c r="E9506"/>
      <c r="F9506"/>
      <c r="G9506"/>
      <c r="H9506"/>
      <c r="I9506"/>
      <c r="J9506"/>
      <c r="K9506"/>
      <c r="L9506"/>
      <c r="M9506"/>
      <c r="N9506"/>
      <c r="O9506"/>
      <c r="P9506"/>
      <c r="Q9506"/>
      <c r="R9506"/>
      <c r="S9506"/>
      <c r="T9506"/>
      <c r="U9506"/>
      <c r="V9506"/>
      <c r="W9506"/>
      <c r="X9506"/>
      <c r="Y9506"/>
      <c r="Z9506"/>
      <c r="AA9506"/>
      <c r="AB9506"/>
      <c r="AC9506"/>
      <c r="AD9506"/>
      <c r="AE9506"/>
      <c r="AF9506"/>
      <c r="AG9506"/>
      <c r="AH9506"/>
      <c r="AI9506"/>
      <c r="AJ9506"/>
      <c r="AK9506"/>
    </row>
    <row r="9507" spans="1:37">
      <c r="A9507"/>
      <c r="B9507"/>
      <c r="C9507"/>
      <c r="D9507"/>
      <c r="E9507"/>
      <c r="F9507"/>
      <c r="G9507"/>
      <c r="H9507"/>
      <c r="I9507"/>
      <c r="J9507"/>
      <c r="K9507"/>
      <c r="L9507"/>
      <c r="M9507"/>
      <c r="N9507"/>
      <c r="O9507"/>
      <c r="P9507"/>
      <c r="Q9507"/>
      <c r="R9507"/>
      <c r="S9507"/>
      <c r="T9507"/>
      <c r="U9507"/>
      <c r="V9507"/>
      <c r="W9507"/>
      <c r="X9507"/>
      <c r="Y9507"/>
      <c r="Z9507"/>
      <c r="AA9507"/>
      <c r="AB9507"/>
      <c r="AC9507"/>
      <c r="AD9507"/>
      <c r="AE9507"/>
      <c r="AF9507"/>
      <c r="AG9507"/>
      <c r="AH9507"/>
      <c r="AI9507"/>
      <c r="AJ9507"/>
      <c r="AK9507"/>
    </row>
    <row r="9508" spans="1:37">
      <c r="A9508"/>
      <c r="B9508"/>
      <c r="C9508"/>
      <c r="D9508"/>
      <c r="E9508"/>
      <c r="F9508"/>
      <c r="G9508"/>
      <c r="H9508"/>
      <c r="I9508"/>
      <c r="J9508"/>
      <c r="K9508"/>
      <c r="L9508"/>
      <c r="M9508"/>
      <c r="N9508"/>
      <c r="O9508"/>
      <c r="P9508"/>
      <c r="Q9508"/>
      <c r="R9508"/>
      <c r="S9508"/>
      <c r="T9508"/>
      <c r="U9508"/>
      <c r="V9508"/>
      <c r="W9508"/>
      <c r="X9508"/>
      <c r="Y9508"/>
      <c r="Z9508"/>
      <c r="AA9508"/>
      <c r="AB9508"/>
      <c r="AC9508"/>
      <c r="AD9508"/>
      <c r="AE9508"/>
      <c r="AF9508"/>
      <c r="AG9508"/>
      <c r="AH9508"/>
      <c r="AI9508"/>
      <c r="AJ9508"/>
      <c r="AK9508"/>
    </row>
    <row r="9509" spans="1:37">
      <c r="A9509"/>
      <c r="B9509"/>
      <c r="C9509"/>
      <c r="D9509"/>
      <c r="E9509"/>
      <c r="F9509"/>
      <c r="G9509"/>
      <c r="H9509"/>
      <c r="I9509"/>
      <c r="J9509"/>
      <c r="K9509"/>
      <c r="L9509"/>
      <c r="M9509"/>
      <c r="N9509"/>
      <c r="O9509"/>
      <c r="P9509"/>
      <c r="Q9509"/>
      <c r="R9509"/>
      <c r="S9509"/>
      <c r="T9509"/>
      <c r="U9509"/>
      <c r="V9509"/>
      <c r="W9509"/>
      <c r="X9509"/>
      <c r="Y9509"/>
      <c r="Z9509"/>
      <c r="AA9509"/>
      <c r="AB9509"/>
      <c r="AC9509"/>
      <c r="AD9509"/>
      <c r="AE9509"/>
      <c r="AF9509"/>
      <c r="AG9509"/>
      <c r="AH9509"/>
      <c r="AI9509"/>
      <c r="AJ9509"/>
      <c r="AK9509"/>
    </row>
    <row r="9510" spans="1:37">
      <c r="A9510"/>
      <c r="B9510"/>
      <c r="C9510"/>
      <c r="D9510"/>
      <c r="E9510"/>
      <c r="F9510"/>
      <c r="G9510"/>
      <c r="H9510"/>
      <c r="I9510"/>
      <c r="J9510"/>
      <c r="K9510"/>
      <c r="L9510"/>
      <c r="M9510"/>
      <c r="N9510"/>
      <c r="O9510"/>
      <c r="P9510"/>
      <c r="Q9510"/>
      <c r="R9510"/>
      <c r="S9510"/>
      <c r="T9510"/>
      <c r="U9510"/>
      <c r="V9510"/>
      <c r="W9510"/>
      <c r="X9510"/>
      <c r="Y9510"/>
      <c r="Z9510"/>
      <c r="AA9510"/>
      <c r="AB9510"/>
      <c r="AC9510"/>
      <c r="AD9510"/>
      <c r="AE9510"/>
      <c r="AF9510"/>
      <c r="AG9510"/>
      <c r="AH9510"/>
      <c r="AI9510"/>
      <c r="AJ9510"/>
      <c r="AK9510"/>
    </row>
    <row r="9511" spans="1:37">
      <c r="A9511"/>
      <c r="B9511"/>
      <c r="C9511"/>
      <c r="D9511"/>
      <c r="E9511"/>
      <c r="F9511"/>
      <c r="G9511"/>
      <c r="H9511"/>
      <c r="I9511"/>
      <c r="J9511"/>
      <c r="K9511"/>
      <c r="L9511"/>
      <c r="M9511"/>
      <c r="N9511"/>
      <c r="O9511"/>
      <c r="P9511"/>
      <c r="Q9511"/>
      <c r="R9511"/>
      <c r="S9511"/>
      <c r="T9511"/>
      <c r="U9511"/>
      <c r="V9511"/>
      <c r="W9511"/>
      <c r="X9511"/>
      <c r="Y9511"/>
      <c r="Z9511"/>
      <c r="AA9511"/>
      <c r="AB9511"/>
      <c r="AC9511"/>
      <c r="AD9511"/>
      <c r="AE9511"/>
      <c r="AF9511"/>
      <c r="AG9511"/>
      <c r="AH9511"/>
      <c r="AI9511"/>
      <c r="AJ9511"/>
      <c r="AK9511"/>
    </row>
    <row r="9521" spans="1:50">
      <c r="A9521"/>
      <c r="D9521"/>
      <c r="F9521"/>
      <c r="G9521" s="177"/>
      <c r="H9521"/>
      <c r="K9521"/>
      <c r="L9521"/>
    </row>
    <row r="9522" spans="1:50">
      <c r="A9522"/>
      <c r="B9522"/>
      <c r="F9522"/>
      <c r="G9522"/>
      <c r="H9522"/>
      <c r="K9522"/>
      <c r="L9522"/>
      <c r="N9522"/>
    </row>
    <row r="9523" spans="1:50">
      <c r="B9523"/>
      <c r="C9523"/>
      <c r="D9523"/>
      <c r="E9523"/>
      <c r="F9523"/>
      <c r="G9523"/>
      <c r="H9523"/>
      <c r="I9523"/>
      <c r="J9523"/>
      <c r="K9523"/>
      <c r="L9523"/>
      <c r="M9523"/>
      <c r="N9523"/>
      <c r="O9523"/>
      <c r="P9523"/>
      <c r="Q9523"/>
      <c r="R9523"/>
      <c r="S9523"/>
      <c r="T9523"/>
      <c r="U9523"/>
      <c r="V9523"/>
      <c r="W9523"/>
      <c r="X9523"/>
      <c r="Y9523"/>
      <c r="Z9523"/>
      <c r="AA9523"/>
      <c r="AB9523"/>
      <c r="AC9523"/>
      <c r="AD9523"/>
      <c r="AE9523"/>
      <c r="AF9523"/>
      <c r="AG9523"/>
      <c r="AH9523"/>
      <c r="AI9523"/>
      <c r="AJ9523"/>
      <c r="AK9523"/>
    </row>
    <row r="9524" spans="1:50">
      <c r="B9524"/>
      <c r="E9524"/>
      <c r="H9524"/>
      <c r="K9524"/>
      <c r="N9524"/>
      <c r="Q9524"/>
      <c r="T9524"/>
      <c r="W9524"/>
      <c r="Z9524"/>
      <c r="AC9524"/>
      <c r="AF9524"/>
      <c r="AI9524"/>
    </row>
    <row r="9525" spans="1:50">
      <c r="A9525"/>
      <c r="B9525"/>
      <c r="C9525"/>
      <c r="D9525"/>
      <c r="E9525"/>
      <c r="F9525"/>
      <c r="G9525"/>
      <c r="H9525"/>
      <c r="I9525"/>
      <c r="J9525"/>
      <c r="K9525"/>
      <c r="L9525"/>
      <c r="M9525"/>
      <c r="N9525"/>
      <c r="O9525"/>
      <c r="P9525"/>
      <c r="Q9525"/>
      <c r="R9525"/>
      <c r="S9525"/>
      <c r="T9525"/>
      <c r="U9525"/>
      <c r="V9525"/>
      <c r="W9525"/>
      <c r="X9525"/>
      <c r="Y9525"/>
      <c r="Z9525"/>
      <c r="AA9525"/>
      <c r="AB9525"/>
      <c r="AC9525"/>
      <c r="AD9525"/>
      <c r="AE9525"/>
      <c r="AF9525"/>
      <c r="AG9525"/>
      <c r="AH9525"/>
      <c r="AI9525"/>
      <c r="AJ9525"/>
      <c r="AK9525"/>
    </row>
    <row r="9526" spans="1:50">
      <c r="B9526" s="172"/>
      <c r="C9526" s="173"/>
      <c r="D9526" s="173"/>
      <c r="E9526" s="172"/>
      <c r="F9526" s="173"/>
      <c r="G9526" s="173"/>
      <c r="H9526" s="172"/>
      <c r="I9526" s="173"/>
      <c r="J9526" s="173"/>
      <c r="K9526" s="172"/>
      <c r="L9526" s="173"/>
      <c r="M9526" s="173"/>
      <c r="N9526" s="172"/>
      <c r="O9526" s="173"/>
      <c r="P9526" s="173"/>
      <c r="Q9526" s="172"/>
      <c r="R9526" s="173"/>
      <c r="S9526" s="173"/>
      <c r="T9526" s="172"/>
      <c r="U9526" s="173"/>
      <c r="V9526" s="173"/>
      <c r="W9526" s="172"/>
      <c r="X9526" s="173"/>
      <c r="Y9526" s="173"/>
      <c r="Z9526" s="172"/>
      <c r="AA9526" s="173"/>
      <c r="AB9526" s="173"/>
      <c r="AC9526" s="172"/>
      <c r="AD9526" s="173"/>
      <c r="AE9526" s="173"/>
      <c r="AF9526" s="172"/>
      <c r="AG9526" s="173"/>
      <c r="AH9526" s="173"/>
      <c r="AI9526" s="172"/>
      <c r="AJ9526" s="173"/>
      <c r="AK9526" s="173"/>
      <c r="AM9526">
        <f>A9521</f>
        <v>0</v>
      </c>
      <c r="AN9526" s="165" t="e">
        <f>1/($B9526*(1/$B9524)*(1/(5/7+2/7*$D9526))*$B9536/SUM($B9528:$B9551))</f>
        <v>#DIV/0!</v>
      </c>
      <c r="AO9526" s="165" t="e">
        <f>1/(B9526*(1/B9524)*(1/(5/7+2/7*D9526)))</f>
        <v>#DIV/0!</v>
      </c>
      <c r="AP9526" s="165"/>
      <c r="AR9526" s="170">
        <f>CHOOSE(AV$3,C9526,F9526,I9526,L9526,O9526,R9526,U9526,X9526,AA9526,AD9526,AG9526,AJ9526)</f>
        <v>0</v>
      </c>
      <c r="AS9526" s="166"/>
      <c r="AT9526" s="166"/>
      <c r="AV9526" s="116" t="e">
        <f>AN9526/AR9526</f>
        <v>#DIV/0!</v>
      </c>
      <c r="AW9526" s="167" t="e">
        <f>AO9526/AR9526</f>
        <v>#DIV/0!</v>
      </c>
      <c r="AX9526" s="165"/>
    </row>
    <row r="9527" spans="1:50">
      <c r="A9527"/>
      <c r="B9527"/>
      <c r="C9527"/>
      <c r="D9527"/>
      <c r="E9527"/>
      <c r="F9527"/>
      <c r="G9527"/>
      <c r="H9527"/>
      <c r="I9527"/>
      <c r="J9527"/>
      <c r="K9527"/>
      <c r="L9527"/>
      <c r="M9527"/>
      <c r="N9527"/>
      <c r="O9527"/>
      <c r="P9527"/>
      <c r="Q9527"/>
      <c r="R9527"/>
      <c r="S9527"/>
      <c r="T9527"/>
      <c r="U9527"/>
      <c r="V9527"/>
      <c r="W9527"/>
      <c r="X9527"/>
      <c r="Y9527"/>
      <c r="Z9527"/>
      <c r="AA9527"/>
      <c r="AB9527"/>
      <c r="AC9527"/>
      <c r="AD9527"/>
      <c r="AE9527"/>
      <c r="AF9527"/>
      <c r="AG9527"/>
      <c r="AH9527"/>
      <c r="AI9527"/>
      <c r="AJ9527"/>
      <c r="AK9527"/>
    </row>
    <row r="9528" spans="1:50">
      <c r="A9528"/>
      <c r="B9528"/>
      <c r="C9528"/>
      <c r="D9528"/>
      <c r="E9528"/>
      <c r="F9528"/>
      <c r="G9528"/>
      <c r="H9528"/>
      <c r="I9528"/>
      <c r="J9528"/>
      <c r="K9528"/>
      <c r="L9528"/>
      <c r="M9528"/>
      <c r="N9528"/>
      <c r="O9528"/>
      <c r="P9528"/>
      <c r="Q9528"/>
      <c r="R9528"/>
      <c r="S9528"/>
      <c r="T9528"/>
      <c r="U9528"/>
      <c r="V9528"/>
      <c r="W9528"/>
      <c r="X9528"/>
      <c r="Y9528"/>
      <c r="Z9528"/>
      <c r="AA9528"/>
      <c r="AB9528"/>
      <c r="AC9528"/>
      <c r="AD9528"/>
      <c r="AE9528"/>
      <c r="AF9528"/>
      <c r="AG9528"/>
      <c r="AH9528"/>
      <c r="AI9528"/>
      <c r="AJ9528"/>
      <c r="AK9528"/>
    </row>
    <row r="9529" spans="1:50">
      <c r="A9529"/>
      <c r="B9529"/>
      <c r="C9529"/>
      <c r="D9529"/>
      <c r="E9529"/>
      <c r="F9529"/>
      <c r="G9529"/>
      <c r="H9529"/>
      <c r="I9529"/>
      <c r="J9529"/>
      <c r="K9529"/>
      <c r="L9529"/>
      <c r="M9529"/>
      <c r="N9529"/>
      <c r="O9529"/>
      <c r="P9529"/>
      <c r="Q9529"/>
      <c r="R9529"/>
      <c r="S9529"/>
      <c r="T9529"/>
      <c r="U9529"/>
      <c r="V9529"/>
      <c r="W9529"/>
      <c r="X9529"/>
      <c r="Y9529"/>
      <c r="Z9529"/>
      <c r="AA9529"/>
      <c r="AB9529"/>
      <c r="AC9529"/>
      <c r="AD9529"/>
      <c r="AE9529"/>
      <c r="AF9529"/>
      <c r="AG9529"/>
      <c r="AH9529"/>
      <c r="AI9529"/>
      <c r="AJ9529"/>
      <c r="AK9529"/>
    </row>
    <row r="9530" spans="1:50">
      <c r="A9530"/>
      <c r="B9530"/>
      <c r="C9530"/>
      <c r="D9530"/>
      <c r="E9530"/>
      <c r="F9530"/>
      <c r="G9530"/>
      <c r="H9530"/>
      <c r="I9530"/>
      <c r="J9530"/>
      <c r="K9530"/>
      <c r="L9530"/>
      <c r="M9530"/>
      <c r="N9530"/>
      <c r="O9530"/>
      <c r="P9530"/>
      <c r="Q9530"/>
      <c r="R9530"/>
      <c r="S9530"/>
      <c r="T9530"/>
      <c r="U9530"/>
      <c r="V9530"/>
      <c r="W9530"/>
      <c r="X9530"/>
      <c r="Y9530"/>
      <c r="Z9530"/>
      <c r="AA9530"/>
      <c r="AB9530"/>
      <c r="AC9530"/>
      <c r="AD9530"/>
      <c r="AE9530"/>
      <c r="AF9530"/>
      <c r="AG9530"/>
      <c r="AH9530"/>
      <c r="AI9530"/>
      <c r="AJ9530"/>
      <c r="AK9530"/>
    </row>
    <row r="9531" spans="1:50">
      <c r="A9531"/>
      <c r="B9531"/>
      <c r="C9531"/>
      <c r="D9531"/>
      <c r="E9531"/>
      <c r="F9531"/>
      <c r="G9531"/>
      <c r="H9531"/>
      <c r="I9531"/>
      <c r="J9531"/>
      <c r="K9531"/>
      <c r="L9531"/>
      <c r="M9531"/>
      <c r="N9531"/>
      <c r="O9531"/>
      <c r="P9531"/>
      <c r="Q9531"/>
      <c r="R9531"/>
      <c r="S9531"/>
      <c r="T9531"/>
      <c r="U9531"/>
      <c r="V9531"/>
      <c r="W9531"/>
      <c r="X9531"/>
      <c r="Y9531"/>
      <c r="Z9531"/>
      <c r="AA9531"/>
      <c r="AB9531"/>
      <c r="AC9531"/>
      <c r="AD9531"/>
      <c r="AE9531"/>
      <c r="AF9531"/>
      <c r="AG9531"/>
      <c r="AH9531"/>
      <c r="AI9531"/>
      <c r="AJ9531"/>
      <c r="AK9531"/>
    </row>
    <row r="9532" spans="1:50">
      <c r="A9532"/>
      <c r="B9532"/>
      <c r="C9532"/>
      <c r="D9532"/>
      <c r="E9532"/>
      <c r="F9532"/>
      <c r="G9532"/>
      <c r="H9532"/>
      <c r="I9532"/>
      <c r="J9532"/>
      <c r="K9532"/>
      <c r="L9532"/>
      <c r="M9532"/>
      <c r="N9532"/>
      <c r="O9532"/>
      <c r="P9532"/>
      <c r="Q9532"/>
      <c r="R9532"/>
      <c r="S9532"/>
      <c r="T9532"/>
      <c r="U9532"/>
      <c r="V9532"/>
      <c r="W9532"/>
      <c r="X9532"/>
      <c r="Y9532"/>
      <c r="Z9532"/>
      <c r="AA9532"/>
      <c r="AB9532"/>
      <c r="AC9532"/>
      <c r="AD9532"/>
      <c r="AE9532"/>
      <c r="AF9532"/>
      <c r="AG9532"/>
      <c r="AH9532"/>
      <c r="AI9532"/>
      <c r="AJ9532"/>
      <c r="AK9532"/>
    </row>
    <row r="9533" spans="1:50">
      <c r="A9533"/>
      <c r="B9533"/>
      <c r="C9533"/>
      <c r="D9533"/>
      <c r="E9533"/>
      <c r="F9533"/>
      <c r="G9533"/>
      <c r="H9533"/>
      <c r="I9533"/>
      <c r="J9533"/>
      <c r="K9533"/>
      <c r="L9533"/>
      <c r="M9533"/>
      <c r="N9533"/>
      <c r="O9533"/>
      <c r="P9533"/>
      <c r="Q9533"/>
      <c r="R9533"/>
      <c r="S9533"/>
      <c r="T9533"/>
      <c r="U9533"/>
      <c r="V9533"/>
      <c r="W9533"/>
      <c r="X9533"/>
      <c r="Y9533"/>
      <c r="Z9533"/>
      <c r="AA9533"/>
      <c r="AB9533"/>
      <c r="AC9533"/>
      <c r="AD9533"/>
      <c r="AE9533"/>
      <c r="AF9533"/>
      <c r="AG9533"/>
      <c r="AH9533"/>
      <c r="AI9533"/>
      <c r="AJ9533"/>
      <c r="AK9533"/>
    </row>
    <row r="9534" spans="1:50">
      <c r="A9534"/>
      <c r="B9534"/>
      <c r="C9534"/>
      <c r="D9534"/>
      <c r="E9534"/>
      <c r="F9534"/>
      <c r="G9534"/>
      <c r="H9534"/>
      <c r="I9534"/>
      <c r="J9534"/>
      <c r="K9534"/>
      <c r="L9534"/>
      <c r="M9534"/>
      <c r="N9534"/>
      <c r="O9534"/>
      <c r="P9534"/>
      <c r="Q9534"/>
      <c r="R9534"/>
      <c r="S9534"/>
      <c r="T9534"/>
      <c r="U9534"/>
      <c r="V9534"/>
      <c r="W9534"/>
      <c r="X9534"/>
      <c r="Y9534"/>
      <c r="Z9534"/>
      <c r="AA9534"/>
      <c r="AB9534"/>
      <c r="AC9534"/>
      <c r="AD9534"/>
      <c r="AE9534"/>
      <c r="AF9534"/>
      <c r="AG9534"/>
      <c r="AH9534"/>
      <c r="AI9534"/>
      <c r="AJ9534"/>
      <c r="AK9534"/>
    </row>
    <row r="9535" spans="1:50">
      <c r="A9535"/>
      <c r="B9535"/>
      <c r="C9535"/>
      <c r="D9535"/>
      <c r="E9535"/>
      <c r="F9535"/>
      <c r="G9535"/>
      <c r="H9535"/>
      <c r="I9535"/>
      <c r="J9535"/>
      <c r="K9535"/>
      <c r="L9535"/>
      <c r="M9535"/>
      <c r="N9535"/>
      <c r="O9535"/>
      <c r="P9535"/>
      <c r="Q9535"/>
      <c r="R9535"/>
      <c r="S9535"/>
      <c r="T9535"/>
      <c r="U9535"/>
      <c r="V9535"/>
      <c r="W9535"/>
      <c r="X9535"/>
      <c r="Y9535"/>
      <c r="Z9535"/>
      <c r="AA9535"/>
      <c r="AB9535"/>
      <c r="AC9535"/>
      <c r="AD9535"/>
      <c r="AE9535"/>
      <c r="AF9535"/>
      <c r="AG9535"/>
      <c r="AH9535"/>
      <c r="AI9535"/>
      <c r="AJ9535"/>
      <c r="AK9535"/>
    </row>
    <row r="9536" spans="1:50">
      <c r="A9536"/>
      <c r="B9536"/>
      <c r="C9536"/>
      <c r="D9536"/>
      <c r="E9536"/>
      <c r="F9536"/>
      <c r="G9536"/>
      <c r="H9536"/>
      <c r="I9536"/>
      <c r="J9536"/>
      <c r="K9536"/>
      <c r="L9536"/>
      <c r="M9536"/>
      <c r="N9536"/>
      <c r="O9536"/>
      <c r="P9536"/>
      <c r="Q9536"/>
      <c r="R9536"/>
      <c r="S9536"/>
      <c r="T9536"/>
      <c r="U9536"/>
      <c r="V9536"/>
      <c r="W9536"/>
      <c r="X9536"/>
      <c r="Y9536"/>
      <c r="Z9536"/>
      <c r="AA9536"/>
      <c r="AB9536"/>
      <c r="AC9536"/>
      <c r="AD9536"/>
      <c r="AE9536"/>
      <c r="AF9536"/>
      <c r="AG9536"/>
      <c r="AH9536"/>
      <c r="AI9536"/>
      <c r="AJ9536"/>
      <c r="AK9536"/>
    </row>
    <row r="9537" spans="1:37">
      <c r="A9537"/>
      <c r="B9537"/>
      <c r="C9537"/>
      <c r="D9537"/>
      <c r="E9537"/>
      <c r="F9537"/>
      <c r="G9537"/>
      <c r="H9537"/>
      <c r="I9537"/>
      <c r="J9537"/>
      <c r="K9537"/>
      <c r="L9537"/>
      <c r="M9537"/>
      <c r="N9537"/>
      <c r="O9537"/>
      <c r="P9537"/>
      <c r="Q9537"/>
      <c r="R9537"/>
      <c r="S9537"/>
      <c r="T9537"/>
      <c r="U9537"/>
      <c r="V9537"/>
      <c r="W9537"/>
      <c r="X9537"/>
      <c r="Y9537"/>
      <c r="Z9537"/>
      <c r="AA9537"/>
      <c r="AB9537"/>
      <c r="AC9537"/>
      <c r="AD9537"/>
      <c r="AE9537"/>
      <c r="AF9537"/>
      <c r="AG9537"/>
      <c r="AH9537"/>
      <c r="AI9537"/>
      <c r="AJ9537"/>
      <c r="AK9537"/>
    </row>
    <row r="9538" spans="1:37">
      <c r="A9538"/>
      <c r="B9538"/>
      <c r="C9538"/>
      <c r="D9538"/>
      <c r="E9538"/>
      <c r="F9538"/>
      <c r="G9538"/>
      <c r="H9538"/>
      <c r="I9538"/>
      <c r="J9538"/>
      <c r="K9538"/>
      <c r="L9538"/>
      <c r="M9538"/>
      <c r="N9538"/>
      <c r="O9538"/>
      <c r="P9538"/>
      <c r="Q9538"/>
      <c r="R9538"/>
      <c r="S9538"/>
      <c r="T9538"/>
      <c r="U9538"/>
      <c r="V9538"/>
      <c r="W9538"/>
      <c r="X9538"/>
      <c r="Y9538"/>
      <c r="Z9538"/>
      <c r="AA9538"/>
      <c r="AB9538"/>
      <c r="AC9538"/>
      <c r="AD9538"/>
      <c r="AE9538"/>
      <c r="AF9538"/>
      <c r="AG9538"/>
      <c r="AH9538"/>
      <c r="AI9538"/>
      <c r="AJ9538"/>
      <c r="AK9538"/>
    </row>
    <row r="9539" spans="1:37">
      <c r="A9539"/>
      <c r="B9539"/>
      <c r="C9539"/>
      <c r="D9539"/>
      <c r="E9539"/>
      <c r="F9539"/>
      <c r="G9539"/>
      <c r="H9539"/>
      <c r="I9539"/>
      <c r="J9539"/>
      <c r="K9539"/>
      <c r="L9539"/>
      <c r="M9539"/>
      <c r="N9539"/>
      <c r="O9539"/>
      <c r="P9539"/>
      <c r="Q9539"/>
      <c r="R9539"/>
      <c r="S9539"/>
      <c r="T9539"/>
      <c r="U9539"/>
      <c r="V9539"/>
      <c r="W9539"/>
      <c r="X9539"/>
      <c r="Y9539"/>
      <c r="Z9539"/>
      <c r="AA9539"/>
      <c r="AB9539"/>
      <c r="AC9539"/>
      <c r="AD9539"/>
      <c r="AE9539"/>
      <c r="AF9539"/>
      <c r="AG9539"/>
      <c r="AH9539"/>
      <c r="AI9539"/>
      <c r="AJ9539"/>
      <c r="AK9539"/>
    </row>
    <row r="9540" spans="1:37">
      <c r="A9540"/>
      <c r="B9540"/>
      <c r="C9540"/>
      <c r="D9540"/>
      <c r="E9540"/>
      <c r="F9540"/>
      <c r="G9540"/>
      <c r="H9540"/>
      <c r="I9540"/>
      <c r="J9540"/>
      <c r="K9540"/>
      <c r="L9540"/>
      <c r="M9540"/>
      <c r="N9540"/>
      <c r="O9540"/>
      <c r="P9540"/>
      <c r="Q9540"/>
      <c r="R9540"/>
      <c r="S9540"/>
      <c r="T9540"/>
      <c r="U9540"/>
      <c r="V9540"/>
      <c r="W9540"/>
      <c r="X9540"/>
      <c r="Y9540"/>
      <c r="Z9540"/>
      <c r="AA9540"/>
      <c r="AB9540"/>
      <c r="AC9540"/>
      <c r="AD9540"/>
      <c r="AE9540"/>
      <c r="AF9540"/>
      <c r="AG9540"/>
      <c r="AH9540"/>
      <c r="AI9540"/>
      <c r="AJ9540"/>
      <c r="AK9540"/>
    </row>
    <row r="9541" spans="1:37">
      <c r="A9541"/>
      <c r="B9541"/>
      <c r="C9541"/>
      <c r="D9541"/>
      <c r="E9541"/>
      <c r="F9541"/>
      <c r="G9541"/>
      <c r="H9541"/>
      <c r="I9541"/>
      <c r="J9541"/>
      <c r="K9541"/>
      <c r="L9541"/>
      <c r="M9541"/>
      <c r="N9541"/>
      <c r="O9541"/>
      <c r="P9541"/>
      <c r="Q9541"/>
      <c r="R9541"/>
      <c r="S9541"/>
      <c r="T9541"/>
      <c r="U9541"/>
      <c r="V9541"/>
      <c r="W9541"/>
      <c r="X9541"/>
      <c r="Y9541"/>
      <c r="Z9541"/>
      <c r="AA9541"/>
      <c r="AB9541"/>
      <c r="AC9541"/>
      <c r="AD9541"/>
      <c r="AE9541"/>
      <c r="AF9541"/>
      <c r="AG9541"/>
      <c r="AH9541"/>
      <c r="AI9541"/>
      <c r="AJ9541"/>
      <c r="AK9541"/>
    </row>
    <row r="9542" spans="1:37">
      <c r="A9542"/>
      <c r="B9542"/>
      <c r="C9542"/>
      <c r="D9542"/>
      <c r="E9542"/>
      <c r="F9542"/>
      <c r="G9542"/>
      <c r="H9542"/>
      <c r="I9542"/>
      <c r="J9542"/>
      <c r="K9542"/>
      <c r="L9542"/>
      <c r="M9542"/>
      <c r="N9542"/>
      <c r="O9542"/>
      <c r="P9542"/>
      <c r="Q9542"/>
      <c r="R9542"/>
      <c r="S9542"/>
      <c r="T9542"/>
      <c r="U9542"/>
      <c r="V9542"/>
      <c r="W9542"/>
      <c r="X9542"/>
      <c r="Y9542"/>
      <c r="Z9542"/>
      <c r="AA9542"/>
      <c r="AB9542"/>
      <c r="AC9542"/>
      <c r="AD9542"/>
      <c r="AE9542"/>
      <c r="AF9542"/>
      <c r="AG9542"/>
      <c r="AH9542"/>
      <c r="AI9542"/>
      <c r="AJ9542"/>
      <c r="AK9542"/>
    </row>
    <row r="9543" spans="1:37">
      <c r="A9543"/>
      <c r="B9543"/>
      <c r="C9543"/>
      <c r="D9543"/>
      <c r="E9543"/>
      <c r="F9543"/>
      <c r="G9543"/>
      <c r="H9543"/>
      <c r="I9543"/>
      <c r="J9543"/>
      <c r="K9543"/>
      <c r="L9543"/>
      <c r="M9543"/>
      <c r="N9543"/>
      <c r="O9543"/>
      <c r="P9543"/>
      <c r="Q9543"/>
      <c r="R9543"/>
      <c r="S9543"/>
      <c r="T9543"/>
      <c r="U9543"/>
      <c r="V9543"/>
      <c r="W9543"/>
      <c r="X9543"/>
      <c r="Y9543"/>
      <c r="Z9543"/>
      <c r="AA9543"/>
      <c r="AB9543"/>
      <c r="AC9543"/>
      <c r="AD9543"/>
      <c r="AE9543"/>
      <c r="AF9543"/>
      <c r="AG9543"/>
      <c r="AH9543"/>
      <c r="AI9543"/>
      <c r="AJ9543"/>
      <c r="AK9543"/>
    </row>
    <row r="9544" spans="1:37">
      <c r="A9544"/>
      <c r="B9544"/>
      <c r="C9544"/>
      <c r="D9544"/>
      <c r="E9544"/>
      <c r="F9544"/>
      <c r="G9544"/>
      <c r="H9544"/>
      <c r="I9544"/>
      <c r="J9544"/>
      <c r="K9544"/>
      <c r="L9544"/>
      <c r="M9544"/>
      <c r="N9544"/>
      <c r="O9544"/>
      <c r="P9544"/>
      <c r="Q9544"/>
      <c r="R9544"/>
      <c r="S9544"/>
      <c r="T9544"/>
      <c r="U9544"/>
      <c r="V9544"/>
      <c r="W9544"/>
      <c r="X9544"/>
      <c r="Y9544"/>
      <c r="Z9544"/>
      <c r="AA9544"/>
      <c r="AB9544"/>
      <c r="AC9544"/>
      <c r="AD9544"/>
      <c r="AE9544"/>
      <c r="AF9544"/>
      <c r="AG9544"/>
      <c r="AH9544"/>
      <c r="AI9544"/>
      <c r="AJ9544"/>
      <c r="AK9544"/>
    </row>
    <row r="9545" spans="1:37">
      <c r="A9545"/>
      <c r="B9545"/>
      <c r="C9545"/>
      <c r="D9545"/>
      <c r="E9545"/>
      <c r="F9545"/>
      <c r="G9545"/>
      <c r="H9545"/>
      <c r="I9545"/>
      <c r="J9545"/>
      <c r="K9545"/>
      <c r="L9545"/>
      <c r="M9545"/>
      <c r="N9545"/>
      <c r="O9545"/>
      <c r="P9545"/>
      <c r="Q9545"/>
      <c r="R9545"/>
      <c r="S9545"/>
      <c r="T9545"/>
      <c r="U9545"/>
      <c r="V9545"/>
      <c r="W9545"/>
      <c r="X9545"/>
      <c r="Y9545"/>
      <c r="Z9545"/>
      <c r="AA9545"/>
      <c r="AB9545"/>
      <c r="AC9545"/>
      <c r="AD9545"/>
      <c r="AE9545"/>
      <c r="AF9545"/>
      <c r="AG9545"/>
      <c r="AH9545"/>
      <c r="AI9545"/>
      <c r="AJ9545"/>
      <c r="AK9545"/>
    </row>
    <row r="9546" spans="1:37">
      <c r="A9546"/>
      <c r="B9546"/>
      <c r="C9546"/>
      <c r="D9546"/>
      <c r="E9546"/>
      <c r="F9546"/>
      <c r="G9546"/>
      <c r="H9546"/>
      <c r="I9546"/>
      <c r="J9546"/>
      <c r="K9546"/>
      <c r="L9546"/>
      <c r="M9546"/>
      <c r="N9546"/>
      <c r="O9546"/>
      <c r="P9546"/>
      <c r="Q9546"/>
      <c r="R9546"/>
      <c r="S9546"/>
      <c r="T9546"/>
      <c r="U9546"/>
      <c r="V9546"/>
      <c r="W9546"/>
      <c r="X9546"/>
      <c r="Y9546"/>
      <c r="Z9546"/>
      <c r="AA9546"/>
      <c r="AB9546"/>
      <c r="AC9546"/>
      <c r="AD9546"/>
      <c r="AE9546"/>
      <c r="AF9546"/>
      <c r="AG9546"/>
      <c r="AH9546"/>
      <c r="AI9546"/>
      <c r="AJ9546"/>
      <c r="AK9546"/>
    </row>
    <row r="9547" spans="1:37">
      <c r="A9547"/>
      <c r="B9547"/>
      <c r="C9547"/>
      <c r="D9547"/>
      <c r="E9547"/>
      <c r="F9547"/>
      <c r="G9547"/>
      <c r="H9547"/>
      <c r="I9547"/>
      <c r="J9547"/>
      <c r="K9547"/>
      <c r="L9547"/>
      <c r="M9547"/>
      <c r="N9547"/>
      <c r="O9547"/>
      <c r="P9547"/>
      <c r="Q9547"/>
      <c r="R9547"/>
      <c r="S9547"/>
      <c r="T9547"/>
      <c r="U9547"/>
      <c r="V9547"/>
      <c r="W9547"/>
      <c r="X9547"/>
      <c r="Y9547"/>
      <c r="Z9547"/>
      <c r="AA9547"/>
      <c r="AB9547"/>
      <c r="AC9547"/>
      <c r="AD9547"/>
      <c r="AE9547"/>
      <c r="AF9547"/>
      <c r="AG9547"/>
      <c r="AH9547"/>
      <c r="AI9547"/>
      <c r="AJ9547"/>
      <c r="AK9547"/>
    </row>
    <row r="9548" spans="1:37">
      <c r="A9548"/>
      <c r="B9548"/>
      <c r="C9548"/>
      <c r="D9548"/>
      <c r="E9548"/>
      <c r="F9548"/>
      <c r="G9548"/>
      <c r="H9548"/>
      <c r="I9548"/>
      <c r="J9548"/>
      <c r="K9548"/>
      <c r="L9548"/>
      <c r="M9548"/>
      <c r="N9548"/>
      <c r="O9548"/>
      <c r="P9548"/>
      <c r="Q9548"/>
      <c r="R9548"/>
      <c r="S9548"/>
      <c r="T9548"/>
      <c r="U9548"/>
      <c r="V9548"/>
      <c r="W9548"/>
      <c r="X9548"/>
      <c r="Y9548"/>
      <c r="Z9548"/>
      <c r="AA9548"/>
      <c r="AB9548"/>
      <c r="AC9548"/>
      <c r="AD9548"/>
      <c r="AE9548"/>
      <c r="AF9548"/>
      <c r="AG9548"/>
      <c r="AH9548"/>
      <c r="AI9548"/>
      <c r="AJ9548"/>
      <c r="AK9548"/>
    </row>
    <row r="9549" spans="1:37">
      <c r="A9549"/>
      <c r="B9549"/>
      <c r="C9549"/>
      <c r="D9549"/>
      <c r="E9549"/>
      <c r="F9549"/>
      <c r="G9549"/>
      <c r="H9549"/>
      <c r="I9549"/>
      <c r="J9549"/>
      <c r="K9549"/>
      <c r="L9549"/>
      <c r="M9549"/>
      <c r="N9549"/>
      <c r="O9549"/>
      <c r="P9549"/>
      <c r="Q9549"/>
      <c r="R9549"/>
      <c r="S9549"/>
      <c r="T9549"/>
      <c r="U9549"/>
      <c r="V9549"/>
      <c r="W9549"/>
      <c r="X9549"/>
      <c r="Y9549"/>
      <c r="Z9549"/>
      <c r="AA9549"/>
      <c r="AB9549"/>
      <c r="AC9549"/>
      <c r="AD9549"/>
      <c r="AE9549"/>
      <c r="AF9549"/>
      <c r="AG9549"/>
      <c r="AH9549"/>
      <c r="AI9549"/>
      <c r="AJ9549"/>
      <c r="AK9549"/>
    </row>
    <row r="9550" spans="1:37">
      <c r="A9550"/>
      <c r="B9550"/>
      <c r="C9550"/>
      <c r="D9550"/>
      <c r="E9550"/>
      <c r="F9550"/>
      <c r="G9550"/>
      <c r="H9550"/>
      <c r="I9550"/>
      <c r="J9550"/>
      <c r="K9550"/>
      <c r="L9550"/>
      <c r="M9550"/>
      <c r="N9550"/>
      <c r="O9550"/>
      <c r="P9550"/>
      <c r="Q9550"/>
      <c r="R9550"/>
      <c r="S9550"/>
      <c r="T9550"/>
      <c r="U9550"/>
      <c r="V9550"/>
      <c r="W9550"/>
      <c r="X9550"/>
      <c r="Y9550"/>
      <c r="Z9550"/>
      <c r="AA9550"/>
      <c r="AB9550"/>
      <c r="AC9550"/>
      <c r="AD9550"/>
      <c r="AE9550"/>
      <c r="AF9550"/>
      <c r="AG9550"/>
      <c r="AH9550"/>
      <c r="AI9550"/>
      <c r="AJ9550"/>
      <c r="AK9550"/>
    </row>
    <row r="9551" spans="1:37">
      <c r="A9551"/>
      <c r="B9551"/>
      <c r="C9551"/>
      <c r="D9551"/>
      <c r="E9551"/>
      <c r="F9551"/>
      <c r="G9551"/>
      <c r="H9551"/>
      <c r="I9551"/>
      <c r="J9551"/>
      <c r="K9551"/>
      <c r="L9551"/>
      <c r="M9551"/>
      <c r="N9551"/>
      <c r="O9551"/>
      <c r="P9551"/>
      <c r="Q9551"/>
      <c r="R9551"/>
      <c r="S9551"/>
      <c r="T9551"/>
      <c r="U9551"/>
      <c r="V9551"/>
      <c r="W9551"/>
      <c r="X9551"/>
      <c r="Y9551"/>
      <c r="Z9551"/>
      <c r="AA9551"/>
      <c r="AB9551"/>
      <c r="AC9551"/>
      <c r="AD9551"/>
      <c r="AE9551"/>
      <c r="AF9551"/>
      <c r="AG9551"/>
      <c r="AH9551"/>
      <c r="AI9551"/>
      <c r="AJ9551"/>
      <c r="AK9551"/>
    </row>
    <row r="9561" spans="1:50">
      <c r="A9561"/>
      <c r="D9561"/>
      <c r="F9561"/>
      <c r="G9561" s="171"/>
      <c r="H9561"/>
      <c r="K9561"/>
      <c r="L9561"/>
    </row>
    <row r="9562" spans="1:50">
      <c r="A9562"/>
      <c r="B9562"/>
      <c r="F9562"/>
      <c r="G9562"/>
      <c r="H9562"/>
      <c r="K9562"/>
      <c r="L9562"/>
      <c r="N9562"/>
    </row>
    <row r="9563" spans="1:50">
      <c r="B9563"/>
      <c r="C9563"/>
      <c r="D9563"/>
      <c r="E9563"/>
      <c r="F9563"/>
      <c r="G9563"/>
      <c r="H9563"/>
      <c r="I9563"/>
      <c r="J9563"/>
      <c r="K9563"/>
      <c r="L9563"/>
      <c r="M9563"/>
      <c r="N9563"/>
      <c r="O9563"/>
      <c r="P9563"/>
      <c r="Q9563"/>
      <c r="R9563"/>
      <c r="S9563"/>
      <c r="T9563"/>
      <c r="U9563"/>
      <c r="V9563"/>
      <c r="W9563"/>
      <c r="X9563"/>
      <c r="Y9563"/>
      <c r="Z9563"/>
      <c r="AA9563"/>
      <c r="AB9563"/>
      <c r="AC9563"/>
      <c r="AD9563"/>
      <c r="AE9563"/>
      <c r="AF9563"/>
      <c r="AG9563"/>
      <c r="AH9563"/>
      <c r="AI9563"/>
      <c r="AJ9563"/>
      <c r="AK9563"/>
    </row>
    <row r="9564" spans="1:50">
      <c r="B9564"/>
      <c r="E9564"/>
      <c r="H9564"/>
      <c r="K9564"/>
      <c r="N9564"/>
      <c r="Q9564"/>
      <c r="T9564"/>
      <c r="W9564"/>
      <c r="Z9564"/>
      <c r="AC9564"/>
      <c r="AF9564"/>
      <c r="AI9564"/>
    </row>
    <row r="9565" spans="1:50">
      <c r="A9565"/>
      <c r="B9565"/>
      <c r="C9565"/>
      <c r="D9565"/>
      <c r="E9565"/>
      <c r="F9565"/>
      <c r="G9565"/>
      <c r="H9565"/>
      <c r="I9565"/>
      <c r="J9565"/>
      <c r="K9565"/>
      <c r="L9565"/>
      <c r="M9565"/>
      <c r="N9565"/>
      <c r="O9565"/>
      <c r="P9565"/>
      <c r="Q9565"/>
      <c r="R9565"/>
      <c r="S9565"/>
      <c r="T9565"/>
      <c r="U9565"/>
      <c r="V9565"/>
      <c r="W9565"/>
      <c r="X9565"/>
      <c r="Y9565"/>
      <c r="Z9565"/>
      <c r="AA9565"/>
      <c r="AB9565"/>
      <c r="AC9565"/>
      <c r="AD9565"/>
      <c r="AE9565"/>
      <c r="AF9565"/>
      <c r="AG9565"/>
      <c r="AH9565"/>
      <c r="AI9565"/>
      <c r="AJ9565"/>
      <c r="AK9565"/>
    </row>
    <row r="9566" spans="1:50">
      <c r="B9566" s="172"/>
      <c r="C9566" s="173"/>
      <c r="D9566" s="173"/>
      <c r="E9566" s="172"/>
      <c r="F9566" s="173"/>
      <c r="G9566" s="173"/>
      <c r="H9566" s="172"/>
      <c r="I9566" s="173"/>
      <c r="J9566" s="173"/>
      <c r="K9566" s="172"/>
      <c r="L9566" s="173"/>
      <c r="M9566" s="173"/>
      <c r="N9566" s="172"/>
      <c r="O9566" s="173"/>
      <c r="P9566" s="173"/>
      <c r="Q9566" s="172"/>
      <c r="R9566" s="173"/>
      <c r="S9566" s="173"/>
      <c r="T9566" s="172"/>
      <c r="U9566" s="173"/>
      <c r="V9566" s="173"/>
      <c r="W9566" s="172"/>
      <c r="X9566" s="173"/>
      <c r="Y9566" s="173"/>
      <c r="Z9566" s="172"/>
      <c r="AA9566" s="173"/>
      <c r="AB9566" s="173"/>
      <c r="AC9566" s="172"/>
      <c r="AD9566" s="173"/>
      <c r="AE9566" s="173"/>
      <c r="AF9566" s="172"/>
      <c r="AG9566" s="173"/>
      <c r="AH9566" s="173"/>
      <c r="AI9566" s="172"/>
      <c r="AJ9566" s="173"/>
      <c r="AK9566" s="173"/>
      <c r="AM9566">
        <f>A9561</f>
        <v>0</v>
      </c>
      <c r="AN9566" s="165" t="e">
        <f>1/($B9566*(1/$B9564)*(1/(5/7+2/7*$D9566))*$B9576/SUM($B9568:$B9591))</f>
        <v>#DIV/0!</v>
      </c>
      <c r="AO9566" s="165" t="e">
        <f>1/(B9566*(1/B9564)*(1/(5/7+2/7*D9566)))</f>
        <v>#DIV/0!</v>
      </c>
      <c r="AP9566" s="165"/>
      <c r="AR9566" s="170">
        <f>CHOOSE(AV$3,C9566,F9566,I9566,L9566,O9566,R9566,U9566,X9566,AA9566,AD9566,AG9566,AJ9566)</f>
        <v>0</v>
      </c>
      <c r="AS9566" s="166"/>
      <c r="AT9566" s="166"/>
      <c r="AV9566" s="116" t="e">
        <f>AN9566/AR9566</f>
        <v>#DIV/0!</v>
      </c>
      <c r="AW9566" s="167" t="e">
        <f>AO9566/AR9566</f>
        <v>#DIV/0!</v>
      </c>
      <c r="AX9566" s="165"/>
    </row>
    <row r="9567" spans="1:50">
      <c r="A9567"/>
      <c r="B9567"/>
      <c r="C9567"/>
      <c r="D9567"/>
      <c r="E9567"/>
      <c r="F9567"/>
      <c r="G9567"/>
      <c r="H9567"/>
      <c r="I9567"/>
      <c r="J9567"/>
      <c r="K9567"/>
      <c r="L9567"/>
      <c r="M9567"/>
      <c r="N9567"/>
      <c r="O9567"/>
      <c r="P9567"/>
      <c r="Q9567"/>
      <c r="R9567"/>
      <c r="S9567"/>
      <c r="T9567"/>
      <c r="U9567"/>
      <c r="V9567"/>
      <c r="W9567"/>
      <c r="X9567"/>
      <c r="Y9567"/>
      <c r="Z9567"/>
      <c r="AA9567"/>
      <c r="AB9567"/>
      <c r="AC9567"/>
      <c r="AD9567"/>
      <c r="AE9567"/>
      <c r="AF9567"/>
      <c r="AG9567"/>
      <c r="AH9567"/>
      <c r="AI9567"/>
      <c r="AJ9567"/>
      <c r="AK9567"/>
    </row>
    <row r="9568" spans="1:50">
      <c r="A9568"/>
      <c r="B9568"/>
      <c r="C9568"/>
      <c r="D9568"/>
      <c r="E9568"/>
      <c r="F9568"/>
      <c r="G9568"/>
      <c r="H9568"/>
      <c r="I9568"/>
      <c r="J9568"/>
      <c r="K9568"/>
      <c r="L9568"/>
      <c r="M9568"/>
      <c r="N9568"/>
      <c r="O9568"/>
      <c r="P9568"/>
      <c r="Q9568"/>
      <c r="R9568"/>
      <c r="S9568"/>
      <c r="T9568"/>
      <c r="U9568"/>
      <c r="V9568"/>
      <c r="W9568"/>
      <c r="X9568"/>
      <c r="Y9568"/>
      <c r="Z9568"/>
      <c r="AA9568"/>
      <c r="AB9568"/>
      <c r="AC9568"/>
      <c r="AD9568"/>
      <c r="AE9568"/>
      <c r="AF9568"/>
      <c r="AG9568"/>
      <c r="AH9568"/>
      <c r="AI9568"/>
      <c r="AJ9568"/>
      <c r="AK9568"/>
    </row>
    <row r="9569" spans="1:37">
      <c r="A9569"/>
      <c r="B9569"/>
      <c r="C9569"/>
      <c r="D9569"/>
      <c r="E9569"/>
      <c r="F9569"/>
      <c r="G9569"/>
      <c r="H9569"/>
      <c r="I9569"/>
      <c r="J9569"/>
      <c r="K9569"/>
      <c r="L9569"/>
      <c r="M9569"/>
      <c r="N9569"/>
      <c r="O9569"/>
      <c r="P9569"/>
      <c r="Q9569"/>
      <c r="R9569"/>
      <c r="S9569"/>
      <c r="T9569"/>
      <c r="U9569"/>
      <c r="V9569"/>
      <c r="W9569"/>
      <c r="X9569"/>
      <c r="Y9569"/>
      <c r="Z9569"/>
      <c r="AA9569"/>
      <c r="AB9569"/>
      <c r="AC9569"/>
      <c r="AD9569"/>
      <c r="AE9569"/>
      <c r="AF9569"/>
      <c r="AG9569"/>
      <c r="AH9569"/>
      <c r="AI9569"/>
      <c r="AJ9569"/>
      <c r="AK9569"/>
    </row>
    <row r="9570" spans="1:37">
      <c r="A9570"/>
      <c r="B9570"/>
      <c r="C9570"/>
      <c r="D9570"/>
      <c r="E9570"/>
      <c r="F9570"/>
      <c r="G9570"/>
      <c r="H9570"/>
      <c r="I9570"/>
      <c r="J9570"/>
      <c r="K9570"/>
      <c r="L9570"/>
      <c r="M9570"/>
      <c r="N9570"/>
      <c r="O9570"/>
      <c r="P9570"/>
      <c r="Q9570"/>
      <c r="R9570"/>
      <c r="S9570"/>
      <c r="T9570"/>
      <c r="U9570"/>
      <c r="V9570"/>
      <c r="W9570"/>
      <c r="X9570"/>
      <c r="Y9570"/>
      <c r="Z9570"/>
      <c r="AA9570"/>
      <c r="AB9570"/>
      <c r="AC9570"/>
      <c r="AD9570"/>
      <c r="AE9570"/>
      <c r="AF9570"/>
      <c r="AG9570"/>
      <c r="AH9570"/>
      <c r="AI9570"/>
      <c r="AJ9570"/>
      <c r="AK9570"/>
    </row>
    <row r="9571" spans="1:37">
      <c r="A9571"/>
      <c r="B9571"/>
      <c r="C9571"/>
      <c r="D9571"/>
      <c r="E9571"/>
      <c r="F9571"/>
      <c r="G9571"/>
      <c r="H9571"/>
      <c r="I9571"/>
      <c r="J9571"/>
      <c r="K9571"/>
      <c r="L9571"/>
      <c r="M9571"/>
      <c r="N9571"/>
      <c r="O9571"/>
      <c r="P9571"/>
      <c r="Q9571"/>
      <c r="R9571"/>
      <c r="S9571"/>
      <c r="T9571"/>
      <c r="U9571"/>
      <c r="V9571"/>
      <c r="W9571"/>
      <c r="X9571"/>
      <c r="Y9571"/>
      <c r="Z9571"/>
      <c r="AA9571"/>
      <c r="AB9571"/>
      <c r="AC9571"/>
      <c r="AD9571"/>
      <c r="AE9571"/>
      <c r="AF9571"/>
      <c r="AG9571"/>
      <c r="AH9571"/>
      <c r="AI9571"/>
      <c r="AJ9571"/>
      <c r="AK9571"/>
    </row>
    <row r="9572" spans="1:37">
      <c r="A9572"/>
      <c r="B9572"/>
      <c r="C9572"/>
      <c r="D9572"/>
      <c r="E9572"/>
      <c r="F9572"/>
      <c r="G9572"/>
      <c r="H9572"/>
      <c r="I9572"/>
      <c r="J9572"/>
      <c r="K9572"/>
      <c r="L9572"/>
      <c r="M9572"/>
      <c r="N9572"/>
      <c r="O9572"/>
      <c r="P9572"/>
      <c r="Q9572"/>
      <c r="R9572"/>
      <c r="S9572"/>
      <c r="T9572"/>
      <c r="U9572"/>
      <c r="V9572"/>
      <c r="W9572"/>
      <c r="X9572"/>
      <c r="Y9572"/>
      <c r="Z9572"/>
      <c r="AA9572"/>
      <c r="AB9572"/>
      <c r="AC9572"/>
      <c r="AD9572"/>
      <c r="AE9572"/>
      <c r="AF9572"/>
      <c r="AG9572"/>
      <c r="AH9572"/>
      <c r="AI9572"/>
      <c r="AJ9572"/>
      <c r="AK9572"/>
    </row>
    <row r="9573" spans="1:37">
      <c r="A9573"/>
      <c r="B9573"/>
      <c r="C9573"/>
      <c r="D9573"/>
      <c r="E9573"/>
      <c r="F9573"/>
      <c r="G9573"/>
      <c r="H9573"/>
      <c r="I9573"/>
      <c r="J9573"/>
      <c r="K9573"/>
      <c r="L9573"/>
      <c r="M9573"/>
      <c r="N9573"/>
      <c r="O9573"/>
      <c r="P9573"/>
      <c r="Q9573"/>
      <c r="R9573"/>
      <c r="S9573"/>
      <c r="T9573"/>
      <c r="U9573"/>
      <c r="V9573"/>
      <c r="W9573"/>
      <c r="X9573"/>
      <c r="Y9573"/>
      <c r="Z9573"/>
      <c r="AA9573"/>
      <c r="AB9573"/>
      <c r="AC9573"/>
      <c r="AD9573"/>
      <c r="AE9573"/>
      <c r="AF9573"/>
      <c r="AG9573"/>
      <c r="AH9573"/>
      <c r="AI9573"/>
      <c r="AJ9573"/>
      <c r="AK9573"/>
    </row>
    <row r="9574" spans="1:37">
      <c r="A9574"/>
      <c r="B9574"/>
      <c r="C9574"/>
      <c r="D9574"/>
      <c r="E9574"/>
      <c r="F9574"/>
      <c r="G9574"/>
      <c r="H9574"/>
      <c r="I9574"/>
      <c r="J9574"/>
      <c r="K9574"/>
      <c r="L9574"/>
      <c r="M9574"/>
      <c r="N9574"/>
      <c r="O9574"/>
      <c r="P9574"/>
      <c r="Q9574"/>
      <c r="R9574"/>
      <c r="S9574"/>
      <c r="T9574"/>
      <c r="U9574"/>
      <c r="V9574"/>
      <c r="W9574"/>
      <c r="X9574"/>
      <c r="Y9574"/>
      <c r="Z9574"/>
      <c r="AA9574"/>
      <c r="AB9574"/>
      <c r="AC9574"/>
      <c r="AD9574"/>
      <c r="AE9574"/>
      <c r="AF9574"/>
      <c r="AG9574"/>
      <c r="AH9574"/>
      <c r="AI9574"/>
      <c r="AJ9574"/>
      <c r="AK9574"/>
    </row>
    <row r="9575" spans="1:37">
      <c r="A9575"/>
      <c r="B9575"/>
      <c r="C9575"/>
      <c r="D9575"/>
      <c r="E9575"/>
      <c r="F9575"/>
      <c r="G9575"/>
      <c r="H9575"/>
      <c r="I9575"/>
      <c r="J9575"/>
      <c r="K9575"/>
      <c r="L9575"/>
      <c r="M9575"/>
      <c r="N9575"/>
      <c r="O9575"/>
      <c r="P9575"/>
      <c r="Q9575"/>
      <c r="R9575"/>
      <c r="S9575"/>
      <c r="T9575"/>
      <c r="U9575"/>
      <c r="V9575"/>
      <c r="W9575"/>
      <c r="X9575"/>
      <c r="Y9575"/>
      <c r="Z9575"/>
      <c r="AA9575"/>
      <c r="AB9575"/>
      <c r="AC9575"/>
      <c r="AD9575"/>
      <c r="AE9575"/>
      <c r="AF9575"/>
      <c r="AG9575"/>
      <c r="AH9575"/>
      <c r="AI9575"/>
      <c r="AJ9575"/>
      <c r="AK9575"/>
    </row>
    <row r="9576" spans="1:37">
      <c r="A9576"/>
      <c r="B9576"/>
      <c r="C9576"/>
      <c r="D9576"/>
      <c r="E9576"/>
      <c r="F9576"/>
      <c r="G9576"/>
      <c r="H9576"/>
      <c r="I9576"/>
      <c r="J9576"/>
      <c r="K9576"/>
      <c r="L9576"/>
      <c r="M9576"/>
      <c r="N9576"/>
      <c r="O9576"/>
      <c r="P9576"/>
      <c r="Q9576"/>
      <c r="R9576"/>
      <c r="S9576"/>
      <c r="T9576"/>
      <c r="U9576"/>
      <c r="V9576"/>
      <c r="W9576"/>
      <c r="X9576"/>
      <c r="Y9576"/>
      <c r="Z9576"/>
      <c r="AA9576"/>
      <c r="AB9576"/>
      <c r="AC9576"/>
      <c r="AD9576"/>
      <c r="AE9576"/>
      <c r="AF9576"/>
      <c r="AG9576"/>
      <c r="AH9576"/>
      <c r="AI9576"/>
      <c r="AJ9576"/>
      <c r="AK9576"/>
    </row>
    <row r="9577" spans="1:37">
      <c r="A9577"/>
      <c r="B9577"/>
      <c r="C9577"/>
      <c r="D9577"/>
      <c r="E9577"/>
      <c r="F9577"/>
      <c r="G9577"/>
      <c r="H9577"/>
      <c r="I9577"/>
      <c r="J9577"/>
      <c r="K9577"/>
      <c r="L9577"/>
      <c r="M9577"/>
      <c r="N9577"/>
      <c r="O9577"/>
      <c r="P9577"/>
      <c r="Q9577"/>
      <c r="R9577"/>
      <c r="S9577"/>
      <c r="T9577"/>
      <c r="U9577"/>
      <c r="V9577"/>
      <c r="W9577"/>
      <c r="X9577"/>
      <c r="Y9577"/>
      <c r="Z9577"/>
      <c r="AA9577"/>
      <c r="AB9577"/>
      <c r="AC9577"/>
      <c r="AD9577"/>
      <c r="AE9577"/>
      <c r="AF9577"/>
      <c r="AG9577"/>
      <c r="AH9577"/>
      <c r="AI9577"/>
      <c r="AJ9577"/>
      <c r="AK9577"/>
    </row>
    <row r="9578" spans="1:37">
      <c r="A9578"/>
      <c r="B9578"/>
      <c r="C9578"/>
      <c r="D9578"/>
      <c r="E9578"/>
      <c r="F9578"/>
      <c r="G9578"/>
      <c r="H9578"/>
      <c r="I9578"/>
      <c r="J9578"/>
      <c r="K9578"/>
      <c r="L9578"/>
      <c r="M9578"/>
      <c r="N9578"/>
      <c r="O9578"/>
      <c r="P9578"/>
      <c r="Q9578"/>
      <c r="R9578"/>
      <c r="S9578"/>
      <c r="T9578"/>
      <c r="U9578"/>
      <c r="V9578"/>
      <c r="W9578"/>
      <c r="X9578"/>
      <c r="Y9578"/>
      <c r="Z9578"/>
      <c r="AA9578"/>
      <c r="AB9578"/>
      <c r="AC9578"/>
      <c r="AD9578"/>
      <c r="AE9578"/>
      <c r="AF9578"/>
      <c r="AG9578"/>
      <c r="AH9578"/>
      <c r="AI9578"/>
      <c r="AJ9578"/>
      <c r="AK9578"/>
    </row>
    <row r="9579" spans="1:37">
      <c r="A9579"/>
      <c r="B9579"/>
      <c r="C9579"/>
      <c r="D9579"/>
      <c r="E9579"/>
      <c r="F9579"/>
      <c r="G9579"/>
      <c r="H9579"/>
      <c r="I9579"/>
      <c r="J9579"/>
      <c r="K9579"/>
      <c r="L9579"/>
      <c r="M9579"/>
      <c r="N9579"/>
      <c r="O9579"/>
      <c r="P9579"/>
      <c r="Q9579"/>
      <c r="R9579"/>
      <c r="S9579"/>
      <c r="T9579"/>
      <c r="U9579"/>
      <c r="V9579"/>
      <c r="W9579"/>
      <c r="X9579"/>
      <c r="Y9579"/>
      <c r="Z9579"/>
      <c r="AA9579"/>
      <c r="AB9579"/>
      <c r="AC9579"/>
      <c r="AD9579"/>
      <c r="AE9579"/>
      <c r="AF9579"/>
      <c r="AG9579"/>
      <c r="AH9579"/>
      <c r="AI9579"/>
      <c r="AJ9579"/>
      <c r="AK9579"/>
    </row>
    <row r="9580" spans="1:37">
      <c r="A9580"/>
      <c r="B9580"/>
      <c r="C9580"/>
      <c r="D9580"/>
      <c r="E9580"/>
      <c r="F9580"/>
      <c r="G9580"/>
      <c r="H9580"/>
      <c r="I9580"/>
      <c r="J9580"/>
      <c r="K9580"/>
      <c r="L9580"/>
      <c r="M9580"/>
      <c r="N9580"/>
      <c r="O9580"/>
      <c r="P9580"/>
      <c r="Q9580"/>
      <c r="R9580"/>
      <c r="S9580"/>
      <c r="T9580"/>
      <c r="U9580"/>
      <c r="V9580"/>
      <c r="W9580"/>
      <c r="X9580"/>
      <c r="Y9580"/>
      <c r="Z9580"/>
      <c r="AA9580"/>
      <c r="AB9580"/>
      <c r="AC9580"/>
      <c r="AD9580"/>
      <c r="AE9580"/>
      <c r="AF9580"/>
      <c r="AG9580"/>
      <c r="AH9580"/>
      <c r="AI9580"/>
      <c r="AJ9580"/>
      <c r="AK9580"/>
    </row>
    <row r="9581" spans="1:37">
      <c r="A9581"/>
      <c r="B9581"/>
      <c r="C9581"/>
      <c r="D9581"/>
      <c r="E9581"/>
      <c r="F9581"/>
      <c r="G9581"/>
      <c r="H9581"/>
      <c r="I9581"/>
      <c r="J9581"/>
      <c r="K9581"/>
      <c r="L9581"/>
      <c r="M9581"/>
      <c r="N9581"/>
      <c r="O9581"/>
      <c r="P9581"/>
      <c r="Q9581"/>
      <c r="R9581"/>
      <c r="S9581"/>
      <c r="T9581"/>
      <c r="U9581"/>
      <c r="V9581"/>
      <c r="W9581"/>
      <c r="X9581"/>
      <c r="Y9581"/>
      <c r="Z9581"/>
      <c r="AA9581"/>
      <c r="AB9581"/>
      <c r="AC9581"/>
      <c r="AD9581"/>
      <c r="AE9581"/>
      <c r="AF9581"/>
      <c r="AG9581"/>
      <c r="AH9581"/>
      <c r="AI9581"/>
      <c r="AJ9581"/>
      <c r="AK9581"/>
    </row>
    <row r="9582" spans="1:37">
      <c r="A9582"/>
      <c r="B9582"/>
      <c r="C9582"/>
      <c r="D9582"/>
      <c r="E9582"/>
      <c r="F9582"/>
      <c r="G9582"/>
      <c r="H9582"/>
      <c r="I9582"/>
      <c r="J9582"/>
      <c r="K9582"/>
      <c r="L9582"/>
      <c r="M9582"/>
      <c r="N9582"/>
      <c r="O9582"/>
      <c r="P9582"/>
      <c r="Q9582"/>
      <c r="R9582"/>
      <c r="S9582"/>
      <c r="T9582"/>
      <c r="U9582"/>
      <c r="V9582"/>
      <c r="W9582"/>
      <c r="X9582"/>
      <c r="Y9582"/>
      <c r="Z9582"/>
      <c r="AA9582"/>
      <c r="AB9582"/>
      <c r="AC9582"/>
      <c r="AD9582"/>
      <c r="AE9582"/>
      <c r="AF9582"/>
      <c r="AG9582"/>
      <c r="AH9582"/>
      <c r="AI9582"/>
      <c r="AJ9582"/>
      <c r="AK9582"/>
    </row>
    <row r="9583" spans="1:37">
      <c r="A9583"/>
      <c r="B9583"/>
      <c r="C9583"/>
      <c r="D9583"/>
      <c r="E9583"/>
      <c r="F9583"/>
      <c r="G9583"/>
      <c r="H9583"/>
      <c r="I9583"/>
      <c r="J9583"/>
      <c r="K9583"/>
      <c r="L9583"/>
      <c r="M9583"/>
      <c r="N9583"/>
      <c r="O9583"/>
      <c r="P9583"/>
      <c r="Q9583"/>
      <c r="R9583"/>
      <c r="S9583"/>
      <c r="T9583"/>
      <c r="U9583"/>
      <c r="V9583"/>
      <c r="W9583"/>
      <c r="X9583"/>
      <c r="Y9583"/>
      <c r="Z9583"/>
      <c r="AA9583"/>
      <c r="AB9583"/>
      <c r="AC9583"/>
      <c r="AD9583"/>
      <c r="AE9583"/>
      <c r="AF9583"/>
      <c r="AG9583"/>
      <c r="AH9583"/>
      <c r="AI9583"/>
      <c r="AJ9583"/>
      <c r="AK9583"/>
    </row>
    <row r="9584" spans="1:37">
      <c r="A9584"/>
      <c r="B9584"/>
      <c r="C9584"/>
      <c r="D9584"/>
      <c r="E9584"/>
      <c r="F9584"/>
      <c r="G9584"/>
      <c r="H9584"/>
      <c r="I9584"/>
      <c r="J9584"/>
      <c r="K9584"/>
      <c r="L9584"/>
      <c r="M9584"/>
      <c r="N9584"/>
      <c r="O9584"/>
      <c r="P9584"/>
      <c r="Q9584"/>
      <c r="R9584"/>
      <c r="S9584"/>
      <c r="T9584"/>
      <c r="U9584"/>
      <c r="V9584"/>
      <c r="W9584"/>
      <c r="X9584"/>
      <c r="Y9584"/>
      <c r="Z9584"/>
      <c r="AA9584"/>
      <c r="AB9584"/>
      <c r="AC9584"/>
      <c r="AD9584"/>
      <c r="AE9584"/>
      <c r="AF9584"/>
      <c r="AG9584"/>
      <c r="AH9584"/>
      <c r="AI9584"/>
      <c r="AJ9584"/>
      <c r="AK9584"/>
    </row>
    <row r="9585" spans="1:37">
      <c r="A9585"/>
      <c r="B9585"/>
      <c r="C9585"/>
      <c r="D9585"/>
      <c r="E9585"/>
      <c r="F9585"/>
      <c r="G9585"/>
      <c r="H9585"/>
      <c r="I9585"/>
      <c r="J9585"/>
      <c r="K9585"/>
      <c r="L9585"/>
      <c r="M9585"/>
      <c r="N9585"/>
      <c r="O9585"/>
      <c r="P9585"/>
      <c r="Q9585"/>
      <c r="R9585"/>
      <c r="S9585"/>
      <c r="T9585"/>
      <c r="U9585"/>
      <c r="V9585"/>
      <c r="W9585"/>
      <c r="X9585"/>
      <c r="Y9585"/>
      <c r="Z9585"/>
      <c r="AA9585"/>
      <c r="AB9585"/>
      <c r="AC9585"/>
      <c r="AD9585"/>
      <c r="AE9585"/>
      <c r="AF9585"/>
      <c r="AG9585"/>
      <c r="AH9585"/>
      <c r="AI9585"/>
      <c r="AJ9585"/>
      <c r="AK9585"/>
    </row>
    <row r="9586" spans="1:37">
      <c r="A9586"/>
      <c r="B9586"/>
      <c r="C9586"/>
      <c r="D9586"/>
      <c r="E9586"/>
      <c r="F9586"/>
      <c r="G9586"/>
      <c r="H9586"/>
      <c r="I9586"/>
      <c r="J9586"/>
      <c r="K9586"/>
      <c r="L9586"/>
      <c r="M9586"/>
      <c r="N9586"/>
      <c r="O9586"/>
      <c r="P9586"/>
      <c r="Q9586"/>
      <c r="R9586"/>
      <c r="S9586"/>
      <c r="T9586"/>
      <c r="U9586"/>
      <c r="V9586"/>
      <c r="W9586"/>
      <c r="X9586"/>
      <c r="Y9586"/>
      <c r="Z9586"/>
      <c r="AA9586"/>
      <c r="AB9586"/>
      <c r="AC9586"/>
      <c r="AD9586"/>
      <c r="AE9586"/>
      <c r="AF9586"/>
      <c r="AG9586"/>
      <c r="AH9586"/>
      <c r="AI9586"/>
      <c r="AJ9586"/>
      <c r="AK9586"/>
    </row>
    <row r="9587" spans="1:37">
      <c r="A9587"/>
      <c r="B9587"/>
      <c r="C9587"/>
      <c r="D9587"/>
      <c r="E9587"/>
      <c r="F9587"/>
      <c r="G9587"/>
      <c r="H9587"/>
      <c r="I9587"/>
      <c r="J9587"/>
      <c r="K9587"/>
      <c r="L9587"/>
      <c r="M9587"/>
      <c r="N9587"/>
      <c r="O9587"/>
      <c r="P9587"/>
      <c r="Q9587"/>
      <c r="R9587"/>
      <c r="S9587"/>
      <c r="T9587"/>
      <c r="U9587"/>
      <c r="V9587"/>
      <c r="W9587"/>
      <c r="X9587"/>
      <c r="Y9587"/>
      <c r="Z9587"/>
      <c r="AA9587"/>
      <c r="AB9587"/>
      <c r="AC9587"/>
      <c r="AD9587"/>
      <c r="AE9587"/>
      <c r="AF9587"/>
      <c r="AG9587"/>
      <c r="AH9587"/>
      <c r="AI9587"/>
      <c r="AJ9587"/>
      <c r="AK9587"/>
    </row>
    <row r="9588" spans="1:37">
      <c r="A9588"/>
      <c r="B9588"/>
      <c r="C9588"/>
      <c r="D9588"/>
      <c r="E9588"/>
      <c r="F9588"/>
      <c r="G9588"/>
      <c r="H9588"/>
      <c r="I9588"/>
      <c r="J9588"/>
      <c r="K9588"/>
      <c r="L9588"/>
      <c r="M9588"/>
      <c r="N9588"/>
      <c r="O9588"/>
      <c r="P9588"/>
      <c r="Q9588"/>
      <c r="R9588"/>
      <c r="S9588"/>
      <c r="T9588"/>
      <c r="U9588"/>
      <c r="V9588"/>
      <c r="W9588"/>
      <c r="X9588"/>
      <c r="Y9588"/>
      <c r="Z9588"/>
      <c r="AA9588"/>
      <c r="AB9588"/>
      <c r="AC9588"/>
      <c r="AD9588"/>
      <c r="AE9588"/>
      <c r="AF9588"/>
      <c r="AG9588"/>
      <c r="AH9588"/>
      <c r="AI9588"/>
      <c r="AJ9588"/>
      <c r="AK9588"/>
    </row>
    <row r="9589" spans="1:37">
      <c r="A9589"/>
      <c r="B9589"/>
      <c r="C9589"/>
      <c r="D9589"/>
      <c r="E9589"/>
      <c r="F9589"/>
      <c r="G9589"/>
      <c r="H9589"/>
      <c r="I9589"/>
      <c r="J9589"/>
      <c r="K9589"/>
      <c r="L9589"/>
      <c r="M9589"/>
      <c r="N9589"/>
      <c r="O9589"/>
      <c r="P9589"/>
      <c r="Q9589"/>
      <c r="R9589"/>
      <c r="S9589"/>
      <c r="T9589"/>
      <c r="U9589"/>
      <c r="V9589"/>
      <c r="W9589"/>
      <c r="X9589"/>
      <c r="Y9589"/>
      <c r="Z9589"/>
      <c r="AA9589"/>
      <c r="AB9589"/>
      <c r="AC9589"/>
      <c r="AD9589"/>
      <c r="AE9589"/>
      <c r="AF9589"/>
      <c r="AG9589"/>
      <c r="AH9589"/>
      <c r="AI9589"/>
      <c r="AJ9589"/>
      <c r="AK9589"/>
    </row>
    <row r="9590" spans="1:37">
      <c r="A9590"/>
      <c r="B9590"/>
      <c r="C9590"/>
      <c r="D9590"/>
      <c r="E9590"/>
      <c r="F9590"/>
      <c r="G9590"/>
      <c r="H9590"/>
      <c r="I9590"/>
      <c r="J9590"/>
      <c r="K9590"/>
      <c r="L9590"/>
      <c r="M9590"/>
      <c r="N9590"/>
      <c r="O9590"/>
      <c r="P9590"/>
      <c r="Q9590"/>
      <c r="R9590"/>
      <c r="S9590"/>
      <c r="T9590"/>
      <c r="U9590"/>
      <c r="V9590"/>
      <c r="W9590"/>
      <c r="X9590"/>
      <c r="Y9590"/>
      <c r="Z9590"/>
      <c r="AA9590"/>
      <c r="AB9590"/>
      <c r="AC9590"/>
      <c r="AD9590"/>
      <c r="AE9590"/>
      <c r="AF9590"/>
      <c r="AG9590"/>
      <c r="AH9590"/>
      <c r="AI9590"/>
      <c r="AJ9590"/>
      <c r="AK9590"/>
    </row>
    <row r="9591" spans="1:37">
      <c r="A9591"/>
      <c r="B9591"/>
      <c r="C9591"/>
      <c r="D9591"/>
      <c r="E9591"/>
      <c r="F9591"/>
      <c r="G9591"/>
      <c r="H9591"/>
      <c r="I9591"/>
      <c r="J9591"/>
      <c r="K9591"/>
      <c r="L9591"/>
      <c r="M9591"/>
      <c r="N9591"/>
      <c r="O9591"/>
      <c r="P9591"/>
      <c r="Q9591"/>
      <c r="R9591"/>
      <c r="S9591"/>
      <c r="T9591"/>
      <c r="U9591"/>
      <c r="V9591"/>
      <c r="W9591"/>
      <c r="X9591"/>
      <c r="Y9591"/>
      <c r="Z9591"/>
      <c r="AA9591"/>
      <c r="AB9591"/>
      <c r="AC9591"/>
      <c r="AD9591"/>
      <c r="AE9591"/>
      <c r="AF9591"/>
      <c r="AG9591"/>
      <c r="AH9591"/>
      <c r="AI9591"/>
      <c r="AJ9591"/>
      <c r="AK9591"/>
    </row>
    <row r="9601" spans="1:50">
      <c r="A9601"/>
      <c r="D9601"/>
      <c r="F9601"/>
      <c r="G9601" s="171"/>
      <c r="H9601"/>
      <c r="K9601"/>
      <c r="L9601"/>
    </row>
    <row r="9602" spans="1:50">
      <c r="A9602"/>
      <c r="B9602"/>
      <c r="F9602"/>
      <c r="G9602"/>
      <c r="H9602"/>
      <c r="K9602"/>
      <c r="L9602"/>
      <c r="N9602"/>
    </row>
    <row r="9603" spans="1:50">
      <c r="B9603"/>
      <c r="C9603"/>
      <c r="D9603"/>
      <c r="E9603"/>
      <c r="F9603"/>
      <c r="G9603"/>
      <c r="H9603"/>
      <c r="I9603"/>
      <c r="J9603"/>
      <c r="K9603"/>
      <c r="L9603"/>
      <c r="M9603"/>
      <c r="N9603"/>
      <c r="O9603"/>
      <c r="P9603"/>
      <c r="Q9603"/>
      <c r="R9603"/>
      <c r="S9603"/>
      <c r="T9603"/>
      <c r="U9603"/>
      <c r="V9603"/>
      <c r="W9603"/>
      <c r="X9603"/>
      <c r="Y9603"/>
      <c r="Z9603"/>
      <c r="AA9603"/>
      <c r="AB9603"/>
      <c r="AC9603"/>
      <c r="AD9603"/>
      <c r="AE9603"/>
      <c r="AF9603"/>
      <c r="AG9603"/>
      <c r="AH9603"/>
      <c r="AI9603"/>
      <c r="AJ9603"/>
      <c r="AK9603"/>
    </row>
    <row r="9604" spans="1:50">
      <c r="B9604"/>
      <c r="E9604"/>
      <c r="H9604"/>
      <c r="K9604"/>
      <c r="N9604"/>
      <c r="Q9604"/>
      <c r="T9604"/>
      <c r="W9604"/>
      <c r="Z9604"/>
      <c r="AC9604"/>
      <c r="AF9604"/>
      <c r="AI9604"/>
    </row>
    <row r="9605" spans="1:50">
      <c r="A9605"/>
      <c r="B9605"/>
      <c r="C9605"/>
      <c r="D9605"/>
      <c r="E9605"/>
      <c r="F9605"/>
      <c r="G9605"/>
      <c r="H9605"/>
      <c r="I9605"/>
      <c r="J9605"/>
      <c r="K9605"/>
      <c r="L9605"/>
      <c r="M9605"/>
      <c r="N9605"/>
      <c r="O9605"/>
      <c r="P9605"/>
      <c r="Q9605"/>
      <c r="R9605"/>
      <c r="S9605"/>
      <c r="T9605"/>
      <c r="U9605"/>
      <c r="V9605"/>
      <c r="W9605"/>
      <c r="X9605"/>
      <c r="Y9605"/>
      <c r="Z9605"/>
      <c r="AA9605"/>
      <c r="AB9605"/>
      <c r="AC9605"/>
      <c r="AD9605"/>
      <c r="AE9605"/>
      <c r="AF9605"/>
      <c r="AG9605"/>
      <c r="AH9605"/>
      <c r="AI9605"/>
      <c r="AJ9605"/>
      <c r="AK9605"/>
    </row>
    <row r="9606" spans="1:50">
      <c r="B9606" s="172"/>
      <c r="C9606" s="173"/>
      <c r="D9606" s="173"/>
      <c r="E9606" s="172"/>
      <c r="F9606" s="173"/>
      <c r="G9606" s="173"/>
      <c r="H9606" s="172"/>
      <c r="I9606" s="173"/>
      <c r="J9606" s="173"/>
      <c r="K9606" s="172"/>
      <c r="L9606" s="173"/>
      <c r="M9606" s="173"/>
      <c r="N9606" s="172"/>
      <c r="O9606" s="173"/>
      <c r="P9606" s="173"/>
      <c r="Q9606" s="172"/>
      <c r="R9606" s="173"/>
      <c r="S9606" s="173"/>
      <c r="T9606" s="172"/>
      <c r="U9606" s="173"/>
      <c r="V9606" s="173"/>
      <c r="W9606" s="172"/>
      <c r="X9606" s="173"/>
      <c r="Y9606" s="173"/>
      <c r="Z9606" s="172"/>
      <c r="AA9606" s="173"/>
      <c r="AB9606" s="173"/>
      <c r="AC9606" s="172"/>
      <c r="AD9606" s="173"/>
      <c r="AE9606" s="173"/>
      <c r="AF9606" s="172"/>
      <c r="AG9606" s="173"/>
      <c r="AH9606" s="173"/>
      <c r="AI9606" s="172"/>
      <c r="AJ9606" s="173"/>
      <c r="AK9606" s="173"/>
      <c r="AM9606">
        <f>A9601</f>
        <v>0</v>
      </c>
      <c r="AN9606" s="165" t="e">
        <f>1/($B9606*(1/$B9604)*(1/(5/7+2/7*$D9606))*$B9616/SUM($B9608:$B9631))</f>
        <v>#DIV/0!</v>
      </c>
      <c r="AO9606" s="165" t="e">
        <f>1/(B9606*(1/B9604)*(1/(5/7+2/7*D9606)))</f>
        <v>#DIV/0!</v>
      </c>
      <c r="AP9606" s="165"/>
      <c r="AR9606" s="170">
        <f>CHOOSE(AV$3,C9606,F9606,I9606,L9606,O9606,R9606,U9606,X9606,AA9606,AD9606,AG9606,AJ9606)</f>
        <v>0</v>
      </c>
      <c r="AS9606" s="166"/>
      <c r="AT9606" s="166"/>
      <c r="AV9606" s="116" t="e">
        <f>AN9606/AR9606</f>
        <v>#DIV/0!</v>
      </c>
      <c r="AW9606" s="167" t="e">
        <f>AO9606/AR9606</f>
        <v>#DIV/0!</v>
      </c>
      <c r="AX9606" s="165"/>
    </row>
    <row r="9607" spans="1:50">
      <c r="A9607"/>
      <c r="B9607"/>
      <c r="C9607"/>
      <c r="D9607"/>
      <c r="E9607"/>
      <c r="F9607"/>
      <c r="G9607"/>
      <c r="H9607"/>
      <c r="I9607"/>
      <c r="J9607"/>
      <c r="K9607"/>
      <c r="L9607"/>
      <c r="M9607"/>
      <c r="N9607"/>
      <c r="O9607"/>
      <c r="P9607"/>
      <c r="Q9607"/>
      <c r="R9607"/>
      <c r="S9607"/>
      <c r="T9607"/>
      <c r="U9607"/>
      <c r="V9607"/>
      <c r="W9607"/>
      <c r="X9607"/>
      <c r="Y9607"/>
      <c r="Z9607"/>
      <c r="AA9607"/>
      <c r="AB9607"/>
      <c r="AC9607"/>
      <c r="AD9607"/>
      <c r="AE9607"/>
      <c r="AF9607"/>
      <c r="AG9607"/>
      <c r="AH9607"/>
      <c r="AI9607"/>
      <c r="AJ9607"/>
      <c r="AK9607"/>
    </row>
    <row r="9608" spans="1:50">
      <c r="A9608"/>
      <c r="B9608"/>
      <c r="C9608"/>
      <c r="D9608"/>
      <c r="E9608"/>
      <c r="F9608"/>
      <c r="G9608"/>
      <c r="H9608"/>
      <c r="I9608"/>
      <c r="J9608"/>
      <c r="K9608"/>
      <c r="L9608"/>
      <c r="M9608"/>
      <c r="N9608"/>
      <c r="O9608"/>
      <c r="P9608"/>
      <c r="Q9608"/>
      <c r="R9608"/>
      <c r="S9608"/>
      <c r="T9608"/>
      <c r="U9608"/>
      <c r="V9608"/>
      <c r="W9608"/>
      <c r="X9608"/>
      <c r="Y9608"/>
      <c r="Z9608"/>
      <c r="AA9608"/>
      <c r="AB9608"/>
      <c r="AC9608"/>
      <c r="AD9608"/>
      <c r="AE9608"/>
      <c r="AF9608"/>
      <c r="AG9608"/>
      <c r="AH9608"/>
      <c r="AI9608"/>
      <c r="AJ9608"/>
      <c r="AK9608"/>
    </row>
    <row r="9609" spans="1:50">
      <c r="A9609"/>
      <c r="B9609"/>
      <c r="C9609"/>
      <c r="D9609"/>
      <c r="E9609"/>
      <c r="F9609"/>
      <c r="G9609"/>
      <c r="H9609"/>
      <c r="I9609"/>
      <c r="J9609"/>
      <c r="K9609"/>
      <c r="L9609"/>
      <c r="M9609"/>
      <c r="N9609"/>
      <c r="O9609"/>
      <c r="P9609"/>
      <c r="Q9609"/>
      <c r="R9609"/>
      <c r="S9609"/>
      <c r="T9609"/>
      <c r="U9609"/>
      <c r="V9609"/>
      <c r="W9609"/>
      <c r="X9609"/>
      <c r="Y9609"/>
      <c r="Z9609"/>
      <c r="AA9609"/>
      <c r="AB9609"/>
      <c r="AC9609"/>
      <c r="AD9609"/>
      <c r="AE9609"/>
      <c r="AF9609"/>
      <c r="AG9609"/>
      <c r="AH9609"/>
      <c r="AI9609"/>
      <c r="AJ9609"/>
      <c r="AK9609"/>
    </row>
    <row r="9610" spans="1:50">
      <c r="A9610"/>
      <c r="B9610"/>
      <c r="C9610"/>
      <c r="D9610"/>
      <c r="E9610"/>
      <c r="F9610"/>
      <c r="G9610"/>
      <c r="H9610"/>
      <c r="I9610"/>
      <c r="J9610"/>
      <c r="K9610"/>
      <c r="L9610"/>
      <c r="M9610"/>
      <c r="N9610"/>
      <c r="O9610"/>
      <c r="P9610"/>
      <c r="Q9610"/>
      <c r="R9610"/>
      <c r="S9610"/>
      <c r="T9610"/>
      <c r="U9610"/>
      <c r="V9610"/>
      <c r="W9610"/>
      <c r="X9610"/>
      <c r="Y9610"/>
      <c r="Z9610"/>
      <c r="AA9610"/>
      <c r="AB9610"/>
      <c r="AC9610"/>
      <c r="AD9610"/>
      <c r="AE9610"/>
      <c r="AF9610"/>
      <c r="AG9610"/>
      <c r="AH9610"/>
      <c r="AI9610"/>
      <c r="AJ9610"/>
      <c r="AK9610"/>
    </row>
    <row r="9611" spans="1:50">
      <c r="A9611"/>
      <c r="B9611"/>
      <c r="C9611"/>
      <c r="D9611"/>
      <c r="E9611"/>
      <c r="F9611"/>
      <c r="G9611"/>
      <c r="H9611"/>
      <c r="I9611"/>
      <c r="J9611"/>
      <c r="K9611"/>
      <c r="L9611"/>
      <c r="M9611"/>
      <c r="N9611"/>
      <c r="O9611"/>
      <c r="P9611"/>
      <c r="Q9611"/>
      <c r="R9611"/>
      <c r="S9611"/>
      <c r="T9611"/>
      <c r="U9611"/>
      <c r="V9611"/>
      <c r="W9611"/>
      <c r="X9611"/>
      <c r="Y9611"/>
      <c r="Z9611"/>
      <c r="AA9611"/>
      <c r="AB9611"/>
      <c r="AC9611"/>
      <c r="AD9611"/>
      <c r="AE9611"/>
      <c r="AF9611"/>
      <c r="AG9611"/>
      <c r="AH9611"/>
      <c r="AI9611"/>
      <c r="AJ9611"/>
      <c r="AK9611"/>
    </row>
    <row r="9612" spans="1:50">
      <c r="A9612"/>
      <c r="B9612"/>
      <c r="C9612"/>
      <c r="D9612"/>
      <c r="E9612"/>
      <c r="F9612"/>
      <c r="G9612"/>
      <c r="H9612"/>
      <c r="I9612"/>
      <c r="J9612"/>
      <c r="K9612"/>
      <c r="L9612"/>
      <c r="M9612"/>
      <c r="N9612"/>
      <c r="O9612"/>
      <c r="P9612"/>
      <c r="Q9612"/>
      <c r="R9612"/>
      <c r="S9612"/>
      <c r="T9612"/>
      <c r="U9612"/>
      <c r="V9612"/>
      <c r="W9612"/>
      <c r="X9612"/>
      <c r="Y9612"/>
      <c r="Z9612"/>
      <c r="AA9612"/>
      <c r="AB9612"/>
      <c r="AC9612"/>
      <c r="AD9612"/>
      <c r="AE9612"/>
      <c r="AF9612"/>
      <c r="AG9612"/>
      <c r="AH9612"/>
      <c r="AI9612"/>
      <c r="AJ9612"/>
      <c r="AK9612"/>
    </row>
    <row r="9613" spans="1:50">
      <c r="A9613"/>
      <c r="B9613"/>
      <c r="C9613"/>
      <c r="D9613"/>
      <c r="E9613"/>
      <c r="F9613"/>
      <c r="G9613"/>
      <c r="H9613"/>
      <c r="I9613"/>
      <c r="J9613"/>
      <c r="K9613"/>
      <c r="L9613"/>
      <c r="M9613"/>
      <c r="N9613"/>
      <c r="O9613"/>
      <c r="P9613"/>
      <c r="Q9613"/>
      <c r="R9613"/>
      <c r="S9613"/>
      <c r="T9613"/>
      <c r="U9613"/>
      <c r="V9613"/>
      <c r="W9613"/>
      <c r="X9613"/>
      <c r="Y9613"/>
      <c r="Z9613"/>
      <c r="AA9613"/>
      <c r="AB9613"/>
      <c r="AC9613"/>
      <c r="AD9613"/>
      <c r="AE9613"/>
      <c r="AF9613"/>
      <c r="AG9613"/>
      <c r="AH9613"/>
      <c r="AI9613"/>
      <c r="AJ9613"/>
      <c r="AK9613"/>
    </row>
    <row r="9614" spans="1:50">
      <c r="A9614"/>
      <c r="B9614"/>
      <c r="C9614"/>
      <c r="D9614"/>
      <c r="E9614"/>
      <c r="F9614"/>
      <c r="G9614"/>
      <c r="H9614"/>
      <c r="I9614"/>
      <c r="J9614"/>
      <c r="K9614"/>
      <c r="L9614"/>
      <c r="M9614"/>
      <c r="N9614"/>
      <c r="O9614"/>
      <c r="P9614"/>
      <c r="Q9614"/>
      <c r="R9614"/>
      <c r="S9614"/>
      <c r="T9614"/>
      <c r="U9614"/>
      <c r="V9614"/>
      <c r="W9614"/>
      <c r="X9614"/>
      <c r="Y9614"/>
      <c r="Z9614"/>
      <c r="AA9614"/>
      <c r="AB9614"/>
      <c r="AC9614"/>
      <c r="AD9614"/>
      <c r="AE9614"/>
      <c r="AF9614"/>
      <c r="AG9614"/>
      <c r="AH9614"/>
      <c r="AI9614"/>
      <c r="AJ9614"/>
      <c r="AK9614"/>
    </row>
    <row r="9615" spans="1:50">
      <c r="A9615"/>
      <c r="B9615"/>
      <c r="C9615"/>
      <c r="D9615"/>
      <c r="E9615"/>
      <c r="F9615"/>
      <c r="G9615"/>
      <c r="H9615"/>
      <c r="I9615"/>
      <c r="J9615"/>
      <c r="K9615"/>
      <c r="L9615"/>
      <c r="M9615"/>
      <c r="N9615"/>
      <c r="O9615"/>
      <c r="P9615"/>
      <c r="Q9615"/>
      <c r="R9615"/>
      <c r="S9615"/>
      <c r="T9615"/>
      <c r="U9615"/>
      <c r="V9615"/>
      <c r="W9615"/>
      <c r="X9615"/>
      <c r="Y9615"/>
      <c r="Z9615"/>
      <c r="AA9615"/>
      <c r="AB9615"/>
      <c r="AC9615"/>
      <c r="AD9615"/>
      <c r="AE9615"/>
      <c r="AF9615"/>
      <c r="AG9615"/>
      <c r="AH9615"/>
      <c r="AI9615"/>
      <c r="AJ9615"/>
      <c r="AK9615"/>
    </row>
    <row r="9616" spans="1:50">
      <c r="A9616"/>
      <c r="B9616"/>
      <c r="C9616"/>
      <c r="D9616"/>
      <c r="E9616"/>
      <c r="F9616"/>
      <c r="G9616"/>
      <c r="H9616"/>
      <c r="I9616"/>
      <c r="J9616"/>
      <c r="K9616"/>
      <c r="L9616"/>
      <c r="M9616"/>
      <c r="N9616"/>
      <c r="O9616"/>
      <c r="P9616"/>
      <c r="Q9616"/>
      <c r="R9616"/>
      <c r="S9616"/>
      <c r="T9616"/>
      <c r="U9616"/>
      <c r="V9616"/>
      <c r="W9616"/>
      <c r="X9616"/>
      <c r="Y9616"/>
      <c r="Z9616"/>
      <c r="AA9616"/>
      <c r="AB9616"/>
      <c r="AC9616"/>
      <c r="AD9616"/>
      <c r="AE9616"/>
      <c r="AF9616"/>
      <c r="AG9616"/>
      <c r="AH9616"/>
      <c r="AI9616"/>
      <c r="AJ9616"/>
      <c r="AK9616"/>
    </row>
    <row r="9617" spans="1:37">
      <c r="A9617"/>
      <c r="B9617"/>
      <c r="C9617"/>
      <c r="D9617"/>
      <c r="E9617"/>
      <c r="F9617"/>
      <c r="G9617"/>
      <c r="H9617"/>
      <c r="I9617"/>
      <c r="J9617"/>
      <c r="K9617"/>
      <c r="L9617"/>
      <c r="M9617"/>
      <c r="N9617"/>
      <c r="O9617"/>
      <c r="P9617"/>
      <c r="Q9617"/>
      <c r="R9617"/>
      <c r="S9617"/>
      <c r="T9617"/>
      <c r="U9617"/>
      <c r="V9617"/>
      <c r="W9617"/>
      <c r="X9617"/>
      <c r="Y9617"/>
      <c r="Z9617"/>
      <c r="AA9617"/>
      <c r="AB9617"/>
      <c r="AC9617"/>
      <c r="AD9617"/>
      <c r="AE9617"/>
      <c r="AF9617"/>
      <c r="AG9617"/>
      <c r="AH9617"/>
      <c r="AI9617"/>
      <c r="AJ9617"/>
      <c r="AK9617"/>
    </row>
    <row r="9618" spans="1:37">
      <c r="A9618"/>
      <c r="B9618"/>
      <c r="C9618"/>
      <c r="D9618"/>
      <c r="E9618"/>
      <c r="F9618"/>
      <c r="G9618"/>
      <c r="H9618"/>
      <c r="I9618"/>
      <c r="J9618"/>
      <c r="K9618"/>
      <c r="L9618"/>
      <c r="M9618"/>
      <c r="N9618"/>
      <c r="O9618"/>
      <c r="P9618"/>
      <c r="Q9618"/>
      <c r="R9618"/>
      <c r="S9618"/>
      <c r="T9618"/>
      <c r="U9618"/>
      <c r="V9618"/>
      <c r="W9618"/>
      <c r="X9618"/>
      <c r="Y9618"/>
      <c r="Z9618"/>
      <c r="AA9618"/>
      <c r="AB9618"/>
      <c r="AC9618"/>
      <c r="AD9618"/>
      <c r="AE9618"/>
      <c r="AF9618"/>
      <c r="AG9618"/>
      <c r="AH9618"/>
      <c r="AI9618"/>
      <c r="AJ9618"/>
      <c r="AK9618"/>
    </row>
    <row r="9619" spans="1:37">
      <c r="A9619"/>
      <c r="B9619"/>
      <c r="C9619"/>
      <c r="D9619"/>
      <c r="E9619"/>
      <c r="F9619"/>
      <c r="G9619"/>
      <c r="H9619"/>
      <c r="I9619"/>
      <c r="J9619"/>
      <c r="K9619"/>
      <c r="L9619"/>
      <c r="M9619"/>
      <c r="N9619"/>
      <c r="O9619"/>
      <c r="P9619"/>
      <c r="Q9619"/>
      <c r="R9619"/>
      <c r="S9619"/>
      <c r="T9619"/>
      <c r="U9619"/>
      <c r="V9619"/>
      <c r="W9619"/>
      <c r="X9619"/>
      <c r="Y9619"/>
      <c r="Z9619"/>
      <c r="AA9619"/>
      <c r="AB9619"/>
      <c r="AC9619"/>
      <c r="AD9619"/>
      <c r="AE9619"/>
      <c r="AF9619"/>
      <c r="AG9619"/>
      <c r="AH9619"/>
      <c r="AI9619"/>
      <c r="AJ9619"/>
      <c r="AK9619"/>
    </row>
    <row r="9620" spans="1:37">
      <c r="A9620"/>
      <c r="B9620"/>
      <c r="C9620"/>
      <c r="D9620"/>
      <c r="E9620"/>
      <c r="F9620"/>
      <c r="G9620"/>
      <c r="H9620"/>
      <c r="I9620"/>
      <c r="J9620"/>
      <c r="K9620"/>
      <c r="L9620"/>
      <c r="M9620"/>
      <c r="N9620"/>
      <c r="O9620"/>
      <c r="P9620"/>
      <c r="Q9620"/>
      <c r="R9620"/>
      <c r="S9620"/>
      <c r="T9620"/>
      <c r="U9620"/>
      <c r="V9620"/>
      <c r="W9620"/>
      <c r="X9620"/>
      <c r="Y9620"/>
      <c r="Z9620"/>
      <c r="AA9620"/>
      <c r="AB9620"/>
      <c r="AC9620"/>
      <c r="AD9620"/>
      <c r="AE9620"/>
      <c r="AF9620"/>
      <c r="AG9620"/>
      <c r="AH9620"/>
      <c r="AI9620"/>
      <c r="AJ9620"/>
      <c r="AK9620"/>
    </row>
    <row r="9621" spans="1:37">
      <c r="A9621"/>
      <c r="B9621"/>
      <c r="C9621"/>
      <c r="D9621"/>
      <c r="E9621"/>
      <c r="F9621"/>
      <c r="G9621"/>
      <c r="H9621"/>
      <c r="I9621"/>
      <c r="J9621"/>
      <c r="K9621"/>
      <c r="L9621"/>
      <c r="M9621"/>
      <c r="N9621"/>
      <c r="O9621"/>
      <c r="P9621"/>
      <c r="Q9621"/>
      <c r="R9621"/>
      <c r="S9621"/>
      <c r="T9621"/>
      <c r="U9621"/>
      <c r="V9621"/>
      <c r="W9621"/>
      <c r="X9621"/>
      <c r="Y9621"/>
      <c r="Z9621"/>
      <c r="AA9621"/>
      <c r="AB9621"/>
      <c r="AC9621"/>
      <c r="AD9621"/>
      <c r="AE9621"/>
      <c r="AF9621"/>
      <c r="AG9621"/>
      <c r="AH9621"/>
      <c r="AI9621"/>
      <c r="AJ9621"/>
      <c r="AK9621"/>
    </row>
    <row r="9622" spans="1:37">
      <c r="A9622"/>
      <c r="B9622"/>
      <c r="C9622"/>
      <c r="D9622"/>
      <c r="E9622"/>
      <c r="F9622"/>
      <c r="G9622"/>
      <c r="H9622"/>
      <c r="I9622"/>
      <c r="J9622"/>
      <c r="K9622"/>
      <c r="L9622"/>
      <c r="M9622"/>
      <c r="N9622"/>
      <c r="O9622"/>
      <c r="P9622"/>
      <c r="Q9622"/>
      <c r="R9622"/>
      <c r="S9622"/>
      <c r="T9622"/>
      <c r="U9622"/>
      <c r="V9622"/>
      <c r="W9622"/>
      <c r="X9622"/>
      <c r="Y9622"/>
      <c r="Z9622"/>
      <c r="AA9622"/>
      <c r="AB9622"/>
      <c r="AC9622"/>
      <c r="AD9622"/>
      <c r="AE9622"/>
      <c r="AF9622"/>
      <c r="AG9622"/>
      <c r="AH9622"/>
      <c r="AI9622"/>
      <c r="AJ9622"/>
      <c r="AK9622"/>
    </row>
    <row r="9623" spans="1:37">
      <c r="A9623"/>
      <c r="B9623"/>
      <c r="C9623"/>
      <c r="D9623"/>
      <c r="E9623"/>
      <c r="F9623"/>
      <c r="G9623"/>
      <c r="H9623"/>
      <c r="I9623"/>
      <c r="J9623"/>
      <c r="K9623"/>
      <c r="L9623"/>
      <c r="M9623"/>
      <c r="N9623"/>
      <c r="O9623"/>
      <c r="P9623"/>
      <c r="Q9623"/>
      <c r="R9623"/>
      <c r="S9623"/>
      <c r="T9623"/>
      <c r="U9623"/>
      <c r="V9623"/>
      <c r="W9623"/>
      <c r="X9623"/>
      <c r="Y9623"/>
      <c r="Z9623"/>
      <c r="AA9623"/>
      <c r="AB9623"/>
      <c r="AC9623"/>
      <c r="AD9623"/>
      <c r="AE9623"/>
      <c r="AF9623"/>
      <c r="AG9623"/>
      <c r="AH9623"/>
      <c r="AI9623"/>
      <c r="AJ9623"/>
      <c r="AK9623"/>
    </row>
    <row r="9624" spans="1:37">
      <c r="A9624"/>
      <c r="B9624"/>
      <c r="C9624"/>
      <c r="D9624"/>
      <c r="E9624"/>
      <c r="F9624"/>
      <c r="G9624"/>
      <c r="H9624"/>
      <c r="I9624"/>
      <c r="J9624"/>
      <c r="K9624"/>
      <c r="L9624"/>
      <c r="M9624"/>
      <c r="N9624"/>
      <c r="O9624"/>
      <c r="P9624"/>
      <c r="Q9624"/>
      <c r="R9624"/>
      <c r="S9624"/>
      <c r="T9624"/>
      <c r="U9624"/>
      <c r="V9624"/>
      <c r="W9624"/>
      <c r="X9624"/>
      <c r="Y9624"/>
      <c r="Z9624"/>
      <c r="AA9624"/>
      <c r="AB9624"/>
      <c r="AC9624"/>
      <c r="AD9624"/>
      <c r="AE9624"/>
      <c r="AF9624"/>
      <c r="AG9624"/>
      <c r="AH9624"/>
      <c r="AI9624"/>
      <c r="AJ9624"/>
      <c r="AK9624"/>
    </row>
    <row r="9625" spans="1:37">
      <c r="A9625"/>
      <c r="B9625"/>
      <c r="C9625"/>
      <c r="D9625"/>
      <c r="E9625"/>
      <c r="F9625"/>
      <c r="G9625"/>
      <c r="H9625"/>
      <c r="I9625"/>
      <c r="J9625"/>
      <c r="K9625"/>
      <c r="L9625"/>
      <c r="M9625"/>
      <c r="N9625"/>
      <c r="O9625"/>
      <c r="P9625"/>
      <c r="Q9625"/>
      <c r="R9625"/>
      <c r="S9625"/>
      <c r="T9625"/>
      <c r="U9625"/>
      <c r="V9625"/>
      <c r="W9625"/>
      <c r="X9625"/>
      <c r="Y9625"/>
      <c r="Z9625"/>
      <c r="AA9625"/>
      <c r="AB9625"/>
      <c r="AC9625"/>
      <c r="AD9625"/>
      <c r="AE9625"/>
      <c r="AF9625"/>
      <c r="AG9625"/>
      <c r="AH9625"/>
      <c r="AI9625"/>
      <c r="AJ9625"/>
      <c r="AK9625"/>
    </row>
    <row r="9626" spans="1:37">
      <c r="A9626"/>
      <c r="B9626"/>
      <c r="C9626"/>
      <c r="D9626"/>
      <c r="E9626"/>
      <c r="F9626"/>
      <c r="G9626"/>
      <c r="H9626"/>
      <c r="I9626"/>
      <c r="J9626"/>
      <c r="K9626"/>
      <c r="L9626"/>
      <c r="M9626"/>
      <c r="N9626"/>
      <c r="O9626"/>
      <c r="P9626"/>
      <c r="Q9626"/>
      <c r="R9626"/>
      <c r="S9626"/>
      <c r="T9626"/>
      <c r="U9626"/>
      <c r="V9626"/>
      <c r="W9626"/>
      <c r="X9626"/>
      <c r="Y9626"/>
      <c r="Z9626"/>
      <c r="AA9626"/>
      <c r="AB9626"/>
      <c r="AC9626"/>
      <c r="AD9626"/>
      <c r="AE9626"/>
      <c r="AF9626"/>
      <c r="AG9626"/>
      <c r="AH9626"/>
      <c r="AI9626"/>
      <c r="AJ9626"/>
      <c r="AK9626"/>
    </row>
    <row r="9627" spans="1:37">
      <c r="A9627"/>
      <c r="B9627"/>
      <c r="C9627"/>
      <c r="D9627"/>
      <c r="E9627"/>
      <c r="F9627"/>
      <c r="G9627"/>
      <c r="H9627"/>
      <c r="I9627"/>
      <c r="J9627"/>
      <c r="K9627"/>
      <c r="L9627"/>
      <c r="M9627"/>
      <c r="N9627"/>
      <c r="O9627"/>
      <c r="P9627"/>
      <c r="Q9627"/>
      <c r="R9627"/>
      <c r="S9627"/>
      <c r="T9627"/>
      <c r="U9627"/>
      <c r="V9627"/>
      <c r="W9627"/>
      <c r="X9627"/>
      <c r="Y9627"/>
      <c r="Z9627"/>
      <c r="AA9627"/>
      <c r="AB9627"/>
      <c r="AC9627"/>
      <c r="AD9627"/>
      <c r="AE9627"/>
      <c r="AF9627"/>
      <c r="AG9627"/>
      <c r="AH9627"/>
      <c r="AI9627"/>
      <c r="AJ9627"/>
      <c r="AK9627"/>
    </row>
    <row r="9628" spans="1:37">
      <c r="A9628"/>
      <c r="B9628"/>
      <c r="C9628"/>
      <c r="D9628"/>
      <c r="E9628"/>
      <c r="F9628"/>
      <c r="G9628"/>
      <c r="H9628"/>
      <c r="I9628"/>
      <c r="J9628"/>
      <c r="K9628"/>
      <c r="L9628"/>
      <c r="M9628"/>
      <c r="N9628"/>
      <c r="O9628"/>
      <c r="P9628"/>
      <c r="Q9628"/>
      <c r="R9628"/>
      <c r="S9628"/>
      <c r="T9628"/>
      <c r="U9628"/>
      <c r="V9628"/>
      <c r="W9628"/>
      <c r="X9628"/>
      <c r="Y9628"/>
      <c r="Z9628"/>
      <c r="AA9628"/>
      <c r="AB9628"/>
      <c r="AC9628"/>
      <c r="AD9628"/>
      <c r="AE9628"/>
      <c r="AF9628"/>
      <c r="AG9628"/>
      <c r="AH9628"/>
      <c r="AI9628"/>
      <c r="AJ9628"/>
      <c r="AK9628"/>
    </row>
    <row r="9629" spans="1:37">
      <c r="A9629"/>
      <c r="B9629"/>
      <c r="C9629"/>
      <c r="D9629"/>
      <c r="E9629"/>
      <c r="F9629"/>
      <c r="G9629"/>
      <c r="H9629"/>
      <c r="I9629"/>
      <c r="J9629"/>
      <c r="K9629"/>
      <c r="L9629"/>
      <c r="M9629"/>
      <c r="N9629"/>
      <c r="O9629"/>
      <c r="P9629"/>
      <c r="Q9629"/>
      <c r="R9629"/>
      <c r="S9629"/>
      <c r="T9629"/>
      <c r="U9629"/>
      <c r="V9629"/>
      <c r="W9629"/>
      <c r="X9629"/>
      <c r="Y9629"/>
      <c r="Z9629"/>
      <c r="AA9629"/>
      <c r="AB9629"/>
      <c r="AC9629"/>
      <c r="AD9629"/>
      <c r="AE9629"/>
      <c r="AF9629"/>
      <c r="AG9629"/>
      <c r="AH9629"/>
      <c r="AI9629"/>
      <c r="AJ9629"/>
      <c r="AK9629"/>
    </row>
    <row r="9630" spans="1:37">
      <c r="A9630"/>
      <c r="B9630"/>
      <c r="C9630"/>
      <c r="D9630"/>
      <c r="E9630"/>
      <c r="F9630"/>
      <c r="G9630"/>
      <c r="H9630"/>
      <c r="I9630"/>
      <c r="J9630"/>
      <c r="K9630"/>
      <c r="L9630"/>
      <c r="M9630"/>
      <c r="N9630"/>
      <c r="O9630"/>
      <c r="P9630"/>
      <c r="Q9630"/>
      <c r="R9630"/>
      <c r="S9630"/>
      <c r="T9630"/>
      <c r="U9630"/>
      <c r="V9630"/>
      <c r="W9630"/>
      <c r="X9630"/>
      <c r="Y9630"/>
      <c r="Z9630"/>
      <c r="AA9630"/>
      <c r="AB9630"/>
      <c r="AC9630"/>
      <c r="AD9630"/>
      <c r="AE9630"/>
      <c r="AF9630"/>
      <c r="AG9630"/>
      <c r="AH9630"/>
      <c r="AI9630"/>
      <c r="AJ9630"/>
      <c r="AK9630"/>
    </row>
    <row r="9631" spans="1:37">
      <c r="A9631"/>
      <c r="B9631"/>
      <c r="C9631"/>
      <c r="D9631"/>
      <c r="E9631"/>
      <c r="F9631"/>
      <c r="G9631"/>
      <c r="H9631"/>
      <c r="I9631"/>
      <c r="J9631"/>
      <c r="K9631"/>
      <c r="L9631"/>
      <c r="M9631"/>
      <c r="N9631"/>
      <c r="O9631"/>
      <c r="P9631"/>
      <c r="Q9631"/>
      <c r="R9631"/>
      <c r="S9631"/>
      <c r="T9631"/>
      <c r="U9631"/>
      <c r="V9631"/>
      <c r="W9631"/>
      <c r="X9631"/>
      <c r="Y9631"/>
      <c r="Z9631"/>
      <c r="AA9631"/>
      <c r="AB9631"/>
      <c r="AC9631"/>
      <c r="AD9631"/>
      <c r="AE9631"/>
      <c r="AF9631"/>
      <c r="AG9631"/>
      <c r="AH9631"/>
      <c r="AI9631"/>
      <c r="AJ9631"/>
      <c r="AK9631"/>
    </row>
    <row r="9641" spans="1:50">
      <c r="A9641"/>
      <c r="D9641"/>
      <c r="F9641"/>
      <c r="G9641" s="171"/>
      <c r="H9641"/>
      <c r="K9641"/>
      <c r="L9641"/>
    </row>
    <row r="9642" spans="1:50">
      <c r="A9642"/>
      <c r="B9642"/>
      <c r="F9642"/>
      <c r="G9642"/>
      <c r="H9642"/>
      <c r="K9642"/>
      <c r="L9642"/>
      <c r="N9642"/>
    </row>
    <row r="9643" spans="1:50">
      <c r="B9643"/>
      <c r="C9643"/>
      <c r="D9643"/>
      <c r="E9643"/>
      <c r="F9643"/>
      <c r="G9643"/>
      <c r="H9643"/>
      <c r="I9643"/>
      <c r="J9643"/>
      <c r="K9643"/>
      <c r="L9643"/>
      <c r="M9643"/>
      <c r="N9643"/>
      <c r="O9643"/>
      <c r="P9643"/>
      <c r="Q9643"/>
      <c r="R9643"/>
      <c r="S9643"/>
      <c r="T9643"/>
      <c r="U9643"/>
      <c r="V9643"/>
      <c r="W9643"/>
      <c r="X9643"/>
      <c r="Y9643"/>
      <c r="Z9643"/>
      <c r="AA9643"/>
      <c r="AB9643"/>
      <c r="AC9643"/>
      <c r="AD9643"/>
      <c r="AE9643"/>
      <c r="AF9643"/>
      <c r="AG9643"/>
      <c r="AH9643"/>
      <c r="AI9643"/>
      <c r="AJ9643"/>
      <c r="AK9643"/>
    </row>
    <row r="9644" spans="1:50">
      <c r="B9644"/>
      <c r="E9644"/>
      <c r="H9644"/>
      <c r="K9644"/>
      <c r="N9644"/>
      <c r="Q9644"/>
      <c r="T9644"/>
      <c r="W9644"/>
      <c r="Z9644"/>
      <c r="AC9644"/>
      <c r="AF9644"/>
      <c r="AI9644"/>
    </row>
    <row r="9645" spans="1:50">
      <c r="A9645"/>
      <c r="B9645"/>
      <c r="C9645"/>
      <c r="D9645"/>
      <c r="E9645"/>
      <c r="F9645"/>
      <c r="G9645"/>
      <c r="H9645"/>
      <c r="I9645"/>
      <c r="J9645"/>
      <c r="K9645"/>
      <c r="L9645"/>
      <c r="M9645"/>
      <c r="N9645"/>
      <c r="O9645"/>
      <c r="P9645"/>
      <c r="Q9645"/>
      <c r="R9645"/>
      <c r="S9645"/>
      <c r="T9645"/>
      <c r="U9645"/>
      <c r="V9645"/>
      <c r="W9645"/>
      <c r="X9645"/>
      <c r="Y9645"/>
      <c r="Z9645"/>
      <c r="AA9645"/>
      <c r="AB9645"/>
      <c r="AC9645"/>
      <c r="AD9645"/>
      <c r="AE9645"/>
      <c r="AF9645"/>
      <c r="AG9645"/>
      <c r="AH9645"/>
      <c r="AI9645"/>
      <c r="AJ9645"/>
      <c r="AK9645"/>
    </row>
    <row r="9646" spans="1:50">
      <c r="B9646" s="172"/>
      <c r="C9646" s="173"/>
      <c r="D9646" s="173"/>
      <c r="E9646" s="172"/>
      <c r="F9646" s="173"/>
      <c r="G9646" s="173"/>
      <c r="H9646" s="172"/>
      <c r="I9646" s="173"/>
      <c r="J9646" s="173"/>
      <c r="K9646" s="172"/>
      <c r="L9646" s="173"/>
      <c r="M9646" s="173"/>
      <c r="N9646" s="172"/>
      <c r="O9646" s="173"/>
      <c r="P9646" s="173"/>
      <c r="Q9646" s="172"/>
      <c r="R9646" s="173"/>
      <c r="S9646" s="173"/>
      <c r="T9646" s="172"/>
      <c r="U9646" s="173"/>
      <c r="V9646" s="173"/>
      <c r="W9646" s="172"/>
      <c r="X9646" s="173"/>
      <c r="Y9646" s="173"/>
      <c r="Z9646" s="172"/>
      <c r="AA9646" s="173"/>
      <c r="AB9646" s="173"/>
      <c r="AC9646" s="172"/>
      <c r="AD9646" s="173"/>
      <c r="AE9646" s="173"/>
      <c r="AF9646" s="172"/>
      <c r="AG9646" s="173"/>
      <c r="AH9646" s="173"/>
      <c r="AI9646" s="172"/>
      <c r="AJ9646" s="173"/>
      <c r="AK9646" s="173"/>
      <c r="AM9646">
        <f>A9641</f>
        <v>0</v>
      </c>
      <c r="AN9646" s="165" t="e">
        <f>1/($B9646*(1/$B9644)*(1/(5/7+2/7*$D9646))*$B9656/SUM($B9648:$B9671))</f>
        <v>#DIV/0!</v>
      </c>
      <c r="AO9646" s="165" t="e">
        <f>1/(B9646*(1/B9644)*(1/(5/7+2/7*D9646)))</f>
        <v>#DIV/0!</v>
      </c>
      <c r="AP9646" s="165"/>
      <c r="AR9646" s="170">
        <f>CHOOSE(AV$3,C9646,F9646,I9646,L9646,O9646,R9646,U9646,X9646,AA9646,AD9646,AG9646,AJ9646)</f>
        <v>0</v>
      </c>
      <c r="AS9646" s="166"/>
      <c r="AT9646" s="166"/>
      <c r="AV9646" s="116" t="e">
        <f>AN9646/AR9646</f>
        <v>#DIV/0!</v>
      </c>
      <c r="AW9646" s="167" t="e">
        <f>AO9646/AR9646</f>
        <v>#DIV/0!</v>
      </c>
      <c r="AX9646" s="165"/>
    </row>
    <row r="9647" spans="1:50">
      <c r="A9647"/>
      <c r="B9647"/>
      <c r="C9647"/>
      <c r="D9647"/>
      <c r="E9647"/>
      <c r="F9647"/>
      <c r="G9647"/>
      <c r="H9647"/>
      <c r="I9647"/>
      <c r="J9647"/>
      <c r="K9647"/>
      <c r="L9647"/>
      <c r="M9647"/>
      <c r="N9647"/>
      <c r="O9647"/>
      <c r="P9647"/>
      <c r="Q9647"/>
      <c r="R9647"/>
      <c r="S9647"/>
      <c r="T9647"/>
      <c r="U9647"/>
      <c r="V9647"/>
      <c r="W9647"/>
      <c r="X9647"/>
      <c r="Y9647"/>
      <c r="Z9647"/>
      <c r="AA9647"/>
      <c r="AB9647"/>
      <c r="AC9647"/>
      <c r="AD9647"/>
      <c r="AE9647"/>
      <c r="AF9647"/>
      <c r="AG9647"/>
      <c r="AH9647"/>
      <c r="AI9647"/>
      <c r="AJ9647"/>
      <c r="AK9647"/>
    </row>
    <row r="9648" spans="1:50">
      <c r="A9648"/>
      <c r="B9648"/>
      <c r="C9648"/>
      <c r="D9648"/>
      <c r="E9648"/>
      <c r="F9648"/>
      <c r="G9648"/>
      <c r="H9648"/>
      <c r="I9648"/>
      <c r="J9648"/>
      <c r="K9648"/>
      <c r="L9648"/>
      <c r="M9648"/>
      <c r="N9648"/>
      <c r="O9648"/>
      <c r="P9648"/>
      <c r="Q9648"/>
      <c r="R9648"/>
      <c r="S9648"/>
      <c r="T9648"/>
      <c r="U9648"/>
      <c r="V9648"/>
      <c r="W9648"/>
      <c r="X9648"/>
      <c r="Y9648"/>
      <c r="Z9648"/>
      <c r="AA9648"/>
      <c r="AB9648"/>
      <c r="AC9648"/>
      <c r="AD9648"/>
      <c r="AE9648"/>
      <c r="AF9648"/>
      <c r="AG9648"/>
      <c r="AH9648"/>
      <c r="AI9648"/>
      <c r="AJ9648"/>
      <c r="AK9648"/>
    </row>
    <row r="9649" spans="1:37">
      <c r="A9649"/>
      <c r="B9649"/>
      <c r="C9649"/>
      <c r="D9649"/>
      <c r="E9649"/>
      <c r="F9649"/>
      <c r="G9649"/>
      <c r="H9649"/>
      <c r="I9649"/>
      <c r="J9649"/>
      <c r="K9649"/>
      <c r="L9649"/>
      <c r="M9649"/>
      <c r="N9649"/>
      <c r="O9649"/>
      <c r="P9649"/>
      <c r="Q9649"/>
      <c r="R9649"/>
      <c r="S9649"/>
      <c r="T9649"/>
      <c r="U9649"/>
      <c r="V9649"/>
      <c r="W9649"/>
      <c r="X9649"/>
      <c r="Y9649"/>
      <c r="Z9649"/>
      <c r="AA9649"/>
      <c r="AB9649"/>
      <c r="AC9649"/>
      <c r="AD9649"/>
      <c r="AE9649"/>
      <c r="AF9649"/>
      <c r="AG9649"/>
      <c r="AH9649"/>
      <c r="AI9649"/>
      <c r="AJ9649"/>
      <c r="AK9649"/>
    </row>
    <row r="9650" spans="1:37">
      <c r="A9650"/>
      <c r="B9650"/>
      <c r="C9650"/>
      <c r="D9650"/>
      <c r="E9650"/>
      <c r="F9650"/>
      <c r="G9650"/>
      <c r="H9650"/>
      <c r="I9650"/>
      <c r="J9650"/>
      <c r="K9650"/>
      <c r="L9650"/>
      <c r="M9650"/>
      <c r="N9650"/>
      <c r="O9650"/>
      <c r="P9650"/>
      <c r="Q9650"/>
      <c r="R9650"/>
      <c r="S9650"/>
      <c r="T9650"/>
      <c r="U9650"/>
      <c r="V9650"/>
      <c r="W9650"/>
      <c r="X9650"/>
      <c r="Y9650"/>
      <c r="Z9650"/>
      <c r="AA9650"/>
      <c r="AB9650"/>
      <c r="AC9650"/>
      <c r="AD9650"/>
      <c r="AE9650"/>
      <c r="AF9650"/>
      <c r="AG9650"/>
      <c r="AH9650"/>
      <c r="AI9650"/>
      <c r="AJ9650"/>
      <c r="AK9650"/>
    </row>
    <row r="9651" spans="1:37">
      <c r="A9651"/>
      <c r="B9651"/>
      <c r="C9651"/>
      <c r="D9651"/>
      <c r="E9651"/>
      <c r="F9651"/>
      <c r="G9651"/>
      <c r="H9651"/>
      <c r="I9651"/>
      <c r="J9651"/>
      <c r="K9651"/>
      <c r="L9651"/>
      <c r="M9651"/>
      <c r="N9651"/>
      <c r="O9651"/>
      <c r="P9651"/>
      <c r="Q9651"/>
      <c r="R9651"/>
      <c r="S9651"/>
      <c r="T9651"/>
      <c r="U9651"/>
      <c r="V9651"/>
      <c r="W9651"/>
      <c r="X9651"/>
      <c r="Y9651"/>
      <c r="Z9651"/>
      <c r="AA9651"/>
      <c r="AB9651"/>
      <c r="AC9651"/>
      <c r="AD9651"/>
      <c r="AE9651"/>
      <c r="AF9651"/>
      <c r="AG9651"/>
      <c r="AH9651"/>
      <c r="AI9651"/>
      <c r="AJ9651"/>
      <c r="AK9651"/>
    </row>
    <row r="9652" spans="1:37">
      <c r="A9652"/>
      <c r="B9652"/>
      <c r="C9652"/>
      <c r="D9652"/>
      <c r="E9652"/>
      <c r="F9652"/>
      <c r="G9652"/>
      <c r="H9652"/>
      <c r="I9652"/>
      <c r="J9652"/>
      <c r="K9652"/>
      <c r="L9652"/>
      <c r="M9652"/>
      <c r="N9652"/>
      <c r="O9652"/>
      <c r="P9652"/>
      <c r="Q9652"/>
      <c r="R9652"/>
      <c r="S9652"/>
      <c r="T9652"/>
      <c r="U9652"/>
      <c r="V9652"/>
      <c r="W9652"/>
      <c r="X9652"/>
      <c r="Y9652"/>
      <c r="Z9652"/>
      <c r="AA9652"/>
      <c r="AB9652"/>
      <c r="AC9652"/>
      <c r="AD9652"/>
      <c r="AE9652"/>
      <c r="AF9652"/>
      <c r="AG9652"/>
      <c r="AH9652"/>
      <c r="AI9652"/>
      <c r="AJ9652"/>
      <c r="AK9652"/>
    </row>
    <row r="9653" spans="1:37">
      <c r="A9653"/>
      <c r="B9653"/>
      <c r="C9653"/>
      <c r="D9653"/>
      <c r="E9653"/>
      <c r="F9653"/>
      <c r="G9653"/>
      <c r="H9653"/>
      <c r="I9653"/>
      <c r="J9653"/>
      <c r="K9653"/>
      <c r="L9653"/>
      <c r="M9653"/>
      <c r="N9653"/>
      <c r="O9653"/>
      <c r="P9653"/>
      <c r="Q9653"/>
      <c r="R9653"/>
      <c r="S9653"/>
      <c r="T9653"/>
      <c r="U9653"/>
      <c r="V9653"/>
      <c r="W9653"/>
      <c r="X9653"/>
      <c r="Y9653"/>
      <c r="Z9653"/>
      <c r="AA9653"/>
      <c r="AB9653"/>
      <c r="AC9653"/>
      <c r="AD9653"/>
      <c r="AE9653"/>
      <c r="AF9653"/>
      <c r="AG9653"/>
      <c r="AH9653"/>
      <c r="AI9653"/>
      <c r="AJ9653"/>
      <c r="AK9653"/>
    </row>
    <row r="9654" spans="1:37">
      <c r="A9654"/>
      <c r="B9654"/>
      <c r="C9654"/>
      <c r="D9654"/>
      <c r="E9654"/>
      <c r="F9654"/>
      <c r="G9654"/>
      <c r="H9654"/>
      <c r="I9654"/>
      <c r="J9654"/>
      <c r="K9654"/>
      <c r="L9654"/>
      <c r="M9654"/>
      <c r="N9654"/>
      <c r="O9654"/>
      <c r="P9654"/>
      <c r="Q9654"/>
      <c r="R9654"/>
      <c r="S9654"/>
      <c r="T9654"/>
      <c r="U9654"/>
      <c r="V9654"/>
      <c r="W9654"/>
      <c r="X9654"/>
      <c r="Y9654"/>
      <c r="Z9654"/>
      <c r="AA9654"/>
      <c r="AB9654"/>
      <c r="AC9654"/>
      <c r="AD9654"/>
      <c r="AE9654"/>
      <c r="AF9654"/>
      <c r="AG9654"/>
      <c r="AH9654"/>
      <c r="AI9654"/>
      <c r="AJ9654"/>
      <c r="AK9654"/>
    </row>
    <row r="9655" spans="1:37">
      <c r="A9655"/>
      <c r="B9655"/>
      <c r="C9655"/>
      <c r="D9655"/>
      <c r="E9655"/>
      <c r="F9655"/>
      <c r="G9655"/>
      <c r="H9655"/>
      <c r="I9655"/>
      <c r="J9655"/>
      <c r="K9655"/>
      <c r="L9655"/>
      <c r="M9655"/>
      <c r="N9655"/>
      <c r="O9655"/>
      <c r="P9655"/>
      <c r="Q9655"/>
      <c r="R9655"/>
      <c r="S9655"/>
      <c r="T9655"/>
      <c r="U9655"/>
      <c r="V9655"/>
      <c r="W9655"/>
      <c r="X9655"/>
      <c r="Y9655"/>
      <c r="Z9655"/>
      <c r="AA9655"/>
      <c r="AB9655"/>
      <c r="AC9655"/>
      <c r="AD9655"/>
      <c r="AE9655"/>
      <c r="AF9655"/>
      <c r="AG9655"/>
      <c r="AH9655"/>
      <c r="AI9655"/>
      <c r="AJ9655"/>
      <c r="AK9655"/>
    </row>
    <row r="9656" spans="1:37">
      <c r="A9656"/>
      <c r="B9656"/>
      <c r="C9656"/>
      <c r="D9656"/>
      <c r="E9656"/>
      <c r="F9656"/>
      <c r="G9656"/>
      <c r="H9656"/>
      <c r="I9656"/>
      <c r="J9656"/>
      <c r="K9656"/>
      <c r="L9656"/>
      <c r="M9656"/>
      <c r="N9656"/>
      <c r="O9656"/>
      <c r="P9656"/>
      <c r="Q9656"/>
      <c r="R9656"/>
      <c r="S9656"/>
      <c r="T9656"/>
      <c r="U9656"/>
      <c r="V9656"/>
      <c r="W9656"/>
      <c r="X9656"/>
      <c r="Y9656"/>
      <c r="Z9656"/>
      <c r="AA9656"/>
      <c r="AB9656"/>
      <c r="AC9656"/>
      <c r="AD9656"/>
      <c r="AE9656"/>
      <c r="AF9656"/>
      <c r="AG9656"/>
      <c r="AH9656"/>
      <c r="AI9656"/>
      <c r="AJ9656"/>
      <c r="AK9656"/>
    </row>
    <row r="9657" spans="1:37">
      <c r="A9657"/>
      <c r="B9657"/>
      <c r="C9657"/>
      <c r="D9657"/>
      <c r="E9657"/>
      <c r="F9657"/>
      <c r="G9657"/>
      <c r="H9657"/>
      <c r="I9657"/>
      <c r="J9657"/>
      <c r="K9657"/>
      <c r="L9657"/>
      <c r="M9657"/>
      <c r="N9657"/>
      <c r="O9657"/>
      <c r="P9657"/>
      <c r="Q9657"/>
      <c r="R9657"/>
      <c r="S9657"/>
      <c r="T9657"/>
      <c r="U9657"/>
      <c r="V9657"/>
      <c r="W9657"/>
      <c r="X9657"/>
      <c r="Y9657"/>
      <c r="Z9657"/>
      <c r="AA9657"/>
      <c r="AB9657"/>
      <c r="AC9657"/>
      <c r="AD9657"/>
      <c r="AE9657"/>
      <c r="AF9657"/>
      <c r="AG9657"/>
      <c r="AH9657"/>
      <c r="AI9657"/>
      <c r="AJ9657"/>
      <c r="AK9657"/>
    </row>
    <row r="9658" spans="1:37">
      <c r="A9658"/>
      <c r="B9658"/>
      <c r="C9658"/>
      <c r="D9658"/>
      <c r="E9658"/>
      <c r="F9658"/>
      <c r="G9658"/>
      <c r="H9658"/>
      <c r="I9658"/>
      <c r="J9658"/>
      <c r="K9658"/>
      <c r="L9658"/>
      <c r="M9658"/>
      <c r="N9658"/>
      <c r="O9658"/>
      <c r="P9658"/>
      <c r="Q9658"/>
      <c r="R9658"/>
      <c r="S9658"/>
      <c r="T9658"/>
      <c r="U9658"/>
      <c r="V9658"/>
      <c r="W9658"/>
      <c r="X9658"/>
      <c r="Y9658"/>
      <c r="Z9658"/>
      <c r="AA9658"/>
      <c r="AB9658"/>
      <c r="AC9658"/>
      <c r="AD9658"/>
      <c r="AE9658"/>
      <c r="AF9658"/>
      <c r="AG9658"/>
      <c r="AH9658"/>
      <c r="AI9658"/>
      <c r="AJ9658"/>
      <c r="AK9658"/>
    </row>
    <row r="9659" spans="1:37">
      <c r="A9659"/>
      <c r="B9659"/>
      <c r="C9659"/>
      <c r="D9659"/>
      <c r="E9659"/>
      <c r="F9659"/>
      <c r="G9659"/>
      <c r="H9659"/>
      <c r="I9659"/>
      <c r="J9659"/>
      <c r="K9659"/>
      <c r="L9659"/>
      <c r="M9659"/>
      <c r="N9659"/>
      <c r="O9659"/>
      <c r="P9659"/>
      <c r="Q9659"/>
      <c r="R9659"/>
      <c r="S9659"/>
      <c r="T9659"/>
      <c r="U9659"/>
      <c r="V9659"/>
      <c r="W9659"/>
      <c r="X9659"/>
      <c r="Y9659"/>
      <c r="Z9659"/>
      <c r="AA9659"/>
      <c r="AB9659"/>
      <c r="AC9659"/>
      <c r="AD9659"/>
      <c r="AE9659"/>
      <c r="AF9659"/>
      <c r="AG9659"/>
      <c r="AH9659"/>
      <c r="AI9659"/>
      <c r="AJ9659"/>
      <c r="AK9659"/>
    </row>
    <row r="9660" spans="1:37">
      <c r="A9660"/>
      <c r="B9660"/>
      <c r="C9660"/>
      <c r="D9660"/>
      <c r="E9660"/>
      <c r="F9660"/>
      <c r="G9660"/>
      <c r="H9660"/>
      <c r="I9660"/>
      <c r="J9660"/>
      <c r="K9660"/>
      <c r="L9660"/>
      <c r="M9660"/>
      <c r="N9660"/>
      <c r="O9660"/>
      <c r="P9660"/>
      <c r="Q9660"/>
      <c r="R9660"/>
      <c r="S9660"/>
      <c r="T9660"/>
      <c r="U9660"/>
      <c r="V9660"/>
      <c r="W9660"/>
      <c r="X9660"/>
      <c r="Y9660"/>
      <c r="Z9660"/>
      <c r="AA9660"/>
      <c r="AB9660"/>
      <c r="AC9660"/>
      <c r="AD9660"/>
      <c r="AE9660"/>
      <c r="AF9660"/>
      <c r="AG9660"/>
      <c r="AH9660"/>
      <c r="AI9660"/>
      <c r="AJ9660"/>
      <c r="AK9660"/>
    </row>
    <row r="9661" spans="1:37">
      <c r="A9661"/>
      <c r="B9661"/>
      <c r="C9661"/>
      <c r="D9661"/>
      <c r="E9661"/>
      <c r="F9661"/>
      <c r="G9661"/>
      <c r="H9661"/>
      <c r="I9661"/>
      <c r="J9661"/>
      <c r="K9661"/>
      <c r="L9661"/>
      <c r="M9661"/>
      <c r="N9661"/>
      <c r="O9661"/>
      <c r="P9661"/>
      <c r="Q9661"/>
      <c r="R9661"/>
      <c r="S9661"/>
      <c r="T9661"/>
      <c r="U9661"/>
      <c r="V9661"/>
      <c r="W9661"/>
      <c r="X9661"/>
      <c r="Y9661"/>
      <c r="Z9661"/>
      <c r="AA9661"/>
      <c r="AB9661"/>
      <c r="AC9661"/>
      <c r="AD9661"/>
      <c r="AE9661"/>
      <c r="AF9661"/>
      <c r="AG9661"/>
      <c r="AH9661"/>
      <c r="AI9661"/>
      <c r="AJ9661"/>
      <c r="AK9661"/>
    </row>
    <row r="9662" spans="1:37">
      <c r="A9662"/>
      <c r="B9662"/>
      <c r="C9662"/>
      <c r="D9662"/>
      <c r="E9662"/>
      <c r="F9662"/>
      <c r="G9662"/>
      <c r="H9662"/>
      <c r="I9662"/>
      <c r="J9662"/>
      <c r="K9662"/>
      <c r="L9662"/>
      <c r="M9662"/>
      <c r="N9662"/>
      <c r="O9662"/>
      <c r="P9662"/>
      <c r="Q9662"/>
      <c r="R9662"/>
      <c r="S9662"/>
      <c r="T9662"/>
      <c r="U9662"/>
      <c r="V9662"/>
      <c r="W9662"/>
      <c r="X9662"/>
      <c r="Y9662"/>
      <c r="Z9662"/>
      <c r="AA9662"/>
      <c r="AB9662"/>
      <c r="AC9662"/>
      <c r="AD9662"/>
      <c r="AE9662"/>
      <c r="AF9662"/>
      <c r="AG9662"/>
      <c r="AH9662"/>
      <c r="AI9662"/>
      <c r="AJ9662"/>
      <c r="AK9662"/>
    </row>
    <row r="9663" spans="1:37">
      <c r="A9663"/>
      <c r="B9663"/>
      <c r="C9663"/>
      <c r="D9663"/>
      <c r="E9663"/>
      <c r="F9663"/>
      <c r="G9663"/>
      <c r="H9663"/>
      <c r="I9663"/>
      <c r="J9663"/>
      <c r="K9663"/>
      <c r="L9663"/>
      <c r="M9663"/>
      <c r="N9663"/>
      <c r="O9663"/>
      <c r="P9663"/>
      <c r="Q9663"/>
      <c r="R9663"/>
      <c r="S9663"/>
      <c r="T9663"/>
      <c r="U9663"/>
      <c r="V9663"/>
      <c r="W9663"/>
      <c r="X9663"/>
      <c r="Y9663"/>
      <c r="Z9663"/>
      <c r="AA9663"/>
      <c r="AB9663"/>
      <c r="AC9663"/>
      <c r="AD9663"/>
      <c r="AE9663"/>
      <c r="AF9663"/>
      <c r="AG9663"/>
      <c r="AH9663"/>
      <c r="AI9663"/>
      <c r="AJ9663"/>
      <c r="AK9663"/>
    </row>
    <row r="9664" spans="1:37">
      <c r="A9664"/>
      <c r="B9664"/>
      <c r="C9664"/>
      <c r="D9664"/>
      <c r="E9664"/>
      <c r="F9664"/>
      <c r="G9664"/>
      <c r="H9664"/>
      <c r="I9664"/>
      <c r="J9664"/>
      <c r="K9664"/>
      <c r="L9664"/>
      <c r="M9664"/>
      <c r="N9664"/>
      <c r="O9664"/>
      <c r="P9664"/>
      <c r="Q9664"/>
      <c r="R9664"/>
      <c r="S9664"/>
      <c r="T9664"/>
      <c r="U9664"/>
      <c r="V9664"/>
      <c r="W9664"/>
      <c r="X9664"/>
      <c r="Y9664"/>
      <c r="Z9664"/>
      <c r="AA9664"/>
      <c r="AB9664"/>
      <c r="AC9664"/>
      <c r="AD9664"/>
      <c r="AE9664"/>
      <c r="AF9664"/>
      <c r="AG9664"/>
      <c r="AH9664"/>
      <c r="AI9664"/>
      <c r="AJ9664"/>
      <c r="AK9664"/>
    </row>
    <row r="9665" spans="1:37">
      <c r="A9665"/>
      <c r="B9665"/>
      <c r="C9665"/>
      <c r="D9665"/>
      <c r="E9665"/>
      <c r="F9665"/>
      <c r="G9665"/>
      <c r="H9665"/>
      <c r="I9665"/>
      <c r="J9665"/>
      <c r="K9665"/>
      <c r="L9665"/>
      <c r="M9665"/>
      <c r="N9665"/>
      <c r="O9665"/>
      <c r="P9665"/>
      <c r="Q9665"/>
      <c r="R9665"/>
      <c r="S9665"/>
      <c r="T9665"/>
      <c r="U9665"/>
      <c r="V9665"/>
      <c r="W9665"/>
      <c r="X9665"/>
      <c r="Y9665"/>
      <c r="Z9665"/>
      <c r="AA9665"/>
      <c r="AB9665"/>
      <c r="AC9665"/>
      <c r="AD9665"/>
      <c r="AE9665"/>
      <c r="AF9665"/>
      <c r="AG9665"/>
      <c r="AH9665"/>
      <c r="AI9665"/>
      <c r="AJ9665"/>
      <c r="AK9665"/>
    </row>
    <row r="9666" spans="1:37">
      <c r="A9666"/>
      <c r="B9666"/>
      <c r="C9666"/>
      <c r="D9666"/>
      <c r="E9666"/>
      <c r="F9666"/>
      <c r="G9666"/>
      <c r="H9666"/>
      <c r="I9666"/>
      <c r="J9666"/>
      <c r="K9666"/>
      <c r="L9666"/>
      <c r="M9666"/>
      <c r="N9666"/>
      <c r="O9666"/>
      <c r="P9666"/>
      <c r="Q9666"/>
      <c r="R9666"/>
      <c r="S9666"/>
      <c r="T9666"/>
      <c r="U9666"/>
      <c r="V9666"/>
      <c r="W9666"/>
      <c r="X9666"/>
      <c r="Y9666"/>
      <c r="Z9666"/>
      <c r="AA9666"/>
      <c r="AB9666"/>
      <c r="AC9666"/>
      <c r="AD9666"/>
      <c r="AE9666"/>
      <c r="AF9666"/>
      <c r="AG9666"/>
      <c r="AH9666"/>
      <c r="AI9666"/>
      <c r="AJ9666"/>
      <c r="AK9666"/>
    </row>
    <row r="9667" spans="1:37">
      <c r="A9667"/>
      <c r="B9667"/>
      <c r="C9667"/>
      <c r="D9667"/>
      <c r="E9667"/>
      <c r="F9667"/>
      <c r="G9667"/>
      <c r="H9667"/>
      <c r="I9667"/>
      <c r="J9667"/>
      <c r="K9667"/>
      <c r="L9667"/>
      <c r="M9667"/>
      <c r="N9667"/>
      <c r="O9667"/>
      <c r="P9667"/>
      <c r="Q9667"/>
      <c r="R9667"/>
      <c r="S9667"/>
      <c r="T9667"/>
      <c r="U9667"/>
      <c r="V9667"/>
      <c r="W9667"/>
      <c r="X9667"/>
      <c r="Y9667"/>
      <c r="Z9667"/>
      <c r="AA9667"/>
      <c r="AB9667"/>
      <c r="AC9667"/>
      <c r="AD9667"/>
      <c r="AE9667"/>
      <c r="AF9667"/>
      <c r="AG9667"/>
      <c r="AH9667"/>
      <c r="AI9667"/>
      <c r="AJ9667"/>
      <c r="AK9667"/>
    </row>
    <row r="9668" spans="1:37">
      <c r="A9668"/>
      <c r="B9668"/>
      <c r="C9668"/>
      <c r="D9668"/>
      <c r="E9668"/>
      <c r="F9668"/>
      <c r="G9668"/>
      <c r="H9668"/>
      <c r="I9668"/>
      <c r="J9668"/>
      <c r="K9668"/>
      <c r="L9668"/>
      <c r="M9668"/>
      <c r="N9668"/>
      <c r="O9668"/>
      <c r="P9668"/>
      <c r="Q9668"/>
      <c r="R9668"/>
      <c r="S9668"/>
      <c r="T9668"/>
      <c r="U9668"/>
      <c r="V9668"/>
      <c r="W9668"/>
      <c r="X9668"/>
      <c r="Y9668"/>
      <c r="Z9668"/>
      <c r="AA9668"/>
      <c r="AB9668"/>
      <c r="AC9668"/>
      <c r="AD9668"/>
      <c r="AE9668"/>
      <c r="AF9668"/>
      <c r="AG9668"/>
      <c r="AH9668"/>
      <c r="AI9668"/>
      <c r="AJ9668"/>
      <c r="AK9668"/>
    </row>
    <row r="9669" spans="1:37">
      <c r="A9669"/>
      <c r="B9669"/>
      <c r="C9669"/>
      <c r="D9669"/>
      <c r="E9669"/>
      <c r="F9669"/>
      <c r="G9669"/>
      <c r="H9669"/>
      <c r="I9669"/>
      <c r="J9669"/>
      <c r="K9669"/>
      <c r="L9669"/>
      <c r="M9669"/>
      <c r="N9669"/>
      <c r="O9669"/>
      <c r="P9669"/>
      <c r="Q9669"/>
      <c r="R9669"/>
      <c r="S9669"/>
      <c r="T9669"/>
      <c r="U9669"/>
      <c r="V9669"/>
      <c r="W9669"/>
      <c r="X9669"/>
      <c r="Y9669"/>
      <c r="Z9669"/>
      <c r="AA9669"/>
      <c r="AB9669"/>
      <c r="AC9669"/>
      <c r="AD9669"/>
      <c r="AE9669"/>
      <c r="AF9669"/>
      <c r="AG9669"/>
      <c r="AH9669"/>
      <c r="AI9669"/>
      <c r="AJ9669"/>
      <c r="AK9669"/>
    </row>
    <row r="9670" spans="1:37">
      <c r="A9670"/>
      <c r="B9670"/>
      <c r="C9670"/>
      <c r="D9670"/>
      <c r="E9670"/>
      <c r="F9670"/>
      <c r="G9670"/>
      <c r="H9670"/>
      <c r="I9670"/>
      <c r="J9670"/>
      <c r="K9670"/>
      <c r="L9670"/>
      <c r="M9670"/>
      <c r="N9670"/>
      <c r="O9670"/>
      <c r="P9670"/>
      <c r="Q9670"/>
      <c r="R9670"/>
      <c r="S9670"/>
      <c r="T9670"/>
      <c r="U9670"/>
      <c r="V9670"/>
      <c r="W9670"/>
      <c r="X9670"/>
      <c r="Y9670"/>
      <c r="Z9670"/>
      <c r="AA9670"/>
      <c r="AB9670"/>
      <c r="AC9670"/>
      <c r="AD9670"/>
      <c r="AE9670"/>
      <c r="AF9670"/>
      <c r="AG9670"/>
      <c r="AH9670"/>
      <c r="AI9670"/>
      <c r="AJ9670"/>
      <c r="AK9670"/>
    </row>
    <row r="9671" spans="1:37">
      <c r="A9671"/>
      <c r="B9671"/>
      <c r="C9671"/>
      <c r="D9671"/>
      <c r="E9671"/>
      <c r="F9671"/>
      <c r="G9671"/>
      <c r="H9671"/>
      <c r="I9671"/>
      <c r="J9671"/>
      <c r="K9671"/>
      <c r="L9671"/>
      <c r="M9671"/>
      <c r="N9671"/>
      <c r="O9671"/>
      <c r="P9671"/>
      <c r="Q9671"/>
      <c r="R9671"/>
      <c r="S9671"/>
      <c r="T9671"/>
      <c r="U9671"/>
      <c r="V9671"/>
      <c r="W9671"/>
      <c r="X9671"/>
      <c r="Y9671"/>
      <c r="Z9671"/>
      <c r="AA9671"/>
      <c r="AB9671"/>
      <c r="AC9671"/>
      <c r="AD9671"/>
      <c r="AE9671"/>
      <c r="AF9671"/>
      <c r="AG9671"/>
      <c r="AH9671"/>
      <c r="AI9671"/>
      <c r="AJ9671"/>
      <c r="AK9671"/>
    </row>
    <row r="9681" spans="1:50">
      <c r="A9681"/>
      <c r="D9681"/>
      <c r="F9681"/>
      <c r="G9681" s="171"/>
      <c r="H9681"/>
      <c r="K9681"/>
      <c r="L9681"/>
    </row>
    <row r="9682" spans="1:50">
      <c r="A9682"/>
      <c r="B9682"/>
      <c r="F9682"/>
      <c r="G9682"/>
      <c r="H9682"/>
      <c r="K9682"/>
      <c r="L9682"/>
      <c r="N9682"/>
    </row>
    <row r="9683" spans="1:50">
      <c r="B9683"/>
      <c r="C9683"/>
      <c r="D9683"/>
      <c r="E9683"/>
      <c r="F9683"/>
      <c r="G9683"/>
      <c r="H9683"/>
      <c r="I9683"/>
      <c r="J9683"/>
      <c r="K9683"/>
      <c r="L9683"/>
      <c r="M9683"/>
      <c r="N9683"/>
      <c r="O9683"/>
      <c r="P9683"/>
      <c r="Q9683"/>
      <c r="R9683"/>
      <c r="S9683"/>
      <c r="T9683"/>
      <c r="U9683"/>
      <c r="V9683"/>
      <c r="W9683"/>
      <c r="X9683"/>
      <c r="Y9683"/>
      <c r="Z9683"/>
      <c r="AA9683"/>
      <c r="AB9683"/>
      <c r="AC9683"/>
      <c r="AD9683"/>
      <c r="AE9683"/>
      <c r="AF9683"/>
      <c r="AG9683"/>
      <c r="AH9683"/>
      <c r="AI9683"/>
      <c r="AJ9683"/>
      <c r="AK9683"/>
    </row>
    <row r="9684" spans="1:50">
      <c r="B9684"/>
      <c r="E9684"/>
      <c r="H9684"/>
      <c r="K9684"/>
      <c r="N9684"/>
      <c r="Q9684"/>
      <c r="T9684"/>
      <c r="W9684"/>
      <c r="Z9684"/>
      <c r="AC9684"/>
      <c r="AF9684"/>
      <c r="AI9684"/>
    </row>
    <row r="9685" spans="1:50">
      <c r="A9685"/>
      <c r="B9685"/>
      <c r="C9685"/>
      <c r="D9685"/>
      <c r="E9685"/>
      <c r="F9685"/>
      <c r="G9685"/>
      <c r="H9685"/>
      <c r="I9685"/>
      <c r="J9685"/>
      <c r="K9685"/>
      <c r="L9685"/>
      <c r="M9685"/>
      <c r="N9685"/>
      <c r="O9685"/>
      <c r="P9685"/>
      <c r="Q9685"/>
      <c r="R9685"/>
      <c r="S9685"/>
      <c r="T9685"/>
      <c r="U9685"/>
      <c r="V9685"/>
      <c r="W9685"/>
      <c r="X9685"/>
      <c r="Y9685"/>
      <c r="Z9685"/>
      <c r="AA9685"/>
      <c r="AB9685"/>
      <c r="AC9685"/>
      <c r="AD9685"/>
      <c r="AE9685"/>
      <c r="AF9685"/>
      <c r="AG9685"/>
      <c r="AH9685"/>
      <c r="AI9685"/>
      <c r="AJ9685"/>
      <c r="AK9685"/>
    </row>
    <row r="9686" spans="1:50">
      <c r="B9686" s="172"/>
      <c r="C9686" s="173"/>
      <c r="D9686" s="173"/>
      <c r="E9686" s="172"/>
      <c r="F9686" s="173"/>
      <c r="G9686" s="173"/>
      <c r="H9686" s="172"/>
      <c r="I9686" s="173"/>
      <c r="J9686" s="173"/>
      <c r="K9686" s="172"/>
      <c r="L9686" s="173"/>
      <c r="M9686" s="173"/>
      <c r="N9686" s="172"/>
      <c r="O9686" s="173"/>
      <c r="P9686" s="173"/>
      <c r="Q9686" s="172"/>
      <c r="R9686" s="173"/>
      <c r="S9686" s="173"/>
      <c r="T9686" s="172"/>
      <c r="U9686" s="173"/>
      <c r="V9686" s="173"/>
      <c r="W9686" s="172"/>
      <c r="X9686" s="173"/>
      <c r="Y9686" s="173"/>
      <c r="Z9686" s="172"/>
      <c r="AA9686" s="173"/>
      <c r="AB9686" s="173"/>
      <c r="AC9686" s="172"/>
      <c r="AD9686" s="173"/>
      <c r="AE9686" s="173"/>
      <c r="AF9686" s="172"/>
      <c r="AG9686" s="173"/>
      <c r="AH9686" s="173"/>
      <c r="AI9686" s="172"/>
      <c r="AJ9686" s="173"/>
      <c r="AK9686" s="173"/>
      <c r="AM9686">
        <f>A9681</f>
        <v>0</v>
      </c>
      <c r="AN9686" s="165" t="e">
        <f>1/($B9686*(1/$B9684)*(1/(5/7+2/7*$D9686))*$B9696/SUM($B9688:$B9711))</f>
        <v>#DIV/0!</v>
      </c>
      <c r="AO9686" s="165" t="e">
        <f>1/(B9686*(1/B9684)*(1/(5/7+2/7*D9686)))</f>
        <v>#DIV/0!</v>
      </c>
      <c r="AP9686" s="165"/>
      <c r="AR9686" s="170">
        <f>CHOOSE(AV$3,C9686,F9686,I9686,L9686,O9686,R9686,U9686,X9686,AA9686,AD9686,AG9686,AJ9686)</f>
        <v>0</v>
      </c>
      <c r="AS9686" s="166"/>
      <c r="AT9686" s="166"/>
      <c r="AV9686" s="116" t="e">
        <f>AN9686/AR9686</f>
        <v>#DIV/0!</v>
      </c>
      <c r="AW9686" s="167" t="e">
        <f>AO9686/AR9686</f>
        <v>#DIV/0!</v>
      </c>
      <c r="AX9686" s="165"/>
    </row>
    <row r="9687" spans="1:50">
      <c r="A9687"/>
      <c r="B9687"/>
      <c r="C9687"/>
      <c r="D9687"/>
      <c r="E9687"/>
      <c r="F9687"/>
      <c r="G9687"/>
      <c r="H9687"/>
      <c r="I9687"/>
      <c r="J9687"/>
      <c r="K9687"/>
      <c r="L9687"/>
      <c r="M9687"/>
      <c r="N9687"/>
      <c r="O9687"/>
      <c r="P9687"/>
      <c r="Q9687"/>
      <c r="R9687"/>
      <c r="S9687"/>
      <c r="T9687"/>
      <c r="U9687"/>
      <c r="V9687"/>
      <c r="W9687"/>
      <c r="X9687"/>
      <c r="Y9687"/>
      <c r="Z9687"/>
      <c r="AA9687"/>
      <c r="AB9687"/>
      <c r="AC9687"/>
      <c r="AD9687"/>
      <c r="AE9687"/>
      <c r="AF9687"/>
      <c r="AG9687"/>
      <c r="AH9687"/>
      <c r="AI9687"/>
      <c r="AJ9687"/>
      <c r="AK9687"/>
    </row>
    <row r="9688" spans="1:50">
      <c r="A9688"/>
      <c r="B9688"/>
      <c r="C9688"/>
      <c r="D9688"/>
      <c r="E9688"/>
      <c r="F9688"/>
      <c r="G9688"/>
      <c r="H9688"/>
      <c r="I9688"/>
      <c r="J9688"/>
      <c r="K9688"/>
      <c r="L9688"/>
      <c r="M9688"/>
      <c r="N9688"/>
      <c r="O9688"/>
      <c r="P9688"/>
      <c r="Q9688"/>
      <c r="R9688"/>
      <c r="S9688"/>
      <c r="T9688"/>
      <c r="U9688"/>
      <c r="V9688"/>
      <c r="W9688"/>
      <c r="X9688"/>
      <c r="Y9688"/>
      <c r="Z9688"/>
      <c r="AA9688"/>
      <c r="AB9688"/>
      <c r="AC9688"/>
      <c r="AD9688"/>
      <c r="AE9688"/>
      <c r="AF9688"/>
      <c r="AG9688"/>
      <c r="AH9688"/>
      <c r="AI9688"/>
      <c r="AJ9688"/>
      <c r="AK9688"/>
    </row>
    <row r="9689" spans="1:50">
      <c r="A9689"/>
      <c r="B9689"/>
      <c r="C9689"/>
      <c r="D9689"/>
      <c r="E9689"/>
      <c r="F9689"/>
      <c r="G9689"/>
      <c r="H9689"/>
      <c r="I9689"/>
      <c r="J9689"/>
      <c r="K9689"/>
      <c r="L9689"/>
      <c r="M9689"/>
      <c r="N9689"/>
      <c r="O9689"/>
      <c r="P9689"/>
      <c r="Q9689"/>
      <c r="R9689"/>
      <c r="S9689"/>
      <c r="T9689"/>
      <c r="U9689"/>
      <c r="V9689"/>
      <c r="W9689"/>
      <c r="X9689"/>
      <c r="Y9689"/>
      <c r="Z9689"/>
      <c r="AA9689"/>
      <c r="AB9689"/>
      <c r="AC9689"/>
      <c r="AD9689"/>
      <c r="AE9689"/>
      <c r="AF9689"/>
      <c r="AG9689"/>
      <c r="AH9689"/>
      <c r="AI9689"/>
      <c r="AJ9689"/>
      <c r="AK9689"/>
    </row>
    <row r="9690" spans="1:50">
      <c r="A9690"/>
      <c r="B9690"/>
      <c r="C9690"/>
      <c r="D9690"/>
      <c r="E9690"/>
      <c r="F9690"/>
      <c r="G9690"/>
      <c r="H9690"/>
      <c r="I9690"/>
      <c r="J9690"/>
      <c r="K9690"/>
      <c r="L9690"/>
      <c r="M9690"/>
      <c r="N9690"/>
      <c r="O9690"/>
      <c r="P9690"/>
      <c r="Q9690"/>
      <c r="R9690"/>
      <c r="S9690"/>
      <c r="T9690"/>
      <c r="U9690"/>
      <c r="V9690"/>
      <c r="W9690"/>
      <c r="X9690"/>
      <c r="Y9690"/>
      <c r="Z9690"/>
      <c r="AA9690"/>
      <c r="AB9690"/>
      <c r="AC9690"/>
      <c r="AD9690"/>
      <c r="AE9690"/>
      <c r="AF9690"/>
      <c r="AG9690"/>
      <c r="AH9690"/>
      <c r="AI9690"/>
      <c r="AJ9690"/>
      <c r="AK9690"/>
    </row>
    <row r="9691" spans="1:50">
      <c r="A9691"/>
      <c r="B9691"/>
      <c r="C9691"/>
      <c r="D9691"/>
      <c r="E9691"/>
      <c r="F9691"/>
      <c r="G9691"/>
      <c r="H9691"/>
      <c r="I9691"/>
      <c r="J9691"/>
      <c r="K9691"/>
      <c r="L9691"/>
      <c r="M9691"/>
      <c r="N9691"/>
      <c r="O9691"/>
      <c r="P9691"/>
      <c r="Q9691"/>
      <c r="R9691"/>
      <c r="S9691"/>
      <c r="T9691"/>
      <c r="U9691"/>
      <c r="V9691"/>
      <c r="W9691"/>
      <c r="X9691"/>
      <c r="Y9691"/>
      <c r="Z9691"/>
      <c r="AA9691"/>
      <c r="AB9691"/>
      <c r="AC9691"/>
      <c r="AD9691"/>
      <c r="AE9691"/>
      <c r="AF9691"/>
      <c r="AG9691"/>
      <c r="AH9691"/>
      <c r="AI9691"/>
      <c r="AJ9691"/>
      <c r="AK9691"/>
    </row>
    <row r="9692" spans="1:50">
      <c r="A9692"/>
      <c r="B9692"/>
      <c r="C9692"/>
      <c r="D9692"/>
      <c r="E9692"/>
      <c r="F9692"/>
      <c r="G9692"/>
      <c r="H9692"/>
      <c r="I9692"/>
      <c r="J9692"/>
      <c r="K9692"/>
      <c r="L9692"/>
      <c r="M9692"/>
      <c r="N9692"/>
      <c r="O9692"/>
      <c r="P9692"/>
      <c r="Q9692"/>
      <c r="R9692"/>
      <c r="S9692"/>
      <c r="T9692"/>
      <c r="U9692"/>
      <c r="V9692"/>
      <c r="W9692"/>
      <c r="X9692"/>
      <c r="Y9692"/>
      <c r="Z9692"/>
      <c r="AA9692"/>
      <c r="AB9692"/>
      <c r="AC9692"/>
      <c r="AD9692"/>
      <c r="AE9692"/>
      <c r="AF9692"/>
      <c r="AG9692"/>
      <c r="AH9692"/>
      <c r="AI9692"/>
      <c r="AJ9692"/>
      <c r="AK9692"/>
    </row>
    <row r="9693" spans="1:50">
      <c r="A9693"/>
      <c r="B9693"/>
      <c r="C9693"/>
      <c r="D9693"/>
      <c r="E9693"/>
      <c r="F9693"/>
      <c r="G9693"/>
      <c r="H9693"/>
      <c r="I9693"/>
      <c r="J9693"/>
      <c r="K9693"/>
      <c r="L9693"/>
      <c r="M9693"/>
      <c r="N9693"/>
      <c r="O9693"/>
      <c r="P9693"/>
      <c r="Q9693"/>
      <c r="R9693"/>
      <c r="S9693"/>
      <c r="T9693"/>
      <c r="U9693"/>
      <c r="V9693"/>
      <c r="W9693"/>
      <c r="X9693"/>
      <c r="Y9693"/>
      <c r="Z9693"/>
      <c r="AA9693"/>
      <c r="AB9693"/>
      <c r="AC9693"/>
      <c r="AD9693"/>
      <c r="AE9693"/>
      <c r="AF9693"/>
      <c r="AG9693"/>
      <c r="AH9693"/>
      <c r="AI9693"/>
      <c r="AJ9693"/>
      <c r="AK9693"/>
    </row>
    <row r="9694" spans="1:50">
      <c r="A9694"/>
      <c r="B9694"/>
      <c r="C9694"/>
      <c r="D9694"/>
      <c r="E9694"/>
      <c r="F9694"/>
      <c r="G9694"/>
      <c r="H9694"/>
      <c r="I9694"/>
      <c r="J9694"/>
      <c r="K9694"/>
      <c r="L9694"/>
      <c r="M9694"/>
      <c r="N9694"/>
      <c r="O9694"/>
      <c r="P9694"/>
      <c r="Q9694"/>
      <c r="R9694"/>
      <c r="S9694"/>
      <c r="T9694"/>
      <c r="U9694"/>
      <c r="V9694"/>
      <c r="W9694"/>
      <c r="X9694"/>
      <c r="Y9694"/>
      <c r="Z9694"/>
      <c r="AA9694"/>
      <c r="AB9694"/>
      <c r="AC9694"/>
      <c r="AD9694"/>
      <c r="AE9694"/>
      <c r="AF9694"/>
      <c r="AG9694"/>
      <c r="AH9694"/>
      <c r="AI9694"/>
      <c r="AJ9694"/>
      <c r="AK9694"/>
    </row>
    <row r="9695" spans="1:50">
      <c r="A9695"/>
      <c r="B9695"/>
      <c r="C9695"/>
      <c r="D9695"/>
      <c r="E9695"/>
      <c r="F9695"/>
      <c r="G9695"/>
      <c r="H9695"/>
      <c r="I9695"/>
      <c r="J9695"/>
      <c r="K9695"/>
      <c r="L9695"/>
      <c r="M9695"/>
      <c r="N9695"/>
      <c r="O9695"/>
      <c r="P9695"/>
      <c r="Q9695"/>
      <c r="R9695"/>
      <c r="S9695"/>
      <c r="T9695"/>
      <c r="U9695"/>
      <c r="V9695"/>
      <c r="W9695"/>
      <c r="X9695"/>
      <c r="Y9695"/>
      <c r="Z9695"/>
      <c r="AA9695"/>
      <c r="AB9695"/>
      <c r="AC9695"/>
      <c r="AD9695"/>
      <c r="AE9695"/>
      <c r="AF9695"/>
      <c r="AG9695"/>
      <c r="AH9695"/>
      <c r="AI9695"/>
      <c r="AJ9695"/>
      <c r="AK9695"/>
    </row>
    <row r="9696" spans="1:50">
      <c r="A9696"/>
      <c r="B9696"/>
      <c r="C9696"/>
      <c r="D9696"/>
      <c r="E9696"/>
      <c r="F9696"/>
      <c r="G9696"/>
      <c r="H9696"/>
      <c r="I9696"/>
      <c r="J9696"/>
      <c r="K9696"/>
      <c r="L9696"/>
      <c r="M9696"/>
      <c r="N9696"/>
      <c r="O9696"/>
      <c r="P9696"/>
      <c r="Q9696"/>
      <c r="R9696"/>
      <c r="S9696"/>
      <c r="T9696"/>
      <c r="U9696"/>
      <c r="V9696"/>
      <c r="W9696"/>
      <c r="X9696"/>
      <c r="Y9696"/>
      <c r="Z9696"/>
      <c r="AA9696"/>
      <c r="AB9696"/>
      <c r="AC9696"/>
      <c r="AD9696"/>
      <c r="AE9696"/>
      <c r="AF9696"/>
      <c r="AG9696"/>
      <c r="AH9696"/>
      <c r="AI9696"/>
      <c r="AJ9696"/>
      <c r="AK9696"/>
    </row>
    <row r="9697" spans="1:37">
      <c r="A9697"/>
      <c r="B9697"/>
      <c r="C9697"/>
      <c r="D9697"/>
      <c r="E9697"/>
      <c r="F9697"/>
      <c r="G9697"/>
      <c r="H9697"/>
      <c r="I9697"/>
      <c r="J9697"/>
      <c r="K9697"/>
      <c r="L9697"/>
      <c r="M9697"/>
      <c r="N9697"/>
      <c r="O9697"/>
      <c r="P9697"/>
      <c r="Q9697"/>
      <c r="R9697"/>
      <c r="S9697"/>
      <c r="T9697"/>
      <c r="U9697"/>
      <c r="V9697"/>
      <c r="W9697"/>
      <c r="X9697"/>
      <c r="Y9697"/>
      <c r="Z9697"/>
      <c r="AA9697"/>
      <c r="AB9697"/>
      <c r="AC9697"/>
      <c r="AD9697"/>
      <c r="AE9697"/>
      <c r="AF9697"/>
      <c r="AG9697"/>
      <c r="AH9697"/>
      <c r="AI9697"/>
      <c r="AJ9697"/>
      <c r="AK9697"/>
    </row>
    <row r="9698" spans="1:37">
      <c r="A9698"/>
      <c r="B9698"/>
      <c r="C9698"/>
      <c r="D9698"/>
      <c r="E9698"/>
      <c r="F9698"/>
      <c r="G9698"/>
      <c r="H9698"/>
      <c r="I9698"/>
      <c r="J9698"/>
      <c r="K9698"/>
      <c r="L9698"/>
      <c r="M9698"/>
      <c r="N9698"/>
      <c r="O9698"/>
      <c r="P9698"/>
      <c r="Q9698"/>
      <c r="R9698"/>
      <c r="S9698"/>
      <c r="T9698"/>
      <c r="U9698"/>
      <c r="V9698"/>
      <c r="W9698"/>
      <c r="X9698"/>
      <c r="Y9698"/>
      <c r="Z9698"/>
      <c r="AA9698"/>
      <c r="AB9698"/>
      <c r="AC9698"/>
      <c r="AD9698"/>
      <c r="AE9698"/>
      <c r="AF9698"/>
      <c r="AG9698"/>
      <c r="AH9698"/>
      <c r="AI9698"/>
      <c r="AJ9698"/>
      <c r="AK9698"/>
    </row>
    <row r="9699" spans="1:37">
      <c r="A9699"/>
      <c r="B9699"/>
      <c r="C9699"/>
      <c r="D9699"/>
      <c r="E9699"/>
      <c r="F9699"/>
      <c r="G9699"/>
      <c r="H9699"/>
      <c r="I9699"/>
      <c r="J9699"/>
      <c r="K9699"/>
      <c r="L9699"/>
      <c r="M9699"/>
      <c r="N9699"/>
      <c r="O9699"/>
      <c r="P9699"/>
      <c r="Q9699"/>
      <c r="R9699"/>
      <c r="S9699"/>
      <c r="T9699"/>
      <c r="U9699"/>
      <c r="V9699"/>
      <c r="W9699"/>
      <c r="X9699"/>
      <c r="Y9699"/>
      <c r="Z9699"/>
      <c r="AA9699"/>
      <c r="AB9699"/>
      <c r="AC9699"/>
      <c r="AD9699"/>
      <c r="AE9699"/>
      <c r="AF9699"/>
      <c r="AG9699"/>
      <c r="AH9699"/>
      <c r="AI9699"/>
      <c r="AJ9699"/>
      <c r="AK9699"/>
    </row>
    <row r="9700" spans="1:37">
      <c r="A9700"/>
      <c r="B9700"/>
      <c r="C9700"/>
      <c r="D9700"/>
      <c r="E9700"/>
      <c r="F9700"/>
      <c r="G9700"/>
      <c r="H9700"/>
      <c r="I9700"/>
      <c r="J9700"/>
      <c r="K9700"/>
      <c r="L9700"/>
      <c r="M9700"/>
      <c r="N9700"/>
      <c r="O9700"/>
      <c r="P9700"/>
      <c r="Q9700"/>
      <c r="R9700"/>
      <c r="S9700"/>
      <c r="T9700"/>
      <c r="U9700"/>
      <c r="V9700"/>
      <c r="W9700"/>
      <c r="X9700"/>
      <c r="Y9700"/>
      <c r="Z9700"/>
      <c r="AA9700"/>
      <c r="AB9700"/>
      <c r="AC9700"/>
      <c r="AD9700"/>
      <c r="AE9700"/>
      <c r="AF9700"/>
      <c r="AG9700"/>
      <c r="AH9700"/>
      <c r="AI9700"/>
      <c r="AJ9700"/>
      <c r="AK9700"/>
    </row>
    <row r="9701" spans="1:37">
      <c r="A9701"/>
      <c r="B9701"/>
      <c r="C9701"/>
      <c r="D9701"/>
      <c r="E9701"/>
      <c r="F9701"/>
      <c r="G9701"/>
      <c r="H9701"/>
      <c r="I9701"/>
      <c r="J9701"/>
      <c r="K9701"/>
      <c r="L9701"/>
      <c r="M9701"/>
      <c r="N9701"/>
      <c r="O9701"/>
      <c r="P9701"/>
      <c r="Q9701"/>
      <c r="R9701"/>
      <c r="S9701"/>
      <c r="T9701"/>
      <c r="U9701"/>
      <c r="V9701"/>
      <c r="W9701"/>
      <c r="X9701"/>
      <c r="Y9701"/>
      <c r="Z9701"/>
      <c r="AA9701"/>
      <c r="AB9701"/>
      <c r="AC9701"/>
      <c r="AD9701"/>
      <c r="AE9701"/>
      <c r="AF9701"/>
      <c r="AG9701"/>
      <c r="AH9701"/>
      <c r="AI9701"/>
      <c r="AJ9701"/>
      <c r="AK9701"/>
    </row>
    <row r="9702" spans="1:37">
      <c r="A9702"/>
      <c r="B9702"/>
      <c r="C9702"/>
      <c r="D9702"/>
      <c r="E9702"/>
      <c r="F9702"/>
      <c r="G9702"/>
      <c r="H9702"/>
      <c r="I9702"/>
      <c r="J9702"/>
      <c r="K9702"/>
      <c r="L9702"/>
      <c r="M9702"/>
      <c r="N9702"/>
      <c r="O9702"/>
      <c r="P9702"/>
      <c r="Q9702"/>
      <c r="R9702"/>
      <c r="S9702"/>
      <c r="T9702"/>
      <c r="U9702"/>
      <c r="V9702"/>
      <c r="W9702"/>
      <c r="X9702"/>
      <c r="Y9702"/>
      <c r="Z9702"/>
      <c r="AA9702"/>
      <c r="AB9702"/>
      <c r="AC9702"/>
      <c r="AD9702"/>
      <c r="AE9702"/>
      <c r="AF9702"/>
      <c r="AG9702"/>
      <c r="AH9702"/>
      <c r="AI9702"/>
      <c r="AJ9702"/>
      <c r="AK9702"/>
    </row>
    <row r="9703" spans="1:37">
      <c r="A9703"/>
      <c r="B9703"/>
      <c r="C9703"/>
      <c r="D9703"/>
      <c r="E9703"/>
      <c r="F9703"/>
      <c r="G9703"/>
      <c r="H9703"/>
      <c r="I9703"/>
      <c r="J9703"/>
      <c r="K9703"/>
      <c r="L9703"/>
      <c r="M9703"/>
      <c r="N9703"/>
      <c r="O9703"/>
      <c r="P9703"/>
      <c r="Q9703"/>
      <c r="R9703"/>
      <c r="S9703"/>
      <c r="T9703"/>
      <c r="U9703"/>
      <c r="V9703"/>
      <c r="W9703"/>
      <c r="X9703"/>
      <c r="Y9703"/>
      <c r="Z9703"/>
      <c r="AA9703"/>
      <c r="AB9703"/>
      <c r="AC9703"/>
      <c r="AD9703"/>
      <c r="AE9703"/>
      <c r="AF9703"/>
      <c r="AG9703"/>
      <c r="AH9703"/>
      <c r="AI9703"/>
      <c r="AJ9703"/>
      <c r="AK9703"/>
    </row>
    <row r="9704" spans="1:37">
      <c r="A9704"/>
      <c r="B9704"/>
      <c r="C9704"/>
      <c r="D9704"/>
      <c r="E9704"/>
      <c r="F9704"/>
      <c r="G9704"/>
      <c r="H9704"/>
      <c r="I9704"/>
      <c r="J9704"/>
      <c r="K9704"/>
      <c r="L9704"/>
      <c r="M9704"/>
      <c r="N9704"/>
      <c r="O9704"/>
      <c r="P9704"/>
      <c r="Q9704"/>
      <c r="R9704"/>
      <c r="S9704"/>
      <c r="T9704"/>
      <c r="U9704"/>
      <c r="V9704"/>
      <c r="W9704"/>
      <c r="X9704"/>
      <c r="Y9704"/>
      <c r="Z9704"/>
      <c r="AA9704"/>
      <c r="AB9704"/>
      <c r="AC9704"/>
      <c r="AD9704"/>
      <c r="AE9704"/>
      <c r="AF9704"/>
      <c r="AG9704"/>
      <c r="AH9704"/>
      <c r="AI9704"/>
      <c r="AJ9704"/>
      <c r="AK9704"/>
    </row>
    <row r="9705" spans="1:37">
      <c r="A9705"/>
      <c r="B9705"/>
      <c r="C9705"/>
      <c r="D9705"/>
      <c r="E9705"/>
      <c r="F9705"/>
      <c r="G9705"/>
      <c r="H9705"/>
      <c r="I9705"/>
      <c r="J9705"/>
      <c r="K9705"/>
      <c r="L9705"/>
      <c r="M9705"/>
      <c r="N9705"/>
      <c r="O9705"/>
      <c r="P9705"/>
      <c r="Q9705"/>
      <c r="R9705"/>
      <c r="S9705"/>
      <c r="T9705"/>
      <c r="U9705"/>
      <c r="V9705"/>
      <c r="W9705"/>
      <c r="X9705"/>
      <c r="Y9705"/>
      <c r="Z9705"/>
      <c r="AA9705"/>
      <c r="AB9705"/>
      <c r="AC9705"/>
      <c r="AD9705"/>
      <c r="AE9705"/>
      <c r="AF9705"/>
      <c r="AG9705"/>
      <c r="AH9705"/>
      <c r="AI9705"/>
      <c r="AJ9705"/>
      <c r="AK9705"/>
    </row>
    <row r="9706" spans="1:37">
      <c r="A9706"/>
      <c r="B9706"/>
      <c r="C9706"/>
      <c r="D9706"/>
      <c r="E9706"/>
      <c r="F9706"/>
      <c r="G9706"/>
      <c r="H9706"/>
      <c r="I9706"/>
      <c r="J9706"/>
      <c r="K9706"/>
      <c r="L9706"/>
      <c r="M9706"/>
      <c r="N9706"/>
      <c r="O9706"/>
      <c r="P9706"/>
      <c r="Q9706"/>
      <c r="R9706"/>
      <c r="S9706"/>
      <c r="T9706"/>
      <c r="U9706"/>
      <c r="V9706"/>
      <c r="W9706"/>
      <c r="X9706"/>
      <c r="Y9706"/>
      <c r="Z9706"/>
      <c r="AA9706"/>
      <c r="AB9706"/>
      <c r="AC9706"/>
      <c r="AD9706"/>
      <c r="AE9706"/>
      <c r="AF9706"/>
      <c r="AG9706"/>
      <c r="AH9706"/>
      <c r="AI9706"/>
      <c r="AJ9706"/>
      <c r="AK9706"/>
    </row>
    <row r="9707" spans="1:37">
      <c r="A9707"/>
      <c r="B9707"/>
      <c r="C9707"/>
      <c r="D9707"/>
      <c r="E9707"/>
      <c r="F9707"/>
      <c r="G9707"/>
      <c r="H9707"/>
      <c r="I9707"/>
      <c r="J9707"/>
      <c r="K9707"/>
      <c r="L9707"/>
      <c r="M9707"/>
      <c r="N9707"/>
      <c r="O9707"/>
      <c r="P9707"/>
      <c r="Q9707"/>
      <c r="R9707"/>
      <c r="S9707"/>
      <c r="T9707"/>
      <c r="U9707"/>
      <c r="V9707"/>
      <c r="W9707"/>
      <c r="X9707"/>
      <c r="Y9707"/>
      <c r="Z9707"/>
      <c r="AA9707"/>
      <c r="AB9707"/>
      <c r="AC9707"/>
      <c r="AD9707"/>
      <c r="AE9707"/>
      <c r="AF9707"/>
      <c r="AG9707"/>
      <c r="AH9707"/>
      <c r="AI9707"/>
      <c r="AJ9707"/>
      <c r="AK9707"/>
    </row>
    <row r="9708" spans="1:37">
      <c r="A9708"/>
      <c r="B9708"/>
      <c r="C9708"/>
      <c r="D9708"/>
      <c r="E9708"/>
      <c r="F9708"/>
      <c r="G9708"/>
      <c r="H9708"/>
      <c r="I9708"/>
      <c r="J9708"/>
      <c r="K9708"/>
      <c r="L9708"/>
      <c r="M9708"/>
      <c r="N9708"/>
      <c r="O9708"/>
      <c r="P9708"/>
      <c r="Q9708"/>
      <c r="R9708"/>
      <c r="S9708"/>
      <c r="T9708"/>
      <c r="U9708"/>
      <c r="V9708"/>
      <c r="W9708"/>
      <c r="X9708"/>
      <c r="Y9708"/>
      <c r="Z9708"/>
      <c r="AA9708"/>
      <c r="AB9708"/>
      <c r="AC9708"/>
      <c r="AD9708"/>
      <c r="AE9708"/>
      <c r="AF9708"/>
      <c r="AG9708"/>
      <c r="AH9708"/>
      <c r="AI9708"/>
      <c r="AJ9708"/>
      <c r="AK9708"/>
    </row>
    <row r="9709" spans="1:37">
      <c r="A9709"/>
      <c r="B9709"/>
      <c r="C9709"/>
      <c r="D9709"/>
      <c r="E9709"/>
      <c r="F9709"/>
      <c r="G9709"/>
      <c r="H9709"/>
      <c r="I9709"/>
      <c r="J9709"/>
      <c r="K9709"/>
      <c r="L9709"/>
      <c r="M9709"/>
      <c r="N9709"/>
      <c r="O9709"/>
      <c r="P9709"/>
      <c r="Q9709"/>
      <c r="R9709"/>
      <c r="S9709"/>
      <c r="T9709"/>
      <c r="U9709"/>
      <c r="V9709"/>
      <c r="W9709"/>
      <c r="X9709"/>
      <c r="Y9709"/>
      <c r="Z9709"/>
      <c r="AA9709"/>
      <c r="AB9709"/>
      <c r="AC9709"/>
      <c r="AD9709"/>
      <c r="AE9709"/>
      <c r="AF9709"/>
      <c r="AG9709"/>
      <c r="AH9709"/>
      <c r="AI9709"/>
      <c r="AJ9709"/>
      <c r="AK9709"/>
    </row>
    <row r="9710" spans="1:37">
      <c r="A9710"/>
      <c r="B9710"/>
      <c r="C9710"/>
      <c r="D9710"/>
      <c r="E9710"/>
      <c r="F9710"/>
      <c r="G9710"/>
      <c r="H9710"/>
      <c r="I9710"/>
      <c r="J9710"/>
      <c r="K9710"/>
      <c r="L9710"/>
      <c r="M9710"/>
      <c r="N9710"/>
      <c r="O9710"/>
      <c r="P9710"/>
      <c r="Q9710"/>
      <c r="R9710"/>
      <c r="S9710"/>
      <c r="T9710"/>
      <c r="U9710"/>
      <c r="V9710"/>
      <c r="W9710"/>
      <c r="X9710"/>
      <c r="Y9710"/>
      <c r="Z9710"/>
      <c r="AA9710"/>
      <c r="AB9710"/>
      <c r="AC9710"/>
      <c r="AD9710"/>
      <c r="AE9710"/>
      <c r="AF9710"/>
      <c r="AG9710"/>
      <c r="AH9710"/>
      <c r="AI9710"/>
      <c r="AJ9710"/>
      <c r="AK9710"/>
    </row>
    <row r="9711" spans="1:37">
      <c r="A9711"/>
      <c r="B9711"/>
      <c r="C9711"/>
      <c r="D9711"/>
      <c r="E9711"/>
      <c r="F9711"/>
      <c r="G9711"/>
      <c r="H9711"/>
      <c r="I9711"/>
      <c r="J9711"/>
      <c r="K9711"/>
      <c r="L9711"/>
      <c r="M9711"/>
      <c r="N9711"/>
      <c r="O9711"/>
      <c r="P9711"/>
      <c r="Q9711"/>
      <c r="R9711"/>
      <c r="S9711"/>
      <c r="T9711"/>
      <c r="U9711"/>
      <c r="V9711"/>
      <c r="W9711"/>
      <c r="X9711"/>
      <c r="Y9711"/>
      <c r="Z9711"/>
      <c r="AA9711"/>
      <c r="AB9711"/>
      <c r="AC9711"/>
      <c r="AD9711"/>
      <c r="AE9711"/>
      <c r="AF9711"/>
      <c r="AG9711"/>
      <c r="AH9711"/>
      <c r="AI9711"/>
      <c r="AJ9711"/>
      <c r="AK9711"/>
    </row>
    <row r="9721" spans="1:50">
      <c r="A9721"/>
      <c r="D9721"/>
      <c r="F9721"/>
      <c r="G9721" s="171"/>
      <c r="H9721"/>
      <c r="K9721"/>
      <c r="L9721"/>
    </row>
    <row r="9722" spans="1:50">
      <c r="A9722"/>
      <c r="B9722"/>
      <c r="F9722"/>
      <c r="G9722"/>
      <c r="H9722"/>
      <c r="K9722"/>
      <c r="L9722"/>
      <c r="N9722"/>
    </row>
    <row r="9723" spans="1:50">
      <c r="B9723"/>
      <c r="C9723"/>
      <c r="D9723"/>
      <c r="E9723"/>
      <c r="F9723"/>
      <c r="G9723"/>
      <c r="H9723"/>
      <c r="I9723"/>
      <c r="J9723"/>
      <c r="K9723"/>
      <c r="L9723"/>
      <c r="M9723"/>
      <c r="N9723"/>
      <c r="O9723"/>
      <c r="P9723"/>
      <c r="Q9723"/>
      <c r="R9723"/>
      <c r="S9723"/>
      <c r="T9723"/>
      <c r="U9723"/>
      <c r="V9723"/>
      <c r="W9723"/>
      <c r="X9723"/>
      <c r="Y9723"/>
      <c r="Z9723"/>
      <c r="AA9723"/>
      <c r="AB9723"/>
      <c r="AC9723"/>
      <c r="AD9723"/>
      <c r="AE9723"/>
      <c r="AF9723"/>
      <c r="AG9723"/>
      <c r="AH9723"/>
      <c r="AI9723"/>
      <c r="AJ9723"/>
      <c r="AK9723"/>
    </row>
    <row r="9724" spans="1:50">
      <c r="B9724"/>
      <c r="E9724"/>
      <c r="H9724"/>
      <c r="K9724"/>
      <c r="N9724"/>
      <c r="Q9724"/>
      <c r="T9724"/>
      <c r="W9724"/>
      <c r="Z9724"/>
      <c r="AC9724"/>
      <c r="AF9724"/>
      <c r="AI9724"/>
    </row>
    <row r="9725" spans="1:50">
      <c r="A9725"/>
      <c r="B9725"/>
      <c r="C9725"/>
      <c r="D9725"/>
      <c r="E9725"/>
      <c r="F9725"/>
      <c r="G9725"/>
      <c r="H9725"/>
      <c r="I9725"/>
      <c r="J9725"/>
      <c r="K9725"/>
      <c r="L9725"/>
      <c r="M9725"/>
      <c r="N9725"/>
      <c r="O9725"/>
      <c r="P9725"/>
      <c r="Q9725"/>
      <c r="R9725"/>
      <c r="S9725"/>
      <c r="T9725"/>
      <c r="U9725"/>
      <c r="V9725"/>
      <c r="W9725"/>
      <c r="X9725"/>
      <c r="Y9725"/>
      <c r="Z9725"/>
      <c r="AA9725"/>
      <c r="AB9725"/>
      <c r="AC9725"/>
      <c r="AD9725"/>
      <c r="AE9725"/>
      <c r="AF9725"/>
      <c r="AG9725"/>
      <c r="AH9725"/>
      <c r="AI9725"/>
      <c r="AJ9725"/>
      <c r="AK9725"/>
    </row>
    <row r="9726" spans="1:50">
      <c r="B9726" s="172"/>
      <c r="C9726" s="173"/>
      <c r="D9726" s="173"/>
      <c r="E9726" s="172"/>
      <c r="F9726" s="173"/>
      <c r="G9726" s="173"/>
      <c r="H9726" s="172"/>
      <c r="I9726" s="173"/>
      <c r="J9726" s="173"/>
      <c r="K9726" s="172"/>
      <c r="L9726" s="173"/>
      <c r="M9726" s="173"/>
      <c r="N9726" s="172"/>
      <c r="O9726" s="173"/>
      <c r="P9726" s="173"/>
      <c r="Q9726" s="172"/>
      <c r="R9726" s="173"/>
      <c r="S9726" s="173"/>
      <c r="T9726" s="172"/>
      <c r="U9726" s="173"/>
      <c r="V9726" s="173"/>
      <c r="W9726" s="172"/>
      <c r="X9726" s="173"/>
      <c r="Y9726" s="173"/>
      <c r="Z9726" s="172"/>
      <c r="AA9726" s="173"/>
      <c r="AB9726" s="173"/>
      <c r="AC9726" s="172"/>
      <c r="AD9726" s="173"/>
      <c r="AE9726" s="173"/>
      <c r="AF9726" s="172"/>
      <c r="AG9726" s="173"/>
      <c r="AH9726" s="173"/>
      <c r="AI9726" s="172"/>
      <c r="AJ9726" s="173"/>
      <c r="AK9726" s="173"/>
      <c r="AM9726">
        <f>A9721</f>
        <v>0</v>
      </c>
      <c r="AN9726" s="165" t="e">
        <f>1/($B9726*(1/$B9724)*(1/(5/7+2/7*$D9726))*$B9736/SUM($B9728:$B9751))</f>
        <v>#DIV/0!</v>
      </c>
      <c r="AO9726" s="165" t="e">
        <f>1/(B9726*(1/B9724)*(1/(5/7+2/7*D9726)))</f>
        <v>#DIV/0!</v>
      </c>
      <c r="AP9726" s="165"/>
      <c r="AR9726" s="170">
        <f>CHOOSE(AV$3,C9726,F9726,I9726,L9726,O9726,R9726,U9726,X9726,AA9726,AD9726,AG9726,AJ9726)</f>
        <v>0</v>
      </c>
      <c r="AS9726" s="166"/>
      <c r="AT9726" s="166"/>
      <c r="AV9726" s="116" t="e">
        <f>AN9726/AR9726</f>
        <v>#DIV/0!</v>
      </c>
      <c r="AW9726" s="167" t="e">
        <f>AO9726/AR9726</f>
        <v>#DIV/0!</v>
      </c>
      <c r="AX9726" s="165"/>
    </row>
    <row r="9727" spans="1:50">
      <c r="A9727"/>
      <c r="B9727"/>
      <c r="C9727"/>
      <c r="D9727"/>
      <c r="E9727"/>
      <c r="F9727"/>
      <c r="G9727"/>
      <c r="H9727"/>
      <c r="I9727"/>
      <c r="J9727"/>
      <c r="K9727"/>
      <c r="L9727"/>
      <c r="M9727"/>
      <c r="N9727"/>
      <c r="O9727"/>
      <c r="P9727"/>
      <c r="Q9727"/>
      <c r="R9727"/>
      <c r="S9727"/>
      <c r="T9727"/>
      <c r="U9727"/>
      <c r="V9727"/>
      <c r="W9727"/>
      <c r="X9727"/>
      <c r="Y9727"/>
      <c r="Z9727"/>
      <c r="AA9727"/>
      <c r="AB9727"/>
      <c r="AC9727"/>
      <c r="AD9727"/>
      <c r="AE9727"/>
      <c r="AF9727"/>
      <c r="AG9727"/>
      <c r="AH9727"/>
      <c r="AI9727"/>
      <c r="AJ9727"/>
      <c r="AK9727"/>
    </row>
    <row r="9728" spans="1:50">
      <c r="A9728"/>
      <c r="B9728"/>
      <c r="C9728"/>
      <c r="D9728"/>
      <c r="E9728"/>
      <c r="F9728"/>
      <c r="G9728"/>
      <c r="H9728"/>
      <c r="I9728"/>
      <c r="J9728"/>
      <c r="K9728"/>
      <c r="L9728"/>
      <c r="M9728"/>
      <c r="N9728"/>
      <c r="O9728"/>
      <c r="P9728"/>
      <c r="Q9728"/>
      <c r="R9728"/>
      <c r="S9728"/>
      <c r="T9728"/>
      <c r="U9728"/>
      <c r="V9728"/>
      <c r="W9728"/>
      <c r="X9728"/>
      <c r="Y9728"/>
      <c r="Z9728"/>
      <c r="AA9728"/>
      <c r="AB9728"/>
      <c r="AC9728"/>
      <c r="AD9728"/>
      <c r="AE9728"/>
      <c r="AF9728"/>
      <c r="AG9728"/>
      <c r="AH9728"/>
      <c r="AI9728"/>
      <c r="AJ9728"/>
      <c r="AK9728"/>
    </row>
    <row r="9729" spans="1:37">
      <c r="A9729"/>
      <c r="B9729"/>
      <c r="C9729"/>
      <c r="D9729"/>
      <c r="E9729"/>
      <c r="F9729"/>
      <c r="G9729"/>
      <c r="H9729"/>
      <c r="I9729"/>
      <c r="J9729"/>
      <c r="K9729"/>
      <c r="L9729"/>
      <c r="M9729"/>
      <c r="N9729"/>
      <c r="O9729"/>
      <c r="P9729"/>
      <c r="Q9729"/>
      <c r="R9729"/>
      <c r="S9729"/>
      <c r="T9729"/>
      <c r="U9729"/>
      <c r="V9729"/>
      <c r="W9729"/>
      <c r="X9729"/>
      <c r="Y9729"/>
      <c r="Z9729"/>
      <c r="AA9729"/>
      <c r="AB9729"/>
      <c r="AC9729"/>
      <c r="AD9729"/>
      <c r="AE9729"/>
      <c r="AF9729"/>
      <c r="AG9729"/>
      <c r="AH9729"/>
      <c r="AI9729"/>
      <c r="AJ9729"/>
      <c r="AK9729"/>
    </row>
    <row r="9730" spans="1:37">
      <c r="A9730"/>
      <c r="B9730"/>
      <c r="C9730"/>
      <c r="D9730"/>
      <c r="E9730"/>
      <c r="F9730"/>
      <c r="G9730"/>
      <c r="H9730"/>
      <c r="I9730"/>
      <c r="J9730"/>
      <c r="K9730"/>
      <c r="L9730"/>
      <c r="M9730"/>
      <c r="N9730"/>
      <c r="O9730"/>
      <c r="P9730"/>
      <c r="Q9730"/>
      <c r="R9730"/>
      <c r="S9730"/>
      <c r="T9730"/>
      <c r="U9730"/>
      <c r="V9730"/>
      <c r="W9730"/>
      <c r="X9730"/>
      <c r="Y9730"/>
      <c r="Z9730"/>
      <c r="AA9730"/>
      <c r="AB9730"/>
      <c r="AC9730"/>
      <c r="AD9730"/>
      <c r="AE9730"/>
      <c r="AF9730"/>
      <c r="AG9730"/>
      <c r="AH9730"/>
      <c r="AI9730"/>
      <c r="AJ9730"/>
      <c r="AK9730"/>
    </row>
    <row r="9731" spans="1:37">
      <c r="A9731"/>
      <c r="B9731"/>
      <c r="C9731"/>
      <c r="D9731"/>
      <c r="E9731"/>
      <c r="F9731"/>
      <c r="G9731"/>
      <c r="H9731"/>
      <c r="I9731"/>
      <c r="J9731"/>
      <c r="K9731"/>
      <c r="L9731"/>
      <c r="M9731"/>
      <c r="N9731"/>
      <c r="O9731"/>
      <c r="P9731"/>
      <c r="Q9731"/>
      <c r="R9731"/>
      <c r="S9731"/>
      <c r="T9731"/>
      <c r="U9731"/>
      <c r="V9731"/>
      <c r="W9731"/>
      <c r="X9731"/>
      <c r="Y9731"/>
      <c r="Z9731"/>
      <c r="AA9731"/>
      <c r="AB9731"/>
      <c r="AC9731"/>
      <c r="AD9731"/>
      <c r="AE9731"/>
      <c r="AF9731"/>
      <c r="AG9731"/>
      <c r="AH9731"/>
      <c r="AI9731"/>
      <c r="AJ9731"/>
      <c r="AK9731"/>
    </row>
    <row r="9732" spans="1:37">
      <c r="A9732"/>
      <c r="B9732"/>
      <c r="C9732"/>
      <c r="D9732"/>
      <c r="E9732"/>
      <c r="F9732"/>
      <c r="G9732"/>
      <c r="H9732"/>
      <c r="I9732"/>
      <c r="J9732"/>
      <c r="K9732"/>
      <c r="L9732"/>
      <c r="M9732"/>
      <c r="N9732"/>
      <c r="O9732"/>
      <c r="P9732"/>
      <c r="Q9732"/>
      <c r="R9732"/>
      <c r="S9732"/>
      <c r="T9732"/>
      <c r="U9732"/>
      <c r="V9732"/>
      <c r="W9732"/>
      <c r="X9732"/>
      <c r="Y9732"/>
      <c r="Z9732"/>
      <c r="AA9732"/>
      <c r="AB9732"/>
      <c r="AC9732"/>
      <c r="AD9732"/>
      <c r="AE9732"/>
      <c r="AF9732"/>
      <c r="AG9732"/>
      <c r="AH9732"/>
      <c r="AI9732"/>
      <c r="AJ9732"/>
      <c r="AK9732"/>
    </row>
    <row r="9733" spans="1:37">
      <c r="A9733"/>
      <c r="B9733"/>
      <c r="C9733"/>
      <c r="D9733"/>
      <c r="E9733"/>
      <c r="F9733"/>
      <c r="G9733"/>
      <c r="H9733"/>
      <c r="I9733"/>
      <c r="J9733"/>
      <c r="K9733"/>
      <c r="L9733"/>
      <c r="M9733"/>
      <c r="N9733"/>
      <c r="O9733"/>
      <c r="P9733"/>
      <c r="Q9733"/>
      <c r="R9733"/>
      <c r="S9733"/>
      <c r="T9733"/>
      <c r="U9733"/>
      <c r="V9733"/>
      <c r="W9733"/>
      <c r="X9733"/>
      <c r="Y9733"/>
      <c r="Z9733"/>
      <c r="AA9733"/>
      <c r="AB9733"/>
      <c r="AC9733"/>
      <c r="AD9733"/>
      <c r="AE9733"/>
      <c r="AF9733"/>
      <c r="AG9733"/>
      <c r="AH9733"/>
      <c r="AI9733"/>
      <c r="AJ9733"/>
      <c r="AK9733"/>
    </row>
    <row r="9734" spans="1:37">
      <c r="A9734"/>
      <c r="B9734"/>
      <c r="C9734"/>
      <c r="D9734"/>
      <c r="E9734"/>
      <c r="F9734"/>
      <c r="G9734"/>
      <c r="H9734"/>
      <c r="I9734"/>
      <c r="J9734"/>
      <c r="K9734"/>
      <c r="L9734"/>
      <c r="M9734"/>
      <c r="N9734"/>
      <c r="O9734"/>
      <c r="P9734"/>
      <c r="Q9734"/>
      <c r="R9734"/>
      <c r="S9734"/>
      <c r="T9734"/>
      <c r="U9734"/>
      <c r="V9734"/>
      <c r="W9734"/>
      <c r="X9734"/>
      <c r="Y9734"/>
      <c r="Z9734"/>
      <c r="AA9734"/>
      <c r="AB9734"/>
      <c r="AC9734"/>
      <c r="AD9734"/>
      <c r="AE9734"/>
      <c r="AF9734"/>
      <c r="AG9734"/>
      <c r="AH9734"/>
      <c r="AI9734"/>
      <c r="AJ9734"/>
      <c r="AK9734"/>
    </row>
    <row r="9735" spans="1:37">
      <c r="A9735"/>
      <c r="B9735"/>
      <c r="C9735"/>
      <c r="D9735"/>
      <c r="E9735"/>
      <c r="F9735"/>
      <c r="G9735"/>
      <c r="H9735"/>
      <c r="I9735"/>
      <c r="J9735"/>
      <c r="K9735"/>
      <c r="L9735"/>
      <c r="M9735"/>
      <c r="N9735"/>
      <c r="O9735"/>
      <c r="P9735"/>
      <c r="Q9735"/>
      <c r="R9735"/>
      <c r="S9735"/>
      <c r="T9735"/>
      <c r="U9735"/>
      <c r="V9735"/>
      <c r="W9735"/>
      <c r="X9735"/>
      <c r="Y9735"/>
      <c r="Z9735"/>
      <c r="AA9735"/>
      <c r="AB9735"/>
      <c r="AC9735"/>
      <c r="AD9735"/>
      <c r="AE9735"/>
      <c r="AF9735"/>
      <c r="AG9735"/>
      <c r="AH9735"/>
      <c r="AI9735"/>
      <c r="AJ9735"/>
      <c r="AK9735"/>
    </row>
    <row r="9736" spans="1:37">
      <c r="A9736"/>
      <c r="B9736"/>
      <c r="C9736"/>
      <c r="D9736"/>
      <c r="E9736"/>
      <c r="F9736"/>
      <c r="G9736"/>
      <c r="H9736"/>
      <c r="I9736"/>
      <c r="J9736"/>
      <c r="K9736"/>
      <c r="L9736"/>
      <c r="M9736"/>
      <c r="N9736"/>
      <c r="O9736"/>
      <c r="P9736"/>
      <c r="Q9736"/>
      <c r="R9736"/>
      <c r="S9736"/>
      <c r="T9736"/>
      <c r="U9736"/>
      <c r="V9736"/>
      <c r="W9736"/>
      <c r="X9736"/>
      <c r="Y9736"/>
      <c r="Z9736"/>
      <c r="AA9736"/>
      <c r="AB9736"/>
      <c r="AC9736"/>
      <c r="AD9736"/>
      <c r="AE9736"/>
      <c r="AF9736"/>
      <c r="AG9736"/>
      <c r="AH9736"/>
      <c r="AI9736"/>
      <c r="AJ9736"/>
      <c r="AK9736"/>
    </row>
    <row r="9737" spans="1:37">
      <c r="A9737"/>
      <c r="B9737"/>
      <c r="C9737"/>
      <c r="D9737"/>
      <c r="E9737"/>
      <c r="F9737"/>
      <c r="G9737"/>
      <c r="H9737"/>
      <c r="I9737"/>
      <c r="J9737"/>
      <c r="K9737"/>
      <c r="L9737"/>
      <c r="M9737"/>
      <c r="N9737"/>
      <c r="O9737"/>
      <c r="P9737"/>
      <c r="Q9737"/>
      <c r="R9737"/>
      <c r="S9737"/>
      <c r="T9737"/>
      <c r="U9737"/>
      <c r="V9737"/>
      <c r="W9737"/>
      <c r="X9737"/>
      <c r="Y9737"/>
      <c r="Z9737"/>
      <c r="AA9737"/>
      <c r="AB9737"/>
      <c r="AC9737"/>
      <c r="AD9737"/>
      <c r="AE9737"/>
      <c r="AF9737"/>
      <c r="AG9737"/>
      <c r="AH9737"/>
      <c r="AI9737"/>
      <c r="AJ9737"/>
      <c r="AK9737"/>
    </row>
    <row r="9738" spans="1:37">
      <c r="A9738"/>
      <c r="B9738"/>
      <c r="C9738"/>
      <c r="D9738"/>
      <c r="E9738"/>
      <c r="F9738"/>
      <c r="G9738"/>
      <c r="H9738"/>
      <c r="I9738"/>
      <c r="J9738"/>
      <c r="K9738"/>
      <c r="L9738"/>
      <c r="M9738"/>
      <c r="N9738"/>
      <c r="O9738"/>
      <c r="P9738"/>
      <c r="Q9738"/>
      <c r="R9738"/>
      <c r="S9738"/>
      <c r="T9738"/>
      <c r="U9738"/>
      <c r="V9738"/>
      <c r="W9738"/>
      <c r="X9738"/>
      <c r="Y9738"/>
      <c r="Z9738"/>
      <c r="AA9738"/>
      <c r="AB9738"/>
      <c r="AC9738"/>
      <c r="AD9738"/>
      <c r="AE9738"/>
      <c r="AF9738"/>
      <c r="AG9738"/>
      <c r="AH9738"/>
      <c r="AI9738"/>
      <c r="AJ9738"/>
      <c r="AK9738"/>
    </row>
    <row r="9739" spans="1:37">
      <c r="A9739"/>
      <c r="B9739"/>
      <c r="C9739"/>
      <c r="D9739"/>
      <c r="E9739"/>
      <c r="F9739"/>
      <c r="G9739"/>
      <c r="H9739"/>
      <c r="I9739"/>
      <c r="J9739"/>
      <c r="K9739"/>
      <c r="L9739"/>
      <c r="M9739"/>
      <c r="N9739"/>
      <c r="O9739"/>
      <c r="P9739"/>
      <c r="Q9739"/>
      <c r="R9739"/>
      <c r="S9739"/>
      <c r="T9739"/>
      <c r="U9739"/>
      <c r="V9739"/>
      <c r="W9739"/>
      <c r="X9739"/>
      <c r="Y9739"/>
      <c r="Z9739"/>
      <c r="AA9739"/>
      <c r="AB9739"/>
      <c r="AC9739"/>
      <c r="AD9739"/>
      <c r="AE9739"/>
      <c r="AF9739"/>
      <c r="AG9739"/>
      <c r="AH9739"/>
      <c r="AI9739"/>
      <c r="AJ9739"/>
      <c r="AK9739"/>
    </row>
    <row r="9740" spans="1:37">
      <c r="A9740"/>
      <c r="B9740"/>
      <c r="C9740"/>
      <c r="D9740"/>
      <c r="E9740"/>
      <c r="F9740"/>
      <c r="G9740"/>
      <c r="H9740"/>
      <c r="I9740"/>
      <c r="J9740"/>
      <c r="K9740"/>
      <c r="L9740"/>
      <c r="M9740"/>
      <c r="N9740"/>
      <c r="O9740"/>
      <c r="P9740"/>
      <c r="Q9740"/>
      <c r="R9740"/>
      <c r="S9740"/>
      <c r="T9740"/>
      <c r="U9740"/>
      <c r="V9740"/>
      <c r="W9740"/>
      <c r="X9740"/>
      <c r="Y9740"/>
      <c r="Z9740"/>
      <c r="AA9740"/>
      <c r="AB9740"/>
      <c r="AC9740"/>
      <c r="AD9740"/>
      <c r="AE9740"/>
      <c r="AF9740"/>
      <c r="AG9740"/>
      <c r="AH9740"/>
      <c r="AI9740"/>
      <c r="AJ9740"/>
      <c r="AK9740"/>
    </row>
    <row r="9741" spans="1:37">
      <c r="A9741"/>
      <c r="B9741"/>
      <c r="C9741"/>
      <c r="D9741"/>
      <c r="E9741"/>
      <c r="F9741"/>
      <c r="G9741"/>
      <c r="H9741"/>
      <c r="I9741"/>
      <c r="J9741"/>
      <c r="K9741"/>
      <c r="L9741"/>
      <c r="M9741"/>
      <c r="N9741"/>
      <c r="O9741"/>
      <c r="P9741"/>
      <c r="Q9741"/>
      <c r="R9741"/>
      <c r="S9741"/>
      <c r="T9741"/>
      <c r="U9741"/>
      <c r="V9741"/>
      <c r="W9741"/>
      <c r="X9741"/>
      <c r="Y9741"/>
      <c r="Z9741"/>
      <c r="AA9741"/>
      <c r="AB9741"/>
      <c r="AC9741"/>
      <c r="AD9741"/>
      <c r="AE9741"/>
      <c r="AF9741"/>
      <c r="AG9741"/>
      <c r="AH9741"/>
      <c r="AI9741"/>
      <c r="AJ9741"/>
      <c r="AK9741"/>
    </row>
    <row r="9742" spans="1:37">
      <c r="A9742"/>
      <c r="B9742"/>
      <c r="C9742"/>
      <c r="D9742"/>
      <c r="E9742"/>
      <c r="F9742"/>
      <c r="G9742"/>
      <c r="H9742"/>
      <c r="I9742"/>
      <c r="J9742"/>
      <c r="K9742"/>
      <c r="L9742"/>
      <c r="M9742"/>
      <c r="N9742"/>
      <c r="O9742"/>
      <c r="P9742"/>
      <c r="Q9742"/>
      <c r="R9742"/>
      <c r="S9742"/>
      <c r="T9742"/>
      <c r="U9742"/>
      <c r="V9742"/>
      <c r="W9742"/>
      <c r="X9742"/>
      <c r="Y9742"/>
      <c r="Z9742"/>
      <c r="AA9742"/>
      <c r="AB9742"/>
      <c r="AC9742"/>
      <c r="AD9742"/>
      <c r="AE9742"/>
      <c r="AF9742"/>
      <c r="AG9742"/>
      <c r="AH9742"/>
      <c r="AI9742"/>
      <c r="AJ9742"/>
      <c r="AK9742"/>
    </row>
    <row r="9743" spans="1:37">
      <c r="A9743"/>
      <c r="B9743"/>
      <c r="C9743"/>
      <c r="D9743"/>
      <c r="E9743"/>
      <c r="F9743"/>
      <c r="G9743"/>
      <c r="H9743"/>
      <c r="I9743"/>
      <c r="J9743"/>
      <c r="K9743"/>
      <c r="L9743"/>
      <c r="M9743"/>
      <c r="N9743"/>
      <c r="O9743"/>
      <c r="P9743"/>
      <c r="Q9743"/>
      <c r="R9743"/>
      <c r="S9743"/>
      <c r="T9743"/>
      <c r="U9743"/>
      <c r="V9743"/>
      <c r="W9743"/>
      <c r="X9743"/>
      <c r="Y9743"/>
      <c r="Z9743"/>
      <c r="AA9743"/>
      <c r="AB9743"/>
      <c r="AC9743"/>
      <c r="AD9743"/>
      <c r="AE9743"/>
      <c r="AF9743"/>
      <c r="AG9743"/>
      <c r="AH9743"/>
      <c r="AI9743"/>
      <c r="AJ9743"/>
      <c r="AK9743"/>
    </row>
    <row r="9744" spans="1:37">
      <c r="A9744"/>
      <c r="B9744"/>
      <c r="C9744"/>
      <c r="D9744"/>
      <c r="E9744"/>
      <c r="F9744"/>
      <c r="G9744"/>
      <c r="H9744"/>
      <c r="I9744"/>
      <c r="J9744"/>
      <c r="K9744"/>
      <c r="L9744"/>
      <c r="M9744"/>
      <c r="N9744"/>
      <c r="O9744"/>
      <c r="P9744"/>
      <c r="Q9744"/>
      <c r="R9744"/>
      <c r="S9744"/>
      <c r="T9744"/>
      <c r="U9744"/>
      <c r="V9744"/>
      <c r="W9744"/>
      <c r="X9744"/>
      <c r="Y9744"/>
      <c r="Z9744"/>
      <c r="AA9744"/>
      <c r="AB9744"/>
      <c r="AC9744"/>
      <c r="AD9744"/>
      <c r="AE9744"/>
      <c r="AF9744"/>
      <c r="AG9744"/>
      <c r="AH9744"/>
      <c r="AI9744"/>
      <c r="AJ9744"/>
      <c r="AK9744"/>
    </row>
    <row r="9745" spans="1:37">
      <c r="A9745"/>
      <c r="B9745"/>
      <c r="C9745"/>
      <c r="D9745"/>
      <c r="E9745"/>
      <c r="F9745"/>
      <c r="G9745"/>
      <c r="H9745"/>
      <c r="I9745"/>
      <c r="J9745"/>
      <c r="K9745"/>
      <c r="L9745"/>
      <c r="M9745"/>
      <c r="N9745"/>
      <c r="O9745"/>
      <c r="P9745"/>
      <c r="Q9745"/>
      <c r="R9745"/>
      <c r="S9745"/>
      <c r="T9745"/>
      <c r="U9745"/>
      <c r="V9745"/>
      <c r="W9745"/>
      <c r="X9745"/>
      <c r="Y9745"/>
      <c r="Z9745"/>
      <c r="AA9745"/>
      <c r="AB9745"/>
      <c r="AC9745"/>
      <c r="AD9745"/>
      <c r="AE9745"/>
      <c r="AF9745"/>
      <c r="AG9745"/>
      <c r="AH9745"/>
      <c r="AI9745"/>
      <c r="AJ9745"/>
      <c r="AK9745"/>
    </row>
    <row r="9746" spans="1:37">
      <c r="A9746"/>
      <c r="B9746"/>
      <c r="C9746"/>
      <c r="D9746"/>
      <c r="E9746"/>
      <c r="F9746"/>
      <c r="G9746"/>
      <c r="H9746"/>
      <c r="I9746"/>
      <c r="J9746"/>
      <c r="K9746"/>
      <c r="L9746"/>
      <c r="M9746"/>
      <c r="N9746"/>
      <c r="O9746"/>
      <c r="P9746"/>
      <c r="Q9746"/>
      <c r="R9746"/>
      <c r="S9746"/>
      <c r="T9746"/>
      <c r="U9746"/>
      <c r="V9746"/>
      <c r="W9746"/>
      <c r="X9746"/>
      <c r="Y9746"/>
      <c r="Z9746"/>
      <c r="AA9746"/>
      <c r="AB9746"/>
      <c r="AC9746"/>
      <c r="AD9746"/>
      <c r="AE9746"/>
      <c r="AF9746"/>
      <c r="AG9746"/>
      <c r="AH9746"/>
      <c r="AI9746"/>
      <c r="AJ9746"/>
      <c r="AK9746"/>
    </row>
    <row r="9747" spans="1:37">
      <c r="A9747"/>
      <c r="B9747"/>
      <c r="C9747"/>
      <c r="D9747"/>
      <c r="E9747"/>
      <c r="F9747"/>
      <c r="G9747"/>
      <c r="H9747"/>
      <c r="I9747"/>
      <c r="J9747"/>
      <c r="K9747"/>
      <c r="L9747"/>
      <c r="M9747"/>
      <c r="N9747"/>
      <c r="O9747"/>
      <c r="P9747"/>
      <c r="Q9747"/>
      <c r="R9747"/>
      <c r="S9747"/>
      <c r="T9747"/>
      <c r="U9747"/>
      <c r="V9747"/>
      <c r="W9747"/>
      <c r="X9747"/>
      <c r="Y9747"/>
      <c r="Z9747"/>
      <c r="AA9747"/>
      <c r="AB9747"/>
      <c r="AC9747"/>
      <c r="AD9747"/>
      <c r="AE9747"/>
      <c r="AF9747"/>
      <c r="AG9747"/>
      <c r="AH9747"/>
      <c r="AI9747"/>
      <c r="AJ9747"/>
      <c r="AK9747"/>
    </row>
    <row r="9748" spans="1:37">
      <c r="A9748"/>
      <c r="B9748"/>
      <c r="C9748"/>
      <c r="D9748"/>
      <c r="E9748"/>
      <c r="F9748"/>
      <c r="G9748"/>
      <c r="H9748"/>
      <c r="I9748"/>
      <c r="J9748"/>
      <c r="K9748"/>
      <c r="L9748"/>
      <c r="M9748"/>
      <c r="N9748"/>
      <c r="O9748"/>
      <c r="P9748"/>
      <c r="Q9748"/>
      <c r="R9748"/>
      <c r="S9748"/>
      <c r="T9748"/>
      <c r="U9748"/>
      <c r="V9748"/>
      <c r="W9748"/>
      <c r="X9748"/>
      <c r="Y9748"/>
      <c r="Z9748"/>
      <c r="AA9748"/>
      <c r="AB9748"/>
      <c r="AC9748"/>
      <c r="AD9748"/>
      <c r="AE9748"/>
      <c r="AF9748"/>
      <c r="AG9748"/>
      <c r="AH9748"/>
      <c r="AI9748"/>
      <c r="AJ9748"/>
      <c r="AK9748"/>
    </row>
    <row r="9749" spans="1:37">
      <c r="A9749"/>
      <c r="B9749"/>
      <c r="C9749"/>
      <c r="D9749"/>
      <c r="E9749"/>
      <c r="F9749"/>
      <c r="G9749"/>
      <c r="H9749"/>
      <c r="I9749"/>
      <c r="J9749"/>
      <c r="K9749"/>
      <c r="L9749"/>
      <c r="M9749"/>
      <c r="N9749"/>
      <c r="O9749"/>
      <c r="P9749"/>
      <c r="Q9749"/>
      <c r="R9749"/>
      <c r="S9749"/>
      <c r="T9749"/>
      <c r="U9749"/>
      <c r="V9749"/>
      <c r="W9749"/>
      <c r="X9749"/>
      <c r="Y9749"/>
      <c r="Z9749"/>
      <c r="AA9749"/>
      <c r="AB9749"/>
      <c r="AC9749"/>
      <c r="AD9749"/>
      <c r="AE9749"/>
      <c r="AF9749"/>
      <c r="AG9749"/>
      <c r="AH9749"/>
      <c r="AI9749"/>
      <c r="AJ9749"/>
      <c r="AK9749"/>
    </row>
    <row r="9750" spans="1:37">
      <c r="A9750"/>
      <c r="B9750"/>
      <c r="C9750"/>
      <c r="D9750"/>
      <c r="E9750"/>
      <c r="F9750"/>
      <c r="G9750"/>
      <c r="H9750"/>
      <c r="I9750"/>
      <c r="J9750"/>
      <c r="K9750"/>
      <c r="L9750"/>
      <c r="M9750"/>
      <c r="N9750"/>
      <c r="O9750"/>
      <c r="P9750"/>
      <c r="Q9750"/>
      <c r="R9750"/>
      <c r="S9750"/>
      <c r="T9750"/>
      <c r="U9750"/>
      <c r="V9750"/>
      <c r="W9750"/>
      <c r="X9750"/>
      <c r="Y9750"/>
      <c r="Z9750"/>
      <c r="AA9750"/>
      <c r="AB9750"/>
      <c r="AC9750"/>
      <c r="AD9750"/>
      <c r="AE9750"/>
      <c r="AF9750"/>
      <c r="AG9750"/>
      <c r="AH9750"/>
      <c r="AI9750"/>
      <c r="AJ9750"/>
      <c r="AK9750"/>
    </row>
    <row r="9751" spans="1:37">
      <c r="A9751"/>
      <c r="B9751"/>
      <c r="C9751"/>
      <c r="D9751"/>
      <c r="E9751"/>
      <c r="F9751"/>
      <c r="G9751"/>
      <c r="H9751"/>
      <c r="I9751"/>
      <c r="J9751"/>
      <c r="K9751"/>
      <c r="L9751"/>
      <c r="M9751"/>
      <c r="N9751"/>
      <c r="O9751"/>
      <c r="P9751"/>
      <c r="Q9751"/>
      <c r="R9751"/>
      <c r="S9751"/>
      <c r="T9751"/>
      <c r="U9751"/>
      <c r="V9751"/>
      <c r="W9751"/>
      <c r="X9751"/>
      <c r="Y9751"/>
      <c r="Z9751"/>
      <c r="AA9751"/>
      <c r="AB9751"/>
      <c r="AC9751"/>
      <c r="AD9751"/>
      <c r="AE9751"/>
      <c r="AF9751"/>
      <c r="AG9751"/>
      <c r="AH9751"/>
      <c r="AI9751"/>
      <c r="AJ9751"/>
      <c r="AK9751"/>
    </row>
    <row r="9761" spans="1:50">
      <c r="A9761"/>
      <c r="D9761"/>
      <c r="F9761"/>
      <c r="G9761" s="171"/>
      <c r="H9761"/>
      <c r="K9761"/>
      <c r="L9761"/>
    </row>
    <row r="9762" spans="1:50">
      <c r="A9762"/>
      <c r="B9762"/>
      <c r="F9762"/>
      <c r="G9762"/>
      <c r="H9762"/>
      <c r="K9762"/>
      <c r="L9762"/>
      <c r="N9762"/>
    </row>
    <row r="9763" spans="1:50">
      <c r="B9763"/>
      <c r="C9763"/>
      <c r="D9763"/>
      <c r="E9763"/>
      <c r="F9763"/>
      <c r="G9763"/>
      <c r="H9763"/>
      <c r="I9763"/>
      <c r="J9763"/>
      <c r="K9763"/>
      <c r="L9763"/>
      <c r="M9763"/>
      <c r="N9763"/>
      <c r="O9763"/>
      <c r="P9763"/>
      <c r="Q9763"/>
      <c r="R9763"/>
      <c r="S9763"/>
      <c r="T9763"/>
      <c r="U9763"/>
      <c r="V9763"/>
      <c r="W9763"/>
      <c r="X9763"/>
      <c r="Y9763"/>
      <c r="Z9763"/>
      <c r="AA9763"/>
      <c r="AB9763"/>
      <c r="AC9763"/>
      <c r="AD9763"/>
      <c r="AE9763"/>
      <c r="AF9763"/>
      <c r="AG9763"/>
      <c r="AH9763"/>
      <c r="AI9763"/>
      <c r="AJ9763"/>
      <c r="AK9763"/>
    </row>
    <row r="9764" spans="1:50">
      <c r="B9764"/>
      <c r="E9764"/>
      <c r="H9764"/>
      <c r="K9764"/>
      <c r="N9764"/>
      <c r="Q9764"/>
      <c r="T9764"/>
      <c r="W9764"/>
      <c r="Z9764"/>
      <c r="AC9764"/>
      <c r="AF9764"/>
      <c r="AI9764"/>
    </row>
    <row r="9765" spans="1:50">
      <c r="A9765"/>
      <c r="B9765"/>
      <c r="C9765"/>
      <c r="D9765"/>
      <c r="E9765"/>
      <c r="F9765"/>
      <c r="G9765"/>
      <c r="H9765"/>
      <c r="I9765"/>
      <c r="J9765"/>
      <c r="K9765"/>
      <c r="L9765"/>
      <c r="M9765"/>
      <c r="N9765"/>
      <c r="O9765"/>
      <c r="P9765"/>
      <c r="Q9765"/>
      <c r="R9765"/>
      <c r="S9765"/>
      <c r="T9765"/>
      <c r="U9765"/>
      <c r="V9765"/>
      <c r="W9765"/>
      <c r="X9765"/>
      <c r="Y9765"/>
      <c r="Z9765"/>
      <c r="AA9765"/>
      <c r="AB9765"/>
      <c r="AC9765"/>
      <c r="AD9765"/>
      <c r="AE9765"/>
      <c r="AF9765"/>
      <c r="AG9765"/>
      <c r="AH9765"/>
      <c r="AI9765"/>
      <c r="AJ9765"/>
      <c r="AK9765"/>
    </row>
    <row r="9766" spans="1:50">
      <c r="B9766" s="172"/>
      <c r="C9766" s="173"/>
      <c r="D9766" s="173"/>
      <c r="E9766" s="172"/>
      <c r="F9766" s="173"/>
      <c r="G9766" s="173"/>
      <c r="H9766" s="172"/>
      <c r="I9766" s="173"/>
      <c r="J9766" s="173"/>
      <c r="K9766" s="172"/>
      <c r="L9766" s="173"/>
      <c r="M9766" s="173"/>
      <c r="N9766" s="172"/>
      <c r="O9766" s="173"/>
      <c r="P9766" s="173"/>
      <c r="Q9766" s="172"/>
      <c r="R9766" s="173"/>
      <c r="S9766" s="173"/>
      <c r="T9766" s="172"/>
      <c r="U9766" s="173"/>
      <c r="V9766" s="173"/>
      <c r="W9766" s="172"/>
      <c r="X9766" s="173"/>
      <c r="Y9766" s="173"/>
      <c r="Z9766" s="172"/>
      <c r="AA9766" s="173"/>
      <c r="AB9766" s="173"/>
      <c r="AC9766" s="172"/>
      <c r="AD9766" s="173"/>
      <c r="AE9766" s="173"/>
      <c r="AF9766" s="172"/>
      <c r="AG9766" s="173"/>
      <c r="AH9766" s="173"/>
      <c r="AI9766" s="172"/>
      <c r="AJ9766" s="173"/>
      <c r="AK9766" s="173"/>
      <c r="AM9766">
        <f>A9761</f>
        <v>0</v>
      </c>
      <c r="AN9766" s="165" t="e">
        <f>1/($B9766*(1/$B9764)*(1/(5/7+2/7*$D9766))*$B9776/SUM($B9768:$B9791))</f>
        <v>#DIV/0!</v>
      </c>
      <c r="AO9766" s="165" t="e">
        <f>1/(B9766*(1/B9764)*(1/(5/7+2/7*D9766)))</f>
        <v>#DIV/0!</v>
      </c>
      <c r="AP9766" s="165"/>
      <c r="AR9766" s="170">
        <f>CHOOSE(AV$3,C9766,F9766,I9766,L9766,O9766,R9766,U9766,X9766,AA9766,AD9766,AG9766,AJ9766)</f>
        <v>0</v>
      </c>
      <c r="AS9766" s="166"/>
      <c r="AT9766" s="166"/>
      <c r="AV9766" s="116" t="e">
        <f>AN9766/AR9766</f>
        <v>#DIV/0!</v>
      </c>
      <c r="AW9766" s="167" t="e">
        <f>AO9766/AR9766</f>
        <v>#DIV/0!</v>
      </c>
      <c r="AX9766" s="165"/>
    </row>
    <row r="9767" spans="1:50">
      <c r="A9767"/>
      <c r="B9767"/>
      <c r="C9767"/>
      <c r="D9767"/>
      <c r="E9767"/>
      <c r="F9767"/>
      <c r="G9767"/>
      <c r="H9767"/>
      <c r="I9767"/>
      <c r="J9767"/>
      <c r="K9767"/>
      <c r="L9767"/>
      <c r="M9767"/>
      <c r="N9767"/>
      <c r="O9767"/>
      <c r="P9767"/>
      <c r="Q9767"/>
      <c r="R9767"/>
      <c r="S9767"/>
      <c r="T9767"/>
      <c r="U9767"/>
      <c r="V9767"/>
      <c r="W9767"/>
      <c r="X9767"/>
      <c r="Y9767"/>
      <c r="Z9767"/>
      <c r="AA9767"/>
      <c r="AB9767"/>
      <c r="AC9767"/>
      <c r="AD9767"/>
      <c r="AE9767"/>
      <c r="AF9767"/>
      <c r="AG9767"/>
      <c r="AH9767"/>
      <c r="AI9767"/>
      <c r="AJ9767"/>
      <c r="AK9767"/>
    </row>
    <row r="9768" spans="1:50">
      <c r="A9768"/>
      <c r="B9768"/>
      <c r="C9768"/>
      <c r="D9768"/>
      <c r="E9768"/>
      <c r="F9768"/>
      <c r="G9768"/>
      <c r="H9768"/>
      <c r="I9768"/>
      <c r="J9768"/>
      <c r="K9768"/>
      <c r="L9768"/>
      <c r="M9768"/>
      <c r="N9768"/>
      <c r="O9768"/>
      <c r="P9768"/>
      <c r="Q9768"/>
      <c r="R9768"/>
      <c r="S9768"/>
      <c r="T9768"/>
      <c r="U9768"/>
      <c r="V9768"/>
      <c r="W9768"/>
      <c r="X9768"/>
      <c r="Y9768"/>
      <c r="Z9768"/>
      <c r="AA9768"/>
      <c r="AB9768"/>
      <c r="AC9768"/>
      <c r="AD9768"/>
      <c r="AE9768"/>
      <c r="AF9768"/>
      <c r="AG9768"/>
      <c r="AH9768"/>
      <c r="AI9768"/>
      <c r="AJ9768"/>
      <c r="AK9768"/>
    </row>
    <row r="9769" spans="1:50">
      <c r="A9769"/>
      <c r="B9769"/>
      <c r="C9769"/>
      <c r="D9769"/>
      <c r="E9769"/>
      <c r="F9769"/>
      <c r="G9769"/>
      <c r="H9769"/>
      <c r="I9769"/>
      <c r="J9769"/>
      <c r="K9769"/>
      <c r="L9769"/>
      <c r="M9769"/>
      <c r="N9769"/>
      <c r="O9769"/>
      <c r="P9769"/>
      <c r="Q9769"/>
      <c r="R9769"/>
      <c r="S9769"/>
      <c r="T9769"/>
      <c r="U9769"/>
      <c r="V9769"/>
      <c r="W9769"/>
      <c r="X9769"/>
      <c r="Y9769"/>
      <c r="Z9769"/>
      <c r="AA9769"/>
      <c r="AB9769"/>
      <c r="AC9769"/>
      <c r="AD9769"/>
      <c r="AE9769"/>
      <c r="AF9769"/>
      <c r="AG9769"/>
      <c r="AH9769"/>
      <c r="AI9769"/>
      <c r="AJ9769"/>
      <c r="AK9769"/>
    </row>
    <row r="9770" spans="1:50">
      <c r="A9770"/>
      <c r="B9770"/>
      <c r="C9770"/>
      <c r="D9770"/>
      <c r="E9770"/>
      <c r="F9770"/>
      <c r="G9770"/>
      <c r="H9770"/>
      <c r="I9770"/>
      <c r="J9770"/>
      <c r="K9770"/>
      <c r="L9770"/>
      <c r="M9770"/>
      <c r="N9770"/>
      <c r="O9770"/>
      <c r="P9770"/>
      <c r="Q9770"/>
      <c r="R9770"/>
      <c r="S9770"/>
      <c r="T9770"/>
      <c r="U9770"/>
      <c r="V9770"/>
      <c r="W9770"/>
      <c r="X9770"/>
      <c r="Y9770"/>
      <c r="Z9770"/>
      <c r="AA9770"/>
      <c r="AB9770"/>
      <c r="AC9770"/>
      <c r="AD9770"/>
      <c r="AE9770"/>
      <c r="AF9770"/>
      <c r="AG9770"/>
      <c r="AH9770"/>
      <c r="AI9770"/>
      <c r="AJ9770"/>
      <c r="AK9770"/>
    </row>
    <row r="9771" spans="1:50">
      <c r="A9771"/>
      <c r="B9771"/>
      <c r="C9771"/>
      <c r="D9771"/>
      <c r="E9771"/>
      <c r="F9771"/>
      <c r="G9771"/>
      <c r="H9771"/>
      <c r="I9771"/>
      <c r="J9771"/>
      <c r="K9771"/>
      <c r="L9771"/>
      <c r="M9771"/>
      <c r="N9771"/>
      <c r="O9771"/>
      <c r="P9771"/>
      <c r="Q9771"/>
      <c r="R9771"/>
      <c r="S9771"/>
      <c r="T9771"/>
      <c r="U9771"/>
      <c r="V9771"/>
      <c r="W9771"/>
      <c r="X9771"/>
      <c r="Y9771"/>
      <c r="Z9771"/>
      <c r="AA9771"/>
      <c r="AB9771"/>
      <c r="AC9771"/>
      <c r="AD9771"/>
      <c r="AE9771"/>
      <c r="AF9771"/>
      <c r="AG9771"/>
      <c r="AH9771"/>
      <c r="AI9771"/>
      <c r="AJ9771"/>
      <c r="AK9771"/>
    </row>
    <row r="9772" spans="1:50">
      <c r="A9772"/>
      <c r="B9772"/>
      <c r="C9772"/>
      <c r="D9772"/>
      <c r="E9772"/>
      <c r="F9772"/>
      <c r="G9772"/>
      <c r="H9772"/>
      <c r="I9772"/>
      <c r="J9772"/>
      <c r="K9772"/>
      <c r="L9772"/>
      <c r="M9772"/>
      <c r="N9772"/>
      <c r="O9772"/>
      <c r="P9772"/>
      <c r="Q9772"/>
      <c r="R9772"/>
      <c r="S9772"/>
      <c r="T9772"/>
      <c r="U9772"/>
      <c r="V9772"/>
      <c r="W9772"/>
      <c r="X9772"/>
      <c r="Y9772"/>
      <c r="Z9772"/>
      <c r="AA9772"/>
      <c r="AB9772"/>
      <c r="AC9772"/>
      <c r="AD9772"/>
      <c r="AE9772"/>
      <c r="AF9772"/>
      <c r="AG9772"/>
      <c r="AH9772"/>
      <c r="AI9772"/>
      <c r="AJ9772"/>
      <c r="AK9772"/>
    </row>
    <row r="9773" spans="1:50">
      <c r="A9773"/>
      <c r="B9773"/>
      <c r="C9773"/>
      <c r="D9773"/>
      <c r="E9773"/>
      <c r="F9773"/>
      <c r="G9773"/>
      <c r="H9773"/>
      <c r="I9773"/>
      <c r="J9773"/>
      <c r="K9773"/>
      <c r="L9773"/>
      <c r="M9773"/>
      <c r="N9773"/>
      <c r="O9773"/>
      <c r="P9773"/>
      <c r="Q9773"/>
      <c r="R9773"/>
      <c r="S9773"/>
      <c r="T9773"/>
      <c r="U9773"/>
      <c r="V9773"/>
      <c r="W9773"/>
      <c r="X9773"/>
      <c r="Y9773"/>
      <c r="Z9773"/>
      <c r="AA9773"/>
      <c r="AB9773"/>
      <c r="AC9773"/>
      <c r="AD9773"/>
      <c r="AE9773"/>
      <c r="AF9773"/>
      <c r="AG9773"/>
      <c r="AH9773"/>
      <c r="AI9773"/>
      <c r="AJ9773"/>
      <c r="AK9773"/>
    </row>
    <row r="9774" spans="1:50">
      <c r="A9774"/>
      <c r="B9774"/>
      <c r="C9774"/>
      <c r="D9774"/>
      <c r="E9774"/>
      <c r="F9774"/>
      <c r="G9774"/>
      <c r="H9774"/>
      <c r="I9774"/>
      <c r="J9774"/>
      <c r="K9774"/>
      <c r="L9774"/>
      <c r="M9774"/>
      <c r="N9774"/>
      <c r="O9774"/>
      <c r="P9774"/>
      <c r="Q9774"/>
      <c r="R9774"/>
      <c r="S9774"/>
      <c r="T9774"/>
      <c r="U9774"/>
      <c r="V9774"/>
      <c r="W9774"/>
      <c r="X9774"/>
      <c r="Y9774"/>
      <c r="Z9774"/>
      <c r="AA9774"/>
      <c r="AB9774"/>
      <c r="AC9774"/>
      <c r="AD9774"/>
      <c r="AE9774"/>
      <c r="AF9774"/>
      <c r="AG9774"/>
      <c r="AH9774"/>
      <c r="AI9774"/>
      <c r="AJ9774"/>
      <c r="AK9774"/>
    </row>
    <row r="9775" spans="1:50">
      <c r="A9775"/>
      <c r="B9775"/>
      <c r="C9775"/>
      <c r="D9775"/>
      <c r="E9775"/>
      <c r="F9775"/>
      <c r="G9775"/>
      <c r="H9775"/>
      <c r="I9775"/>
      <c r="J9775"/>
      <c r="K9775"/>
      <c r="L9775"/>
      <c r="M9775"/>
      <c r="N9775"/>
      <c r="O9775"/>
      <c r="P9775"/>
      <c r="Q9775"/>
      <c r="R9775"/>
      <c r="S9775"/>
      <c r="T9775"/>
      <c r="U9775"/>
      <c r="V9775"/>
      <c r="W9775"/>
      <c r="X9775"/>
      <c r="Y9775"/>
      <c r="Z9775"/>
      <c r="AA9775"/>
      <c r="AB9775"/>
      <c r="AC9775"/>
      <c r="AD9775"/>
      <c r="AE9775"/>
      <c r="AF9775"/>
      <c r="AG9775"/>
      <c r="AH9775"/>
      <c r="AI9775"/>
      <c r="AJ9775"/>
      <c r="AK9775"/>
    </row>
    <row r="9776" spans="1:50">
      <c r="A9776"/>
      <c r="B9776"/>
      <c r="C9776"/>
      <c r="D9776"/>
      <c r="E9776"/>
      <c r="F9776"/>
      <c r="G9776"/>
      <c r="H9776"/>
      <c r="I9776"/>
      <c r="J9776"/>
      <c r="K9776"/>
      <c r="L9776"/>
      <c r="M9776"/>
      <c r="N9776"/>
      <c r="O9776"/>
      <c r="P9776"/>
      <c r="Q9776"/>
      <c r="R9776"/>
      <c r="S9776"/>
      <c r="T9776"/>
      <c r="U9776"/>
      <c r="V9776"/>
      <c r="W9776"/>
      <c r="X9776"/>
      <c r="Y9776"/>
      <c r="Z9776"/>
      <c r="AA9776"/>
      <c r="AB9776"/>
      <c r="AC9776"/>
      <c r="AD9776"/>
      <c r="AE9776"/>
      <c r="AF9776"/>
      <c r="AG9776"/>
      <c r="AH9776"/>
      <c r="AI9776"/>
      <c r="AJ9776"/>
      <c r="AK9776"/>
    </row>
    <row r="9777" spans="1:37">
      <c r="A9777"/>
      <c r="B9777"/>
      <c r="C9777"/>
      <c r="D9777"/>
      <c r="E9777"/>
      <c r="F9777"/>
      <c r="G9777"/>
      <c r="H9777"/>
      <c r="I9777"/>
      <c r="J9777"/>
      <c r="K9777"/>
      <c r="L9777"/>
      <c r="M9777"/>
      <c r="N9777"/>
      <c r="O9777"/>
      <c r="P9777"/>
      <c r="Q9777"/>
      <c r="R9777"/>
      <c r="S9777"/>
      <c r="T9777"/>
      <c r="U9777"/>
      <c r="V9777"/>
      <c r="W9777"/>
      <c r="X9777"/>
      <c r="Y9777"/>
      <c r="Z9777"/>
      <c r="AA9777"/>
      <c r="AB9777"/>
      <c r="AC9777"/>
      <c r="AD9777"/>
      <c r="AE9777"/>
      <c r="AF9777"/>
      <c r="AG9777"/>
      <c r="AH9777"/>
      <c r="AI9777"/>
      <c r="AJ9777"/>
      <c r="AK9777"/>
    </row>
    <row r="9778" spans="1:37">
      <c r="A9778"/>
      <c r="B9778"/>
      <c r="C9778"/>
      <c r="D9778"/>
      <c r="E9778"/>
      <c r="F9778"/>
      <c r="G9778"/>
      <c r="H9778"/>
      <c r="I9778"/>
      <c r="J9778"/>
      <c r="K9778"/>
      <c r="L9778"/>
      <c r="M9778"/>
      <c r="N9778"/>
      <c r="O9778"/>
      <c r="P9778"/>
      <c r="Q9778"/>
      <c r="R9778"/>
      <c r="S9778"/>
      <c r="T9778"/>
      <c r="U9778"/>
      <c r="V9778"/>
      <c r="W9778"/>
      <c r="X9778"/>
      <c r="Y9778"/>
      <c r="Z9778"/>
      <c r="AA9778"/>
      <c r="AB9778"/>
      <c r="AC9778"/>
      <c r="AD9778"/>
      <c r="AE9778"/>
      <c r="AF9778"/>
      <c r="AG9778"/>
      <c r="AH9778"/>
      <c r="AI9778"/>
      <c r="AJ9778"/>
      <c r="AK9778"/>
    </row>
    <row r="9779" spans="1:37">
      <c r="A9779"/>
      <c r="B9779"/>
      <c r="C9779"/>
      <c r="D9779"/>
      <c r="E9779"/>
      <c r="F9779"/>
      <c r="G9779"/>
      <c r="H9779"/>
      <c r="I9779"/>
      <c r="J9779"/>
      <c r="K9779"/>
      <c r="L9779"/>
      <c r="M9779"/>
      <c r="N9779"/>
      <c r="O9779"/>
      <c r="P9779"/>
      <c r="Q9779"/>
      <c r="R9779"/>
      <c r="S9779"/>
      <c r="T9779"/>
      <c r="U9779"/>
      <c r="V9779"/>
      <c r="W9779"/>
      <c r="X9779"/>
      <c r="Y9779"/>
      <c r="Z9779"/>
      <c r="AA9779"/>
      <c r="AB9779"/>
      <c r="AC9779"/>
      <c r="AD9779"/>
      <c r="AE9779"/>
      <c r="AF9779"/>
      <c r="AG9779"/>
      <c r="AH9779"/>
      <c r="AI9779"/>
      <c r="AJ9779"/>
      <c r="AK9779"/>
    </row>
    <row r="9780" spans="1:37">
      <c r="A9780"/>
      <c r="B9780"/>
      <c r="C9780"/>
      <c r="D9780"/>
      <c r="E9780"/>
      <c r="F9780"/>
      <c r="G9780"/>
      <c r="H9780"/>
      <c r="I9780"/>
      <c r="J9780"/>
      <c r="K9780"/>
      <c r="L9780"/>
      <c r="M9780"/>
      <c r="N9780"/>
      <c r="O9780"/>
      <c r="P9780"/>
      <c r="Q9780"/>
      <c r="R9780"/>
      <c r="S9780"/>
      <c r="T9780"/>
      <c r="U9780"/>
      <c r="V9780"/>
      <c r="W9780"/>
      <c r="X9780"/>
      <c r="Y9780"/>
      <c r="Z9780"/>
      <c r="AA9780"/>
      <c r="AB9780"/>
      <c r="AC9780"/>
      <c r="AD9780"/>
      <c r="AE9780"/>
      <c r="AF9780"/>
      <c r="AG9780"/>
      <c r="AH9780"/>
      <c r="AI9780"/>
      <c r="AJ9780"/>
      <c r="AK9780"/>
    </row>
    <row r="9781" spans="1:37">
      <c r="A9781"/>
      <c r="B9781"/>
      <c r="C9781"/>
      <c r="D9781"/>
      <c r="E9781"/>
      <c r="F9781"/>
      <c r="G9781"/>
      <c r="H9781"/>
      <c r="I9781"/>
      <c r="J9781"/>
      <c r="K9781"/>
      <c r="L9781"/>
      <c r="M9781"/>
      <c r="N9781"/>
      <c r="O9781"/>
      <c r="P9781"/>
      <c r="Q9781"/>
      <c r="R9781"/>
      <c r="S9781"/>
      <c r="T9781"/>
      <c r="U9781"/>
      <c r="V9781"/>
      <c r="W9781"/>
      <c r="X9781"/>
      <c r="Y9781"/>
      <c r="Z9781"/>
      <c r="AA9781"/>
      <c r="AB9781"/>
      <c r="AC9781"/>
      <c r="AD9781"/>
      <c r="AE9781"/>
      <c r="AF9781"/>
      <c r="AG9781"/>
      <c r="AH9781"/>
      <c r="AI9781"/>
      <c r="AJ9781"/>
      <c r="AK9781"/>
    </row>
    <row r="9782" spans="1:37">
      <c r="A9782"/>
      <c r="B9782"/>
      <c r="C9782"/>
      <c r="D9782"/>
      <c r="E9782"/>
      <c r="F9782"/>
      <c r="G9782"/>
      <c r="H9782"/>
      <c r="I9782"/>
      <c r="J9782"/>
      <c r="K9782"/>
      <c r="L9782"/>
      <c r="M9782"/>
      <c r="N9782"/>
      <c r="O9782"/>
      <c r="P9782"/>
      <c r="Q9782"/>
      <c r="R9782"/>
      <c r="S9782"/>
      <c r="T9782"/>
      <c r="U9782"/>
      <c r="V9782"/>
      <c r="W9782"/>
      <c r="X9782"/>
      <c r="Y9782"/>
      <c r="Z9782"/>
      <c r="AA9782"/>
      <c r="AB9782"/>
      <c r="AC9782"/>
      <c r="AD9782"/>
      <c r="AE9782"/>
      <c r="AF9782"/>
      <c r="AG9782"/>
      <c r="AH9782"/>
      <c r="AI9782"/>
      <c r="AJ9782"/>
      <c r="AK9782"/>
    </row>
    <row r="9783" spans="1:37">
      <c r="A9783"/>
      <c r="B9783"/>
      <c r="C9783"/>
      <c r="D9783"/>
      <c r="E9783"/>
      <c r="F9783"/>
      <c r="G9783"/>
      <c r="H9783"/>
      <c r="I9783"/>
      <c r="J9783"/>
      <c r="K9783"/>
      <c r="L9783"/>
      <c r="M9783"/>
      <c r="N9783"/>
      <c r="O9783"/>
      <c r="P9783"/>
      <c r="Q9783"/>
      <c r="R9783"/>
      <c r="S9783"/>
      <c r="T9783"/>
      <c r="U9783"/>
      <c r="V9783"/>
      <c r="W9783"/>
      <c r="X9783"/>
      <c r="Y9783"/>
      <c r="Z9783"/>
      <c r="AA9783"/>
      <c r="AB9783"/>
      <c r="AC9783"/>
      <c r="AD9783"/>
      <c r="AE9783"/>
      <c r="AF9783"/>
      <c r="AG9783"/>
      <c r="AH9783"/>
      <c r="AI9783"/>
      <c r="AJ9783"/>
      <c r="AK9783"/>
    </row>
    <row r="9784" spans="1:37">
      <c r="A9784"/>
      <c r="B9784"/>
      <c r="C9784"/>
      <c r="D9784"/>
      <c r="E9784"/>
      <c r="F9784"/>
      <c r="G9784"/>
      <c r="H9784"/>
      <c r="I9784"/>
      <c r="J9784"/>
      <c r="K9784"/>
      <c r="L9784"/>
      <c r="M9784"/>
      <c r="N9784"/>
      <c r="O9784"/>
      <c r="P9784"/>
      <c r="Q9784"/>
      <c r="R9784"/>
      <c r="S9784"/>
      <c r="T9784"/>
      <c r="U9784"/>
      <c r="V9784"/>
      <c r="W9784"/>
      <c r="X9784"/>
      <c r="Y9784"/>
      <c r="Z9784"/>
      <c r="AA9784"/>
      <c r="AB9784"/>
      <c r="AC9784"/>
      <c r="AD9784"/>
      <c r="AE9784"/>
      <c r="AF9784"/>
      <c r="AG9784"/>
      <c r="AH9784"/>
      <c r="AI9784"/>
      <c r="AJ9784"/>
      <c r="AK9784"/>
    </row>
    <row r="9785" spans="1:37">
      <c r="A9785"/>
      <c r="B9785"/>
      <c r="C9785"/>
      <c r="D9785"/>
      <c r="E9785"/>
      <c r="F9785"/>
      <c r="G9785"/>
      <c r="H9785"/>
      <c r="I9785"/>
      <c r="J9785"/>
      <c r="K9785"/>
      <c r="L9785"/>
      <c r="M9785"/>
      <c r="N9785"/>
      <c r="O9785"/>
      <c r="P9785"/>
      <c r="Q9785"/>
      <c r="R9785"/>
      <c r="S9785"/>
      <c r="T9785"/>
      <c r="U9785"/>
      <c r="V9785"/>
      <c r="W9785"/>
      <c r="X9785"/>
      <c r="Y9785"/>
      <c r="Z9785"/>
      <c r="AA9785"/>
      <c r="AB9785"/>
      <c r="AC9785"/>
      <c r="AD9785"/>
      <c r="AE9785"/>
      <c r="AF9785"/>
      <c r="AG9785"/>
      <c r="AH9785"/>
      <c r="AI9785"/>
      <c r="AJ9785"/>
      <c r="AK9785"/>
    </row>
    <row r="9786" spans="1:37">
      <c r="A9786"/>
      <c r="B9786"/>
      <c r="C9786"/>
      <c r="D9786"/>
      <c r="E9786"/>
      <c r="F9786"/>
      <c r="G9786"/>
      <c r="H9786"/>
      <c r="I9786"/>
      <c r="J9786"/>
      <c r="K9786"/>
      <c r="L9786"/>
      <c r="M9786"/>
      <c r="N9786"/>
      <c r="O9786"/>
      <c r="P9786"/>
      <c r="Q9786"/>
      <c r="R9786"/>
      <c r="S9786"/>
      <c r="T9786"/>
      <c r="U9786"/>
      <c r="V9786"/>
      <c r="W9786"/>
      <c r="X9786"/>
      <c r="Y9786"/>
      <c r="Z9786"/>
      <c r="AA9786"/>
      <c r="AB9786"/>
      <c r="AC9786"/>
      <c r="AD9786"/>
      <c r="AE9786"/>
      <c r="AF9786"/>
      <c r="AG9786"/>
      <c r="AH9786"/>
      <c r="AI9786"/>
      <c r="AJ9786"/>
      <c r="AK9786"/>
    </row>
    <row r="9787" spans="1:37">
      <c r="A9787"/>
      <c r="B9787"/>
      <c r="C9787"/>
      <c r="D9787"/>
      <c r="E9787"/>
      <c r="F9787"/>
      <c r="G9787"/>
      <c r="H9787"/>
      <c r="I9787"/>
      <c r="J9787"/>
      <c r="K9787"/>
      <c r="L9787"/>
      <c r="M9787"/>
      <c r="N9787"/>
      <c r="O9787"/>
      <c r="P9787"/>
      <c r="Q9787"/>
      <c r="R9787"/>
      <c r="S9787"/>
      <c r="T9787"/>
      <c r="U9787"/>
      <c r="V9787"/>
      <c r="W9787"/>
      <c r="X9787"/>
      <c r="Y9787"/>
      <c r="Z9787"/>
      <c r="AA9787"/>
      <c r="AB9787"/>
      <c r="AC9787"/>
      <c r="AD9787"/>
      <c r="AE9787"/>
      <c r="AF9787"/>
      <c r="AG9787"/>
      <c r="AH9787"/>
      <c r="AI9787"/>
      <c r="AJ9787"/>
      <c r="AK9787"/>
    </row>
    <row r="9788" spans="1:37">
      <c r="A9788"/>
      <c r="B9788"/>
      <c r="C9788"/>
      <c r="D9788"/>
      <c r="E9788"/>
      <c r="F9788"/>
      <c r="G9788"/>
      <c r="H9788"/>
      <c r="I9788"/>
      <c r="J9788"/>
      <c r="K9788"/>
      <c r="L9788"/>
      <c r="M9788"/>
      <c r="N9788"/>
      <c r="O9788"/>
      <c r="P9788"/>
      <c r="Q9788"/>
      <c r="R9788"/>
      <c r="S9788"/>
      <c r="T9788"/>
      <c r="U9788"/>
      <c r="V9788"/>
      <c r="W9788"/>
      <c r="X9788"/>
      <c r="Y9788"/>
      <c r="Z9788"/>
      <c r="AA9788"/>
      <c r="AB9788"/>
      <c r="AC9788"/>
      <c r="AD9788"/>
      <c r="AE9788"/>
      <c r="AF9788"/>
      <c r="AG9788"/>
      <c r="AH9788"/>
      <c r="AI9788"/>
      <c r="AJ9788"/>
      <c r="AK9788"/>
    </row>
    <row r="9789" spans="1:37">
      <c r="A9789"/>
      <c r="B9789"/>
      <c r="C9789"/>
      <c r="D9789"/>
      <c r="E9789"/>
      <c r="F9789"/>
      <c r="G9789"/>
      <c r="H9789"/>
      <c r="I9789"/>
      <c r="J9789"/>
      <c r="K9789"/>
      <c r="L9789"/>
      <c r="M9789"/>
      <c r="N9789"/>
      <c r="O9789"/>
      <c r="P9789"/>
      <c r="Q9789"/>
      <c r="R9789"/>
      <c r="S9789"/>
      <c r="T9789"/>
      <c r="U9789"/>
      <c r="V9789"/>
      <c r="W9789"/>
      <c r="X9789"/>
      <c r="Y9789"/>
      <c r="Z9789"/>
      <c r="AA9789"/>
      <c r="AB9789"/>
      <c r="AC9789"/>
      <c r="AD9789"/>
      <c r="AE9789"/>
      <c r="AF9789"/>
      <c r="AG9789"/>
      <c r="AH9789"/>
      <c r="AI9789"/>
      <c r="AJ9789"/>
      <c r="AK9789"/>
    </row>
    <row r="9790" spans="1:37">
      <c r="A9790"/>
      <c r="B9790"/>
      <c r="C9790"/>
      <c r="D9790"/>
      <c r="E9790"/>
      <c r="F9790"/>
      <c r="G9790"/>
      <c r="H9790"/>
      <c r="I9790"/>
      <c r="J9790"/>
      <c r="K9790"/>
      <c r="L9790"/>
      <c r="M9790"/>
      <c r="N9790"/>
      <c r="O9790"/>
      <c r="P9790"/>
      <c r="Q9790"/>
      <c r="R9790"/>
      <c r="S9790"/>
      <c r="T9790"/>
      <c r="U9790"/>
      <c r="V9790"/>
      <c r="W9790"/>
      <c r="X9790"/>
      <c r="Y9790"/>
      <c r="Z9790"/>
      <c r="AA9790"/>
      <c r="AB9790"/>
      <c r="AC9790"/>
      <c r="AD9790"/>
      <c r="AE9790"/>
      <c r="AF9790"/>
      <c r="AG9790"/>
      <c r="AH9790"/>
      <c r="AI9790"/>
      <c r="AJ9790"/>
      <c r="AK9790"/>
    </row>
    <row r="9791" spans="1:37">
      <c r="A9791"/>
      <c r="B9791"/>
      <c r="C9791"/>
      <c r="D9791"/>
      <c r="E9791"/>
      <c r="F9791"/>
      <c r="G9791"/>
      <c r="H9791"/>
      <c r="I9791"/>
      <c r="J9791"/>
      <c r="K9791"/>
      <c r="L9791"/>
      <c r="M9791"/>
      <c r="N9791"/>
      <c r="O9791"/>
      <c r="P9791"/>
      <c r="Q9791"/>
      <c r="R9791"/>
      <c r="S9791"/>
      <c r="T9791"/>
      <c r="U9791"/>
      <c r="V9791"/>
      <c r="W9791"/>
      <c r="X9791"/>
      <c r="Y9791"/>
      <c r="Z9791"/>
      <c r="AA9791"/>
      <c r="AB9791"/>
      <c r="AC9791"/>
      <c r="AD9791"/>
      <c r="AE9791"/>
      <c r="AF9791"/>
      <c r="AG9791"/>
      <c r="AH9791"/>
      <c r="AI9791"/>
      <c r="AJ9791"/>
      <c r="AK9791"/>
    </row>
    <row r="9801" spans="1:50">
      <c r="A9801"/>
      <c r="D9801"/>
      <c r="F9801"/>
      <c r="G9801" s="171"/>
      <c r="H9801"/>
      <c r="K9801"/>
      <c r="L9801"/>
    </row>
    <row r="9802" spans="1:50">
      <c r="A9802"/>
      <c r="B9802"/>
      <c r="F9802"/>
      <c r="G9802"/>
      <c r="H9802"/>
      <c r="K9802"/>
      <c r="L9802"/>
      <c r="N9802"/>
    </row>
    <row r="9803" spans="1:50">
      <c r="B9803"/>
      <c r="C9803"/>
      <c r="D9803"/>
      <c r="E9803"/>
      <c r="F9803"/>
      <c r="G9803"/>
      <c r="H9803"/>
      <c r="I9803"/>
      <c r="J9803"/>
      <c r="K9803"/>
      <c r="L9803"/>
      <c r="M9803"/>
      <c r="N9803"/>
      <c r="O9803"/>
      <c r="P9803"/>
      <c r="Q9803"/>
      <c r="R9803"/>
      <c r="S9803"/>
      <c r="T9803"/>
      <c r="U9803"/>
      <c r="V9803"/>
      <c r="W9803"/>
      <c r="X9803"/>
      <c r="Y9803"/>
      <c r="Z9803"/>
      <c r="AA9803"/>
      <c r="AB9803"/>
      <c r="AC9803"/>
      <c r="AD9803"/>
      <c r="AE9803"/>
      <c r="AF9803"/>
      <c r="AG9803"/>
      <c r="AH9803"/>
      <c r="AI9803"/>
      <c r="AJ9803"/>
      <c r="AK9803"/>
    </row>
    <row r="9804" spans="1:50">
      <c r="B9804"/>
      <c r="E9804"/>
      <c r="H9804"/>
      <c r="K9804"/>
      <c r="N9804"/>
      <c r="Q9804"/>
      <c r="T9804"/>
      <c r="W9804"/>
      <c r="Z9804"/>
      <c r="AC9804"/>
      <c r="AF9804"/>
      <c r="AI9804"/>
    </row>
    <row r="9805" spans="1:50">
      <c r="A9805"/>
      <c r="B9805"/>
      <c r="C9805"/>
      <c r="D9805"/>
      <c r="E9805"/>
      <c r="F9805"/>
      <c r="G9805"/>
      <c r="H9805"/>
      <c r="I9805"/>
      <c r="J9805"/>
      <c r="K9805"/>
      <c r="L9805"/>
      <c r="M9805"/>
      <c r="N9805"/>
      <c r="O9805"/>
      <c r="P9805"/>
      <c r="Q9805"/>
      <c r="R9805"/>
      <c r="S9805"/>
      <c r="T9805"/>
      <c r="U9805"/>
      <c r="V9805"/>
      <c r="W9805"/>
      <c r="X9805"/>
      <c r="Y9805"/>
      <c r="Z9805"/>
      <c r="AA9805"/>
      <c r="AB9805"/>
      <c r="AC9805"/>
      <c r="AD9805"/>
      <c r="AE9805"/>
      <c r="AF9805"/>
      <c r="AG9805"/>
      <c r="AH9805"/>
      <c r="AI9805"/>
      <c r="AJ9805"/>
      <c r="AK9805"/>
    </row>
    <row r="9806" spans="1:50">
      <c r="B9806" s="172"/>
      <c r="C9806" s="173"/>
      <c r="D9806" s="173"/>
      <c r="E9806" s="172"/>
      <c r="F9806" s="173"/>
      <c r="G9806" s="173"/>
      <c r="H9806" s="172"/>
      <c r="I9806" s="173"/>
      <c r="J9806" s="173"/>
      <c r="K9806" s="172"/>
      <c r="L9806" s="173"/>
      <c r="M9806" s="173"/>
      <c r="N9806" s="172"/>
      <c r="O9806" s="173"/>
      <c r="P9806" s="173"/>
      <c r="Q9806" s="172"/>
      <c r="R9806" s="173"/>
      <c r="S9806" s="173"/>
      <c r="T9806" s="172"/>
      <c r="U9806" s="173"/>
      <c r="V9806" s="173"/>
      <c r="W9806" s="172"/>
      <c r="X9806" s="173"/>
      <c r="Y9806" s="173"/>
      <c r="Z9806" s="172"/>
      <c r="AA9806" s="173"/>
      <c r="AB9806" s="173"/>
      <c r="AC9806" s="172"/>
      <c r="AD9806" s="173"/>
      <c r="AE9806" s="173"/>
      <c r="AF9806" s="172"/>
      <c r="AG9806" s="173"/>
      <c r="AH9806" s="173"/>
      <c r="AI9806" s="172"/>
      <c r="AJ9806" s="173"/>
      <c r="AK9806" s="173"/>
      <c r="AM9806">
        <f>A9801</f>
        <v>0</v>
      </c>
      <c r="AN9806" s="165" t="e">
        <f>1/($B9806*(1/$B9804)*(1/(5/7+2/7*$D9806))*$B9816/SUM($B9808:$B9831))</f>
        <v>#DIV/0!</v>
      </c>
      <c r="AO9806" s="165" t="e">
        <f>1/(B9806*(1/B9804)*(1/(5/7+2/7*D9806)))</f>
        <v>#DIV/0!</v>
      </c>
      <c r="AP9806" s="165"/>
      <c r="AR9806" s="170">
        <f>CHOOSE(AV$3,C9806,F9806,I9806,L9806,O9806,R9806,U9806,X9806,AA9806,AD9806,AG9806,AJ9806)</f>
        <v>0</v>
      </c>
      <c r="AS9806" s="166"/>
      <c r="AT9806" s="166"/>
      <c r="AV9806" s="116" t="e">
        <f>AN9806/AR9806</f>
        <v>#DIV/0!</v>
      </c>
      <c r="AW9806" s="167" t="e">
        <f>AO9806/AR9806</f>
        <v>#DIV/0!</v>
      </c>
      <c r="AX9806" s="165"/>
    </row>
    <row r="9807" spans="1:50">
      <c r="A9807"/>
      <c r="B9807"/>
      <c r="C9807"/>
      <c r="D9807"/>
      <c r="E9807"/>
      <c r="F9807"/>
      <c r="G9807"/>
      <c r="H9807"/>
      <c r="I9807"/>
      <c r="J9807"/>
      <c r="K9807"/>
      <c r="L9807"/>
      <c r="M9807"/>
      <c r="N9807"/>
      <c r="O9807"/>
      <c r="P9807"/>
      <c r="Q9807"/>
      <c r="R9807"/>
      <c r="S9807"/>
      <c r="T9807"/>
      <c r="U9807"/>
      <c r="V9807"/>
      <c r="W9807"/>
      <c r="X9807"/>
      <c r="Y9807"/>
      <c r="Z9807"/>
      <c r="AA9807"/>
      <c r="AB9807"/>
      <c r="AC9807"/>
      <c r="AD9807"/>
      <c r="AE9807"/>
      <c r="AF9807"/>
      <c r="AG9807"/>
      <c r="AH9807"/>
      <c r="AI9807"/>
      <c r="AJ9807"/>
      <c r="AK9807"/>
    </row>
    <row r="9808" spans="1:50">
      <c r="A9808"/>
      <c r="B9808"/>
      <c r="C9808"/>
      <c r="D9808"/>
      <c r="E9808"/>
      <c r="F9808"/>
      <c r="G9808"/>
      <c r="H9808"/>
      <c r="I9808"/>
      <c r="J9808"/>
      <c r="K9808"/>
      <c r="L9808"/>
      <c r="M9808"/>
      <c r="N9808"/>
      <c r="O9808"/>
      <c r="P9808"/>
      <c r="Q9808"/>
      <c r="R9808"/>
      <c r="S9808"/>
      <c r="T9808"/>
      <c r="U9808"/>
      <c r="V9808"/>
      <c r="W9808"/>
      <c r="X9808"/>
      <c r="Y9808"/>
      <c r="Z9808"/>
      <c r="AA9808"/>
      <c r="AB9808"/>
      <c r="AC9808"/>
      <c r="AD9808"/>
      <c r="AE9808"/>
      <c r="AF9808"/>
      <c r="AG9808"/>
      <c r="AH9808"/>
      <c r="AI9808"/>
      <c r="AJ9808"/>
      <c r="AK9808"/>
    </row>
    <row r="9809" spans="1:37">
      <c r="A9809"/>
      <c r="B9809"/>
      <c r="C9809"/>
      <c r="D9809"/>
      <c r="E9809"/>
      <c r="F9809"/>
      <c r="G9809"/>
      <c r="H9809"/>
      <c r="I9809"/>
      <c r="J9809"/>
      <c r="K9809"/>
      <c r="L9809"/>
      <c r="M9809"/>
      <c r="N9809"/>
      <c r="O9809"/>
      <c r="P9809"/>
      <c r="Q9809"/>
      <c r="R9809"/>
      <c r="S9809"/>
      <c r="T9809"/>
      <c r="U9809"/>
      <c r="V9809"/>
      <c r="W9809"/>
      <c r="X9809"/>
      <c r="Y9809"/>
      <c r="Z9809"/>
      <c r="AA9809"/>
      <c r="AB9809"/>
      <c r="AC9809"/>
      <c r="AD9809"/>
      <c r="AE9809"/>
      <c r="AF9809"/>
      <c r="AG9809"/>
      <c r="AH9809"/>
      <c r="AI9809"/>
      <c r="AJ9809"/>
      <c r="AK9809"/>
    </row>
    <row r="9810" spans="1:37">
      <c r="A9810"/>
      <c r="B9810"/>
      <c r="C9810"/>
      <c r="D9810"/>
      <c r="E9810"/>
      <c r="F9810"/>
      <c r="G9810"/>
      <c r="H9810"/>
      <c r="I9810"/>
      <c r="J9810"/>
      <c r="K9810"/>
      <c r="L9810"/>
      <c r="M9810"/>
      <c r="N9810"/>
      <c r="O9810"/>
      <c r="P9810"/>
      <c r="Q9810"/>
      <c r="R9810"/>
      <c r="S9810"/>
      <c r="T9810"/>
      <c r="U9810"/>
      <c r="V9810"/>
      <c r="W9810"/>
      <c r="X9810"/>
      <c r="Y9810"/>
      <c r="Z9810"/>
      <c r="AA9810"/>
      <c r="AB9810"/>
      <c r="AC9810"/>
      <c r="AD9810"/>
      <c r="AE9810"/>
      <c r="AF9810"/>
      <c r="AG9810"/>
      <c r="AH9810"/>
      <c r="AI9810"/>
      <c r="AJ9810"/>
      <c r="AK9810"/>
    </row>
    <row r="9811" spans="1:37">
      <c r="A9811"/>
      <c r="B9811"/>
      <c r="C9811"/>
      <c r="D9811"/>
      <c r="E9811"/>
      <c r="F9811"/>
      <c r="G9811"/>
      <c r="H9811"/>
      <c r="I9811"/>
      <c r="J9811"/>
      <c r="K9811"/>
      <c r="L9811"/>
      <c r="M9811"/>
      <c r="N9811"/>
      <c r="O9811"/>
      <c r="P9811"/>
      <c r="Q9811"/>
      <c r="R9811"/>
      <c r="S9811"/>
      <c r="T9811"/>
      <c r="U9811"/>
      <c r="V9811"/>
      <c r="W9811"/>
      <c r="X9811"/>
      <c r="Y9811"/>
      <c r="Z9811"/>
      <c r="AA9811"/>
      <c r="AB9811"/>
      <c r="AC9811"/>
      <c r="AD9811"/>
      <c r="AE9811"/>
      <c r="AF9811"/>
      <c r="AG9811"/>
      <c r="AH9811"/>
      <c r="AI9811"/>
      <c r="AJ9811"/>
      <c r="AK9811"/>
    </row>
    <row r="9812" spans="1:37">
      <c r="A9812"/>
      <c r="B9812"/>
      <c r="C9812"/>
      <c r="D9812"/>
      <c r="E9812"/>
      <c r="F9812"/>
      <c r="G9812"/>
      <c r="H9812"/>
      <c r="I9812"/>
      <c r="J9812"/>
      <c r="K9812"/>
      <c r="L9812"/>
      <c r="M9812"/>
      <c r="N9812"/>
      <c r="O9812"/>
      <c r="P9812"/>
      <c r="Q9812"/>
      <c r="R9812"/>
      <c r="S9812"/>
      <c r="T9812"/>
      <c r="U9812"/>
      <c r="V9812"/>
      <c r="W9812"/>
      <c r="X9812"/>
      <c r="Y9812"/>
      <c r="Z9812"/>
      <c r="AA9812"/>
      <c r="AB9812"/>
      <c r="AC9812"/>
      <c r="AD9812"/>
      <c r="AE9812"/>
      <c r="AF9812"/>
      <c r="AG9812"/>
      <c r="AH9812"/>
      <c r="AI9812"/>
      <c r="AJ9812"/>
      <c r="AK9812"/>
    </row>
    <row r="9813" spans="1:37">
      <c r="A9813"/>
      <c r="B9813"/>
      <c r="C9813"/>
      <c r="D9813"/>
      <c r="E9813"/>
      <c r="F9813"/>
      <c r="G9813"/>
      <c r="H9813"/>
      <c r="I9813"/>
      <c r="J9813"/>
      <c r="K9813"/>
      <c r="L9813"/>
      <c r="M9813"/>
      <c r="N9813"/>
      <c r="O9813"/>
      <c r="P9813"/>
      <c r="Q9813"/>
      <c r="R9813"/>
      <c r="S9813"/>
      <c r="T9813"/>
      <c r="U9813"/>
      <c r="V9813"/>
      <c r="W9813"/>
      <c r="X9813"/>
      <c r="Y9813"/>
      <c r="Z9813"/>
      <c r="AA9813"/>
      <c r="AB9813"/>
      <c r="AC9813"/>
      <c r="AD9813"/>
      <c r="AE9813"/>
      <c r="AF9813"/>
      <c r="AG9813"/>
      <c r="AH9813"/>
      <c r="AI9813"/>
      <c r="AJ9813"/>
      <c r="AK9813"/>
    </row>
    <row r="9814" spans="1:37">
      <c r="A9814"/>
      <c r="B9814"/>
      <c r="C9814"/>
      <c r="D9814"/>
      <c r="E9814"/>
      <c r="F9814"/>
      <c r="G9814"/>
      <c r="H9814"/>
      <c r="I9814"/>
      <c r="J9814"/>
      <c r="K9814"/>
      <c r="L9814"/>
      <c r="M9814"/>
      <c r="N9814"/>
      <c r="O9814"/>
      <c r="P9814"/>
      <c r="Q9814"/>
      <c r="R9814"/>
      <c r="S9814"/>
      <c r="T9814"/>
      <c r="U9814"/>
      <c r="V9814"/>
      <c r="W9814"/>
      <c r="X9814"/>
      <c r="Y9814"/>
      <c r="Z9814"/>
      <c r="AA9814"/>
      <c r="AB9814"/>
      <c r="AC9814"/>
      <c r="AD9814"/>
      <c r="AE9814"/>
      <c r="AF9814"/>
      <c r="AG9814"/>
      <c r="AH9814"/>
      <c r="AI9814"/>
      <c r="AJ9814"/>
      <c r="AK9814"/>
    </row>
    <row r="9815" spans="1:37">
      <c r="A9815"/>
      <c r="B9815"/>
      <c r="C9815"/>
      <c r="D9815"/>
      <c r="E9815"/>
      <c r="F9815"/>
      <c r="G9815"/>
      <c r="H9815"/>
      <c r="I9815"/>
      <c r="J9815"/>
      <c r="K9815"/>
      <c r="L9815"/>
      <c r="M9815"/>
      <c r="N9815"/>
      <c r="O9815"/>
      <c r="P9815"/>
      <c r="Q9815"/>
      <c r="R9815"/>
      <c r="S9815"/>
      <c r="T9815"/>
      <c r="U9815"/>
      <c r="V9815"/>
      <c r="W9815"/>
      <c r="X9815"/>
      <c r="Y9815"/>
      <c r="Z9815"/>
      <c r="AA9815"/>
      <c r="AB9815"/>
      <c r="AC9815"/>
      <c r="AD9815"/>
      <c r="AE9815"/>
      <c r="AF9815"/>
      <c r="AG9815"/>
      <c r="AH9815"/>
      <c r="AI9815"/>
      <c r="AJ9815"/>
      <c r="AK9815"/>
    </row>
    <row r="9816" spans="1:37">
      <c r="A9816"/>
      <c r="B9816"/>
      <c r="C9816"/>
      <c r="D9816"/>
      <c r="E9816"/>
      <c r="F9816"/>
      <c r="G9816"/>
      <c r="H9816"/>
      <c r="I9816"/>
      <c r="J9816"/>
      <c r="K9816"/>
      <c r="L9816"/>
      <c r="M9816"/>
      <c r="N9816"/>
      <c r="O9816"/>
      <c r="P9816"/>
      <c r="Q9816"/>
      <c r="R9816"/>
      <c r="S9816"/>
      <c r="T9816"/>
      <c r="U9816"/>
      <c r="V9816"/>
      <c r="W9816"/>
      <c r="X9816"/>
      <c r="Y9816"/>
      <c r="Z9816"/>
      <c r="AA9816"/>
      <c r="AB9816"/>
      <c r="AC9816"/>
      <c r="AD9816"/>
      <c r="AE9816"/>
      <c r="AF9816"/>
      <c r="AG9816"/>
      <c r="AH9816"/>
      <c r="AI9816"/>
      <c r="AJ9816"/>
      <c r="AK9816"/>
    </row>
    <row r="9817" spans="1:37">
      <c r="A9817"/>
      <c r="B9817"/>
      <c r="C9817"/>
      <c r="D9817"/>
      <c r="E9817"/>
      <c r="F9817"/>
      <c r="G9817"/>
      <c r="H9817"/>
      <c r="I9817"/>
      <c r="J9817"/>
      <c r="K9817"/>
      <c r="L9817"/>
      <c r="M9817"/>
      <c r="N9817"/>
      <c r="O9817"/>
      <c r="P9817"/>
      <c r="Q9817"/>
      <c r="R9817"/>
      <c r="S9817"/>
      <c r="T9817"/>
      <c r="U9817"/>
      <c r="V9817"/>
      <c r="W9817"/>
      <c r="X9817"/>
      <c r="Y9817"/>
      <c r="Z9817"/>
      <c r="AA9817"/>
      <c r="AB9817"/>
      <c r="AC9817"/>
      <c r="AD9817"/>
      <c r="AE9817"/>
      <c r="AF9817"/>
      <c r="AG9817"/>
      <c r="AH9817"/>
      <c r="AI9817"/>
      <c r="AJ9817"/>
      <c r="AK9817"/>
    </row>
    <row r="9818" spans="1:37">
      <c r="A9818"/>
      <c r="B9818"/>
      <c r="C9818"/>
      <c r="D9818"/>
      <c r="E9818"/>
      <c r="F9818"/>
      <c r="G9818"/>
      <c r="H9818"/>
      <c r="I9818"/>
      <c r="J9818"/>
      <c r="K9818"/>
      <c r="L9818"/>
      <c r="M9818"/>
      <c r="N9818"/>
      <c r="O9818"/>
      <c r="P9818"/>
      <c r="Q9818"/>
      <c r="R9818"/>
      <c r="S9818"/>
      <c r="T9818"/>
      <c r="U9818"/>
      <c r="V9818"/>
      <c r="W9818"/>
      <c r="X9818"/>
      <c r="Y9818"/>
      <c r="Z9818"/>
      <c r="AA9818"/>
      <c r="AB9818"/>
      <c r="AC9818"/>
      <c r="AD9818"/>
      <c r="AE9818"/>
      <c r="AF9818"/>
      <c r="AG9818"/>
      <c r="AH9818"/>
      <c r="AI9818"/>
      <c r="AJ9818"/>
      <c r="AK9818"/>
    </row>
    <row r="9819" spans="1:37">
      <c r="A9819"/>
      <c r="B9819"/>
      <c r="C9819"/>
      <c r="D9819"/>
      <c r="E9819"/>
      <c r="F9819"/>
      <c r="G9819"/>
      <c r="H9819"/>
      <c r="I9819"/>
      <c r="J9819"/>
      <c r="K9819"/>
      <c r="L9819"/>
      <c r="M9819"/>
      <c r="N9819"/>
      <c r="O9819"/>
      <c r="P9819"/>
      <c r="Q9819"/>
      <c r="R9819"/>
      <c r="S9819"/>
      <c r="T9819"/>
      <c r="U9819"/>
      <c r="V9819"/>
      <c r="W9819"/>
      <c r="X9819"/>
      <c r="Y9819"/>
      <c r="Z9819"/>
      <c r="AA9819"/>
      <c r="AB9819"/>
      <c r="AC9819"/>
      <c r="AD9819"/>
      <c r="AE9819"/>
      <c r="AF9819"/>
      <c r="AG9819"/>
      <c r="AH9819"/>
      <c r="AI9819"/>
      <c r="AJ9819"/>
      <c r="AK9819"/>
    </row>
    <row r="9820" spans="1:37">
      <c r="A9820"/>
      <c r="B9820"/>
      <c r="C9820"/>
      <c r="D9820"/>
      <c r="E9820"/>
      <c r="F9820"/>
      <c r="G9820"/>
      <c r="H9820"/>
      <c r="I9820"/>
      <c r="J9820"/>
      <c r="K9820"/>
      <c r="L9820"/>
      <c r="M9820"/>
      <c r="N9820"/>
      <c r="O9820"/>
      <c r="P9820"/>
      <c r="Q9820"/>
      <c r="R9820"/>
      <c r="S9820"/>
      <c r="T9820"/>
      <c r="U9820"/>
      <c r="V9820"/>
      <c r="W9820"/>
      <c r="X9820"/>
      <c r="Y9820"/>
      <c r="Z9820"/>
      <c r="AA9820"/>
      <c r="AB9820"/>
      <c r="AC9820"/>
      <c r="AD9820"/>
      <c r="AE9820"/>
      <c r="AF9820"/>
      <c r="AG9820"/>
      <c r="AH9820"/>
      <c r="AI9820"/>
      <c r="AJ9820"/>
      <c r="AK9820"/>
    </row>
    <row r="9821" spans="1:37">
      <c r="A9821"/>
      <c r="B9821"/>
      <c r="C9821"/>
      <c r="D9821"/>
      <c r="E9821"/>
      <c r="F9821"/>
      <c r="G9821"/>
      <c r="H9821"/>
      <c r="I9821"/>
      <c r="J9821"/>
      <c r="K9821"/>
      <c r="L9821"/>
      <c r="M9821"/>
      <c r="N9821"/>
      <c r="O9821"/>
      <c r="P9821"/>
      <c r="Q9821"/>
      <c r="R9821"/>
      <c r="S9821"/>
      <c r="T9821"/>
      <c r="U9821"/>
      <c r="V9821"/>
      <c r="W9821"/>
      <c r="X9821"/>
      <c r="Y9821"/>
      <c r="Z9821"/>
      <c r="AA9821"/>
      <c r="AB9821"/>
      <c r="AC9821"/>
      <c r="AD9821"/>
      <c r="AE9821"/>
      <c r="AF9821"/>
      <c r="AG9821"/>
      <c r="AH9821"/>
      <c r="AI9821"/>
      <c r="AJ9821"/>
      <c r="AK9821"/>
    </row>
    <row r="9822" spans="1:37">
      <c r="A9822"/>
      <c r="B9822"/>
      <c r="C9822"/>
      <c r="D9822"/>
      <c r="E9822"/>
      <c r="F9822"/>
      <c r="G9822"/>
      <c r="H9822"/>
      <c r="I9822"/>
      <c r="J9822"/>
      <c r="K9822"/>
      <c r="L9822"/>
      <c r="M9822"/>
      <c r="N9822"/>
      <c r="O9822"/>
      <c r="P9822"/>
      <c r="Q9822"/>
      <c r="R9822"/>
      <c r="S9822"/>
      <c r="T9822"/>
      <c r="U9822"/>
      <c r="V9822"/>
      <c r="W9822"/>
      <c r="X9822"/>
      <c r="Y9822"/>
      <c r="Z9822"/>
      <c r="AA9822"/>
      <c r="AB9822"/>
      <c r="AC9822"/>
      <c r="AD9822"/>
      <c r="AE9822"/>
      <c r="AF9822"/>
      <c r="AG9822"/>
      <c r="AH9822"/>
      <c r="AI9822"/>
      <c r="AJ9822"/>
      <c r="AK9822"/>
    </row>
    <row r="9823" spans="1:37">
      <c r="A9823"/>
      <c r="B9823"/>
      <c r="C9823"/>
      <c r="D9823"/>
      <c r="E9823"/>
      <c r="F9823"/>
      <c r="G9823"/>
      <c r="H9823"/>
      <c r="I9823"/>
      <c r="J9823"/>
      <c r="K9823"/>
      <c r="L9823"/>
      <c r="M9823"/>
      <c r="N9823"/>
      <c r="O9823"/>
      <c r="P9823"/>
      <c r="Q9823"/>
      <c r="R9823"/>
      <c r="S9823"/>
      <c r="T9823"/>
      <c r="U9823"/>
      <c r="V9823"/>
      <c r="W9823"/>
      <c r="X9823"/>
      <c r="Y9823"/>
      <c r="Z9823"/>
      <c r="AA9823"/>
      <c r="AB9823"/>
      <c r="AC9823"/>
      <c r="AD9823"/>
      <c r="AE9823"/>
      <c r="AF9823"/>
      <c r="AG9823"/>
      <c r="AH9823"/>
      <c r="AI9823"/>
      <c r="AJ9823"/>
      <c r="AK9823"/>
    </row>
    <row r="9824" spans="1:37">
      <c r="A9824"/>
      <c r="B9824"/>
      <c r="C9824"/>
      <c r="D9824"/>
      <c r="E9824"/>
      <c r="F9824"/>
      <c r="G9824"/>
      <c r="H9824"/>
      <c r="I9824"/>
      <c r="J9824"/>
      <c r="K9824"/>
      <c r="L9824"/>
      <c r="M9824"/>
      <c r="N9824"/>
      <c r="O9824"/>
      <c r="P9824"/>
      <c r="Q9824"/>
      <c r="R9824"/>
      <c r="S9824"/>
      <c r="T9824"/>
      <c r="U9824"/>
      <c r="V9824"/>
      <c r="W9824"/>
      <c r="X9824"/>
      <c r="Y9824"/>
      <c r="Z9824"/>
      <c r="AA9824"/>
      <c r="AB9824"/>
      <c r="AC9824"/>
      <c r="AD9824"/>
      <c r="AE9824"/>
      <c r="AF9824"/>
      <c r="AG9824"/>
      <c r="AH9824"/>
      <c r="AI9824"/>
      <c r="AJ9824"/>
      <c r="AK9824"/>
    </row>
    <row r="9825" spans="1:37">
      <c r="A9825"/>
      <c r="B9825"/>
      <c r="C9825"/>
      <c r="D9825"/>
      <c r="E9825"/>
      <c r="F9825"/>
      <c r="G9825"/>
      <c r="H9825"/>
      <c r="I9825"/>
      <c r="J9825"/>
      <c r="K9825"/>
      <c r="L9825"/>
      <c r="M9825"/>
      <c r="N9825"/>
      <c r="O9825"/>
      <c r="P9825"/>
      <c r="Q9825"/>
      <c r="R9825"/>
      <c r="S9825"/>
      <c r="T9825"/>
      <c r="U9825"/>
      <c r="V9825"/>
      <c r="W9825"/>
      <c r="X9825"/>
      <c r="Y9825"/>
      <c r="Z9825"/>
      <c r="AA9825"/>
      <c r="AB9825"/>
      <c r="AC9825"/>
      <c r="AD9825"/>
      <c r="AE9825"/>
      <c r="AF9825"/>
      <c r="AG9825"/>
      <c r="AH9825"/>
      <c r="AI9825"/>
      <c r="AJ9825"/>
      <c r="AK9825"/>
    </row>
    <row r="9826" spans="1:37">
      <c r="A9826"/>
      <c r="B9826"/>
      <c r="C9826"/>
      <c r="D9826"/>
      <c r="E9826"/>
      <c r="F9826"/>
      <c r="G9826"/>
      <c r="H9826"/>
      <c r="I9826"/>
      <c r="J9826"/>
      <c r="K9826"/>
      <c r="L9826"/>
      <c r="M9826"/>
      <c r="N9826"/>
      <c r="O9826"/>
      <c r="P9826"/>
      <c r="Q9826"/>
      <c r="R9826"/>
      <c r="S9826"/>
      <c r="T9826"/>
      <c r="U9826"/>
      <c r="V9826"/>
      <c r="W9826"/>
      <c r="X9826"/>
      <c r="Y9826"/>
      <c r="Z9826"/>
      <c r="AA9826"/>
      <c r="AB9826"/>
      <c r="AC9826"/>
      <c r="AD9826"/>
      <c r="AE9826"/>
      <c r="AF9826"/>
      <c r="AG9826"/>
      <c r="AH9826"/>
      <c r="AI9826"/>
      <c r="AJ9826"/>
      <c r="AK9826"/>
    </row>
    <row r="9827" spans="1:37">
      <c r="A9827"/>
      <c r="B9827"/>
      <c r="C9827"/>
      <c r="D9827"/>
      <c r="E9827"/>
      <c r="F9827"/>
      <c r="G9827"/>
      <c r="H9827"/>
      <c r="I9827"/>
      <c r="J9827"/>
      <c r="K9827"/>
      <c r="L9827"/>
      <c r="M9827"/>
      <c r="N9827"/>
      <c r="O9827"/>
      <c r="P9827"/>
      <c r="Q9827"/>
      <c r="R9827"/>
      <c r="S9827"/>
      <c r="T9827"/>
      <c r="U9827"/>
      <c r="V9827"/>
      <c r="W9827"/>
      <c r="X9827"/>
      <c r="Y9827"/>
      <c r="Z9827"/>
      <c r="AA9827"/>
      <c r="AB9827"/>
      <c r="AC9827"/>
      <c r="AD9827"/>
      <c r="AE9827"/>
      <c r="AF9827"/>
      <c r="AG9827"/>
      <c r="AH9827"/>
      <c r="AI9827"/>
      <c r="AJ9827"/>
      <c r="AK9827"/>
    </row>
    <row r="9828" spans="1:37">
      <c r="A9828"/>
      <c r="B9828"/>
      <c r="C9828"/>
      <c r="D9828"/>
      <c r="E9828"/>
      <c r="F9828"/>
      <c r="G9828"/>
      <c r="H9828"/>
      <c r="I9828"/>
      <c r="J9828"/>
      <c r="K9828"/>
      <c r="L9828"/>
      <c r="M9828"/>
      <c r="N9828"/>
      <c r="O9828"/>
      <c r="P9828"/>
      <c r="Q9828"/>
      <c r="R9828"/>
      <c r="S9828"/>
      <c r="T9828"/>
      <c r="U9828"/>
      <c r="V9828"/>
      <c r="W9828"/>
      <c r="X9828"/>
      <c r="Y9828"/>
      <c r="Z9828"/>
      <c r="AA9828"/>
      <c r="AB9828"/>
      <c r="AC9828"/>
      <c r="AD9828"/>
      <c r="AE9828"/>
      <c r="AF9828"/>
      <c r="AG9828"/>
      <c r="AH9828"/>
      <c r="AI9828"/>
      <c r="AJ9828"/>
      <c r="AK9828"/>
    </row>
    <row r="9829" spans="1:37">
      <c r="A9829"/>
      <c r="B9829"/>
      <c r="C9829"/>
      <c r="D9829"/>
      <c r="E9829"/>
      <c r="F9829"/>
      <c r="G9829"/>
      <c r="H9829"/>
      <c r="I9829"/>
      <c r="J9829"/>
      <c r="K9829"/>
      <c r="L9829"/>
      <c r="M9829"/>
      <c r="N9829"/>
      <c r="O9829"/>
      <c r="P9829"/>
      <c r="Q9829"/>
      <c r="R9829"/>
      <c r="S9829"/>
      <c r="T9829"/>
      <c r="U9829"/>
      <c r="V9829"/>
      <c r="W9829"/>
      <c r="X9829"/>
      <c r="Y9829"/>
      <c r="Z9829"/>
      <c r="AA9829"/>
      <c r="AB9829"/>
      <c r="AC9829"/>
      <c r="AD9829"/>
      <c r="AE9829"/>
      <c r="AF9829"/>
      <c r="AG9829"/>
      <c r="AH9829"/>
      <c r="AI9829"/>
      <c r="AJ9829"/>
      <c r="AK9829"/>
    </row>
    <row r="9830" spans="1:37">
      <c r="A9830"/>
      <c r="B9830"/>
      <c r="C9830"/>
      <c r="D9830"/>
      <c r="E9830"/>
      <c r="F9830"/>
      <c r="G9830"/>
      <c r="H9830"/>
      <c r="I9830"/>
      <c r="J9830"/>
      <c r="K9830"/>
      <c r="L9830"/>
      <c r="M9830"/>
      <c r="N9830"/>
      <c r="O9830"/>
      <c r="P9830"/>
      <c r="Q9830"/>
      <c r="R9830"/>
      <c r="S9830"/>
      <c r="T9830"/>
      <c r="U9830"/>
      <c r="V9830"/>
      <c r="W9830"/>
      <c r="X9830"/>
      <c r="Y9830"/>
      <c r="Z9830"/>
      <c r="AA9830"/>
      <c r="AB9830"/>
      <c r="AC9830"/>
      <c r="AD9830"/>
      <c r="AE9830"/>
      <c r="AF9830"/>
      <c r="AG9830"/>
      <c r="AH9830"/>
      <c r="AI9830"/>
      <c r="AJ9830"/>
      <c r="AK9830"/>
    </row>
    <row r="9831" spans="1:37">
      <c r="A9831"/>
      <c r="B9831"/>
      <c r="C9831"/>
      <c r="D9831"/>
      <c r="E9831"/>
      <c r="F9831"/>
      <c r="G9831"/>
      <c r="H9831"/>
      <c r="I9831"/>
      <c r="J9831"/>
      <c r="K9831"/>
      <c r="L9831"/>
      <c r="M9831"/>
      <c r="N9831"/>
      <c r="O9831"/>
      <c r="P9831"/>
      <c r="Q9831"/>
      <c r="R9831"/>
      <c r="S9831"/>
      <c r="T9831"/>
      <c r="U9831"/>
      <c r="V9831"/>
      <c r="W9831"/>
      <c r="X9831"/>
      <c r="Y9831"/>
      <c r="Z9831"/>
      <c r="AA9831"/>
      <c r="AB9831"/>
      <c r="AC9831"/>
      <c r="AD9831"/>
      <c r="AE9831"/>
      <c r="AF9831"/>
      <c r="AG9831"/>
      <c r="AH9831"/>
      <c r="AI9831"/>
      <c r="AJ9831"/>
      <c r="AK9831"/>
    </row>
    <row r="9841" spans="1:50">
      <c r="A9841"/>
      <c r="D9841"/>
      <c r="F9841"/>
      <c r="G9841" s="171"/>
      <c r="H9841"/>
      <c r="K9841"/>
      <c r="L9841"/>
    </row>
    <row r="9842" spans="1:50">
      <c r="A9842"/>
      <c r="B9842"/>
      <c r="F9842"/>
      <c r="G9842"/>
      <c r="H9842"/>
      <c r="K9842"/>
      <c r="L9842"/>
      <c r="N9842"/>
    </row>
    <row r="9843" spans="1:50">
      <c r="B9843"/>
      <c r="C9843"/>
      <c r="D9843"/>
      <c r="E9843"/>
      <c r="F9843"/>
      <c r="G9843"/>
      <c r="H9843"/>
      <c r="I9843"/>
      <c r="J9843"/>
      <c r="K9843"/>
      <c r="L9843"/>
      <c r="M9843"/>
      <c r="N9843"/>
      <c r="O9843"/>
      <c r="P9843"/>
      <c r="Q9843"/>
      <c r="R9843"/>
      <c r="S9843"/>
      <c r="T9843"/>
      <c r="U9843"/>
      <c r="V9843"/>
      <c r="W9843"/>
      <c r="X9843"/>
      <c r="Y9843"/>
      <c r="Z9843"/>
      <c r="AA9843"/>
      <c r="AB9843"/>
      <c r="AC9843"/>
      <c r="AD9843"/>
      <c r="AE9843"/>
      <c r="AF9843"/>
      <c r="AG9843"/>
      <c r="AH9843"/>
      <c r="AI9843"/>
      <c r="AJ9843"/>
      <c r="AK9843"/>
    </row>
    <row r="9844" spans="1:50">
      <c r="B9844"/>
      <c r="E9844"/>
      <c r="H9844"/>
      <c r="K9844"/>
      <c r="N9844"/>
      <c r="Q9844"/>
      <c r="T9844"/>
      <c r="W9844"/>
      <c r="Z9844"/>
      <c r="AC9844"/>
      <c r="AF9844"/>
      <c r="AI9844"/>
    </row>
    <row r="9845" spans="1:50">
      <c r="A9845"/>
      <c r="B9845"/>
      <c r="C9845"/>
      <c r="D9845"/>
      <c r="E9845"/>
      <c r="F9845"/>
      <c r="G9845"/>
      <c r="H9845"/>
      <c r="I9845"/>
      <c r="J9845"/>
      <c r="K9845"/>
      <c r="L9845"/>
      <c r="M9845"/>
      <c r="N9845"/>
      <c r="O9845"/>
      <c r="P9845"/>
      <c r="Q9845"/>
      <c r="R9845"/>
      <c r="S9845"/>
      <c r="T9845"/>
      <c r="U9845"/>
      <c r="V9845"/>
      <c r="W9845"/>
      <c r="X9845"/>
      <c r="Y9845"/>
      <c r="Z9845"/>
      <c r="AA9845"/>
      <c r="AB9845"/>
      <c r="AC9845"/>
      <c r="AD9845"/>
      <c r="AE9845"/>
      <c r="AF9845"/>
      <c r="AG9845"/>
      <c r="AH9845"/>
      <c r="AI9845"/>
      <c r="AJ9845"/>
      <c r="AK9845"/>
    </row>
    <row r="9846" spans="1:50">
      <c r="B9846" s="172"/>
      <c r="C9846" s="173"/>
      <c r="D9846" s="173"/>
      <c r="E9846" s="172"/>
      <c r="F9846" s="173"/>
      <c r="G9846" s="173"/>
      <c r="H9846" s="172"/>
      <c r="I9846" s="173"/>
      <c r="J9846" s="173"/>
      <c r="K9846" s="172"/>
      <c r="L9846" s="173"/>
      <c r="M9846" s="173"/>
      <c r="N9846" s="172"/>
      <c r="O9846" s="173"/>
      <c r="P9846" s="173"/>
      <c r="Q9846" s="172"/>
      <c r="R9846" s="173"/>
      <c r="S9846" s="173"/>
      <c r="T9846" s="172"/>
      <c r="U9846" s="173"/>
      <c r="V9846" s="173"/>
      <c r="W9846" s="172"/>
      <c r="X9846" s="173"/>
      <c r="Y9846" s="173"/>
      <c r="Z9846" s="172"/>
      <c r="AA9846" s="173"/>
      <c r="AB9846" s="173"/>
      <c r="AC9846" s="172"/>
      <c r="AD9846" s="173"/>
      <c r="AE9846" s="173"/>
      <c r="AF9846" s="172"/>
      <c r="AG9846" s="173"/>
      <c r="AH9846" s="173"/>
      <c r="AI9846" s="172"/>
      <c r="AJ9846" s="173"/>
      <c r="AK9846" s="173"/>
      <c r="AM9846">
        <f>A9841</f>
        <v>0</v>
      </c>
      <c r="AN9846" s="165" t="e">
        <f>1/($B9846*(1/$B9844)*(1/(5/7+2/7*$D9846))*$B9856/SUM($B9848:$B9871))</f>
        <v>#DIV/0!</v>
      </c>
      <c r="AO9846" s="165" t="e">
        <f>1/(B9846*(1/B9844)*(1/(5/7+2/7*D9846)))</f>
        <v>#DIV/0!</v>
      </c>
      <c r="AP9846" s="165"/>
      <c r="AR9846" s="170">
        <f>CHOOSE(AV$3,C9846,F9846,I9846,L9846,O9846,R9846,U9846,X9846,AA9846,AD9846,AG9846,AJ9846)</f>
        <v>0</v>
      </c>
      <c r="AS9846" s="166"/>
      <c r="AT9846" s="166"/>
      <c r="AV9846" s="116" t="e">
        <f>AN9846/AR9846</f>
        <v>#DIV/0!</v>
      </c>
      <c r="AW9846" s="167" t="e">
        <f>AO9846/AR9846</f>
        <v>#DIV/0!</v>
      </c>
      <c r="AX9846" s="165"/>
    </row>
    <row r="9847" spans="1:50">
      <c r="A9847"/>
      <c r="B9847"/>
      <c r="C9847"/>
      <c r="D9847"/>
      <c r="E9847"/>
      <c r="F9847"/>
      <c r="G9847"/>
      <c r="H9847"/>
      <c r="I9847"/>
      <c r="J9847"/>
      <c r="K9847"/>
      <c r="L9847"/>
      <c r="M9847"/>
      <c r="N9847"/>
      <c r="O9847"/>
      <c r="P9847"/>
      <c r="Q9847"/>
      <c r="R9847"/>
      <c r="S9847"/>
      <c r="T9847"/>
      <c r="U9847"/>
      <c r="V9847"/>
      <c r="W9847"/>
      <c r="X9847"/>
      <c r="Y9847"/>
      <c r="Z9847"/>
      <c r="AA9847"/>
      <c r="AB9847"/>
      <c r="AC9847"/>
      <c r="AD9847"/>
      <c r="AE9847"/>
      <c r="AF9847"/>
      <c r="AG9847"/>
      <c r="AH9847"/>
      <c r="AI9847"/>
      <c r="AJ9847"/>
      <c r="AK9847"/>
    </row>
    <row r="9848" spans="1:50">
      <c r="A9848"/>
      <c r="B9848"/>
      <c r="C9848"/>
      <c r="D9848"/>
      <c r="E9848"/>
      <c r="F9848"/>
      <c r="G9848"/>
      <c r="H9848"/>
      <c r="I9848"/>
      <c r="J9848"/>
      <c r="K9848"/>
      <c r="L9848"/>
      <c r="M9848"/>
      <c r="N9848"/>
      <c r="O9848"/>
      <c r="P9848"/>
      <c r="Q9848"/>
      <c r="R9848"/>
      <c r="S9848"/>
      <c r="T9848"/>
      <c r="U9848"/>
      <c r="V9848"/>
      <c r="W9848"/>
      <c r="X9848"/>
      <c r="Y9848"/>
      <c r="Z9848"/>
      <c r="AA9848"/>
      <c r="AB9848"/>
      <c r="AC9848"/>
      <c r="AD9848"/>
      <c r="AE9848"/>
      <c r="AF9848"/>
      <c r="AG9848"/>
      <c r="AH9848"/>
      <c r="AI9848"/>
      <c r="AJ9848"/>
      <c r="AK9848"/>
    </row>
    <row r="9849" spans="1:50">
      <c r="A9849"/>
      <c r="B9849"/>
      <c r="C9849"/>
      <c r="D9849"/>
      <c r="E9849"/>
      <c r="F9849"/>
      <c r="G9849"/>
      <c r="H9849"/>
      <c r="I9849"/>
      <c r="J9849"/>
      <c r="K9849"/>
      <c r="L9849"/>
      <c r="M9849"/>
      <c r="N9849"/>
      <c r="O9849"/>
      <c r="P9849"/>
      <c r="Q9849"/>
      <c r="R9849"/>
      <c r="S9849"/>
      <c r="T9849"/>
      <c r="U9849"/>
      <c r="V9849"/>
      <c r="W9849"/>
      <c r="X9849"/>
      <c r="Y9849"/>
      <c r="Z9849"/>
      <c r="AA9849"/>
      <c r="AB9849"/>
      <c r="AC9849"/>
      <c r="AD9849"/>
      <c r="AE9849"/>
      <c r="AF9849"/>
      <c r="AG9849"/>
      <c r="AH9849"/>
      <c r="AI9849"/>
      <c r="AJ9849"/>
      <c r="AK9849"/>
    </row>
    <row r="9850" spans="1:50">
      <c r="A9850"/>
      <c r="B9850"/>
      <c r="C9850"/>
      <c r="D9850"/>
      <c r="E9850"/>
      <c r="F9850"/>
      <c r="G9850"/>
      <c r="H9850"/>
      <c r="I9850"/>
      <c r="J9850"/>
      <c r="K9850"/>
      <c r="L9850"/>
      <c r="M9850"/>
      <c r="N9850"/>
      <c r="O9850"/>
      <c r="P9850"/>
      <c r="Q9850"/>
      <c r="R9850"/>
      <c r="S9850"/>
      <c r="T9850"/>
      <c r="U9850"/>
      <c r="V9850"/>
      <c r="W9850"/>
      <c r="X9850"/>
      <c r="Y9850"/>
      <c r="Z9850"/>
      <c r="AA9850"/>
      <c r="AB9850"/>
      <c r="AC9850"/>
      <c r="AD9850"/>
      <c r="AE9850"/>
      <c r="AF9850"/>
      <c r="AG9850"/>
      <c r="AH9850"/>
      <c r="AI9850"/>
      <c r="AJ9850"/>
      <c r="AK9850"/>
    </row>
    <row r="9851" spans="1:50">
      <c r="A9851"/>
      <c r="B9851"/>
      <c r="C9851"/>
      <c r="D9851"/>
      <c r="E9851"/>
      <c r="F9851"/>
      <c r="G9851"/>
      <c r="H9851"/>
      <c r="I9851"/>
      <c r="J9851"/>
      <c r="K9851"/>
      <c r="L9851"/>
      <c r="M9851"/>
      <c r="N9851"/>
      <c r="O9851"/>
      <c r="P9851"/>
      <c r="Q9851"/>
      <c r="R9851"/>
      <c r="S9851"/>
      <c r="T9851"/>
      <c r="U9851"/>
      <c r="V9851"/>
      <c r="W9851"/>
      <c r="X9851"/>
      <c r="Y9851"/>
      <c r="Z9851"/>
      <c r="AA9851"/>
      <c r="AB9851"/>
      <c r="AC9851"/>
      <c r="AD9851"/>
      <c r="AE9851"/>
      <c r="AF9851"/>
      <c r="AG9851"/>
      <c r="AH9851"/>
      <c r="AI9851"/>
      <c r="AJ9851"/>
      <c r="AK9851"/>
    </row>
    <row r="9852" spans="1:50">
      <c r="A9852"/>
      <c r="B9852"/>
      <c r="C9852"/>
      <c r="D9852"/>
      <c r="E9852"/>
      <c r="F9852"/>
      <c r="G9852"/>
      <c r="H9852"/>
      <c r="I9852"/>
      <c r="J9852"/>
      <c r="K9852"/>
      <c r="L9852"/>
      <c r="M9852"/>
      <c r="N9852"/>
      <c r="O9852"/>
      <c r="P9852"/>
      <c r="Q9852"/>
      <c r="R9852"/>
      <c r="S9852"/>
      <c r="T9852"/>
      <c r="U9852"/>
      <c r="V9852"/>
      <c r="W9852"/>
      <c r="X9852"/>
      <c r="Y9852"/>
      <c r="Z9852"/>
      <c r="AA9852"/>
      <c r="AB9852"/>
      <c r="AC9852"/>
      <c r="AD9852"/>
      <c r="AE9852"/>
      <c r="AF9852"/>
      <c r="AG9852"/>
      <c r="AH9852"/>
      <c r="AI9852"/>
      <c r="AJ9852"/>
      <c r="AK9852"/>
    </row>
    <row r="9853" spans="1:50">
      <c r="A9853"/>
      <c r="B9853"/>
      <c r="C9853"/>
      <c r="D9853"/>
      <c r="E9853"/>
      <c r="F9853"/>
      <c r="G9853"/>
      <c r="H9853"/>
      <c r="I9853"/>
      <c r="J9853"/>
      <c r="K9853"/>
      <c r="L9853"/>
      <c r="M9853"/>
      <c r="N9853"/>
      <c r="O9853"/>
      <c r="P9853"/>
      <c r="Q9853"/>
      <c r="R9853"/>
      <c r="S9853"/>
      <c r="T9853"/>
      <c r="U9853"/>
      <c r="V9853"/>
      <c r="W9853"/>
      <c r="X9853"/>
      <c r="Y9853"/>
      <c r="Z9853"/>
      <c r="AA9853"/>
      <c r="AB9853"/>
      <c r="AC9853"/>
      <c r="AD9853"/>
      <c r="AE9853"/>
      <c r="AF9853"/>
      <c r="AG9853"/>
      <c r="AH9853"/>
      <c r="AI9853"/>
      <c r="AJ9853"/>
      <c r="AK9853"/>
    </row>
    <row r="9854" spans="1:50">
      <c r="A9854"/>
      <c r="B9854"/>
      <c r="C9854"/>
      <c r="D9854"/>
      <c r="E9854"/>
      <c r="F9854"/>
      <c r="G9854"/>
      <c r="H9854"/>
      <c r="I9854"/>
      <c r="J9854"/>
      <c r="K9854"/>
      <c r="L9854"/>
      <c r="M9854"/>
      <c r="N9854"/>
      <c r="O9854"/>
      <c r="P9854"/>
      <c r="Q9854"/>
      <c r="R9854"/>
      <c r="S9854"/>
      <c r="T9854"/>
      <c r="U9854"/>
      <c r="V9854"/>
      <c r="W9854"/>
      <c r="X9854"/>
      <c r="Y9854"/>
      <c r="Z9854"/>
      <c r="AA9854"/>
      <c r="AB9854"/>
      <c r="AC9854"/>
      <c r="AD9854"/>
      <c r="AE9854"/>
      <c r="AF9854"/>
      <c r="AG9854"/>
      <c r="AH9854"/>
      <c r="AI9854"/>
      <c r="AJ9854"/>
      <c r="AK9854"/>
    </row>
    <row r="9855" spans="1:50">
      <c r="A9855"/>
      <c r="B9855"/>
      <c r="C9855"/>
      <c r="D9855"/>
      <c r="E9855"/>
      <c r="F9855"/>
      <c r="G9855"/>
      <c r="H9855"/>
      <c r="I9855"/>
      <c r="J9855"/>
      <c r="K9855"/>
      <c r="L9855"/>
      <c r="M9855"/>
      <c r="N9855"/>
      <c r="O9855"/>
      <c r="P9855"/>
      <c r="Q9855"/>
      <c r="R9855"/>
      <c r="S9855"/>
      <c r="T9855"/>
      <c r="U9855"/>
      <c r="V9855"/>
      <c r="W9855"/>
      <c r="X9855"/>
      <c r="Y9855"/>
      <c r="Z9855"/>
      <c r="AA9855"/>
      <c r="AB9855"/>
      <c r="AC9855"/>
      <c r="AD9855"/>
      <c r="AE9855"/>
      <c r="AF9855"/>
      <c r="AG9855"/>
      <c r="AH9855"/>
      <c r="AI9855"/>
      <c r="AJ9855"/>
      <c r="AK9855"/>
    </row>
    <row r="9856" spans="1:50">
      <c r="A9856"/>
      <c r="B9856"/>
      <c r="C9856"/>
      <c r="D9856"/>
      <c r="E9856"/>
      <c r="F9856"/>
      <c r="G9856"/>
      <c r="H9856"/>
      <c r="I9856"/>
      <c r="J9856"/>
      <c r="K9856"/>
      <c r="L9856"/>
      <c r="M9856"/>
      <c r="N9856"/>
      <c r="O9856"/>
      <c r="P9856"/>
      <c r="Q9856"/>
      <c r="R9856"/>
      <c r="S9856"/>
      <c r="T9856"/>
      <c r="U9856"/>
      <c r="V9856"/>
      <c r="W9856"/>
      <c r="X9856"/>
      <c r="Y9856"/>
      <c r="Z9856"/>
      <c r="AA9856"/>
      <c r="AB9856"/>
      <c r="AC9856"/>
      <c r="AD9856"/>
      <c r="AE9856"/>
      <c r="AF9856"/>
      <c r="AG9856"/>
      <c r="AH9856"/>
      <c r="AI9856"/>
      <c r="AJ9856"/>
      <c r="AK9856"/>
    </row>
    <row r="9857" spans="1:37">
      <c r="A9857"/>
      <c r="B9857"/>
      <c r="C9857"/>
      <c r="D9857"/>
      <c r="E9857"/>
      <c r="F9857"/>
      <c r="G9857"/>
      <c r="H9857"/>
      <c r="I9857"/>
      <c r="J9857"/>
      <c r="K9857"/>
      <c r="L9857"/>
      <c r="M9857"/>
      <c r="N9857"/>
      <c r="O9857"/>
      <c r="P9857"/>
      <c r="Q9857"/>
      <c r="R9857"/>
      <c r="S9857"/>
      <c r="T9857"/>
      <c r="U9857"/>
      <c r="V9857"/>
      <c r="W9857"/>
      <c r="X9857"/>
      <c r="Y9857"/>
      <c r="Z9857"/>
      <c r="AA9857"/>
      <c r="AB9857"/>
      <c r="AC9857"/>
      <c r="AD9857"/>
      <c r="AE9857"/>
      <c r="AF9857"/>
      <c r="AG9857"/>
      <c r="AH9857"/>
      <c r="AI9857"/>
      <c r="AJ9857"/>
      <c r="AK9857"/>
    </row>
    <row r="9858" spans="1:37">
      <c r="A9858"/>
      <c r="B9858"/>
      <c r="C9858"/>
      <c r="D9858"/>
      <c r="E9858"/>
      <c r="F9858"/>
      <c r="G9858"/>
      <c r="H9858"/>
      <c r="I9858"/>
      <c r="J9858"/>
      <c r="K9858"/>
      <c r="L9858"/>
      <c r="M9858"/>
      <c r="N9858"/>
      <c r="O9858"/>
      <c r="P9858"/>
      <c r="Q9858"/>
      <c r="R9858"/>
      <c r="S9858"/>
      <c r="T9858"/>
      <c r="U9858"/>
      <c r="V9858"/>
      <c r="W9858"/>
      <c r="X9858"/>
      <c r="Y9858"/>
      <c r="Z9858"/>
      <c r="AA9858"/>
      <c r="AB9858"/>
      <c r="AC9858"/>
      <c r="AD9858"/>
      <c r="AE9858"/>
      <c r="AF9858"/>
      <c r="AG9858"/>
      <c r="AH9858"/>
      <c r="AI9858"/>
      <c r="AJ9858"/>
      <c r="AK9858"/>
    </row>
    <row r="9859" spans="1:37">
      <c r="A9859"/>
      <c r="B9859"/>
      <c r="C9859"/>
      <c r="D9859"/>
      <c r="E9859"/>
      <c r="F9859"/>
      <c r="G9859"/>
      <c r="H9859"/>
      <c r="I9859"/>
      <c r="J9859"/>
      <c r="K9859"/>
      <c r="L9859"/>
      <c r="M9859"/>
      <c r="N9859"/>
      <c r="O9859"/>
      <c r="P9859"/>
      <c r="Q9859"/>
      <c r="R9859"/>
      <c r="S9859"/>
      <c r="T9859"/>
      <c r="U9859"/>
      <c r="V9859"/>
      <c r="W9859"/>
      <c r="X9859"/>
      <c r="Y9859"/>
      <c r="Z9859"/>
      <c r="AA9859"/>
      <c r="AB9859"/>
      <c r="AC9859"/>
      <c r="AD9859"/>
      <c r="AE9859"/>
      <c r="AF9859"/>
      <c r="AG9859"/>
      <c r="AH9859"/>
      <c r="AI9859"/>
      <c r="AJ9859"/>
      <c r="AK9859"/>
    </row>
    <row r="9860" spans="1:37">
      <c r="A9860"/>
      <c r="B9860"/>
      <c r="C9860"/>
      <c r="D9860"/>
      <c r="E9860"/>
      <c r="F9860"/>
      <c r="G9860"/>
      <c r="H9860"/>
      <c r="I9860"/>
      <c r="J9860"/>
      <c r="K9860"/>
      <c r="L9860"/>
      <c r="M9860"/>
      <c r="N9860"/>
      <c r="O9860"/>
      <c r="P9860"/>
      <c r="Q9860"/>
      <c r="R9860"/>
      <c r="S9860"/>
      <c r="T9860"/>
      <c r="U9860"/>
      <c r="V9860"/>
      <c r="W9860"/>
      <c r="X9860"/>
      <c r="Y9860"/>
      <c r="Z9860"/>
      <c r="AA9860"/>
      <c r="AB9860"/>
      <c r="AC9860"/>
      <c r="AD9860"/>
      <c r="AE9860"/>
      <c r="AF9860"/>
      <c r="AG9860"/>
      <c r="AH9860"/>
      <c r="AI9860"/>
      <c r="AJ9860"/>
      <c r="AK9860"/>
    </row>
    <row r="9861" spans="1:37">
      <c r="A9861"/>
      <c r="B9861"/>
      <c r="C9861"/>
      <c r="D9861"/>
      <c r="E9861"/>
      <c r="F9861"/>
      <c r="G9861"/>
      <c r="H9861"/>
      <c r="I9861"/>
      <c r="J9861"/>
      <c r="K9861"/>
      <c r="L9861"/>
      <c r="M9861"/>
      <c r="N9861"/>
      <c r="O9861"/>
      <c r="P9861"/>
      <c r="Q9861"/>
      <c r="R9861"/>
      <c r="S9861"/>
      <c r="T9861"/>
      <c r="U9861"/>
      <c r="V9861"/>
      <c r="W9861"/>
      <c r="X9861"/>
      <c r="Y9861"/>
      <c r="Z9861"/>
      <c r="AA9861"/>
      <c r="AB9861"/>
      <c r="AC9861"/>
      <c r="AD9861"/>
      <c r="AE9861"/>
      <c r="AF9861"/>
      <c r="AG9861"/>
      <c r="AH9861"/>
      <c r="AI9861"/>
      <c r="AJ9861"/>
      <c r="AK9861"/>
    </row>
    <row r="9862" spans="1:37">
      <c r="A9862"/>
      <c r="B9862"/>
      <c r="C9862"/>
      <c r="D9862"/>
      <c r="E9862"/>
      <c r="F9862"/>
      <c r="G9862"/>
      <c r="H9862"/>
      <c r="I9862"/>
      <c r="J9862"/>
      <c r="K9862"/>
      <c r="L9862"/>
      <c r="M9862"/>
      <c r="N9862"/>
      <c r="O9862"/>
      <c r="P9862"/>
      <c r="Q9862"/>
      <c r="R9862"/>
      <c r="S9862"/>
      <c r="T9862"/>
      <c r="U9862"/>
      <c r="V9862"/>
      <c r="W9862"/>
      <c r="X9862"/>
      <c r="Y9862"/>
      <c r="Z9862"/>
      <c r="AA9862"/>
      <c r="AB9862"/>
      <c r="AC9862"/>
      <c r="AD9862"/>
      <c r="AE9862"/>
      <c r="AF9862"/>
      <c r="AG9862"/>
      <c r="AH9862"/>
      <c r="AI9862"/>
      <c r="AJ9862"/>
      <c r="AK9862"/>
    </row>
    <row r="9863" spans="1:37">
      <c r="A9863"/>
      <c r="B9863"/>
      <c r="C9863"/>
      <c r="D9863"/>
      <c r="E9863"/>
      <c r="F9863"/>
      <c r="G9863"/>
      <c r="H9863"/>
      <c r="I9863"/>
      <c r="J9863"/>
      <c r="K9863"/>
      <c r="L9863"/>
      <c r="M9863"/>
      <c r="N9863"/>
      <c r="O9863"/>
      <c r="P9863"/>
      <c r="Q9863"/>
      <c r="R9863"/>
      <c r="S9863"/>
      <c r="T9863"/>
      <c r="U9863"/>
      <c r="V9863"/>
      <c r="W9863"/>
      <c r="X9863"/>
      <c r="Y9863"/>
      <c r="Z9863"/>
      <c r="AA9863"/>
      <c r="AB9863"/>
      <c r="AC9863"/>
      <c r="AD9863"/>
      <c r="AE9863"/>
      <c r="AF9863"/>
      <c r="AG9863"/>
      <c r="AH9863"/>
      <c r="AI9863"/>
      <c r="AJ9863"/>
      <c r="AK9863"/>
    </row>
    <row r="9864" spans="1:37">
      <c r="A9864"/>
      <c r="B9864"/>
      <c r="C9864"/>
      <c r="D9864"/>
      <c r="E9864"/>
      <c r="F9864"/>
      <c r="G9864"/>
      <c r="H9864"/>
      <c r="I9864"/>
      <c r="J9864"/>
      <c r="K9864"/>
      <c r="L9864"/>
      <c r="M9864"/>
      <c r="N9864"/>
      <c r="O9864"/>
      <c r="P9864"/>
      <c r="Q9864"/>
      <c r="R9864"/>
      <c r="S9864"/>
      <c r="T9864"/>
      <c r="U9864"/>
      <c r="V9864"/>
      <c r="W9864"/>
      <c r="X9864"/>
      <c r="Y9864"/>
      <c r="Z9864"/>
      <c r="AA9864"/>
      <c r="AB9864"/>
      <c r="AC9864"/>
      <c r="AD9864"/>
      <c r="AE9864"/>
      <c r="AF9864"/>
      <c r="AG9864"/>
      <c r="AH9864"/>
      <c r="AI9864"/>
      <c r="AJ9864"/>
      <c r="AK9864"/>
    </row>
    <row r="9865" spans="1:37">
      <c r="A9865"/>
      <c r="B9865"/>
      <c r="C9865"/>
      <c r="D9865"/>
      <c r="E9865"/>
      <c r="F9865"/>
      <c r="G9865"/>
      <c r="H9865"/>
      <c r="I9865"/>
      <c r="J9865"/>
      <c r="K9865"/>
      <c r="L9865"/>
      <c r="M9865"/>
      <c r="N9865"/>
      <c r="O9865"/>
      <c r="P9865"/>
      <c r="Q9865"/>
      <c r="R9865"/>
      <c r="S9865"/>
      <c r="T9865"/>
      <c r="U9865"/>
      <c r="V9865"/>
      <c r="W9865"/>
      <c r="X9865"/>
      <c r="Y9865"/>
      <c r="Z9865"/>
      <c r="AA9865"/>
      <c r="AB9865"/>
      <c r="AC9865"/>
      <c r="AD9865"/>
      <c r="AE9865"/>
      <c r="AF9865"/>
      <c r="AG9865"/>
      <c r="AH9865"/>
      <c r="AI9865"/>
      <c r="AJ9865"/>
      <c r="AK9865"/>
    </row>
    <row r="9866" spans="1:37">
      <c r="A9866"/>
      <c r="B9866"/>
      <c r="C9866"/>
      <c r="D9866"/>
      <c r="E9866"/>
      <c r="F9866"/>
      <c r="G9866"/>
      <c r="H9866"/>
      <c r="I9866"/>
      <c r="J9866"/>
      <c r="K9866"/>
      <c r="L9866"/>
      <c r="M9866"/>
      <c r="N9866"/>
      <c r="O9866"/>
      <c r="P9866"/>
      <c r="Q9866"/>
      <c r="R9866"/>
      <c r="S9866"/>
      <c r="T9866"/>
      <c r="U9866"/>
      <c r="V9866"/>
      <c r="W9866"/>
      <c r="X9866"/>
      <c r="Y9866"/>
      <c r="Z9866"/>
      <c r="AA9866"/>
      <c r="AB9866"/>
      <c r="AC9866"/>
      <c r="AD9866"/>
      <c r="AE9866"/>
      <c r="AF9866"/>
      <c r="AG9866"/>
      <c r="AH9866"/>
      <c r="AI9866"/>
      <c r="AJ9866"/>
      <c r="AK9866"/>
    </row>
    <row r="9867" spans="1:37">
      <c r="A9867"/>
      <c r="B9867"/>
      <c r="C9867"/>
      <c r="D9867"/>
      <c r="E9867"/>
      <c r="F9867"/>
      <c r="G9867"/>
      <c r="H9867"/>
      <c r="I9867"/>
      <c r="J9867"/>
      <c r="K9867"/>
      <c r="L9867"/>
      <c r="M9867"/>
      <c r="N9867"/>
      <c r="O9867"/>
      <c r="P9867"/>
      <c r="Q9867"/>
      <c r="R9867"/>
      <c r="S9867"/>
      <c r="T9867"/>
      <c r="U9867"/>
      <c r="V9867"/>
      <c r="W9867"/>
      <c r="X9867"/>
      <c r="Y9867"/>
      <c r="Z9867"/>
      <c r="AA9867"/>
      <c r="AB9867"/>
      <c r="AC9867"/>
      <c r="AD9867"/>
      <c r="AE9867"/>
      <c r="AF9867"/>
      <c r="AG9867"/>
      <c r="AH9867"/>
      <c r="AI9867"/>
      <c r="AJ9867"/>
      <c r="AK9867"/>
    </row>
    <row r="9868" spans="1:37">
      <c r="A9868"/>
      <c r="B9868"/>
      <c r="C9868"/>
      <c r="D9868"/>
      <c r="E9868"/>
      <c r="F9868"/>
      <c r="G9868"/>
      <c r="H9868"/>
      <c r="I9868"/>
      <c r="J9868"/>
      <c r="K9868"/>
      <c r="L9868"/>
      <c r="M9868"/>
      <c r="N9868"/>
      <c r="O9868"/>
      <c r="P9868"/>
      <c r="Q9868"/>
      <c r="R9868"/>
      <c r="S9868"/>
      <c r="T9868"/>
      <c r="U9868"/>
      <c r="V9868"/>
      <c r="W9868"/>
      <c r="X9868"/>
      <c r="Y9868"/>
      <c r="Z9868"/>
      <c r="AA9868"/>
      <c r="AB9868"/>
      <c r="AC9868"/>
      <c r="AD9868"/>
      <c r="AE9868"/>
      <c r="AF9868"/>
      <c r="AG9868"/>
      <c r="AH9868"/>
      <c r="AI9868"/>
      <c r="AJ9868"/>
      <c r="AK9868"/>
    </row>
    <row r="9869" spans="1:37">
      <c r="A9869"/>
      <c r="B9869"/>
      <c r="C9869"/>
      <c r="D9869"/>
      <c r="E9869"/>
      <c r="F9869"/>
      <c r="G9869"/>
      <c r="H9869"/>
      <c r="I9869"/>
      <c r="J9869"/>
      <c r="K9869"/>
      <c r="L9869"/>
      <c r="M9869"/>
      <c r="N9869"/>
      <c r="O9869"/>
      <c r="P9869"/>
      <c r="Q9869"/>
      <c r="R9869"/>
      <c r="S9869"/>
      <c r="T9869"/>
      <c r="U9869"/>
      <c r="V9869"/>
      <c r="W9869"/>
      <c r="X9869"/>
      <c r="Y9869"/>
      <c r="Z9869"/>
      <c r="AA9869"/>
      <c r="AB9869"/>
      <c r="AC9869"/>
      <c r="AD9869"/>
      <c r="AE9869"/>
      <c r="AF9869"/>
      <c r="AG9869"/>
      <c r="AH9869"/>
      <c r="AI9869"/>
      <c r="AJ9869"/>
      <c r="AK9869"/>
    </row>
    <row r="9870" spans="1:37">
      <c r="A9870"/>
      <c r="B9870"/>
      <c r="C9870"/>
      <c r="D9870"/>
      <c r="E9870"/>
      <c r="F9870"/>
      <c r="G9870"/>
      <c r="H9870"/>
      <c r="I9870"/>
      <c r="J9870"/>
      <c r="K9870"/>
      <c r="L9870"/>
      <c r="M9870"/>
      <c r="N9870"/>
      <c r="O9870"/>
      <c r="P9870"/>
      <c r="Q9870"/>
      <c r="R9870"/>
      <c r="S9870"/>
      <c r="T9870"/>
      <c r="U9870"/>
      <c r="V9870"/>
      <c r="W9870"/>
      <c r="X9870"/>
      <c r="Y9870"/>
      <c r="Z9870"/>
      <c r="AA9870"/>
      <c r="AB9870"/>
      <c r="AC9870"/>
      <c r="AD9870"/>
      <c r="AE9870"/>
      <c r="AF9870"/>
      <c r="AG9870"/>
      <c r="AH9870"/>
      <c r="AI9870"/>
      <c r="AJ9870"/>
      <c r="AK9870"/>
    </row>
    <row r="9871" spans="1:37">
      <c r="A9871"/>
      <c r="B9871"/>
      <c r="C9871"/>
      <c r="D9871"/>
      <c r="E9871"/>
      <c r="F9871"/>
      <c r="G9871"/>
      <c r="H9871"/>
      <c r="I9871"/>
      <c r="J9871"/>
      <c r="K9871"/>
      <c r="L9871"/>
      <c r="M9871"/>
      <c r="N9871"/>
      <c r="O9871"/>
      <c r="P9871"/>
      <c r="Q9871"/>
      <c r="R9871"/>
      <c r="S9871"/>
      <c r="T9871"/>
      <c r="U9871"/>
      <c r="V9871"/>
      <c r="W9871"/>
      <c r="X9871"/>
      <c r="Y9871"/>
      <c r="Z9871"/>
      <c r="AA9871"/>
      <c r="AB9871"/>
      <c r="AC9871"/>
      <c r="AD9871"/>
      <c r="AE9871"/>
      <c r="AF9871"/>
      <c r="AG9871"/>
      <c r="AH9871"/>
      <c r="AI9871"/>
      <c r="AJ9871"/>
      <c r="AK9871"/>
    </row>
    <row r="9881" spans="1:50">
      <c r="A9881"/>
      <c r="D9881"/>
      <c r="F9881"/>
      <c r="G9881" s="171"/>
      <c r="H9881"/>
      <c r="K9881"/>
      <c r="L9881"/>
    </row>
    <row r="9882" spans="1:50">
      <c r="A9882"/>
      <c r="B9882"/>
      <c r="F9882"/>
      <c r="G9882"/>
      <c r="H9882"/>
      <c r="K9882"/>
      <c r="L9882"/>
      <c r="N9882"/>
    </row>
    <row r="9883" spans="1:50">
      <c r="B9883"/>
      <c r="C9883"/>
      <c r="D9883"/>
      <c r="E9883"/>
      <c r="F9883"/>
      <c r="G9883"/>
      <c r="H9883"/>
      <c r="I9883"/>
      <c r="J9883"/>
      <c r="K9883"/>
      <c r="L9883"/>
      <c r="M9883"/>
      <c r="N9883"/>
      <c r="O9883"/>
      <c r="P9883"/>
      <c r="Q9883"/>
      <c r="R9883"/>
      <c r="S9883"/>
      <c r="T9883"/>
      <c r="U9883"/>
      <c r="V9883"/>
      <c r="W9883"/>
      <c r="X9883"/>
      <c r="Y9883"/>
      <c r="Z9883"/>
      <c r="AA9883"/>
      <c r="AB9883"/>
      <c r="AC9883"/>
      <c r="AD9883"/>
      <c r="AE9883"/>
      <c r="AF9883"/>
      <c r="AG9883"/>
      <c r="AH9883"/>
      <c r="AI9883"/>
      <c r="AJ9883"/>
      <c r="AK9883"/>
    </row>
    <row r="9884" spans="1:50">
      <c r="B9884"/>
      <c r="E9884"/>
      <c r="H9884"/>
      <c r="K9884"/>
      <c r="N9884"/>
      <c r="Q9884"/>
      <c r="T9884"/>
      <c r="W9884"/>
      <c r="Z9884"/>
      <c r="AC9884"/>
      <c r="AF9884"/>
      <c r="AI9884"/>
    </row>
    <row r="9885" spans="1:50">
      <c r="A9885"/>
      <c r="B9885"/>
      <c r="C9885"/>
      <c r="D9885"/>
      <c r="E9885"/>
      <c r="F9885"/>
      <c r="G9885"/>
      <c r="H9885"/>
      <c r="I9885"/>
      <c r="J9885"/>
      <c r="K9885"/>
      <c r="L9885"/>
      <c r="M9885"/>
      <c r="N9885"/>
      <c r="O9885"/>
      <c r="P9885"/>
      <c r="Q9885"/>
      <c r="R9885"/>
      <c r="S9885"/>
      <c r="T9885"/>
      <c r="U9885"/>
      <c r="V9885"/>
      <c r="W9885"/>
      <c r="X9885"/>
      <c r="Y9885"/>
      <c r="Z9885"/>
      <c r="AA9885"/>
      <c r="AB9885"/>
      <c r="AC9885"/>
      <c r="AD9885"/>
      <c r="AE9885"/>
      <c r="AF9885"/>
      <c r="AG9885"/>
      <c r="AH9885"/>
      <c r="AI9885"/>
      <c r="AJ9885"/>
      <c r="AK9885"/>
    </row>
    <row r="9886" spans="1:50">
      <c r="B9886" s="172"/>
      <c r="C9886" s="173"/>
      <c r="D9886" s="173"/>
      <c r="E9886" s="172"/>
      <c r="F9886" s="173"/>
      <c r="G9886" s="173"/>
      <c r="H9886" s="172"/>
      <c r="I9886" s="173"/>
      <c r="J9886" s="173"/>
      <c r="K9886" s="172"/>
      <c r="L9886" s="173"/>
      <c r="M9886" s="173"/>
      <c r="N9886" s="172"/>
      <c r="O9886" s="173"/>
      <c r="P9886" s="173"/>
      <c r="Q9886" s="172"/>
      <c r="R9886" s="173"/>
      <c r="S9886" s="173"/>
      <c r="T9886" s="172"/>
      <c r="U9886" s="173"/>
      <c r="V9886" s="173"/>
      <c r="W9886" s="172"/>
      <c r="X9886" s="173"/>
      <c r="Y9886" s="173"/>
      <c r="Z9886" s="172"/>
      <c r="AA9886" s="173"/>
      <c r="AB9886" s="173"/>
      <c r="AC9886" s="172"/>
      <c r="AD9886" s="173"/>
      <c r="AE9886" s="173"/>
      <c r="AF9886" s="172"/>
      <c r="AG9886" s="173"/>
      <c r="AH9886" s="173"/>
      <c r="AI9886" s="172"/>
      <c r="AJ9886" s="173"/>
      <c r="AK9886" s="173"/>
      <c r="AM9886">
        <f>A9881</f>
        <v>0</v>
      </c>
      <c r="AN9886" s="165" t="e">
        <f>1/($B9886*(1/$B9884)*(1/(5/7+2/7*$D9886))*$B9896/SUM($B9888:$B9911))</f>
        <v>#DIV/0!</v>
      </c>
      <c r="AO9886" s="165" t="e">
        <f>1/(B9886*(1/B9884)*(1/(5/7+2/7*D9886)))</f>
        <v>#DIV/0!</v>
      </c>
      <c r="AP9886" s="165"/>
      <c r="AR9886" s="170">
        <f>CHOOSE(AV$3,C9886,F9886,I9886,L9886,O9886,R9886,U9886,X9886,AA9886,AD9886,AG9886,AJ9886)</f>
        <v>0</v>
      </c>
      <c r="AS9886" s="166"/>
      <c r="AT9886" s="166"/>
      <c r="AV9886" s="116" t="e">
        <f>AN9886/AR9886</f>
        <v>#DIV/0!</v>
      </c>
      <c r="AW9886" s="167" t="e">
        <f>AO9886/AR9886</f>
        <v>#DIV/0!</v>
      </c>
      <c r="AX9886" s="165"/>
    </row>
    <row r="9887" spans="1:50">
      <c r="A9887"/>
      <c r="B9887"/>
      <c r="C9887"/>
      <c r="D9887"/>
      <c r="E9887"/>
      <c r="F9887"/>
      <c r="G9887"/>
      <c r="H9887"/>
      <c r="I9887"/>
      <c r="J9887"/>
      <c r="K9887"/>
      <c r="L9887"/>
      <c r="M9887"/>
      <c r="N9887"/>
      <c r="O9887"/>
      <c r="P9887"/>
      <c r="Q9887"/>
      <c r="R9887"/>
      <c r="S9887"/>
      <c r="T9887"/>
      <c r="U9887"/>
      <c r="V9887"/>
      <c r="W9887"/>
      <c r="X9887"/>
      <c r="Y9887"/>
      <c r="Z9887"/>
      <c r="AA9887"/>
      <c r="AB9887"/>
      <c r="AC9887"/>
      <c r="AD9887"/>
      <c r="AE9887"/>
      <c r="AF9887"/>
      <c r="AG9887"/>
      <c r="AH9887"/>
      <c r="AI9887"/>
      <c r="AJ9887"/>
      <c r="AK9887"/>
    </row>
    <row r="9888" spans="1:50">
      <c r="A9888"/>
      <c r="B9888"/>
      <c r="C9888"/>
      <c r="D9888"/>
      <c r="E9888"/>
      <c r="F9888"/>
      <c r="G9888"/>
      <c r="H9888"/>
      <c r="I9888"/>
      <c r="J9888"/>
      <c r="K9888"/>
      <c r="L9888"/>
      <c r="M9888"/>
      <c r="N9888"/>
      <c r="O9888"/>
      <c r="P9888"/>
      <c r="Q9888"/>
      <c r="R9888"/>
      <c r="S9888"/>
      <c r="T9888"/>
      <c r="U9888"/>
      <c r="V9888"/>
      <c r="W9888"/>
      <c r="X9888"/>
      <c r="Y9888"/>
      <c r="Z9888"/>
      <c r="AA9888"/>
      <c r="AB9888"/>
      <c r="AC9888"/>
      <c r="AD9888"/>
      <c r="AE9888"/>
      <c r="AF9888"/>
      <c r="AG9888"/>
      <c r="AH9888"/>
      <c r="AI9888"/>
      <c r="AJ9888"/>
      <c r="AK9888"/>
    </row>
    <row r="9889" spans="1:37">
      <c r="A9889"/>
      <c r="B9889"/>
      <c r="C9889"/>
      <c r="D9889"/>
      <c r="E9889"/>
      <c r="F9889"/>
      <c r="G9889"/>
      <c r="H9889"/>
      <c r="I9889"/>
      <c r="J9889"/>
      <c r="K9889"/>
      <c r="L9889"/>
      <c r="M9889"/>
      <c r="N9889"/>
      <c r="O9889"/>
      <c r="P9889"/>
      <c r="Q9889"/>
      <c r="R9889"/>
      <c r="S9889"/>
      <c r="T9889"/>
      <c r="U9889"/>
      <c r="V9889"/>
      <c r="W9889"/>
      <c r="X9889"/>
      <c r="Y9889"/>
      <c r="Z9889"/>
      <c r="AA9889"/>
      <c r="AB9889"/>
      <c r="AC9889"/>
      <c r="AD9889"/>
      <c r="AE9889"/>
      <c r="AF9889"/>
      <c r="AG9889"/>
      <c r="AH9889"/>
      <c r="AI9889"/>
      <c r="AJ9889"/>
      <c r="AK9889"/>
    </row>
    <row r="9890" spans="1:37">
      <c r="A9890"/>
      <c r="B9890"/>
      <c r="C9890"/>
      <c r="D9890"/>
      <c r="E9890"/>
      <c r="F9890"/>
      <c r="G9890"/>
      <c r="H9890"/>
      <c r="I9890"/>
      <c r="J9890"/>
      <c r="K9890"/>
      <c r="L9890"/>
      <c r="M9890"/>
      <c r="N9890"/>
      <c r="O9890"/>
      <c r="P9890"/>
      <c r="Q9890"/>
      <c r="R9890"/>
      <c r="S9890"/>
      <c r="T9890"/>
      <c r="U9890"/>
      <c r="V9890"/>
      <c r="W9890"/>
      <c r="X9890"/>
      <c r="Y9890"/>
      <c r="Z9890"/>
      <c r="AA9890"/>
      <c r="AB9890"/>
      <c r="AC9890"/>
      <c r="AD9890"/>
      <c r="AE9890"/>
      <c r="AF9890"/>
      <c r="AG9890"/>
      <c r="AH9890"/>
      <c r="AI9890"/>
      <c r="AJ9890"/>
      <c r="AK9890"/>
    </row>
    <row r="9891" spans="1:37">
      <c r="A9891"/>
      <c r="B9891"/>
      <c r="C9891"/>
      <c r="D9891"/>
      <c r="E9891"/>
      <c r="F9891"/>
      <c r="G9891"/>
      <c r="H9891"/>
      <c r="I9891"/>
      <c r="J9891"/>
      <c r="K9891"/>
      <c r="L9891"/>
      <c r="M9891"/>
      <c r="N9891"/>
      <c r="O9891"/>
      <c r="P9891"/>
      <c r="Q9891"/>
      <c r="R9891"/>
      <c r="S9891"/>
      <c r="T9891"/>
      <c r="U9891"/>
      <c r="V9891"/>
      <c r="W9891"/>
      <c r="X9891"/>
      <c r="Y9891"/>
      <c r="Z9891"/>
      <c r="AA9891"/>
      <c r="AB9891"/>
      <c r="AC9891"/>
      <c r="AD9891"/>
      <c r="AE9891"/>
      <c r="AF9891"/>
      <c r="AG9891"/>
      <c r="AH9891"/>
      <c r="AI9891"/>
      <c r="AJ9891"/>
      <c r="AK9891"/>
    </row>
    <row r="9892" spans="1:37">
      <c r="A9892"/>
      <c r="B9892"/>
      <c r="C9892"/>
      <c r="D9892"/>
      <c r="E9892"/>
      <c r="F9892"/>
      <c r="G9892"/>
      <c r="H9892"/>
      <c r="I9892"/>
      <c r="J9892"/>
      <c r="K9892"/>
      <c r="L9892"/>
      <c r="M9892"/>
      <c r="N9892"/>
      <c r="O9892"/>
      <c r="P9892"/>
      <c r="Q9892"/>
      <c r="R9892"/>
      <c r="S9892"/>
      <c r="T9892"/>
      <c r="U9892"/>
      <c r="V9892"/>
      <c r="W9892"/>
      <c r="X9892"/>
      <c r="Y9892"/>
      <c r="Z9892"/>
      <c r="AA9892"/>
      <c r="AB9892"/>
      <c r="AC9892"/>
      <c r="AD9892"/>
      <c r="AE9892"/>
      <c r="AF9892"/>
      <c r="AG9892"/>
      <c r="AH9892"/>
      <c r="AI9892"/>
      <c r="AJ9892"/>
      <c r="AK9892"/>
    </row>
    <row r="9893" spans="1:37">
      <c r="A9893"/>
      <c r="B9893"/>
      <c r="C9893"/>
      <c r="D9893"/>
      <c r="E9893"/>
      <c r="F9893"/>
      <c r="G9893"/>
      <c r="H9893"/>
      <c r="I9893"/>
      <c r="J9893"/>
      <c r="K9893"/>
      <c r="L9893"/>
      <c r="M9893"/>
      <c r="N9893"/>
      <c r="O9893"/>
      <c r="P9893"/>
      <c r="Q9893"/>
      <c r="R9893"/>
      <c r="S9893"/>
      <c r="T9893"/>
      <c r="U9893"/>
      <c r="V9893"/>
      <c r="W9893"/>
      <c r="X9893"/>
      <c r="Y9893"/>
      <c r="Z9893"/>
      <c r="AA9893"/>
      <c r="AB9893"/>
      <c r="AC9893"/>
      <c r="AD9893"/>
      <c r="AE9893"/>
      <c r="AF9893"/>
      <c r="AG9893"/>
      <c r="AH9893"/>
      <c r="AI9893"/>
      <c r="AJ9893"/>
      <c r="AK9893"/>
    </row>
    <row r="9894" spans="1:37">
      <c r="A9894"/>
      <c r="B9894"/>
      <c r="C9894"/>
      <c r="D9894"/>
      <c r="E9894"/>
      <c r="F9894"/>
      <c r="G9894"/>
      <c r="H9894"/>
      <c r="I9894"/>
      <c r="J9894"/>
      <c r="K9894"/>
      <c r="L9894"/>
      <c r="M9894"/>
      <c r="N9894"/>
      <c r="O9894"/>
      <c r="P9894"/>
      <c r="Q9894"/>
      <c r="R9894"/>
      <c r="S9894"/>
      <c r="T9894"/>
      <c r="U9894"/>
      <c r="V9894"/>
      <c r="W9894"/>
      <c r="X9894"/>
      <c r="Y9894"/>
      <c r="Z9894"/>
      <c r="AA9894"/>
      <c r="AB9894"/>
      <c r="AC9894"/>
      <c r="AD9894"/>
      <c r="AE9894"/>
      <c r="AF9894"/>
      <c r="AG9894"/>
      <c r="AH9894"/>
      <c r="AI9894"/>
      <c r="AJ9894"/>
      <c r="AK9894"/>
    </row>
    <row r="9895" spans="1:37">
      <c r="A9895"/>
      <c r="B9895"/>
      <c r="C9895"/>
      <c r="D9895"/>
      <c r="E9895"/>
      <c r="F9895"/>
      <c r="G9895"/>
      <c r="H9895"/>
      <c r="I9895"/>
      <c r="J9895"/>
      <c r="K9895"/>
      <c r="L9895"/>
      <c r="M9895"/>
      <c r="N9895"/>
      <c r="O9895"/>
      <c r="P9895"/>
      <c r="Q9895"/>
      <c r="R9895"/>
      <c r="S9895"/>
      <c r="T9895"/>
      <c r="U9895"/>
      <c r="V9895"/>
      <c r="W9895"/>
      <c r="X9895"/>
      <c r="Y9895"/>
      <c r="Z9895"/>
      <c r="AA9895"/>
      <c r="AB9895"/>
      <c r="AC9895"/>
      <c r="AD9895"/>
      <c r="AE9895"/>
      <c r="AF9895"/>
      <c r="AG9895"/>
      <c r="AH9895"/>
      <c r="AI9895"/>
      <c r="AJ9895"/>
      <c r="AK9895"/>
    </row>
    <row r="9896" spans="1:37">
      <c r="A9896"/>
      <c r="B9896"/>
      <c r="C9896"/>
      <c r="D9896"/>
      <c r="E9896"/>
      <c r="F9896"/>
      <c r="G9896"/>
      <c r="H9896"/>
      <c r="I9896"/>
      <c r="J9896"/>
      <c r="K9896"/>
      <c r="L9896"/>
      <c r="M9896"/>
      <c r="N9896"/>
      <c r="O9896"/>
      <c r="P9896"/>
      <c r="Q9896"/>
      <c r="R9896"/>
      <c r="S9896"/>
      <c r="T9896"/>
      <c r="U9896"/>
      <c r="V9896"/>
      <c r="W9896"/>
      <c r="X9896"/>
      <c r="Y9896"/>
      <c r="Z9896"/>
      <c r="AA9896"/>
      <c r="AB9896"/>
      <c r="AC9896"/>
      <c r="AD9896"/>
      <c r="AE9896"/>
      <c r="AF9896"/>
      <c r="AG9896"/>
      <c r="AH9896"/>
      <c r="AI9896"/>
      <c r="AJ9896"/>
      <c r="AK9896"/>
    </row>
    <row r="9897" spans="1:37">
      <c r="A9897"/>
      <c r="B9897"/>
      <c r="C9897"/>
      <c r="D9897"/>
      <c r="E9897"/>
      <c r="F9897"/>
      <c r="G9897"/>
      <c r="H9897"/>
      <c r="I9897"/>
      <c r="J9897"/>
      <c r="K9897"/>
      <c r="L9897"/>
      <c r="M9897"/>
      <c r="N9897"/>
      <c r="O9897"/>
      <c r="P9897"/>
      <c r="Q9897"/>
      <c r="R9897"/>
      <c r="S9897"/>
      <c r="T9897"/>
      <c r="U9897"/>
      <c r="V9897"/>
      <c r="W9897"/>
      <c r="X9897"/>
      <c r="Y9897"/>
      <c r="Z9897"/>
      <c r="AA9897"/>
      <c r="AB9897"/>
      <c r="AC9897"/>
      <c r="AD9897"/>
      <c r="AE9897"/>
      <c r="AF9897"/>
      <c r="AG9897"/>
      <c r="AH9897"/>
      <c r="AI9897"/>
      <c r="AJ9897"/>
      <c r="AK9897"/>
    </row>
    <row r="9898" spans="1:37">
      <c r="A9898"/>
      <c r="B9898"/>
      <c r="C9898"/>
      <c r="D9898"/>
      <c r="E9898"/>
      <c r="F9898"/>
      <c r="G9898"/>
      <c r="H9898"/>
      <c r="I9898"/>
      <c r="J9898"/>
      <c r="K9898"/>
      <c r="L9898"/>
      <c r="M9898"/>
      <c r="N9898"/>
      <c r="O9898"/>
      <c r="P9898"/>
      <c r="Q9898"/>
      <c r="R9898"/>
      <c r="S9898"/>
      <c r="T9898"/>
      <c r="U9898"/>
      <c r="V9898"/>
      <c r="W9898"/>
      <c r="X9898"/>
      <c r="Y9898"/>
      <c r="Z9898"/>
      <c r="AA9898"/>
      <c r="AB9898"/>
      <c r="AC9898"/>
      <c r="AD9898"/>
      <c r="AE9898"/>
      <c r="AF9898"/>
      <c r="AG9898"/>
      <c r="AH9898"/>
      <c r="AI9898"/>
      <c r="AJ9898"/>
      <c r="AK9898"/>
    </row>
    <row r="9899" spans="1:37">
      <c r="A9899"/>
      <c r="B9899"/>
      <c r="C9899"/>
      <c r="D9899"/>
      <c r="E9899"/>
      <c r="F9899"/>
      <c r="G9899"/>
      <c r="H9899"/>
      <c r="I9899"/>
      <c r="J9899"/>
      <c r="K9899"/>
      <c r="L9899"/>
      <c r="M9899"/>
      <c r="N9899"/>
      <c r="O9899"/>
      <c r="P9899"/>
      <c r="Q9899"/>
      <c r="R9899"/>
      <c r="S9899"/>
      <c r="T9899"/>
      <c r="U9899"/>
      <c r="V9899"/>
      <c r="W9899"/>
      <c r="X9899"/>
      <c r="Y9899"/>
      <c r="Z9899"/>
      <c r="AA9899"/>
      <c r="AB9899"/>
      <c r="AC9899"/>
      <c r="AD9899"/>
      <c r="AE9899"/>
      <c r="AF9899"/>
      <c r="AG9899"/>
      <c r="AH9899"/>
      <c r="AI9899"/>
      <c r="AJ9899"/>
      <c r="AK9899"/>
    </row>
    <row r="9900" spans="1:37">
      <c r="A9900"/>
      <c r="B9900"/>
      <c r="C9900"/>
      <c r="D9900"/>
      <c r="E9900"/>
      <c r="F9900"/>
      <c r="G9900"/>
      <c r="H9900"/>
      <c r="I9900"/>
      <c r="J9900"/>
      <c r="K9900"/>
      <c r="L9900"/>
      <c r="M9900"/>
      <c r="N9900"/>
      <c r="O9900"/>
      <c r="P9900"/>
      <c r="Q9900"/>
      <c r="R9900"/>
      <c r="S9900"/>
      <c r="T9900"/>
      <c r="U9900"/>
      <c r="V9900"/>
      <c r="W9900"/>
      <c r="X9900"/>
      <c r="Y9900"/>
      <c r="Z9900"/>
      <c r="AA9900"/>
      <c r="AB9900"/>
      <c r="AC9900"/>
      <c r="AD9900"/>
      <c r="AE9900"/>
      <c r="AF9900"/>
      <c r="AG9900"/>
      <c r="AH9900"/>
      <c r="AI9900"/>
      <c r="AJ9900"/>
      <c r="AK9900"/>
    </row>
    <row r="9901" spans="1:37">
      <c r="A9901"/>
      <c r="B9901"/>
      <c r="C9901"/>
      <c r="D9901"/>
      <c r="E9901"/>
      <c r="F9901"/>
      <c r="G9901"/>
      <c r="H9901"/>
      <c r="I9901"/>
      <c r="J9901"/>
      <c r="K9901"/>
      <c r="L9901"/>
      <c r="M9901"/>
      <c r="N9901"/>
      <c r="O9901"/>
      <c r="P9901"/>
      <c r="Q9901"/>
      <c r="R9901"/>
      <c r="S9901"/>
      <c r="T9901"/>
      <c r="U9901"/>
      <c r="V9901"/>
      <c r="W9901"/>
      <c r="X9901"/>
      <c r="Y9901"/>
      <c r="Z9901"/>
      <c r="AA9901"/>
      <c r="AB9901"/>
      <c r="AC9901"/>
      <c r="AD9901"/>
      <c r="AE9901"/>
      <c r="AF9901"/>
      <c r="AG9901"/>
      <c r="AH9901"/>
      <c r="AI9901"/>
      <c r="AJ9901"/>
      <c r="AK9901"/>
    </row>
    <row r="9902" spans="1:37">
      <c r="A9902"/>
      <c r="B9902"/>
      <c r="C9902"/>
      <c r="D9902"/>
      <c r="E9902"/>
      <c r="F9902"/>
      <c r="G9902"/>
      <c r="H9902"/>
      <c r="I9902"/>
      <c r="J9902"/>
      <c r="K9902"/>
      <c r="L9902"/>
      <c r="M9902"/>
      <c r="N9902"/>
      <c r="O9902"/>
      <c r="P9902"/>
      <c r="Q9902"/>
      <c r="R9902"/>
      <c r="S9902"/>
      <c r="T9902"/>
      <c r="U9902"/>
      <c r="V9902"/>
      <c r="W9902"/>
      <c r="X9902"/>
      <c r="Y9902"/>
      <c r="Z9902"/>
      <c r="AA9902"/>
      <c r="AB9902"/>
      <c r="AC9902"/>
      <c r="AD9902"/>
      <c r="AE9902"/>
      <c r="AF9902"/>
      <c r="AG9902"/>
      <c r="AH9902"/>
      <c r="AI9902"/>
      <c r="AJ9902"/>
      <c r="AK9902"/>
    </row>
    <row r="9903" spans="1:37">
      <c r="A9903"/>
      <c r="B9903"/>
      <c r="C9903"/>
      <c r="D9903"/>
      <c r="E9903"/>
      <c r="F9903"/>
      <c r="G9903"/>
      <c r="H9903"/>
      <c r="I9903"/>
      <c r="J9903"/>
      <c r="K9903"/>
      <c r="L9903"/>
      <c r="M9903"/>
      <c r="N9903"/>
      <c r="O9903"/>
      <c r="P9903"/>
      <c r="Q9903"/>
      <c r="R9903"/>
      <c r="S9903"/>
      <c r="T9903"/>
      <c r="U9903"/>
      <c r="V9903"/>
      <c r="W9903"/>
      <c r="X9903"/>
      <c r="Y9903"/>
      <c r="Z9903"/>
      <c r="AA9903"/>
      <c r="AB9903"/>
      <c r="AC9903"/>
      <c r="AD9903"/>
      <c r="AE9903"/>
      <c r="AF9903"/>
      <c r="AG9903"/>
      <c r="AH9903"/>
      <c r="AI9903"/>
      <c r="AJ9903"/>
      <c r="AK9903"/>
    </row>
    <row r="9904" spans="1:37">
      <c r="A9904"/>
      <c r="B9904"/>
      <c r="C9904"/>
      <c r="D9904"/>
      <c r="E9904"/>
      <c r="F9904"/>
      <c r="G9904"/>
      <c r="H9904"/>
      <c r="I9904"/>
      <c r="J9904"/>
      <c r="K9904"/>
      <c r="L9904"/>
      <c r="M9904"/>
      <c r="N9904"/>
      <c r="O9904"/>
      <c r="P9904"/>
      <c r="Q9904"/>
      <c r="R9904"/>
      <c r="S9904"/>
      <c r="T9904"/>
      <c r="U9904"/>
      <c r="V9904"/>
      <c r="W9904"/>
      <c r="X9904"/>
      <c r="Y9904"/>
      <c r="Z9904"/>
      <c r="AA9904"/>
      <c r="AB9904"/>
      <c r="AC9904"/>
      <c r="AD9904"/>
      <c r="AE9904"/>
      <c r="AF9904"/>
      <c r="AG9904"/>
      <c r="AH9904"/>
      <c r="AI9904"/>
      <c r="AJ9904"/>
      <c r="AK9904"/>
    </row>
    <row r="9905" spans="1:37">
      <c r="A9905"/>
      <c r="B9905"/>
      <c r="C9905"/>
      <c r="D9905"/>
      <c r="E9905"/>
      <c r="F9905"/>
      <c r="G9905"/>
      <c r="H9905"/>
      <c r="I9905"/>
      <c r="J9905"/>
      <c r="K9905"/>
      <c r="L9905"/>
      <c r="M9905"/>
      <c r="N9905"/>
      <c r="O9905"/>
      <c r="P9905"/>
      <c r="Q9905"/>
      <c r="R9905"/>
      <c r="S9905"/>
      <c r="T9905"/>
      <c r="U9905"/>
      <c r="V9905"/>
      <c r="W9905"/>
      <c r="X9905"/>
      <c r="Y9905"/>
      <c r="Z9905"/>
      <c r="AA9905"/>
      <c r="AB9905"/>
      <c r="AC9905"/>
      <c r="AD9905"/>
      <c r="AE9905"/>
      <c r="AF9905"/>
      <c r="AG9905"/>
      <c r="AH9905"/>
      <c r="AI9905"/>
      <c r="AJ9905"/>
      <c r="AK9905"/>
    </row>
    <row r="9906" spans="1:37">
      <c r="A9906"/>
      <c r="B9906"/>
      <c r="C9906"/>
      <c r="D9906"/>
      <c r="E9906"/>
      <c r="F9906"/>
      <c r="G9906"/>
      <c r="H9906"/>
      <c r="I9906"/>
      <c r="J9906"/>
      <c r="K9906"/>
      <c r="L9906"/>
      <c r="M9906"/>
      <c r="N9906"/>
      <c r="O9906"/>
      <c r="P9906"/>
      <c r="Q9906"/>
      <c r="R9906"/>
      <c r="S9906"/>
      <c r="T9906"/>
      <c r="U9906"/>
      <c r="V9906"/>
      <c r="W9906"/>
      <c r="X9906"/>
      <c r="Y9906"/>
      <c r="Z9906"/>
      <c r="AA9906"/>
      <c r="AB9906"/>
      <c r="AC9906"/>
      <c r="AD9906"/>
      <c r="AE9906"/>
      <c r="AF9906"/>
      <c r="AG9906"/>
      <c r="AH9906"/>
      <c r="AI9906"/>
      <c r="AJ9906"/>
      <c r="AK9906"/>
    </row>
    <row r="9907" spans="1:37">
      <c r="A9907"/>
      <c r="B9907"/>
      <c r="C9907"/>
      <c r="D9907"/>
      <c r="E9907"/>
      <c r="F9907"/>
      <c r="G9907"/>
      <c r="H9907"/>
      <c r="I9907"/>
      <c r="J9907"/>
      <c r="K9907"/>
      <c r="L9907"/>
      <c r="M9907"/>
      <c r="N9907"/>
      <c r="O9907"/>
      <c r="P9907"/>
      <c r="Q9907"/>
      <c r="R9907"/>
      <c r="S9907"/>
      <c r="T9907"/>
      <c r="U9907"/>
      <c r="V9907"/>
      <c r="W9907"/>
      <c r="X9907"/>
      <c r="Y9907"/>
      <c r="Z9907"/>
      <c r="AA9907"/>
      <c r="AB9907"/>
      <c r="AC9907"/>
      <c r="AD9907"/>
      <c r="AE9907"/>
      <c r="AF9907"/>
      <c r="AG9907"/>
      <c r="AH9907"/>
      <c r="AI9907"/>
      <c r="AJ9907"/>
      <c r="AK9907"/>
    </row>
    <row r="9908" spans="1:37">
      <c r="A9908"/>
      <c r="B9908"/>
      <c r="C9908"/>
      <c r="D9908"/>
      <c r="E9908"/>
      <c r="F9908"/>
      <c r="G9908"/>
      <c r="H9908"/>
      <c r="I9908"/>
      <c r="J9908"/>
      <c r="K9908"/>
      <c r="L9908"/>
      <c r="M9908"/>
      <c r="N9908"/>
      <c r="O9908"/>
      <c r="P9908"/>
      <c r="Q9908"/>
      <c r="R9908"/>
      <c r="S9908"/>
      <c r="T9908"/>
      <c r="U9908"/>
      <c r="V9908"/>
      <c r="W9908"/>
      <c r="X9908"/>
      <c r="Y9908"/>
      <c r="Z9908"/>
      <c r="AA9908"/>
      <c r="AB9908"/>
      <c r="AC9908"/>
      <c r="AD9908"/>
      <c r="AE9908"/>
      <c r="AF9908"/>
      <c r="AG9908"/>
      <c r="AH9908"/>
      <c r="AI9908"/>
      <c r="AJ9908"/>
      <c r="AK9908"/>
    </row>
    <row r="9909" spans="1:37">
      <c r="A9909"/>
      <c r="B9909"/>
      <c r="C9909"/>
      <c r="D9909"/>
      <c r="E9909"/>
      <c r="F9909"/>
      <c r="G9909"/>
      <c r="H9909"/>
      <c r="I9909"/>
      <c r="J9909"/>
      <c r="K9909"/>
      <c r="L9909"/>
      <c r="M9909"/>
      <c r="N9909"/>
      <c r="O9909"/>
      <c r="P9909"/>
      <c r="Q9909"/>
      <c r="R9909"/>
      <c r="S9909"/>
      <c r="T9909"/>
      <c r="U9909"/>
      <c r="V9909"/>
      <c r="W9909"/>
      <c r="X9909"/>
      <c r="Y9909"/>
      <c r="Z9909"/>
      <c r="AA9909"/>
      <c r="AB9909"/>
      <c r="AC9909"/>
      <c r="AD9909"/>
      <c r="AE9909"/>
      <c r="AF9909"/>
      <c r="AG9909"/>
      <c r="AH9909"/>
      <c r="AI9909"/>
      <c r="AJ9909"/>
      <c r="AK9909"/>
    </row>
    <row r="9910" spans="1:37">
      <c r="A9910"/>
      <c r="B9910"/>
      <c r="C9910"/>
      <c r="D9910"/>
      <c r="E9910"/>
      <c r="F9910"/>
      <c r="G9910"/>
      <c r="H9910"/>
      <c r="I9910"/>
      <c r="J9910"/>
      <c r="K9910"/>
      <c r="L9910"/>
      <c r="M9910"/>
      <c r="N9910"/>
      <c r="O9910"/>
      <c r="P9910"/>
      <c r="Q9910"/>
      <c r="R9910"/>
      <c r="S9910"/>
      <c r="T9910"/>
      <c r="U9910"/>
      <c r="V9910"/>
      <c r="W9910"/>
      <c r="X9910"/>
      <c r="Y9910"/>
      <c r="Z9910"/>
      <c r="AA9910"/>
      <c r="AB9910"/>
      <c r="AC9910"/>
      <c r="AD9910"/>
      <c r="AE9910"/>
      <c r="AF9910"/>
      <c r="AG9910"/>
      <c r="AH9910"/>
      <c r="AI9910"/>
      <c r="AJ9910"/>
      <c r="AK9910"/>
    </row>
    <row r="9911" spans="1:37">
      <c r="A9911"/>
      <c r="B9911"/>
      <c r="C9911"/>
      <c r="D9911"/>
      <c r="E9911"/>
      <c r="F9911"/>
      <c r="G9911"/>
      <c r="H9911"/>
      <c r="I9911"/>
      <c r="J9911"/>
      <c r="K9911"/>
      <c r="L9911"/>
      <c r="M9911"/>
      <c r="N9911"/>
      <c r="O9911"/>
      <c r="P9911"/>
      <c r="Q9911"/>
      <c r="R9911"/>
      <c r="S9911"/>
      <c r="T9911"/>
      <c r="U9911"/>
      <c r="V9911"/>
      <c r="W9911"/>
      <c r="X9911"/>
      <c r="Y9911"/>
      <c r="Z9911"/>
      <c r="AA9911"/>
      <c r="AB9911"/>
      <c r="AC9911"/>
      <c r="AD9911"/>
      <c r="AE9911"/>
      <c r="AF9911"/>
      <c r="AG9911"/>
      <c r="AH9911"/>
      <c r="AI9911"/>
      <c r="AJ9911"/>
      <c r="AK9911"/>
    </row>
    <row r="9921" spans="1:50">
      <c r="A9921"/>
      <c r="D9921"/>
      <c r="F9921"/>
      <c r="G9921" s="171"/>
      <c r="H9921"/>
      <c r="K9921"/>
      <c r="L9921"/>
    </row>
    <row r="9922" spans="1:50">
      <c r="A9922"/>
      <c r="B9922"/>
      <c r="F9922"/>
      <c r="G9922"/>
      <c r="H9922"/>
      <c r="K9922"/>
      <c r="L9922"/>
      <c r="N9922"/>
    </row>
    <row r="9923" spans="1:50">
      <c r="B9923"/>
      <c r="C9923"/>
      <c r="D9923"/>
      <c r="E9923"/>
      <c r="F9923"/>
      <c r="G9923"/>
      <c r="H9923"/>
      <c r="I9923"/>
      <c r="J9923"/>
      <c r="K9923"/>
      <c r="L9923"/>
      <c r="M9923"/>
      <c r="N9923"/>
      <c r="O9923"/>
      <c r="P9923"/>
      <c r="Q9923"/>
      <c r="R9923"/>
      <c r="S9923"/>
      <c r="T9923"/>
      <c r="U9923"/>
      <c r="V9923"/>
      <c r="W9923"/>
      <c r="X9923"/>
      <c r="Y9923"/>
      <c r="Z9923"/>
      <c r="AA9923"/>
      <c r="AB9923"/>
      <c r="AC9923"/>
      <c r="AD9923"/>
      <c r="AE9923"/>
      <c r="AF9923"/>
      <c r="AG9923"/>
      <c r="AH9923"/>
      <c r="AI9923"/>
      <c r="AJ9923"/>
      <c r="AK9923"/>
    </row>
    <row r="9924" spans="1:50">
      <c r="B9924"/>
      <c r="E9924"/>
      <c r="H9924"/>
      <c r="K9924"/>
      <c r="N9924"/>
      <c r="Q9924"/>
      <c r="T9924"/>
      <c r="W9924"/>
      <c r="Z9924"/>
      <c r="AC9924"/>
      <c r="AF9924"/>
      <c r="AI9924"/>
    </row>
    <row r="9925" spans="1:50">
      <c r="A9925"/>
      <c r="B9925"/>
      <c r="C9925"/>
      <c r="D9925"/>
      <c r="E9925"/>
      <c r="F9925"/>
      <c r="G9925"/>
      <c r="H9925"/>
      <c r="I9925"/>
      <c r="J9925"/>
      <c r="K9925"/>
      <c r="L9925"/>
      <c r="M9925"/>
      <c r="N9925"/>
      <c r="O9925"/>
      <c r="P9925"/>
      <c r="Q9925"/>
      <c r="R9925"/>
      <c r="S9925"/>
      <c r="T9925"/>
      <c r="U9925"/>
      <c r="V9925"/>
      <c r="W9925"/>
      <c r="X9925"/>
      <c r="Y9925"/>
      <c r="Z9925"/>
      <c r="AA9925"/>
      <c r="AB9925"/>
      <c r="AC9925"/>
      <c r="AD9925"/>
      <c r="AE9925"/>
      <c r="AF9925"/>
      <c r="AG9925"/>
      <c r="AH9925"/>
      <c r="AI9925"/>
      <c r="AJ9925"/>
      <c r="AK9925"/>
    </row>
    <row r="9926" spans="1:50">
      <c r="B9926" s="172"/>
      <c r="C9926" s="173"/>
      <c r="D9926" s="173"/>
      <c r="E9926" s="172"/>
      <c r="F9926" s="173"/>
      <c r="G9926" s="173"/>
      <c r="H9926" s="172"/>
      <c r="I9926" s="173"/>
      <c r="J9926" s="173"/>
      <c r="K9926" s="172"/>
      <c r="L9926" s="173"/>
      <c r="M9926" s="173"/>
      <c r="N9926" s="172"/>
      <c r="O9926" s="173"/>
      <c r="P9926" s="173"/>
      <c r="Q9926" s="172"/>
      <c r="R9926" s="173"/>
      <c r="S9926" s="173"/>
      <c r="T9926" s="172"/>
      <c r="U9926" s="173"/>
      <c r="V9926" s="173"/>
      <c r="W9926" s="172"/>
      <c r="X9926" s="173"/>
      <c r="Y9926" s="173"/>
      <c r="Z9926" s="172"/>
      <c r="AA9926" s="173"/>
      <c r="AB9926" s="173"/>
      <c r="AC9926" s="172"/>
      <c r="AD9926" s="173"/>
      <c r="AE9926" s="173"/>
      <c r="AF9926" s="172"/>
      <c r="AG9926" s="173"/>
      <c r="AH9926" s="173"/>
      <c r="AI9926" s="172"/>
      <c r="AJ9926" s="173"/>
      <c r="AK9926" s="173"/>
      <c r="AM9926">
        <f>A9921</f>
        <v>0</v>
      </c>
      <c r="AN9926" s="165" t="e">
        <f>1/($B9926*(1/$B9924)*(1/(5/7+2/7*$D9926))*$B9936/SUM($B9928:$B9951))</f>
        <v>#DIV/0!</v>
      </c>
      <c r="AO9926" s="165" t="e">
        <f>1/(B9926*(1/B9924)*(1/(5/7+2/7*D9926)))</f>
        <v>#DIV/0!</v>
      </c>
      <c r="AP9926" s="165"/>
      <c r="AR9926" s="170">
        <f>CHOOSE(AV$3,C9926,F9926,I9926,L9926,O9926,R9926,U9926,X9926,AA9926,AD9926,AG9926,AJ9926)</f>
        <v>0</v>
      </c>
      <c r="AS9926" s="166"/>
      <c r="AT9926" s="166"/>
      <c r="AV9926" s="116" t="e">
        <f>AN9926/AR9926</f>
        <v>#DIV/0!</v>
      </c>
      <c r="AW9926" s="167" t="e">
        <f>AO9926/AR9926</f>
        <v>#DIV/0!</v>
      </c>
      <c r="AX9926" s="165"/>
    </row>
    <row r="9927" spans="1:50">
      <c r="A9927"/>
      <c r="B9927"/>
      <c r="C9927"/>
      <c r="D9927"/>
      <c r="E9927"/>
      <c r="F9927"/>
      <c r="G9927"/>
      <c r="H9927"/>
      <c r="I9927"/>
      <c r="J9927"/>
      <c r="K9927"/>
      <c r="L9927"/>
      <c r="M9927"/>
      <c r="N9927"/>
      <c r="O9927"/>
      <c r="P9927"/>
      <c r="Q9927"/>
      <c r="R9927"/>
      <c r="S9927"/>
      <c r="T9927"/>
      <c r="U9927"/>
      <c r="V9927"/>
      <c r="W9927"/>
      <c r="X9927"/>
      <c r="Y9927"/>
      <c r="Z9927"/>
      <c r="AA9927"/>
      <c r="AB9927"/>
      <c r="AC9927"/>
      <c r="AD9927"/>
      <c r="AE9927"/>
      <c r="AF9927"/>
      <c r="AG9927"/>
      <c r="AH9927"/>
      <c r="AI9927"/>
      <c r="AJ9927"/>
      <c r="AK9927"/>
    </row>
    <row r="9928" spans="1:50">
      <c r="A9928"/>
      <c r="B9928"/>
      <c r="C9928"/>
      <c r="D9928"/>
      <c r="E9928"/>
      <c r="F9928"/>
      <c r="G9928"/>
      <c r="H9928"/>
      <c r="I9928"/>
      <c r="J9928"/>
      <c r="K9928"/>
      <c r="L9928"/>
      <c r="M9928"/>
      <c r="N9928"/>
      <c r="O9928"/>
      <c r="P9928"/>
      <c r="Q9928"/>
      <c r="R9928"/>
      <c r="S9928"/>
      <c r="T9928"/>
      <c r="U9928"/>
      <c r="V9928"/>
      <c r="W9928"/>
      <c r="X9928"/>
      <c r="Y9928"/>
      <c r="Z9928"/>
      <c r="AA9928"/>
      <c r="AB9928"/>
      <c r="AC9928"/>
      <c r="AD9928"/>
      <c r="AE9928"/>
      <c r="AF9928"/>
      <c r="AG9928"/>
      <c r="AH9928"/>
      <c r="AI9928"/>
      <c r="AJ9928"/>
      <c r="AK9928"/>
    </row>
    <row r="9929" spans="1:50">
      <c r="A9929"/>
      <c r="B9929"/>
      <c r="C9929"/>
      <c r="D9929"/>
      <c r="E9929"/>
      <c r="F9929"/>
      <c r="G9929"/>
      <c r="H9929"/>
      <c r="I9929"/>
      <c r="J9929"/>
      <c r="K9929"/>
      <c r="L9929"/>
      <c r="M9929"/>
      <c r="N9929"/>
      <c r="O9929"/>
      <c r="P9929"/>
      <c r="Q9929"/>
      <c r="R9929"/>
      <c r="S9929"/>
      <c r="T9929"/>
      <c r="U9929"/>
      <c r="V9929"/>
      <c r="W9929"/>
      <c r="X9929"/>
      <c r="Y9929"/>
      <c r="Z9929"/>
      <c r="AA9929"/>
      <c r="AB9929"/>
      <c r="AC9929"/>
      <c r="AD9929"/>
      <c r="AE9929"/>
      <c r="AF9929"/>
      <c r="AG9929"/>
      <c r="AH9929"/>
      <c r="AI9929"/>
      <c r="AJ9929"/>
      <c r="AK9929"/>
    </row>
    <row r="9930" spans="1:50">
      <c r="A9930"/>
      <c r="B9930"/>
      <c r="C9930"/>
      <c r="D9930"/>
      <c r="E9930"/>
      <c r="F9930"/>
      <c r="G9930"/>
      <c r="H9930"/>
      <c r="I9930"/>
      <c r="J9930"/>
      <c r="K9930"/>
      <c r="L9930"/>
      <c r="M9930"/>
      <c r="N9930"/>
      <c r="O9930"/>
      <c r="P9930"/>
      <c r="Q9930"/>
      <c r="R9930"/>
      <c r="S9930"/>
      <c r="T9930"/>
      <c r="U9930"/>
      <c r="V9930"/>
      <c r="W9930"/>
      <c r="X9930"/>
      <c r="Y9930"/>
      <c r="Z9930"/>
      <c r="AA9930"/>
      <c r="AB9930"/>
      <c r="AC9930"/>
      <c r="AD9930"/>
      <c r="AE9930"/>
      <c r="AF9930"/>
      <c r="AG9930"/>
      <c r="AH9930"/>
      <c r="AI9930"/>
      <c r="AJ9930"/>
      <c r="AK9930"/>
    </row>
    <row r="9931" spans="1:50">
      <c r="A9931"/>
      <c r="B9931"/>
      <c r="C9931"/>
      <c r="D9931"/>
      <c r="E9931"/>
      <c r="F9931"/>
      <c r="G9931"/>
      <c r="H9931"/>
      <c r="I9931"/>
      <c r="J9931"/>
      <c r="K9931"/>
      <c r="L9931"/>
      <c r="M9931"/>
      <c r="N9931"/>
      <c r="O9931"/>
      <c r="P9931"/>
      <c r="Q9931"/>
      <c r="R9931"/>
      <c r="S9931"/>
      <c r="T9931"/>
      <c r="U9931"/>
      <c r="V9931"/>
      <c r="W9931"/>
      <c r="X9931"/>
      <c r="Y9931"/>
      <c r="Z9931"/>
      <c r="AA9931"/>
      <c r="AB9931"/>
      <c r="AC9931"/>
      <c r="AD9931"/>
      <c r="AE9931"/>
      <c r="AF9931"/>
      <c r="AG9931"/>
      <c r="AH9931"/>
      <c r="AI9931"/>
      <c r="AJ9931"/>
      <c r="AK9931"/>
    </row>
    <row r="9932" spans="1:50">
      <c r="A9932"/>
      <c r="B9932"/>
      <c r="C9932"/>
      <c r="D9932"/>
      <c r="E9932"/>
      <c r="F9932"/>
      <c r="G9932"/>
      <c r="H9932"/>
      <c r="I9932"/>
      <c r="J9932"/>
      <c r="K9932"/>
      <c r="L9932"/>
      <c r="M9932"/>
      <c r="N9932"/>
      <c r="O9932"/>
      <c r="P9932"/>
      <c r="Q9932"/>
      <c r="R9932"/>
      <c r="S9932"/>
      <c r="T9932"/>
      <c r="U9932"/>
      <c r="V9932"/>
      <c r="W9932"/>
      <c r="X9932"/>
      <c r="Y9932"/>
      <c r="Z9932"/>
      <c r="AA9932"/>
      <c r="AB9932"/>
      <c r="AC9932"/>
      <c r="AD9932"/>
      <c r="AE9932"/>
      <c r="AF9932"/>
      <c r="AG9932"/>
      <c r="AH9932"/>
      <c r="AI9932"/>
      <c r="AJ9932"/>
      <c r="AK9932"/>
    </row>
    <row r="9933" spans="1:50">
      <c r="A9933"/>
      <c r="B9933"/>
      <c r="C9933"/>
      <c r="D9933"/>
      <c r="E9933"/>
      <c r="F9933"/>
      <c r="G9933"/>
      <c r="H9933"/>
      <c r="I9933"/>
      <c r="J9933"/>
      <c r="K9933"/>
      <c r="L9933"/>
      <c r="M9933"/>
      <c r="N9933"/>
      <c r="O9933"/>
      <c r="P9933"/>
      <c r="Q9933"/>
      <c r="R9933"/>
      <c r="S9933"/>
      <c r="T9933"/>
      <c r="U9933"/>
      <c r="V9933"/>
      <c r="W9933"/>
      <c r="X9933"/>
      <c r="Y9933"/>
      <c r="Z9933"/>
      <c r="AA9933"/>
      <c r="AB9933"/>
      <c r="AC9933"/>
      <c r="AD9933"/>
      <c r="AE9933"/>
      <c r="AF9933"/>
      <c r="AG9933"/>
      <c r="AH9933"/>
      <c r="AI9933"/>
      <c r="AJ9933"/>
      <c r="AK9933"/>
    </row>
    <row r="9934" spans="1:50">
      <c r="A9934"/>
      <c r="B9934"/>
      <c r="C9934"/>
      <c r="D9934"/>
      <c r="E9934"/>
      <c r="F9934"/>
      <c r="G9934"/>
      <c r="H9934"/>
      <c r="I9934"/>
      <c r="J9934"/>
      <c r="K9934"/>
      <c r="L9934"/>
      <c r="M9934"/>
      <c r="N9934"/>
      <c r="O9934"/>
      <c r="P9934"/>
      <c r="Q9934"/>
      <c r="R9934"/>
      <c r="S9934"/>
      <c r="T9934"/>
      <c r="U9934"/>
      <c r="V9934"/>
      <c r="W9934"/>
      <c r="X9934"/>
      <c r="Y9934"/>
      <c r="Z9934"/>
      <c r="AA9934"/>
      <c r="AB9934"/>
      <c r="AC9934"/>
      <c r="AD9934"/>
      <c r="AE9934"/>
      <c r="AF9934"/>
      <c r="AG9934"/>
      <c r="AH9934"/>
      <c r="AI9934"/>
      <c r="AJ9934"/>
      <c r="AK9934"/>
    </row>
    <row r="9935" spans="1:50">
      <c r="A9935"/>
      <c r="B9935"/>
      <c r="C9935"/>
      <c r="D9935"/>
      <c r="E9935"/>
      <c r="F9935"/>
      <c r="G9935"/>
      <c r="H9935"/>
      <c r="I9935"/>
      <c r="J9935"/>
      <c r="K9935"/>
      <c r="L9935"/>
      <c r="M9935"/>
      <c r="N9935"/>
      <c r="O9935"/>
      <c r="P9935"/>
      <c r="Q9935"/>
      <c r="R9935"/>
      <c r="S9935"/>
      <c r="T9935"/>
      <c r="U9935"/>
      <c r="V9935"/>
      <c r="W9935"/>
      <c r="X9935"/>
      <c r="Y9935"/>
      <c r="Z9935"/>
      <c r="AA9935"/>
      <c r="AB9935"/>
      <c r="AC9935"/>
      <c r="AD9935"/>
      <c r="AE9935"/>
      <c r="AF9935"/>
      <c r="AG9935"/>
      <c r="AH9935"/>
      <c r="AI9935"/>
      <c r="AJ9935"/>
      <c r="AK9935"/>
    </row>
    <row r="9936" spans="1:50">
      <c r="A9936"/>
      <c r="B9936"/>
      <c r="C9936"/>
      <c r="D9936"/>
      <c r="E9936"/>
      <c r="F9936"/>
      <c r="G9936"/>
      <c r="H9936"/>
      <c r="I9936"/>
      <c r="J9936"/>
      <c r="K9936"/>
      <c r="L9936"/>
      <c r="M9936"/>
      <c r="N9936"/>
      <c r="O9936"/>
      <c r="P9936"/>
      <c r="Q9936"/>
      <c r="R9936"/>
      <c r="S9936"/>
      <c r="T9936"/>
      <c r="U9936"/>
      <c r="V9936"/>
      <c r="W9936"/>
      <c r="X9936"/>
      <c r="Y9936"/>
      <c r="Z9936"/>
      <c r="AA9936"/>
      <c r="AB9936"/>
      <c r="AC9936"/>
      <c r="AD9936"/>
      <c r="AE9936"/>
      <c r="AF9936"/>
      <c r="AG9936"/>
      <c r="AH9936"/>
      <c r="AI9936"/>
      <c r="AJ9936"/>
      <c r="AK9936"/>
    </row>
    <row r="9937" spans="1:37">
      <c r="A9937"/>
      <c r="B9937"/>
      <c r="C9937"/>
      <c r="D9937"/>
      <c r="E9937"/>
      <c r="F9937"/>
      <c r="G9937"/>
      <c r="H9937"/>
      <c r="I9937"/>
      <c r="J9937"/>
      <c r="K9937"/>
      <c r="L9937"/>
      <c r="M9937"/>
      <c r="N9937"/>
      <c r="O9937"/>
      <c r="P9937"/>
      <c r="Q9937"/>
      <c r="R9937"/>
      <c r="S9937"/>
      <c r="T9937"/>
      <c r="U9937"/>
      <c r="V9937"/>
      <c r="W9937"/>
      <c r="X9937"/>
      <c r="Y9937"/>
      <c r="Z9937"/>
      <c r="AA9937"/>
      <c r="AB9937"/>
      <c r="AC9937"/>
      <c r="AD9937"/>
      <c r="AE9937"/>
      <c r="AF9937"/>
      <c r="AG9937"/>
      <c r="AH9937"/>
      <c r="AI9937"/>
      <c r="AJ9937"/>
      <c r="AK9937"/>
    </row>
    <row r="9938" spans="1:37">
      <c r="A9938"/>
      <c r="B9938"/>
      <c r="C9938"/>
      <c r="D9938"/>
      <c r="E9938"/>
      <c r="F9938"/>
      <c r="G9938"/>
      <c r="H9938"/>
      <c r="I9938"/>
      <c r="J9938"/>
      <c r="K9938"/>
      <c r="L9938"/>
      <c r="M9938"/>
      <c r="N9938"/>
      <c r="O9938"/>
      <c r="P9938"/>
      <c r="Q9938"/>
      <c r="R9938"/>
      <c r="S9938"/>
      <c r="T9938"/>
      <c r="U9938"/>
      <c r="V9938"/>
      <c r="W9938"/>
      <c r="X9938"/>
      <c r="Y9938"/>
      <c r="Z9938"/>
      <c r="AA9938"/>
      <c r="AB9938"/>
      <c r="AC9938"/>
      <c r="AD9938"/>
      <c r="AE9938"/>
      <c r="AF9938"/>
      <c r="AG9938"/>
      <c r="AH9938"/>
      <c r="AI9938"/>
      <c r="AJ9938"/>
      <c r="AK9938"/>
    </row>
    <row r="9939" spans="1:37">
      <c r="A9939"/>
      <c r="B9939"/>
      <c r="C9939"/>
      <c r="D9939"/>
      <c r="E9939"/>
      <c r="F9939"/>
      <c r="G9939"/>
      <c r="H9939"/>
      <c r="I9939"/>
      <c r="J9939"/>
      <c r="K9939"/>
      <c r="L9939"/>
      <c r="M9939"/>
      <c r="N9939"/>
      <c r="O9939"/>
      <c r="P9939"/>
      <c r="Q9939"/>
      <c r="R9939"/>
      <c r="S9939"/>
      <c r="T9939"/>
      <c r="U9939"/>
      <c r="V9939"/>
      <c r="W9939"/>
      <c r="X9939"/>
      <c r="Y9939"/>
      <c r="Z9939"/>
      <c r="AA9939"/>
      <c r="AB9939"/>
      <c r="AC9939"/>
      <c r="AD9939"/>
      <c r="AE9939"/>
      <c r="AF9939"/>
      <c r="AG9939"/>
      <c r="AH9939"/>
      <c r="AI9939"/>
      <c r="AJ9939"/>
      <c r="AK9939"/>
    </row>
    <row r="9940" spans="1:37">
      <c r="A9940"/>
      <c r="B9940"/>
      <c r="C9940"/>
      <c r="D9940"/>
      <c r="E9940"/>
      <c r="F9940"/>
      <c r="G9940"/>
      <c r="H9940"/>
      <c r="I9940"/>
      <c r="J9940"/>
      <c r="K9940"/>
      <c r="L9940"/>
      <c r="M9940"/>
      <c r="N9940"/>
      <c r="O9940"/>
      <c r="P9940"/>
      <c r="Q9940"/>
      <c r="R9940"/>
      <c r="S9940"/>
      <c r="T9940"/>
      <c r="U9940"/>
      <c r="V9940"/>
      <c r="W9940"/>
      <c r="X9940"/>
      <c r="Y9940"/>
      <c r="Z9940"/>
      <c r="AA9940"/>
      <c r="AB9940"/>
      <c r="AC9940"/>
      <c r="AD9940"/>
      <c r="AE9940"/>
      <c r="AF9940"/>
      <c r="AG9940"/>
      <c r="AH9940"/>
      <c r="AI9940"/>
      <c r="AJ9940"/>
      <c r="AK9940"/>
    </row>
    <row r="9941" spans="1:37">
      <c r="A9941"/>
      <c r="B9941"/>
      <c r="C9941"/>
      <c r="D9941"/>
      <c r="E9941"/>
      <c r="F9941"/>
      <c r="G9941"/>
      <c r="H9941"/>
      <c r="I9941"/>
      <c r="J9941"/>
      <c r="K9941"/>
      <c r="L9941"/>
      <c r="M9941"/>
      <c r="N9941"/>
      <c r="O9941"/>
      <c r="P9941"/>
      <c r="Q9941"/>
      <c r="R9941"/>
      <c r="S9941"/>
      <c r="T9941"/>
      <c r="U9941"/>
      <c r="V9941"/>
      <c r="W9941"/>
      <c r="X9941"/>
      <c r="Y9941"/>
      <c r="Z9941"/>
      <c r="AA9941"/>
      <c r="AB9941"/>
      <c r="AC9941"/>
      <c r="AD9941"/>
      <c r="AE9941"/>
      <c r="AF9941"/>
      <c r="AG9941"/>
      <c r="AH9941"/>
      <c r="AI9941"/>
      <c r="AJ9941"/>
      <c r="AK9941"/>
    </row>
    <row r="9942" spans="1:37">
      <c r="A9942"/>
      <c r="B9942"/>
      <c r="C9942"/>
      <c r="D9942"/>
      <c r="E9942"/>
      <c r="F9942"/>
      <c r="G9942"/>
      <c r="H9942"/>
      <c r="I9942"/>
      <c r="J9942"/>
      <c r="K9942"/>
      <c r="L9942"/>
      <c r="M9942"/>
      <c r="N9942"/>
      <c r="O9942"/>
      <c r="P9942"/>
      <c r="Q9942"/>
      <c r="R9942"/>
      <c r="S9942"/>
      <c r="T9942"/>
      <c r="U9942"/>
      <c r="V9942"/>
      <c r="W9942"/>
      <c r="X9942"/>
      <c r="Y9942"/>
      <c r="Z9942"/>
      <c r="AA9942"/>
      <c r="AB9942"/>
      <c r="AC9942"/>
      <c r="AD9942"/>
      <c r="AE9942"/>
      <c r="AF9942"/>
      <c r="AG9942"/>
      <c r="AH9942"/>
      <c r="AI9942"/>
      <c r="AJ9942"/>
      <c r="AK9942"/>
    </row>
    <row r="9943" spans="1:37">
      <c r="A9943"/>
      <c r="B9943"/>
      <c r="C9943"/>
      <c r="D9943"/>
      <c r="E9943"/>
      <c r="F9943"/>
      <c r="G9943"/>
      <c r="H9943"/>
      <c r="I9943"/>
      <c r="J9943"/>
      <c r="K9943"/>
      <c r="L9943"/>
      <c r="M9943"/>
      <c r="N9943"/>
      <c r="O9943"/>
      <c r="P9943"/>
      <c r="Q9943"/>
      <c r="R9943"/>
      <c r="S9943"/>
      <c r="T9943"/>
      <c r="U9943"/>
      <c r="V9943"/>
      <c r="W9943"/>
      <c r="X9943"/>
      <c r="Y9943"/>
      <c r="Z9943"/>
      <c r="AA9943"/>
      <c r="AB9943"/>
      <c r="AC9943"/>
      <c r="AD9943"/>
      <c r="AE9943"/>
      <c r="AF9943"/>
      <c r="AG9943"/>
      <c r="AH9943"/>
      <c r="AI9943"/>
      <c r="AJ9943"/>
      <c r="AK9943"/>
    </row>
    <row r="9944" spans="1:37">
      <c r="A9944"/>
      <c r="B9944"/>
      <c r="C9944"/>
      <c r="D9944"/>
      <c r="E9944"/>
      <c r="F9944"/>
      <c r="G9944"/>
      <c r="H9944"/>
      <c r="I9944"/>
      <c r="J9944"/>
      <c r="K9944"/>
      <c r="L9944"/>
      <c r="M9944"/>
      <c r="N9944"/>
      <c r="O9944"/>
      <c r="P9944"/>
      <c r="Q9944"/>
      <c r="R9944"/>
      <c r="S9944"/>
      <c r="T9944"/>
      <c r="U9944"/>
      <c r="V9944"/>
      <c r="W9944"/>
      <c r="X9944"/>
      <c r="Y9944"/>
      <c r="Z9944"/>
      <c r="AA9944"/>
      <c r="AB9944"/>
      <c r="AC9944"/>
      <c r="AD9944"/>
      <c r="AE9944"/>
      <c r="AF9944"/>
      <c r="AG9944"/>
      <c r="AH9944"/>
      <c r="AI9944"/>
      <c r="AJ9944"/>
      <c r="AK9944"/>
    </row>
    <row r="9945" spans="1:37">
      <c r="A9945"/>
      <c r="B9945"/>
      <c r="C9945"/>
      <c r="D9945"/>
      <c r="E9945"/>
      <c r="F9945"/>
      <c r="G9945"/>
      <c r="H9945"/>
      <c r="I9945"/>
      <c r="J9945"/>
      <c r="K9945"/>
      <c r="L9945"/>
      <c r="M9945"/>
      <c r="N9945"/>
      <c r="O9945"/>
      <c r="P9945"/>
      <c r="Q9945"/>
      <c r="R9945"/>
      <c r="S9945"/>
      <c r="T9945"/>
      <c r="U9945"/>
      <c r="V9945"/>
      <c r="W9945"/>
      <c r="X9945"/>
      <c r="Y9945"/>
      <c r="Z9945"/>
      <c r="AA9945"/>
      <c r="AB9945"/>
      <c r="AC9945"/>
      <c r="AD9945"/>
      <c r="AE9945"/>
      <c r="AF9945"/>
      <c r="AG9945"/>
      <c r="AH9945"/>
      <c r="AI9945"/>
      <c r="AJ9945"/>
      <c r="AK9945"/>
    </row>
    <row r="9946" spans="1:37">
      <c r="A9946"/>
      <c r="B9946"/>
      <c r="C9946"/>
      <c r="D9946"/>
      <c r="E9946"/>
      <c r="F9946"/>
      <c r="G9946"/>
      <c r="H9946"/>
      <c r="I9946"/>
      <c r="J9946"/>
      <c r="K9946"/>
      <c r="L9946"/>
      <c r="M9946"/>
      <c r="N9946"/>
      <c r="O9946"/>
      <c r="P9946"/>
      <c r="Q9946"/>
      <c r="R9946"/>
      <c r="S9946"/>
      <c r="T9946"/>
      <c r="U9946"/>
      <c r="V9946"/>
      <c r="W9946"/>
      <c r="X9946"/>
      <c r="Y9946"/>
      <c r="Z9946"/>
      <c r="AA9946"/>
      <c r="AB9946"/>
      <c r="AC9946"/>
      <c r="AD9946"/>
      <c r="AE9946"/>
      <c r="AF9946"/>
      <c r="AG9946"/>
      <c r="AH9946"/>
      <c r="AI9946"/>
      <c r="AJ9946"/>
      <c r="AK9946"/>
    </row>
    <row r="9947" spans="1:37">
      <c r="A9947"/>
      <c r="B9947"/>
      <c r="C9947"/>
      <c r="D9947"/>
      <c r="E9947"/>
      <c r="F9947"/>
      <c r="G9947"/>
      <c r="H9947"/>
      <c r="I9947"/>
      <c r="J9947"/>
      <c r="K9947"/>
      <c r="L9947"/>
      <c r="M9947"/>
      <c r="N9947"/>
      <c r="O9947"/>
      <c r="P9947"/>
      <c r="Q9947"/>
      <c r="R9947"/>
      <c r="S9947"/>
      <c r="T9947"/>
      <c r="U9947"/>
      <c r="V9947"/>
      <c r="W9947"/>
      <c r="X9947"/>
      <c r="Y9947"/>
      <c r="Z9947"/>
      <c r="AA9947"/>
      <c r="AB9947"/>
      <c r="AC9947"/>
      <c r="AD9947"/>
      <c r="AE9947"/>
      <c r="AF9947"/>
      <c r="AG9947"/>
      <c r="AH9947"/>
      <c r="AI9947"/>
      <c r="AJ9947"/>
      <c r="AK9947"/>
    </row>
    <row r="9948" spans="1:37">
      <c r="A9948"/>
      <c r="B9948"/>
      <c r="C9948"/>
      <c r="D9948"/>
      <c r="E9948"/>
      <c r="F9948"/>
      <c r="G9948"/>
      <c r="H9948"/>
      <c r="I9948"/>
      <c r="J9948"/>
      <c r="K9948"/>
      <c r="L9948"/>
      <c r="M9948"/>
      <c r="N9948"/>
      <c r="O9948"/>
      <c r="P9948"/>
      <c r="Q9948"/>
      <c r="R9948"/>
      <c r="S9948"/>
      <c r="T9948"/>
      <c r="U9948"/>
      <c r="V9948"/>
      <c r="W9948"/>
      <c r="X9948"/>
      <c r="Y9948"/>
      <c r="Z9948"/>
      <c r="AA9948"/>
      <c r="AB9948"/>
      <c r="AC9948"/>
      <c r="AD9948"/>
      <c r="AE9948"/>
      <c r="AF9948"/>
      <c r="AG9948"/>
      <c r="AH9948"/>
      <c r="AI9948"/>
      <c r="AJ9948"/>
      <c r="AK9948"/>
    </row>
    <row r="9949" spans="1:37">
      <c r="A9949"/>
      <c r="B9949"/>
      <c r="C9949"/>
      <c r="D9949"/>
      <c r="E9949"/>
      <c r="F9949"/>
      <c r="G9949"/>
      <c r="H9949"/>
      <c r="I9949"/>
      <c r="J9949"/>
      <c r="K9949"/>
      <c r="L9949"/>
      <c r="M9949"/>
      <c r="N9949"/>
      <c r="O9949"/>
      <c r="P9949"/>
      <c r="Q9949"/>
      <c r="R9949"/>
      <c r="S9949"/>
      <c r="T9949"/>
      <c r="U9949"/>
      <c r="V9949"/>
      <c r="W9949"/>
      <c r="X9949"/>
      <c r="Y9949"/>
      <c r="Z9949"/>
      <c r="AA9949"/>
      <c r="AB9949"/>
      <c r="AC9949"/>
      <c r="AD9949"/>
      <c r="AE9949"/>
      <c r="AF9949"/>
      <c r="AG9949"/>
      <c r="AH9949"/>
      <c r="AI9949"/>
      <c r="AJ9949"/>
      <c r="AK9949"/>
    </row>
    <row r="9950" spans="1:37">
      <c r="A9950"/>
      <c r="B9950"/>
      <c r="C9950"/>
      <c r="D9950"/>
      <c r="E9950"/>
      <c r="F9950"/>
      <c r="G9950"/>
      <c r="H9950"/>
      <c r="I9950"/>
      <c r="J9950"/>
      <c r="K9950"/>
      <c r="L9950"/>
      <c r="M9950"/>
      <c r="N9950"/>
      <c r="O9950"/>
      <c r="P9950"/>
      <c r="Q9950"/>
      <c r="R9950"/>
      <c r="S9950"/>
      <c r="T9950"/>
      <c r="U9950"/>
      <c r="V9950"/>
      <c r="W9950"/>
      <c r="X9950"/>
      <c r="Y9950"/>
      <c r="Z9950"/>
      <c r="AA9950"/>
      <c r="AB9950"/>
      <c r="AC9950"/>
      <c r="AD9950"/>
      <c r="AE9950"/>
      <c r="AF9950"/>
      <c r="AG9950"/>
      <c r="AH9950"/>
      <c r="AI9950"/>
      <c r="AJ9950"/>
      <c r="AK9950"/>
    </row>
    <row r="9951" spans="1:37">
      <c r="A9951"/>
      <c r="B9951"/>
      <c r="C9951"/>
      <c r="D9951"/>
      <c r="E9951"/>
      <c r="F9951"/>
      <c r="G9951"/>
      <c r="H9951"/>
      <c r="I9951"/>
      <c r="J9951"/>
      <c r="K9951"/>
      <c r="L9951"/>
      <c r="M9951"/>
      <c r="N9951"/>
      <c r="O9951"/>
      <c r="P9951"/>
      <c r="Q9951"/>
      <c r="R9951"/>
      <c r="S9951"/>
      <c r="T9951"/>
      <c r="U9951"/>
      <c r="V9951"/>
      <c r="W9951"/>
      <c r="X9951"/>
      <c r="Y9951"/>
      <c r="Z9951"/>
      <c r="AA9951"/>
      <c r="AB9951"/>
      <c r="AC9951"/>
      <c r="AD9951"/>
      <c r="AE9951"/>
      <c r="AF9951"/>
      <c r="AG9951"/>
      <c r="AH9951"/>
      <c r="AI9951"/>
      <c r="AJ9951"/>
      <c r="AK9951"/>
    </row>
    <row r="9961" spans="1:50">
      <c r="A9961"/>
      <c r="D9961"/>
      <c r="F9961"/>
      <c r="G9961" s="171"/>
      <c r="H9961"/>
      <c r="K9961"/>
      <c r="L9961"/>
    </row>
    <row r="9962" spans="1:50">
      <c r="A9962"/>
      <c r="B9962"/>
      <c r="F9962"/>
      <c r="G9962"/>
      <c r="H9962"/>
      <c r="K9962"/>
      <c r="L9962"/>
      <c r="N9962"/>
    </row>
    <row r="9963" spans="1:50">
      <c r="B9963"/>
      <c r="C9963"/>
      <c r="D9963"/>
      <c r="E9963"/>
      <c r="F9963"/>
      <c r="G9963"/>
      <c r="H9963"/>
      <c r="I9963"/>
      <c r="J9963"/>
      <c r="K9963"/>
      <c r="L9963"/>
      <c r="M9963"/>
      <c r="N9963"/>
      <c r="O9963"/>
      <c r="P9963"/>
      <c r="Q9963"/>
      <c r="R9963"/>
      <c r="S9963"/>
      <c r="T9963"/>
      <c r="U9963"/>
      <c r="V9963"/>
      <c r="W9963"/>
      <c r="X9963"/>
      <c r="Y9963"/>
      <c r="Z9963"/>
      <c r="AA9963"/>
      <c r="AB9963"/>
      <c r="AC9963"/>
      <c r="AD9963"/>
      <c r="AE9963"/>
      <c r="AF9963"/>
      <c r="AG9963"/>
      <c r="AH9963"/>
      <c r="AI9963"/>
      <c r="AJ9963"/>
      <c r="AK9963"/>
    </row>
    <row r="9964" spans="1:50">
      <c r="B9964"/>
      <c r="E9964"/>
      <c r="H9964"/>
      <c r="K9964"/>
      <c r="N9964"/>
      <c r="Q9964"/>
      <c r="T9964"/>
      <c r="W9964"/>
      <c r="Z9964"/>
      <c r="AC9964"/>
      <c r="AF9964"/>
      <c r="AI9964"/>
    </row>
    <row r="9965" spans="1:50">
      <c r="A9965"/>
      <c r="B9965"/>
      <c r="C9965"/>
      <c r="D9965"/>
      <c r="E9965"/>
      <c r="F9965"/>
      <c r="G9965"/>
      <c r="H9965"/>
      <c r="I9965"/>
      <c r="J9965"/>
      <c r="K9965"/>
      <c r="L9965"/>
      <c r="M9965"/>
      <c r="N9965"/>
      <c r="O9965"/>
      <c r="P9965"/>
      <c r="Q9965"/>
      <c r="R9965"/>
      <c r="S9965"/>
      <c r="T9965"/>
      <c r="U9965"/>
      <c r="V9965"/>
      <c r="W9965"/>
      <c r="X9965"/>
      <c r="Y9965"/>
      <c r="Z9965"/>
      <c r="AA9965"/>
      <c r="AB9965"/>
      <c r="AC9965"/>
      <c r="AD9965"/>
      <c r="AE9965"/>
      <c r="AF9965"/>
      <c r="AG9965"/>
      <c r="AH9965"/>
      <c r="AI9965"/>
      <c r="AJ9965"/>
      <c r="AK9965"/>
    </row>
    <row r="9966" spans="1:50">
      <c r="B9966" s="172"/>
      <c r="C9966" s="173"/>
      <c r="D9966" s="173"/>
      <c r="E9966" s="172"/>
      <c r="F9966" s="173"/>
      <c r="G9966" s="173"/>
      <c r="H9966" s="172"/>
      <c r="I9966" s="173"/>
      <c r="J9966" s="173"/>
      <c r="K9966" s="172"/>
      <c r="L9966" s="173"/>
      <c r="M9966" s="173"/>
      <c r="N9966" s="172"/>
      <c r="O9966" s="173"/>
      <c r="P9966" s="173"/>
      <c r="Q9966" s="172"/>
      <c r="R9966" s="173"/>
      <c r="S9966" s="173"/>
      <c r="T9966" s="172"/>
      <c r="U9966" s="173"/>
      <c r="V9966" s="173"/>
      <c r="W9966" s="172"/>
      <c r="X9966" s="173"/>
      <c r="Y9966" s="173"/>
      <c r="Z9966" s="172"/>
      <c r="AA9966" s="173"/>
      <c r="AB9966" s="173"/>
      <c r="AC9966" s="172"/>
      <c r="AD9966" s="173"/>
      <c r="AE9966" s="173"/>
      <c r="AF9966" s="172"/>
      <c r="AG9966" s="173"/>
      <c r="AH9966" s="173"/>
      <c r="AI9966" s="172"/>
      <c r="AJ9966" s="173"/>
      <c r="AK9966" s="173"/>
      <c r="AM9966">
        <f>A9961</f>
        <v>0</v>
      </c>
      <c r="AN9966" s="165" t="e">
        <f>1/($B9966*(1/$B9964)*(1/(5/7+2/7*$D9966))*$B9976/SUM($B9968:$B9991))</f>
        <v>#DIV/0!</v>
      </c>
      <c r="AO9966" s="165" t="e">
        <f>1/(B9966*(1/B9964)*(1/(5/7+2/7*D9966)))</f>
        <v>#DIV/0!</v>
      </c>
      <c r="AP9966" s="165"/>
      <c r="AR9966" s="170">
        <f>CHOOSE(AV$3,C9966,F9966,I9966,L9966,O9966,R9966,U9966,X9966,AA9966,AD9966,AG9966,AJ9966)</f>
        <v>0</v>
      </c>
      <c r="AS9966" s="166"/>
      <c r="AT9966" s="166"/>
      <c r="AV9966" s="116" t="e">
        <f>AN9966/AR9966</f>
        <v>#DIV/0!</v>
      </c>
      <c r="AW9966" s="167" t="e">
        <f>AO9966/AR9966</f>
        <v>#DIV/0!</v>
      </c>
      <c r="AX9966" s="165"/>
    </row>
    <row r="9967" spans="1:50">
      <c r="A9967"/>
      <c r="B9967"/>
      <c r="C9967"/>
      <c r="D9967"/>
      <c r="E9967"/>
      <c r="F9967"/>
      <c r="G9967"/>
      <c r="H9967"/>
      <c r="I9967"/>
      <c r="J9967"/>
      <c r="K9967"/>
      <c r="L9967"/>
      <c r="M9967"/>
      <c r="N9967"/>
      <c r="O9967"/>
      <c r="P9967"/>
      <c r="Q9967"/>
      <c r="R9967"/>
      <c r="S9967"/>
      <c r="T9967"/>
      <c r="U9967"/>
      <c r="V9967"/>
      <c r="W9967"/>
      <c r="X9967"/>
      <c r="Y9967"/>
      <c r="Z9967"/>
      <c r="AA9967"/>
      <c r="AB9967"/>
      <c r="AC9967"/>
      <c r="AD9967"/>
      <c r="AE9967"/>
      <c r="AF9967"/>
      <c r="AG9967"/>
      <c r="AH9967"/>
      <c r="AI9967"/>
      <c r="AJ9967"/>
      <c r="AK9967"/>
    </row>
    <row r="9968" spans="1:50">
      <c r="A9968"/>
      <c r="B9968"/>
      <c r="C9968"/>
      <c r="D9968"/>
      <c r="E9968"/>
      <c r="F9968"/>
      <c r="G9968"/>
      <c r="H9968"/>
      <c r="I9968"/>
      <c r="J9968"/>
      <c r="K9968"/>
      <c r="L9968"/>
      <c r="M9968"/>
      <c r="N9968"/>
      <c r="O9968"/>
      <c r="P9968"/>
      <c r="Q9968"/>
      <c r="R9968"/>
      <c r="S9968"/>
      <c r="T9968"/>
      <c r="U9968"/>
      <c r="V9968"/>
      <c r="W9968"/>
      <c r="X9968"/>
      <c r="Y9968"/>
      <c r="Z9968"/>
      <c r="AA9968"/>
      <c r="AB9968"/>
      <c r="AC9968"/>
      <c r="AD9968"/>
      <c r="AE9968"/>
      <c r="AF9968"/>
      <c r="AG9968"/>
      <c r="AH9968"/>
      <c r="AI9968"/>
      <c r="AJ9968"/>
      <c r="AK9968"/>
    </row>
    <row r="9969" spans="1:37">
      <c r="A9969"/>
      <c r="B9969"/>
      <c r="C9969"/>
      <c r="D9969"/>
      <c r="E9969"/>
      <c r="F9969"/>
      <c r="G9969"/>
      <c r="H9969"/>
      <c r="I9969"/>
      <c r="J9969"/>
      <c r="K9969"/>
      <c r="L9969"/>
      <c r="M9969"/>
      <c r="N9969"/>
      <c r="O9969"/>
      <c r="P9969"/>
      <c r="Q9969"/>
      <c r="R9969"/>
      <c r="S9969"/>
      <c r="T9969"/>
      <c r="U9969"/>
      <c r="V9969"/>
      <c r="W9969"/>
      <c r="X9969"/>
      <c r="Y9969"/>
      <c r="Z9969"/>
      <c r="AA9969"/>
      <c r="AB9969"/>
      <c r="AC9969"/>
      <c r="AD9969"/>
      <c r="AE9969"/>
      <c r="AF9969"/>
      <c r="AG9969"/>
      <c r="AH9969"/>
      <c r="AI9969"/>
      <c r="AJ9969"/>
      <c r="AK9969"/>
    </row>
    <row r="9970" spans="1:37">
      <c r="A9970"/>
      <c r="B9970"/>
      <c r="C9970"/>
      <c r="D9970"/>
      <c r="E9970"/>
      <c r="F9970"/>
      <c r="G9970"/>
      <c r="H9970"/>
      <c r="I9970"/>
      <c r="J9970"/>
      <c r="K9970"/>
      <c r="L9970"/>
      <c r="M9970"/>
      <c r="N9970"/>
      <c r="O9970"/>
      <c r="P9970"/>
      <c r="Q9970"/>
      <c r="R9970"/>
      <c r="S9970"/>
      <c r="T9970"/>
      <c r="U9970"/>
      <c r="V9970"/>
      <c r="W9970"/>
      <c r="X9970"/>
      <c r="Y9970"/>
      <c r="Z9970"/>
      <c r="AA9970"/>
      <c r="AB9970"/>
      <c r="AC9970"/>
      <c r="AD9970"/>
      <c r="AE9970"/>
      <c r="AF9970"/>
      <c r="AG9970"/>
      <c r="AH9970"/>
      <c r="AI9970"/>
      <c r="AJ9970"/>
      <c r="AK9970"/>
    </row>
    <row r="9971" spans="1:37">
      <c r="A9971"/>
      <c r="B9971"/>
      <c r="C9971"/>
      <c r="D9971"/>
      <c r="E9971"/>
      <c r="F9971"/>
      <c r="G9971"/>
      <c r="H9971"/>
      <c r="I9971"/>
      <c r="J9971"/>
      <c r="K9971"/>
      <c r="L9971"/>
      <c r="M9971"/>
      <c r="N9971"/>
      <c r="O9971"/>
      <c r="P9971"/>
      <c r="Q9971"/>
      <c r="R9971"/>
      <c r="S9971"/>
      <c r="T9971"/>
      <c r="U9971"/>
      <c r="V9971"/>
      <c r="W9971"/>
      <c r="X9971"/>
      <c r="Y9971"/>
      <c r="Z9971"/>
      <c r="AA9971"/>
      <c r="AB9971"/>
      <c r="AC9971"/>
      <c r="AD9971"/>
      <c r="AE9971"/>
      <c r="AF9971"/>
      <c r="AG9971"/>
      <c r="AH9971"/>
      <c r="AI9971"/>
      <c r="AJ9971"/>
      <c r="AK9971"/>
    </row>
    <row r="9972" spans="1:37">
      <c r="A9972"/>
      <c r="B9972"/>
      <c r="C9972"/>
      <c r="D9972"/>
      <c r="E9972"/>
      <c r="F9972"/>
      <c r="G9972"/>
      <c r="H9972"/>
      <c r="I9972"/>
      <c r="J9972"/>
      <c r="K9972"/>
      <c r="L9972"/>
      <c r="M9972"/>
      <c r="N9972"/>
      <c r="O9972"/>
      <c r="P9972"/>
      <c r="Q9972"/>
      <c r="R9972"/>
      <c r="S9972"/>
      <c r="T9972"/>
      <c r="U9972"/>
      <c r="V9972"/>
      <c r="W9972"/>
      <c r="X9972"/>
      <c r="Y9972"/>
      <c r="Z9972"/>
      <c r="AA9972"/>
      <c r="AB9972"/>
      <c r="AC9972"/>
      <c r="AD9972"/>
      <c r="AE9972"/>
      <c r="AF9972"/>
      <c r="AG9972"/>
      <c r="AH9972"/>
      <c r="AI9972"/>
      <c r="AJ9972"/>
      <c r="AK9972"/>
    </row>
    <row r="9973" spans="1:37">
      <c r="A9973"/>
      <c r="B9973"/>
      <c r="C9973"/>
      <c r="D9973"/>
      <c r="E9973"/>
      <c r="F9973"/>
      <c r="G9973"/>
      <c r="H9973"/>
      <c r="I9973"/>
      <c r="J9973"/>
      <c r="K9973"/>
      <c r="L9973"/>
      <c r="M9973"/>
      <c r="N9973"/>
      <c r="O9973"/>
      <c r="P9973"/>
      <c r="Q9973"/>
      <c r="R9973"/>
      <c r="S9973"/>
      <c r="T9973"/>
      <c r="U9973"/>
      <c r="V9973"/>
      <c r="W9973"/>
      <c r="X9973"/>
      <c r="Y9973"/>
      <c r="Z9973"/>
      <c r="AA9973"/>
      <c r="AB9973"/>
      <c r="AC9973"/>
      <c r="AD9973"/>
      <c r="AE9973"/>
      <c r="AF9973"/>
      <c r="AG9973"/>
      <c r="AH9973"/>
      <c r="AI9973"/>
      <c r="AJ9973"/>
      <c r="AK9973"/>
    </row>
    <row r="9974" spans="1:37">
      <c r="A9974"/>
      <c r="B9974"/>
      <c r="C9974"/>
      <c r="D9974"/>
      <c r="E9974"/>
      <c r="F9974"/>
      <c r="G9974"/>
      <c r="H9974"/>
      <c r="I9974"/>
      <c r="J9974"/>
      <c r="K9974"/>
      <c r="L9974"/>
      <c r="M9974"/>
      <c r="N9974"/>
      <c r="O9974"/>
      <c r="P9974"/>
      <c r="Q9974"/>
      <c r="R9974"/>
      <c r="S9974"/>
      <c r="T9974"/>
      <c r="U9974"/>
      <c r="V9974"/>
      <c r="W9974"/>
      <c r="X9974"/>
      <c r="Y9974"/>
      <c r="Z9974"/>
      <c r="AA9974"/>
      <c r="AB9974"/>
      <c r="AC9974"/>
      <c r="AD9974"/>
      <c r="AE9974"/>
      <c r="AF9974"/>
      <c r="AG9974"/>
      <c r="AH9974"/>
      <c r="AI9974"/>
      <c r="AJ9974"/>
      <c r="AK9974"/>
    </row>
    <row r="9975" spans="1:37">
      <c r="A9975"/>
      <c r="B9975"/>
      <c r="C9975"/>
      <c r="D9975"/>
      <c r="E9975"/>
      <c r="F9975"/>
      <c r="G9975"/>
      <c r="H9975"/>
      <c r="I9975"/>
      <c r="J9975"/>
      <c r="K9975"/>
      <c r="L9975"/>
      <c r="M9975"/>
      <c r="N9975"/>
      <c r="O9975"/>
      <c r="P9975"/>
      <c r="Q9975"/>
      <c r="R9975"/>
      <c r="S9975"/>
      <c r="T9975"/>
      <c r="U9975"/>
      <c r="V9975"/>
      <c r="W9975"/>
      <c r="X9975"/>
      <c r="Y9975"/>
      <c r="Z9975"/>
      <c r="AA9975"/>
      <c r="AB9975"/>
      <c r="AC9975"/>
      <c r="AD9975"/>
      <c r="AE9975"/>
      <c r="AF9975"/>
      <c r="AG9975"/>
      <c r="AH9975"/>
      <c r="AI9975"/>
      <c r="AJ9975"/>
      <c r="AK9975"/>
    </row>
    <row r="9976" spans="1:37">
      <c r="A9976"/>
      <c r="B9976"/>
      <c r="C9976"/>
      <c r="D9976"/>
      <c r="E9976"/>
      <c r="F9976"/>
      <c r="G9976"/>
      <c r="H9976"/>
      <c r="I9976"/>
      <c r="J9976"/>
      <c r="K9976"/>
      <c r="L9976"/>
      <c r="M9976"/>
      <c r="N9976"/>
      <c r="O9976"/>
      <c r="P9976"/>
      <c r="Q9976"/>
      <c r="R9976"/>
      <c r="S9976"/>
      <c r="T9976"/>
      <c r="U9976"/>
      <c r="V9976"/>
      <c r="W9976"/>
      <c r="X9976"/>
      <c r="Y9976"/>
      <c r="Z9976"/>
      <c r="AA9976"/>
      <c r="AB9976"/>
      <c r="AC9976"/>
      <c r="AD9976"/>
      <c r="AE9976"/>
      <c r="AF9976"/>
      <c r="AG9976"/>
      <c r="AH9976"/>
      <c r="AI9976"/>
      <c r="AJ9976"/>
      <c r="AK9976"/>
    </row>
    <row r="9977" spans="1:37">
      <c r="A9977"/>
      <c r="B9977"/>
      <c r="C9977"/>
      <c r="D9977"/>
      <c r="E9977"/>
      <c r="F9977"/>
      <c r="G9977"/>
      <c r="H9977"/>
      <c r="I9977"/>
      <c r="J9977"/>
      <c r="K9977"/>
      <c r="L9977"/>
      <c r="M9977"/>
      <c r="N9977"/>
      <c r="O9977"/>
      <c r="P9977"/>
      <c r="Q9977"/>
      <c r="R9977"/>
      <c r="S9977"/>
      <c r="T9977"/>
      <c r="U9977"/>
      <c r="V9977"/>
      <c r="W9977"/>
      <c r="X9977"/>
      <c r="Y9977"/>
      <c r="Z9977"/>
      <c r="AA9977"/>
      <c r="AB9977"/>
      <c r="AC9977"/>
      <c r="AD9977"/>
      <c r="AE9977"/>
      <c r="AF9977"/>
      <c r="AG9977"/>
      <c r="AH9977"/>
      <c r="AI9977"/>
      <c r="AJ9977"/>
      <c r="AK9977"/>
    </row>
    <row r="9978" spans="1:37">
      <c r="A9978"/>
      <c r="B9978"/>
      <c r="C9978"/>
      <c r="D9978"/>
      <c r="E9978"/>
      <c r="F9978"/>
      <c r="G9978"/>
      <c r="H9978"/>
      <c r="I9978"/>
      <c r="J9978"/>
      <c r="K9978"/>
      <c r="L9978"/>
      <c r="M9978"/>
      <c r="N9978"/>
      <c r="O9978"/>
      <c r="P9978"/>
      <c r="Q9978"/>
      <c r="R9978"/>
      <c r="S9978"/>
      <c r="T9978"/>
      <c r="U9978"/>
      <c r="V9978"/>
      <c r="W9978"/>
      <c r="X9978"/>
      <c r="Y9978"/>
      <c r="Z9978"/>
      <c r="AA9978"/>
      <c r="AB9978"/>
      <c r="AC9978"/>
      <c r="AD9978"/>
      <c r="AE9978"/>
      <c r="AF9978"/>
      <c r="AG9978"/>
      <c r="AH9978"/>
      <c r="AI9978"/>
      <c r="AJ9978"/>
      <c r="AK9978"/>
    </row>
    <row r="9979" spans="1:37">
      <c r="A9979"/>
      <c r="B9979"/>
      <c r="C9979"/>
      <c r="D9979"/>
      <c r="E9979"/>
      <c r="F9979"/>
      <c r="G9979"/>
      <c r="H9979"/>
      <c r="I9979"/>
      <c r="J9979"/>
      <c r="K9979"/>
      <c r="L9979"/>
      <c r="M9979"/>
      <c r="N9979"/>
      <c r="O9979"/>
      <c r="P9979"/>
      <c r="Q9979"/>
      <c r="R9979"/>
      <c r="S9979"/>
      <c r="T9979"/>
      <c r="U9979"/>
      <c r="V9979"/>
      <c r="W9979"/>
      <c r="X9979"/>
      <c r="Y9979"/>
      <c r="Z9979"/>
      <c r="AA9979"/>
      <c r="AB9979"/>
      <c r="AC9979"/>
      <c r="AD9979"/>
      <c r="AE9979"/>
      <c r="AF9979"/>
      <c r="AG9979"/>
      <c r="AH9979"/>
      <c r="AI9979"/>
      <c r="AJ9979"/>
      <c r="AK9979"/>
    </row>
    <row r="9980" spans="1:37">
      <c r="A9980"/>
      <c r="B9980"/>
      <c r="C9980"/>
      <c r="D9980"/>
      <c r="E9980"/>
      <c r="F9980"/>
      <c r="G9980"/>
      <c r="H9980"/>
      <c r="I9980"/>
      <c r="J9980"/>
      <c r="K9980"/>
      <c r="L9980"/>
      <c r="M9980"/>
      <c r="N9980"/>
      <c r="O9980"/>
      <c r="P9980"/>
      <c r="Q9980"/>
      <c r="R9980"/>
      <c r="S9980"/>
      <c r="T9980"/>
      <c r="U9980"/>
      <c r="V9980"/>
      <c r="W9980"/>
      <c r="X9980"/>
      <c r="Y9980"/>
      <c r="Z9980"/>
      <c r="AA9980"/>
      <c r="AB9980"/>
      <c r="AC9980"/>
      <c r="AD9980"/>
      <c r="AE9980"/>
      <c r="AF9980"/>
      <c r="AG9980"/>
      <c r="AH9980"/>
      <c r="AI9980"/>
      <c r="AJ9980"/>
      <c r="AK9980"/>
    </row>
    <row r="9981" spans="1:37">
      <c r="A9981"/>
      <c r="B9981"/>
      <c r="C9981"/>
      <c r="D9981"/>
      <c r="E9981"/>
      <c r="F9981"/>
      <c r="G9981"/>
      <c r="H9981"/>
      <c r="I9981"/>
      <c r="J9981"/>
      <c r="K9981"/>
      <c r="L9981"/>
      <c r="M9981"/>
      <c r="N9981"/>
      <c r="O9981"/>
      <c r="P9981"/>
      <c r="Q9981"/>
      <c r="R9981"/>
      <c r="S9981"/>
      <c r="T9981"/>
      <c r="U9981"/>
      <c r="V9981"/>
      <c r="W9981"/>
      <c r="X9981"/>
      <c r="Y9981"/>
      <c r="Z9981"/>
      <c r="AA9981"/>
      <c r="AB9981"/>
      <c r="AC9981"/>
      <c r="AD9981"/>
      <c r="AE9981"/>
      <c r="AF9981"/>
      <c r="AG9981"/>
      <c r="AH9981"/>
      <c r="AI9981"/>
      <c r="AJ9981"/>
      <c r="AK9981"/>
    </row>
    <row r="9982" spans="1:37">
      <c r="A9982"/>
      <c r="B9982"/>
      <c r="C9982"/>
      <c r="D9982"/>
      <c r="E9982"/>
      <c r="F9982"/>
      <c r="G9982"/>
      <c r="H9982"/>
      <c r="I9982"/>
      <c r="J9982"/>
      <c r="K9982"/>
      <c r="L9982"/>
      <c r="M9982"/>
      <c r="N9982"/>
      <c r="O9982"/>
      <c r="P9982"/>
      <c r="Q9982"/>
      <c r="R9982"/>
      <c r="S9982"/>
      <c r="T9982"/>
      <c r="U9982"/>
      <c r="V9982"/>
      <c r="W9982"/>
      <c r="X9982"/>
      <c r="Y9982"/>
      <c r="Z9982"/>
      <c r="AA9982"/>
      <c r="AB9982"/>
      <c r="AC9982"/>
      <c r="AD9982"/>
      <c r="AE9982"/>
      <c r="AF9982"/>
      <c r="AG9982"/>
      <c r="AH9982"/>
      <c r="AI9982"/>
      <c r="AJ9982"/>
      <c r="AK9982"/>
    </row>
    <row r="9983" spans="1:37">
      <c r="A9983"/>
      <c r="B9983"/>
      <c r="C9983"/>
      <c r="D9983"/>
      <c r="E9983"/>
      <c r="F9983"/>
      <c r="G9983"/>
      <c r="H9983"/>
      <c r="I9983"/>
      <c r="J9983"/>
      <c r="K9983"/>
      <c r="L9983"/>
      <c r="M9983"/>
      <c r="N9983"/>
      <c r="O9983"/>
      <c r="P9983"/>
      <c r="Q9983"/>
      <c r="R9983"/>
      <c r="S9983"/>
      <c r="T9983"/>
      <c r="U9983"/>
      <c r="V9983"/>
      <c r="W9983"/>
      <c r="X9983"/>
      <c r="Y9983"/>
      <c r="Z9983"/>
      <c r="AA9983"/>
      <c r="AB9983"/>
      <c r="AC9983"/>
      <c r="AD9983"/>
      <c r="AE9983"/>
      <c r="AF9983"/>
      <c r="AG9983"/>
      <c r="AH9983"/>
      <c r="AI9983"/>
      <c r="AJ9983"/>
      <c r="AK9983"/>
    </row>
    <row r="9984" spans="1:37">
      <c r="A9984"/>
      <c r="B9984"/>
      <c r="C9984"/>
      <c r="D9984"/>
      <c r="E9984"/>
      <c r="F9984"/>
      <c r="G9984"/>
      <c r="H9984"/>
      <c r="I9984"/>
      <c r="J9984"/>
      <c r="K9984"/>
      <c r="L9984"/>
      <c r="M9984"/>
      <c r="N9984"/>
      <c r="O9984"/>
      <c r="P9984"/>
      <c r="Q9984"/>
      <c r="R9984"/>
      <c r="S9984"/>
      <c r="T9984"/>
      <c r="U9984"/>
      <c r="V9984"/>
      <c r="W9984"/>
      <c r="X9984"/>
      <c r="Y9984"/>
      <c r="Z9984"/>
      <c r="AA9984"/>
      <c r="AB9984"/>
      <c r="AC9984"/>
      <c r="AD9984"/>
      <c r="AE9984"/>
      <c r="AF9984"/>
      <c r="AG9984"/>
      <c r="AH9984"/>
      <c r="AI9984"/>
      <c r="AJ9984"/>
      <c r="AK9984"/>
    </row>
    <row r="9985" spans="1:37">
      <c r="A9985"/>
      <c r="B9985"/>
      <c r="C9985"/>
      <c r="D9985"/>
      <c r="E9985"/>
      <c r="F9985"/>
      <c r="G9985"/>
      <c r="H9985"/>
      <c r="I9985"/>
      <c r="J9985"/>
      <c r="K9985"/>
      <c r="L9985"/>
      <c r="M9985"/>
      <c r="N9985"/>
      <c r="O9985"/>
      <c r="P9985"/>
      <c r="Q9985"/>
      <c r="R9985"/>
      <c r="S9985"/>
      <c r="T9985"/>
      <c r="U9985"/>
      <c r="V9985"/>
      <c r="W9985"/>
      <c r="X9985"/>
      <c r="Y9985"/>
      <c r="Z9985"/>
      <c r="AA9985"/>
      <c r="AB9985"/>
      <c r="AC9985"/>
      <c r="AD9985"/>
      <c r="AE9985"/>
      <c r="AF9985"/>
      <c r="AG9985"/>
      <c r="AH9985"/>
      <c r="AI9985"/>
      <c r="AJ9985"/>
      <c r="AK9985"/>
    </row>
    <row r="9986" spans="1:37">
      <c r="A9986"/>
      <c r="B9986"/>
      <c r="C9986"/>
      <c r="D9986"/>
      <c r="E9986"/>
      <c r="F9986"/>
      <c r="G9986"/>
      <c r="H9986"/>
      <c r="I9986"/>
      <c r="J9986"/>
      <c r="K9986"/>
      <c r="L9986"/>
      <c r="M9986"/>
      <c r="N9986"/>
      <c r="O9986"/>
      <c r="P9986"/>
      <c r="Q9986"/>
      <c r="R9986"/>
      <c r="S9986"/>
      <c r="T9986"/>
      <c r="U9986"/>
      <c r="V9986"/>
      <c r="W9986"/>
      <c r="X9986"/>
      <c r="Y9986"/>
      <c r="Z9986"/>
      <c r="AA9986"/>
      <c r="AB9986"/>
      <c r="AC9986"/>
      <c r="AD9986"/>
      <c r="AE9986"/>
      <c r="AF9986"/>
      <c r="AG9986"/>
      <c r="AH9986"/>
      <c r="AI9986"/>
      <c r="AJ9986"/>
      <c r="AK9986"/>
    </row>
    <row r="9987" spans="1:37">
      <c r="A9987"/>
      <c r="B9987"/>
      <c r="C9987"/>
      <c r="D9987"/>
      <c r="E9987"/>
      <c r="F9987"/>
      <c r="G9987"/>
      <c r="H9987"/>
      <c r="I9987"/>
      <c r="J9987"/>
      <c r="K9987"/>
      <c r="L9987"/>
      <c r="M9987"/>
      <c r="N9987"/>
      <c r="O9987"/>
      <c r="P9987"/>
      <c r="Q9987"/>
      <c r="R9987"/>
      <c r="S9987"/>
      <c r="T9987"/>
      <c r="U9987"/>
      <c r="V9987"/>
      <c r="W9987"/>
      <c r="X9987"/>
      <c r="Y9987"/>
      <c r="Z9987"/>
      <c r="AA9987"/>
      <c r="AB9987"/>
      <c r="AC9987"/>
      <c r="AD9987"/>
      <c r="AE9987"/>
      <c r="AF9987"/>
      <c r="AG9987"/>
      <c r="AH9987"/>
      <c r="AI9987"/>
      <c r="AJ9987"/>
      <c r="AK9987"/>
    </row>
    <row r="9988" spans="1:37">
      <c r="A9988"/>
      <c r="B9988"/>
      <c r="C9988"/>
      <c r="D9988"/>
      <c r="E9988"/>
      <c r="F9988"/>
      <c r="G9988"/>
      <c r="H9988"/>
      <c r="I9988"/>
      <c r="J9988"/>
      <c r="K9988"/>
      <c r="L9988"/>
      <c r="M9988"/>
      <c r="N9988"/>
      <c r="O9988"/>
      <c r="P9988"/>
      <c r="Q9988"/>
      <c r="R9988"/>
      <c r="S9988"/>
      <c r="T9988"/>
      <c r="U9988"/>
      <c r="V9988"/>
      <c r="W9988"/>
      <c r="X9988"/>
      <c r="Y9988"/>
      <c r="Z9988"/>
      <c r="AA9988"/>
      <c r="AB9988"/>
      <c r="AC9988"/>
      <c r="AD9988"/>
      <c r="AE9988"/>
      <c r="AF9988"/>
      <c r="AG9988"/>
      <c r="AH9988"/>
      <c r="AI9988"/>
      <c r="AJ9988"/>
      <c r="AK9988"/>
    </row>
    <row r="9989" spans="1:37">
      <c r="A9989"/>
      <c r="B9989"/>
      <c r="C9989"/>
      <c r="D9989"/>
      <c r="E9989"/>
      <c r="F9989"/>
      <c r="G9989"/>
      <c r="H9989"/>
      <c r="I9989"/>
      <c r="J9989"/>
      <c r="K9989"/>
      <c r="L9989"/>
      <c r="M9989"/>
      <c r="N9989"/>
      <c r="O9989"/>
      <c r="P9989"/>
      <c r="Q9989"/>
      <c r="R9989"/>
      <c r="S9989"/>
      <c r="T9989"/>
      <c r="U9989"/>
      <c r="V9989"/>
      <c r="W9989"/>
      <c r="X9989"/>
      <c r="Y9989"/>
      <c r="Z9989"/>
      <c r="AA9989"/>
      <c r="AB9989"/>
      <c r="AC9989"/>
      <c r="AD9989"/>
      <c r="AE9989"/>
      <c r="AF9989"/>
      <c r="AG9989"/>
      <c r="AH9989"/>
      <c r="AI9989"/>
      <c r="AJ9989"/>
      <c r="AK9989"/>
    </row>
    <row r="9990" spans="1:37">
      <c r="A9990"/>
      <c r="B9990"/>
      <c r="C9990"/>
      <c r="D9990"/>
      <c r="E9990"/>
      <c r="F9990"/>
      <c r="G9990"/>
      <c r="H9990"/>
      <c r="I9990"/>
      <c r="J9990"/>
      <c r="K9990"/>
      <c r="L9990"/>
      <c r="M9990"/>
      <c r="N9990"/>
      <c r="O9990"/>
      <c r="P9990"/>
      <c r="Q9990"/>
      <c r="R9990"/>
      <c r="S9990"/>
      <c r="T9990"/>
      <c r="U9990"/>
      <c r="V9990"/>
      <c r="W9990"/>
      <c r="X9990"/>
      <c r="Y9990"/>
      <c r="Z9990"/>
      <c r="AA9990"/>
      <c r="AB9990"/>
      <c r="AC9990"/>
      <c r="AD9990"/>
      <c r="AE9990"/>
      <c r="AF9990"/>
      <c r="AG9990"/>
      <c r="AH9990"/>
      <c r="AI9990"/>
      <c r="AJ9990"/>
      <c r="AK9990"/>
    </row>
    <row r="9991" spans="1:37">
      <c r="A9991"/>
      <c r="B9991"/>
      <c r="C9991"/>
      <c r="D9991"/>
      <c r="E9991"/>
      <c r="F9991"/>
      <c r="G9991"/>
      <c r="H9991"/>
      <c r="I9991"/>
      <c r="J9991"/>
      <c r="K9991"/>
      <c r="L9991"/>
      <c r="M9991"/>
      <c r="N9991"/>
      <c r="O9991"/>
      <c r="P9991"/>
      <c r="Q9991"/>
      <c r="R9991"/>
      <c r="S9991"/>
      <c r="T9991"/>
      <c r="U9991"/>
      <c r="V9991"/>
      <c r="W9991"/>
      <c r="X9991"/>
      <c r="Y9991"/>
      <c r="Z9991"/>
      <c r="AA9991"/>
      <c r="AB9991"/>
      <c r="AC9991"/>
      <c r="AD9991"/>
      <c r="AE9991"/>
      <c r="AF9991"/>
      <c r="AG9991"/>
      <c r="AH9991"/>
      <c r="AI9991"/>
      <c r="AJ9991"/>
      <c r="AK9991"/>
    </row>
    <row r="10001" spans="1:50">
      <c r="A10001"/>
      <c r="D10001"/>
      <c r="F10001"/>
      <c r="G10001" s="171"/>
      <c r="H10001"/>
      <c r="K10001"/>
      <c r="L10001"/>
    </row>
    <row r="10002" spans="1:50">
      <c r="A10002"/>
      <c r="B10002"/>
      <c r="F10002"/>
      <c r="G10002"/>
      <c r="H10002"/>
      <c r="K10002"/>
      <c r="L10002"/>
      <c r="N10002"/>
    </row>
    <row r="10003" spans="1:50">
      <c r="B10003"/>
      <c r="C10003"/>
      <c r="D10003"/>
      <c r="E10003"/>
      <c r="F10003"/>
      <c r="G10003"/>
      <c r="H10003"/>
      <c r="I10003"/>
      <c r="J10003"/>
      <c r="K10003"/>
      <c r="L10003"/>
      <c r="M10003"/>
      <c r="N10003"/>
      <c r="O10003"/>
      <c r="P10003"/>
      <c r="Q10003"/>
      <c r="R10003"/>
      <c r="S10003"/>
      <c r="T10003"/>
      <c r="U10003"/>
      <c r="V10003"/>
      <c r="W10003"/>
      <c r="X10003"/>
      <c r="Y10003"/>
      <c r="Z10003"/>
      <c r="AA10003"/>
      <c r="AB10003"/>
      <c r="AC10003"/>
      <c r="AD10003"/>
      <c r="AE10003"/>
      <c r="AF10003"/>
      <c r="AG10003"/>
      <c r="AH10003"/>
      <c r="AI10003"/>
      <c r="AJ10003"/>
      <c r="AK10003"/>
    </row>
    <row r="10004" spans="1:50">
      <c r="B10004"/>
      <c r="E10004"/>
      <c r="H10004"/>
      <c r="K10004"/>
      <c r="N10004"/>
      <c r="Q10004"/>
      <c r="T10004"/>
      <c r="W10004"/>
      <c r="Z10004"/>
      <c r="AC10004"/>
      <c r="AF10004"/>
      <c r="AI10004"/>
    </row>
    <row r="10005" spans="1:50">
      <c r="A10005"/>
      <c r="B10005"/>
      <c r="C10005"/>
      <c r="D10005"/>
      <c r="E10005"/>
      <c r="F10005"/>
      <c r="G10005"/>
      <c r="H10005"/>
      <c r="I10005"/>
      <c r="J10005"/>
      <c r="K10005"/>
      <c r="L10005"/>
      <c r="M10005"/>
      <c r="N10005"/>
      <c r="O10005"/>
      <c r="P10005"/>
      <c r="Q10005"/>
      <c r="R10005"/>
      <c r="S10005"/>
      <c r="T10005"/>
      <c r="U10005"/>
      <c r="V10005"/>
      <c r="W10005"/>
      <c r="X10005"/>
      <c r="Y10005"/>
      <c r="Z10005"/>
      <c r="AA10005"/>
      <c r="AB10005"/>
      <c r="AC10005"/>
      <c r="AD10005"/>
      <c r="AE10005"/>
      <c r="AF10005"/>
      <c r="AG10005"/>
      <c r="AH10005"/>
      <c r="AI10005"/>
      <c r="AJ10005"/>
      <c r="AK10005"/>
    </row>
    <row r="10006" spans="1:50">
      <c r="B10006" s="172"/>
      <c r="C10006" s="173"/>
      <c r="D10006" s="173"/>
      <c r="E10006" s="172"/>
      <c r="F10006" s="173"/>
      <c r="G10006" s="173"/>
      <c r="H10006" s="172"/>
      <c r="I10006" s="173"/>
      <c r="J10006" s="173"/>
      <c r="K10006" s="172"/>
      <c r="L10006" s="173"/>
      <c r="M10006" s="173"/>
      <c r="N10006" s="172"/>
      <c r="O10006" s="173"/>
      <c r="P10006" s="173"/>
      <c r="Q10006" s="172"/>
      <c r="R10006" s="173"/>
      <c r="S10006" s="173"/>
      <c r="T10006" s="172"/>
      <c r="U10006" s="173"/>
      <c r="V10006" s="173"/>
      <c r="W10006" s="172"/>
      <c r="X10006" s="173"/>
      <c r="Y10006" s="173"/>
      <c r="Z10006" s="172"/>
      <c r="AA10006" s="173"/>
      <c r="AB10006" s="173"/>
      <c r="AC10006" s="172"/>
      <c r="AD10006" s="173"/>
      <c r="AE10006" s="173"/>
      <c r="AF10006" s="172"/>
      <c r="AG10006" s="173"/>
      <c r="AH10006" s="173"/>
      <c r="AI10006" s="172"/>
      <c r="AJ10006" s="173"/>
      <c r="AK10006" s="173"/>
      <c r="AM10006">
        <f>A10001</f>
        <v>0</v>
      </c>
      <c r="AN10006" s="165" t="e">
        <f>1/($B10006*(1/$B10004)*(1/(5/7+2/7*$D10006))*$B10016/SUM($B10008:$B10031))</f>
        <v>#DIV/0!</v>
      </c>
      <c r="AO10006" s="165" t="e">
        <f>1/(B10006*(1/B10004)*(1/(5/7+2/7*D10006)))</f>
        <v>#DIV/0!</v>
      </c>
      <c r="AP10006" s="165"/>
      <c r="AR10006" s="170">
        <f>CHOOSE(AV$3,C10006,F10006,I10006,L10006,O10006,R10006,U10006,X10006,AA10006,AD10006,AG10006,AJ10006)</f>
        <v>0</v>
      </c>
      <c r="AS10006" s="166"/>
      <c r="AT10006" s="166"/>
      <c r="AV10006" s="116" t="e">
        <f>AN10006/AR10006</f>
        <v>#DIV/0!</v>
      </c>
      <c r="AW10006" s="167" t="e">
        <f>AO10006/AR10006</f>
        <v>#DIV/0!</v>
      </c>
      <c r="AX10006" s="165"/>
    </row>
    <row r="10007" spans="1:50">
      <c r="A10007"/>
      <c r="B10007"/>
      <c r="C10007"/>
      <c r="D10007"/>
      <c r="E10007"/>
      <c r="F10007"/>
      <c r="G10007"/>
      <c r="H10007"/>
      <c r="I10007"/>
      <c r="J10007"/>
      <c r="K10007"/>
      <c r="L10007"/>
      <c r="M10007"/>
      <c r="N10007"/>
      <c r="O10007"/>
      <c r="P10007"/>
      <c r="Q10007"/>
      <c r="R10007"/>
      <c r="S10007"/>
      <c r="T10007"/>
      <c r="U10007"/>
      <c r="V10007"/>
      <c r="W10007"/>
      <c r="X10007"/>
      <c r="Y10007"/>
      <c r="Z10007"/>
      <c r="AA10007"/>
      <c r="AB10007"/>
      <c r="AC10007"/>
      <c r="AD10007"/>
      <c r="AE10007"/>
      <c r="AF10007"/>
      <c r="AG10007"/>
      <c r="AH10007"/>
      <c r="AI10007"/>
      <c r="AJ10007"/>
      <c r="AK10007"/>
    </row>
    <row r="10008" spans="1:50">
      <c r="A10008"/>
      <c r="B10008"/>
      <c r="C10008"/>
      <c r="D10008"/>
      <c r="E10008"/>
      <c r="F10008"/>
      <c r="G10008"/>
      <c r="H10008"/>
      <c r="I10008"/>
      <c r="J10008"/>
      <c r="K10008"/>
      <c r="L10008"/>
      <c r="M10008"/>
      <c r="N10008"/>
      <c r="O10008"/>
      <c r="P10008"/>
      <c r="Q10008"/>
      <c r="R10008"/>
      <c r="S10008"/>
      <c r="T10008"/>
      <c r="U10008"/>
      <c r="V10008"/>
      <c r="W10008"/>
      <c r="X10008"/>
      <c r="Y10008"/>
      <c r="Z10008"/>
      <c r="AA10008"/>
      <c r="AB10008"/>
      <c r="AC10008"/>
      <c r="AD10008"/>
      <c r="AE10008"/>
      <c r="AF10008"/>
      <c r="AG10008"/>
      <c r="AH10008"/>
      <c r="AI10008"/>
      <c r="AJ10008"/>
      <c r="AK10008"/>
    </row>
    <row r="10009" spans="1:50">
      <c r="A10009"/>
      <c r="B10009"/>
      <c r="C10009"/>
      <c r="D10009"/>
      <c r="E10009"/>
      <c r="F10009"/>
      <c r="G10009"/>
      <c r="H10009"/>
      <c r="I10009"/>
      <c r="J10009"/>
      <c r="K10009"/>
      <c r="L10009"/>
      <c r="M10009"/>
      <c r="N10009"/>
      <c r="O10009"/>
      <c r="P10009"/>
      <c r="Q10009"/>
      <c r="R10009"/>
      <c r="S10009"/>
      <c r="T10009"/>
      <c r="U10009"/>
      <c r="V10009"/>
      <c r="W10009"/>
      <c r="X10009"/>
      <c r="Y10009"/>
      <c r="Z10009"/>
      <c r="AA10009"/>
      <c r="AB10009"/>
      <c r="AC10009"/>
      <c r="AD10009"/>
      <c r="AE10009"/>
      <c r="AF10009"/>
      <c r="AG10009"/>
      <c r="AH10009"/>
      <c r="AI10009"/>
      <c r="AJ10009"/>
      <c r="AK10009"/>
    </row>
    <row r="10010" spans="1:50">
      <c r="A10010"/>
      <c r="B10010"/>
      <c r="C10010"/>
      <c r="D10010"/>
      <c r="E10010"/>
      <c r="F10010"/>
      <c r="G10010"/>
      <c r="H10010"/>
      <c r="I10010"/>
      <c r="J10010"/>
      <c r="K10010"/>
      <c r="L10010"/>
      <c r="M10010"/>
      <c r="N10010"/>
      <c r="O10010"/>
      <c r="P10010"/>
      <c r="Q10010"/>
      <c r="R10010"/>
      <c r="S10010"/>
      <c r="T10010"/>
      <c r="U10010"/>
      <c r="V10010"/>
      <c r="W10010"/>
      <c r="X10010"/>
      <c r="Y10010"/>
      <c r="Z10010"/>
      <c r="AA10010"/>
      <c r="AB10010"/>
      <c r="AC10010"/>
      <c r="AD10010"/>
      <c r="AE10010"/>
      <c r="AF10010"/>
      <c r="AG10010"/>
      <c r="AH10010"/>
      <c r="AI10010"/>
      <c r="AJ10010"/>
      <c r="AK10010"/>
    </row>
    <row r="10011" spans="1:50">
      <c r="A10011"/>
      <c r="B10011"/>
      <c r="C10011"/>
      <c r="D10011"/>
      <c r="E10011"/>
      <c r="F10011"/>
      <c r="G10011"/>
      <c r="H10011"/>
      <c r="I10011"/>
      <c r="J10011"/>
      <c r="K10011"/>
      <c r="L10011"/>
      <c r="M10011"/>
      <c r="N10011"/>
      <c r="O10011"/>
      <c r="P10011"/>
      <c r="Q10011"/>
      <c r="R10011"/>
      <c r="S10011"/>
      <c r="T10011"/>
      <c r="U10011"/>
      <c r="V10011"/>
      <c r="W10011"/>
      <c r="X10011"/>
      <c r="Y10011"/>
      <c r="Z10011"/>
      <c r="AA10011"/>
      <c r="AB10011"/>
      <c r="AC10011"/>
      <c r="AD10011"/>
      <c r="AE10011"/>
      <c r="AF10011"/>
      <c r="AG10011"/>
      <c r="AH10011"/>
      <c r="AI10011"/>
      <c r="AJ10011"/>
      <c r="AK10011"/>
    </row>
    <row r="10012" spans="1:50">
      <c r="A10012"/>
      <c r="B10012"/>
      <c r="C10012"/>
      <c r="D10012"/>
      <c r="E10012"/>
      <c r="F10012"/>
      <c r="G10012"/>
      <c r="H10012"/>
      <c r="I10012"/>
      <c r="J10012"/>
      <c r="K10012"/>
      <c r="L10012"/>
      <c r="M10012"/>
      <c r="N10012"/>
      <c r="O10012"/>
      <c r="P10012"/>
      <c r="Q10012"/>
      <c r="R10012"/>
      <c r="S10012"/>
      <c r="T10012"/>
      <c r="U10012"/>
      <c r="V10012"/>
      <c r="W10012"/>
      <c r="X10012"/>
      <c r="Y10012"/>
      <c r="Z10012"/>
      <c r="AA10012"/>
      <c r="AB10012"/>
      <c r="AC10012"/>
      <c r="AD10012"/>
      <c r="AE10012"/>
      <c r="AF10012"/>
      <c r="AG10012"/>
      <c r="AH10012"/>
      <c r="AI10012"/>
      <c r="AJ10012"/>
      <c r="AK10012"/>
    </row>
    <row r="10013" spans="1:50">
      <c r="A10013"/>
      <c r="B10013"/>
      <c r="C10013"/>
      <c r="D10013"/>
      <c r="E10013"/>
      <c r="F10013"/>
      <c r="G10013"/>
      <c r="H10013"/>
      <c r="I10013"/>
      <c r="J10013"/>
      <c r="K10013"/>
      <c r="L10013"/>
      <c r="M10013"/>
      <c r="N10013"/>
      <c r="O10013"/>
      <c r="P10013"/>
      <c r="Q10013"/>
      <c r="R10013"/>
      <c r="S10013"/>
      <c r="T10013"/>
      <c r="U10013"/>
      <c r="V10013"/>
      <c r="W10013"/>
      <c r="X10013"/>
      <c r="Y10013"/>
      <c r="Z10013"/>
      <c r="AA10013"/>
      <c r="AB10013"/>
      <c r="AC10013"/>
      <c r="AD10013"/>
      <c r="AE10013"/>
      <c r="AF10013"/>
      <c r="AG10013"/>
      <c r="AH10013"/>
      <c r="AI10013"/>
      <c r="AJ10013"/>
      <c r="AK10013"/>
    </row>
    <row r="10014" spans="1:50">
      <c r="A10014"/>
      <c r="B10014"/>
      <c r="C10014"/>
      <c r="D10014"/>
      <c r="E10014"/>
      <c r="F10014"/>
      <c r="G10014"/>
      <c r="H10014"/>
      <c r="I10014"/>
      <c r="J10014"/>
      <c r="K10014"/>
      <c r="L10014"/>
      <c r="M10014"/>
      <c r="N10014"/>
      <c r="O10014"/>
      <c r="P10014"/>
      <c r="Q10014"/>
      <c r="R10014"/>
      <c r="S10014"/>
      <c r="T10014"/>
      <c r="U10014"/>
      <c r="V10014"/>
      <c r="W10014"/>
      <c r="X10014"/>
      <c r="Y10014"/>
      <c r="Z10014"/>
      <c r="AA10014"/>
      <c r="AB10014"/>
      <c r="AC10014"/>
      <c r="AD10014"/>
      <c r="AE10014"/>
      <c r="AF10014"/>
      <c r="AG10014"/>
      <c r="AH10014"/>
      <c r="AI10014"/>
      <c r="AJ10014"/>
      <c r="AK10014"/>
    </row>
    <row r="10015" spans="1:50">
      <c r="A10015"/>
      <c r="B10015"/>
      <c r="C10015"/>
      <c r="D10015"/>
      <c r="E10015"/>
      <c r="F10015"/>
      <c r="G10015"/>
      <c r="H10015"/>
      <c r="I10015"/>
      <c r="J10015"/>
      <c r="K10015"/>
      <c r="L10015"/>
      <c r="M10015"/>
      <c r="N10015"/>
      <c r="O10015"/>
      <c r="P10015"/>
      <c r="Q10015"/>
      <c r="R10015"/>
      <c r="S10015"/>
      <c r="T10015"/>
      <c r="U10015"/>
      <c r="V10015"/>
      <c r="W10015"/>
      <c r="X10015"/>
      <c r="Y10015"/>
      <c r="Z10015"/>
      <c r="AA10015"/>
      <c r="AB10015"/>
      <c r="AC10015"/>
      <c r="AD10015"/>
      <c r="AE10015"/>
      <c r="AF10015"/>
      <c r="AG10015"/>
      <c r="AH10015"/>
      <c r="AI10015"/>
      <c r="AJ10015"/>
      <c r="AK10015"/>
    </row>
    <row r="10016" spans="1:50">
      <c r="A10016"/>
      <c r="B10016"/>
      <c r="C10016"/>
      <c r="D10016"/>
      <c r="E10016"/>
      <c r="F10016"/>
      <c r="G10016"/>
      <c r="H10016"/>
      <c r="I10016"/>
      <c r="J10016"/>
      <c r="K10016"/>
      <c r="L10016"/>
      <c r="M10016"/>
      <c r="N10016"/>
      <c r="O10016"/>
      <c r="P10016"/>
      <c r="Q10016"/>
      <c r="R10016"/>
      <c r="S10016"/>
      <c r="T10016"/>
      <c r="U10016"/>
      <c r="V10016"/>
      <c r="W10016"/>
      <c r="X10016"/>
      <c r="Y10016"/>
      <c r="Z10016"/>
      <c r="AA10016"/>
      <c r="AB10016"/>
      <c r="AC10016"/>
      <c r="AD10016"/>
      <c r="AE10016"/>
      <c r="AF10016"/>
      <c r="AG10016"/>
      <c r="AH10016"/>
      <c r="AI10016"/>
      <c r="AJ10016"/>
      <c r="AK10016"/>
    </row>
    <row r="10017" spans="1:37">
      <c r="A10017"/>
      <c r="B10017"/>
      <c r="C10017"/>
      <c r="D10017"/>
      <c r="E10017"/>
      <c r="F10017"/>
      <c r="G10017"/>
      <c r="H10017"/>
      <c r="I10017"/>
      <c r="J10017"/>
      <c r="K10017"/>
      <c r="L10017"/>
      <c r="M10017"/>
      <c r="N10017"/>
      <c r="O10017"/>
      <c r="P10017"/>
      <c r="Q10017"/>
      <c r="R10017"/>
      <c r="S10017"/>
      <c r="T10017"/>
      <c r="U10017"/>
      <c r="V10017"/>
      <c r="W10017"/>
      <c r="X10017"/>
      <c r="Y10017"/>
      <c r="Z10017"/>
      <c r="AA10017"/>
      <c r="AB10017"/>
      <c r="AC10017"/>
      <c r="AD10017"/>
      <c r="AE10017"/>
      <c r="AF10017"/>
      <c r="AG10017"/>
      <c r="AH10017"/>
      <c r="AI10017"/>
      <c r="AJ10017"/>
      <c r="AK10017"/>
    </row>
    <row r="10018" spans="1:37">
      <c r="A10018"/>
      <c r="B10018"/>
      <c r="C10018"/>
      <c r="D10018"/>
      <c r="E10018"/>
      <c r="F10018"/>
      <c r="G10018"/>
      <c r="H10018"/>
      <c r="I10018"/>
      <c r="J10018"/>
      <c r="K10018"/>
      <c r="L10018"/>
      <c r="M10018"/>
      <c r="N10018"/>
      <c r="O10018"/>
      <c r="P10018"/>
      <c r="Q10018"/>
      <c r="R10018"/>
      <c r="S10018"/>
      <c r="T10018"/>
      <c r="U10018"/>
      <c r="V10018"/>
      <c r="W10018"/>
      <c r="X10018"/>
      <c r="Y10018"/>
      <c r="Z10018"/>
      <c r="AA10018"/>
      <c r="AB10018"/>
      <c r="AC10018"/>
      <c r="AD10018"/>
      <c r="AE10018"/>
      <c r="AF10018"/>
      <c r="AG10018"/>
      <c r="AH10018"/>
      <c r="AI10018"/>
      <c r="AJ10018"/>
      <c r="AK10018"/>
    </row>
    <row r="10019" spans="1:37">
      <c r="A10019"/>
      <c r="B10019"/>
      <c r="C10019"/>
      <c r="D10019"/>
      <c r="E10019"/>
      <c r="F10019"/>
      <c r="G10019"/>
      <c r="H10019"/>
      <c r="I10019"/>
      <c r="J10019"/>
      <c r="K10019"/>
      <c r="L10019"/>
      <c r="M10019"/>
      <c r="N10019"/>
      <c r="O10019"/>
      <c r="P10019"/>
      <c r="Q10019"/>
      <c r="R10019"/>
      <c r="S10019"/>
      <c r="T10019"/>
      <c r="U10019"/>
      <c r="V10019"/>
      <c r="W10019"/>
      <c r="X10019"/>
      <c r="Y10019"/>
      <c r="Z10019"/>
      <c r="AA10019"/>
      <c r="AB10019"/>
      <c r="AC10019"/>
      <c r="AD10019"/>
      <c r="AE10019"/>
      <c r="AF10019"/>
      <c r="AG10019"/>
      <c r="AH10019"/>
      <c r="AI10019"/>
      <c r="AJ10019"/>
      <c r="AK10019"/>
    </row>
    <row r="10020" spans="1:37">
      <c r="A10020"/>
      <c r="B10020"/>
      <c r="C10020"/>
      <c r="D10020"/>
      <c r="E10020"/>
      <c r="F10020"/>
      <c r="G10020"/>
      <c r="H10020"/>
      <c r="I10020"/>
      <c r="J10020"/>
      <c r="K10020"/>
      <c r="L10020"/>
      <c r="M10020"/>
      <c r="N10020"/>
      <c r="O10020"/>
      <c r="P10020"/>
      <c r="Q10020"/>
      <c r="R10020"/>
      <c r="S10020"/>
      <c r="T10020"/>
      <c r="U10020"/>
      <c r="V10020"/>
      <c r="W10020"/>
      <c r="X10020"/>
      <c r="Y10020"/>
      <c r="Z10020"/>
      <c r="AA10020"/>
      <c r="AB10020"/>
      <c r="AC10020"/>
      <c r="AD10020"/>
      <c r="AE10020"/>
      <c r="AF10020"/>
      <c r="AG10020"/>
      <c r="AH10020"/>
      <c r="AI10020"/>
      <c r="AJ10020"/>
      <c r="AK10020"/>
    </row>
    <row r="10021" spans="1:37">
      <c r="A10021"/>
      <c r="B10021"/>
      <c r="C10021"/>
      <c r="D10021"/>
      <c r="E10021"/>
      <c r="F10021"/>
      <c r="G10021"/>
      <c r="H10021"/>
      <c r="I10021"/>
      <c r="J10021"/>
      <c r="K10021"/>
      <c r="L10021"/>
      <c r="M10021"/>
      <c r="N10021"/>
      <c r="O10021"/>
      <c r="P10021"/>
      <c r="Q10021"/>
      <c r="R10021"/>
      <c r="S10021"/>
      <c r="T10021"/>
      <c r="U10021"/>
      <c r="V10021"/>
      <c r="W10021"/>
      <c r="X10021"/>
      <c r="Y10021"/>
      <c r="Z10021"/>
      <c r="AA10021"/>
      <c r="AB10021"/>
      <c r="AC10021"/>
      <c r="AD10021"/>
      <c r="AE10021"/>
      <c r="AF10021"/>
      <c r="AG10021"/>
      <c r="AH10021"/>
      <c r="AI10021"/>
      <c r="AJ10021"/>
      <c r="AK10021"/>
    </row>
    <row r="10022" spans="1:37">
      <c r="A10022"/>
      <c r="B10022"/>
      <c r="C10022"/>
      <c r="D10022"/>
      <c r="E10022"/>
      <c r="F10022"/>
      <c r="G10022"/>
      <c r="H10022"/>
      <c r="I10022"/>
      <c r="J10022"/>
      <c r="K10022"/>
      <c r="L10022"/>
      <c r="M10022"/>
      <c r="N10022"/>
      <c r="O10022"/>
      <c r="P10022"/>
      <c r="Q10022"/>
      <c r="R10022"/>
      <c r="S10022"/>
      <c r="T10022"/>
      <c r="U10022"/>
      <c r="V10022"/>
      <c r="W10022"/>
      <c r="X10022"/>
      <c r="Y10022"/>
      <c r="Z10022"/>
      <c r="AA10022"/>
      <c r="AB10022"/>
      <c r="AC10022"/>
      <c r="AD10022"/>
      <c r="AE10022"/>
      <c r="AF10022"/>
      <c r="AG10022"/>
      <c r="AH10022"/>
      <c r="AI10022"/>
      <c r="AJ10022"/>
      <c r="AK10022"/>
    </row>
    <row r="10023" spans="1:37">
      <c r="A10023"/>
      <c r="B10023"/>
      <c r="C10023"/>
      <c r="D10023"/>
      <c r="E10023"/>
      <c r="F10023"/>
      <c r="G10023"/>
      <c r="H10023"/>
      <c r="I10023"/>
      <c r="J10023"/>
      <c r="K10023"/>
      <c r="L10023"/>
      <c r="M10023"/>
      <c r="N10023"/>
      <c r="O10023"/>
      <c r="P10023"/>
      <c r="Q10023"/>
      <c r="R10023"/>
      <c r="S10023"/>
      <c r="T10023"/>
      <c r="U10023"/>
      <c r="V10023"/>
      <c r="W10023"/>
      <c r="X10023"/>
      <c r="Y10023"/>
      <c r="Z10023"/>
      <c r="AA10023"/>
      <c r="AB10023"/>
      <c r="AC10023"/>
      <c r="AD10023"/>
      <c r="AE10023"/>
      <c r="AF10023"/>
      <c r="AG10023"/>
      <c r="AH10023"/>
      <c r="AI10023"/>
      <c r="AJ10023"/>
      <c r="AK10023"/>
    </row>
    <row r="10024" spans="1:37">
      <c r="A10024"/>
      <c r="B10024"/>
      <c r="C10024"/>
      <c r="D10024"/>
      <c r="E10024"/>
      <c r="F10024"/>
      <c r="G10024"/>
      <c r="H10024"/>
      <c r="I10024"/>
      <c r="J10024"/>
      <c r="K10024"/>
      <c r="L10024"/>
      <c r="M10024"/>
      <c r="N10024"/>
      <c r="O10024"/>
      <c r="P10024"/>
      <c r="Q10024"/>
      <c r="R10024"/>
      <c r="S10024"/>
      <c r="T10024"/>
      <c r="U10024"/>
      <c r="V10024"/>
      <c r="W10024"/>
      <c r="X10024"/>
      <c r="Y10024"/>
      <c r="Z10024"/>
      <c r="AA10024"/>
      <c r="AB10024"/>
      <c r="AC10024"/>
      <c r="AD10024"/>
      <c r="AE10024"/>
      <c r="AF10024"/>
      <c r="AG10024"/>
      <c r="AH10024"/>
      <c r="AI10024"/>
      <c r="AJ10024"/>
      <c r="AK10024"/>
    </row>
    <row r="10025" spans="1:37">
      <c r="A10025"/>
      <c r="B10025"/>
      <c r="C10025"/>
      <c r="D10025"/>
      <c r="E10025"/>
      <c r="F10025"/>
      <c r="G10025"/>
      <c r="H10025"/>
      <c r="I10025"/>
      <c r="J10025"/>
      <c r="K10025"/>
      <c r="L10025"/>
      <c r="M10025"/>
      <c r="N10025"/>
      <c r="O10025"/>
      <c r="P10025"/>
      <c r="Q10025"/>
      <c r="R10025"/>
      <c r="S10025"/>
      <c r="T10025"/>
      <c r="U10025"/>
      <c r="V10025"/>
      <c r="W10025"/>
      <c r="X10025"/>
      <c r="Y10025"/>
      <c r="Z10025"/>
      <c r="AA10025"/>
      <c r="AB10025"/>
      <c r="AC10025"/>
      <c r="AD10025"/>
      <c r="AE10025"/>
      <c r="AF10025"/>
      <c r="AG10025"/>
      <c r="AH10025"/>
      <c r="AI10025"/>
      <c r="AJ10025"/>
      <c r="AK10025"/>
    </row>
    <row r="10026" spans="1:37">
      <c r="A10026"/>
      <c r="B10026"/>
      <c r="C10026"/>
      <c r="D10026"/>
      <c r="E10026"/>
      <c r="F10026"/>
      <c r="G10026"/>
      <c r="H10026"/>
      <c r="I10026"/>
      <c r="J10026"/>
      <c r="K10026"/>
      <c r="L10026"/>
      <c r="M10026"/>
      <c r="N10026"/>
      <c r="O10026"/>
      <c r="P10026"/>
      <c r="Q10026"/>
      <c r="R10026"/>
      <c r="S10026"/>
      <c r="T10026"/>
      <c r="U10026"/>
      <c r="V10026"/>
      <c r="W10026"/>
      <c r="X10026"/>
      <c r="Y10026"/>
      <c r="Z10026"/>
      <c r="AA10026"/>
      <c r="AB10026"/>
      <c r="AC10026"/>
      <c r="AD10026"/>
      <c r="AE10026"/>
      <c r="AF10026"/>
      <c r="AG10026"/>
      <c r="AH10026"/>
      <c r="AI10026"/>
      <c r="AJ10026"/>
      <c r="AK10026"/>
    </row>
    <row r="10027" spans="1:37">
      <c r="A10027"/>
      <c r="B10027"/>
      <c r="C10027"/>
      <c r="D10027"/>
      <c r="E10027"/>
      <c r="F10027"/>
      <c r="G10027"/>
      <c r="H10027"/>
      <c r="I10027"/>
      <c r="J10027"/>
      <c r="K10027"/>
      <c r="L10027"/>
      <c r="M10027"/>
      <c r="N10027"/>
      <c r="O10027"/>
      <c r="P10027"/>
      <c r="Q10027"/>
      <c r="R10027"/>
      <c r="S10027"/>
      <c r="T10027"/>
      <c r="U10027"/>
      <c r="V10027"/>
      <c r="W10027"/>
      <c r="X10027"/>
      <c r="Y10027"/>
      <c r="Z10027"/>
      <c r="AA10027"/>
      <c r="AB10027"/>
      <c r="AC10027"/>
      <c r="AD10027"/>
      <c r="AE10027"/>
      <c r="AF10027"/>
      <c r="AG10027"/>
      <c r="AH10027"/>
      <c r="AI10027"/>
      <c r="AJ10027"/>
      <c r="AK10027"/>
    </row>
    <row r="10028" spans="1:37">
      <c r="A10028"/>
      <c r="B10028"/>
      <c r="C10028"/>
      <c r="D10028"/>
      <c r="E10028"/>
      <c r="F10028"/>
      <c r="G10028"/>
      <c r="H10028"/>
      <c r="I10028"/>
      <c r="J10028"/>
      <c r="K10028"/>
      <c r="L10028"/>
      <c r="M10028"/>
      <c r="N10028"/>
      <c r="O10028"/>
      <c r="P10028"/>
      <c r="Q10028"/>
      <c r="R10028"/>
      <c r="S10028"/>
      <c r="T10028"/>
      <c r="U10028"/>
      <c r="V10028"/>
      <c r="W10028"/>
      <c r="X10028"/>
      <c r="Y10028"/>
      <c r="Z10028"/>
      <c r="AA10028"/>
      <c r="AB10028"/>
      <c r="AC10028"/>
      <c r="AD10028"/>
      <c r="AE10028"/>
      <c r="AF10028"/>
      <c r="AG10028"/>
      <c r="AH10028"/>
      <c r="AI10028"/>
      <c r="AJ10028"/>
      <c r="AK10028"/>
    </row>
    <row r="10029" spans="1:37">
      <c r="A10029"/>
      <c r="B10029"/>
      <c r="C10029"/>
      <c r="D10029"/>
      <c r="E10029"/>
      <c r="F10029"/>
      <c r="G10029"/>
      <c r="H10029"/>
      <c r="I10029"/>
      <c r="J10029"/>
      <c r="K10029"/>
      <c r="L10029"/>
      <c r="M10029"/>
      <c r="N10029"/>
      <c r="O10029"/>
      <c r="P10029"/>
      <c r="Q10029"/>
      <c r="R10029"/>
      <c r="S10029"/>
      <c r="T10029"/>
      <c r="U10029"/>
      <c r="V10029"/>
      <c r="W10029"/>
      <c r="X10029"/>
      <c r="Y10029"/>
      <c r="Z10029"/>
      <c r="AA10029"/>
      <c r="AB10029"/>
      <c r="AC10029"/>
      <c r="AD10029"/>
      <c r="AE10029"/>
      <c r="AF10029"/>
      <c r="AG10029"/>
      <c r="AH10029"/>
      <c r="AI10029"/>
      <c r="AJ10029"/>
      <c r="AK10029"/>
    </row>
    <row r="10030" spans="1:37">
      <c r="A10030"/>
      <c r="B10030"/>
      <c r="C10030"/>
      <c r="D10030"/>
      <c r="E10030"/>
      <c r="F10030"/>
      <c r="G10030"/>
      <c r="H10030"/>
      <c r="I10030"/>
      <c r="J10030"/>
      <c r="K10030"/>
      <c r="L10030"/>
      <c r="M10030"/>
      <c r="N10030"/>
      <c r="O10030"/>
      <c r="P10030"/>
      <c r="Q10030"/>
      <c r="R10030"/>
      <c r="S10030"/>
      <c r="T10030"/>
      <c r="U10030"/>
      <c r="V10030"/>
      <c r="W10030"/>
      <c r="X10030"/>
      <c r="Y10030"/>
      <c r="Z10030"/>
      <c r="AA10030"/>
      <c r="AB10030"/>
      <c r="AC10030"/>
      <c r="AD10030"/>
      <c r="AE10030"/>
      <c r="AF10030"/>
      <c r="AG10030"/>
      <c r="AH10030"/>
      <c r="AI10030"/>
      <c r="AJ10030"/>
      <c r="AK10030"/>
    </row>
    <row r="10031" spans="1:37">
      <c r="A10031"/>
      <c r="B10031"/>
      <c r="C10031"/>
      <c r="D10031"/>
      <c r="E10031"/>
      <c r="F10031"/>
      <c r="G10031"/>
      <c r="H10031"/>
      <c r="I10031"/>
      <c r="J10031"/>
      <c r="K10031"/>
      <c r="L10031"/>
      <c r="M10031"/>
      <c r="N10031"/>
      <c r="O10031"/>
      <c r="P10031"/>
      <c r="Q10031"/>
      <c r="R10031"/>
      <c r="S10031"/>
      <c r="T10031"/>
      <c r="U10031"/>
      <c r="V10031"/>
      <c r="W10031"/>
      <c r="X10031"/>
      <c r="Y10031"/>
      <c r="Z10031"/>
      <c r="AA10031"/>
      <c r="AB10031"/>
      <c r="AC10031"/>
      <c r="AD10031"/>
      <c r="AE10031"/>
      <c r="AF10031"/>
      <c r="AG10031"/>
      <c r="AH10031"/>
      <c r="AI10031"/>
      <c r="AJ10031"/>
      <c r="AK10031"/>
    </row>
    <row r="10041" spans="1:50">
      <c r="A10041"/>
      <c r="D10041"/>
      <c r="F10041"/>
      <c r="G10041" s="171"/>
      <c r="H10041"/>
      <c r="K10041"/>
      <c r="L10041"/>
    </row>
    <row r="10042" spans="1:50">
      <c r="A10042"/>
      <c r="B10042"/>
      <c r="F10042"/>
      <c r="G10042"/>
      <c r="H10042"/>
      <c r="K10042"/>
      <c r="L10042"/>
      <c r="N10042"/>
    </row>
    <row r="10043" spans="1:50">
      <c r="B10043"/>
      <c r="C10043"/>
      <c r="D10043"/>
      <c r="E10043"/>
      <c r="F10043"/>
      <c r="G10043"/>
      <c r="H10043"/>
      <c r="I10043"/>
      <c r="J10043"/>
      <c r="K10043"/>
      <c r="L10043"/>
      <c r="M10043"/>
      <c r="N10043"/>
      <c r="O10043"/>
      <c r="P10043"/>
      <c r="Q10043"/>
      <c r="R10043"/>
      <c r="S10043"/>
      <c r="T10043"/>
      <c r="U10043"/>
      <c r="V10043"/>
      <c r="W10043"/>
      <c r="X10043"/>
      <c r="Y10043"/>
      <c r="Z10043"/>
      <c r="AA10043"/>
      <c r="AB10043"/>
      <c r="AC10043"/>
      <c r="AD10043"/>
      <c r="AE10043"/>
      <c r="AF10043"/>
      <c r="AG10043"/>
      <c r="AH10043"/>
      <c r="AI10043"/>
      <c r="AJ10043"/>
      <c r="AK10043"/>
    </row>
    <row r="10044" spans="1:50">
      <c r="B10044"/>
      <c r="E10044"/>
      <c r="H10044"/>
      <c r="K10044"/>
      <c r="N10044"/>
      <c r="Q10044"/>
      <c r="T10044"/>
      <c r="W10044"/>
      <c r="Z10044"/>
      <c r="AC10044"/>
      <c r="AF10044"/>
      <c r="AI10044"/>
    </row>
    <row r="10045" spans="1:50">
      <c r="A10045"/>
      <c r="B10045"/>
      <c r="C10045"/>
      <c r="D10045"/>
      <c r="E10045"/>
      <c r="F10045"/>
      <c r="G10045"/>
      <c r="H10045"/>
      <c r="I10045"/>
      <c r="J10045"/>
      <c r="K10045"/>
      <c r="L10045"/>
      <c r="M10045"/>
      <c r="N10045"/>
      <c r="O10045"/>
      <c r="P10045"/>
      <c r="Q10045"/>
      <c r="R10045"/>
      <c r="S10045"/>
      <c r="T10045"/>
      <c r="U10045"/>
      <c r="V10045"/>
      <c r="W10045"/>
      <c r="X10045"/>
      <c r="Y10045"/>
      <c r="Z10045"/>
      <c r="AA10045"/>
      <c r="AB10045"/>
      <c r="AC10045"/>
      <c r="AD10045"/>
      <c r="AE10045"/>
      <c r="AF10045"/>
      <c r="AG10045"/>
      <c r="AH10045"/>
      <c r="AI10045"/>
      <c r="AJ10045"/>
      <c r="AK10045"/>
    </row>
    <row r="10046" spans="1:50">
      <c r="B10046" s="172"/>
      <c r="C10046" s="173"/>
      <c r="D10046" s="173"/>
      <c r="E10046" s="172"/>
      <c r="F10046" s="173"/>
      <c r="G10046" s="173"/>
      <c r="H10046" s="172"/>
      <c r="I10046" s="173"/>
      <c r="J10046" s="173"/>
      <c r="K10046" s="172"/>
      <c r="L10046" s="173"/>
      <c r="M10046" s="173"/>
      <c r="N10046" s="172"/>
      <c r="O10046" s="173"/>
      <c r="P10046" s="173"/>
      <c r="Q10046" s="172"/>
      <c r="R10046" s="173"/>
      <c r="S10046" s="173"/>
      <c r="T10046" s="172"/>
      <c r="U10046" s="173"/>
      <c r="V10046" s="173"/>
      <c r="W10046" s="172"/>
      <c r="X10046" s="173"/>
      <c r="Y10046" s="173"/>
      <c r="Z10046" s="172"/>
      <c r="AA10046" s="173"/>
      <c r="AB10046" s="173"/>
      <c r="AC10046" s="172"/>
      <c r="AD10046" s="173"/>
      <c r="AE10046" s="173"/>
      <c r="AF10046" s="172"/>
      <c r="AG10046" s="173"/>
      <c r="AH10046" s="173"/>
      <c r="AI10046" s="172"/>
      <c r="AJ10046" s="173"/>
      <c r="AK10046" s="173"/>
      <c r="AM10046">
        <f>A10041</f>
        <v>0</v>
      </c>
      <c r="AN10046" s="165" t="e">
        <f>1/($B10046*(1/$B10044)*(1/(5/7+2/7*$D10046))*$B10056/SUM($B10048:$B10071))</f>
        <v>#DIV/0!</v>
      </c>
      <c r="AO10046" s="165" t="e">
        <f>1/(B10046*(1/B10044)*(1/(5/7+2/7*D10046)))</f>
        <v>#DIV/0!</v>
      </c>
      <c r="AP10046" s="165"/>
      <c r="AR10046" s="170">
        <f>CHOOSE(AV$3,C10046,F10046,I10046,L10046,O10046,R10046,U10046,X10046,AA10046,AD10046,AG10046,AJ10046)</f>
        <v>0</v>
      </c>
      <c r="AS10046" s="166"/>
      <c r="AT10046" s="166"/>
      <c r="AV10046" s="116" t="e">
        <f>AN10046/AR10046</f>
        <v>#DIV/0!</v>
      </c>
      <c r="AW10046" s="167" t="e">
        <f>AO10046/AR10046</f>
        <v>#DIV/0!</v>
      </c>
      <c r="AX10046" s="165"/>
    </row>
    <row r="10047" spans="1:50">
      <c r="A10047"/>
      <c r="B10047"/>
      <c r="C10047"/>
      <c r="D10047"/>
      <c r="E10047"/>
      <c r="F10047"/>
      <c r="G10047"/>
      <c r="H10047"/>
      <c r="I10047"/>
      <c r="J10047"/>
      <c r="K10047"/>
      <c r="L10047"/>
      <c r="M10047"/>
      <c r="N10047"/>
      <c r="O10047"/>
      <c r="P10047"/>
      <c r="Q10047"/>
      <c r="R10047"/>
      <c r="S10047"/>
      <c r="T10047"/>
      <c r="U10047"/>
      <c r="V10047"/>
      <c r="W10047"/>
      <c r="X10047"/>
      <c r="Y10047"/>
      <c r="Z10047"/>
      <c r="AA10047"/>
      <c r="AB10047"/>
      <c r="AC10047"/>
      <c r="AD10047"/>
      <c r="AE10047"/>
      <c r="AF10047"/>
      <c r="AG10047"/>
      <c r="AH10047"/>
      <c r="AI10047"/>
      <c r="AJ10047"/>
      <c r="AK10047"/>
    </row>
    <row r="10048" spans="1:50">
      <c r="A10048"/>
      <c r="B10048"/>
      <c r="C10048"/>
      <c r="D10048"/>
      <c r="E10048"/>
      <c r="F10048"/>
      <c r="G10048"/>
      <c r="H10048"/>
      <c r="I10048"/>
      <c r="J10048"/>
      <c r="K10048"/>
      <c r="L10048"/>
      <c r="M10048"/>
      <c r="N10048"/>
      <c r="O10048"/>
      <c r="P10048"/>
      <c r="Q10048"/>
      <c r="R10048"/>
      <c r="S10048"/>
      <c r="T10048"/>
      <c r="U10048"/>
      <c r="V10048"/>
      <c r="W10048"/>
      <c r="X10048"/>
      <c r="Y10048"/>
      <c r="Z10048"/>
      <c r="AA10048"/>
      <c r="AB10048"/>
      <c r="AC10048"/>
      <c r="AD10048"/>
      <c r="AE10048"/>
      <c r="AF10048"/>
      <c r="AG10048"/>
      <c r="AH10048"/>
      <c r="AI10048"/>
      <c r="AJ10048"/>
      <c r="AK10048"/>
    </row>
    <row r="10049" spans="1:37">
      <c r="A10049"/>
      <c r="B10049"/>
      <c r="C10049"/>
      <c r="D10049"/>
      <c r="E10049"/>
      <c r="F10049"/>
      <c r="G10049"/>
      <c r="H10049"/>
      <c r="I10049"/>
      <c r="J10049"/>
      <c r="K10049"/>
      <c r="L10049"/>
      <c r="M10049"/>
      <c r="N10049"/>
      <c r="O10049"/>
      <c r="P10049"/>
      <c r="Q10049"/>
      <c r="R10049"/>
      <c r="S10049"/>
      <c r="T10049"/>
      <c r="U10049"/>
      <c r="V10049"/>
      <c r="W10049"/>
      <c r="X10049"/>
      <c r="Y10049"/>
      <c r="Z10049"/>
      <c r="AA10049"/>
      <c r="AB10049"/>
      <c r="AC10049"/>
      <c r="AD10049"/>
      <c r="AE10049"/>
      <c r="AF10049"/>
      <c r="AG10049"/>
      <c r="AH10049"/>
      <c r="AI10049"/>
      <c r="AJ10049"/>
      <c r="AK10049"/>
    </row>
    <row r="10050" spans="1:37">
      <c r="A10050"/>
      <c r="B10050"/>
      <c r="C10050"/>
      <c r="D10050"/>
      <c r="E10050"/>
      <c r="F10050"/>
      <c r="G10050"/>
      <c r="H10050"/>
      <c r="I10050"/>
      <c r="J10050"/>
      <c r="K10050"/>
      <c r="L10050"/>
      <c r="M10050"/>
      <c r="N10050"/>
      <c r="O10050"/>
      <c r="P10050"/>
      <c r="Q10050"/>
      <c r="R10050"/>
      <c r="S10050"/>
      <c r="T10050"/>
      <c r="U10050"/>
      <c r="V10050"/>
      <c r="W10050"/>
      <c r="X10050"/>
      <c r="Y10050"/>
      <c r="Z10050"/>
      <c r="AA10050"/>
      <c r="AB10050"/>
      <c r="AC10050"/>
      <c r="AD10050"/>
      <c r="AE10050"/>
      <c r="AF10050"/>
      <c r="AG10050"/>
      <c r="AH10050"/>
      <c r="AI10050"/>
      <c r="AJ10050"/>
      <c r="AK10050"/>
    </row>
    <row r="10051" spans="1:37">
      <c r="A10051"/>
      <c r="B10051"/>
      <c r="C10051"/>
      <c r="D10051"/>
      <c r="E10051"/>
      <c r="F10051"/>
      <c r="G10051"/>
      <c r="H10051"/>
      <c r="I10051"/>
      <c r="J10051"/>
      <c r="K10051"/>
      <c r="L10051"/>
      <c r="M10051"/>
      <c r="N10051"/>
      <c r="O10051"/>
      <c r="P10051"/>
      <c r="Q10051"/>
      <c r="R10051"/>
      <c r="S10051"/>
      <c r="T10051"/>
      <c r="U10051"/>
      <c r="V10051"/>
      <c r="W10051"/>
      <c r="X10051"/>
      <c r="Y10051"/>
      <c r="Z10051"/>
      <c r="AA10051"/>
      <c r="AB10051"/>
      <c r="AC10051"/>
      <c r="AD10051"/>
      <c r="AE10051"/>
      <c r="AF10051"/>
      <c r="AG10051"/>
      <c r="AH10051"/>
      <c r="AI10051"/>
      <c r="AJ10051"/>
      <c r="AK10051"/>
    </row>
    <row r="10052" spans="1:37">
      <c r="A10052"/>
      <c r="B10052"/>
      <c r="C10052"/>
      <c r="D10052"/>
      <c r="E10052"/>
      <c r="F10052"/>
      <c r="G10052"/>
      <c r="H10052"/>
      <c r="I10052"/>
      <c r="J10052"/>
      <c r="K10052"/>
      <c r="L10052"/>
      <c r="M10052"/>
      <c r="N10052"/>
      <c r="O10052"/>
      <c r="P10052"/>
      <c r="Q10052"/>
      <c r="R10052"/>
      <c r="S10052"/>
      <c r="T10052"/>
      <c r="U10052"/>
      <c r="V10052"/>
      <c r="W10052"/>
      <c r="X10052"/>
      <c r="Y10052"/>
      <c r="Z10052"/>
      <c r="AA10052"/>
      <c r="AB10052"/>
      <c r="AC10052"/>
      <c r="AD10052"/>
      <c r="AE10052"/>
      <c r="AF10052"/>
      <c r="AG10052"/>
      <c r="AH10052"/>
      <c r="AI10052"/>
      <c r="AJ10052"/>
      <c r="AK10052"/>
    </row>
    <row r="10053" spans="1:37">
      <c r="A10053"/>
      <c r="B10053"/>
      <c r="C10053"/>
      <c r="D10053"/>
      <c r="E10053"/>
      <c r="F10053"/>
      <c r="G10053"/>
      <c r="H10053"/>
      <c r="I10053"/>
      <c r="J10053"/>
      <c r="K10053"/>
      <c r="L10053"/>
      <c r="M10053"/>
      <c r="N10053"/>
      <c r="O10053"/>
      <c r="P10053"/>
      <c r="Q10053"/>
      <c r="R10053"/>
      <c r="S10053"/>
      <c r="T10053"/>
      <c r="U10053"/>
      <c r="V10053"/>
      <c r="W10053"/>
      <c r="X10053"/>
      <c r="Y10053"/>
      <c r="Z10053"/>
      <c r="AA10053"/>
      <c r="AB10053"/>
      <c r="AC10053"/>
      <c r="AD10053"/>
      <c r="AE10053"/>
      <c r="AF10053"/>
      <c r="AG10053"/>
      <c r="AH10053"/>
      <c r="AI10053"/>
      <c r="AJ10053"/>
      <c r="AK10053"/>
    </row>
    <row r="10054" spans="1:37">
      <c r="A10054"/>
      <c r="B10054"/>
      <c r="C10054"/>
      <c r="D10054"/>
      <c r="E10054"/>
      <c r="F10054"/>
      <c r="G10054"/>
      <c r="H10054"/>
      <c r="I10054"/>
      <c r="J10054"/>
      <c r="K10054"/>
      <c r="L10054"/>
      <c r="M10054"/>
      <c r="N10054"/>
      <c r="O10054"/>
      <c r="P10054"/>
      <c r="Q10054"/>
      <c r="R10054"/>
      <c r="S10054"/>
      <c r="T10054"/>
      <c r="U10054"/>
      <c r="V10054"/>
      <c r="W10054"/>
      <c r="X10054"/>
      <c r="Y10054"/>
      <c r="Z10054"/>
      <c r="AA10054"/>
      <c r="AB10054"/>
      <c r="AC10054"/>
      <c r="AD10054"/>
      <c r="AE10054"/>
      <c r="AF10054"/>
      <c r="AG10054"/>
      <c r="AH10054"/>
      <c r="AI10054"/>
      <c r="AJ10054"/>
      <c r="AK10054"/>
    </row>
    <row r="10055" spans="1:37">
      <c r="A10055"/>
      <c r="B10055"/>
      <c r="C10055"/>
      <c r="D10055"/>
      <c r="E10055"/>
      <c r="F10055"/>
      <c r="G10055"/>
      <c r="H10055"/>
      <c r="I10055"/>
      <c r="J10055"/>
      <c r="K10055"/>
      <c r="L10055"/>
      <c r="M10055"/>
      <c r="N10055"/>
      <c r="O10055"/>
      <c r="P10055"/>
      <c r="Q10055"/>
      <c r="R10055"/>
      <c r="S10055"/>
      <c r="T10055"/>
      <c r="U10055"/>
      <c r="V10055"/>
      <c r="W10055"/>
      <c r="X10055"/>
      <c r="Y10055"/>
      <c r="Z10055"/>
      <c r="AA10055"/>
      <c r="AB10055"/>
      <c r="AC10055"/>
      <c r="AD10055"/>
      <c r="AE10055"/>
      <c r="AF10055"/>
      <c r="AG10055"/>
      <c r="AH10055"/>
      <c r="AI10055"/>
      <c r="AJ10055"/>
      <c r="AK10055"/>
    </row>
    <row r="10056" spans="1:37">
      <c r="A10056"/>
      <c r="B10056"/>
      <c r="C10056"/>
      <c r="D10056"/>
      <c r="E10056"/>
      <c r="F10056"/>
      <c r="G10056"/>
      <c r="H10056"/>
      <c r="I10056"/>
      <c r="J10056"/>
      <c r="K10056"/>
      <c r="L10056"/>
      <c r="M10056"/>
      <c r="N10056"/>
      <c r="O10056"/>
      <c r="P10056"/>
      <c r="Q10056"/>
      <c r="R10056"/>
      <c r="S10056"/>
      <c r="T10056"/>
      <c r="U10056"/>
      <c r="V10056"/>
      <c r="W10056"/>
      <c r="X10056"/>
      <c r="Y10056"/>
      <c r="Z10056"/>
      <c r="AA10056"/>
      <c r="AB10056"/>
      <c r="AC10056"/>
      <c r="AD10056"/>
      <c r="AE10056"/>
      <c r="AF10056"/>
      <c r="AG10056"/>
      <c r="AH10056"/>
      <c r="AI10056"/>
      <c r="AJ10056"/>
      <c r="AK10056"/>
    </row>
    <row r="10057" spans="1:37">
      <c r="A10057"/>
      <c r="B10057"/>
      <c r="C10057"/>
      <c r="D10057"/>
      <c r="E10057"/>
      <c r="F10057"/>
      <c r="G10057"/>
      <c r="H10057"/>
      <c r="I10057"/>
      <c r="J10057"/>
      <c r="K10057"/>
      <c r="L10057"/>
      <c r="M10057"/>
      <c r="N10057"/>
      <c r="O10057"/>
      <c r="P10057"/>
      <c r="Q10057"/>
      <c r="R10057"/>
      <c r="S10057"/>
      <c r="T10057"/>
      <c r="U10057"/>
      <c r="V10057"/>
      <c r="W10057"/>
      <c r="X10057"/>
      <c r="Y10057"/>
      <c r="Z10057"/>
      <c r="AA10057"/>
      <c r="AB10057"/>
      <c r="AC10057"/>
      <c r="AD10057"/>
      <c r="AE10057"/>
      <c r="AF10057"/>
      <c r="AG10057"/>
      <c r="AH10057"/>
      <c r="AI10057"/>
      <c r="AJ10057"/>
      <c r="AK10057"/>
    </row>
    <row r="10058" spans="1:37">
      <c r="A10058"/>
      <c r="B10058"/>
      <c r="C10058"/>
      <c r="D10058"/>
      <c r="E10058"/>
      <c r="F10058"/>
      <c r="G10058"/>
      <c r="H10058"/>
      <c r="I10058"/>
      <c r="J10058"/>
      <c r="K10058"/>
      <c r="L10058"/>
      <c r="M10058"/>
      <c r="N10058"/>
      <c r="O10058"/>
      <c r="P10058"/>
      <c r="Q10058"/>
      <c r="R10058"/>
      <c r="S10058"/>
      <c r="T10058"/>
      <c r="U10058"/>
      <c r="V10058"/>
      <c r="W10058"/>
      <c r="X10058"/>
      <c r="Y10058"/>
      <c r="Z10058"/>
      <c r="AA10058"/>
      <c r="AB10058"/>
      <c r="AC10058"/>
      <c r="AD10058"/>
      <c r="AE10058"/>
      <c r="AF10058"/>
      <c r="AG10058"/>
      <c r="AH10058"/>
      <c r="AI10058"/>
      <c r="AJ10058"/>
      <c r="AK10058"/>
    </row>
    <row r="10059" spans="1:37">
      <c r="A10059"/>
      <c r="B10059"/>
      <c r="C10059"/>
      <c r="D10059"/>
      <c r="E10059"/>
      <c r="F10059"/>
      <c r="G10059"/>
      <c r="H10059"/>
      <c r="I10059"/>
      <c r="J10059"/>
      <c r="K10059"/>
      <c r="L10059"/>
      <c r="M10059"/>
      <c r="N10059"/>
      <c r="O10059"/>
      <c r="P10059"/>
      <c r="Q10059"/>
      <c r="R10059"/>
      <c r="S10059"/>
      <c r="T10059"/>
      <c r="U10059"/>
      <c r="V10059"/>
      <c r="W10059"/>
      <c r="X10059"/>
      <c r="Y10059"/>
      <c r="Z10059"/>
      <c r="AA10059"/>
      <c r="AB10059"/>
      <c r="AC10059"/>
      <c r="AD10059"/>
      <c r="AE10059"/>
      <c r="AF10059"/>
      <c r="AG10059"/>
      <c r="AH10059"/>
      <c r="AI10059"/>
      <c r="AJ10059"/>
      <c r="AK10059"/>
    </row>
    <row r="10060" spans="1:37">
      <c r="A10060"/>
      <c r="B10060"/>
      <c r="C10060"/>
      <c r="D10060"/>
      <c r="E10060"/>
      <c r="F10060"/>
      <c r="G10060"/>
      <c r="H10060"/>
      <c r="I10060"/>
      <c r="J10060"/>
      <c r="K10060"/>
      <c r="L10060"/>
      <c r="M10060"/>
      <c r="N10060"/>
      <c r="O10060"/>
      <c r="P10060"/>
      <c r="Q10060"/>
      <c r="R10060"/>
      <c r="S10060"/>
      <c r="T10060"/>
      <c r="U10060"/>
      <c r="V10060"/>
      <c r="W10060"/>
      <c r="X10060"/>
      <c r="Y10060"/>
      <c r="Z10060"/>
      <c r="AA10060"/>
      <c r="AB10060"/>
      <c r="AC10060"/>
      <c r="AD10060"/>
      <c r="AE10060"/>
      <c r="AF10060"/>
      <c r="AG10060"/>
      <c r="AH10060"/>
      <c r="AI10060"/>
      <c r="AJ10060"/>
      <c r="AK10060"/>
    </row>
    <row r="10061" spans="1:37">
      <c r="A10061"/>
      <c r="B10061"/>
      <c r="C10061"/>
      <c r="D10061"/>
      <c r="E10061"/>
      <c r="F10061"/>
      <c r="G10061"/>
      <c r="H10061"/>
      <c r="I10061"/>
      <c r="J10061"/>
      <c r="K10061"/>
      <c r="L10061"/>
      <c r="M10061"/>
      <c r="N10061"/>
      <c r="O10061"/>
      <c r="P10061"/>
      <c r="Q10061"/>
      <c r="R10061"/>
      <c r="S10061"/>
      <c r="T10061"/>
      <c r="U10061"/>
      <c r="V10061"/>
      <c r="W10061"/>
      <c r="X10061"/>
      <c r="Y10061"/>
      <c r="Z10061"/>
      <c r="AA10061"/>
      <c r="AB10061"/>
      <c r="AC10061"/>
      <c r="AD10061"/>
      <c r="AE10061"/>
      <c r="AF10061"/>
      <c r="AG10061"/>
      <c r="AH10061"/>
      <c r="AI10061"/>
      <c r="AJ10061"/>
      <c r="AK10061"/>
    </row>
    <row r="10062" spans="1:37">
      <c r="A10062"/>
      <c r="B10062"/>
      <c r="C10062"/>
      <c r="D10062"/>
      <c r="E10062"/>
      <c r="F10062"/>
      <c r="G10062"/>
      <c r="H10062"/>
      <c r="I10062"/>
      <c r="J10062"/>
      <c r="K10062"/>
      <c r="L10062"/>
      <c r="M10062"/>
      <c r="N10062"/>
      <c r="O10062"/>
      <c r="P10062"/>
      <c r="Q10062"/>
      <c r="R10062"/>
      <c r="S10062"/>
      <c r="T10062"/>
      <c r="U10062"/>
      <c r="V10062"/>
      <c r="W10062"/>
      <c r="X10062"/>
      <c r="Y10062"/>
      <c r="Z10062"/>
      <c r="AA10062"/>
      <c r="AB10062"/>
      <c r="AC10062"/>
      <c r="AD10062"/>
      <c r="AE10062"/>
      <c r="AF10062"/>
      <c r="AG10062"/>
      <c r="AH10062"/>
      <c r="AI10062"/>
      <c r="AJ10062"/>
      <c r="AK10062"/>
    </row>
    <row r="10063" spans="1:37">
      <c r="A10063"/>
      <c r="B10063"/>
      <c r="C10063"/>
      <c r="D10063"/>
      <c r="E10063"/>
      <c r="F10063"/>
      <c r="G10063"/>
      <c r="H10063"/>
      <c r="I10063"/>
      <c r="J10063"/>
      <c r="K10063"/>
      <c r="L10063"/>
      <c r="M10063"/>
      <c r="N10063"/>
      <c r="O10063"/>
      <c r="P10063"/>
      <c r="Q10063"/>
      <c r="R10063"/>
      <c r="S10063"/>
      <c r="T10063"/>
      <c r="U10063"/>
      <c r="V10063"/>
      <c r="W10063"/>
      <c r="X10063"/>
      <c r="Y10063"/>
      <c r="Z10063"/>
      <c r="AA10063"/>
      <c r="AB10063"/>
      <c r="AC10063"/>
      <c r="AD10063"/>
      <c r="AE10063"/>
      <c r="AF10063"/>
      <c r="AG10063"/>
      <c r="AH10063"/>
      <c r="AI10063"/>
      <c r="AJ10063"/>
      <c r="AK10063"/>
    </row>
    <row r="10064" spans="1:37">
      <c r="A10064"/>
      <c r="B10064"/>
      <c r="C10064"/>
      <c r="D10064"/>
      <c r="E10064"/>
      <c r="F10064"/>
      <c r="G10064"/>
      <c r="H10064"/>
      <c r="I10064"/>
      <c r="J10064"/>
      <c r="K10064"/>
      <c r="L10064"/>
      <c r="M10064"/>
      <c r="N10064"/>
      <c r="O10064"/>
      <c r="P10064"/>
      <c r="Q10064"/>
      <c r="R10064"/>
      <c r="S10064"/>
      <c r="T10064"/>
      <c r="U10064"/>
      <c r="V10064"/>
      <c r="W10064"/>
      <c r="X10064"/>
      <c r="Y10064"/>
      <c r="Z10064"/>
      <c r="AA10064"/>
      <c r="AB10064"/>
      <c r="AC10064"/>
      <c r="AD10064"/>
      <c r="AE10064"/>
      <c r="AF10064"/>
      <c r="AG10064"/>
      <c r="AH10064"/>
      <c r="AI10064"/>
      <c r="AJ10064"/>
      <c r="AK10064"/>
    </row>
    <row r="10065" spans="1:37">
      <c r="A10065"/>
      <c r="B10065"/>
      <c r="C10065"/>
      <c r="D10065"/>
      <c r="E10065"/>
      <c r="F10065"/>
      <c r="G10065"/>
      <c r="H10065"/>
      <c r="I10065"/>
      <c r="J10065"/>
      <c r="K10065"/>
      <c r="L10065"/>
      <c r="M10065"/>
      <c r="N10065"/>
      <c r="O10065"/>
      <c r="P10065"/>
      <c r="Q10065"/>
      <c r="R10065"/>
      <c r="S10065"/>
      <c r="T10065"/>
      <c r="U10065"/>
      <c r="V10065"/>
      <c r="W10065"/>
      <c r="X10065"/>
      <c r="Y10065"/>
      <c r="Z10065"/>
      <c r="AA10065"/>
      <c r="AB10065"/>
      <c r="AC10065"/>
      <c r="AD10065"/>
      <c r="AE10065"/>
      <c r="AF10065"/>
      <c r="AG10065"/>
      <c r="AH10065"/>
      <c r="AI10065"/>
      <c r="AJ10065"/>
      <c r="AK10065"/>
    </row>
    <row r="10066" spans="1:37">
      <c r="A10066"/>
      <c r="B10066"/>
      <c r="C10066"/>
      <c r="D10066"/>
      <c r="E10066"/>
      <c r="F10066"/>
      <c r="G10066"/>
      <c r="H10066"/>
      <c r="I10066"/>
      <c r="J10066"/>
      <c r="K10066"/>
      <c r="L10066"/>
      <c r="M10066"/>
      <c r="N10066"/>
      <c r="O10066"/>
      <c r="P10066"/>
      <c r="Q10066"/>
      <c r="R10066"/>
      <c r="S10066"/>
      <c r="T10066"/>
      <c r="U10066"/>
      <c r="V10066"/>
      <c r="W10066"/>
      <c r="X10066"/>
      <c r="Y10066"/>
      <c r="Z10066"/>
      <c r="AA10066"/>
      <c r="AB10066"/>
      <c r="AC10066"/>
      <c r="AD10066"/>
      <c r="AE10066"/>
      <c r="AF10066"/>
      <c r="AG10066"/>
      <c r="AH10066"/>
      <c r="AI10066"/>
      <c r="AJ10066"/>
      <c r="AK10066"/>
    </row>
    <row r="10067" spans="1:37">
      <c r="A10067"/>
      <c r="B10067"/>
      <c r="C10067"/>
      <c r="D10067"/>
      <c r="E10067"/>
      <c r="F10067"/>
      <c r="G10067"/>
      <c r="H10067"/>
      <c r="I10067"/>
      <c r="J10067"/>
      <c r="K10067"/>
      <c r="L10067"/>
      <c r="M10067"/>
      <c r="N10067"/>
      <c r="O10067"/>
      <c r="P10067"/>
      <c r="Q10067"/>
      <c r="R10067"/>
      <c r="S10067"/>
      <c r="T10067"/>
      <c r="U10067"/>
      <c r="V10067"/>
      <c r="W10067"/>
      <c r="X10067"/>
      <c r="Y10067"/>
      <c r="Z10067"/>
      <c r="AA10067"/>
      <c r="AB10067"/>
      <c r="AC10067"/>
      <c r="AD10067"/>
      <c r="AE10067"/>
      <c r="AF10067"/>
      <c r="AG10067"/>
      <c r="AH10067"/>
      <c r="AI10067"/>
      <c r="AJ10067"/>
      <c r="AK10067"/>
    </row>
    <row r="10068" spans="1:37">
      <c r="A10068"/>
      <c r="B10068"/>
      <c r="C10068"/>
      <c r="D10068"/>
      <c r="E10068"/>
      <c r="F10068"/>
      <c r="G10068"/>
      <c r="H10068"/>
      <c r="I10068"/>
      <c r="J10068"/>
      <c r="K10068"/>
      <c r="L10068"/>
      <c r="M10068"/>
      <c r="N10068"/>
      <c r="O10068"/>
      <c r="P10068"/>
      <c r="Q10068"/>
      <c r="R10068"/>
      <c r="S10068"/>
      <c r="T10068"/>
      <c r="U10068"/>
      <c r="V10068"/>
      <c r="W10068"/>
      <c r="X10068"/>
      <c r="Y10068"/>
      <c r="Z10068"/>
      <c r="AA10068"/>
      <c r="AB10068"/>
      <c r="AC10068"/>
      <c r="AD10068"/>
      <c r="AE10068"/>
      <c r="AF10068"/>
      <c r="AG10068"/>
      <c r="AH10068"/>
      <c r="AI10068"/>
      <c r="AJ10068"/>
      <c r="AK10068"/>
    </row>
    <row r="10069" spans="1:37">
      <c r="A10069"/>
      <c r="B10069"/>
      <c r="C10069"/>
      <c r="D10069"/>
      <c r="E10069"/>
      <c r="F10069"/>
      <c r="G10069"/>
      <c r="H10069"/>
      <c r="I10069"/>
      <c r="J10069"/>
      <c r="K10069"/>
      <c r="L10069"/>
      <c r="M10069"/>
      <c r="N10069"/>
      <c r="O10069"/>
      <c r="P10069"/>
      <c r="Q10069"/>
      <c r="R10069"/>
      <c r="S10069"/>
      <c r="T10069"/>
      <c r="U10069"/>
      <c r="V10069"/>
      <c r="W10069"/>
      <c r="X10069"/>
      <c r="Y10069"/>
      <c r="Z10069"/>
      <c r="AA10069"/>
      <c r="AB10069"/>
      <c r="AC10069"/>
      <c r="AD10069"/>
      <c r="AE10069"/>
      <c r="AF10069"/>
      <c r="AG10069"/>
      <c r="AH10069"/>
      <c r="AI10069"/>
      <c r="AJ10069"/>
      <c r="AK10069"/>
    </row>
    <row r="10070" spans="1:37">
      <c r="A10070"/>
      <c r="B10070"/>
      <c r="C10070"/>
      <c r="D10070"/>
      <c r="E10070"/>
      <c r="F10070"/>
      <c r="G10070"/>
      <c r="H10070"/>
      <c r="I10070"/>
      <c r="J10070"/>
      <c r="K10070"/>
      <c r="L10070"/>
      <c r="M10070"/>
      <c r="N10070"/>
      <c r="O10070"/>
      <c r="P10070"/>
      <c r="Q10070"/>
      <c r="R10070"/>
      <c r="S10070"/>
      <c r="T10070"/>
      <c r="U10070"/>
      <c r="V10070"/>
      <c r="W10070"/>
      <c r="X10070"/>
      <c r="Y10070"/>
      <c r="Z10070"/>
      <c r="AA10070"/>
      <c r="AB10070"/>
      <c r="AC10070"/>
      <c r="AD10070"/>
      <c r="AE10070"/>
      <c r="AF10070"/>
      <c r="AG10070"/>
      <c r="AH10070"/>
      <c r="AI10070"/>
      <c r="AJ10070"/>
      <c r="AK10070"/>
    </row>
    <row r="10071" spans="1:37">
      <c r="A10071"/>
      <c r="B10071"/>
      <c r="C10071"/>
      <c r="D10071"/>
      <c r="E10071"/>
      <c r="F10071"/>
      <c r="G10071"/>
      <c r="H10071"/>
      <c r="I10071"/>
      <c r="J10071"/>
      <c r="K10071"/>
      <c r="L10071"/>
      <c r="M10071"/>
      <c r="N10071"/>
      <c r="O10071"/>
      <c r="P10071"/>
      <c r="Q10071"/>
      <c r="R10071"/>
      <c r="S10071"/>
      <c r="T10071"/>
      <c r="U10071"/>
      <c r="V10071"/>
      <c r="W10071"/>
      <c r="X10071"/>
      <c r="Y10071"/>
      <c r="Z10071"/>
      <c r="AA10071"/>
      <c r="AB10071"/>
      <c r="AC10071"/>
      <c r="AD10071"/>
      <c r="AE10071"/>
      <c r="AF10071"/>
      <c r="AG10071"/>
      <c r="AH10071"/>
      <c r="AI10071"/>
      <c r="AJ10071"/>
      <c r="AK10071"/>
    </row>
    <row r="10081" spans="1:50">
      <c r="A10081"/>
      <c r="D10081"/>
      <c r="F10081"/>
      <c r="G10081" s="171"/>
      <c r="H10081"/>
      <c r="K10081"/>
      <c r="L10081"/>
    </row>
    <row r="10082" spans="1:50">
      <c r="A10082"/>
      <c r="B10082"/>
      <c r="F10082"/>
      <c r="G10082"/>
      <c r="H10082"/>
      <c r="K10082"/>
      <c r="L10082"/>
      <c r="N10082"/>
    </row>
    <row r="10083" spans="1:50">
      <c r="B10083"/>
      <c r="C10083"/>
      <c r="D10083"/>
      <c r="E10083"/>
      <c r="F10083"/>
      <c r="G10083"/>
      <c r="H10083"/>
      <c r="I10083"/>
      <c r="J10083"/>
      <c r="K10083"/>
      <c r="L10083"/>
      <c r="M10083"/>
      <c r="N10083"/>
      <c r="O10083"/>
      <c r="P10083"/>
      <c r="Q10083"/>
      <c r="R10083"/>
      <c r="S10083"/>
      <c r="T10083"/>
      <c r="U10083"/>
      <c r="V10083"/>
      <c r="W10083"/>
      <c r="X10083"/>
      <c r="Y10083"/>
      <c r="Z10083"/>
      <c r="AA10083"/>
      <c r="AB10083"/>
      <c r="AC10083"/>
      <c r="AD10083"/>
      <c r="AE10083"/>
      <c r="AF10083"/>
      <c r="AG10083"/>
      <c r="AH10083"/>
      <c r="AI10083"/>
      <c r="AJ10083"/>
      <c r="AK10083"/>
    </row>
    <row r="10084" spans="1:50">
      <c r="B10084"/>
      <c r="E10084"/>
      <c r="H10084"/>
      <c r="K10084"/>
      <c r="N10084"/>
      <c r="Q10084"/>
      <c r="T10084"/>
      <c r="W10084"/>
      <c r="Z10084"/>
      <c r="AC10084"/>
      <c r="AF10084"/>
      <c r="AI10084"/>
    </row>
    <row r="10085" spans="1:50">
      <c r="A10085"/>
      <c r="B10085"/>
      <c r="C10085"/>
      <c r="D10085"/>
      <c r="E10085"/>
      <c r="F10085"/>
      <c r="G10085"/>
      <c r="H10085"/>
      <c r="I10085"/>
      <c r="J10085"/>
      <c r="K10085"/>
      <c r="L10085"/>
      <c r="M10085"/>
      <c r="N10085"/>
      <c r="O10085"/>
      <c r="P10085"/>
      <c r="Q10085"/>
      <c r="R10085"/>
      <c r="S10085"/>
      <c r="T10085"/>
      <c r="U10085"/>
      <c r="V10085"/>
      <c r="W10085"/>
      <c r="X10085"/>
      <c r="Y10085"/>
      <c r="Z10085"/>
      <c r="AA10085"/>
      <c r="AB10085"/>
      <c r="AC10085"/>
      <c r="AD10085"/>
      <c r="AE10085"/>
      <c r="AF10085"/>
      <c r="AG10085"/>
      <c r="AH10085"/>
      <c r="AI10085"/>
      <c r="AJ10085"/>
      <c r="AK10085"/>
    </row>
    <row r="10086" spans="1:50">
      <c r="B10086" s="172"/>
      <c r="C10086" s="173"/>
      <c r="D10086" s="173"/>
      <c r="E10086" s="172"/>
      <c r="F10086" s="173"/>
      <c r="G10086" s="173"/>
      <c r="H10086" s="172"/>
      <c r="I10086" s="173"/>
      <c r="J10086" s="173"/>
      <c r="K10086" s="172"/>
      <c r="L10086" s="173"/>
      <c r="M10086" s="173"/>
      <c r="N10086" s="172"/>
      <c r="O10086" s="173"/>
      <c r="P10086" s="173"/>
      <c r="Q10086" s="172"/>
      <c r="R10086" s="173"/>
      <c r="S10086" s="173"/>
      <c r="T10086" s="172"/>
      <c r="U10086" s="173"/>
      <c r="V10086" s="173"/>
      <c r="W10086" s="172"/>
      <c r="X10086" s="173"/>
      <c r="Y10086" s="173"/>
      <c r="Z10086" s="172"/>
      <c r="AA10086" s="173"/>
      <c r="AB10086" s="173"/>
      <c r="AC10086" s="172"/>
      <c r="AD10086" s="173"/>
      <c r="AE10086" s="173"/>
      <c r="AF10086" s="172"/>
      <c r="AG10086" s="173"/>
      <c r="AH10086" s="173"/>
      <c r="AI10086" s="172"/>
      <c r="AJ10086" s="173"/>
      <c r="AK10086" s="173"/>
      <c r="AM10086">
        <f>A10081</f>
        <v>0</v>
      </c>
      <c r="AN10086" s="165" t="e">
        <f>1/($B10086*(1/$B10084)*(1/(5/7+2/7*$D10086))*$B10096/SUM($B10088:$B10111))</f>
        <v>#DIV/0!</v>
      </c>
      <c r="AO10086" s="165" t="e">
        <f>1/(B10086*(1/B10084)*(1/(5/7+2/7*D10086)))</f>
        <v>#DIV/0!</v>
      </c>
      <c r="AP10086" s="165"/>
      <c r="AR10086" s="170">
        <f>CHOOSE(AV$3,C10086,F10086,I10086,L10086,O10086,R10086,U10086,X10086,AA10086,AD10086,AG10086,AJ10086)</f>
        <v>0</v>
      </c>
      <c r="AS10086" s="166"/>
      <c r="AT10086" s="166"/>
      <c r="AV10086" s="116" t="e">
        <f>AN10086/AR10086</f>
        <v>#DIV/0!</v>
      </c>
      <c r="AW10086" s="167" t="e">
        <f>AO10086/AR10086</f>
        <v>#DIV/0!</v>
      </c>
      <c r="AX10086" s="165"/>
    </row>
    <row r="10087" spans="1:50">
      <c r="A10087"/>
      <c r="B10087"/>
      <c r="C10087"/>
      <c r="D10087"/>
      <c r="E10087"/>
      <c r="F10087"/>
      <c r="G10087"/>
      <c r="H10087"/>
      <c r="I10087"/>
      <c r="J10087"/>
      <c r="K10087"/>
      <c r="L10087"/>
      <c r="M10087"/>
      <c r="N10087"/>
      <c r="O10087"/>
      <c r="P10087"/>
      <c r="Q10087"/>
      <c r="R10087"/>
      <c r="S10087"/>
      <c r="T10087"/>
      <c r="U10087"/>
      <c r="V10087"/>
      <c r="W10087"/>
      <c r="X10087"/>
      <c r="Y10087"/>
      <c r="Z10087"/>
      <c r="AA10087"/>
      <c r="AB10087"/>
      <c r="AC10087"/>
      <c r="AD10087"/>
      <c r="AE10087"/>
      <c r="AF10087"/>
      <c r="AG10087"/>
      <c r="AH10087"/>
      <c r="AI10087"/>
      <c r="AJ10087"/>
      <c r="AK10087"/>
    </row>
    <row r="10088" spans="1:50">
      <c r="A10088"/>
      <c r="B10088"/>
      <c r="C10088"/>
      <c r="D10088"/>
      <c r="E10088"/>
      <c r="F10088"/>
      <c r="G10088"/>
      <c r="H10088"/>
      <c r="I10088"/>
      <c r="J10088"/>
      <c r="K10088"/>
      <c r="L10088"/>
      <c r="M10088"/>
      <c r="N10088"/>
      <c r="O10088"/>
      <c r="P10088"/>
      <c r="Q10088"/>
      <c r="R10088"/>
      <c r="S10088"/>
      <c r="T10088"/>
      <c r="U10088"/>
      <c r="V10088"/>
      <c r="W10088"/>
      <c r="X10088"/>
      <c r="Y10088"/>
      <c r="Z10088"/>
      <c r="AA10088"/>
      <c r="AB10088"/>
      <c r="AC10088"/>
      <c r="AD10088"/>
      <c r="AE10088"/>
      <c r="AF10088"/>
      <c r="AG10088"/>
      <c r="AH10088"/>
      <c r="AI10088"/>
      <c r="AJ10088"/>
      <c r="AK10088"/>
    </row>
    <row r="10089" spans="1:50">
      <c r="A10089"/>
      <c r="B10089"/>
      <c r="C10089"/>
      <c r="D10089"/>
      <c r="E10089"/>
      <c r="F10089"/>
      <c r="G10089"/>
      <c r="H10089"/>
      <c r="I10089"/>
      <c r="J10089"/>
      <c r="K10089"/>
      <c r="L10089"/>
      <c r="M10089"/>
      <c r="N10089"/>
      <c r="O10089"/>
      <c r="P10089"/>
      <c r="Q10089"/>
      <c r="R10089"/>
      <c r="S10089"/>
      <c r="T10089"/>
      <c r="U10089"/>
      <c r="V10089"/>
      <c r="W10089"/>
      <c r="X10089"/>
      <c r="Y10089"/>
      <c r="Z10089"/>
      <c r="AA10089"/>
      <c r="AB10089"/>
      <c r="AC10089"/>
      <c r="AD10089"/>
      <c r="AE10089"/>
      <c r="AF10089"/>
      <c r="AG10089"/>
      <c r="AH10089"/>
      <c r="AI10089"/>
      <c r="AJ10089"/>
      <c r="AK10089"/>
    </row>
    <row r="10090" spans="1:50">
      <c r="A10090"/>
      <c r="B10090"/>
      <c r="C10090"/>
      <c r="D10090"/>
      <c r="E10090"/>
      <c r="F10090"/>
      <c r="G10090"/>
      <c r="H10090"/>
      <c r="I10090"/>
      <c r="J10090"/>
      <c r="K10090"/>
      <c r="L10090"/>
      <c r="M10090"/>
      <c r="N10090"/>
      <c r="O10090"/>
      <c r="P10090"/>
      <c r="Q10090"/>
      <c r="R10090"/>
      <c r="S10090"/>
      <c r="T10090"/>
      <c r="U10090"/>
      <c r="V10090"/>
      <c r="W10090"/>
      <c r="X10090"/>
      <c r="Y10090"/>
      <c r="Z10090"/>
      <c r="AA10090"/>
      <c r="AB10090"/>
      <c r="AC10090"/>
      <c r="AD10090"/>
      <c r="AE10090"/>
      <c r="AF10090"/>
      <c r="AG10090"/>
      <c r="AH10090"/>
      <c r="AI10090"/>
      <c r="AJ10090"/>
      <c r="AK10090"/>
    </row>
    <row r="10091" spans="1:50">
      <c r="A10091"/>
      <c r="B10091"/>
      <c r="C10091"/>
      <c r="D10091"/>
      <c r="E10091"/>
      <c r="F10091"/>
      <c r="G10091"/>
      <c r="H10091"/>
      <c r="I10091"/>
      <c r="J10091"/>
      <c r="K10091"/>
      <c r="L10091"/>
      <c r="M10091"/>
      <c r="N10091"/>
      <c r="O10091"/>
      <c r="P10091"/>
      <c r="Q10091"/>
      <c r="R10091"/>
      <c r="S10091"/>
      <c r="T10091"/>
      <c r="U10091"/>
      <c r="V10091"/>
      <c r="W10091"/>
      <c r="X10091"/>
      <c r="Y10091"/>
      <c r="Z10091"/>
      <c r="AA10091"/>
      <c r="AB10091"/>
      <c r="AC10091"/>
      <c r="AD10091"/>
      <c r="AE10091"/>
      <c r="AF10091"/>
      <c r="AG10091"/>
      <c r="AH10091"/>
      <c r="AI10091"/>
      <c r="AJ10091"/>
      <c r="AK10091"/>
    </row>
    <row r="10092" spans="1:50">
      <c r="A10092"/>
      <c r="B10092"/>
      <c r="C10092"/>
      <c r="D10092"/>
      <c r="E10092"/>
      <c r="F10092"/>
      <c r="G10092"/>
      <c r="H10092"/>
      <c r="I10092"/>
      <c r="J10092"/>
      <c r="K10092"/>
      <c r="L10092"/>
      <c r="M10092"/>
      <c r="N10092"/>
      <c r="O10092"/>
      <c r="P10092"/>
      <c r="Q10092"/>
      <c r="R10092"/>
      <c r="S10092"/>
      <c r="T10092"/>
      <c r="U10092"/>
      <c r="V10092"/>
      <c r="W10092"/>
      <c r="X10092"/>
      <c r="Y10092"/>
      <c r="Z10092"/>
      <c r="AA10092"/>
      <c r="AB10092"/>
      <c r="AC10092"/>
      <c r="AD10092"/>
      <c r="AE10092"/>
      <c r="AF10092"/>
      <c r="AG10092"/>
      <c r="AH10092"/>
      <c r="AI10092"/>
      <c r="AJ10092"/>
      <c r="AK10092"/>
    </row>
    <row r="10093" spans="1:50">
      <c r="A10093"/>
      <c r="B10093"/>
      <c r="C10093"/>
      <c r="D10093"/>
      <c r="E10093"/>
      <c r="F10093"/>
      <c r="G10093"/>
      <c r="H10093"/>
      <c r="I10093"/>
      <c r="J10093"/>
      <c r="K10093"/>
      <c r="L10093"/>
      <c r="M10093"/>
      <c r="N10093"/>
      <c r="O10093"/>
      <c r="P10093"/>
      <c r="Q10093"/>
      <c r="R10093"/>
      <c r="S10093"/>
      <c r="T10093"/>
      <c r="U10093"/>
      <c r="V10093"/>
      <c r="W10093"/>
      <c r="X10093"/>
      <c r="Y10093"/>
      <c r="Z10093"/>
      <c r="AA10093"/>
      <c r="AB10093"/>
      <c r="AC10093"/>
      <c r="AD10093"/>
      <c r="AE10093"/>
      <c r="AF10093"/>
      <c r="AG10093"/>
      <c r="AH10093"/>
      <c r="AI10093"/>
      <c r="AJ10093"/>
      <c r="AK10093"/>
    </row>
    <row r="10094" spans="1:50">
      <c r="A10094"/>
      <c r="B10094"/>
      <c r="C10094"/>
      <c r="D10094"/>
      <c r="E10094"/>
      <c r="F10094"/>
      <c r="G10094"/>
      <c r="H10094"/>
      <c r="I10094"/>
      <c r="J10094"/>
      <c r="K10094"/>
      <c r="L10094"/>
      <c r="M10094"/>
      <c r="N10094"/>
      <c r="O10094"/>
      <c r="P10094"/>
      <c r="Q10094"/>
      <c r="R10094"/>
      <c r="S10094"/>
      <c r="T10094"/>
      <c r="U10094"/>
      <c r="V10094"/>
      <c r="W10094"/>
      <c r="X10094"/>
      <c r="Y10094"/>
      <c r="Z10094"/>
      <c r="AA10094"/>
      <c r="AB10094"/>
      <c r="AC10094"/>
      <c r="AD10094"/>
      <c r="AE10094"/>
      <c r="AF10094"/>
      <c r="AG10094"/>
      <c r="AH10094"/>
      <c r="AI10094"/>
      <c r="AJ10094"/>
      <c r="AK10094"/>
    </row>
    <row r="10095" spans="1:50">
      <c r="A10095"/>
      <c r="B10095"/>
      <c r="C10095"/>
      <c r="D10095"/>
      <c r="E10095"/>
      <c r="F10095"/>
      <c r="G10095"/>
      <c r="H10095"/>
      <c r="I10095"/>
      <c r="J10095"/>
      <c r="K10095"/>
      <c r="L10095"/>
      <c r="M10095"/>
      <c r="N10095"/>
      <c r="O10095"/>
      <c r="P10095"/>
      <c r="Q10095"/>
      <c r="R10095"/>
      <c r="S10095"/>
      <c r="T10095"/>
      <c r="U10095"/>
      <c r="V10095"/>
      <c r="W10095"/>
      <c r="X10095"/>
      <c r="Y10095"/>
      <c r="Z10095"/>
      <c r="AA10095"/>
      <c r="AB10095"/>
      <c r="AC10095"/>
      <c r="AD10095"/>
      <c r="AE10095"/>
      <c r="AF10095"/>
      <c r="AG10095"/>
      <c r="AH10095"/>
      <c r="AI10095"/>
      <c r="AJ10095"/>
      <c r="AK10095"/>
    </row>
    <row r="10096" spans="1:50">
      <c r="A10096"/>
      <c r="B10096"/>
      <c r="C10096"/>
      <c r="D10096"/>
      <c r="E10096"/>
      <c r="F10096"/>
      <c r="G10096"/>
      <c r="H10096"/>
      <c r="I10096"/>
      <c r="J10096"/>
      <c r="K10096"/>
      <c r="L10096"/>
      <c r="M10096"/>
      <c r="N10096"/>
      <c r="O10096"/>
      <c r="P10096"/>
      <c r="Q10096"/>
      <c r="R10096"/>
      <c r="S10096"/>
      <c r="T10096"/>
      <c r="U10096"/>
      <c r="V10096"/>
      <c r="W10096"/>
      <c r="X10096"/>
      <c r="Y10096"/>
      <c r="Z10096"/>
      <c r="AA10096"/>
      <c r="AB10096"/>
      <c r="AC10096"/>
      <c r="AD10096"/>
      <c r="AE10096"/>
      <c r="AF10096"/>
      <c r="AG10096"/>
      <c r="AH10096"/>
      <c r="AI10096"/>
      <c r="AJ10096"/>
      <c r="AK10096"/>
    </row>
    <row r="10097" spans="1:37">
      <c r="A10097"/>
      <c r="B10097"/>
      <c r="C10097"/>
      <c r="D10097"/>
      <c r="E10097"/>
      <c r="F10097"/>
      <c r="G10097"/>
      <c r="H10097"/>
      <c r="I10097"/>
      <c r="J10097"/>
      <c r="K10097"/>
      <c r="L10097"/>
      <c r="M10097"/>
      <c r="N10097"/>
      <c r="O10097"/>
      <c r="P10097"/>
      <c r="Q10097"/>
      <c r="R10097"/>
      <c r="S10097"/>
      <c r="T10097"/>
      <c r="U10097"/>
      <c r="V10097"/>
      <c r="W10097"/>
      <c r="X10097"/>
      <c r="Y10097"/>
      <c r="Z10097"/>
      <c r="AA10097"/>
      <c r="AB10097"/>
      <c r="AC10097"/>
      <c r="AD10097"/>
      <c r="AE10097"/>
      <c r="AF10097"/>
      <c r="AG10097"/>
      <c r="AH10097"/>
      <c r="AI10097"/>
      <c r="AJ10097"/>
      <c r="AK10097"/>
    </row>
    <row r="10098" spans="1:37">
      <c r="A10098"/>
      <c r="B10098"/>
      <c r="C10098"/>
      <c r="D10098"/>
      <c r="E10098"/>
      <c r="F10098"/>
      <c r="G10098"/>
      <c r="H10098"/>
      <c r="I10098"/>
      <c r="J10098"/>
      <c r="K10098"/>
      <c r="L10098"/>
      <c r="M10098"/>
      <c r="N10098"/>
      <c r="O10098"/>
      <c r="P10098"/>
      <c r="Q10098"/>
      <c r="R10098"/>
      <c r="S10098"/>
      <c r="T10098"/>
      <c r="U10098"/>
      <c r="V10098"/>
      <c r="W10098"/>
      <c r="X10098"/>
      <c r="Y10098"/>
      <c r="Z10098"/>
      <c r="AA10098"/>
      <c r="AB10098"/>
      <c r="AC10098"/>
      <c r="AD10098"/>
      <c r="AE10098"/>
      <c r="AF10098"/>
      <c r="AG10098"/>
      <c r="AH10098"/>
      <c r="AI10098"/>
      <c r="AJ10098"/>
      <c r="AK10098"/>
    </row>
    <row r="10099" spans="1:37">
      <c r="A10099"/>
      <c r="B10099"/>
      <c r="C10099"/>
      <c r="D10099"/>
      <c r="E10099"/>
      <c r="F10099"/>
      <c r="G10099"/>
      <c r="H10099"/>
      <c r="I10099"/>
      <c r="J10099"/>
      <c r="K10099"/>
      <c r="L10099"/>
      <c r="M10099"/>
      <c r="N10099"/>
      <c r="O10099"/>
      <c r="P10099"/>
      <c r="Q10099"/>
      <c r="R10099"/>
      <c r="S10099"/>
      <c r="T10099"/>
      <c r="U10099"/>
      <c r="V10099"/>
      <c r="W10099"/>
      <c r="X10099"/>
      <c r="Y10099"/>
      <c r="Z10099"/>
      <c r="AA10099"/>
      <c r="AB10099"/>
      <c r="AC10099"/>
      <c r="AD10099"/>
      <c r="AE10099"/>
      <c r="AF10099"/>
      <c r="AG10099"/>
      <c r="AH10099"/>
      <c r="AI10099"/>
      <c r="AJ10099"/>
      <c r="AK10099"/>
    </row>
    <row r="10100" spans="1:37">
      <c r="A10100"/>
      <c r="B10100"/>
      <c r="C10100"/>
      <c r="D10100"/>
      <c r="E10100"/>
      <c r="F10100"/>
      <c r="G10100"/>
      <c r="H10100"/>
      <c r="I10100"/>
      <c r="J10100"/>
      <c r="K10100"/>
      <c r="L10100"/>
      <c r="M10100"/>
      <c r="N10100"/>
      <c r="O10100"/>
      <c r="P10100"/>
      <c r="Q10100"/>
      <c r="R10100"/>
      <c r="S10100"/>
      <c r="T10100"/>
      <c r="U10100"/>
      <c r="V10100"/>
      <c r="W10100"/>
      <c r="X10100"/>
      <c r="Y10100"/>
      <c r="Z10100"/>
      <c r="AA10100"/>
      <c r="AB10100"/>
      <c r="AC10100"/>
      <c r="AD10100"/>
      <c r="AE10100"/>
      <c r="AF10100"/>
      <c r="AG10100"/>
      <c r="AH10100"/>
      <c r="AI10100"/>
      <c r="AJ10100"/>
      <c r="AK10100"/>
    </row>
    <row r="10101" spans="1:37">
      <c r="A10101"/>
      <c r="B10101"/>
      <c r="C10101"/>
      <c r="D10101"/>
      <c r="E10101"/>
      <c r="F10101"/>
      <c r="G10101"/>
      <c r="H10101"/>
      <c r="I10101"/>
      <c r="J10101"/>
      <c r="K10101"/>
      <c r="L10101"/>
      <c r="M10101"/>
      <c r="N10101"/>
      <c r="O10101"/>
      <c r="P10101"/>
      <c r="Q10101"/>
      <c r="R10101"/>
      <c r="S10101"/>
      <c r="T10101"/>
      <c r="U10101"/>
      <c r="V10101"/>
      <c r="W10101"/>
      <c r="X10101"/>
      <c r="Y10101"/>
      <c r="Z10101"/>
      <c r="AA10101"/>
      <c r="AB10101"/>
      <c r="AC10101"/>
      <c r="AD10101"/>
      <c r="AE10101"/>
      <c r="AF10101"/>
      <c r="AG10101"/>
      <c r="AH10101"/>
      <c r="AI10101"/>
      <c r="AJ10101"/>
      <c r="AK10101"/>
    </row>
    <row r="10102" spans="1:37">
      <c r="A10102"/>
      <c r="B10102"/>
      <c r="C10102"/>
      <c r="D10102"/>
      <c r="E10102"/>
      <c r="F10102"/>
      <c r="G10102"/>
      <c r="H10102"/>
      <c r="I10102"/>
      <c r="J10102"/>
      <c r="K10102"/>
      <c r="L10102"/>
      <c r="M10102"/>
      <c r="N10102"/>
      <c r="O10102"/>
      <c r="P10102"/>
      <c r="Q10102"/>
      <c r="R10102"/>
      <c r="S10102"/>
      <c r="T10102"/>
      <c r="U10102"/>
      <c r="V10102"/>
      <c r="W10102"/>
      <c r="X10102"/>
      <c r="Y10102"/>
      <c r="Z10102"/>
      <c r="AA10102"/>
      <c r="AB10102"/>
      <c r="AC10102"/>
      <c r="AD10102"/>
      <c r="AE10102"/>
      <c r="AF10102"/>
      <c r="AG10102"/>
      <c r="AH10102"/>
      <c r="AI10102"/>
      <c r="AJ10102"/>
      <c r="AK10102"/>
    </row>
    <row r="10103" spans="1:37">
      <c r="A10103"/>
      <c r="B10103"/>
      <c r="C10103"/>
      <c r="D10103"/>
      <c r="E10103"/>
      <c r="F10103"/>
      <c r="G10103"/>
      <c r="H10103"/>
      <c r="I10103"/>
      <c r="J10103"/>
      <c r="K10103"/>
      <c r="L10103"/>
      <c r="M10103"/>
      <c r="N10103"/>
      <c r="O10103"/>
      <c r="P10103"/>
      <c r="Q10103"/>
      <c r="R10103"/>
      <c r="S10103"/>
      <c r="T10103"/>
      <c r="U10103"/>
      <c r="V10103"/>
      <c r="W10103"/>
      <c r="X10103"/>
      <c r="Y10103"/>
      <c r="Z10103"/>
      <c r="AA10103"/>
      <c r="AB10103"/>
      <c r="AC10103"/>
      <c r="AD10103"/>
      <c r="AE10103"/>
      <c r="AF10103"/>
      <c r="AG10103"/>
      <c r="AH10103"/>
      <c r="AI10103"/>
      <c r="AJ10103"/>
      <c r="AK10103"/>
    </row>
    <row r="10104" spans="1:37">
      <c r="A10104"/>
      <c r="B10104"/>
      <c r="C10104"/>
      <c r="D10104"/>
      <c r="E10104"/>
      <c r="F10104"/>
      <c r="G10104"/>
      <c r="H10104"/>
      <c r="I10104"/>
      <c r="J10104"/>
      <c r="K10104"/>
      <c r="L10104"/>
      <c r="M10104"/>
      <c r="N10104"/>
      <c r="O10104"/>
      <c r="P10104"/>
      <c r="Q10104"/>
      <c r="R10104"/>
      <c r="S10104"/>
      <c r="T10104"/>
      <c r="U10104"/>
      <c r="V10104"/>
      <c r="W10104"/>
      <c r="X10104"/>
      <c r="Y10104"/>
      <c r="Z10104"/>
      <c r="AA10104"/>
      <c r="AB10104"/>
      <c r="AC10104"/>
      <c r="AD10104"/>
      <c r="AE10104"/>
      <c r="AF10104"/>
      <c r="AG10104"/>
      <c r="AH10104"/>
      <c r="AI10104"/>
      <c r="AJ10104"/>
      <c r="AK10104"/>
    </row>
    <row r="10105" spans="1:37">
      <c r="A10105"/>
      <c r="B10105"/>
      <c r="C10105"/>
      <c r="D10105"/>
      <c r="E10105"/>
      <c r="F10105"/>
      <c r="G10105"/>
      <c r="H10105"/>
      <c r="I10105"/>
      <c r="J10105"/>
      <c r="K10105"/>
      <c r="L10105"/>
      <c r="M10105"/>
      <c r="N10105"/>
      <c r="O10105"/>
      <c r="P10105"/>
      <c r="Q10105"/>
      <c r="R10105"/>
      <c r="S10105"/>
      <c r="T10105"/>
      <c r="U10105"/>
      <c r="V10105"/>
      <c r="W10105"/>
      <c r="X10105"/>
      <c r="Y10105"/>
      <c r="Z10105"/>
      <c r="AA10105"/>
      <c r="AB10105"/>
      <c r="AC10105"/>
      <c r="AD10105"/>
      <c r="AE10105"/>
      <c r="AF10105"/>
      <c r="AG10105"/>
      <c r="AH10105"/>
      <c r="AI10105"/>
      <c r="AJ10105"/>
      <c r="AK10105"/>
    </row>
    <row r="10106" spans="1:37">
      <c r="A10106"/>
      <c r="B10106"/>
      <c r="C10106"/>
      <c r="D10106"/>
      <c r="E10106"/>
      <c r="F10106"/>
      <c r="G10106"/>
      <c r="H10106"/>
      <c r="I10106"/>
      <c r="J10106"/>
      <c r="K10106"/>
      <c r="L10106"/>
      <c r="M10106"/>
      <c r="N10106"/>
      <c r="O10106"/>
      <c r="P10106"/>
      <c r="Q10106"/>
      <c r="R10106"/>
      <c r="S10106"/>
      <c r="T10106"/>
      <c r="U10106"/>
      <c r="V10106"/>
      <c r="W10106"/>
      <c r="X10106"/>
      <c r="Y10106"/>
      <c r="Z10106"/>
      <c r="AA10106"/>
      <c r="AB10106"/>
      <c r="AC10106"/>
      <c r="AD10106"/>
      <c r="AE10106"/>
      <c r="AF10106"/>
      <c r="AG10106"/>
      <c r="AH10106"/>
      <c r="AI10106"/>
      <c r="AJ10106"/>
      <c r="AK10106"/>
    </row>
    <row r="10107" spans="1:37">
      <c r="A10107"/>
      <c r="B10107"/>
      <c r="C10107"/>
      <c r="D10107"/>
      <c r="E10107"/>
      <c r="F10107"/>
      <c r="G10107"/>
      <c r="H10107"/>
      <c r="I10107"/>
      <c r="J10107"/>
      <c r="K10107"/>
      <c r="L10107"/>
      <c r="M10107"/>
      <c r="N10107"/>
      <c r="O10107"/>
      <c r="P10107"/>
      <c r="Q10107"/>
      <c r="R10107"/>
      <c r="S10107"/>
      <c r="T10107"/>
      <c r="U10107"/>
      <c r="V10107"/>
      <c r="W10107"/>
      <c r="X10107"/>
      <c r="Y10107"/>
      <c r="Z10107"/>
      <c r="AA10107"/>
      <c r="AB10107"/>
      <c r="AC10107"/>
      <c r="AD10107"/>
      <c r="AE10107"/>
      <c r="AF10107"/>
      <c r="AG10107"/>
      <c r="AH10107"/>
      <c r="AI10107"/>
      <c r="AJ10107"/>
      <c r="AK10107"/>
    </row>
    <row r="10108" spans="1:37">
      <c r="A10108"/>
      <c r="B10108"/>
      <c r="C10108"/>
      <c r="D10108"/>
      <c r="E10108"/>
      <c r="F10108"/>
      <c r="G10108"/>
      <c r="H10108"/>
      <c r="I10108"/>
      <c r="J10108"/>
      <c r="K10108"/>
      <c r="L10108"/>
      <c r="M10108"/>
      <c r="N10108"/>
      <c r="O10108"/>
      <c r="P10108"/>
      <c r="Q10108"/>
      <c r="R10108"/>
      <c r="S10108"/>
      <c r="T10108"/>
      <c r="U10108"/>
      <c r="V10108"/>
      <c r="W10108"/>
      <c r="X10108"/>
      <c r="Y10108"/>
      <c r="Z10108"/>
      <c r="AA10108"/>
      <c r="AB10108"/>
      <c r="AC10108"/>
      <c r="AD10108"/>
      <c r="AE10108"/>
      <c r="AF10108"/>
      <c r="AG10108"/>
      <c r="AH10108"/>
      <c r="AI10108"/>
      <c r="AJ10108"/>
      <c r="AK10108"/>
    </row>
    <row r="10109" spans="1:37">
      <c r="A10109"/>
      <c r="B10109"/>
      <c r="C10109"/>
      <c r="D10109"/>
      <c r="E10109"/>
      <c r="F10109"/>
      <c r="G10109"/>
      <c r="H10109"/>
      <c r="I10109"/>
      <c r="J10109"/>
      <c r="K10109"/>
      <c r="L10109"/>
      <c r="M10109"/>
      <c r="N10109"/>
      <c r="O10109"/>
      <c r="P10109"/>
      <c r="Q10109"/>
      <c r="R10109"/>
      <c r="S10109"/>
      <c r="T10109"/>
      <c r="U10109"/>
      <c r="V10109"/>
      <c r="W10109"/>
      <c r="X10109"/>
      <c r="Y10109"/>
      <c r="Z10109"/>
      <c r="AA10109"/>
      <c r="AB10109"/>
      <c r="AC10109"/>
      <c r="AD10109"/>
      <c r="AE10109"/>
      <c r="AF10109"/>
      <c r="AG10109"/>
      <c r="AH10109"/>
      <c r="AI10109"/>
      <c r="AJ10109"/>
      <c r="AK10109"/>
    </row>
    <row r="10110" spans="1:37">
      <c r="A10110"/>
      <c r="B10110"/>
      <c r="C10110"/>
      <c r="D10110"/>
      <c r="E10110"/>
      <c r="F10110"/>
      <c r="G10110"/>
      <c r="H10110"/>
      <c r="I10110"/>
      <c r="J10110"/>
      <c r="K10110"/>
      <c r="L10110"/>
      <c r="M10110"/>
      <c r="N10110"/>
      <c r="O10110"/>
      <c r="P10110"/>
      <c r="Q10110"/>
      <c r="R10110"/>
      <c r="S10110"/>
      <c r="T10110"/>
      <c r="U10110"/>
      <c r="V10110"/>
      <c r="W10110"/>
      <c r="X10110"/>
      <c r="Y10110"/>
      <c r="Z10110"/>
      <c r="AA10110"/>
      <c r="AB10110"/>
      <c r="AC10110"/>
      <c r="AD10110"/>
      <c r="AE10110"/>
      <c r="AF10110"/>
      <c r="AG10110"/>
      <c r="AH10110"/>
      <c r="AI10110"/>
      <c r="AJ10110"/>
      <c r="AK10110"/>
    </row>
    <row r="10111" spans="1:37">
      <c r="A10111"/>
      <c r="B10111"/>
      <c r="C10111"/>
      <c r="D10111"/>
      <c r="E10111"/>
      <c r="F10111"/>
      <c r="G10111"/>
      <c r="H10111"/>
      <c r="I10111"/>
      <c r="J10111"/>
      <c r="K10111"/>
      <c r="L10111"/>
      <c r="M10111"/>
      <c r="N10111"/>
      <c r="O10111"/>
      <c r="P10111"/>
      <c r="Q10111"/>
      <c r="R10111"/>
      <c r="S10111"/>
      <c r="T10111"/>
      <c r="U10111"/>
      <c r="V10111"/>
      <c r="W10111"/>
      <c r="X10111"/>
      <c r="Y10111"/>
      <c r="Z10111"/>
      <c r="AA10111"/>
      <c r="AB10111"/>
      <c r="AC10111"/>
      <c r="AD10111"/>
      <c r="AE10111"/>
      <c r="AF10111"/>
      <c r="AG10111"/>
      <c r="AH10111"/>
      <c r="AI10111"/>
      <c r="AJ10111"/>
      <c r="AK10111"/>
    </row>
    <row r="10121" spans="1:50">
      <c r="A10121"/>
      <c r="D10121"/>
      <c r="F10121"/>
      <c r="G10121" s="171"/>
      <c r="H10121"/>
      <c r="K10121"/>
      <c r="L10121"/>
    </row>
    <row r="10122" spans="1:50">
      <c r="A10122"/>
      <c r="B10122"/>
      <c r="F10122"/>
      <c r="G10122"/>
      <c r="H10122"/>
      <c r="K10122"/>
      <c r="L10122"/>
      <c r="N10122"/>
    </row>
    <row r="10123" spans="1:50">
      <c r="B10123"/>
      <c r="C10123"/>
      <c r="D10123"/>
      <c r="E10123"/>
      <c r="F10123"/>
      <c r="G10123"/>
      <c r="H10123"/>
      <c r="I10123"/>
      <c r="J10123"/>
      <c r="K10123"/>
      <c r="L10123"/>
      <c r="M10123"/>
      <c r="N10123"/>
      <c r="O10123"/>
      <c r="P10123"/>
      <c r="Q10123"/>
      <c r="R10123"/>
      <c r="S10123"/>
      <c r="T10123"/>
      <c r="U10123"/>
      <c r="V10123"/>
      <c r="W10123"/>
      <c r="X10123"/>
      <c r="Y10123"/>
      <c r="Z10123"/>
      <c r="AA10123"/>
      <c r="AB10123"/>
      <c r="AC10123"/>
      <c r="AD10123"/>
      <c r="AE10123"/>
      <c r="AF10123"/>
      <c r="AG10123"/>
      <c r="AH10123"/>
      <c r="AI10123"/>
      <c r="AJ10123"/>
      <c r="AK10123"/>
    </row>
    <row r="10124" spans="1:50">
      <c r="B10124"/>
      <c r="E10124"/>
      <c r="H10124"/>
      <c r="K10124"/>
      <c r="N10124"/>
      <c r="Q10124"/>
      <c r="T10124"/>
      <c r="W10124"/>
      <c r="Z10124"/>
      <c r="AC10124"/>
      <c r="AF10124"/>
      <c r="AI10124"/>
    </row>
    <row r="10125" spans="1:50">
      <c r="A10125"/>
      <c r="B10125"/>
      <c r="C10125"/>
      <c r="D10125"/>
      <c r="E10125"/>
      <c r="F10125"/>
      <c r="G10125"/>
      <c r="H10125"/>
      <c r="I10125"/>
      <c r="J10125"/>
      <c r="K10125"/>
      <c r="L10125"/>
      <c r="M10125"/>
      <c r="N10125"/>
      <c r="O10125"/>
      <c r="P10125"/>
      <c r="Q10125"/>
      <c r="R10125"/>
      <c r="S10125"/>
      <c r="T10125"/>
      <c r="U10125"/>
      <c r="V10125"/>
      <c r="W10125"/>
      <c r="X10125"/>
      <c r="Y10125"/>
      <c r="Z10125"/>
      <c r="AA10125"/>
      <c r="AB10125"/>
      <c r="AC10125"/>
      <c r="AD10125"/>
      <c r="AE10125"/>
      <c r="AF10125"/>
      <c r="AG10125"/>
      <c r="AH10125"/>
      <c r="AI10125"/>
      <c r="AJ10125"/>
      <c r="AK10125"/>
    </row>
    <row r="10126" spans="1:50">
      <c r="B10126" s="172"/>
      <c r="C10126" s="173"/>
      <c r="D10126" s="173"/>
      <c r="E10126" s="172"/>
      <c r="F10126" s="173"/>
      <c r="G10126" s="173"/>
      <c r="H10126" s="172"/>
      <c r="I10126" s="173"/>
      <c r="J10126" s="173"/>
      <c r="K10126" s="172"/>
      <c r="L10126" s="173"/>
      <c r="M10126" s="173"/>
      <c r="N10126" s="172"/>
      <c r="O10126" s="173"/>
      <c r="P10126" s="173"/>
      <c r="Q10126" s="172"/>
      <c r="R10126" s="173"/>
      <c r="S10126" s="173"/>
      <c r="T10126" s="172"/>
      <c r="U10126" s="173"/>
      <c r="V10126" s="173"/>
      <c r="W10126" s="172"/>
      <c r="X10126" s="173"/>
      <c r="Y10126" s="173"/>
      <c r="Z10126" s="172"/>
      <c r="AA10126" s="173"/>
      <c r="AB10126" s="173"/>
      <c r="AC10126" s="172"/>
      <c r="AD10126" s="173"/>
      <c r="AE10126" s="173"/>
      <c r="AF10126" s="172"/>
      <c r="AG10126" s="173"/>
      <c r="AH10126" s="173"/>
      <c r="AI10126" s="172"/>
      <c r="AJ10126" s="173"/>
      <c r="AK10126" s="173"/>
      <c r="AM10126">
        <f>A10121</f>
        <v>0</v>
      </c>
      <c r="AN10126" s="165" t="e">
        <f>1/($B10126*(1/$B10124)*(1/(5/7+2/7*$D10126))*$B10136/SUM($B10128:$B10151))</f>
        <v>#DIV/0!</v>
      </c>
      <c r="AO10126" s="165" t="e">
        <f>1/(B10126*(1/B10124)*(1/(5/7+2/7*D10126)))</f>
        <v>#DIV/0!</v>
      </c>
      <c r="AP10126" s="165"/>
      <c r="AR10126" s="170">
        <f>CHOOSE(AV$3,C10126,F10126,I10126,L10126,O10126,R10126,U10126,X10126,AA10126,AD10126,AG10126,AJ10126)</f>
        <v>0</v>
      </c>
      <c r="AS10126" s="166"/>
      <c r="AT10126" s="166"/>
      <c r="AV10126" s="116" t="e">
        <f>AN10126/AR10126</f>
        <v>#DIV/0!</v>
      </c>
      <c r="AW10126" s="167" t="e">
        <f>AO10126/AR10126</f>
        <v>#DIV/0!</v>
      </c>
      <c r="AX10126" s="165"/>
    </row>
    <row r="10127" spans="1:50">
      <c r="A10127"/>
      <c r="B10127"/>
      <c r="C10127"/>
      <c r="D10127"/>
      <c r="E10127"/>
      <c r="F10127"/>
      <c r="G10127"/>
      <c r="H10127"/>
      <c r="I10127"/>
      <c r="J10127"/>
      <c r="K10127"/>
      <c r="L10127"/>
      <c r="M10127"/>
      <c r="N10127"/>
      <c r="O10127"/>
      <c r="P10127"/>
      <c r="Q10127"/>
      <c r="R10127"/>
      <c r="S10127"/>
      <c r="T10127"/>
      <c r="U10127"/>
      <c r="V10127"/>
      <c r="W10127"/>
      <c r="X10127"/>
      <c r="Y10127"/>
      <c r="Z10127"/>
      <c r="AA10127"/>
      <c r="AB10127"/>
      <c r="AC10127"/>
      <c r="AD10127"/>
      <c r="AE10127"/>
      <c r="AF10127"/>
      <c r="AG10127"/>
      <c r="AH10127"/>
      <c r="AI10127"/>
      <c r="AJ10127"/>
      <c r="AK10127"/>
    </row>
    <row r="10128" spans="1:50">
      <c r="A10128"/>
      <c r="B10128"/>
      <c r="C10128"/>
      <c r="D10128"/>
      <c r="E10128"/>
      <c r="F10128"/>
      <c r="G10128"/>
      <c r="H10128"/>
      <c r="I10128"/>
      <c r="J10128"/>
      <c r="K10128"/>
      <c r="L10128"/>
      <c r="M10128"/>
      <c r="N10128"/>
      <c r="O10128"/>
      <c r="P10128"/>
      <c r="Q10128"/>
      <c r="R10128"/>
      <c r="S10128"/>
      <c r="T10128"/>
      <c r="U10128"/>
      <c r="V10128"/>
      <c r="W10128"/>
      <c r="X10128"/>
      <c r="Y10128"/>
      <c r="Z10128"/>
      <c r="AA10128"/>
      <c r="AB10128"/>
      <c r="AC10128"/>
      <c r="AD10128"/>
      <c r="AE10128"/>
      <c r="AF10128"/>
      <c r="AG10128"/>
      <c r="AH10128"/>
      <c r="AI10128"/>
      <c r="AJ10128"/>
      <c r="AK10128"/>
    </row>
    <row r="10129" spans="1:37">
      <c r="A10129"/>
      <c r="B10129"/>
      <c r="C10129"/>
      <c r="D10129"/>
      <c r="E10129"/>
      <c r="F10129"/>
      <c r="G10129"/>
      <c r="H10129"/>
      <c r="I10129"/>
      <c r="J10129"/>
      <c r="K10129"/>
      <c r="L10129"/>
      <c r="M10129"/>
      <c r="N10129"/>
      <c r="O10129"/>
      <c r="P10129"/>
      <c r="Q10129"/>
      <c r="R10129"/>
      <c r="S10129"/>
      <c r="T10129"/>
      <c r="U10129"/>
      <c r="V10129"/>
      <c r="W10129"/>
      <c r="X10129"/>
      <c r="Y10129"/>
      <c r="Z10129"/>
      <c r="AA10129"/>
      <c r="AB10129"/>
      <c r="AC10129"/>
      <c r="AD10129"/>
      <c r="AE10129"/>
      <c r="AF10129"/>
      <c r="AG10129"/>
      <c r="AH10129"/>
      <c r="AI10129"/>
      <c r="AJ10129"/>
      <c r="AK10129"/>
    </row>
    <row r="10130" spans="1:37">
      <c r="A10130"/>
      <c r="B10130"/>
      <c r="C10130"/>
      <c r="D10130"/>
      <c r="E10130"/>
      <c r="F10130"/>
      <c r="G10130"/>
      <c r="H10130"/>
      <c r="I10130"/>
      <c r="J10130"/>
      <c r="K10130"/>
      <c r="L10130"/>
      <c r="M10130"/>
      <c r="N10130"/>
      <c r="O10130"/>
      <c r="P10130"/>
      <c r="Q10130"/>
      <c r="R10130"/>
      <c r="S10130"/>
      <c r="T10130"/>
      <c r="U10130"/>
      <c r="V10130"/>
      <c r="W10130"/>
      <c r="X10130"/>
      <c r="Y10130"/>
      <c r="Z10130"/>
      <c r="AA10130"/>
      <c r="AB10130"/>
      <c r="AC10130"/>
      <c r="AD10130"/>
      <c r="AE10130"/>
      <c r="AF10130"/>
      <c r="AG10130"/>
      <c r="AH10130"/>
      <c r="AI10130"/>
      <c r="AJ10130"/>
      <c r="AK10130"/>
    </row>
    <row r="10131" spans="1:37">
      <c r="A10131"/>
      <c r="B10131"/>
      <c r="C10131"/>
      <c r="D10131"/>
      <c r="E10131"/>
      <c r="F10131"/>
      <c r="G10131"/>
      <c r="H10131"/>
      <c r="I10131"/>
      <c r="J10131"/>
      <c r="K10131"/>
      <c r="L10131"/>
      <c r="M10131"/>
      <c r="N10131"/>
      <c r="O10131"/>
      <c r="P10131"/>
      <c r="Q10131"/>
      <c r="R10131"/>
      <c r="S10131"/>
      <c r="T10131"/>
      <c r="U10131"/>
      <c r="V10131"/>
      <c r="W10131"/>
      <c r="X10131"/>
      <c r="Y10131"/>
      <c r="Z10131"/>
      <c r="AA10131"/>
      <c r="AB10131"/>
      <c r="AC10131"/>
      <c r="AD10131"/>
      <c r="AE10131"/>
      <c r="AF10131"/>
      <c r="AG10131"/>
      <c r="AH10131"/>
      <c r="AI10131"/>
      <c r="AJ10131"/>
      <c r="AK10131"/>
    </row>
    <row r="10132" spans="1:37">
      <c r="A10132"/>
      <c r="B10132"/>
      <c r="C10132"/>
      <c r="D10132"/>
      <c r="E10132"/>
      <c r="F10132"/>
      <c r="G10132"/>
      <c r="H10132"/>
      <c r="I10132"/>
      <c r="J10132"/>
      <c r="K10132"/>
      <c r="L10132"/>
      <c r="M10132"/>
      <c r="N10132"/>
      <c r="O10132"/>
      <c r="P10132"/>
      <c r="Q10132"/>
      <c r="R10132"/>
      <c r="S10132"/>
      <c r="T10132"/>
      <c r="U10132"/>
      <c r="V10132"/>
      <c r="W10132"/>
      <c r="X10132"/>
      <c r="Y10132"/>
      <c r="Z10132"/>
      <c r="AA10132"/>
      <c r="AB10132"/>
      <c r="AC10132"/>
      <c r="AD10132"/>
      <c r="AE10132"/>
      <c r="AF10132"/>
      <c r="AG10132"/>
      <c r="AH10132"/>
      <c r="AI10132"/>
      <c r="AJ10132"/>
      <c r="AK10132"/>
    </row>
    <row r="10133" spans="1:37">
      <c r="A10133"/>
      <c r="B10133"/>
      <c r="C10133"/>
      <c r="D10133"/>
      <c r="E10133"/>
      <c r="F10133"/>
      <c r="G10133"/>
      <c r="H10133"/>
      <c r="I10133"/>
      <c r="J10133"/>
      <c r="K10133"/>
      <c r="L10133"/>
      <c r="M10133"/>
      <c r="N10133"/>
      <c r="O10133"/>
      <c r="P10133"/>
      <c r="Q10133"/>
      <c r="R10133"/>
      <c r="S10133"/>
      <c r="T10133"/>
      <c r="U10133"/>
      <c r="V10133"/>
      <c r="W10133"/>
      <c r="X10133"/>
      <c r="Y10133"/>
      <c r="Z10133"/>
      <c r="AA10133"/>
      <c r="AB10133"/>
      <c r="AC10133"/>
      <c r="AD10133"/>
      <c r="AE10133"/>
      <c r="AF10133"/>
      <c r="AG10133"/>
      <c r="AH10133"/>
      <c r="AI10133"/>
      <c r="AJ10133"/>
      <c r="AK10133"/>
    </row>
    <row r="10134" spans="1:37">
      <c r="A10134"/>
      <c r="B10134"/>
      <c r="C10134"/>
      <c r="D10134"/>
      <c r="E10134"/>
      <c r="F10134"/>
      <c r="G10134"/>
      <c r="H10134"/>
      <c r="I10134"/>
      <c r="J10134"/>
      <c r="K10134"/>
      <c r="L10134"/>
      <c r="M10134"/>
      <c r="N10134"/>
      <c r="O10134"/>
      <c r="P10134"/>
      <c r="Q10134"/>
      <c r="R10134"/>
      <c r="S10134"/>
      <c r="T10134"/>
      <c r="U10134"/>
      <c r="V10134"/>
      <c r="W10134"/>
      <c r="X10134"/>
      <c r="Y10134"/>
      <c r="Z10134"/>
      <c r="AA10134"/>
      <c r="AB10134"/>
      <c r="AC10134"/>
      <c r="AD10134"/>
      <c r="AE10134"/>
      <c r="AF10134"/>
      <c r="AG10134"/>
      <c r="AH10134"/>
      <c r="AI10134"/>
      <c r="AJ10134"/>
      <c r="AK10134"/>
    </row>
    <row r="10135" spans="1:37">
      <c r="A10135"/>
      <c r="B10135"/>
      <c r="C10135"/>
      <c r="D10135"/>
      <c r="E10135"/>
      <c r="F10135"/>
      <c r="G10135"/>
      <c r="H10135"/>
      <c r="I10135"/>
      <c r="J10135"/>
      <c r="K10135"/>
      <c r="L10135"/>
      <c r="M10135"/>
      <c r="N10135"/>
      <c r="O10135"/>
      <c r="P10135"/>
      <c r="Q10135"/>
      <c r="R10135"/>
      <c r="S10135"/>
      <c r="T10135"/>
      <c r="U10135"/>
      <c r="V10135"/>
      <c r="W10135"/>
      <c r="X10135"/>
      <c r="Y10135"/>
      <c r="Z10135"/>
      <c r="AA10135"/>
      <c r="AB10135"/>
      <c r="AC10135"/>
      <c r="AD10135"/>
      <c r="AE10135"/>
      <c r="AF10135"/>
      <c r="AG10135"/>
      <c r="AH10135"/>
      <c r="AI10135"/>
      <c r="AJ10135"/>
      <c r="AK10135"/>
    </row>
    <row r="10136" spans="1:37">
      <c r="A10136"/>
      <c r="B10136"/>
      <c r="C10136"/>
      <c r="D10136"/>
      <c r="E10136"/>
      <c r="F10136"/>
      <c r="G10136"/>
      <c r="H10136"/>
      <c r="I10136"/>
      <c r="J10136"/>
      <c r="K10136"/>
      <c r="L10136"/>
      <c r="M10136"/>
      <c r="N10136"/>
      <c r="O10136"/>
      <c r="P10136"/>
      <c r="Q10136"/>
      <c r="R10136"/>
      <c r="S10136"/>
      <c r="T10136"/>
      <c r="U10136"/>
      <c r="V10136"/>
      <c r="W10136"/>
      <c r="X10136"/>
      <c r="Y10136"/>
      <c r="Z10136"/>
      <c r="AA10136"/>
      <c r="AB10136"/>
      <c r="AC10136"/>
      <c r="AD10136"/>
      <c r="AE10136"/>
      <c r="AF10136"/>
      <c r="AG10136"/>
      <c r="AH10136"/>
      <c r="AI10136"/>
      <c r="AJ10136"/>
      <c r="AK10136"/>
    </row>
    <row r="10137" spans="1:37">
      <c r="A10137"/>
      <c r="B10137"/>
      <c r="C10137"/>
      <c r="D10137"/>
      <c r="E10137"/>
      <c r="F10137"/>
      <c r="G10137"/>
      <c r="H10137"/>
      <c r="I10137"/>
      <c r="J10137"/>
      <c r="K10137"/>
      <c r="L10137"/>
      <c r="M10137"/>
      <c r="N10137"/>
      <c r="O10137"/>
      <c r="P10137"/>
      <c r="Q10137"/>
      <c r="R10137"/>
      <c r="S10137"/>
      <c r="T10137"/>
      <c r="U10137"/>
      <c r="V10137"/>
      <c r="W10137"/>
      <c r="X10137"/>
      <c r="Y10137"/>
      <c r="Z10137"/>
      <c r="AA10137"/>
      <c r="AB10137"/>
      <c r="AC10137"/>
      <c r="AD10137"/>
      <c r="AE10137"/>
      <c r="AF10137"/>
      <c r="AG10137"/>
      <c r="AH10137"/>
      <c r="AI10137"/>
      <c r="AJ10137"/>
      <c r="AK10137"/>
    </row>
    <row r="10138" spans="1:37">
      <c r="A10138"/>
      <c r="B10138"/>
      <c r="C10138"/>
      <c r="D10138"/>
      <c r="E10138"/>
      <c r="F10138"/>
      <c r="G10138"/>
      <c r="H10138"/>
      <c r="I10138"/>
      <c r="J10138"/>
      <c r="K10138"/>
      <c r="L10138"/>
      <c r="M10138"/>
      <c r="N10138"/>
      <c r="O10138"/>
      <c r="P10138"/>
      <c r="Q10138"/>
      <c r="R10138"/>
      <c r="S10138"/>
      <c r="T10138"/>
      <c r="U10138"/>
      <c r="V10138"/>
      <c r="W10138"/>
      <c r="X10138"/>
      <c r="Y10138"/>
      <c r="Z10138"/>
      <c r="AA10138"/>
      <c r="AB10138"/>
      <c r="AC10138"/>
      <c r="AD10138"/>
      <c r="AE10138"/>
      <c r="AF10138"/>
      <c r="AG10138"/>
      <c r="AH10138"/>
      <c r="AI10138"/>
      <c r="AJ10138"/>
      <c r="AK10138"/>
    </row>
    <row r="10139" spans="1:37">
      <c r="A10139"/>
      <c r="B10139"/>
      <c r="C10139"/>
      <c r="D10139"/>
      <c r="E10139"/>
      <c r="F10139"/>
      <c r="G10139"/>
      <c r="H10139"/>
      <c r="I10139"/>
      <c r="J10139"/>
      <c r="K10139"/>
      <c r="L10139"/>
      <c r="M10139"/>
      <c r="N10139"/>
      <c r="O10139"/>
      <c r="P10139"/>
      <c r="Q10139"/>
      <c r="R10139"/>
      <c r="S10139"/>
      <c r="T10139"/>
      <c r="U10139"/>
      <c r="V10139"/>
      <c r="W10139"/>
      <c r="X10139"/>
      <c r="Y10139"/>
      <c r="Z10139"/>
      <c r="AA10139"/>
      <c r="AB10139"/>
      <c r="AC10139"/>
      <c r="AD10139"/>
      <c r="AE10139"/>
      <c r="AF10139"/>
      <c r="AG10139"/>
      <c r="AH10139"/>
      <c r="AI10139"/>
      <c r="AJ10139"/>
      <c r="AK10139"/>
    </row>
    <row r="10140" spans="1:37">
      <c r="A10140"/>
      <c r="B10140"/>
      <c r="C10140"/>
      <c r="D10140"/>
      <c r="E10140"/>
      <c r="F10140"/>
      <c r="G10140"/>
      <c r="H10140"/>
      <c r="I10140"/>
      <c r="J10140"/>
      <c r="K10140"/>
      <c r="L10140"/>
      <c r="M10140"/>
      <c r="N10140"/>
      <c r="O10140"/>
      <c r="P10140"/>
      <c r="Q10140"/>
      <c r="R10140"/>
      <c r="S10140"/>
      <c r="T10140"/>
      <c r="U10140"/>
      <c r="V10140"/>
      <c r="W10140"/>
      <c r="X10140"/>
      <c r="Y10140"/>
      <c r="Z10140"/>
      <c r="AA10140"/>
      <c r="AB10140"/>
      <c r="AC10140"/>
      <c r="AD10140"/>
      <c r="AE10140"/>
      <c r="AF10140"/>
      <c r="AG10140"/>
      <c r="AH10140"/>
      <c r="AI10140"/>
      <c r="AJ10140"/>
      <c r="AK10140"/>
    </row>
    <row r="10141" spans="1:37">
      <c r="A10141"/>
      <c r="B10141"/>
      <c r="C10141"/>
      <c r="D10141"/>
      <c r="E10141"/>
      <c r="F10141"/>
      <c r="G10141"/>
      <c r="H10141"/>
      <c r="I10141"/>
      <c r="J10141"/>
      <c r="K10141"/>
      <c r="L10141"/>
      <c r="M10141"/>
      <c r="N10141"/>
      <c r="O10141"/>
      <c r="P10141"/>
      <c r="Q10141"/>
      <c r="R10141"/>
      <c r="S10141"/>
      <c r="T10141"/>
      <c r="U10141"/>
      <c r="V10141"/>
      <c r="W10141"/>
      <c r="X10141"/>
      <c r="Y10141"/>
      <c r="Z10141"/>
      <c r="AA10141"/>
      <c r="AB10141"/>
      <c r="AC10141"/>
      <c r="AD10141"/>
      <c r="AE10141"/>
      <c r="AF10141"/>
      <c r="AG10141"/>
      <c r="AH10141"/>
      <c r="AI10141"/>
      <c r="AJ10141"/>
      <c r="AK10141"/>
    </row>
    <row r="10142" spans="1:37">
      <c r="A10142"/>
      <c r="B10142"/>
      <c r="C10142"/>
      <c r="D10142"/>
      <c r="E10142"/>
      <c r="F10142"/>
      <c r="G10142"/>
      <c r="H10142"/>
      <c r="I10142"/>
      <c r="J10142"/>
      <c r="K10142"/>
      <c r="L10142"/>
      <c r="M10142"/>
      <c r="N10142"/>
      <c r="O10142"/>
      <c r="P10142"/>
      <c r="Q10142"/>
      <c r="R10142"/>
      <c r="S10142"/>
      <c r="T10142"/>
      <c r="U10142"/>
      <c r="V10142"/>
      <c r="W10142"/>
      <c r="X10142"/>
      <c r="Y10142"/>
      <c r="Z10142"/>
      <c r="AA10142"/>
      <c r="AB10142"/>
      <c r="AC10142"/>
      <c r="AD10142"/>
      <c r="AE10142"/>
      <c r="AF10142"/>
      <c r="AG10142"/>
      <c r="AH10142"/>
      <c r="AI10142"/>
      <c r="AJ10142"/>
      <c r="AK10142"/>
    </row>
    <row r="10143" spans="1:37">
      <c r="A10143"/>
      <c r="B10143"/>
      <c r="C10143"/>
      <c r="D10143"/>
      <c r="E10143"/>
      <c r="F10143"/>
      <c r="G10143"/>
      <c r="H10143"/>
      <c r="I10143"/>
      <c r="J10143"/>
      <c r="K10143"/>
      <c r="L10143"/>
      <c r="M10143"/>
      <c r="N10143"/>
      <c r="O10143"/>
      <c r="P10143"/>
      <c r="Q10143"/>
      <c r="R10143"/>
      <c r="S10143"/>
      <c r="T10143"/>
      <c r="U10143"/>
      <c r="V10143"/>
      <c r="W10143"/>
      <c r="X10143"/>
      <c r="Y10143"/>
      <c r="Z10143"/>
      <c r="AA10143"/>
      <c r="AB10143"/>
      <c r="AC10143"/>
      <c r="AD10143"/>
      <c r="AE10143"/>
      <c r="AF10143"/>
      <c r="AG10143"/>
      <c r="AH10143"/>
      <c r="AI10143"/>
      <c r="AJ10143"/>
      <c r="AK10143"/>
    </row>
    <row r="10144" spans="1:37">
      <c r="A10144"/>
      <c r="B10144"/>
      <c r="C10144"/>
      <c r="D10144"/>
      <c r="E10144"/>
      <c r="F10144"/>
      <c r="G10144"/>
      <c r="H10144"/>
      <c r="I10144"/>
      <c r="J10144"/>
      <c r="K10144"/>
      <c r="L10144"/>
      <c r="M10144"/>
      <c r="N10144"/>
      <c r="O10144"/>
      <c r="P10144"/>
      <c r="Q10144"/>
      <c r="R10144"/>
      <c r="S10144"/>
      <c r="T10144"/>
      <c r="U10144"/>
      <c r="V10144"/>
      <c r="W10144"/>
      <c r="X10144"/>
      <c r="Y10144"/>
      <c r="Z10144"/>
      <c r="AA10144"/>
      <c r="AB10144"/>
      <c r="AC10144"/>
      <c r="AD10144"/>
      <c r="AE10144"/>
      <c r="AF10144"/>
      <c r="AG10144"/>
      <c r="AH10144"/>
      <c r="AI10144"/>
      <c r="AJ10144"/>
      <c r="AK10144"/>
    </row>
    <row r="10145" spans="1:37">
      <c r="A10145"/>
      <c r="B10145"/>
      <c r="C10145"/>
      <c r="D10145"/>
      <c r="E10145"/>
      <c r="F10145"/>
      <c r="G10145"/>
      <c r="H10145"/>
      <c r="I10145"/>
      <c r="J10145"/>
      <c r="K10145"/>
      <c r="L10145"/>
      <c r="M10145"/>
      <c r="N10145"/>
      <c r="O10145"/>
      <c r="P10145"/>
      <c r="Q10145"/>
      <c r="R10145"/>
      <c r="S10145"/>
      <c r="T10145"/>
      <c r="U10145"/>
      <c r="V10145"/>
      <c r="W10145"/>
      <c r="X10145"/>
      <c r="Y10145"/>
      <c r="Z10145"/>
      <c r="AA10145"/>
      <c r="AB10145"/>
      <c r="AC10145"/>
      <c r="AD10145"/>
      <c r="AE10145"/>
      <c r="AF10145"/>
      <c r="AG10145"/>
      <c r="AH10145"/>
      <c r="AI10145"/>
      <c r="AJ10145"/>
      <c r="AK10145"/>
    </row>
    <row r="10146" spans="1:37">
      <c r="A10146"/>
      <c r="B10146"/>
      <c r="C10146"/>
      <c r="D10146"/>
      <c r="E10146"/>
      <c r="F10146"/>
      <c r="G10146"/>
      <c r="H10146"/>
      <c r="I10146"/>
      <c r="J10146"/>
      <c r="K10146"/>
      <c r="L10146"/>
      <c r="M10146"/>
      <c r="N10146"/>
      <c r="O10146"/>
      <c r="P10146"/>
      <c r="Q10146"/>
      <c r="R10146"/>
      <c r="S10146"/>
      <c r="T10146"/>
      <c r="U10146"/>
      <c r="V10146"/>
      <c r="W10146"/>
      <c r="X10146"/>
      <c r="Y10146"/>
      <c r="Z10146"/>
      <c r="AA10146"/>
      <c r="AB10146"/>
      <c r="AC10146"/>
      <c r="AD10146"/>
      <c r="AE10146"/>
      <c r="AF10146"/>
      <c r="AG10146"/>
      <c r="AH10146"/>
      <c r="AI10146"/>
      <c r="AJ10146"/>
      <c r="AK10146"/>
    </row>
    <row r="10147" spans="1:37">
      <c r="A10147"/>
      <c r="B10147"/>
      <c r="C10147"/>
      <c r="D10147"/>
      <c r="E10147"/>
      <c r="F10147"/>
      <c r="G10147"/>
      <c r="H10147"/>
      <c r="I10147"/>
      <c r="J10147"/>
      <c r="K10147"/>
      <c r="L10147"/>
      <c r="M10147"/>
      <c r="N10147"/>
      <c r="O10147"/>
      <c r="P10147"/>
      <c r="Q10147"/>
      <c r="R10147"/>
      <c r="S10147"/>
      <c r="T10147"/>
      <c r="U10147"/>
      <c r="V10147"/>
      <c r="W10147"/>
      <c r="X10147"/>
      <c r="Y10147"/>
      <c r="Z10147"/>
      <c r="AA10147"/>
      <c r="AB10147"/>
      <c r="AC10147"/>
      <c r="AD10147"/>
      <c r="AE10147"/>
      <c r="AF10147"/>
      <c r="AG10147"/>
      <c r="AH10147"/>
      <c r="AI10147"/>
      <c r="AJ10147"/>
      <c r="AK10147"/>
    </row>
    <row r="10148" spans="1:37">
      <c r="A10148"/>
      <c r="B10148"/>
      <c r="C10148"/>
      <c r="D10148"/>
      <c r="E10148"/>
      <c r="F10148"/>
      <c r="G10148"/>
      <c r="H10148"/>
      <c r="I10148"/>
      <c r="J10148"/>
      <c r="K10148"/>
      <c r="L10148"/>
      <c r="M10148"/>
      <c r="N10148"/>
      <c r="O10148"/>
      <c r="P10148"/>
      <c r="Q10148"/>
      <c r="R10148"/>
      <c r="S10148"/>
      <c r="T10148"/>
      <c r="U10148"/>
      <c r="V10148"/>
      <c r="W10148"/>
      <c r="X10148"/>
      <c r="Y10148"/>
      <c r="Z10148"/>
      <c r="AA10148"/>
      <c r="AB10148"/>
      <c r="AC10148"/>
      <c r="AD10148"/>
      <c r="AE10148"/>
      <c r="AF10148"/>
      <c r="AG10148"/>
      <c r="AH10148"/>
      <c r="AI10148"/>
      <c r="AJ10148"/>
      <c r="AK10148"/>
    </row>
    <row r="10149" spans="1:37">
      <c r="A10149"/>
      <c r="B10149"/>
      <c r="C10149"/>
      <c r="D10149"/>
      <c r="E10149"/>
      <c r="F10149"/>
      <c r="G10149"/>
      <c r="H10149"/>
      <c r="I10149"/>
      <c r="J10149"/>
      <c r="K10149"/>
      <c r="L10149"/>
      <c r="M10149"/>
      <c r="N10149"/>
      <c r="O10149"/>
      <c r="P10149"/>
      <c r="Q10149"/>
      <c r="R10149"/>
      <c r="S10149"/>
      <c r="T10149"/>
      <c r="U10149"/>
      <c r="V10149"/>
      <c r="W10149"/>
      <c r="X10149"/>
      <c r="Y10149"/>
      <c r="Z10149"/>
      <c r="AA10149"/>
      <c r="AB10149"/>
      <c r="AC10149"/>
      <c r="AD10149"/>
      <c r="AE10149"/>
      <c r="AF10149"/>
      <c r="AG10149"/>
      <c r="AH10149"/>
      <c r="AI10149"/>
      <c r="AJ10149"/>
      <c r="AK10149"/>
    </row>
    <row r="10150" spans="1:37">
      <c r="A10150"/>
      <c r="B10150"/>
      <c r="C10150"/>
      <c r="D10150"/>
      <c r="E10150"/>
      <c r="F10150"/>
      <c r="G10150"/>
      <c r="H10150"/>
      <c r="I10150"/>
      <c r="J10150"/>
      <c r="K10150"/>
      <c r="L10150"/>
      <c r="M10150"/>
      <c r="N10150"/>
      <c r="O10150"/>
      <c r="P10150"/>
      <c r="Q10150"/>
      <c r="R10150"/>
      <c r="S10150"/>
      <c r="T10150"/>
      <c r="U10150"/>
      <c r="V10150"/>
      <c r="W10150"/>
      <c r="X10150"/>
      <c r="Y10150"/>
      <c r="Z10150"/>
      <c r="AA10150"/>
      <c r="AB10150"/>
      <c r="AC10150"/>
      <c r="AD10150"/>
      <c r="AE10150"/>
      <c r="AF10150"/>
      <c r="AG10150"/>
      <c r="AH10150"/>
      <c r="AI10150"/>
      <c r="AJ10150"/>
      <c r="AK10150"/>
    </row>
    <row r="10151" spans="1:37">
      <c r="A10151"/>
      <c r="B10151"/>
      <c r="C10151"/>
      <c r="D10151"/>
      <c r="E10151"/>
      <c r="F10151"/>
      <c r="G10151"/>
      <c r="H10151"/>
      <c r="I10151"/>
      <c r="J10151"/>
      <c r="K10151"/>
      <c r="L10151"/>
      <c r="M10151"/>
      <c r="N10151"/>
      <c r="O10151"/>
      <c r="P10151"/>
      <c r="Q10151"/>
      <c r="R10151"/>
      <c r="S10151"/>
      <c r="T10151"/>
      <c r="U10151"/>
      <c r="V10151"/>
      <c r="W10151"/>
      <c r="X10151"/>
      <c r="Y10151"/>
      <c r="Z10151"/>
      <c r="AA10151"/>
      <c r="AB10151"/>
      <c r="AC10151"/>
      <c r="AD10151"/>
      <c r="AE10151"/>
      <c r="AF10151"/>
      <c r="AG10151"/>
      <c r="AH10151"/>
      <c r="AI10151"/>
      <c r="AJ10151"/>
      <c r="AK10151"/>
    </row>
    <row r="10161" spans="1:49">
      <c r="A10161"/>
      <c r="D10161"/>
      <c r="F10161"/>
      <c r="G10161" s="171"/>
      <c r="H10161"/>
      <c r="K10161"/>
      <c r="L10161"/>
    </row>
    <row r="10162" spans="1:49">
      <c r="A10162"/>
      <c r="B10162"/>
      <c r="F10162"/>
      <c r="G10162"/>
      <c r="H10162"/>
      <c r="K10162"/>
      <c r="L10162"/>
      <c r="N10162"/>
    </row>
    <row r="10163" spans="1:49">
      <c r="B10163"/>
      <c r="C10163"/>
      <c r="D10163"/>
      <c r="E10163"/>
      <c r="F10163"/>
      <c r="G10163"/>
      <c r="H10163"/>
      <c r="I10163"/>
      <c r="J10163"/>
      <c r="K10163"/>
      <c r="L10163"/>
      <c r="M10163"/>
      <c r="N10163"/>
      <c r="O10163"/>
      <c r="P10163"/>
      <c r="Q10163"/>
      <c r="R10163"/>
      <c r="S10163"/>
      <c r="T10163"/>
      <c r="U10163"/>
      <c r="V10163"/>
      <c r="W10163"/>
      <c r="X10163"/>
      <c r="Y10163"/>
      <c r="Z10163"/>
      <c r="AA10163"/>
      <c r="AB10163"/>
      <c r="AC10163"/>
      <c r="AD10163"/>
      <c r="AE10163"/>
      <c r="AF10163"/>
      <c r="AG10163"/>
      <c r="AH10163"/>
      <c r="AI10163"/>
      <c r="AJ10163"/>
      <c r="AK10163"/>
    </row>
    <row r="10164" spans="1:49">
      <c r="B10164"/>
      <c r="E10164"/>
      <c r="H10164"/>
      <c r="K10164"/>
      <c r="N10164"/>
      <c r="Q10164"/>
      <c r="T10164"/>
      <c r="W10164"/>
      <c r="Z10164"/>
      <c r="AC10164"/>
      <c r="AF10164"/>
      <c r="AI10164"/>
    </row>
    <row r="10165" spans="1:49">
      <c r="A10165"/>
      <c r="B10165"/>
      <c r="C10165"/>
      <c r="D10165"/>
      <c r="E10165"/>
      <c r="F10165"/>
      <c r="G10165"/>
      <c r="H10165"/>
      <c r="I10165"/>
      <c r="J10165"/>
      <c r="K10165"/>
      <c r="L10165"/>
      <c r="M10165"/>
      <c r="N10165"/>
      <c r="O10165"/>
      <c r="P10165"/>
      <c r="Q10165"/>
      <c r="R10165"/>
      <c r="S10165"/>
      <c r="T10165"/>
      <c r="U10165"/>
      <c r="V10165"/>
      <c r="W10165"/>
      <c r="X10165"/>
      <c r="Y10165"/>
      <c r="Z10165"/>
      <c r="AA10165"/>
      <c r="AB10165"/>
      <c r="AC10165"/>
      <c r="AD10165"/>
      <c r="AE10165"/>
      <c r="AF10165"/>
      <c r="AG10165"/>
      <c r="AH10165"/>
      <c r="AI10165"/>
      <c r="AJ10165"/>
      <c r="AK10165"/>
    </row>
    <row r="10166" spans="1:49">
      <c r="B10166" s="172"/>
      <c r="C10166" s="173"/>
      <c r="D10166" s="173"/>
      <c r="E10166" s="172"/>
      <c r="F10166" s="173"/>
      <c r="G10166" s="173"/>
      <c r="H10166" s="172"/>
      <c r="I10166" s="173"/>
      <c r="J10166" s="173"/>
      <c r="K10166" s="172"/>
      <c r="L10166" s="173"/>
      <c r="M10166" s="173"/>
      <c r="N10166" s="172"/>
      <c r="O10166" s="173"/>
      <c r="P10166" s="173"/>
      <c r="Q10166" s="172"/>
      <c r="R10166" s="173"/>
      <c r="S10166" s="173"/>
      <c r="T10166" s="172"/>
      <c r="U10166" s="173"/>
      <c r="V10166" s="173"/>
      <c r="W10166" s="172"/>
      <c r="X10166" s="173"/>
      <c r="Y10166" s="173"/>
      <c r="Z10166" s="172"/>
      <c r="AA10166" s="173"/>
      <c r="AB10166" s="173"/>
      <c r="AC10166" s="172"/>
      <c r="AD10166" s="173"/>
      <c r="AE10166" s="173"/>
      <c r="AF10166" s="172"/>
      <c r="AG10166" s="173"/>
      <c r="AH10166" s="173"/>
      <c r="AI10166" s="172"/>
      <c r="AJ10166" s="173"/>
      <c r="AK10166" s="173"/>
      <c r="AM10166">
        <f>A10161</f>
        <v>0</v>
      </c>
      <c r="AN10166" s="165" t="e">
        <f>1/($B10166*(1/$B10164)*(1/(5/7+2/7*$D10166))*$B10176/SUM($B10168:$B10191))</f>
        <v>#DIV/0!</v>
      </c>
      <c r="AO10166" s="165" t="e">
        <f>1/(B10166*(1/B10164)*(1/(5/7+2/7*D10166)))</f>
        <v>#DIV/0!</v>
      </c>
      <c r="AP10166" s="165"/>
      <c r="AR10166" s="170">
        <f>CHOOSE(AV$3,C10166,F10166,I10166,L10166,O10166,R10166,U10166,X10166,AA10166,AD10166,AG10166,AJ10166)</f>
        <v>0</v>
      </c>
      <c r="AS10166" s="166"/>
      <c r="AT10166" s="166"/>
      <c r="AV10166" s="116" t="e">
        <f>AN10166/AR10166</f>
        <v>#DIV/0!</v>
      </c>
      <c r="AW10166" s="167" t="e">
        <f>AO10166/AR10166</f>
        <v>#DIV/0!</v>
      </c>
    </row>
    <row r="10167" spans="1:49">
      <c r="A10167"/>
      <c r="B10167"/>
      <c r="C10167"/>
      <c r="D10167"/>
      <c r="E10167"/>
      <c r="F10167"/>
      <c r="G10167"/>
      <c r="H10167"/>
      <c r="I10167"/>
      <c r="J10167"/>
      <c r="K10167"/>
      <c r="L10167"/>
      <c r="M10167"/>
      <c r="N10167"/>
      <c r="O10167"/>
      <c r="P10167"/>
      <c r="Q10167"/>
      <c r="R10167"/>
      <c r="S10167"/>
      <c r="T10167"/>
      <c r="U10167"/>
      <c r="V10167"/>
      <c r="W10167"/>
      <c r="X10167"/>
      <c r="Y10167"/>
      <c r="Z10167"/>
      <c r="AA10167"/>
      <c r="AB10167"/>
      <c r="AC10167"/>
      <c r="AD10167"/>
      <c r="AE10167"/>
      <c r="AF10167"/>
      <c r="AG10167"/>
      <c r="AH10167"/>
      <c r="AI10167"/>
      <c r="AJ10167"/>
      <c r="AK10167"/>
    </row>
    <row r="10168" spans="1:49">
      <c r="A10168"/>
      <c r="B10168"/>
      <c r="C10168"/>
      <c r="D10168"/>
      <c r="E10168"/>
      <c r="F10168"/>
      <c r="G10168"/>
      <c r="H10168"/>
      <c r="I10168"/>
      <c r="J10168"/>
      <c r="K10168"/>
      <c r="L10168"/>
      <c r="M10168"/>
      <c r="N10168"/>
      <c r="O10168"/>
      <c r="P10168"/>
      <c r="Q10168"/>
      <c r="R10168"/>
      <c r="S10168"/>
      <c r="T10168"/>
      <c r="U10168"/>
      <c r="V10168"/>
      <c r="W10168"/>
      <c r="X10168"/>
      <c r="Y10168"/>
      <c r="Z10168"/>
      <c r="AA10168"/>
      <c r="AB10168"/>
      <c r="AC10168"/>
      <c r="AD10168"/>
      <c r="AE10168"/>
      <c r="AF10168"/>
      <c r="AG10168"/>
      <c r="AH10168"/>
      <c r="AI10168"/>
      <c r="AJ10168"/>
      <c r="AK10168"/>
    </row>
    <row r="10169" spans="1:49">
      <c r="A10169"/>
      <c r="B10169"/>
      <c r="C10169"/>
      <c r="D10169"/>
      <c r="E10169"/>
      <c r="F10169"/>
      <c r="G10169"/>
      <c r="H10169"/>
      <c r="I10169"/>
      <c r="J10169"/>
      <c r="K10169"/>
      <c r="L10169"/>
      <c r="M10169"/>
      <c r="N10169"/>
      <c r="O10169"/>
      <c r="P10169"/>
      <c r="Q10169"/>
      <c r="R10169"/>
      <c r="S10169"/>
      <c r="T10169"/>
      <c r="U10169"/>
      <c r="V10169"/>
      <c r="W10169"/>
      <c r="X10169"/>
      <c r="Y10169"/>
      <c r="Z10169"/>
      <c r="AA10169"/>
      <c r="AB10169"/>
      <c r="AC10169"/>
      <c r="AD10169"/>
      <c r="AE10169"/>
      <c r="AF10169"/>
      <c r="AG10169"/>
      <c r="AH10169"/>
      <c r="AI10169"/>
      <c r="AJ10169"/>
      <c r="AK10169"/>
    </row>
    <row r="10170" spans="1:49">
      <c r="A10170"/>
      <c r="B10170"/>
      <c r="C10170"/>
      <c r="D10170"/>
      <c r="E10170"/>
      <c r="F10170"/>
      <c r="G10170"/>
      <c r="H10170"/>
      <c r="I10170"/>
      <c r="J10170"/>
      <c r="K10170"/>
      <c r="L10170"/>
      <c r="M10170"/>
      <c r="N10170"/>
      <c r="O10170"/>
      <c r="P10170"/>
      <c r="Q10170"/>
      <c r="R10170"/>
      <c r="S10170"/>
      <c r="T10170"/>
      <c r="U10170"/>
      <c r="V10170"/>
      <c r="W10170"/>
      <c r="X10170"/>
      <c r="Y10170"/>
      <c r="Z10170"/>
      <c r="AA10170"/>
      <c r="AB10170"/>
      <c r="AC10170"/>
      <c r="AD10170"/>
      <c r="AE10170"/>
      <c r="AF10170"/>
      <c r="AG10170"/>
      <c r="AH10170"/>
      <c r="AI10170"/>
      <c r="AJ10170"/>
      <c r="AK10170"/>
    </row>
    <row r="10171" spans="1:49">
      <c r="A10171"/>
      <c r="B10171"/>
      <c r="C10171"/>
      <c r="D10171"/>
      <c r="E10171"/>
      <c r="F10171"/>
      <c r="G10171"/>
      <c r="H10171"/>
      <c r="I10171"/>
      <c r="J10171"/>
      <c r="K10171"/>
      <c r="L10171"/>
      <c r="M10171"/>
      <c r="N10171"/>
      <c r="O10171"/>
      <c r="P10171"/>
      <c r="Q10171"/>
      <c r="R10171"/>
      <c r="S10171"/>
      <c r="T10171"/>
      <c r="U10171"/>
      <c r="V10171"/>
      <c r="W10171"/>
      <c r="X10171"/>
      <c r="Y10171"/>
      <c r="Z10171"/>
      <c r="AA10171"/>
      <c r="AB10171"/>
      <c r="AC10171"/>
      <c r="AD10171"/>
      <c r="AE10171"/>
      <c r="AF10171"/>
      <c r="AG10171"/>
      <c r="AH10171"/>
      <c r="AI10171"/>
      <c r="AJ10171"/>
      <c r="AK10171"/>
    </row>
    <row r="10172" spans="1:49">
      <c r="A10172"/>
      <c r="B10172"/>
      <c r="C10172"/>
      <c r="D10172"/>
      <c r="E10172"/>
      <c r="F10172"/>
      <c r="G10172"/>
      <c r="H10172"/>
      <c r="I10172"/>
      <c r="J10172"/>
      <c r="K10172"/>
      <c r="L10172"/>
      <c r="M10172"/>
      <c r="N10172"/>
      <c r="O10172"/>
      <c r="P10172"/>
      <c r="Q10172"/>
      <c r="R10172"/>
      <c r="S10172"/>
      <c r="T10172"/>
      <c r="U10172"/>
      <c r="V10172"/>
      <c r="W10172"/>
      <c r="X10172"/>
      <c r="Y10172"/>
      <c r="Z10172"/>
      <c r="AA10172"/>
      <c r="AB10172"/>
      <c r="AC10172"/>
      <c r="AD10172"/>
      <c r="AE10172"/>
      <c r="AF10172"/>
      <c r="AG10172"/>
      <c r="AH10172"/>
      <c r="AI10172"/>
      <c r="AJ10172"/>
      <c r="AK10172"/>
    </row>
    <row r="10173" spans="1:49">
      <c r="A10173"/>
      <c r="B10173"/>
      <c r="C10173"/>
      <c r="D10173"/>
      <c r="E10173"/>
      <c r="F10173"/>
      <c r="G10173"/>
      <c r="H10173"/>
      <c r="I10173"/>
      <c r="J10173"/>
      <c r="K10173"/>
      <c r="L10173"/>
      <c r="M10173"/>
      <c r="N10173"/>
      <c r="O10173"/>
      <c r="P10173"/>
      <c r="Q10173"/>
      <c r="R10173"/>
      <c r="S10173"/>
      <c r="T10173"/>
      <c r="U10173"/>
      <c r="V10173"/>
      <c r="W10173"/>
      <c r="X10173"/>
      <c r="Y10173"/>
      <c r="Z10173"/>
      <c r="AA10173"/>
      <c r="AB10173"/>
      <c r="AC10173"/>
      <c r="AD10173"/>
      <c r="AE10173"/>
      <c r="AF10173"/>
      <c r="AG10173"/>
      <c r="AH10173"/>
      <c r="AI10173"/>
      <c r="AJ10173"/>
      <c r="AK10173"/>
    </row>
    <row r="10174" spans="1:49">
      <c r="A10174"/>
      <c r="B10174"/>
      <c r="C10174"/>
      <c r="D10174"/>
      <c r="E10174"/>
      <c r="F10174"/>
      <c r="G10174"/>
      <c r="H10174"/>
      <c r="I10174"/>
      <c r="J10174"/>
      <c r="K10174"/>
      <c r="L10174"/>
      <c r="M10174"/>
      <c r="N10174"/>
      <c r="O10174"/>
      <c r="P10174"/>
      <c r="Q10174"/>
      <c r="R10174"/>
      <c r="S10174"/>
      <c r="T10174"/>
      <c r="U10174"/>
      <c r="V10174"/>
      <c r="W10174"/>
      <c r="X10174"/>
      <c r="Y10174"/>
      <c r="Z10174"/>
      <c r="AA10174"/>
      <c r="AB10174"/>
      <c r="AC10174"/>
      <c r="AD10174"/>
      <c r="AE10174"/>
      <c r="AF10174"/>
      <c r="AG10174"/>
      <c r="AH10174"/>
      <c r="AI10174"/>
      <c r="AJ10174"/>
      <c r="AK10174"/>
    </row>
    <row r="10175" spans="1:49">
      <c r="A10175"/>
      <c r="B10175"/>
      <c r="C10175"/>
      <c r="D10175"/>
      <c r="E10175"/>
      <c r="F10175"/>
      <c r="G10175"/>
      <c r="H10175"/>
      <c r="I10175"/>
      <c r="J10175"/>
      <c r="K10175"/>
      <c r="L10175"/>
      <c r="M10175"/>
      <c r="N10175"/>
      <c r="O10175"/>
      <c r="P10175"/>
      <c r="Q10175"/>
      <c r="R10175"/>
      <c r="S10175"/>
      <c r="T10175"/>
      <c r="U10175"/>
      <c r="V10175"/>
      <c r="W10175"/>
      <c r="X10175"/>
      <c r="Y10175"/>
      <c r="Z10175"/>
      <c r="AA10175"/>
      <c r="AB10175"/>
      <c r="AC10175"/>
      <c r="AD10175"/>
      <c r="AE10175"/>
      <c r="AF10175"/>
      <c r="AG10175"/>
      <c r="AH10175"/>
      <c r="AI10175"/>
      <c r="AJ10175"/>
      <c r="AK10175"/>
    </row>
    <row r="10176" spans="1:49">
      <c r="A10176"/>
      <c r="B10176"/>
      <c r="C10176"/>
      <c r="D10176"/>
      <c r="E10176"/>
      <c r="F10176"/>
      <c r="G10176"/>
      <c r="H10176"/>
      <c r="I10176"/>
      <c r="J10176"/>
      <c r="K10176"/>
      <c r="L10176"/>
      <c r="M10176"/>
      <c r="N10176"/>
      <c r="O10176"/>
      <c r="P10176"/>
      <c r="Q10176"/>
      <c r="R10176"/>
      <c r="S10176"/>
      <c r="T10176"/>
      <c r="U10176"/>
      <c r="V10176"/>
      <c r="W10176"/>
      <c r="X10176"/>
      <c r="Y10176"/>
      <c r="Z10176"/>
      <c r="AA10176"/>
      <c r="AB10176"/>
      <c r="AC10176"/>
      <c r="AD10176"/>
      <c r="AE10176"/>
      <c r="AF10176"/>
      <c r="AG10176"/>
      <c r="AH10176"/>
      <c r="AI10176"/>
      <c r="AJ10176"/>
      <c r="AK10176"/>
    </row>
    <row r="10177" spans="1:37">
      <c r="A10177"/>
      <c r="B10177"/>
      <c r="C10177"/>
      <c r="D10177"/>
      <c r="E10177"/>
      <c r="F10177"/>
      <c r="G10177"/>
      <c r="H10177"/>
      <c r="I10177"/>
      <c r="J10177"/>
      <c r="K10177"/>
      <c r="L10177"/>
      <c r="M10177"/>
      <c r="N10177"/>
      <c r="O10177"/>
      <c r="P10177"/>
      <c r="Q10177"/>
      <c r="R10177"/>
      <c r="S10177"/>
      <c r="T10177"/>
      <c r="U10177"/>
      <c r="V10177"/>
      <c r="W10177"/>
      <c r="X10177"/>
      <c r="Y10177"/>
      <c r="Z10177"/>
      <c r="AA10177"/>
      <c r="AB10177"/>
      <c r="AC10177"/>
      <c r="AD10177"/>
      <c r="AE10177"/>
      <c r="AF10177"/>
      <c r="AG10177"/>
      <c r="AH10177"/>
      <c r="AI10177"/>
      <c r="AJ10177"/>
      <c r="AK10177"/>
    </row>
    <row r="10178" spans="1:37">
      <c r="A10178"/>
      <c r="B10178"/>
      <c r="C10178"/>
      <c r="D10178"/>
      <c r="E10178"/>
      <c r="F10178"/>
      <c r="G10178"/>
      <c r="H10178"/>
      <c r="I10178"/>
      <c r="J10178"/>
      <c r="K10178"/>
      <c r="L10178"/>
      <c r="M10178"/>
      <c r="N10178"/>
      <c r="O10178"/>
      <c r="P10178"/>
      <c r="Q10178"/>
      <c r="R10178"/>
      <c r="S10178"/>
      <c r="T10178"/>
      <c r="U10178"/>
      <c r="V10178"/>
      <c r="W10178"/>
      <c r="X10178"/>
      <c r="Y10178"/>
      <c r="Z10178"/>
      <c r="AA10178"/>
      <c r="AB10178"/>
      <c r="AC10178"/>
      <c r="AD10178"/>
      <c r="AE10178"/>
      <c r="AF10178"/>
      <c r="AG10178"/>
      <c r="AH10178"/>
      <c r="AI10178"/>
      <c r="AJ10178"/>
      <c r="AK10178"/>
    </row>
    <row r="10179" spans="1:37">
      <c r="A10179"/>
      <c r="B10179"/>
      <c r="C10179"/>
      <c r="D10179"/>
      <c r="E10179"/>
      <c r="F10179"/>
      <c r="G10179"/>
      <c r="H10179"/>
      <c r="I10179"/>
      <c r="J10179"/>
      <c r="K10179"/>
      <c r="L10179"/>
      <c r="M10179"/>
      <c r="N10179"/>
      <c r="O10179"/>
      <c r="P10179"/>
      <c r="Q10179"/>
      <c r="R10179"/>
      <c r="S10179"/>
      <c r="T10179"/>
      <c r="U10179"/>
      <c r="V10179"/>
      <c r="W10179"/>
      <c r="X10179"/>
      <c r="Y10179"/>
      <c r="Z10179"/>
      <c r="AA10179"/>
      <c r="AB10179"/>
      <c r="AC10179"/>
      <c r="AD10179"/>
      <c r="AE10179"/>
      <c r="AF10179"/>
      <c r="AG10179"/>
      <c r="AH10179"/>
      <c r="AI10179"/>
      <c r="AJ10179"/>
      <c r="AK10179"/>
    </row>
    <row r="10180" spans="1:37">
      <c r="A10180"/>
      <c r="B10180"/>
      <c r="C10180"/>
      <c r="D10180"/>
      <c r="E10180"/>
      <c r="F10180"/>
      <c r="G10180"/>
      <c r="H10180"/>
      <c r="I10180"/>
      <c r="J10180"/>
      <c r="K10180"/>
      <c r="L10180"/>
      <c r="M10180"/>
      <c r="N10180"/>
      <c r="O10180"/>
      <c r="P10180"/>
      <c r="Q10180"/>
      <c r="R10180"/>
      <c r="S10180"/>
      <c r="T10180"/>
      <c r="U10180"/>
      <c r="V10180"/>
      <c r="W10180"/>
      <c r="X10180"/>
      <c r="Y10180"/>
      <c r="Z10180"/>
      <c r="AA10180"/>
      <c r="AB10180"/>
      <c r="AC10180"/>
      <c r="AD10180"/>
      <c r="AE10180"/>
      <c r="AF10180"/>
      <c r="AG10180"/>
      <c r="AH10180"/>
      <c r="AI10180"/>
      <c r="AJ10180"/>
      <c r="AK10180"/>
    </row>
    <row r="10181" spans="1:37">
      <c r="A10181"/>
      <c r="B10181"/>
      <c r="C10181"/>
      <c r="D10181"/>
      <c r="E10181"/>
      <c r="F10181"/>
      <c r="G10181"/>
      <c r="H10181"/>
      <c r="I10181"/>
      <c r="J10181"/>
      <c r="K10181"/>
      <c r="L10181"/>
      <c r="M10181"/>
      <c r="N10181"/>
      <c r="O10181"/>
      <c r="P10181"/>
      <c r="Q10181"/>
      <c r="R10181"/>
      <c r="S10181"/>
      <c r="T10181"/>
      <c r="U10181"/>
      <c r="V10181"/>
      <c r="W10181"/>
      <c r="X10181"/>
      <c r="Y10181"/>
      <c r="Z10181"/>
      <c r="AA10181"/>
      <c r="AB10181"/>
      <c r="AC10181"/>
      <c r="AD10181"/>
      <c r="AE10181"/>
      <c r="AF10181"/>
      <c r="AG10181"/>
      <c r="AH10181"/>
      <c r="AI10181"/>
      <c r="AJ10181"/>
      <c r="AK10181"/>
    </row>
    <row r="10182" spans="1:37">
      <c r="A10182"/>
      <c r="B10182"/>
      <c r="C10182"/>
      <c r="D10182"/>
      <c r="E10182"/>
      <c r="F10182"/>
      <c r="G10182"/>
      <c r="H10182"/>
      <c r="I10182"/>
      <c r="J10182"/>
      <c r="K10182"/>
      <c r="L10182"/>
      <c r="M10182"/>
      <c r="N10182"/>
      <c r="O10182"/>
      <c r="P10182"/>
      <c r="Q10182"/>
      <c r="R10182"/>
      <c r="S10182"/>
      <c r="T10182"/>
      <c r="U10182"/>
      <c r="V10182"/>
      <c r="W10182"/>
      <c r="X10182"/>
      <c r="Y10182"/>
      <c r="Z10182"/>
      <c r="AA10182"/>
      <c r="AB10182"/>
      <c r="AC10182"/>
      <c r="AD10182"/>
      <c r="AE10182"/>
      <c r="AF10182"/>
      <c r="AG10182"/>
      <c r="AH10182"/>
      <c r="AI10182"/>
      <c r="AJ10182"/>
      <c r="AK10182"/>
    </row>
    <row r="10183" spans="1:37">
      <c r="A10183"/>
      <c r="B10183"/>
      <c r="C10183"/>
      <c r="D10183"/>
      <c r="E10183"/>
      <c r="F10183"/>
      <c r="G10183"/>
      <c r="H10183"/>
      <c r="I10183"/>
      <c r="J10183"/>
      <c r="K10183"/>
      <c r="L10183"/>
      <c r="M10183"/>
      <c r="N10183"/>
      <c r="O10183"/>
      <c r="P10183"/>
      <c r="Q10183"/>
      <c r="R10183"/>
      <c r="S10183"/>
      <c r="T10183"/>
      <c r="U10183"/>
      <c r="V10183"/>
      <c r="W10183"/>
      <c r="X10183"/>
      <c r="Y10183"/>
      <c r="Z10183"/>
      <c r="AA10183"/>
      <c r="AB10183"/>
      <c r="AC10183"/>
      <c r="AD10183"/>
      <c r="AE10183"/>
      <c r="AF10183"/>
      <c r="AG10183"/>
      <c r="AH10183"/>
      <c r="AI10183"/>
      <c r="AJ10183"/>
      <c r="AK10183"/>
    </row>
    <row r="10184" spans="1:37">
      <c r="A10184"/>
      <c r="B10184"/>
      <c r="C10184"/>
      <c r="D10184"/>
      <c r="E10184"/>
      <c r="F10184"/>
      <c r="G10184"/>
      <c r="H10184"/>
      <c r="I10184"/>
      <c r="J10184"/>
      <c r="K10184"/>
      <c r="L10184"/>
      <c r="M10184"/>
      <c r="N10184"/>
      <c r="O10184"/>
      <c r="P10184"/>
      <c r="Q10184"/>
      <c r="R10184"/>
      <c r="S10184"/>
      <c r="T10184"/>
      <c r="U10184"/>
      <c r="V10184"/>
      <c r="W10184"/>
      <c r="X10184"/>
      <c r="Y10184"/>
      <c r="Z10184"/>
      <c r="AA10184"/>
      <c r="AB10184"/>
      <c r="AC10184"/>
      <c r="AD10184"/>
      <c r="AE10184"/>
      <c r="AF10184"/>
      <c r="AG10184"/>
      <c r="AH10184"/>
      <c r="AI10184"/>
      <c r="AJ10184"/>
      <c r="AK10184"/>
    </row>
    <row r="10185" spans="1:37">
      <c r="A10185"/>
      <c r="B10185"/>
      <c r="C10185"/>
      <c r="D10185"/>
      <c r="E10185"/>
      <c r="F10185"/>
      <c r="G10185"/>
      <c r="H10185"/>
      <c r="I10185"/>
      <c r="J10185"/>
      <c r="K10185"/>
      <c r="L10185"/>
      <c r="M10185"/>
      <c r="N10185"/>
      <c r="O10185"/>
      <c r="P10185"/>
      <c r="Q10185"/>
      <c r="R10185"/>
      <c r="S10185"/>
      <c r="T10185"/>
      <c r="U10185"/>
      <c r="V10185"/>
      <c r="W10185"/>
      <c r="X10185"/>
      <c r="Y10185"/>
      <c r="Z10185"/>
      <c r="AA10185"/>
      <c r="AB10185"/>
      <c r="AC10185"/>
      <c r="AD10185"/>
      <c r="AE10185"/>
      <c r="AF10185"/>
      <c r="AG10185"/>
      <c r="AH10185"/>
      <c r="AI10185"/>
      <c r="AJ10185"/>
      <c r="AK10185"/>
    </row>
    <row r="10186" spans="1:37">
      <c r="A10186"/>
      <c r="B10186"/>
      <c r="C10186"/>
      <c r="D10186"/>
      <c r="E10186"/>
      <c r="F10186"/>
      <c r="G10186"/>
      <c r="H10186"/>
      <c r="I10186"/>
      <c r="J10186"/>
      <c r="K10186"/>
      <c r="L10186"/>
      <c r="M10186"/>
      <c r="N10186"/>
      <c r="O10186"/>
      <c r="P10186"/>
      <c r="Q10186"/>
      <c r="R10186"/>
      <c r="S10186"/>
      <c r="T10186"/>
      <c r="U10186"/>
      <c r="V10186"/>
      <c r="W10186"/>
      <c r="X10186"/>
      <c r="Y10186"/>
      <c r="Z10186"/>
      <c r="AA10186"/>
      <c r="AB10186"/>
      <c r="AC10186"/>
      <c r="AD10186"/>
      <c r="AE10186"/>
      <c r="AF10186"/>
      <c r="AG10186"/>
      <c r="AH10186"/>
      <c r="AI10186"/>
      <c r="AJ10186"/>
      <c r="AK10186"/>
    </row>
    <row r="10187" spans="1:37">
      <c r="A10187"/>
      <c r="B10187"/>
      <c r="C10187"/>
      <c r="D10187"/>
      <c r="E10187"/>
      <c r="F10187"/>
      <c r="G10187"/>
      <c r="H10187"/>
      <c r="I10187"/>
      <c r="J10187"/>
      <c r="K10187"/>
      <c r="L10187"/>
      <c r="M10187"/>
      <c r="N10187"/>
      <c r="O10187"/>
      <c r="P10187"/>
      <c r="Q10187"/>
      <c r="R10187"/>
      <c r="S10187"/>
      <c r="T10187"/>
      <c r="U10187"/>
      <c r="V10187"/>
      <c r="W10187"/>
      <c r="X10187"/>
      <c r="Y10187"/>
      <c r="Z10187"/>
      <c r="AA10187"/>
      <c r="AB10187"/>
      <c r="AC10187"/>
      <c r="AD10187"/>
      <c r="AE10187"/>
      <c r="AF10187"/>
      <c r="AG10187"/>
      <c r="AH10187"/>
      <c r="AI10187"/>
      <c r="AJ10187"/>
      <c r="AK10187"/>
    </row>
    <row r="10188" spans="1:37">
      <c r="A10188"/>
      <c r="B10188"/>
      <c r="C10188"/>
      <c r="D10188"/>
      <c r="E10188"/>
      <c r="F10188"/>
      <c r="G10188"/>
      <c r="H10188"/>
      <c r="I10188"/>
      <c r="J10188"/>
      <c r="K10188"/>
      <c r="L10188"/>
      <c r="M10188"/>
      <c r="N10188"/>
      <c r="O10188"/>
      <c r="P10188"/>
      <c r="Q10188"/>
      <c r="R10188"/>
      <c r="S10188"/>
      <c r="T10188"/>
      <c r="U10188"/>
      <c r="V10188"/>
      <c r="W10188"/>
      <c r="X10188"/>
      <c r="Y10188"/>
      <c r="Z10188"/>
      <c r="AA10188"/>
      <c r="AB10188"/>
      <c r="AC10188"/>
      <c r="AD10188"/>
      <c r="AE10188"/>
      <c r="AF10188"/>
      <c r="AG10188"/>
      <c r="AH10188"/>
      <c r="AI10188"/>
      <c r="AJ10188"/>
      <c r="AK10188"/>
    </row>
    <row r="10189" spans="1:37">
      <c r="A10189"/>
      <c r="B10189"/>
      <c r="C10189"/>
      <c r="D10189"/>
      <c r="E10189"/>
      <c r="F10189"/>
      <c r="G10189"/>
      <c r="H10189"/>
      <c r="I10189"/>
      <c r="J10189"/>
      <c r="K10189"/>
      <c r="L10189"/>
      <c r="M10189"/>
      <c r="N10189"/>
      <c r="O10189"/>
      <c r="P10189"/>
      <c r="Q10189"/>
      <c r="R10189"/>
      <c r="S10189"/>
      <c r="T10189"/>
      <c r="U10189"/>
      <c r="V10189"/>
      <c r="W10189"/>
      <c r="X10189"/>
      <c r="Y10189"/>
      <c r="Z10189"/>
      <c r="AA10189"/>
      <c r="AB10189"/>
      <c r="AC10189"/>
      <c r="AD10189"/>
      <c r="AE10189"/>
      <c r="AF10189"/>
      <c r="AG10189"/>
      <c r="AH10189"/>
      <c r="AI10189"/>
      <c r="AJ10189"/>
      <c r="AK10189"/>
    </row>
    <row r="10190" spans="1:37">
      <c r="A10190"/>
      <c r="B10190"/>
      <c r="C10190"/>
      <c r="D10190"/>
      <c r="E10190"/>
      <c r="F10190"/>
      <c r="G10190"/>
      <c r="H10190"/>
      <c r="I10190"/>
      <c r="J10190"/>
      <c r="K10190"/>
      <c r="L10190"/>
      <c r="M10190"/>
      <c r="N10190"/>
      <c r="O10190"/>
      <c r="P10190"/>
      <c r="Q10190"/>
      <c r="R10190"/>
      <c r="S10190"/>
      <c r="T10190"/>
      <c r="U10190"/>
      <c r="V10190"/>
      <c r="W10190"/>
      <c r="X10190"/>
      <c r="Y10190"/>
      <c r="Z10190"/>
      <c r="AA10190"/>
      <c r="AB10190"/>
      <c r="AC10190"/>
      <c r="AD10190"/>
      <c r="AE10190"/>
      <c r="AF10190"/>
      <c r="AG10190"/>
      <c r="AH10190"/>
      <c r="AI10190"/>
      <c r="AJ10190"/>
      <c r="AK10190"/>
    </row>
    <row r="10191" spans="1:37">
      <c r="A10191"/>
      <c r="B10191"/>
      <c r="C10191"/>
      <c r="D10191"/>
      <c r="E10191"/>
      <c r="F10191"/>
      <c r="G10191"/>
      <c r="H10191"/>
      <c r="I10191"/>
      <c r="J10191"/>
      <c r="K10191"/>
      <c r="L10191"/>
      <c r="M10191"/>
      <c r="N10191"/>
      <c r="O10191"/>
      <c r="P10191"/>
      <c r="Q10191"/>
      <c r="R10191"/>
      <c r="S10191"/>
      <c r="T10191"/>
      <c r="U10191"/>
      <c r="V10191"/>
      <c r="W10191"/>
      <c r="X10191"/>
      <c r="Y10191"/>
      <c r="Z10191"/>
      <c r="AA10191"/>
      <c r="AB10191"/>
      <c r="AC10191"/>
      <c r="AD10191"/>
      <c r="AE10191"/>
      <c r="AF10191"/>
      <c r="AG10191"/>
      <c r="AH10191"/>
      <c r="AI10191"/>
      <c r="AJ10191"/>
      <c r="AK10191"/>
    </row>
    <row r="10201" spans="1:49">
      <c r="A10201"/>
      <c r="D10201"/>
      <c r="F10201"/>
      <c r="G10201" s="171"/>
      <c r="H10201"/>
      <c r="K10201"/>
      <c r="L10201"/>
    </row>
    <row r="10202" spans="1:49">
      <c r="A10202"/>
      <c r="B10202"/>
      <c r="F10202"/>
      <c r="G10202"/>
      <c r="H10202"/>
      <c r="K10202"/>
      <c r="L10202"/>
      <c r="N10202"/>
    </row>
    <row r="10203" spans="1:49">
      <c r="B10203"/>
      <c r="C10203"/>
      <c r="D10203"/>
      <c r="E10203"/>
      <c r="F10203"/>
      <c r="G10203"/>
      <c r="H10203"/>
      <c r="I10203"/>
      <c r="J10203"/>
      <c r="K10203"/>
      <c r="L10203"/>
      <c r="M10203"/>
      <c r="N10203"/>
      <c r="O10203"/>
      <c r="P10203"/>
      <c r="Q10203"/>
      <c r="R10203"/>
      <c r="S10203"/>
      <c r="T10203"/>
      <c r="U10203"/>
      <c r="V10203"/>
      <c r="W10203"/>
      <c r="X10203"/>
      <c r="Y10203"/>
      <c r="Z10203"/>
      <c r="AA10203"/>
      <c r="AB10203"/>
      <c r="AC10203"/>
      <c r="AD10203"/>
      <c r="AE10203"/>
      <c r="AF10203"/>
      <c r="AG10203"/>
      <c r="AH10203"/>
      <c r="AI10203"/>
      <c r="AJ10203"/>
      <c r="AK10203"/>
    </row>
    <row r="10204" spans="1:49">
      <c r="B10204"/>
      <c r="E10204"/>
      <c r="H10204"/>
      <c r="K10204"/>
      <c r="N10204"/>
      <c r="Q10204"/>
      <c r="T10204"/>
      <c r="W10204"/>
      <c r="Z10204"/>
      <c r="AC10204"/>
      <c r="AF10204"/>
      <c r="AI10204"/>
    </row>
    <row r="10205" spans="1:49">
      <c r="A10205"/>
      <c r="B10205"/>
      <c r="C10205"/>
      <c r="D10205"/>
      <c r="E10205"/>
      <c r="F10205"/>
      <c r="G10205"/>
      <c r="H10205"/>
      <c r="I10205"/>
      <c r="J10205"/>
      <c r="K10205"/>
      <c r="L10205"/>
      <c r="M10205"/>
      <c r="N10205"/>
      <c r="O10205"/>
      <c r="P10205"/>
      <c r="Q10205"/>
      <c r="R10205"/>
      <c r="S10205"/>
      <c r="T10205"/>
      <c r="U10205"/>
      <c r="V10205"/>
      <c r="W10205"/>
      <c r="X10205"/>
      <c r="Y10205"/>
      <c r="Z10205"/>
      <c r="AA10205"/>
      <c r="AB10205"/>
      <c r="AC10205"/>
      <c r="AD10205"/>
      <c r="AE10205"/>
      <c r="AF10205"/>
      <c r="AG10205"/>
      <c r="AH10205"/>
      <c r="AI10205"/>
      <c r="AJ10205"/>
      <c r="AK10205"/>
    </row>
    <row r="10206" spans="1:49">
      <c r="B10206" s="172"/>
      <c r="C10206" s="173"/>
      <c r="D10206" s="173"/>
      <c r="E10206" s="172"/>
      <c r="F10206" s="173"/>
      <c r="G10206" s="173"/>
      <c r="H10206" s="172"/>
      <c r="I10206" s="173"/>
      <c r="J10206" s="173"/>
      <c r="K10206" s="172"/>
      <c r="L10206" s="173"/>
      <c r="M10206" s="173"/>
      <c r="N10206" s="172"/>
      <c r="O10206" s="173"/>
      <c r="P10206" s="173"/>
      <c r="Q10206" s="172"/>
      <c r="R10206" s="173"/>
      <c r="S10206" s="173"/>
      <c r="T10206" s="172"/>
      <c r="U10206" s="173"/>
      <c r="V10206" s="173"/>
      <c r="W10206" s="172"/>
      <c r="X10206" s="173"/>
      <c r="Y10206" s="173"/>
      <c r="Z10206" s="172"/>
      <c r="AA10206" s="173"/>
      <c r="AB10206" s="173"/>
      <c r="AC10206" s="172"/>
      <c r="AD10206" s="173"/>
      <c r="AE10206" s="173"/>
      <c r="AF10206" s="172"/>
      <c r="AG10206" s="173"/>
      <c r="AH10206" s="173"/>
      <c r="AI10206" s="172"/>
      <c r="AJ10206" s="173"/>
      <c r="AK10206" s="173"/>
      <c r="AM10206">
        <f>A10201</f>
        <v>0</v>
      </c>
      <c r="AN10206" s="165" t="e">
        <f>1/($B10206*(1/$B10204)*(1/(5/7+2/7*$D10206))*$B10216/SUM($B10208:$B10231))</f>
        <v>#DIV/0!</v>
      </c>
      <c r="AO10206" s="165" t="e">
        <f>1/(B10206*(1/B10204)*(1/(5/7+2/7*D10206)))</f>
        <v>#DIV/0!</v>
      </c>
      <c r="AP10206" s="165"/>
      <c r="AR10206" s="170">
        <f>CHOOSE(AV$3,C10206,F10206,I10206,L10206,O10206,R10206,U10206,X10206,AA10206,AD10206,AG10206,AJ10206)</f>
        <v>0</v>
      </c>
      <c r="AS10206" s="166"/>
      <c r="AT10206" s="166"/>
      <c r="AV10206" s="116" t="e">
        <f>AN10206/AR10206</f>
        <v>#DIV/0!</v>
      </c>
      <c r="AW10206" s="167" t="e">
        <f>AO10206/AR10206</f>
        <v>#DIV/0!</v>
      </c>
    </row>
    <row r="10207" spans="1:49">
      <c r="A10207"/>
      <c r="B10207"/>
      <c r="C10207"/>
      <c r="D10207"/>
      <c r="E10207"/>
      <c r="F10207"/>
      <c r="G10207"/>
      <c r="H10207"/>
      <c r="I10207"/>
      <c r="J10207"/>
      <c r="K10207"/>
      <c r="L10207"/>
      <c r="M10207"/>
      <c r="N10207"/>
      <c r="O10207"/>
      <c r="P10207"/>
      <c r="Q10207"/>
      <c r="R10207"/>
      <c r="S10207"/>
      <c r="T10207"/>
      <c r="U10207"/>
      <c r="V10207"/>
      <c r="W10207"/>
      <c r="X10207"/>
      <c r="Y10207"/>
      <c r="Z10207"/>
      <c r="AA10207"/>
      <c r="AB10207"/>
      <c r="AC10207"/>
      <c r="AD10207"/>
      <c r="AE10207"/>
      <c r="AF10207"/>
      <c r="AG10207"/>
      <c r="AH10207"/>
      <c r="AI10207"/>
      <c r="AJ10207"/>
      <c r="AK10207"/>
    </row>
    <row r="10208" spans="1:49">
      <c r="A10208"/>
      <c r="B10208"/>
      <c r="C10208"/>
      <c r="D10208"/>
      <c r="E10208"/>
      <c r="F10208"/>
      <c r="G10208"/>
      <c r="H10208"/>
      <c r="I10208"/>
      <c r="J10208"/>
      <c r="K10208"/>
      <c r="L10208"/>
      <c r="M10208"/>
      <c r="N10208"/>
      <c r="O10208"/>
      <c r="P10208"/>
      <c r="Q10208"/>
      <c r="R10208"/>
      <c r="S10208"/>
      <c r="T10208"/>
      <c r="U10208"/>
      <c r="V10208"/>
      <c r="W10208"/>
      <c r="X10208"/>
      <c r="Y10208"/>
      <c r="Z10208"/>
      <c r="AA10208"/>
      <c r="AB10208"/>
      <c r="AC10208"/>
      <c r="AD10208"/>
      <c r="AE10208"/>
      <c r="AF10208"/>
      <c r="AG10208"/>
      <c r="AH10208"/>
      <c r="AI10208"/>
      <c r="AJ10208"/>
      <c r="AK10208"/>
    </row>
    <row r="10209" spans="1:37">
      <c r="A10209"/>
      <c r="B10209"/>
      <c r="C10209"/>
      <c r="D10209"/>
      <c r="E10209"/>
      <c r="F10209"/>
      <c r="G10209"/>
      <c r="H10209"/>
      <c r="I10209"/>
      <c r="J10209"/>
      <c r="K10209"/>
      <c r="L10209"/>
      <c r="M10209"/>
      <c r="N10209"/>
      <c r="O10209"/>
      <c r="P10209"/>
      <c r="Q10209"/>
      <c r="R10209"/>
      <c r="S10209"/>
      <c r="T10209"/>
      <c r="U10209"/>
      <c r="V10209"/>
      <c r="W10209"/>
      <c r="X10209"/>
      <c r="Y10209"/>
      <c r="Z10209"/>
      <c r="AA10209"/>
      <c r="AB10209"/>
      <c r="AC10209"/>
      <c r="AD10209"/>
      <c r="AE10209"/>
      <c r="AF10209"/>
      <c r="AG10209"/>
      <c r="AH10209"/>
      <c r="AI10209"/>
      <c r="AJ10209"/>
      <c r="AK10209"/>
    </row>
    <row r="10210" spans="1:37">
      <c r="A10210"/>
      <c r="B10210"/>
      <c r="C10210"/>
      <c r="D10210"/>
      <c r="E10210"/>
      <c r="F10210"/>
      <c r="G10210"/>
      <c r="H10210"/>
      <c r="I10210"/>
      <c r="J10210"/>
      <c r="K10210"/>
      <c r="L10210"/>
      <c r="M10210"/>
      <c r="N10210"/>
      <c r="O10210"/>
      <c r="P10210"/>
      <c r="Q10210"/>
      <c r="R10210"/>
      <c r="S10210"/>
      <c r="T10210"/>
      <c r="U10210"/>
      <c r="V10210"/>
      <c r="W10210"/>
      <c r="X10210"/>
      <c r="Y10210"/>
      <c r="Z10210"/>
      <c r="AA10210"/>
      <c r="AB10210"/>
      <c r="AC10210"/>
      <c r="AD10210"/>
      <c r="AE10210"/>
      <c r="AF10210"/>
      <c r="AG10210"/>
      <c r="AH10210"/>
      <c r="AI10210"/>
      <c r="AJ10210"/>
      <c r="AK10210"/>
    </row>
    <row r="10211" spans="1:37">
      <c r="A10211"/>
      <c r="B10211"/>
      <c r="C10211"/>
      <c r="D10211"/>
      <c r="E10211"/>
      <c r="F10211"/>
      <c r="G10211"/>
      <c r="H10211"/>
      <c r="I10211"/>
      <c r="J10211"/>
      <c r="K10211"/>
      <c r="L10211"/>
      <c r="M10211"/>
      <c r="N10211"/>
      <c r="O10211"/>
      <c r="P10211"/>
      <c r="Q10211"/>
      <c r="R10211"/>
      <c r="S10211"/>
      <c r="T10211"/>
      <c r="U10211"/>
      <c r="V10211"/>
      <c r="W10211"/>
      <c r="X10211"/>
      <c r="Y10211"/>
      <c r="Z10211"/>
      <c r="AA10211"/>
      <c r="AB10211"/>
      <c r="AC10211"/>
      <c r="AD10211"/>
      <c r="AE10211"/>
      <c r="AF10211"/>
      <c r="AG10211"/>
      <c r="AH10211"/>
      <c r="AI10211"/>
      <c r="AJ10211"/>
      <c r="AK10211"/>
    </row>
    <row r="10212" spans="1:37">
      <c r="A10212"/>
      <c r="B10212"/>
      <c r="C10212"/>
      <c r="D10212"/>
      <c r="E10212"/>
      <c r="F10212"/>
      <c r="G10212"/>
      <c r="H10212"/>
      <c r="I10212"/>
      <c r="J10212"/>
      <c r="K10212"/>
      <c r="L10212"/>
      <c r="M10212"/>
      <c r="N10212"/>
      <c r="O10212"/>
      <c r="P10212"/>
      <c r="Q10212"/>
      <c r="R10212"/>
      <c r="S10212"/>
      <c r="T10212"/>
      <c r="U10212"/>
      <c r="V10212"/>
      <c r="W10212"/>
      <c r="X10212"/>
      <c r="Y10212"/>
      <c r="Z10212"/>
      <c r="AA10212"/>
      <c r="AB10212"/>
      <c r="AC10212"/>
      <c r="AD10212"/>
      <c r="AE10212"/>
      <c r="AF10212"/>
      <c r="AG10212"/>
      <c r="AH10212"/>
      <c r="AI10212"/>
      <c r="AJ10212"/>
      <c r="AK10212"/>
    </row>
    <row r="10213" spans="1:37">
      <c r="A10213"/>
      <c r="B10213"/>
      <c r="C10213"/>
      <c r="D10213"/>
      <c r="E10213"/>
      <c r="F10213"/>
      <c r="G10213"/>
      <c r="H10213"/>
      <c r="I10213"/>
      <c r="J10213"/>
      <c r="K10213"/>
      <c r="L10213"/>
      <c r="M10213"/>
      <c r="N10213"/>
      <c r="O10213"/>
      <c r="P10213"/>
      <c r="Q10213"/>
      <c r="R10213"/>
      <c r="S10213"/>
      <c r="T10213"/>
      <c r="U10213"/>
      <c r="V10213"/>
      <c r="W10213"/>
      <c r="X10213"/>
      <c r="Y10213"/>
      <c r="Z10213"/>
      <c r="AA10213"/>
      <c r="AB10213"/>
      <c r="AC10213"/>
      <c r="AD10213"/>
      <c r="AE10213"/>
      <c r="AF10213"/>
      <c r="AG10213"/>
      <c r="AH10213"/>
      <c r="AI10213"/>
      <c r="AJ10213"/>
      <c r="AK10213"/>
    </row>
    <row r="10214" spans="1:37">
      <c r="A10214"/>
      <c r="B10214"/>
      <c r="C10214"/>
      <c r="D10214"/>
      <c r="E10214"/>
      <c r="F10214"/>
      <c r="G10214"/>
      <c r="H10214"/>
      <c r="I10214"/>
      <c r="J10214"/>
      <c r="K10214"/>
      <c r="L10214"/>
      <c r="M10214"/>
      <c r="N10214"/>
      <c r="O10214"/>
      <c r="P10214"/>
      <c r="Q10214"/>
      <c r="R10214"/>
      <c r="S10214"/>
      <c r="T10214"/>
      <c r="U10214"/>
      <c r="V10214"/>
      <c r="W10214"/>
      <c r="X10214"/>
      <c r="Y10214"/>
      <c r="Z10214"/>
      <c r="AA10214"/>
      <c r="AB10214"/>
      <c r="AC10214"/>
      <c r="AD10214"/>
      <c r="AE10214"/>
      <c r="AF10214"/>
      <c r="AG10214"/>
      <c r="AH10214"/>
      <c r="AI10214"/>
      <c r="AJ10214"/>
      <c r="AK10214"/>
    </row>
    <row r="10215" spans="1:37">
      <c r="A10215"/>
      <c r="B10215"/>
      <c r="C10215"/>
      <c r="D10215"/>
      <c r="E10215"/>
      <c r="F10215"/>
      <c r="G10215"/>
      <c r="H10215"/>
      <c r="I10215"/>
      <c r="J10215"/>
      <c r="K10215"/>
      <c r="L10215"/>
      <c r="M10215"/>
      <c r="N10215"/>
      <c r="O10215"/>
      <c r="P10215"/>
      <c r="Q10215"/>
      <c r="R10215"/>
      <c r="S10215"/>
      <c r="T10215"/>
      <c r="U10215"/>
      <c r="V10215"/>
      <c r="W10215"/>
      <c r="X10215"/>
      <c r="Y10215"/>
      <c r="Z10215"/>
      <c r="AA10215"/>
      <c r="AB10215"/>
      <c r="AC10215"/>
      <c r="AD10215"/>
      <c r="AE10215"/>
      <c r="AF10215"/>
      <c r="AG10215"/>
      <c r="AH10215"/>
      <c r="AI10215"/>
      <c r="AJ10215"/>
      <c r="AK10215"/>
    </row>
    <row r="10216" spans="1:37">
      <c r="A10216"/>
      <c r="B10216"/>
      <c r="C10216"/>
      <c r="D10216"/>
      <c r="E10216"/>
      <c r="F10216"/>
      <c r="G10216"/>
      <c r="H10216"/>
      <c r="I10216"/>
      <c r="J10216"/>
      <c r="K10216"/>
      <c r="L10216"/>
      <c r="M10216"/>
      <c r="N10216"/>
      <c r="O10216"/>
      <c r="P10216"/>
      <c r="Q10216"/>
      <c r="R10216"/>
      <c r="S10216"/>
      <c r="T10216"/>
      <c r="U10216"/>
      <c r="V10216"/>
      <c r="W10216"/>
      <c r="X10216"/>
      <c r="Y10216"/>
      <c r="Z10216"/>
      <c r="AA10216"/>
      <c r="AB10216"/>
      <c r="AC10216"/>
      <c r="AD10216"/>
      <c r="AE10216"/>
      <c r="AF10216"/>
      <c r="AG10216"/>
      <c r="AH10216"/>
      <c r="AI10216"/>
      <c r="AJ10216"/>
      <c r="AK10216"/>
    </row>
    <row r="10217" spans="1:37">
      <c r="A10217"/>
      <c r="B10217"/>
      <c r="C10217"/>
      <c r="D10217"/>
      <c r="E10217"/>
      <c r="F10217"/>
      <c r="G10217"/>
      <c r="H10217"/>
      <c r="I10217"/>
      <c r="J10217"/>
      <c r="K10217"/>
      <c r="L10217"/>
      <c r="M10217"/>
      <c r="N10217"/>
      <c r="O10217"/>
      <c r="P10217"/>
      <c r="Q10217"/>
      <c r="R10217"/>
      <c r="S10217"/>
      <c r="T10217"/>
      <c r="U10217"/>
      <c r="V10217"/>
      <c r="W10217"/>
      <c r="X10217"/>
      <c r="Y10217"/>
      <c r="Z10217"/>
      <c r="AA10217"/>
      <c r="AB10217"/>
      <c r="AC10217"/>
      <c r="AD10217"/>
      <c r="AE10217"/>
      <c r="AF10217"/>
      <c r="AG10217"/>
      <c r="AH10217"/>
      <c r="AI10217"/>
      <c r="AJ10217"/>
      <c r="AK10217"/>
    </row>
    <row r="10218" spans="1:37">
      <c r="A10218"/>
      <c r="B10218"/>
      <c r="C10218"/>
      <c r="D10218"/>
      <c r="E10218"/>
      <c r="F10218"/>
      <c r="G10218"/>
      <c r="H10218"/>
      <c r="I10218"/>
      <c r="J10218"/>
      <c r="K10218"/>
      <c r="L10218"/>
      <c r="M10218"/>
      <c r="N10218"/>
      <c r="O10218"/>
      <c r="P10218"/>
      <c r="Q10218"/>
      <c r="R10218"/>
      <c r="S10218"/>
      <c r="T10218"/>
      <c r="U10218"/>
      <c r="V10218"/>
      <c r="W10218"/>
      <c r="X10218"/>
      <c r="Y10218"/>
      <c r="Z10218"/>
      <c r="AA10218"/>
      <c r="AB10218"/>
      <c r="AC10218"/>
      <c r="AD10218"/>
      <c r="AE10218"/>
      <c r="AF10218"/>
      <c r="AG10218"/>
      <c r="AH10218"/>
      <c r="AI10218"/>
      <c r="AJ10218"/>
      <c r="AK10218"/>
    </row>
    <row r="10219" spans="1:37">
      <c r="A10219"/>
      <c r="B10219"/>
      <c r="C10219"/>
      <c r="D10219"/>
      <c r="E10219"/>
      <c r="F10219"/>
      <c r="G10219"/>
      <c r="H10219"/>
      <c r="I10219"/>
      <c r="J10219"/>
      <c r="K10219"/>
      <c r="L10219"/>
      <c r="M10219"/>
      <c r="N10219"/>
      <c r="O10219"/>
      <c r="P10219"/>
      <c r="Q10219"/>
      <c r="R10219"/>
      <c r="S10219"/>
      <c r="T10219"/>
      <c r="U10219"/>
      <c r="V10219"/>
      <c r="W10219"/>
      <c r="X10219"/>
      <c r="Y10219"/>
      <c r="Z10219"/>
      <c r="AA10219"/>
      <c r="AB10219"/>
      <c r="AC10219"/>
      <c r="AD10219"/>
      <c r="AE10219"/>
      <c r="AF10219"/>
      <c r="AG10219"/>
      <c r="AH10219"/>
      <c r="AI10219"/>
      <c r="AJ10219"/>
      <c r="AK10219"/>
    </row>
    <row r="10220" spans="1:37">
      <c r="A10220"/>
      <c r="B10220"/>
      <c r="C10220"/>
      <c r="D10220"/>
      <c r="E10220"/>
      <c r="F10220"/>
      <c r="G10220"/>
      <c r="H10220"/>
      <c r="I10220"/>
      <c r="J10220"/>
      <c r="K10220"/>
      <c r="L10220"/>
      <c r="M10220"/>
      <c r="N10220"/>
      <c r="O10220"/>
      <c r="P10220"/>
      <c r="Q10220"/>
      <c r="R10220"/>
      <c r="S10220"/>
      <c r="T10220"/>
      <c r="U10220"/>
      <c r="V10220"/>
      <c r="W10220"/>
      <c r="X10220"/>
      <c r="Y10220"/>
      <c r="Z10220"/>
      <c r="AA10220"/>
      <c r="AB10220"/>
      <c r="AC10220"/>
      <c r="AD10220"/>
      <c r="AE10220"/>
      <c r="AF10220"/>
      <c r="AG10220"/>
      <c r="AH10220"/>
      <c r="AI10220"/>
      <c r="AJ10220"/>
      <c r="AK10220"/>
    </row>
    <row r="10221" spans="1:37">
      <c r="A10221"/>
      <c r="B10221"/>
      <c r="C10221"/>
      <c r="D10221"/>
      <c r="E10221"/>
      <c r="F10221"/>
      <c r="G10221"/>
      <c r="H10221"/>
      <c r="I10221"/>
      <c r="J10221"/>
      <c r="K10221"/>
      <c r="L10221"/>
      <c r="M10221"/>
      <c r="N10221"/>
      <c r="O10221"/>
      <c r="P10221"/>
      <c r="Q10221"/>
      <c r="R10221"/>
      <c r="S10221"/>
      <c r="T10221"/>
      <c r="U10221"/>
      <c r="V10221"/>
      <c r="W10221"/>
      <c r="X10221"/>
      <c r="Y10221"/>
      <c r="Z10221"/>
      <c r="AA10221"/>
      <c r="AB10221"/>
      <c r="AC10221"/>
      <c r="AD10221"/>
      <c r="AE10221"/>
      <c r="AF10221"/>
      <c r="AG10221"/>
      <c r="AH10221"/>
      <c r="AI10221"/>
      <c r="AJ10221"/>
      <c r="AK10221"/>
    </row>
    <row r="10222" spans="1:37">
      <c r="A10222"/>
      <c r="B10222"/>
      <c r="C10222"/>
      <c r="D10222"/>
      <c r="E10222"/>
      <c r="F10222"/>
      <c r="G10222"/>
      <c r="H10222"/>
      <c r="I10222"/>
      <c r="J10222"/>
      <c r="K10222"/>
      <c r="L10222"/>
      <c r="M10222"/>
      <c r="N10222"/>
      <c r="O10222"/>
      <c r="P10222"/>
      <c r="Q10222"/>
      <c r="R10222"/>
      <c r="S10222"/>
      <c r="T10222"/>
      <c r="U10222"/>
      <c r="V10222"/>
      <c r="W10222"/>
      <c r="X10222"/>
      <c r="Y10222"/>
      <c r="Z10222"/>
      <c r="AA10222"/>
      <c r="AB10222"/>
      <c r="AC10222"/>
      <c r="AD10222"/>
      <c r="AE10222"/>
      <c r="AF10222"/>
      <c r="AG10222"/>
      <c r="AH10222"/>
      <c r="AI10222"/>
      <c r="AJ10222"/>
      <c r="AK10222"/>
    </row>
    <row r="10223" spans="1:37">
      <c r="A10223"/>
      <c r="B10223"/>
      <c r="C10223"/>
      <c r="D10223"/>
      <c r="E10223"/>
      <c r="F10223"/>
      <c r="G10223"/>
      <c r="H10223"/>
      <c r="I10223"/>
      <c r="J10223"/>
      <c r="K10223"/>
      <c r="L10223"/>
      <c r="M10223"/>
      <c r="N10223"/>
      <c r="O10223"/>
      <c r="P10223"/>
      <c r="Q10223"/>
      <c r="R10223"/>
      <c r="S10223"/>
      <c r="T10223"/>
      <c r="U10223"/>
      <c r="V10223"/>
      <c r="W10223"/>
      <c r="X10223"/>
      <c r="Y10223"/>
      <c r="Z10223"/>
      <c r="AA10223"/>
      <c r="AB10223"/>
      <c r="AC10223"/>
      <c r="AD10223"/>
      <c r="AE10223"/>
      <c r="AF10223"/>
      <c r="AG10223"/>
      <c r="AH10223"/>
      <c r="AI10223"/>
      <c r="AJ10223"/>
      <c r="AK10223"/>
    </row>
    <row r="10224" spans="1:37">
      <c r="A10224"/>
      <c r="B10224"/>
      <c r="C10224"/>
      <c r="D10224"/>
      <c r="E10224"/>
      <c r="F10224"/>
      <c r="G10224"/>
      <c r="H10224"/>
      <c r="I10224"/>
      <c r="J10224"/>
      <c r="K10224"/>
      <c r="L10224"/>
      <c r="M10224"/>
      <c r="N10224"/>
      <c r="O10224"/>
      <c r="P10224"/>
      <c r="Q10224"/>
      <c r="R10224"/>
      <c r="S10224"/>
      <c r="T10224"/>
      <c r="U10224"/>
      <c r="V10224"/>
      <c r="W10224"/>
      <c r="X10224"/>
      <c r="Y10224"/>
      <c r="Z10224"/>
      <c r="AA10224"/>
      <c r="AB10224"/>
      <c r="AC10224"/>
      <c r="AD10224"/>
      <c r="AE10224"/>
      <c r="AF10224"/>
      <c r="AG10224"/>
      <c r="AH10224"/>
      <c r="AI10224"/>
      <c r="AJ10224"/>
      <c r="AK10224"/>
    </row>
    <row r="10225" spans="1:37">
      <c r="A10225"/>
      <c r="B10225"/>
      <c r="C10225"/>
      <c r="D10225"/>
      <c r="E10225"/>
      <c r="F10225"/>
      <c r="G10225"/>
      <c r="H10225"/>
      <c r="I10225"/>
      <c r="J10225"/>
      <c r="K10225"/>
      <c r="L10225"/>
      <c r="M10225"/>
      <c r="N10225"/>
      <c r="O10225"/>
      <c r="P10225"/>
      <c r="Q10225"/>
      <c r="R10225"/>
      <c r="S10225"/>
      <c r="T10225"/>
      <c r="U10225"/>
      <c r="V10225"/>
      <c r="W10225"/>
      <c r="X10225"/>
      <c r="Y10225"/>
      <c r="Z10225"/>
      <c r="AA10225"/>
      <c r="AB10225"/>
      <c r="AC10225"/>
      <c r="AD10225"/>
      <c r="AE10225"/>
      <c r="AF10225"/>
      <c r="AG10225"/>
      <c r="AH10225"/>
      <c r="AI10225"/>
      <c r="AJ10225"/>
      <c r="AK10225"/>
    </row>
    <row r="10226" spans="1:37">
      <c r="A10226"/>
      <c r="B10226"/>
      <c r="C10226"/>
      <c r="D10226"/>
      <c r="E10226"/>
      <c r="F10226"/>
      <c r="G10226"/>
      <c r="H10226"/>
      <c r="I10226"/>
      <c r="J10226"/>
      <c r="K10226"/>
      <c r="L10226"/>
      <c r="M10226"/>
      <c r="N10226"/>
      <c r="O10226"/>
      <c r="P10226"/>
      <c r="Q10226"/>
      <c r="R10226"/>
      <c r="S10226"/>
      <c r="T10226"/>
      <c r="U10226"/>
      <c r="V10226"/>
      <c r="W10226"/>
      <c r="X10226"/>
      <c r="Y10226"/>
      <c r="Z10226"/>
      <c r="AA10226"/>
      <c r="AB10226"/>
      <c r="AC10226"/>
      <c r="AD10226"/>
      <c r="AE10226"/>
      <c r="AF10226"/>
      <c r="AG10226"/>
      <c r="AH10226"/>
      <c r="AI10226"/>
      <c r="AJ10226"/>
      <c r="AK10226"/>
    </row>
    <row r="10227" spans="1:37">
      <c r="A10227"/>
      <c r="B10227"/>
      <c r="C10227"/>
      <c r="D10227"/>
      <c r="E10227"/>
      <c r="F10227"/>
      <c r="G10227"/>
      <c r="H10227"/>
      <c r="I10227"/>
      <c r="J10227"/>
      <c r="K10227"/>
      <c r="L10227"/>
      <c r="M10227"/>
      <c r="N10227"/>
      <c r="O10227"/>
      <c r="P10227"/>
      <c r="Q10227"/>
      <c r="R10227"/>
      <c r="S10227"/>
      <c r="T10227"/>
      <c r="U10227"/>
      <c r="V10227"/>
      <c r="W10227"/>
      <c r="X10227"/>
      <c r="Y10227"/>
      <c r="Z10227"/>
      <c r="AA10227"/>
      <c r="AB10227"/>
      <c r="AC10227"/>
      <c r="AD10227"/>
      <c r="AE10227"/>
      <c r="AF10227"/>
      <c r="AG10227"/>
      <c r="AH10227"/>
      <c r="AI10227"/>
      <c r="AJ10227"/>
      <c r="AK10227"/>
    </row>
    <row r="10228" spans="1:37">
      <c r="A10228"/>
      <c r="B10228"/>
      <c r="C10228"/>
      <c r="D10228"/>
      <c r="E10228"/>
      <c r="F10228"/>
      <c r="G10228"/>
      <c r="H10228"/>
      <c r="I10228"/>
      <c r="J10228"/>
      <c r="K10228"/>
      <c r="L10228"/>
      <c r="M10228"/>
      <c r="N10228"/>
      <c r="O10228"/>
      <c r="P10228"/>
      <c r="Q10228"/>
      <c r="R10228"/>
      <c r="S10228"/>
      <c r="T10228"/>
      <c r="U10228"/>
      <c r="V10228"/>
      <c r="W10228"/>
      <c r="X10228"/>
      <c r="Y10228"/>
      <c r="Z10228"/>
      <c r="AA10228"/>
      <c r="AB10228"/>
      <c r="AC10228"/>
      <c r="AD10228"/>
      <c r="AE10228"/>
      <c r="AF10228"/>
      <c r="AG10228"/>
      <c r="AH10228"/>
      <c r="AI10228"/>
      <c r="AJ10228"/>
      <c r="AK10228"/>
    </row>
    <row r="10229" spans="1:37">
      <c r="A10229"/>
      <c r="B10229"/>
      <c r="C10229"/>
      <c r="D10229"/>
      <c r="E10229"/>
      <c r="F10229"/>
      <c r="G10229"/>
      <c r="H10229"/>
      <c r="I10229"/>
      <c r="J10229"/>
      <c r="K10229"/>
      <c r="L10229"/>
      <c r="M10229"/>
      <c r="N10229"/>
      <c r="O10229"/>
      <c r="P10229"/>
      <c r="Q10229"/>
      <c r="R10229"/>
      <c r="S10229"/>
      <c r="T10229"/>
      <c r="U10229"/>
      <c r="V10229"/>
      <c r="W10229"/>
      <c r="X10229"/>
      <c r="Y10229"/>
      <c r="Z10229"/>
      <c r="AA10229"/>
      <c r="AB10229"/>
      <c r="AC10229"/>
      <c r="AD10229"/>
      <c r="AE10229"/>
      <c r="AF10229"/>
      <c r="AG10229"/>
      <c r="AH10229"/>
      <c r="AI10229"/>
      <c r="AJ10229"/>
      <c r="AK10229"/>
    </row>
    <row r="10230" spans="1:37">
      <c r="A10230"/>
      <c r="B10230"/>
      <c r="C10230"/>
      <c r="D10230"/>
      <c r="E10230"/>
      <c r="F10230"/>
      <c r="G10230"/>
      <c r="H10230"/>
      <c r="I10230"/>
      <c r="J10230"/>
      <c r="K10230"/>
      <c r="L10230"/>
      <c r="M10230"/>
      <c r="N10230"/>
      <c r="O10230"/>
      <c r="P10230"/>
      <c r="Q10230"/>
      <c r="R10230"/>
      <c r="S10230"/>
      <c r="T10230"/>
      <c r="U10230"/>
      <c r="V10230"/>
      <c r="W10230"/>
      <c r="X10230"/>
      <c r="Y10230"/>
      <c r="Z10230"/>
      <c r="AA10230"/>
      <c r="AB10230"/>
      <c r="AC10230"/>
      <c r="AD10230"/>
      <c r="AE10230"/>
      <c r="AF10230"/>
      <c r="AG10230"/>
      <c r="AH10230"/>
      <c r="AI10230"/>
      <c r="AJ10230"/>
      <c r="AK10230"/>
    </row>
    <row r="10231" spans="1:37">
      <c r="A10231"/>
      <c r="B10231"/>
      <c r="C10231"/>
      <c r="D10231"/>
      <c r="E10231"/>
      <c r="F10231"/>
      <c r="G10231"/>
      <c r="H10231"/>
      <c r="I10231"/>
      <c r="J10231"/>
      <c r="K10231"/>
      <c r="L10231"/>
      <c r="M10231"/>
      <c r="N10231"/>
      <c r="O10231"/>
      <c r="P10231"/>
      <c r="Q10231"/>
      <c r="R10231"/>
      <c r="S10231"/>
      <c r="T10231"/>
      <c r="U10231"/>
      <c r="V10231"/>
      <c r="W10231"/>
      <c r="X10231"/>
      <c r="Y10231"/>
      <c r="Z10231"/>
      <c r="AA10231"/>
      <c r="AB10231"/>
      <c r="AC10231"/>
      <c r="AD10231"/>
      <c r="AE10231"/>
      <c r="AF10231"/>
      <c r="AG10231"/>
      <c r="AH10231"/>
      <c r="AI10231"/>
      <c r="AJ10231"/>
      <c r="AK10231"/>
    </row>
    <row r="10241" spans="1:49">
      <c r="A10241"/>
      <c r="D10241"/>
      <c r="F10241"/>
      <c r="G10241" s="171"/>
      <c r="H10241"/>
      <c r="K10241"/>
      <c r="L10241"/>
    </row>
    <row r="10242" spans="1:49">
      <c r="A10242"/>
      <c r="B10242"/>
      <c r="F10242"/>
      <c r="G10242"/>
      <c r="H10242"/>
      <c r="K10242"/>
      <c r="L10242"/>
      <c r="N10242"/>
    </row>
    <row r="10243" spans="1:49">
      <c r="B10243"/>
      <c r="C10243"/>
      <c r="D10243"/>
      <c r="E10243"/>
      <c r="F10243"/>
      <c r="G10243"/>
      <c r="H10243"/>
      <c r="I10243"/>
      <c r="J10243"/>
      <c r="K10243"/>
      <c r="L10243"/>
      <c r="M10243"/>
      <c r="N10243"/>
      <c r="O10243"/>
      <c r="P10243"/>
      <c r="Q10243"/>
      <c r="R10243"/>
      <c r="S10243"/>
      <c r="T10243"/>
      <c r="U10243"/>
      <c r="V10243"/>
      <c r="W10243"/>
      <c r="X10243"/>
      <c r="Y10243"/>
      <c r="Z10243"/>
      <c r="AA10243"/>
      <c r="AB10243"/>
      <c r="AC10243"/>
      <c r="AD10243"/>
      <c r="AE10243"/>
      <c r="AF10243"/>
      <c r="AG10243"/>
      <c r="AH10243"/>
      <c r="AI10243"/>
      <c r="AJ10243"/>
      <c r="AK10243"/>
    </row>
    <row r="10244" spans="1:49">
      <c r="B10244"/>
      <c r="E10244"/>
      <c r="H10244"/>
      <c r="K10244"/>
      <c r="N10244"/>
      <c r="Q10244"/>
      <c r="T10244"/>
      <c r="W10244"/>
      <c r="Z10244"/>
      <c r="AC10244"/>
      <c r="AF10244"/>
      <c r="AI10244"/>
    </row>
    <row r="10245" spans="1:49">
      <c r="A10245"/>
      <c r="B10245"/>
      <c r="C10245"/>
      <c r="D10245"/>
      <c r="E10245"/>
      <c r="F10245"/>
      <c r="G10245"/>
      <c r="H10245"/>
      <c r="I10245"/>
      <c r="J10245"/>
      <c r="K10245"/>
      <c r="L10245"/>
      <c r="M10245"/>
      <c r="N10245"/>
      <c r="O10245"/>
      <c r="P10245"/>
      <c r="Q10245"/>
      <c r="R10245"/>
      <c r="S10245"/>
      <c r="T10245"/>
      <c r="U10245"/>
      <c r="V10245"/>
      <c r="W10245"/>
      <c r="X10245"/>
      <c r="Y10245"/>
      <c r="Z10245"/>
      <c r="AA10245"/>
      <c r="AB10245"/>
      <c r="AC10245"/>
      <c r="AD10245"/>
      <c r="AE10245"/>
      <c r="AF10245"/>
      <c r="AG10245"/>
      <c r="AH10245"/>
      <c r="AI10245"/>
      <c r="AJ10245"/>
      <c r="AK10245"/>
    </row>
    <row r="10246" spans="1:49">
      <c r="B10246" s="172"/>
      <c r="C10246" s="173"/>
      <c r="D10246" s="173"/>
      <c r="E10246" s="172"/>
      <c r="F10246" s="173"/>
      <c r="G10246" s="173"/>
      <c r="H10246" s="172"/>
      <c r="I10246" s="173"/>
      <c r="J10246" s="173"/>
      <c r="K10246" s="172"/>
      <c r="L10246" s="173"/>
      <c r="M10246" s="173"/>
      <c r="N10246" s="172"/>
      <c r="O10246" s="173"/>
      <c r="P10246" s="173"/>
      <c r="Q10246" s="172"/>
      <c r="R10246" s="173"/>
      <c r="S10246" s="173"/>
      <c r="T10246" s="172"/>
      <c r="U10246" s="173"/>
      <c r="V10246" s="173"/>
      <c r="W10246" s="172"/>
      <c r="X10246" s="173"/>
      <c r="Y10246" s="173"/>
      <c r="Z10246" s="172"/>
      <c r="AA10246" s="173"/>
      <c r="AB10246" s="173"/>
      <c r="AC10246" s="172"/>
      <c r="AD10246" s="173"/>
      <c r="AE10246" s="173"/>
      <c r="AF10246" s="172"/>
      <c r="AG10246" s="173"/>
      <c r="AH10246" s="173"/>
      <c r="AI10246" s="172"/>
      <c r="AJ10246" s="173"/>
      <c r="AK10246" s="173"/>
      <c r="AM10246">
        <f>A10241</f>
        <v>0</v>
      </c>
      <c r="AN10246" s="165" t="e">
        <f>1/($B10246*(1/$B10244)*(1/(5/7+2/7*$D10246))*$B10256/SUM($B10248:$B10271))</f>
        <v>#DIV/0!</v>
      </c>
      <c r="AO10246" s="165" t="e">
        <f>1/(B10246*(1/B10244)*(1/(5/7+2/7*D10246)))</f>
        <v>#DIV/0!</v>
      </c>
      <c r="AP10246" s="165"/>
      <c r="AR10246" s="170">
        <f>CHOOSE(AV$3,C10246,F10246,I10246,L10246,O10246,R10246,U10246,X10246,AA10246,AD10246,AG10246,AJ10246)</f>
        <v>0</v>
      </c>
      <c r="AS10246" s="166"/>
      <c r="AT10246" s="166"/>
      <c r="AV10246" s="116" t="e">
        <f>AN10246/AR10246</f>
        <v>#DIV/0!</v>
      </c>
      <c r="AW10246" s="167" t="e">
        <f>AO10246/AR10246</f>
        <v>#DIV/0!</v>
      </c>
    </row>
    <row r="10247" spans="1:49">
      <c r="A10247"/>
      <c r="B10247"/>
      <c r="C10247"/>
      <c r="D10247"/>
      <c r="E10247"/>
      <c r="F10247"/>
      <c r="G10247"/>
      <c r="H10247"/>
      <c r="I10247"/>
      <c r="J10247"/>
      <c r="K10247"/>
      <c r="L10247"/>
      <c r="M10247"/>
      <c r="N10247"/>
      <c r="O10247"/>
      <c r="P10247"/>
      <c r="Q10247"/>
      <c r="R10247"/>
      <c r="S10247"/>
      <c r="T10247"/>
      <c r="U10247"/>
      <c r="V10247"/>
      <c r="W10247"/>
      <c r="X10247"/>
      <c r="Y10247"/>
      <c r="Z10247"/>
      <c r="AA10247"/>
      <c r="AB10247"/>
      <c r="AC10247"/>
      <c r="AD10247"/>
      <c r="AE10247"/>
      <c r="AF10247"/>
      <c r="AG10247"/>
      <c r="AH10247"/>
      <c r="AI10247"/>
      <c r="AJ10247"/>
      <c r="AK10247"/>
    </row>
    <row r="10248" spans="1:49">
      <c r="A10248"/>
      <c r="B10248"/>
      <c r="C10248"/>
      <c r="D10248"/>
      <c r="E10248"/>
      <c r="F10248"/>
      <c r="G10248"/>
      <c r="H10248"/>
      <c r="I10248"/>
      <c r="J10248"/>
      <c r="K10248"/>
      <c r="L10248"/>
      <c r="M10248"/>
      <c r="N10248"/>
      <c r="O10248"/>
      <c r="P10248"/>
      <c r="Q10248"/>
      <c r="R10248"/>
      <c r="S10248"/>
      <c r="T10248"/>
      <c r="U10248"/>
      <c r="V10248"/>
      <c r="W10248"/>
      <c r="X10248"/>
      <c r="Y10248"/>
      <c r="Z10248"/>
      <c r="AA10248"/>
      <c r="AB10248"/>
      <c r="AC10248"/>
      <c r="AD10248"/>
      <c r="AE10248"/>
      <c r="AF10248"/>
      <c r="AG10248"/>
      <c r="AH10248"/>
      <c r="AI10248"/>
      <c r="AJ10248"/>
      <c r="AK10248"/>
    </row>
    <row r="10249" spans="1:49">
      <c r="A10249"/>
      <c r="B10249"/>
      <c r="C10249"/>
      <c r="D10249"/>
      <c r="E10249"/>
      <c r="F10249"/>
      <c r="G10249"/>
      <c r="H10249"/>
      <c r="I10249"/>
      <c r="J10249"/>
      <c r="K10249"/>
      <c r="L10249"/>
      <c r="M10249"/>
      <c r="N10249"/>
      <c r="O10249"/>
      <c r="P10249"/>
      <c r="Q10249"/>
      <c r="R10249"/>
      <c r="S10249"/>
      <c r="T10249"/>
      <c r="U10249"/>
      <c r="V10249"/>
      <c r="W10249"/>
      <c r="X10249"/>
      <c r="Y10249"/>
      <c r="Z10249"/>
      <c r="AA10249"/>
      <c r="AB10249"/>
      <c r="AC10249"/>
      <c r="AD10249"/>
      <c r="AE10249"/>
      <c r="AF10249"/>
      <c r="AG10249"/>
      <c r="AH10249"/>
      <c r="AI10249"/>
      <c r="AJ10249"/>
      <c r="AK10249"/>
    </row>
    <row r="10250" spans="1:49">
      <c r="A10250"/>
      <c r="B10250"/>
      <c r="C10250"/>
      <c r="D10250"/>
      <c r="E10250"/>
      <c r="F10250"/>
      <c r="G10250"/>
      <c r="H10250"/>
      <c r="I10250"/>
      <c r="J10250"/>
      <c r="K10250"/>
      <c r="L10250"/>
      <c r="M10250"/>
      <c r="N10250"/>
      <c r="O10250"/>
      <c r="P10250"/>
      <c r="Q10250"/>
      <c r="R10250"/>
      <c r="S10250"/>
      <c r="T10250"/>
      <c r="U10250"/>
      <c r="V10250"/>
      <c r="W10250"/>
      <c r="X10250"/>
      <c r="Y10250"/>
      <c r="Z10250"/>
      <c r="AA10250"/>
      <c r="AB10250"/>
      <c r="AC10250"/>
      <c r="AD10250"/>
      <c r="AE10250"/>
      <c r="AF10250"/>
      <c r="AG10250"/>
      <c r="AH10250"/>
      <c r="AI10250"/>
      <c r="AJ10250"/>
      <c r="AK10250"/>
    </row>
    <row r="10251" spans="1:49">
      <c r="A10251"/>
      <c r="B10251"/>
      <c r="C10251"/>
      <c r="D10251"/>
      <c r="E10251"/>
      <c r="F10251"/>
      <c r="G10251"/>
      <c r="H10251"/>
      <c r="I10251"/>
      <c r="J10251"/>
      <c r="K10251"/>
      <c r="L10251"/>
      <c r="M10251"/>
      <c r="N10251"/>
      <c r="O10251"/>
      <c r="P10251"/>
      <c r="Q10251"/>
      <c r="R10251"/>
      <c r="S10251"/>
      <c r="T10251"/>
      <c r="U10251"/>
      <c r="V10251"/>
      <c r="W10251"/>
      <c r="X10251"/>
      <c r="Y10251"/>
      <c r="Z10251"/>
      <c r="AA10251"/>
      <c r="AB10251"/>
      <c r="AC10251"/>
      <c r="AD10251"/>
      <c r="AE10251"/>
      <c r="AF10251"/>
      <c r="AG10251"/>
      <c r="AH10251"/>
      <c r="AI10251"/>
      <c r="AJ10251"/>
      <c r="AK10251"/>
    </row>
    <row r="10252" spans="1:49">
      <c r="A10252"/>
      <c r="B10252"/>
      <c r="C10252"/>
      <c r="D10252"/>
      <c r="E10252"/>
      <c r="F10252"/>
      <c r="G10252"/>
      <c r="H10252"/>
      <c r="I10252"/>
      <c r="J10252"/>
      <c r="K10252"/>
      <c r="L10252"/>
      <c r="M10252"/>
      <c r="N10252"/>
      <c r="O10252"/>
      <c r="P10252"/>
      <c r="Q10252"/>
      <c r="R10252"/>
      <c r="S10252"/>
      <c r="T10252"/>
      <c r="U10252"/>
      <c r="V10252"/>
      <c r="W10252"/>
      <c r="X10252"/>
      <c r="Y10252"/>
      <c r="Z10252"/>
      <c r="AA10252"/>
      <c r="AB10252"/>
      <c r="AC10252"/>
      <c r="AD10252"/>
      <c r="AE10252"/>
      <c r="AF10252"/>
      <c r="AG10252"/>
      <c r="AH10252"/>
      <c r="AI10252"/>
      <c r="AJ10252"/>
      <c r="AK10252"/>
    </row>
    <row r="10253" spans="1:49">
      <c r="A10253"/>
      <c r="B10253"/>
      <c r="C10253"/>
      <c r="D10253"/>
      <c r="E10253"/>
      <c r="F10253"/>
      <c r="G10253"/>
      <c r="H10253"/>
      <c r="I10253"/>
      <c r="J10253"/>
      <c r="K10253"/>
      <c r="L10253"/>
      <c r="M10253"/>
      <c r="N10253"/>
      <c r="O10253"/>
      <c r="P10253"/>
      <c r="Q10253"/>
      <c r="R10253"/>
      <c r="S10253"/>
      <c r="T10253"/>
      <c r="U10253"/>
      <c r="V10253"/>
      <c r="W10253"/>
      <c r="X10253"/>
      <c r="Y10253"/>
      <c r="Z10253"/>
      <c r="AA10253"/>
      <c r="AB10253"/>
      <c r="AC10253"/>
      <c r="AD10253"/>
      <c r="AE10253"/>
      <c r="AF10253"/>
      <c r="AG10253"/>
      <c r="AH10253"/>
      <c r="AI10253"/>
      <c r="AJ10253"/>
      <c r="AK10253"/>
    </row>
    <row r="10254" spans="1:49">
      <c r="A10254"/>
      <c r="B10254"/>
      <c r="C10254"/>
      <c r="D10254"/>
      <c r="E10254"/>
      <c r="F10254"/>
      <c r="G10254"/>
      <c r="H10254"/>
      <c r="I10254"/>
      <c r="J10254"/>
      <c r="K10254"/>
      <c r="L10254"/>
      <c r="M10254"/>
      <c r="N10254"/>
      <c r="O10254"/>
      <c r="P10254"/>
      <c r="Q10254"/>
      <c r="R10254"/>
      <c r="S10254"/>
      <c r="T10254"/>
      <c r="U10254"/>
      <c r="V10254"/>
      <c r="W10254"/>
      <c r="X10254"/>
      <c r="Y10254"/>
      <c r="Z10254"/>
      <c r="AA10254"/>
      <c r="AB10254"/>
      <c r="AC10254"/>
      <c r="AD10254"/>
      <c r="AE10254"/>
      <c r="AF10254"/>
      <c r="AG10254"/>
      <c r="AH10254"/>
      <c r="AI10254"/>
      <c r="AJ10254"/>
      <c r="AK10254"/>
    </row>
    <row r="10255" spans="1:49">
      <c r="A10255"/>
      <c r="B10255"/>
      <c r="C10255"/>
      <c r="D10255"/>
      <c r="E10255"/>
      <c r="F10255"/>
      <c r="G10255"/>
      <c r="H10255"/>
      <c r="I10255"/>
      <c r="J10255"/>
      <c r="K10255"/>
      <c r="L10255"/>
      <c r="M10255"/>
      <c r="N10255"/>
      <c r="O10255"/>
      <c r="P10255"/>
      <c r="Q10255"/>
      <c r="R10255"/>
      <c r="S10255"/>
      <c r="T10255"/>
      <c r="U10255"/>
      <c r="V10255"/>
      <c r="W10255"/>
      <c r="X10255"/>
      <c r="Y10255"/>
      <c r="Z10255"/>
      <c r="AA10255"/>
      <c r="AB10255"/>
      <c r="AC10255"/>
      <c r="AD10255"/>
      <c r="AE10255"/>
      <c r="AF10255"/>
      <c r="AG10255"/>
      <c r="AH10255"/>
      <c r="AI10255"/>
      <c r="AJ10255"/>
      <c r="AK10255"/>
    </row>
    <row r="10256" spans="1:49">
      <c r="A10256"/>
      <c r="B10256"/>
      <c r="C10256"/>
      <c r="D10256"/>
      <c r="E10256"/>
      <c r="F10256"/>
      <c r="G10256"/>
      <c r="H10256"/>
      <c r="I10256"/>
      <c r="J10256"/>
      <c r="K10256"/>
      <c r="L10256"/>
      <c r="M10256"/>
      <c r="N10256"/>
      <c r="O10256"/>
      <c r="P10256"/>
      <c r="Q10256"/>
      <c r="R10256"/>
      <c r="S10256"/>
      <c r="T10256"/>
      <c r="U10256"/>
      <c r="V10256"/>
      <c r="W10256"/>
      <c r="X10256"/>
      <c r="Y10256"/>
      <c r="Z10256"/>
      <c r="AA10256"/>
      <c r="AB10256"/>
      <c r="AC10256"/>
      <c r="AD10256"/>
      <c r="AE10256"/>
      <c r="AF10256"/>
      <c r="AG10256"/>
      <c r="AH10256"/>
      <c r="AI10256"/>
      <c r="AJ10256"/>
      <c r="AK10256"/>
    </row>
    <row r="10257" spans="1:37">
      <c r="A10257"/>
      <c r="B10257"/>
      <c r="C10257"/>
      <c r="D10257"/>
      <c r="E10257"/>
      <c r="F10257"/>
      <c r="G10257"/>
      <c r="H10257"/>
      <c r="I10257"/>
      <c r="J10257"/>
      <c r="K10257"/>
      <c r="L10257"/>
      <c r="M10257"/>
      <c r="N10257"/>
      <c r="O10257"/>
      <c r="P10257"/>
      <c r="Q10257"/>
      <c r="R10257"/>
      <c r="S10257"/>
      <c r="T10257"/>
      <c r="U10257"/>
      <c r="V10257"/>
      <c r="W10257"/>
      <c r="X10257"/>
      <c r="Y10257"/>
      <c r="Z10257"/>
      <c r="AA10257"/>
      <c r="AB10257"/>
      <c r="AC10257"/>
      <c r="AD10257"/>
      <c r="AE10257"/>
      <c r="AF10257"/>
      <c r="AG10257"/>
      <c r="AH10257"/>
      <c r="AI10257"/>
      <c r="AJ10257"/>
      <c r="AK10257"/>
    </row>
    <row r="10258" spans="1:37">
      <c r="A10258"/>
      <c r="B10258"/>
      <c r="C10258"/>
      <c r="D10258"/>
      <c r="E10258"/>
      <c r="F10258"/>
      <c r="G10258"/>
      <c r="H10258"/>
      <c r="I10258"/>
      <c r="J10258"/>
      <c r="K10258"/>
      <c r="L10258"/>
      <c r="M10258"/>
      <c r="N10258"/>
      <c r="O10258"/>
      <c r="P10258"/>
      <c r="Q10258"/>
      <c r="R10258"/>
      <c r="S10258"/>
      <c r="T10258"/>
      <c r="U10258"/>
      <c r="V10258"/>
      <c r="W10258"/>
      <c r="X10258"/>
      <c r="Y10258"/>
      <c r="Z10258"/>
      <c r="AA10258"/>
      <c r="AB10258"/>
      <c r="AC10258"/>
      <c r="AD10258"/>
      <c r="AE10258"/>
      <c r="AF10258"/>
      <c r="AG10258"/>
      <c r="AH10258"/>
      <c r="AI10258"/>
      <c r="AJ10258"/>
      <c r="AK10258"/>
    </row>
    <row r="10259" spans="1:37">
      <c r="A10259"/>
      <c r="B10259"/>
      <c r="C10259"/>
      <c r="D10259"/>
      <c r="E10259"/>
      <c r="F10259"/>
      <c r="G10259"/>
      <c r="H10259"/>
      <c r="I10259"/>
      <c r="J10259"/>
      <c r="K10259"/>
      <c r="L10259"/>
      <c r="M10259"/>
      <c r="N10259"/>
      <c r="O10259"/>
      <c r="P10259"/>
      <c r="Q10259"/>
      <c r="R10259"/>
      <c r="S10259"/>
      <c r="T10259"/>
      <c r="U10259"/>
      <c r="V10259"/>
      <c r="W10259"/>
      <c r="X10259"/>
      <c r="Y10259"/>
      <c r="Z10259"/>
      <c r="AA10259"/>
      <c r="AB10259"/>
      <c r="AC10259"/>
      <c r="AD10259"/>
      <c r="AE10259"/>
      <c r="AF10259"/>
      <c r="AG10259"/>
      <c r="AH10259"/>
      <c r="AI10259"/>
      <c r="AJ10259"/>
      <c r="AK10259"/>
    </row>
    <row r="10260" spans="1:37">
      <c r="A10260"/>
      <c r="B10260"/>
      <c r="C10260"/>
      <c r="D10260"/>
      <c r="E10260"/>
      <c r="F10260"/>
      <c r="G10260"/>
      <c r="H10260"/>
      <c r="I10260"/>
      <c r="J10260"/>
      <c r="K10260"/>
      <c r="L10260"/>
      <c r="M10260"/>
      <c r="N10260"/>
      <c r="O10260"/>
      <c r="P10260"/>
      <c r="Q10260"/>
      <c r="R10260"/>
      <c r="S10260"/>
      <c r="T10260"/>
      <c r="U10260"/>
      <c r="V10260"/>
      <c r="W10260"/>
      <c r="X10260"/>
      <c r="Y10260"/>
      <c r="Z10260"/>
      <c r="AA10260"/>
      <c r="AB10260"/>
      <c r="AC10260"/>
      <c r="AD10260"/>
      <c r="AE10260"/>
      <c r="AF10260"/>
      <c r="AG10260"/>
      <c r="AH10260"/>
      <c r="AI10260"/>
      <c r="AJ10260"/>
      <c r="AK10260"/>
    </row>
    <row r="10261" spans="1:37">
      <c r="A10261"/>
      <c r="B10261"/>
      <c r="C10261"/>
      <c r="D10261"/>
      <c r="E10261"/>
      <c r="F10261"/>
      <c r="G10261"/>
      <c r="H10261"/>
      <c r="I10261"/>
      <c r="J10261"/>
      <c r="K10261"/>
      <c r="L10261"/>
      <c r="M10261"/>
      <c r="N10261"/>
      <c r="O10261"/>
      <c r="P10261"/>
      <c r="Q10261"/>
      <c r="R10261"/>
      <c r="S10261"/>
      <c r="T10261"/>
      <c r="U10261"/>
      <c r="V10261"/>
      <c r="W10261"/>
      <c r="X10261"/>
      <c r="Y10261"/>
      <c r="Z10261"/>
      <c r="AA10261"/>
      <c r="AB10261"/>
      <c r="AC10261"/>
      <c r="AD10261"/>
      <c r="AE10261"/>
      <c r="AF10261"/>
      <c r="AG10261"/>
      <c r="AH10261"/>
      <c r="AI10261"/>
      <c r="AJ10261"/>
      <c r="AK10261"/>
    </row>
    <row r="10262" spans="1:37">
      <c r="A10262"/>
      <c r="B10262"/>
      <c r="C10262"/>
      <c r="D10262"/>
      <c r="E10262"/>
      <c r="F10262"/>
      <c r="G10262"/>
      <c r="H10262"/>
      <c r="I10262"/>
      <c r="J10262"/>
      <c r="K10262"/>
      <c r="L10262"/>
      <c r="M10262"/>
      <c r="N10262"/>
      <c r="O10262"/>
      <c r="P10262"/>
      <c r="Q10262"/>
      <c r="R10262"/>
      <c r="S10262"/>
      <c r="T10262"/>
      <c r="U10262"/>
      <c r="V10262"/>
      <c r="W10262"/>
      <c r="X10262"/>
      <c r="Y10262"/>
      <c r="Z10262"/>
      <c r="AA10262"/>
      <c r="AB10262"/>
      <c r="AC10262"/>
      <c r="AD10262"/>
      <c r="AE10262"/>
      <c r="AF10262"/>
      <c r="AG10262"/>
      <c r="AH10262"/>
      <c r="AI10262"/>
      <c r="AJ10262"/>
      <c r="AK10262"/>
    </row>
    <row r="10263" spans="1:37">
      <c r="A10263"/>
      <c r="B10263"/>
      <c r="C10263"/>
      <c r="D10263"/>
      <c r="E10263"/>
      <c r="F10263"/>
      <c r="G10263"/>
      <c r="H10263"/>
      <c r="I10263"/>
      <c r="J10263"/>
      <c r="K10263"/>
      <c r="L10263"/>
      <c r="M10263"/>
      <c r="N10263"/>
      <c r="O10263"/>
      <c r="P10263"/>
      <c r="Q10263"/>
      <c r="R10263"/>
      <c r="S10263"/>
      <c r="T10263"/>
      <c r="U10263"/>
      <c r="V10263"/>
      <c r="W10263"/>
      <c r="X10263"/>
      <c r="Y10263"/>
      <c r="Z10263"/>
      <c r="AA10263"/>
      <c r="AB10263"/>
      <c r="AC10263"/>
      <c r="AD10263"/>
      <c r="AE10263"/>
      <c r="AF10263"/>
      <c r="AG10263"/>
      <c r="AH10263"/>
      <c r="AI10263"/>
      <c r="AJ10263"/>
      <c r="AK10263"/>
    </row>
    <row r="10264" spans="1:37">
      <c r="A10264"/>
      <c r="B10264"/>
      <c r="C10264"/>
      <c r="D10264"/>
      <c r="E10264"/>
      <c r="F10264"/>
      <c r="G10264"/>
      <c r="H10264"/>
      <c r="I10264"/>
      <c r="J10264"/>
      <c r="K10264"/>
      <c r="L10264"/>
      <c r="M10264"/>
      <c r="N10264"/>
      <c r="O10264"/>
      <c r="P10264"/>
      <c r="Q10264"/>
      <c r="R10264"/>
      <c r="S10264"/>
      <c r="T10264"/>
      <c r="U10264"/>
      <c r="V10264"/>
      <c r="W10264"/>
      <c r="X10264"/>
      <c r="Y10264"/>
      <c r="Z10264"/>
      <c r="AA10264"/>
      <c r="AB10264"/>
      <c r="AC10264"/>
      <c r="AD10264"/>
      <c r="AE10264"/>
      <c r="AF10264"/>
      <c r="AG10264"/>
      <c r="AH10264"/>
      <c r="AI10264"/>
      <c r="AJ10264"/>
      <c r="AK10264"/>
    </row>
    <row r="10265" spans="1:37">
      <c r="A10265"/>
      <c r="B10265"/>
      <c r="C10265"/>
      <c r="D10265"/>
      <c r="E10265"/>
      <c r="F10265"/>
      <c r="G10265"/>
      <c r="H10265"/>
      <c r="I10265"/>
      <c r="J10265"/>
      <c r="K10265"/>
      <c r="L10265"/>
      <c r="M10265"/>
      <c r="N10265"/>
      <c r="O10265"/>
      <c r="P10265"/>
      <c r="Q10265"/>
      <c r="R10265"/>
      <c r="S10265"/>
      <c r="T10265"/>
      <c r="U10265"/>
      <c r="V10265"/>
      <c r="W10265"/>
      <c r="X10265"/>
      <c r="Y10265"/>
      <c r="Z10265"/>
      <c r="AA10265"/>
      <c r="AB10265"/>
      <c r="AC10265"/>
      <c r="AD10265"/>
      <c r="AE10265"/>
      <c r="AF10265"/>
      <c r="AG10265"/>
      <c r="AH10265"/>
      <c r="AI10265"/>
      <c r="AJ10265"/>
      <c r="AK10265"/>
    </row>
    <row r="10266" spans="1:37">
      <c r="A10266"/>
      <c r="B10266"/>
      <c r="C10266"/>
      <c r="D10266"/>
      <c r="E10266"/>
      <c r="F10266"/>
      <c r="G10266"/>
      <c r="H10266"/>
      <c r="I10266"/>
      <c r="J10266"/>
      <c r="K10266"/>
      <c r="L10266"/>
      <c r="M10266"/>
      <c r="N10266"/>
      <c r="O10266"/>
      <c r="P10266"/>
      <c r="Q10266"/>
      <c r="R10266"/>
      <c r="S10266"/>
      <c r="T10266"/>
      <c r="U10266"/>
      <c r="V10266"/>
      <c r="W10266"/>
      <c r="X10266"/>
      <c r="Y10266"/>
      <c r="Z10266"/>
      <c r="AA10266"/>
      <c r="AB10266"/>
      <c r="AC10266"/>
      <c r="AD10266"/>
      <c r="AE10266"/>
      <c r="AF10266"/>
      <c r="AG10266"/>
      <c r="AH10266"/>
      <c r="AI10266"/>
      <c r="AJ10266"/>
      <c r="AK10266"/>
    </row>
    <row r="10267" spans="1:37">
      <c r="A10267"/>
      <c r="B10267"/>
      <c r="C10267"/>
      <c r="D10267"/>
      <c r="E10267"/>
      <c r="F10267"/>
      <c r="G10267"/>
      <c r="H10267"/>
      <c r="I10267"/>
      <c r="J10267"/>
      <c r="K10267"/>
      <c r="L10267"/>
      <c r="M10267"/>
      <c r="N10267"/>
      <c r="O10267"/>
      <c r="P10267"/>
      <c r="Q10267"/>
      <c r="R10267"/>
      <c r="S10267"/>
      <c r="T10267"/>
      <c r="U10267"/>
      <c r="V10267"/>
      <c r="W10267"/>
      <c r="X10267"/>
      <c r="Y10267"/>
      <c r="Z10267"/>
      <c r="AA10267"/>
      <c r="AB10267"/>
      <c r="AC10267"/>
      <c r="AD10267"/>
      <c r="AE10267"/>
      <c r="AF10267"/>
      <c r="AG10267"/>
      <c r="AH10267"/>
      <c r="AI10267"/>
      <c r="AJ10267"/>
      <c r="AK10267"/>
    </row>
    <row r="10268" spans="1:37">
      <c r="A10268"/>
      <c r="B10268"/>
      <c r="C10268"/>
      <c r="D10268"/>
      <c r="E10268"/>
      <c r="F10268"/>
      <c r="G10268"/>
      <c r="H10268"/>
      <c r="I10268"/>
      <c r="J10268"/>
      <c r="K10268"/>
      <c r="L10268"/>
      <c r="M10268"/>
      <c r="N10268"/>
      <c r="O10268"/>
      <c r="P10268"/>
      <c r="Q10268"/>
      <c r="R10268"/>
      <c r="S10268"/>
      <c r="T10268"/>
      <c r="U10268"/>
      <c r="V10268"/>
      <c r="W10268"/>
      <c r="X10268"/>
      <c r="Y10268"/>
      <c r="Z10268"/>
      <c r="AA10268"/>
      <c r="AB10268"/>
      <c r="AC10268"/>
      <c r="AD10268"/>
      <c r="AE10268"/>
      <c r="AF10268"/>
      <c r="AG10268"/>
      <c r="AH10268"/>
      <c r="AI10268"/>
      <c r="AJ10268"/>
      <c r="AK10268"/>
    </row>
    <row r="10269" spans="1:37">
      <c r="A10269"/>
      <c r="B10269"/>
      <c r="C10269"/>
      <c r="D10269"/>
      <c r="E10269"/>
      <c r="F10269"/>
      <c r="G10269"/>
      <c r="H10269"/>
      <c r="I10269"/>
      <c r="J10269"/>
      <c r="K10269"/>
      <c r="L10269"/>
      <c r="M10269"/>
      <c r="N10269"/>
      <c r="O10269"/>
      <c r="P10269"/>
      <c r="Q10269"/>
      <c r="R10269"/>
      <c r="S10269"/>
      <c r="T10269"/>
      <c r="U10269"/>
      <c r="V10269"/>
      <c r="W10269"/>
      <c r="X10269"/>
      <c r="Y10269"/>
      <c r="Z10269"/>
      <c r="AA10269"/>
      <c r="AB10269"/>
      <c r="AC10269"/>
      <c r="AD10269"/>
      <c r="AE10269"/>
      <c r="AF10269"/>
      <c r="AG10269"/>
      <c r="AH10269"/>
      <c r="AI10269"/>
      <c r="AJ10269"/>
      <c r="AK10269"/>
    </row>
    <row r="10270" spans="1:37">
      <c r="A10270"/>
      <c r="B10270"/>
      <c r="C10270"/>
      <c r="D10270"/>
      <c r="E10270"/>
      <c r="F10270"/>
      <c r="G10270"/>
      <c r="H10270"/>
      <c r="I10270"/>
      <c r="J10270"/>
      <c r="K10270"/>
      <c r="L10270"/>
      <c r="M10270"/>
      <c r="N10270"/>
      <c r="O10270"/>
      <c r="P10270"/>
      <c r="Q10270"/>
      <c r="R10270"/>
      <c r="S10270"/>
      <c r="T10270"/>
      <c r="U10270"/>
      <c r="V10270"/>
      <c r="W10270"/>
      <c r="X10270"/>
      <c r="Y10270"/>
      <c r="Z10270"/>
      <c r="AA10270"/>
      <c r="AB10270"/>
      <c r="AC10270"/>
      <c r="AD10270"/>
      <c r="AE10270"/>
      <c r="AF10270"/>
      <c r="AG10270"/>
      <c r="AH10270"/>
      <c r="AI10270"/>
      <c r="AJ10270"/>
      <c r="AK10270"/>
    </row>
    <row r="10271" spans="1:37">
      <c r="A10271"/>
      <c r="B10271"/>
      <c r="C10271"/>
      <c r="D10271"/>
      <c r="E10271"/>
      <c r="F10271"/>
      <c r="G10271"/>
      <c r="H10271"/>
      <c r="I10271"/>
      <c r="J10271"/>
      <c r="K10271"/>
      <c r="L10271"/>
      <c r="M10271"/>
      <c r="N10271"/>
      <c r="O10271"/>
      <c r="P10271"/>
      <c r="Q10271"/>
      <c r="R10271"/>
      <c r="S10271"/>
      <c r="T10271"/>
      <c r="U10271"/>
      <c r="V10271"/>
      <c r="W10271"/>
      <c r="X10271"/>
      <c r="Y10271"/>
      <c r="Z10271"/>
      <c r="AA10271"/>
      <c r="AB10271"/>
      <c r="AC10271"/>
      <c r="AD10271"/>
      <c r="AE10271"/>
      <c r="AF10271"/>
      <c r="AG10271"/>
      <c r="AH10271"/>
      <c r="AI10271"/>
      <c r="AJ10271"/>
      <c r="AK10271"/>
    </row>
    <row r="10281" spans="1:49">
      <c r="A10281"/>
      <c r="D10281"/>
      <c r="F10281"/>
      <c r="G10281" s="171"/>
      <c r="H10281"/>
      <c r="K10281"/>
      <c r="L10281"/>
    </row>
    <row r="10282" spans="1:49">
      <c r="A10282"/>
      <c r="B10282"/>
      <c r="F10282"/>
      <c r="G10282"/>
      <c r="H10282"/>
      <c r="K10282"/>
      <c r="L10282"/>
      <c r="N10282"/>
    </row>
    <row r="10283" spans="1:49">
      <c r="B10283"/>
      <c r="C10283"/>
      <c r="D10283"/>
      <c r="E10283"/>
      <c r="F10283"/>
      <c r="G10283"/>
      <c r="H10283"/>
      <c r="I10283"/>
      <c r="J10283"/>
      <c r="K10283"/>
      <c r="L10283"/>
      <c r="M10283"/>
      <c r="N10283"/>
      <c r="O10283"/>
      <c r="P10283"/>
      <c r="Q10283"/>
      <c r="R10283"/>
      <c r="S10283"/>
      <c r="T10283"/>
      <c r="U10283"/>
      <c r="V10283"/>
      <c r="W10283"/>
      <c r="X10283"/>
      <c r="Y10283"/>
      <c r="Z10283"/>
      <c r="AA10283"/>
      <c r="AB10283"/>
      <c r="AC10283"/>
      <c r="AD10283"/>
      <c r="AE10283"/>
      <c r="AF10283"/>
      <c r="AG10283"/>
      <c r="AH10283"/>
      <c r="AI10283"/>
      <c r="AJ10283"/>
      <c r="AK10283"/>
    </row>
    <row r="10284" spans="1:49">
      <c r="B10284"/>
      <c r="E10284"/>
      <c r="H10284"/>
      <c r="K10284"/>
      <c r="N10284"/>
      <c r="Q10284"/>
      <c r="T10284"/>
      <c r="W10284"/>
      <c r="Z10284"/>
      <c r="AC10284"/>
      <c r="AF10284"/>
      <c r="AI10284"/>
    </row>
    <row r="10285" spans="1:49">
      <c r="A10285"/>
      <c r="B10285"/>
      <c r="C10285"/>
      <c r="D10285"/>
      <c r="E10285"/>
      <c r="F10285"/>
      <c r="G10285"/>
      <c r="H10285"/>
      <c r="I10285"/>
      <c r="J10285"/>
      <c r="K10285"/>
      <c r="L10285"/>
      <c r="M10285"/>
      <c r="N10285"/>
      <c r="O10285"/>
      <c r="P10285"/>
      <c r="Q10285"/>
      <c r="R10285"/>
      <c r="S10285"/>
      <c r="T10285"/>
      <c r="U10285"/>
      <c r="V10285"/>
      <c r="W10285"/>
      <c r="X10285"/>
      <c r="Y10285"/>
      <c r="Z10285"/>
      <c r="AA10285"/>
      <c r="AB10285"/>
      <c r="AC10285"/>
      <c r="AD10285"/>
      <c r="AE10285"/>
      <c r="AF10285"/>
      <c r="AG10285"/>
      <c r="AH10285"/>
      <c r="AI10285"/>
      <c r="AJ10285"/>
      <c r="AK10285"/>
    </row>
    <row r="10286" spans="1:49">
      <c r="B10286" s="172"/>
      <c r="C10286" s="173"/>
      <c r="D10286" s="173"/>
      <c r="E10286" s="172"/>
      <c r="F10286" s="173"/>
      <c r="G10286" s="173"/>
      <c r="H10286" s="172"/>
      <c r="I10286" s="173"/>
      <c r="J10286" s="173"/>
      <c r="K10286" s="172"/>
      <c r="L10286" s="173"/>
      <c r="M10286" s="173"/>
      <c r="N10286" s="172"/>
      <c r="O10286" s="173"/>
      <c r="P10286" s="173"/>
      <c r="Q10286" s="172"/>
      <c r="R10286" s="173"/>
      <c r="S10286" s="173"/>
      <c r="T10286" s="172"/>
      <c r="U10286" s="173"/>
      <c r="V10286" s="173"/>
      <c r="W10286" s="172"/>
      <c r="X10286" s="173"/>
      <c r="Y10286" s="173"/>
      <c r="Z10286" s="172"/>
      <c r="AA10286" s="173"/>
      <c r="AB10286" s="173"/>
      <c r="AC10286" s="172"/>
      <c r="AD10286" s="173"/>
      <c r="AE10286" s="173"/>
      <c r="AF10286" s="172"/>
      <c r="AG10286" s="173"/>
      <c r="AH10286" s="173"/>
      <c r="AI10286" s="172"/>
      <c r="AJ10286" s="173"/>
      <c r="AK10286" s="173"/>
      <c r="AM10286">
        <f>A10281</f>
        <v>0</v>
      </c>
      <c r="AN10286" s="165" t="e">
        <f>1/($B10286*(1/$B10284)*(1/(5/7+2/7*$D10286))*$B10296/SUM($B10288:$B10311))</f>
        <v>#DIV/0!</v>
      </c>
      <c r="AO10286" s="165" t="e">
        <f>1/(B10286*(1/B10284)*(1/(5/7+2/7*D10286)))</f>
        <v>#DIV/0!</v>
      </c>
      <c r="AP10286" s="165"/>
      <c r="AR10286" s="170">
        <f>CHOOSE(AV$3,C10286,F10286,I10286,L10286,O10286,R10286,U10286,X10286,AA10286,AD10286,AG10286,AJ10286)</f>
        <v>0</v>
      </c>
      <c r="AS10286" s="166"/>
      <c r="AT10286" s="166"/>
      <c r="AV10286" s="116" t="e">
        <f>AN10286/AR10286</f>
        <v>#DIV/0!</v>
      </c>
      <c r="AW10286" s="167" t="e">
        <f>AO10286/AR10286</f>
        <v>#DIV/0!</v>
      </c>
    </row>
    <row r="10287" spans="1:49">
      <c r="A10287"/>
      <c r="B10287"/>
      <c r="C10287"/>
      <c r="D10287"/>
      <c r="E10287"/>
      <c r="F10287"/>
      <c r="G10287"/>
      <c r="H10287"/>
      <c r="I10287"/>
      <c r="J10287"/>
      <c r="K10287"/>
      <c r="L10287"/>
      <c r="M10287"/>
      <c r="N10287"/>
      <c r="O10287"/>
      <c r="P10287"/>
      <c r="Q10287"/>
      <c r="R10287"/>
      <c r="S10287"/>
      <c r="T10287"/>
      <c r="U10287"/>
      <c r="V10287"/>
      <c r="W10287"/>
      <c r="X10287"/>
      <c r="Y10287"/>
      <c r="Z10287"/>
      <c r="AA10287"/>
      <c r="AB10287"/>
      <c r="AC10287"/>
      <c r="AD10287"/>
      <c r="AE10287"/>
      <c r="AF10287"/>
      <c r="AG10287"/>
      <c r="AH10287"/>
      <c r="AI10287"/>
      <c r="AJ10287"/>
      <c r="AK10287"/>
    </row>
    <row r="10288" spans="1:49">
      <c r="A10288"/>
      <c r="B10288"/>
      <c r="C10288"/>
      <c r="D10288"/>
      <c r="E10288"/>
      <c r="F10288"/>
      <c r="G10288"/>
      <c r="H10288"/>
      <c r="I10288"/>
      <c r="J10288"/>
      <c r="K10288"/>
      <c r="L10288"/>
      <c r="M10288"/>
      <c r="N10288"/>
      <c r="O10288"/>
      <c r="P10288"/>
      <c r="Q10288"/>
      <c r="R10288"/>
      <c r="S10288"/>
      <c r="T10288"/>
      <c r="U10288"/>
      <c r="V10288"/>
      <c r="W10288"/>
      <c r="X10288"/>
      <c r="Y10288"/>
      <c r="Z10288"/>
      <c r="AA10288"/>
      <c r="AB10288"/>
      <c r="AC10288"/>
      <c r="AD10288"/>
      <c r="AE10288"/>
      <c r="AF10288"/>
      <c r="AG10288"/>
      <c r="AH10288"/>
      <c r="AI10288"/>
      <c r="AJ10288"/>
      <c r="AK10288"/>
    </row>
    <row r="10289" spans="1:37">
      <c r="A10289"/>
      <c r="B10289"/>
      <c r="C10289"/>
      <c r="D10289"/>
      <c r="E10289"/>
      <c r="F10289"/>
      <c r="G10289"/>
      <c r="H10289"/>
      <c r="I10289"/>
      <c r="J10289"/>
      <c r="K10289"/>
      <c r="L10289"/>
      <c r="M10289"/>
      <c r="N10289"/>
      <c r="O10289"/>
      <c r="P10289"/>
      <c r="Q10289"/>
      <c r="R10289"/>
      <c r="S10289"/>
      <c r="T10289"/>
      <c r="U10289"/>
      <c r="V10289"/>
      <c r="W10289"/>
      <c r="X10289"/>
      <c r="Y10289"/>
      <c r="Z10289"/>
      <c r="AA10289"/>
      <c r="AB10289"/>
      <c r="AC10289"/>
      <c r="AD10289"/>
      <c r="AE10289"/>
      <c r="AF10289"/>
      <c r="AG10289"/>
      <c r="AH10289"/>
      <c r="AI10289"/>
      <c r="AJ10289"/>
      <c r="AK10289"/>
    </row>
    <row r="10290" spans="1:37">
      <c r="A10290"/>
      <c r="B10290"/>
      <c r="C10290"/>
      <c r="D10290"/>
      <c r="E10290"/>
      <c r="F10290"/>
      <c r="G10290"/>
      <c r="H10290"/>
      <c r="I10290"/>
      <c r="J10290"/>
      <c r="K10290"/>
      <c r="L10290"/>
      <c r="M10290"/>
      <c r="N10290"/>
      <c r="O10290"/>
      <c r="P10290"/>
      <c r="Q10290"/>
      <c r="R10290"/>
      <c r="S10290"/>
      <c r="T10290"/>
      <c r="U10290"/>
      <c r="V10290"/>
      <c r="W10290"/>
      <c r="X10290"/>
      <c r="Y10290"/>
      <c r="Z10290"/>
      <c r="AA10290"/>
      <c r="AB10290"/>
      <c r="AC10290"/>
      <c r="AD10290"/>
      <c r="AE10290"/>
      <c r="AF10290"/>
      <c r="AG10290"/>
      <c r="AH10290"/>
      <c r="AI10290"/>
      <c r="AJ10290"/>
      <c r="AK10290"/>
    </row>
    <row r="10291" spans="1:37">
      <c r="A10291"/>
      <c r="B10291"/>
      <c r="C10291"/>
      <c r="D10291"/>
      <c r="E10291"/>
      <c r="F10291"/>
      <c r="G10291"/>
      <c r="H10291"/>
      <c r="I10291"/>
      <c r="J10291"/>
      <c r="K10291"/>
      <c r="L10291"/>
      <c r="M10291"/>
      <c r="N10291"/>
      <c r="O10291"/>
      <c r="P10291"/>
      <c r="Q10291"/>
      <c r="R10291"/>
      <c r="S10291"/>
      <c r="T10291"/>
      <c r="U10291"/>
      <c r="V10291"/>
      <c r="W10291"/>
      <c r="X10291"/>
      <c r="Y10291"/>
      <c r="Z10291"/>
      <c r="AA10291"/>
      <c r="AB10291"/>
      <c r="AC10291"/>
      <c r="AD10291"/>
      <c r="AE10291"/>
      <c r="AF10291"/>
      <c r="AG10291"/>
      <c r="AH10291"/>
      <c r="AI10291"/>
      <c r="AJ10291"/>
      <c r="AK10291"/>
    </row>
    <row r="10292" spans="1:37">
      <c r="A10292"/>
      <c r="B10292"/>
      <c r="C10292"/>
      <c r="D10292"/>
      <c r="E10292"/>
      <c r="F10292"/>
      <c r="G10292"/>
      <c r="H10292"/>
      <c r="I10292"/>
      <c r="J10292"/>
      <c r="K10292"/>
      <c r="L10292"/>
      <c r="M10292"/>
      <c r="N10292"/>
      <c r="O10292"/>
      <c r="P10292"/>
      <c r="Q10292"/>
      <c r="R10292"/>
      <c r="S10292"/>
      <c r="T10292"/>
      <c r="U10292"/>
      <c r="V10292"/>
      <c r="W10292"/>
      <c r="X10292"/>
      <c r="Y10292"/>
      <c r="Z10292"/>
      <c r="AA10292"/>
      <c r="AB10292"/>
      <c r="AC10292"/>
      <c r="AD10292"/>
      <c r="AE10292"/>
      <c r="AF10292"/>
      <c r="AG10292"/>
      <c r="AH10292"/>
      <c r="AI10292"/>
      <c r="AJ10292"/>
      <c r="AK10292"/>
    </row>
    <row r="10293" spans="1:37">
      <c r="A10293"/>
      <c r="B10293"/>
      <c r="C10293"/>
      <c r="D10293"/>
      <c r="E10293"/>
      <c r="F10293"/>
      <c r="G10293"/>
      <c r="H10293"/>
      <c r="I10293"/>
      <c r="J10293"/>
      <c r="K10293"/>
      <c r="L10293"/>
      <c r="M10293"/>
      <c r="N10293"/>
      <c r="O10293"/>
      <c r="P10293"/>
      <c r="Q10293"/>
      <c r="R10293"/>
      <c r="S10293"/>
      <c r="T10293"/>
      <c r="U10293"/>
      <c r="V10293"/>
      <c r="W10293"/>
      <c r="X10293"/>
      <c r="Y10293"/>
      <c r="Z10293"/>
      <c r="AA10293"/>
      <c r="AB10293"/>
      <c r="AC10293"/>
      <c r="AD10293"/>
      <c r="AE10293"/>
      <c r="AF10293"/>
      <c r="AG10293"/>
      <c r="AH10293"/>
      <c r="AI10293"/>
      <c r="AJ10293"/>
      <c r="AK10293"/>
    </row>
    <row r="10294" spans="1:37">
      <c r="A10294"/>
      <c r="B10294"/>
      <c r="C10294"/>
      <c r="D10294"/>
      <c r="E10294"/>
      <c r="F10294"/>
      <c r="G10294"/>
      <c r="H10294"/>
      <c r="I10294"/>
      <c r="J10294"/>
      <c r="K10294"/>
      <c r="L10294"/>
      <c r="M10294"/>
      <c r="N10294"/>
      <c r="O10294"/>
      <c r="P10294"/>
      <c r="Q10294"/>
      <c r="R10294"/>
      <c r="S10294"/>
      <c r="T10294"/>
      <c r="U10294"/>
      <c r="V10294"/>
      <c r="W10294"/>
      <c r="X10294"/>
      <c r="Y10294"/>
      <c r="Z10294"/>
      <c r="AA10294"/>
      <c r="AB10294"/>
      <c r="AC10294"/>
      <c r="AD10294"/>
      <c r="AE10294"/>
      <c r="AF10294"/>
      <c r="AG10294"/>
      <c r="AH10294"/>
      <c r="AI10294"/>
      <c r="AJ10294"/>
      <c r="AK10294"/>
    </row>
    <row r="10295" spans="1:37">
      <c r="A10295"/>
      <c r="B10295"/>
      <c r="C10295"/>
      <c r="D10295"/>
      <c r="E10295"/>
      <c r="F10295"/>
      <c r="G10295"/>
      <c r="H10295"/>
      <c r="I10295"/>
      <c r="J10295"/>
      <c r="K10295"/>
      <c r="L10295"/>
      <c r="M10295"/>
      <c r="N10295"/>
      <c r="O10295"/>
      <c r="P10295"/>
      <c r="Q10295"/>
      <c r="R10295"/>
      <c r="S10295"/>
      <c r="T10295"/>
      <c r="U10295"/>
      <c r="V10295"/>
      <c r="W10295"/>
      <c r="X10295"/>
      <c r="Y10295"/>
      <c r="Z10295"/>
      <c r="AA10295"/>
      <c r="AB10295"/>
      <c r="AC10295"/>
      <c r="AD10295"/>
      <c r="AE10295"/>
      <c r="AF10295"/>
      <c r="AG10295"/>
      <c r="AH10295"/>
      <c r="AI10295"/>
      <c r="AJ10295"/>
      <c r="AK10295"/>
    </row>
    <row r="10296" spans="1:37">
      <c r="A10296"/>
      <c r="B10296"/>
      <c r="C10296"/>
      <c r="D10296"/>
      <c r="E10296"/>
      <c r="F10296"/>
      <c r="G10296"/>
      <c r="H10296"/>
      <c r="I10296"/>
      <c r="J10296"/>
      <c r="K10296"/>
      <c r="L10296"/>
      <c r="M10296"/>
      <c r="N10296"/>
      <c r="O10296"/>
      <c r="P10296"/>
      <c r="Q10296"/>
      <c r="R10296"/>
      <c r="S10296"/>
      <c r="T10296"/>
      <c r="U10296"/>
      <c r="V10296"/>
      <c r="W10296"/>
      <c r="X10296"/>
      <c r="Y10296"/>
      <c r="Z10296"/>
      <c r="AA10296"/>
      <c r="AB10296"/>
      <c r="AC10296"/>
      <c r="AD10296"/>
      <c r="AE10296"/>
      <c r="AF10296"/>
      <c r="AG10296"/>
      <c r="AH10296"/>
      <c r="AI10296"/>
      <c r="AJ10296"/>
      <c r="AK10296"/>
    </row>
    <row r="10297" spans="1:37">
      <c r="A10297"/>
      <c r="B10297"/>
      <c r="C10297"/>
      <c r="D10297"/>
      <c r="E10297"/>
      <c r="F10297"/>
      <c r="G10297"/>
      <c r="H10297"/>
      <c r="I10297"/>
      <c r="J10297"/>
      <c r="K10297"/>
      <c r="L10297"/>
      <c r="M10297"/>
      <c r="N10297"/>
      <c r="O10297"/>
      <c r="P10297"/>
      <c r="Q10297"/>
      <c r="R10297"/>
      <c r="S10297"/>
      <c r="T10297"/>
      <c r="U10297"/>
      <c r="V10297"/>
      <c r="W10297"/>
      <c r="X10297"/>
      <c r="Y10297"/>
      <c r="Z10297"/>
      <c r="AA10297"/>
      <c r="AB10297"/>
      <c r="AC10297"/>
      <c r="AD10297"/>
      <c r="AE10297"/>
      <c r="AF10297"/>
      <c r="AG10297"/>
      <c r="AH10297"/>
      <c r="AI10297"/>
      <c r="AJ10297"/>
      <c r="AK10297"/>
    </row>
    <row r="10298" spans="1:37">
      <c r="A10298"/>
      <c r="B10298"/>
      <c r="C10298"/>
      <c r="D10298"/>
      <c r="E10298"/>
      <c r="F10298"/>
      <c r="G10298"/>
      <c r="H10298"/>
      <c r="I10298"/>
      <c r="J10298"/>
      <c r="K10298"/>
      <c r="L10298"/>
      <c r="M10298"/>
      <c r="N10298"/>
      <c r="O10298"/>
      <c r="P10298"/>
      <c r="Q10298"/>
      <c r="R10298"/>
      <c r="S10298"/>
      <c r="T10298"/>
      <c r="U10298"/>
      <c r="V10298"/>
      <c r="W10298"/>
      <c r="X10298"/>
      <c r="Y10298"/>
      <c r="Z10298"/>
      <c r="AA10298"/>
      <c r="AB10298"/>
      <c r="AC10298"/>
      <c r="AD10298"/>
      <c r="AE10298"/>
      <c r="AF10298"/>
      <c r="AG10298"/>
      <c r="AH10298"/>
      <c r="AI10298"/>
      <c r="AJ10298"/>
      <c r="AK10298"/>
    </row>
    <row r="10299" spans="1:37">
      <c r="A10299"/>
      <c r="B10299"/>
      <c r="C10299"/>
      <c r="D10299"/>
      <c r="E10299"/>
      <c r="F10299"/>
      <c r="G10299"/>
      <c r="H10299"/>
      <c r="I10299"/>
      <c r="J10299"/>
      <c r="K10299"/>
      <c r="L10299"/>
      <c r="M10299"/>
      <c r="N10299"/>
      <c r="O10299"/>
      <c r="P10299"/>
      <c r="Q10299"/>
      <c r="R10299"/>
      <c r="S10299"/>
      <c r="T10299"/>
      <c r="U10299"/>
      <c r="V10299"/>
      <c r="W10299"/>
      <c r="X10299"/>
      <c r="Y10299"/>
      <c r="Z10299"/>
      <c r="AA10299"/>
      <c r="AB10299"/>
      <c r="AC10299"/>
      <c r="AD10299"/>
      <c r="AE10299"/>
      <c r="AF10299"/>
      <c r="AG10299"/>
      <c r="AH10299"/>
      <c r="AI10299"/>
      <c r="AJ10299"/>
      <c r="AK10299"/>
    </row>
    <row r="10300" spans="1:37">
      <c r="A10300"/>
      <c r="B10300"/>
      <c r="C10300"/>
      <c r="D10300"/>
      <c r="E10300"/>
      <c r="F10300"/>
      <c r="G10300"/>
      <c r="H10300"/>
      <c r="I10300"/>
      <c r="J10300"/>
      <c r="K10300"/>
      <c r="L10300"/>
      <c r="M10300"/>
      <c r="N10300"/>
      <c r="O10300"/>
      <c r="P10300"/>
      <c r="Q10300"/>
      <c r="R10300"/>
      <c r="S10300"/>
      <c r="T10300"/>
      <c r="U10300"/>
      <c r="V10300"/>
      <c r="W10300"/>
      <c r="X10300"/>
      <c r="Y10300"/>
      <c r="Z10300"/>
      <c r="AA10300"/>
      <c r="AB10300"/>
      <c r="AC10300"/>
      <c r="AD10300"/>
      <c r="AE10300"/>
      <c r="AF10300"/>
      <c r="AG10300"/>
      <c r="AH10300"/>
      <c r="AI10300"/>
      <c r="AJ10300"/>
      <c r="AK10300"/>
    </row>
    <row r="10301" spans="1:37">
      <c r="A10301"/>
      <c r="B10301"/>
      <c r="C10301"/>
      <c r="D10301"/>
      <c r="E10301"/>
      <c r="F10301"/>
      <c r="G10301"/>
      <c r="H10301"/>
      <c r="I10301"/>
      <c r="J10301"/>
      <c r="K10301"/>
      <c r="L10301"/>
      <c r="M10301"/>
      <c r="N10301"/>
      <c r="O10301"/>
      <c r="P10301"/>
      <c r="Q10301"/>
      <c r="R10301"/>
      <c r="S10301"/>
      <c r="T10301"/>
      <c r="U10301"/>
      <c r="V10301"/>
      <c r="W10301"/>
      <c r="X10301"/>
      <c r="Y10301"/>
      <c r="Z10301"/>
      <c r="AA10301"/>
      <c r="AB10301"/>
      <c r="AC10301"/>
      <c r="AD10301"/>
      <c r="AE10301"/>
      <c r="AF10301"/>
      <c r="AG10301"/>
      <c r="AH10301"/>
      <c r="AI10301"/>
      <c r="AJ10301"/>
      <c r="AK10301"/>
    </row>
    <row r="10302" spans="1:37">
      <c r="A10302"/>
      <c r="B10302"/>
      <c r="C10302"/>
      <c r="D10302"/>
      <c r="E10302"/>
      <c r="F10302"/>
      <c r="G10302"/>
      <c r="H10302"/>
      <c r="I10302"/>
      <c r="J10302"/>
      <c r="K10302"/>
      <c r="L10302"/>
      <c r="M10302"/>
      <c r="N10302"/>
      <c r="O10302"/>
      <c r="P10302"/>
      <c r="Q10302"/>
      <c r="R10302"/>
      <c r="S10302"/>
      <c r="T10302"/>
      <c r="U10302"/>
      <c r="V10302"/>
      <c r="W10302"/>
      <c r="X10302"/>
      <c r="Y10302"/>
      <c r="Z10302"/>
      <c r="AA10302"/>
      <c r="AB10302"/>
      <c r="AC10302"/>
      <c r="AD10302"/>
      <c r="AE10302"/>
      <c r="AF10302"/>
      <c r="AG10302"/>
      <c r="AH10302"/>
      <c r="AI10302"/>
      <c r="AJ10302"/>
      <c r="AK10302"/>
    </row>
    <row r="10303" spans="1:37">
      <c r="A10303"/>
      <c r="B10303"/>
      <c r="C10303"/>
      <c r="D10303"/>
      <c r="E10303"/>
      <c r="F10303"/>
      <c r="G10303"/>
      <c r="H10303"/>
      <c r="I10303"/>
      <c r="J10303"/>
      <c r="K10303"/>
      <c r="L10303"/>
      <c r="M10303"/>
      <c r="N10303"/>
      <c r="O10303"/>
      <c r="P10303"/>
      <c r="Q10303"/>
      <c r="R10303"/>
      <c r="S10303"/>
      <c r="T10303"/>
      <c r="U10303"/>
      <c r="V10303"/>
      <c r="W10303"/>
      <c r="X10303"/>
      <c r="Y10303"/>
      <c r="Z10303"/>
      <c r="AA10303"/>
      <c r="AB10303"/>
      <c r="AC10303"/>
      <c r="AD10303"/>
      <c r="AE10303"/>
      <c r="AF10303"/>
      <c r="AG10303"/>
      <c r="AH10303"/>
      <c r="AI10303"/>
      <c r="AJ10303"/>
      <c r="AK10303"/>
    </row>
    <row r="10304" spans="1:37">
      <c r="A10304"/>
      <c r="B10304"/>
      <c r="C10304"/>
      <c r="D10304"/>
      <c r="E10304"/>
      <c r="F10304"/>
      <c r="G10304"/>
      <c r="H10304"/>
      <c r="I10304"/>
      <c r="J10304"/>
      <c r="K10304"/>
      <c r="L10304"/>
      <c r="M10304"/>
      <c r="N10304"/>
      <c r="O10304"/>
      <c r="P10304"/>
      <c r="Q10304"/>
      <c r="R10304"/>
      <c r="S10304"/>
      <c r="T10304"/>
      <c r="U10304"/>
      <c r="V10304"/>
      <c r="W10304"/>
      <c r="X10304"/>
      <c r="Y10304"/>
      <c r="Z10304"/>
      <c r="AA10304"/>
      <c r="AB10304"/>
      <c r="AC10304"/>
      <c r="AD10304"/>
      <c r="AE10304"/>
      <c r="AF10304"/>
      <c r="AG10304"/>
      <c r="AH10304"/>
      <c r="AI10304"/>
      <c r="AJ10304"/>
      <c r="AK10304"/>
    </row>
    <row r="10305" spans="1:37">
      <c r="A10305"/>
      <c r="B10305"/>
      <c r="C10305"/>
      <c r="D10305"/>
      <c r="E10305"/>
      <c r="F10305"/>
      <c r="G10305"/>
      <c r="H10305"/>
      <c r="I10305"/>
      <c r="J10305"/>
      <c r="K10305"/>
      <c r="L10305"/>
      <c r="M10305"/>
      <c r="N10305"/>
      <c r="O10305"/>
      <c r="P10305"/>
      <c r="Q10305"/>
      <c r="R10305"/>
      <c r="S10305"/>
      <c r="T10305"/>
      <c r="U10305"/>
      <c r="V10305"/>
      <c r="W10305"/>
      <c r="X10305"/>
      <c r="Y10305"/>
      <c r="Z10305"/>
      <c r="AA10305"/>
      <c r="AB10305"/>
      <c r="AC10305"/>
      <c r="AD10305"/>
      <c r="AE10305"/>
      <c r="AF10305"/>
      <c r="AG10305"/>
      <c r="AH10305"/>
      <c r="AI10305"/>
      <c r="AJ10305"/>
      <c r="AK10305"/>
    </row>
    <row r="10306" spans="1:37">
      <c r="A10306"/>
      <c r="B10306"/>
      <c r="C10306"/>
      <c r="D10306"/>
      <c r="E10306"/>
      <c r="F10306"/>
      <c r="G10306"/>
      <c r="H10306"/>
      <c r="I10306"/>
      <c r="J10306"/>
      <c r="K10306"/>
      <c r="L10306"/>
      <c r="M10306"/>
      <c r="N10306"/>
      <c r="O10306"/>
      <c r="P10306"/>
      <c r="Q10306"/>
      <c r="R10306"/>
      <c r="S10306"/>
      <c r="T10306"/>
      <c r="U10306"/>
      <c r="V10306"/>
      <c r="W10306"/>
      <c r="X10306"/>
      <c r="Y10306"/>
      <c r="Z10306"/>
      <c r="AA10306"/>
      <c r="AB10306"/>
      <c r="AC10306"/>
      <c r="AD10306"/>
      <c r="AE10306"/>
      <c r="AF10306"/>
      <c r="AG10306"/>
      <c r="AH10306"/>
      <c r="AI10306"/>
      <c r="AJ10306"/>
      <c r="AK10306"/>
    </row>
    <row r="10307" spans="1:37">
      <c r="A10307"/>
      <c r="B10307"/>
      <c r="C10307"/>
      <c r="D10307"/>
      <c r="E10307"/>
      <c r="F10307"/>
      <c r="G10307"/>
      <c r="H10307"/>
      <c r="I10307"/>
      <c r="J10307"/>
      <c r="K10307"/>
      <c r="L10307"/>
      <c r="M10307"/>
      <c r="N10307"/>
      <c r="O10307"/>
      <c r="P10307"/>
      <c r="Q10307"/>
      <c r="R10307"/>
      <c r="S10307"/>
      <c r="T10307"/>
      <c r="U10307"/>
      <c r="V10307"/>
      <c r="W10307"/>
      <c r="X10307"/>
      <c r="Y10307"/>
      <c r="Z10307"/>
      <c r="AA10307"/>
      <c r="AB10307"/>
      <c r="AC10307"/>
      <c r="AD10307"/>
      <c r="AE10307"/>
      <c r="AF10307"/>
      <c r="AG10307"/>
      <c r="AH10307"/>
      <c r="AI10307"/>
      <c r="AJ10307"/>
      <c r="AK10307"/>
    </row>
    <row r="10308" spans="1:37">
      <c r="A10308"/>
      <c r="B10308"/>
      <c r="C10308"/>
      <c r="D10308"/>
      <c r="E10308"/>
      <c r="F10308"/>
      <c r="G10308"/>
      <c r="H10308"/>
      <c r="I10308"/>
      <c r="J10308"/>
      <c r="K10308"/>
      <c r="L10308"/>
      <c r="M10308"/>
      <c r="N10308"/>
      <c r="O10308"/>
      <c r="P10308"/>
      <c r="Q10308"/>
      <c r="R10308"/>
      <c r="S10308"/>
      <c r="T10308"/>
      <c r="U10308"/>
      <c r="V10308"/>
      <c r="W10308"/>
      <c r="X10308"/>
      <c r="Y10308"/>
      <c r="Z10308"/>
      <c r="AA10308"/>
      <c r="AB10308"/>
      <c r="AC10308"/>
      <c r="AD10308"/>
      <c r="AE10308"/>
      <c r="AF10308"/>
      <c r="AG10308"/>
      <c r="AH10308"/>
      <c r="AI10308"/>
      <c r="AJ10308"/>
      <c r="AK10308"/>
    </row>
    <row r="10309" spans="1:37">
      <c r="A10309"/>
      <c r="B10309"/>
      <c r="C10309"/>
      <c r="D10309"/>
      <c r="E10309"/>
      <c r="F10309"/>
      <c r="G10309"/>
      <c r="H10309"/>
      <c r="I10309"/>
      <c r="J10309"/>
      <c r="K10309"/>
      <c r="L10309"/>
      <c r="M10309"/>
      <c r="N10309"/>
      <c r="O10309"/>
      <c r="P10309"/>
      <c r="Q10309"/>
      <c r="R10309"/>
      <c r="S10309"/>
      <c r="T10309"/>
      <c r="U10309"/>
      <c r="V10309"/>
      <c r="W10309"/>
      <c r="X10309"/>
      <c r="Y10309"/>
      <c r="Z10309"/>
      <c r="AA10309"/>
      <c r="AB10309"/>
      <c r="AC10309"/>
      <c r="AD10309"/>
      <c r="AE10309"/>
      <c r="AF10309"/>
      <c r="AG10309"/>
      <c r="AH10309"/>
      <c r="AI10309"/>
      <c r="AJ10309"/>
      <c r="AK10309"/>
    </row>
    <row r="10310" spans="1:37">
      <c r="A10310"/>
      <c r="B10310"/>
      <c r="C10310"/>
      <c r="D10310"/>
      <c r="E10310"/>
      <c r="F10310"/>
      <c r="G10310"/>
      <c r="H10310"/>
      <c r="I10310"/>
      <c r="J10310"/>
      <c r="K10310"/>
      <c r="L10310"/>
      <c r="M10310"/>
      <c r="N10310"/>
      <c r="O10310"/>
      <c r="P10310"/>
      <c r="Q10310"/>
      <c r="R10310"/>
      <c r="S10310"/>
      <c r="T10310"/>
      <c r="U10310"/>
      <c r="V10310"/>
      <c r="W10310"/>
      <c r="X10310"/>
      <c r="Y10310"/>
      <c r="Z10310"/>
      <c r="AA10310"/>
      <c r="AB10310"/>
      <c r="AC10310"/>
      <c r="AD10310"/>
      <c r="AE10310"/>
      <c r="AF10310"/>
      <c r="AG10310"/>
      <c r="AH10310"/>
      <c r="AI10310"/>
      <c r="AJ10310"/>
      <c r="AK10310"/>
    </row>
    <row r="10311" spans="1:37">
      <c r="A10311"/>
      <c r="B10311"/>
      <c r="C10311"/>
      <c r="D10311"/>
      <c r="E10311"/>
      <c r="F10311"/>
      <c r="G10311"/>
      <c r="H10311"/>
      <c r="I10311"/>
      <c r="J10311"/>
      <c r="K10311"/>
      <c r="L10311"/>
      <c r="M10311"/>
      <c r="N10311"/>
      <c r="O10311"/>
      <c r="P10311"/>
      <c r="Q10311"/>
      <c r="R10311"/>
      <c r="S10311"/>
      <c r="T10311"/>
      <c r="U10311"/>
      <c r="V10311"/>
      <c r="W10311"/>
      <c r="X10311"/>
      <c r="Y10311"/>
      <c r="Z10311"/>
      <c r="AA10311"/>
      <c r="AB10311"/>
      <c r="AC10311"/>
      <c r="AD10311"/>
      <c r="AE10311"/>
      <c r="AF10311"/>
      <c r="AG10311"/>
      <c r="AH10311"/>
      <c r="AI10311"/>
      <c r="AJ10311"/>
      <c r="AK10311"/>
    </row>
    <row r="10321" spans="1:49">
      <c r="A10321"/>
      <c r="D10321"/>
      <c r="F10321"/>
      <c r="G10321" s="171"/>
      <c r="H10321"/>
      <c r="K10321"/>
      <c r="L10321"/>
    </row>
    <row r="10322" spans="1:49">
      <c r="A10322"/>
      <c r="B10322"/>
      <c r="F10322"/>
      <c r="G10322"/>
      <c r="H10322"/>
      <c r="K10322"/>
      <c r="L10322"/>
      <c r="N10322"/>
    </row>
    <row r="10323" spans="1:49">
      <c r="B10323"/>
      <c r="C10323"/>
      <c r="D10323"/>
      <c r="E10323"/>
      <c r="F10323"/>
      <c r="G10323"/>
      <c r="H10323"/>
      <c r="I10323"/>
      <c r="J10323"/>
      <c r="K10323"/>
      <c r="L10323"/>
      <c r="M10323"/>
      <c r="N10323"/>
      <c r="O10323"/>
      <c r="P10323"/>
      <c r="Q10323"/>
      <c r="R10323"/>
      <c r="S10323"/>
      <c r="T10323"/>
      <c r="U10323"/>
      <c r="V10323"/>
      <c r="W10323"/>
      <c r="X10323"/>
      <c r="Y10323"/>
      <c r="Z10323"/>
      <c r="AA10323"/>
      <c r="AB10323"/>
      <c r="AC10323"/>
      <c r="AD10323"/>
      <c r="AE10323"/>
      <c r="AF10323"/>
      <c r="AG10323"/>
      <c r="AH10323"/>
      <c r="AI10323"/>
      <c r="AJ10323"/>
      <c r="AK10323"/>
    </row>
    <row r="10324" spans="1:49">
      <c r="B10324"/>
      <c r="E10324"/>
      <c r="H10324"/>
      <c r="K10324"/>
      <c r="N10324"/>
      <c r="Q10324"/>
      <c r="T10324"/>
      <c r="W10324"/>
      <c r="Z10324"/>
      <c r="AC10324"/>
      <c r="AF10324"/>
      <c r="AI10324"/>
    </row>
    <row r="10325" spans="1:49">
      <c r="A10325"/>
      <c r="B10325"/>
      <c r="C10325"/>
      <c r="D10325"/>
      <c r="E10325"/>
      <c r="F10325"/>
      <c r="G10325"/>
      <c r="H10325"/>
      <c r="I10325"/>
      <c r="J10325"/>
      <c r="K10325"/>
      <c r="L10325"/>
      <c r="M10325"/>
      <c r="N10325"/>
      <c r="O10325"/>
      <c r="P10325"/>
      <c r="Q10325"/>
      <c r="R10325"/>
      <c r="S10325"/>
      <c r="T10325"/>
      <c r="U10325"/>
      <c r="V10325"/>
      <c r="W10325"/>
      <c r="X10325"/>
      <c r="Y10325"/>
      <c r="Z10325"/>
      <c r="AA10325"/>
      <c r="AB10325"/>
      <c r="AC10325"/>
      <c r="AD10325"/>
      <c r="AE10325"/>
      <c r="AF10325"/>
      <c r="AG10325"/>
      <c r="AH10325"/>
      <c r="AI10325"/>
      <c r="AJ10325"/>
      <c r="AK10325"/>
    </row>
    <row r="10326" spans="1:49">
      <c r="B10326" s="172"/>
      <c r="C10326" s="173"/>
      <c r="D10326" s="173"/>
      <c r="E10326" s="172"/>
      <c r="F10326" s="173"/>
      <c r="G10326" s="173"/>
      <c r="H10326" s="172"/>
      <c r="I10326" s="173"/>
      <c r="J10326" s="173"/>
      <c r="K10326" s="172"/>
      <c r="L10326" s="173"/>
      <c r="M10326" s="173"/>
      <c r="N10326" s="172"/>
      <c r="O10326" s="173"/>
      <c r="P10326" s="173"/>
      <c r="Q10326" s="172"/>
      <c r="R10326" s="173"/>
      <c r="S10326" s="173"/>
      <c r="T10326" s="172"/>
      <c r="U10326" s="173"/>
      <c r="V10326" s="173"/>
      <c r="W10326" s="172"/>
      <c r="X10326" s="173"/>
      <c r="Y10326" s="173"/>
      <c r="Z10326" s="172"/>
      <c r="AA10326" s="173"/>
      <c r="AB10326" s="173"/>
      <c r="AC10326" s="172"/>
      <c r="AD10326" s="173"/>
      <c r="AE10326" s="173"/>
      <c r="AF10326" s="172"/>
      <c r="AG10326" s="173"/>
      <c r="AH10326" s="173"/>
      <c r="AI10326" s="172"/>
      <c r="AJ10326" s="173"/>
      <c r="AK10326" s="173"/>
      <c r="AM10326">
        <f>A10321</f>
        <v>0</v>
      </c>
      <c r="AN10326" s="165" t="e">
        <f>1/($B10326*(1/$B10324)*(1/(5/7+2/7*$D10326))*$B10336/SUM($B10328:$B10351))</f>
        <v>#DIV/0!</v>
      </c>
      <c r="AO10326" s="165" t="e">
        <f>1/(B10326*(1/B10324)*(1/(5/7+2/7*D10326)))</f>
        <v>#DIV/0!</v>
      </c>
      <c r="AP10326" s="165"/>
      <c r="AR10326" s="170">
        <f>CHOOSE(AV$3,C10326,F10326,I10326,L10326,O10326,R10326,U10326,X10326,AA10326,AD10326,AG10326,AJ10326)</f>
        <v>0</v>
      </c>
      <c r="AS10326" s="166"/>
      <c r="AT10326" s="166"/>
      <c r="AV10326" s="116" t="e">
        <f>AN10326/AR10326</f>
        <v>#DIV/0!</v>
      </c>
      <c r="AW10326" s="167" t="e">
        <f>AO10326/AR10326</f>
        <v>#DIV/0!</v>
      </c>
    </row>
    <row r="10327" spans="1:49">
      <c r="A10327"/>
      <c r="B10327"/>
      <c r="C10327"/>
      <c r="D10327"/>
      <c r="E10327"/>
      <c r="F10327"/>
      <c r="G10327"/>
      <c r="H10327"/>
      <c r="I10327"/>
      <c r="J10327"/>
      <c r="K10327"/>
      <c r="L10327"/>
      <c r="M10327"/>
      <c r="N10327"/>
      <c r="O10327"/>
      <c r="P10327"/>
      <c r="Q10327"/>
      <c r="R10327"/>
      <c r="S10327"/>
      <c r="T10327"/>
      <c r="U10327"/>
      <c r="V10327"/>
      <c r="W10327"/>
      <c r="X10327"/>
      <c r="Y10327"/>
      <c r="Z10327"/>
      <c r="AA10327"/>
      <c r="AB10327"/>
      <c r="AC10327"/>
      <c r="AD10327"/>
      <c r="AE10327"/>
      <c r="AF10327"/>
      <c r="AG10327"/>
      <c r="AH10327"/>
      <c r="AI10327"/>
      <c r="AJ10327"/>
      <c r="AK10327"/>
    </row>
    <row r="10328" spans="1:49">
      <c r="A10328"/>
      <c r="B10328"/>
      <c r="C10328"/>
      <c r="D10328"/>
      <c r="E10328"/>
      <c r="F10328"/>
      <c r="G10328"/>
      <c r="H10328"/>
      <c r="I10328"/>
      <c r="J10328"/>
      <c r="K10328"/>
      <c r="L10328"/>
      <c r="M10328"/>
      <c r="N10328"/>
      <c r="O10328"/>
      <c r="P10328"/>
      <c r="Q10328"/>
      <c r="R10328"/>
      <c r="S10328"/>
      <c r="T10328"/>
      <c r="U10328"/>
      <c r="V10328"/>
      <c r="W10328"/>
      <c r="X10328"/>
      <c r="Y10328"/>
      <c r="Z10328"/>
      <c r="AA10328"/>
      <c r="AB10328"/>
      <c r="AC10328"/>
      <c r="AD10328"/>
      <c r="AE10328"/>
      <c r="AF10328"/>
      <c r="AG10328"/>
      <c r="AH10328"/>
      <c r="AI10328"/>
      <c r="AJ10328"/>
      <c r="AK10328"/>
    </row>
    <row r="10329" spans="1:49">
      <c r="A10329"/>
      <c r="B10329"/>
      <c r="C10329"/>
      <c r="D10329"/>
      <c r="E10329"/>
      <c r="F10329"/>
      <c r="G10329"/>
      <c r="H10329"/>
      <c r="I10329"/>
      <c r="J10329"/>
      <c r="K10329"/>
      <c r="L10329"/>
      <c r="M10329"/>
      <c r="N10329"/>
      <c r="O10329"/>
      <c r="P10329"/>
      <c r="Q10329"/>
      <c r="R10329"/>
      <c r="S10329"/>
      <c r="T10329"/>
      <c r="U10329"/>
      <c r="V10329"/>
      <c r="W10329"/>
      <c r="X10329"/>
      <c r="Y10329"/>
      <c r="Z10329"/>
      <c r="AA10329"/>
      <c r="AB10329"/>
      <c r="AC10329"/>
      <c r="AD10329"/>
      <c r="AE10329"/>
      <c r="AF10329"/>
      <c r="AG10329"/>
      <c r="AH10329"/>
      <c r="AI10329"/>
      <c r="AJ10329"/>
      <c r="AK10329"/>
    </row>
    <row r="10330" spans="1:49">
      <c r="A10330"/>
      <c r="B10330"/>
      <c r="C10330"/>
      <c r="D10330"/>
      <c r="E10330"/>
      <c r="F10330"/>
      <c r="G10330"/>
      <c r="H10330"/>
      <c r="I10330"/>
      <c r="J10330"/>
      <c r="K10330"/>
      <c r="L10330"/>
      <c r="M10330"/>
      <c r="N10330"/>
      <c r="O10330"/>
      <c r="P10330"/>
      <c r="Q10330"/>
      <c r="R10330"/>
      <c r="S10330"/>
      <c r="T10330"/>
      <c r="U10330"/>
      <c r="V10330"/>
      <c r="W10330"/>
      <c r="X10330"/>
      <c r="Y10330"/>
      <c r="Z10330"/>
      <c r="AA10330"/>
      <c r="AB10330"/>
      <c r="AC10330"/>
      <c r="AD10330"/>
      <c r="AE10330"/>
      <c r="AF10330"/>
      <c r="AG10330"/>
      <c r="AH10330"/>
      <c r="AI10330"/>
      <c r="AJ10330"/>
      <c r="AK10330"/>
    </row>
    <row r="10331" spans="1:49">
      <c r="A10331"/>
      <c r="B10331"/>
      <c r="C10331"/>
      <c r="D10331"/>
      <c r="E10331"/>
      <c r="F10331"/>
      <c r="G10331"/>
      <c r="H10331"/>
      <c r="I10331"/>
      <c r="J10331"/>
      <c r="K10331"/>
      <c r="L10331"/>
      <c r="M10331"/>
      <c r="N10331"/>
      <c r="O10331"/>
      <c r="P10331"/>
      <c r="Q10331"/>
      <c r="R10331"/>
      <c r="S10331"/>
      <c r="T10331"/>
      <c r="U10331"/>
      <c r="V10331"/>
      <c r="W10331"/>
      <c r="X10331"/>
      <c r="Y10331"/>
      <c r="Z10331"/>
      <c r="AA10331"/>
      <c r="AB10331"/>
      <c r="AC10331"/>
      <c r="AD10331"/>
      <c r="AE10331"/>
      <c r="AF10331"/>
      <c r="AG10331"/>
      <c r="AH10331"/>
      <c r="AI10331"/>
      <c r="AJ10331"/>
      <c r="AK10331"/>
    </row>
    <row r="10332" spans="1:49">
      <c r="A10332"/>
      <c r="B10332"/>
      <c r="C10332"/>
      <c r="D10332"/>
      <c r="E10332"/>
      <c r="F10332"/>
      <c r="G10332"/>
      <c r="H10332"/>
      <c r="I10332"/>
      <c r="J10332"/>
      <c r="K10332"/>
      <c r="L10332"/>
      <c r="M10332"/>
      <c r="N10332"/>
      <c r="O10332"/>
      <c r="P10332"/>
      <c r="Q10332"/>
      <c r="R10332"/>
      <c r="S10332"/>
      <c r="T10332"/>
      <c r="U10332"/>
      <c r="V10332"/>
      <c r="W10332"/>
      <c r="X10332"/>
      <c r="Y10332"/>
      <c r="Z10332"/>
      <c r="AA10332"/>
      <c r="AB10332"/>
      <c r="AC10332"/>
      <c r="AD10332"/>
      <c r="AE10332"/>
      <c r="AF10332"/>
      <c r="AG10332"/>
      <c r="AH10332"/>
      <c r="AI10332"/>
      <c r="AJ10332"/>
      <c r="AK10332"/>
    </row>
    <row r="10333" spans="1:49">
      <c r="A10333"/>
      <c r="B10333"/>
      <c r="C10333"/>
      <c r="D10333"/>
      <c r="E10333"/>
      <c r="F10333"/>
      <c r="G10333"/>
      <c r="H10333"/>
      <c r="I10333"/>
      <c r="J10333"/>
      <c r="K10333"/>
      <c r="L10333"/>
      <c r="M10333"/>
      <c r="N10333"/>
      <c r="O10333"/>
      <c r="P10333"/>
      <c r="Q10333"/>
      <c r="R10333"/>
      <c r="S10333"/>
      <c r="T10333"/>
      <c r="U10333"/>
      <c r="V10333"/>
      <c r="W10333"/>
      <c r="X10333"/>
      <c r="Y10333"/>
      <c r="Z10333"/>
      <c r="AA10333"/>
      <c r="AB10333"/>
      <c r="AC10333"/>
      <c r="AD10333"/>
      <c r="AE10333"/>
      <c r="AF10333"/>
      <c r="AG10333"/>
      <c r="AH10333"/>
      <c r="AI10333"/>
      <c r="AJ10333"/>
      <c r="AK10333"/>
    </row>
    <row r="10334" spans="1:49">
      <c r="A10334"/>
      <c r="B10334"/>
      <c r="C10334"/>
      <c r="D10334"/>
      <c r="E10334"/>
      <c r="F10334"/>
      <c r="G10334"/>
      <c r="H10334"/>
      <c r="I10334"/>
      <c r="J10334"/>
      <c r="K10334"/>
      <c r="L10334"/>
      <c r="M10334"/>
      <c r="N10334"/>
      <c r="O10334"/>
      <c r="P10334"/>
      <c r="Q10334"/>
      <c r="R10334"/>
      <c r="S10334"/>
      <c r="T10334"/>
      <c r="U10334"/>
      <c r="V10334"/>
      <c r="W10334"/>
      <c r="X10334"/>
      <c r="Y10334"/>
      <c r="Z10334"/>
      <c r="AA10334"/>
      <c r="AB10334"/>
      <c r="AC10334"/>
      <c r="AD10334"/>
      <c r="AE10334"/>
      <c r="AF10334"/>
      <c r="AG10334"/>
      <c r="AH10334"/>
      <c r="AI10334"/>
      <c r="AJ10334"/>
      <c r="AK10334"/>
    </row>
    <row r="10335" spans="1:49">
      <c r="A10335"/>
      <c r="B10335"/>
      <c r="C10335"/>
      <c r="D10335"/>
      <c r="E10335"/>
      <c r="F10335"/>
      <c r="G10335"/>
      <c r="H10335"/>
      <c r="I10335"/>
      <c r="J10335"/>
      <c r="K10335"/>
      <c r="L10335"/>
      <c r="M10335"/>
      <c r="N10335"/>
      <c r="O10335"/>
      <c r="P10335"/>
      <c r="Q10335"/>
      <c r="R10335"/>
      <c r="S10335"/>
      <c r="T10335"/>
      <c r="U10335"/>
      <c r="V10335"/>
      <c r="W10335"/>
      <c r="X10335"/>
      <c r="Y10335"/>
      <c r="Z10335"/>
      <c r="AA10335"/>
      <c r="AB10335"/>
      <c r="AC10335"/>
      <c r="AD10335"/>
      <c r="AE10335"/>
      <c r="AF10335"/>
      <c r="AG10335"/>
      <c r="AH10335"/>
      <c r="AI10335"/>
      <c r="AJ10335"/>
      <c r="AK10335"/>
    </row>
    <row r="10336" spans="1:49">
      <c r="A10336"/>
      <c r="B10336"/>
      <c r="C10336"/>
      <c r="D10336"/>
      <c r="E10336"/>
      <c r="F10336"/>
      <c r="G10336"/>
      <c r="H10336"/>
      <c r="I10336"/>
      <c r="J10336"/>
      <c r="K10336"/>
      <c r="L10336"/>
      <c r="M10336"/>
      <c r="N10336"/>
      <c r="O10336"/>
      <c r="P10336"/>
      <c r="Q10336"/>
      <c r="R10336"/>
      <c r="S10336"/>
      <c r="T10336"/>
      <c r="U10336"/>
      <c r="V10336"/>
      <c r="W10336"/>
      <c r="X10336"/>
      <c r="Y10336"/>
      <c r="Z10336"/>
      <c r="AA10336"/>
      <c r="AB10336"/>
      <c r="AC10336"/>
      <c r="AD10336"/>
      <c r="AE10336"/>
      <c r="AF10336"/>
      <c r="AG10336"/>
      <c r="AH10336"/>
      <c r="AI10336"/>
      <c r="AJ10336"/>
      <c r="AK10336"/>
    </row>
    <row r="10337" spans="1:37">
      <c r="A10337"/>
      <c r="B10337"/>
      <c r="C10337"/>
      <c r="D10337"/>
      <c r="E10337"/>
      <c r="F10337"/>
      <c r="G10337"/>
      <c r="H10337"/>
      <c r="I10337"/>
      <c r="J10337"/>
      <c r="K10337"/>
      <c r="L10337"/>
      <c r="M10337"/>
      <c r="N10337"/>
      <c r="O10337"/>
      <c r="P10337"/>
      <c r="Q10337"/>
      <c r="R10337"/>
      <c r="S10337"/>
      <c r="T10337"/>
      <c r="U10337"/>
      <c r="V10337"/>
      <c r="W10337"/>
      <c r="X10337"/>
      <c r="Y10337"/>
      <c r="Z10337"/>
      <c r="AA10337"/>
      <c r="AB10337"/>
      <c r="AC10337"/>
      <c r="AD10337"/>
      <c r="AE10337"/>
      <c r="AF10337"/>
      <c r="AG10337"/>
      <c r="AH10337"/>
      <c r="AI10337"/>
      <c r="AJ10337"/>
      <c r="AK10337"/>
    </row>
    <row r="10338" spans="1:37">
      <c r="A10338"/>
      <c r="B10338"/>
      <c r="C10338"/>
      <c r="D10338"/>
      <c r="E10338"/>
      <c r="F10338"/>
      <c r="G10338"/>
      <c r="H10338"/>
      <c r="I10338"/>
      <c r="J10338"/>
      <c r="K10338"/>
      <c r="L10338"/>
      <c r="M10338"/>
      <c r="N10338"/>
      <c r="O10338"/>
      <c r="P10338"/>
      <c r="Q10338"/>
      <c r="R10338"/>
      <c r="S10338"/>
      <c r="T10338"/>
      <c r="U10338"/>
      <c r="V10338"/>
      <c r="W10338"/>
      <c r="X10338"/>
      <c r="Y10338"/>
      <c r="Z10338"/>
      <c r="AA10338"/>
      <c r="AB10338"/>
      <c r="AC10338"/>
      <c r="AD10338"/>
      <c r="AE10338"/>
      <c r="AF10338"/>
      <c r="AG10338"/>
      <c r="AH10338"/>
      <c r="AI10338"/>
      <c r="AJ10338"/>
      <c r="AK10338"/>
    </row>
    <row r="10339" spans="1:37">
      <c r="A10339"/>
      <c r="B10339"/>
      <c r="C10339"/>
      <c r="D10339"/>
      <c r="E10339"/>
      <c r="F10339"/>
      <c r="G10339"/>
      <c r="H10339"/>
      <c r="I10339"/>
      <c r="J10339"/>
      <c r="K10339"/>
      <c r="L10339"/>
      <c r="M10339"/>
      <c r="N10339"/>
      <c r="O10339"/>
      <c r="P10339"/>
      <c r="Q10339"/>
      <c r="R10339"/>
      <c r="S10339"/>
      <c r="T10339"/>
      <c r="U10339"/>
      <c r="V10339"/>
      <c r="W10339"/>
      <c r="X10339"/>
      <c r="Y10339"/>
      <c r="Z10339"/>
      <c r="AA10339"/>
      <c r="AB10339"/>
      <c r="AC10339"/>
      <c r="AD10339"/>
      <c r="AE10339"/>
      <c r="AF10339"/>
      <c r="AG10339"/>
      <c r="AH10339"/>
      <c r="AI10339"/>
      <c r="AJ10339"/>
      <c r="AK10339"/>
    </row>
    <row r="10340" spans="1:37">
      <c r="A10340"/>
      <c r="B10340"/>
      <c r="C10340"/>
      <c r="D10340"/>
      <c r="E10340"/>
      <c r="F10340"/>
      <c r="G10340"/>
      <c r="H10340"/>
      <c r="I10340"/>
      <c r="J10340"/>
      <c r="K10340"/>
      <c r="L10340"/>
      <c r="M10340"/>
      <c r="N10340"/>
      <c r="O10340"/>
      <c r="P10340"/>
      <c r="Q10340"/>
      <c r="R10340"/>
      <c r="S10340"/>
      <c r="T10340"/>
      <c r="U10340"/>
      <c r="V10340"/>
      <c r="W10340"/>
      <c r="X10340"/>
      <c r="Y10340"/>
      <c r="Z10340"/>
      <c r="AA10340"/>
      <c r="AB10340"/>
      <c r="AC10340"/>
      <c r="AD10340"/>
      <c r="AE10340"/>
      <c r="AF10340"/>
      <c r="AG10340"/>
      <c r="AH10340"/>
      <c r="AI10340"/>
      <c r="AJ10340"/>
      <c r="AK10340"/>
    </row>
    <row r="10341" spans="1:37">
      <c r="A10341"/>
      <c r="B10341"/>
      <c r="C10341"/>
      <c r="D10341"/>
      <c r="E10341"/>
      <c r="F10341"/>
      <c r="G10341"/>
      <c r="H10341"/>
      <c r="I10341"/>
      <c r="J10341"/>
      <c r="K10341"/>
      <c r="L10341"/>
      <c r="M10341"/>
      <c r="N10341"/>
      <c r="O10341"/>
      <c r="P10341"/>
      <c r="Q10341"/>
      <c r="R10341"/>
      <c r="S10341"/>
      <c r="T10341"/>
      <c r="U10341"/>
      <c r="V10341"/>
      <c r="W10341"/>
      <c r="X10341"/>
      <c r="Y10341"/>
      <c r="Z10341"/>
      <c r="AA10341"/>
      <c r="AB10341"/>
      <c r="AC10341"/>
      <c r="AD10341"/>
      <c r="AE10341"/>
      <c r="AF10341"/>
      <c r="AG10341"/>
      <c r="AH10341"/>
      <c r="AI10341"/>
      <c r="AJ10341"/>
      <c r="AK10341"/>
    </row>
    <row r="10342" spans="1:37">
      <c r="A10342"/>
      <c r="B10342"/>
      <c r="C10342"/>
      <c r="D10342"/>
      <c r="E10342"/>
      <c r="F10342"/>
      <c r="G10342"/>
      <c r="H10342"/>
      <c r="I10342"/>
      <c r="J10342"/>
      <c r="K10342"/>
      <c r="L10342"/>
      <c r="M10342"/>
      <c r="N10342"/>
      <c r="O10342"/>
      <c r="P10342"/>
      <c r="Q10342"/>
      <c r="R10342"/>
      <c r="S10342"/>
      <c r="T10342"/>
      <c r="U10342"/>
      <c r="V10342"/>
      <c r="W10342"/>
      <c r="X10342"/>
      <c r="Y10342"/>
      <c r="Z10342"/>
      <c r="AA10342"/>
      <c r="AB10342"/>
      <c r="AC10342"/>
      <c r="AD10342"/>
      <c r="AE10342"/>
      <c r="AF10342"/>
      <c r="AG10342"/>
      <c r="AH10342"/>
      <c r="AI10342"/>
      <c r="AJ10342"/>
      <c r="AK10342"/>
    </row>
    <row r="10343" spans="1:37">
      <c r="A10343"/>
      <c r="B10343"/>
      <c r="C10343"/>
      <c r="D10343"/>
      <c r="E10343"/>
      <c r="F10343"/>
      <c r="G10343"/>
      <c r="H10343"/>
      <c r="I10343"/>
      <c r="J10343"/>
      <c r="K10343"/>
      <c r="L10343"/>
      <c r="M10343"/>
      <c r="N10343"/>
      <c r="O10343"/>
      <c r="P10343"/>
      <c r="Q10343"/>
      <c r="R10343"/>
      <c r="S10343"/>
      <c r="T10343"/>
      <c r="U10343"/>
      <c r="V10343"/>
      <c r="W10343"/>
      <c r="X10343"/>
      <c r="Y10343"/>
      <c r="Z10343"/>
      <c r="AA10343"/>
      <c r="AB10343"/>
      <c r="AC10343"/>
      <c r="AD10343"/>
      <c r="AE10343"/>
      <c r="AF10343"/>
      <c r="AG10343"/>
      <c r="AH10343"/>
      <c r="AI10343"/>
      <c r="AJ10343"/>
      <c r="AK10343"/>
    </row>
    <row r="10344" spans="1:37">
      <c r="A10344"/>
      <c r="B10344"/>
      <c r="C10344"/>
      <c r="D10344"/>
      <c r="E10344"/>
      <c r="F10344"/>
      <c r="G10344"/>
      <c r="H10344"/>
      <c r="I10344"/>
      <c r="J10344"/>
      <c r="K10344"/>
      <c r="L10344"/>
      <c r="M10344"/>
      <c r="N10344"/>
      <c r="O10344"/>
      <c r="P10344"/>
      <c r="Q10344"/>
      <c r="R10344"/>
      <c r="S10344"/>
      <c r="T10344"/>
      <c r="U10344"/>
      <c r="V10344"/>
      <c r="W10344"/>
      <c r="X10344"/>
      <c r="Y10344"/>
      <c r="Z10344"/>
      <c r="AA10344"/>
      <c r="AB10344"/>
      <c r="AC10344"/>
      <c r="AD10344"/>
      <c r="AE10344"/>
      <c r="AF10344"/>
      <c r="AG10344"/>
      <c r="AH10344"/>
      <c r="AI10344"/>
      <c r="AJ10344"/>
      <c r="AK10344"/>
    </row>
    <row r="10345" spans="1:37">
      <c r="A10345"/>
      <c r="B10345"/>
      <c r="C10345"/>
      <c r="D10345"/>
      <c r="E10345"/>
      <c r="F10345"/>
      <c r="G10345"/>
      <c r="H10345"/>
      <c r="I10345"/>
      <c r="J10345"/>
      <c r="K10345"/>
      <c r="L10345"/>
      <c r="M10345"/>
      <c r="N10345"/>
      <c r="O10345"/>
      <c r="P10345"/>
      <c r="Q10345"/>
      <c r="R10345"/>
      <c r="S10345"/>
      <c r="T10345"/>
      <c r="U10345"/>
      <c r="V10345"/>
      <c r="W10345"/>
      <c r="X10345"/>
      <c r="Y10345"/>
      <c r="Z10345"/>
      <c r="AA10345"/>
      <c r="AB10345"/>
      <c r="AC10345"/>
      <c r="AD10345"/>
      <c r="AE10345"/>
      <c r="AF10345"/>
      <c r="AG10345"/>
      <c r="AH10345"/>
      <c r="AI10345"/>
      <c r="AJ10345"/>
      <c r="AK10345"/>
    </row>
    <row r="10346" spans="1:37">
      <c r="A10346"/>
      <c r="B10346"/>
      <c r="C10346"/>
      <c r="D10346"/>
      <c r="E10346"/>
      <c r="F10346"/>
      <c r="G10346"/>
      <c r="H10346"/>
      <c r="I10346"/>
      <c r="J10346"/>
      <c r="K10346"/>
      <c r="L10346"/>
      <c r="M10346"/>
      <c r="N10346"/>
      <c r="O10346"/>
      <c r="P10346"/>
      <c r="Q10346"/>
      <c r="R10346"/>
      <c r="S10346"/>
      <c r="T10346"/>
      <c r="U10346"/>
      <c r="V10346"/>
      <c r="W10346"/>
      <c r="X10346"/>
      <c r="Y10346"/>
      <c r="Z10346"/>
      <c r="AA10346"/>
      <c r="AB10346"/>
      <c r="AC10346"/>
      <c r="AD10346"/>
      <c r="AE10346"/>
      <c r="AF10346"/>
      <c r="AG10346"/>
      <c r="AH10346"/>
      <c r="AI10346"/>
      <c r="AJ10346"/>
      <c r="AK10346"/>
    </row>
    <row r="10347" spans="1:37">
      <c r="A10347"/>
      <c r="B10347"/>
      <c r="C10347"/>
      <c r="D10347"/>
      <c r="E10347"/>
      <c r="F10347"/>
      <c r="G10347"/>
      <c r="H10347"/>
      <c r="I10347"/>
      <c r="J10347"/>
      <c r="K10347"/>
      <c r="L10347"/>
      <c r="M10347"/>
      <c r="N10347"/>
      <c r="O10347"/>
      <c r="P10347"/>
      <c r="Q10347"/>
      <c r="R10347"/>
      <c r="S10347"/>
      <c r="T10347"/>
      <c r="U10347"/>
      <c r="V10347"/>
      <c r="W10347"/>
      <c r="X10347"/>
      <c r="Y10347"/>
      <c r="Z10347"/>
      <c r="AA10347"/>
      <c r="AB10347"/>
      <c r="AC10347"/>
      <c r="AD10347"/>
      <c r="AE10347"/>
      <c r="AF10347"/>
      <c r="AG10347"/>
      <c r="AH10347"/>
      <c r="AI10347"/>
      <c r="AJ10347"/>
      <c r="AK10347"/>
    </row>
    <row r="10348" spans="1:37">
      <c r="A10348"/>
      <c r="B10348"/>
      <c r="C10348"/>
      <c r="D10348"/>
      <c r="E10348"/>
      <c r="F10348"/>
      <c r="G10348"/>
      <c r="H10348"/>
      <c r="I10348"/>
      <c r="J10348"/>
      <c r="K10348"/>
      <c r="L10348"/>
      <c r="M10348"/>
      <c r="N10348"/>
      <c r="O10348"/>
      <c r="P10348"/>
      <c r="Q10348"/>
      <c r="R10348"/>
      <c r="S10348"/>
      <c r="T10348"/>
      <c r="U10348"/>
      <c r="V10348"/>
      <c r="W10348"/>
      <c r="X10348"/>
      <c r="Y10348"/>
      <c r="Z10348"/>
      <c r="AA10348"/>
      <c r="AB10348"/>
      <c r="AC10348"/>
      <c r="AD10348"/>
      <c r="AE10348"/>
      <c r="AF10348"/>
      <c r="AG10348"/>
      <c r="AH10348"/>
      <c r="AI10348"/>
      <c r="AJ10348"/>
      <c r="AK10348"/>
    </row>
    <row r="10349" spans="1:37">
      <c r="A10349"/>
      <c r="B10349"/>
      <c r="C10349"/>
      <c r="D10349"/>
      <c r="E10349"/>
      <c r="F10349"/>
      <c r="G10349"/>
      <c r="H10349"/>
      <c r="I10349"/>
      <c r="J10349"/>
      <c r="K10349"/>
      <c r="L10349"/>
      <c r="M10349"/>
      <c r="N10349"/>
      <c r="O10349"/>
      <c r="P10349"/>
      <c r="Q10349"/>
      <c r="R10349"/>
      <c r="S10349"/>
      <c r="T10349"/>
      <c r="U10349"/>
      <c r="V10349"/>
      <c r="W10349"/>
      <c r="X10349"/>
      <c r="Y10349"/>
      <c r="Z10349"/>
      <c r="AA10349"/>
      <c r="AB10349"/>
      <c r="AC10349"/>
      <c r="AD10349"/>
      <c r="AE10349"/>
      <c r="AF10349"/>
      <c r="AG10349"/>
      <c r="AH10349"/>
      <c r="AI10349"/>
      <c r="AJ10349"/>
      <c r="AK10349"/>
    </row>
    <row r="10350" spans="1:37">
      <c r="A10350"/>
      <c r="B10350"/>
      <c r="C10350"/>
      <c r="D10350"/>
      <c r="E10350"/>
      <c r="F10350"/>
      <c r="G10350"/>
      <c r="H10350"/>
      <c r="I10350"/>
      <c r="J10350"/>
      <c r="K10350"/>
      <c r="L10350"/>
      <c r="M10350"/>
      <c r="N10350"/>
      <c r="O10350"/>
      <c r="P10350"/>
      <c r="Q10350"/>
      <c r="R10350"/>
      <c r="S10350"/>
      <c r="T10350"/>
      <c r="U10350"/>
      <c r="V10350"/>
      <c r="W10350"/>
      <c r="X10350"/>
      <c r="Y10350"/>
      <c r="Z10350"/>
      <c r="AA10350"/>
      <c r="AB10350"/>
      <c r="AC10350"/>
      <c r="AD10350"/>
      <c r="AE10350"/>
      <c r="AF10350"/>
      <c r="AG10350"/>
      <c r="AH10350"/>
      <c r="AI10350"/>
      <c r="AJ10350"/>
      <c r="AK10350"/>
    </row>
    <row r="10351" spans="1:37">
      <c r="A10351"/>
      <c r="B10351"/>
      <c r="C10351"/>
      <c r="D10351"/>
      <c r="E10351"/>
      <c r="F10351"/>
      <c r="G10351"/>
      <c r="H10351"/>
      <c r="I10351"/>
      <c r="J10351"/>
      <c r="K10351"/>
      <c r="L10351"/>
      <c r="M10351"/>
      <c r="N10351"/>
      <c r="O10351"/>
      <c r="P10351"/>
      <c r="Q10351"/>
      <c r="R10351"/>
      <c r="S10351"/>
      <c r="T10351"/>
      <c r="U10351"/>
      <c r="V10351"/>
      <c r="W10351"/>
      <c r="X10351"/>
      <c r="Y10351"/>
      <c r="Z10351"/>
      <c r="AA10351"/>
      <c r="AB10351"/>
      <c r="AC10351"/>
      <c r="AD10351"/>
      <c r="AE10351"/>
      <c r="AF10351"/>
      <c r="AG10351"/>
      <c r="AH10351"/>
      <c r="AI10351"/>
      <c r="AJ10351"/>
      <c r="AK10351"/>
    </row>
    <row r="10361" spans="1:49">
      <c r="A10361"/>
      <c r="D10361"/>
      <c r="F10361"/>
      <c r="G10361" s="171"/>
      <c r="H10361"/>
      <c r="K10361"/>
      <c r="L10361"/>
    </row>
    <row r="10362" spans="1:49">
      <c r="A10362"/>
      <c r="B10362"/>
      <c r="F10362"/>
      <c r="G10362"/>
      <c r="H10362"/>
      <c r="K10362"/>
      <c r="L10362"/>
      <c r="N10362"/>
    </row>
    <row r="10363" spans="1:49">
      <c r="B10363"/>
      <c r="C10363"/>
      <c r="D10363"/>
      <c r="E10363"/>
      <c r="F10363"/>
      <c r="G10363"/>
      <c r="H10363"/>
      <c r="I10363"/>
      <c r="J10363"/>
      <c r="K10363"/>
      <c r="L10363"/>
      <c r="M10363"/>
      <c r="N10363"/>
      <c r="O10363"/>
      <c r="P10363"/>
      <c r="Q10363"/>
      <c r="R10363"/>
      <c r="S10363"/>
      <c r="T10363"/>
      <c r="U10363"/>
      <c r="V10363"/>
      <c r="W10363"/>
      <c r="X10363"/>
      <c r="Y10363"/>
      <c r="Z10363"/>
      <c r="AA10363"/>
      <c r="AB10363"/>
      <c r="AC10363"/>
      <c r="AD10363"/>
      <c r="AE10363"/>
      <c r="AF10363"/>
      <c r="AG10363"/>
      <c r="AH10363"/>
      <c r="AI10363"/>
      <c r="AJ10363"/>
      <c r="AK10363"/>
    </row>
    <row r="10364" spans="1:49">
      <c r="B10364"/>
      <c r="E10364"/>
      <c r="H10364"/>
      <c r="K10364"/>
      <c r="N10364"/>
      <c r="Q10364"/>
      <c r="T10364"/>
      <c r="W10364"/>
      <c r="Z10364"/>
      <c r="AC10364"/>
      <c r="AF10364"/>
      <c r="AI10364"/>
    </row>
    <row r="10365" spans="1:49">
      <c r="A10365"/>
      <c r="B10365"/>
      <c r="C10365"/>
      <c r="D10365"/>
      <c r="E10365"/>
      <c r="F10365"/>
      <c r="G10365"/>
      <c r="H10365"/>
      <c r="I10365"/>
      <c r="J10365"/>
      <c r="K10365"/>
      <c r="L10365"/>
      <c r="M10365"/>
      <c r="N10365"/>
      <c r="O10365"/>
      <c r="P10365"/>
      <c r="Q10365"/>
      <c r="R10365"/>
      <c r="S10365"/>
      <c r="T10365"/>
      <c r="U10365"/>
      <c r="V10365"/>
      <c r="W10365"/>
      <c r="X10365"/>
      <c r="Y10365"/>
      <c r="Z10365"/>
      <c r="AA10365"/>
      <c r="AB10365"/>
      <c r="AC10365"/>
      <c r="AD10365"/>
      <c r="AE10365"/>
      <c r="AF10365"/>
      <c r="AG10365"/>
      <c r="AH10365"/>
      <c r="AI10365"/>
      <c r="AJ10365"/>
      <c r="AK10365"/>
    </row>
    <row r="10366" spans="1:49">
      <c r="B10366" s="172"/>
      <c r="C10366" s="173"/>
      <c r="D10366" s="173"/>
      <c r="E10366" s="172"/>
      <c r="F10366" s="173"/>
      <c r="G10366" s="173"/>
      <c r="H10366" s="172"/>
      <c r="I10366" s="173"/>
      <c r="J10366" s="173"/>
      <c r="K10366" s="172"/>
      <c r="L10366" s="173"/>
      <c r="M10366" s="173"/>
      <c r="N10366" s="172"/>
      <c r="O10366" s="173"/>
      <c r="P10366" s="173"/>
      <c r="Q10366" s="172"/>
      <c r="R10366" s="173"/>
      <c r="S10366" s="173"/>
      <c r="T10366" s="172"/>
      <c r="U10366" s="173"/>
      <c r="V10366" s="173"/>
      <c r="W10366" s="172"/>
      <c r="X10366" s="173"/>
      <c r="Y10366" s="173"/>
      <c r="Z10366" s="172"/>
      <c r="AA10366" s="173"/>
      <c r="AB10366" s="173"/>
      <c r="AC10366" s="172"/>
      <c r="AD10366" s="173"/>
      <c r="AE10366" s="173"/>
      <c r="AF10366" s="172"/>
      <c r="AG10366" s="173"/>
      <c r="AH10366" s="173"/>
      <c r="AI10366" s="172"/>
      <c r="AJ10366" s="173"/>
      <c r="AK10366" s="173"/>
      <c r="AM10366">
        <f>A10361</f>
        <v>0</v>
      </c>
      <c r="AN10366" s="165" t="e">
        <f>1/($B10366*(1/$B10364)*(1/(5/7+2/7*$D10366))*$B10376/SUM($B10368:$B10391))</f>
        <v>#DIV/0!</v>
      </c>
      <c r="AO10366" s="165" t="e">
        <f>1/(B10366*(1/B10364)*(1/(5/7+2/7*D10366)))</f>
        <v>#DIV/0!</v>
      </c>
      <c r="AP10366" s="165"/>
      <c r="AR10366" s="170">
        <f>CHOOSE(AV$3,C10366,F10366,I10366,L10366,O10366,R10366,U10366,X10366,AA10366,AD10366,AG10366,AJ10366)</f>
        <v>0</v>
      </c>
      <c r="AS10366" s="166"/>
      <c r="AT10366" s="166"/>
      <c r="AV10366" s="116" t="e">
        <f>AN10366/AR10366</f>
        <v>#DIV/0!</v>
      </c>
      <c r="AW10366" s="167" t="e">
        <f>AO10366/AR10366</f>
        <v>#DIV/0!</v>
      </c>
    </row>
    <row r="10367" spans="1:49">
      <c r="A10367"/>
      <c r="B10367"/>
      <c r="C10367"/>
      <c r="D10367"/>
      <c r="E10367"/>
      <c r="F10367"/>
      <c r="G10367"/>
      <c r="H10367"/>
      <c r="I10367"/>
      <c r="J10367"/>
      <c r="K10367"/>
      <c r="L10367"/>
      <c r="M10367"/>
      <c r="N10367"/>
      <c r="O10367"/>
      <c r="P10367"/>
      <c r="Q10367"/>
      <c r="R10367"/>
      <c r="S10367"/>
      <c r="T10367"/>
      <c r="U10367"/>
      <c r="V10367"/>
      <c r="W10367"/>
      <c r="X10367"/>
      <c r="Y10367"/>
      <c r="Z10367"/>
      <c r="AA10367"/>
      <c r="AB10367"/>
      <c r="AC10367"/>
      <c r="AD10367"/>
      <c r="AE10367"/>
      <c r="AF10367"/>
      <c r="AG10367"/>
      <c r="AH10367"/>
      <c r="AI10367"/>
      <c r="AJ10367"/>
      <c r="AK10367"/>
    </row>
    <row r="10368" spans="1:49">
      <c r="A10368"/>
      <c r="B10368"/>
      <c r="C10368"/>
      <c r="D10368"/>
      <c r="E10368"/>
      <c r="F10368"/>
      <c r="G10368"/>
      <c r="H10368"/>
      <c r="I10368"/>
      <c r="J10368"/>
      <c r="K10368"/>
      <c r="L10368"/>
      <c r="M10368"/>
      <c r="N10368"/>
      <c r="O10368"/>
      <c r="P10368"/>
      <c r="Q10368"/>
      <c r="R10368"/>
      <c r="S10368"/>
      <c r="T10368"/>
      <c r="U10368"/>
      <c r="V10368"/>
      <c r="W10368"/>
      <c r="X10368"/>
      <c r="Y10368"/>
      <c r="Z10368"/>
      <c r="AA10368"/>
      <c r="AB10368"/>
      <c r="AC10368"/>
      <c r="AD10368"/>
      <c r="AE10368"/>
      <c r="AF10368"/>
      <c r="AG10368"/>
      <c r="AH10368"/>
      <c r="AI10368"/>
      <c r="AJ10368"/>
      <c r="AK10368"/>
    </row>
    <row r="10369" spans="1:37">
      <c r="A10369"/>
      <c r="B10369"/>
      <c r="C10369"/>
      <c r="D10369"/>
      <c r="E10369"/>
      <c r="F10369"/>
      <c r="G10369"/>
      <c r="H10369"/>
      <c r="I10369"/>
      <c r="J10369"/>
      <c r="K10369"/>
      <c r="L10369"/>
      <c r="M10369"/>
      <c r="N10369"/>
      <c r="O10369"/>
      <c r="P10369"/>
      <c r="Q10369"/>
      <c r="R10369"/>
      <c r="S10369"/>
      <c r="T10369"/>
      <c r="U10369"/>
      <c r="V10369"/>
      <c r="W10369"/>
      <c r="X10369"/>
      <c r="Y10369"/>
      <c r="Z10369"/>
      <c r="AA10369"/>
      <c r="AB10369"/>
      <c r="AC10369"/>
      <c r="AD10369"/>
      <c r="AE10369"/>
      <c r="AF10369"/>
      <c r="AG10369"/>
      <c r="AH10369"/>
      <c r="AI10369"/>
      <c r="AJ10369"/>
      <c r="AK10369"/>
    </row>
    <row r="10370" spans="1:37">
      <c r="A10370"/>
      <c r="B10370"/>
      <c r="C10370"/>
      <c r="D10370"/>
      <c r="E10370"/>
      <c r="F10370"/>
      <c r="G10370"/>
      <c r="H10370"/>
      <c r="I10370"/>
      <c r="J10370"/>
      <c r="K10370"/>
      <c r="L10370"/>
      <c r="M10370"/>
      <c r="N10370"/>
      <c r="O10370"/>
      <c r="P10370"/>
      <c r="Q10370"/>
      <c r="R10370"/>
      <c r="S10370"/>
      <c r="T10370"/>
      <c r="U10370"/>
      <c r="V10370"/>
      <c r="W10370"/>
      <c r="X10370"/>
      <c r="Y10370"/>
      <c r="Z10370"/>
      <c r="AA10370"/>
      <c r="AB10370"/>
      <c r="AC10370"/>
      <c r="AD10370"/>
      <c r="AE10370"/>
      <c r="AF10370"/>
      <c r="AG10370"/>
      <c r="AH10370"/>
      <c r="AI10370"/>
      <c r="AJ10370"/>
      <c r="AK10370"/>
    </row>
    <row r="10371" spans="1:37">
      <c r="A10371"/>
      <c r="B10371"/>
      <c r="C10371"/>
      <c r="D10371"/>
      <c r="E10371"/>
      <c r="F10371"/>
      <c r="G10371"/>
      <c r="H10371"/>
      <c r="I10371"/>
      <c r="J10371"/>
      <c r="K10371"/>
      <c r="L10371"/>
      <c r="M10371"/>
      <c r="N10371"/>
      <c r="O10371"/>
      <c r="P10371"/>
      <c r="Q10371"/>
      <c r="R10371"/>
      <c r="S10371"/>
      <c r="T10371"/>
      <c r="U10371"/>
      <c r="V10371"/>
      <c r="W10371"/>
      <c r="X10371"/>
      <c r="Y10371"/>
      <c r="Z10371"/>
      <c r="AA10371"/>
      <c r="AB10371"/>
      <c r="AC10371"/>
      <c r="AD10371"/>
      <c r="AE10371"/>
      <c r="AF10371"/>
      <c r="AG10371"/>
      <c r="AH10371"/>
      <c r="AI10371"/>
      <c r="AJ10371"/>
      <c r="AK10371"/>
    </row>
    <row r="10372" spans="1:37">
      <c r="A10372"/>
      <c r="B10372"/>
      <c r="C10372"/>
      <c r="D10372"/>
      <c r="E10372"/>
      <c r="F10372"/>
      <c r="G10372"/>
      <c r="H10372"/>
      <c r="I10372"/>
      <c r="J10372"/>
      <c r="K10372"/>
      <c r="L10372"/>
      <c r="M10372"/>
      <c r="N10372"/>
      <c r="O10372"/>
      <c r="P10372"/>
      <c r="Q10372"/>
      <c r="R10372"/>
      <c r="S10372"/>
      <c r="T10372"/>
      <c r="U10372"/>
      <c r="V10372"/>
      <c r="W10372"/>
      <c r="X10372"/>
      <c r="Y10372"/>
      <c r="Z10372"/>
      <c r="AA10372"/>
      <c r="AB10372"/>
      <c r="AC10372"/>
      <c r="AD10372"/>
      <c r="AE10372"/>
      <c r="AF10372"/>
      <c r="AG10372"/>
      <c r="AH10372"/>
      <c r="AI10372"/>
      <c r="AJ10372"/>
      <c r="AK10372"/>
    </row>
    <row r="10373" spans="1:37">
      <c r="A10373"/>
      <c r="B10373"/>
      <c r="C10373"/>
      <c r="D10373"/>
      <c r="E10373"/>
      <c r="F10373"/>
      <c r="G10373"/>
      <c r="H10373"/>
      <c r="I10373"/>
      <c r="J10373"/>
      <c r="K10373"/>
      <c r="L10373"/>
      <c r="M10373"/>
      <c r="N10373"/>
      <c r="O10373"/>
      <c r="P10373"/>
      <c r="Q10373"/>
      <c r="R10373"/>
      <c r="S10373"/>
      <c r="T10373"/>
      <c r="U10373"/>
      <c r="V10373"/>
      <c r="W10373"/>
      <c r="X10373"/>
      <c r="Y10373"/>
      <c r="Z10373"/>
      <c r="AA10373"/>
      <c r="AB10373"/>
      <c r="AC10373"/>
      <c r="AD10373"/>
      <c r="AE10373"/>
      <c r="AF10373"/>
      <c r="AG10373"/>
      <c r="AH10373"/>
      <c r="AI10373"/>
      <c r="AJ10373"/>
      <c r="AK10373"/>
    </row>
    <row r="10374" spans="1:37">
      <c r="A10374"/>
      <c r="B10374"/>
      <c r="C10374"/>
      <c r="D10374"/>
      <c r="E10374"/>
      <c r="F10374"/>
      <c r="G10374"/>
      <c r="H10374"/>
      <c r="I10374"/>
      <c r="J10374"/>
      <c r="K10374"/>
      <c r="L10374"/>
      <c r="M10374"/>
      <c r="N10374"/>
      <c r="O10374"/>
      <c r="P10374"/>
      <c r="Q10374"/>
      <c r="R10374"/>
      <c r="S10374"/>
      <c r="T10374"/>
      <c r="U10374"/>
      <c r="V10374"/>
      <c r="W10374"/>
      <c r="X10374"/>
      <c r="Y10374"/>
      <c r="Z10374"/>
      <c r="AA10374"/>
      <c r="AB10374"/>
      <c r="AC10374"/>
      <c r="AD10374"/>
      <c r="AE10374"/>
      <c r="AF10374"/>
      <c r="AG10374"/>
      <c r="AH10374"/>
      <c r="AI10374"/>
      <c r="AJ10374"/>
      <c r="AK10374"/>
    </row>
    <row r="10375" spans="1:37">
      <c r="A10375"/>
      <c r="B10375"/>
      <c r="C10375"/>
      <c r="D10375"/>
      <c r="E10375"/>
      <c r="F10375"/>
      <c r="G10375"/>
      <c r="H10375"/>
      <c r="I10375"/>
      <c r="J10375"/>
      <c r="K10375"/>
      <c r="L10375"/>
      <c r="M10375"/>
      <c r="N10375"/>
      <c r="O10375"/>
      <c r="P10375"/>
      <c r="Q10375"/>
      <c r="R10375"/>
      <c r="S10375"/>
      <c r="T10375"/>
      <c r="U10375"/>
      <c r="V10375"/>
      <c r="W10375"/>
      <c r="X10375"/>
      <c r="Y10375"/>
      <c r="Z10375"/>
      <c r="AA10375"/>
      <c r="AB10375"/>
      <c r="AC10375"/>
      <c r="AD10375"/>
      <c r="AE10375"/>
      <c r="AF10375"/>
      <c r="AG10375"/>
      <c r="AH10375"/>
      <c r="AI10375"/>
      <c r="AJ10375"/>
      <c r="AK10375"/>
    </row>
    <row r="10376" spans="1:37">
      <c r="A10376"/>
      <c r="B10376"/>
      <c r="C10376"/>
      <c r="D10376"/>
      <c r="E10376"/>
      <c r="F10376"/>
      <c r="G10376"/>
      <c r="H10376"/>
      <c r="I10376"/>
      <c r="J10376"/>
      <c r="K10376"/>
      <c r="L10376"/>
      <c r="M10376"/>
      <c r="N10376"/>
      <c r="O10376"/>
      <c r="P10376"/>
      <c r="Q10376"/>
      <c r="R10376"/>
      <c r="S10376"/>
      <c r="T10376"/>
      <c r="U10376"/>
      <c r="V10376"/>
      <c r="W10376"/>
      <c r="X10376"/>
      <c r="Y10376"/>
      <c r="Z10376"/>
      <c r="AA10376"/>
      <c r="AB10376"/>
      <c r="AC10376"/>
      <c r="AD10376"/>
      <c r="AE10376"/>
      <c r="AF10376"/>
      <c r="AG10376"/>
      <c r="AH10376"/>
      <c r="AI10376"/>
      <c r="AJ10376"/>
      <c r="AK10376"/>
    </row>
    <row r="10377" spans="1:37">
      <c r="A10377"/>
      <c r="B10377"/>
      <c r="C10377"/>
      <c r="D10377"/>
      <c r="E10377"/>
      <c r="F10377"/>
      <c r="G10377"/>
      <c r="H10377"/>
      <c r="I10377"/>
      <c r="J10377"/>
      <c r="K10377"/>
      <c r="L10377"/>
      <c r="M10377"/>
      <c r="N10377"/>
      <c r="O10377"/>
      <c r="P10377"/>
      <c r="Q10377"/>
      <c r="R10377"/>
      <c r="S10377"/>
      <c r="T10377"/>
      <c r="U10377"/>
      <c r="V10377"/>
      <c r="W10377"/>
      <c r="X10377"/>
      <c r="Y10377"/>
      <c r="Z10377"/>
      <c r="AA10377"/>
      <c r="AB10377"/>
      <c r="AC10377"/>
      <c r="AD10377"/>
      <c r="AE10377"/>
      <c r="AF10377"/>
      <c r="AG10377"/>
      <c r="AH10377"/>
      <c r="AI10377"/>
      <c r="AJ10377"/>
      <c r="AK10377"/>
    </row>
    <row r="10378" spans="1:37">
      <c r="A10378"/>
      <c r="B10378"/>
      <c r="C10378"/>
      <c r="D10378"/>
      <c r="E10378"/>
      <c r="F10378"/>
      <c r="G10378"/>
      <c r="H10378"/>
      <c r="I10378"/>
      <c r="J10378"/>
      <c r="K10378"/>
      <c r="L10378"/>
      <c r="M10378"/>
      <c r="N10378"/>
      <c r="O10378"/>
      <c r="P10378"/>
      <c r="Q10378"/>
      <c r="R10378"/>
      <c r="S10378"/>
      <c r="T10378"/>
      <c r="U10378"/>
      <c r="V10378"/>
      <c r="W10378"/>
      <c r="X10378"/>
      <c r="Y10378"/>
      <c r="Z10378"/>
      <c r="AA10378"/>
      <c r="AB10378"/>
      <c r="AC10378"/>
      <c r="AD10378"/>
      <c r="AE10378"/>
      <c r="AF10378"/>
      <c r="AG10378"/>
      <c r="AH10378"/>
      <c r="AI10378"/>
      <c r="AJ10378"/>
      <c r="AK10378"/>
    </row>
    <row r="10379" spans="1:37">
      <c r="A10379"/>
      <c r="B10379"/>
      <c r="C10379"/>
      <c r="D10379"/>
      <c r="E10379"/>
      <c r="F10379"/>
      <c r="G10379"/>
      <c r="H10379"/>
      <c r="I10379"/>
      <c r="J10379"/>
      <c r="K10379"/>
      <c r="L10379"/>
      <c r="M10379"/>
      <c r="N10379"/>
      <c r="O10379"/>
      <c r="P10379"/>
      <c r="Q10379"/>
      <c r="R10379"/>
      <c r="S10379"/>
      <c r="T10379"/>
      <c r="U10379"/>
      <c r="V10379"/>
      <c r="W10379"/>
      <c r="X10379"/>
      <c r="Y10379"/>
      <c r="Z10379"/>
      <c r="AA10379"/>
      <c r="AB10379"/>
      <c r="AC10379"/>
      <c r="AD10379"/>
      <c r="AE10379"/>
      <c r="AF10379"/>
      <c r="AG10379"/>
      <c r="AH10379"/>
      <c r="AI10379"/>
      <c r="AJ10379"/>
      <c r="AK10379"/>
    </row>
    <row r="10380" spans="1:37">
      <c r="A10380"/>
      <c r="B10380"/>
      <c r="C10380"/>
      <c r="D10380"/>
      <c r="E10380"/>
      <c r="F10380"/>
      <c r="G10380"/>
      <c r="H10380"/>
      <c r="I10380"/>
      <c r="J10380"/>
      <c r="K10380"/>
      <c r="L10380"/>
      <c r="M10380"/>
      <c r="N10380"/>
      <c r="O10380"/>
      <c r="P10380"/>
      <c r="Q10380"/>
      <c r="R10380"/>
      <c r="S10380"/>
      <c r="T10380"/>
      <c r="U10380"/>
      <c r="V10380"/>
      <c r="W10380"/>
      <c r="X10380"/>
      <c r="Y10380"/>
      <c r="Z10380"/>
      <c r="AA10380"/>
      <c r="AB10380"/>
      <c r="AC10380"/>
      <c r="AD10380"/>
      <c r="AE10380"/>
      <c r="AF10380"/>
      <c r="AG10380"/>
      <c r="AH10380"/>
      <c r="AI10380"/>
      <c r="AJ10380"/>
      <c r="AK10380"/>
    </row>
    <row r="10381" spans="1:37">
      <c r="A10381"/>
      <c r="B10381"/>
      <c r="C10381"/>
      <c r="D10381"/>
      <c r="E10381"/>
      <c r="F10381"/>
      <c r="G10381"/>
      <c r="H10381"/>
      <c r="I10381"/>
      <c r="J10381"/>
      <c r="K10381"/>
      <c r="L10381"/>
      <c r="M10381"/>
      <c r="N10381"/>
      <c r="O10381"/>
      <c r="P10381"/>
      <c r="Q10381"/>
      <c r="R10381"/>
      <c r="S10381"/>
      <c r="T10381"/>
      <c r="U10381"/>
      <c r="V10381"/>
      <c r="W10381"/>
      <c r="X10381"/>
      <c r="Y10381"/>
      <c r="Z10381"/>
      <c r="AA10381"/>
      <c r="AB10381"/>
      <c r="AC10381"/>
      <c r="AD10381"/>
      <c r="AE10381"/>
      <c r="AF10381"/>
      <c r="AG10381"/>
      <c r="AH10381"/>
      <c r="AI10381"/>
      <c r="AJ10381"/>
      <c r="AK10381"/>
    </row>
    <row r="10382" spans="1:37">
      <c r="A10382"/>
      <c r="B10382"/>
      <c r="C10382"/>
      <c r="D10382"/>
      <c r="E10382"/>
      <c r="F10382"/>
      <c r="G10382"/>
      <c r="H10382"/>
      <c r="I10382"/>
      <c r="J10382"/>
      <c r="K10382"/>
      <c r="L10382"/>
      <c r="M10382"/>
      <c r="N10382"/>
      <c r="O10382"/>
      <c r="P10382"/>
      <c r="Q10382"/>
      <c r="R10382"/>
      <c r="S10382"/>
      <c r="T10382"/>
      <c r="U10382"/>
      <c r="V10382"/>
      <c r="W10382"/>
      <c r="X10382"/>
      <c r="Y10382"/>
      <c r="Z10382"/>
      <c r="AA10382"/>
      <c r="AB10382"/>
      <c r="AC10382"/>
      <c r="AD10382"/>
      <c r="AE10382"/>
      <c r="AF10382"/>
      <c r="AG10382"/>
      <c r="AH10382"/>
      <c r="AI10382"/>
      <c r="AJ10382"/>
      <c r="AK10382"/>
    </row>
    <row r="10383" spans="1:37">
      <c r="A10383"/>
      <c r="B10383"/>
      <c r="C10383"/>
      <c r="D10383"/>
      <c r="E10383"/>
      <c r="F10383"/>
      <c r="G10383"/>
      <c r="H10383"/>
      <c r="I10383"/>
      <c r="J10383"/>
      <c r="K10383"/>
      <c r="L10383"/>
      <c r="M10383"/>
      <c r="N10383"/>
      <c r="O10383"/>
      <c r="P10383"/>
      <c r="Q10383"/>
      <c r="R10383"/>
      <c r="S10383"/>
      <c r="T10383"/>
      <c r="U10383"/>
      <c r="V10383"/>
      <c r="W10383"/>
      <c r="X10383"/>
      <c r="Y10383"/>
      <c r="Z10383"/>
      <c r="AA10383"/>
      <c r="AB10383"/>
      <c r="AC10383"/>
      <c r="AD10383"/>
      <c r="AE10383"/>
      <c r="AF10383"/>
      <c r="AG10383"/>
      <c r="AH10383"/>
      <c r="AI10383"/>
      <c r="AJ10383"/>
      <c r="AK10383"/>
    </row>
    <row r="10384" spans="1:37">
      <c r="A10384"/>
      <c r="B10384"/>
      <c r="C10384"/>
      <c r="D10384"/>
      <c r="E10384"/>
      <c r="F10384"/>
      <c r="G10384"/>
      <c r="H10384"/>
      <c r="I10384"/>
      <c r="J10384"/>
      <c r="K10384"/>
      <c r="L10384"/>
      <c r="M10384"/>
      <c r="N10384"/>
      <c r="O10384"/>
      <c r="P10384"/>
      <c r="Q10384"/>
      <c r="R10384"/>
      <c r="S10384"/>
      <c r="T10384"/>
      <c r="U10384"/>
      <c r="V10384"/>
      <c r="W10384"/>
      <c r="X10384"/>
      <c r="Y10384"/>
      <c r="Z10384"/>
      <c r="AA10384"/>
      <c r="AB10384"/>
      <c r="AC10384"/>
      <c r="AD10384"/>
      <c r="AE10384"/>
      <c r="AF10384"/>
      <c r="AG10384"/>
      <c r="AH10384"/>
      <c r="AI10384"/>
      <c r="AJ10384"/>
      <c r="AK10384"/>
    </row>
    <row r="10385" spans="1:37">
      <c r="A10385"/>
      <c r="B10385"/>
      <c r="C10385"/>
      <c r="D10385"/>
      <c r="E10385"/>
      <c r="F10385"/>
      <c r="G10385"/>
      <c r="H10385"/>
      <c r="I10385"/>
      <c r="J10385"/>
      <c r="K10385"/>
      <c r="L10385"/>
      <c r="M10385"/>
      <c r="N10385"/>
      <c r="O10385"/>
      <c r="P10385"/>
      <c r="Q10385"/>
      <c r="R10385"/>
      <c r="S10385"/>
      <c r="T10385"/>
      <c r="U10385"/>
      <c r="V10385"/>
      <c r="W10385"/>
      <c r="X10385"/>
      <c r="Y10385"/>
      <c r="Z10385"/>
      <c r="AA10385"/>
      <c r="AB10385"/>
      <c r="AC10385"/>
      <c r="AD10385"/>
      <c r="AE10385"/>
      <c r="AF10385"/>
      <c r="AG10385"/>
      <c r="AH10385"/>
      <c r="AI10385"/>
      <c r="AJ10385"/>
      <c r="AK10385"/>
    </row>
    <row r="10386" spans="1:37">
      <c r="A10386"/>
      <c r="B10386"/>
      <c r="C10386"/>
      <c r="D10386"/>
      <c r="E10386"/>
      <c r="F10386"/>
      <c r="G10386"/>
      <c r="H10386"/>
      <c r="I10386"/>
      <c r="J10386"/>
      <c r="K10386"/>
      <c r="L10386"/>
      <c r="M10386"/>
      <c r="N10386"/>
      <c r="O10386"/>
      <c r="P10386"/>
      <c r="Q10386"/>
      <c r="R10386"/>
      <c r="S10386"/>
      <c r="T10386"/>
      <c r="U10386"/>
      <c r="V10386"/>
      <c r="W10386"/>
      <c r="X10386"/>
      <c r="Y10386"/>
      <c r="Z10386"/>
      <c r="AA10386"/>
      <c r="AB10386"/>
      <c r="AC10386"/>
      <c r="AD10386"/>
      <c r="AE10386"/>
      <c r="AF10386"/>
      <c r="AG10386"/>
      <c r="AH10386"/>
      <c r="AI10386"/>
      <c r="AJ10386"/>
      <c r="AK10386"/>
    </row>
    <row r="10387" spans="1:37">
      <c r="A10387"/>
      <c r="B10387"/>
      <c r="C10387"/>
      <c r="D10387"/>
      <c r="E10387"/>
      <c r="F10387"/>
      <c r="G10387"/>
      <c r="H10387"/>
      <c r="I10387"/>
      <c r="J10387"/>
      <c r="K10387"/>
      <c r="L10387"/>
      <c r="M10387"/>
      <c r="N10387"/>
      <c r="O10387"/>
      <c r="P10387"/>
      <c r="Q10387"/>
      <c r="R10387"/>
      <c r="S10387"/>
      <c r="T10387"/>
      <c r="U10387"/>
      <c r="V10387"/>
      <c r="W10387"/>
      <c r="X10387"/>
      <c r="Y10387"/>
      <c r="Z10387"/>
      <c r="AA10387"/>
      <c r="AB10387"/>
      <c r="AC10387"/>
      <c r="AD10387"/>
      <c r="AE10387"/>
      <c r="AF10387"/>
      <c r="AG10387"/>
      <c r="AH10387"/>
      <c r="AI10387"/>
      <c r="AJ10387"/>
      <c r="AK10387"/>
    </row>
    <row r="10388" spans="1:37">
      <c r="A10388"/>
      <c r="B10388"/>
      <c r="C10388"/>
      <c r="D10388"/>
      <c r="E10388"/>
      <c r="F10388"/>
      <c r="G10388"/>
      <c r="H10388"/>
      <c r="I10388"/>
      <c r="J10388"/>
      <c r="K10388"/>
      <c r="L10388"/>
      <c r="M10388"/>
      <c r="N10388"/>
      <c r="O10388"/>
      <c r="P10388"/>
      <c r="Q10388"/>
      <c r="R10388"/>
      <c r="S10388"/>
      <c r="T10388"/>
      <c r="U10388"/>
      <c r="V10388"/>
      <c r="W10388"/>
      <c r="X10388"/>
      <c r="Y10388"/>
      <c r="Z10388"/>
      <c r="AA10388"/>
      <c r="AB10388"/>
      <c r="AC10388"/>
      <c r="AD10388"/>
      <c r="AE10388"/>
      <c r="AF10388"/>
      <c r="AG10388"/>
      <c r="AH10388"/>
      <c r="AI10388"/>
      <c r="AJ10388"/>
      <c r="AK10388"/>
    </row>
    <row r="10389" spans="1:37">
      <c r="A10389"/>
      <c r="B10389"/>
      <c r="C10389"/>
      <c r="D10389"/>
      <c r="E10389"/>
      <c r="F10389"/>
      <c r="G10389"/>
      <c r="H10389"/>
      <c r="I10389"/>
      <c r="J10389"/>
      <c r="K10389"/>
      <c r="L10389"/>
      <c r="M10389"/>
      <c r="N10389"/>
      <c r="O10389"/>
      <c r="P10389"/>
      <c r="Q10389"/>
      <c r="R10389"/>
      <c r="S10389"/>
      <c r="T10389"/>
      <c r="U10389"/>
      <c r="V10389"/>
      <c r="W10389"/>
      <c r="X10389"/>
      <c r="Y10389"/>
      <c r="Z10389"/>
      <c r="AA10389"/>
      <c r="AB10389"/>
      <c r="AC10389"/>
      <c r="AD10389"/>
      <c r="AE10389"/>
      <c r="AF10389"/>
      <c r="AG10389"/>
      <c r="AH10389"/>
      <c r="AI10389"/>
      <c r="AJ10389"/>
      <c r="AK10389"/>
    </row>
    <row r="10390" spans="1:37">
      <c r="A10390"/>
      <c r="B10390"/>
      <c r="C10390"/>
      <c r="D10390"/>
      <c r="E10390"/>
      <c r="F10390"/>
      <c r="G10390"/>
      <c r="H10390"/>
      <c r="I10390"/>
      <c r="J10390"/>
      <c r="K10390"/>
      <c r="L10390"/>
      <c r="M10390"/>
      <c r="N10390"/>
      <c r="O10390"/>
      <c r="P10390"/>
      <c r="Q10390"/>
      <c r="R10390"/>
      <c r="S10390"/>
      <c r="T10390"/>
      <c r="U10390"/>
      <c r="V10390"/>
      <c r="W10390"/>
      <c r="X10390"/>
      <c r="Y10390"/>
      <c r="Z10390"/>
      <c r="AA10390"/>
      <c r="AB10390"/>
      <c r="AC10390"/>
      <c r="AD10390"/>
      <c r="AE10390"/>
      <c r="AF10390"/>
      <c r="AG10390"/>
      <c r="AH10390"/>
      <c r="AI10390"/>
      <c r="AJ10390"/>
      <c r="AK10390"/>
    </row>
    <row r="10391" spans="1:37">
      <c r="A10391"/>
      <c r="B10391"/>
      <c r="C10391"/>
      <c r="D10391"/>
      <c r="E10391"/>
      <c r="F10391"/>
      <c r="G10391"/>
      <c r="H10391"/>
      <c r="I10391"/>
      <c r="J10391"/>
      <c r="K10391"/>
      <c r="L10391"/>
      <c r="M10391"/>
      <c r="N10391"/>
      <c r="O10391"/>
      <c r="P10391"/>
      <c r="Q10391"/>
      <c r="R10391"/>
      <c r="S10391"/>
      <c r="T10391"/>
      <c r="U10391"/>
      <c r="V10391"/>
      <c r="W10391"/>
      <c r="X10391"/>
      <c r="Y10391"/>
      <c r="Z10391"/>
      <c r="AA10391"/>
      <c r="AB10391"/>
      <c r="AC10391"/>
      <c r="AD10391"/>
      <c r="AE10391"/>
      <c r="AF10391"/>
      <c r="AG10391"/>
      <c r="AH10391"/>
      <c r="AI10391"/>
      <c r="AJ10391"/>
      <c r="AK10391"/>
    </row>
    <row r="10401" spans="1:49">
      <c r="A10401"/>
      <c r="D10401"/>
      <c r="F10401"/>
      <c r="G10401" s="171"/>
      <c r="H10401"/>
      <c r="K10401"/>
      <c r="L10401"/>
    </row>
    <row r="10402" spans="1:49">
      <c r="A10402"/>
      <c r="B10402"/>
      <c r="F10402"/>
      <c r="G10402"/>
      <c r="H10402"/>
      <c r="K10402"/>
      <c r="L10402"/>
      <c r="N10402"/>
    </row>
    <row r="10403" spans="1:49">
      <c r="B10403"/>
      <c r="C10403"/>
      <c r="D10403"/>
      <c r="E10403"/>
      <c r="F10403"/>
      <c r="G10403"/>
      <c r="H10403"/>
      <c r="I10403"/>
      <c r="J10403"/>
      <c r="K10403"/>
      <c r="L10403"/>
      <c r="M10403"/>
      <c r="N10403"/>
      <c r="O10403"/>
      <c r="P10403"/>
      <c r="Q10403"/>
      <c r="R10403"/>
      <c r="S10403"/>
      <c r="T10403"/>
      <c r="U10403"/>
      <c r="V10403"/>
      <c r="W10403"/>
      <c r="X10403"/>
      <c r="Y10403"/>
      <c r="Z10403"/>
      <c r="AA10403"/>
      <c r="AB10403"/>
      <c r="AC10403"/>
      <c r="AD10403"/>
      <c r="AE10403"/>
      <c r="AF10403"/>
      <c r="AG10403"/>
      <c r="AH10403"/>
      <c r="AI10403"/>
      <c r="AJ10403"/>
      <c r="AK10403"/>
    </row>
    <row r="10404" spans="1:49">
      <c r="B10404"/>
      <c r="E10404"/>
      <c r="H10404"/>
      <c r="K10404"/>
      <c r="N10404"/>
      <c r="Q10404"/>
      <c r="T10404"/>
      <c r="W10404"/>
      <c r="Z10404"/>
      <c r="AC10404"/>
      <c r="AF10404"/>
      <c r="AI10404"/>
    </row>
    <row r="10405" spans="1:49">
      <c r="A10405"/>
      <c r="B10405"/>
      <c r="C10405"/>
      <c r="D10405"/>
      <c r="E10405"/>
      <c r="F10405"/>
      <c r="G10405"/>
      <c r="H10405"/>
      <c r="I10405"/>
      <c r="J10405"/>
      <c r="K10405"/>
      <c r="L10405"/>
      <c r="M10405"/>
      <c r="N10405"/>
      <c r="O10405"/>
      <c r="P10405"/>
      <c r="Q10405"/>
      <c r="R10405"/>
      <c r="S10405"/>
      <c r="T10405"/>
      <c r="U10405"/>
      <c r="V10405"/>
      <c r="W10405"/>
      <c r="X10405"/>
      <c r="Y10405"/>
      <c r="Z10405"/>
      <c r="AA10405"/>
      <c r="AB10405"/>
      <c r="AC10405"/>
      <c r="AD10405"/>
      <c r="AE10405"/>
      <c r="AF10405"/>
      <c r="AG10405"/>
      <c r="AH10405"/>
      <c r="AI10405"/>
      <c r="AJ10405"/>
      <c r="AK10405"/>
    </row>
    <row r="10406" spans="1:49">
      <c r="B10406" s="172"/>
      <c r="C10406" s="173"/>
      <c r="D10406" s="173"/>
      <c r="E10406" s="172"/>
      <c r="F10406" s="173"/>
      <c r="G10406" s="173"/>
      <c r="H10406" s="172"/>
      <c r="I10406" s="173"/>
      <c r="J10406" s="173"/>
      <c r="K10406" s="172"/>
      <c r="L10406" s="173"/>
      <c r="M10406" s="173"/>
      <c r="N10406" s="172"/>
      <c r="O10406" s="173"/>
      <c r="P10406" s="173"/>
      <c r="Q10406" s="172"/>
      <c r="R10406" s="173"/>
      <c r="S10406" s="173"/>
      <c r="T10406" s="172"/>
      <c r="U10406" s="173"/>
      <c r="V10406" s="173"/>
      <c r="W10406" s="172"/>
      <c r="X10406" s="173"/>
      <c r="Y10406" s="173"/>
      <c r="Z10406" s="172"/>
      <c r="AA10406" s="173"/>
      <c r="AB10406" s="173"/>
      <c r="AC10406" s="172"/>
      <c r="AD10406" s="173"/>
      <c r="AE10406" s="173"/>
      <c r="AF10406" s="172"/>
      <c r="AG10406" s="173"/>
      <c r="AH10406" s="173"/>
      <c r="AI10406" s="172"/>
      <c r="AJ10406" s="173"/>
      <c r="AK10406" s="173"/>
      <c r="AM10406">
        <f>A10401</f>
        <v>0</v>
      </c>
      <c r="AN10406" s="165" t="e">
        <f>1/($B10406*(1/$B10404)*(1/(5/7+2/7*$D10406))*$B10416/SUM($B10408:$B10431))</f>
        <v>#DIV/0!</v>
      </c>
      <c r="AO10406" s="165" t="e">
        <f>1/(B10406*(1/B10404)*(1/(5/7+2/7*D10406)))</f>
        <v>#DIV/0!</v>
      </c>
      <c r="AP10406" s="165"/>
      <c r="AR10406" s="170">
        <f>CHOOSE(AV$3,C10406,F10406,I10406,L10406,O10406,R10406,U10406,X10406,AA10406,AD10406,AG10406,AJ10406)</f>
        <v>0</v>
      </c>
      <c r="AS10406" s="166"/>
      <c r="AT10406" s="166"/>
      <c r="AV10406" s="116" t="e">
        <f>AN10406/AR10406</f>
        <v>#DIV/0!</v>
      </c>
      <c r="AW10406" s="167" t="e">
        <f>AO10406/AR10406</f>
        <v>#DIV/0!</v>
      </c>
    </row>
    <row r="10407" spans="1:49">
      <c r="A10407"/>
      <c r="B10407"/>
      <c r="C10407"/>
      <c r="D10407"/>
      <c r="E10407"/>
      <c r="F10407"/>
      <c r="G10407"/>
      <c r="H10407"/>
      <c r="I10407"/>
      <c r="J10407"/>
      <c r="K10407"/>
      <c r="L10407"/>
      <c r="M10407"/>
      <c r="N10407"/>
      <c r="O10407"/>
      <c r="P10407"/>
      <c r="Q10407"/>
      <c r="R10407"/>
      <c r="S10407"/>
      <c r="T10407"/>
      <c r="U10407"/>
      <c r="V10407"/>
      <c r="W10407"/>
      <c r="X10407"/>
      <c r="Y10407"/>
      <c r="Z10407"/>
      <c r="AA10407"/>
      <c r="AB10407"/>
      <c r="AC10407"/>
      <c r="AD10407"/>
      <c r="AE10407"/>
      <c r="AF10407"/>
      <c r="AG10407"/>
      <c r="AH10407"/>
      <c r="AI10407"/>
      <c r="AJ10407"/>
      <c r="AK10407"/>
    </row>
    <row r="10408" spans="1:49">
      <c r="A10408"/>
      <c r="B10408"/>
      <c r="C10408"/>
      <c r="D10408"/>
      <c r="E10408"/>
      <c r="F10408"/>
      <c r="G10408"/>
      <c r="H10408"/>
      <c r="I10408"/>
      <c r="J10408"/>
      <c r="K10408"/>
      <c r="L10408"/>
      <c r="M10408"/>
      <c r="N10408"/>
      <c r="O10408"/>
      <c r="P10408"/>
      <c r="Q10408"/>
      <c r="R10408"/>
      <c r="S10408"/>
      <c r="T10408"/>
      <c r="U10408"/>
      <c r="V10408"/>
      <c r="W10408"/>
      <c r="X10408"/>
      <c r="Y10408"/>
      <c r="Z10408"/>
      <c r="AA10408"/>
      <c r="AB10408"/>
      <c r="AC10408"/>
      <c r="AD10408"/>
      <c r="AE10408"/>
      <c r="AF10408"/>
      <c r="AG10408"/>
      <c r="AH10408"/>
      <c r="AI10408"/>
      <c r="AJ10408"/>
      <c r="AK10408"/>
    </row>
    <row r="10409" spans="1:49">
      <c r="A10409"/>
      <c r="B10409"/>
      <c r="C10409"/>
      <c r="D10409"/>
      <c r="E10409"/>
      <c r="F10409"/>
      <c r="G10409"/>
      <c r="H10409"/>
      <c r="I10409"/>
      <c r="J10409"/>
      <c r="K10409"/>
      <c r="L10409"/>
      <c r="M10409"/>
      <c r="N10409"/>
      <c r="O10409"/>
      <c r="P10409"/>
      <c r="Q10409"/>
      <c r="R10409"/>
      <c r="S10409"/>
      <c r="T10409"/>
      <c r="U10409"/>
      <c r="V10409"/>
      <c r="W10409"/>
      <c r="X10409"/>
      <c r="Y10409"/>
      <c r="Z10409"/>
      <c r="AA10409"/>
      <c r="AB10409"/>
      <c r="AC10409"/>
      <c r="AD10409"/>
      <c r="AE10409"/>
      <c r="AF10409"/>
      <c r="AG10409"/>
      <c r="AH10409"/>
      <c r="AI10409"/>
      <c r="AJ10409"/>
      <c r="AK10409"/>
    </row>
    <row r="10410" spans="1:49">
      <c r="A10410"/>
      <c r="B10410"/>
      <c r="C10410"/>
      <c r="D10410"/>
      <c r="E10410"/>
      <c r="F10410"/>
      <c r="G10410"/>
      <c r="H10410"/>
      <c r="I10410"/>
      <c r="J10410"/>
      <c r="K10410"/>
      <c r="L10410"/>
      <c r="M10410"/>
      <c r="N10410"/>
      <c r="O10410"/>
      <c r="P10410"/>
      <c r="Q10410"/>
      <c r="R10410"/>
      <c r="S10410"/>
      <c r="T10410"/>
      <c r="U10410"/>
      <c r="V10410"/>
      <c r="W10410"/>
      <c r="X10410"/>
      <c r="Y10410"/>
      <c r="Z10410"/>
      <c r="AA10410"/>
      <c r="AB10410"/>
      <c r="AC10410"/>
      <c r="AD10410"/>
      <c r="AE10410"/>
      <c r="AF10410"/>
      <c r="AG10410"/>
      <c r="AH10410"/>
      <c r="AI10410"/>
      <c r="AJ10410"/>
      <c r="AK10410"/>
    </row>
    <row r="10411" spans="1:49">
      <c r="A10411"/>
      <c r="B10411"/>
      <c r="C10411"/>
      <c r="D10411"/>
      <c r="E10411"/>
      <c r="F10411"/>
      <c r="G10411"/>
      <c r="H10411"/>
      <c r="I10411"/>
      <c r="J10411"/>
      <c r="K10411"/>
      <c r="L10411"/>
      <c r="M10411"/>
      <c r="N10411"/>
      <c r="O10411"/>
      <c r="P10411"/>
      <c r="Q10411"/>
      <c r="R10411"/>
      <c r="S10411"/>
      <c r="T10411"/>
      <c r="U10411"/>
      <c r="V10411"/>
      <c r="W10411"/>
      <c r="X10411"/>
      <c r="Y10411"/>
      <c r="Z10411"/>
      <c r="AA10411"/>
      <c r="AB10411"/>
      <c r="AC10411"/>
      <c r="AD10411"/>
      <c r="AE10411"/>
      <c r="AF10411"/>
      <c r="AG10411"/>
      <c r="AH10411"/>
      <c r="AI10411"/>
      <c r="AJ10411"/>
      <c r="AK10411"/>
    </row>
    <row r="10412" spans="1:49">
      <c r="A10412"/>
      <c r="B10412"/>
      <c r="C10412"/>
      <c r="D10412"/>
      <c r="E10412"/>
      <c r="F10412"/>
      <c r="G10412"/>
      <c r="H10412"/>
      <c r="I10412"/>
      <c r="J10412"/>
      <c r="K10412"/>
      <c r="L10412"/>
      <c r="M10412"/>
      <c r="N10412"/>
      <c r="O10412"/>
      <c r="P10412"/>
      <c r="Q10412"/>
      <c r="R10412"/>
      <c r="S10412"/>
      <c r="T10412"/>
      <c r="U10412"/>
      <c r="V10412"/>
      <c r="W10412"/>
      <c r="X10412"/>
      <c r="Y10412"/>
      <c r="Z10412"/>
      <c r="AA10412"/>
      <c r="AB10412"/>
      <c r="AC10412"/>
      <c r="AD10412"/>
      <c r="AE10412"/>
      <c r="AF10412"/>
      <c r="AG10412"/>
      <c r="AH10412"/>
      <c r="AI10412"/>
      <c r="AJ10412"/>
      <c r="AK10412"/>
    </row>
    <row r="10413" spans="1:49">
      <c r="A10413"/>
      <c r="B10413"/>
      <c r="C10413"/>
      <c r="D10413"/>
      <c r="E10413"/>
      <c r="F10413"/>
      <c r="G10413"/>
      <c r="H10413"/>
      <c r="I10413"/>
      <c r="J10413"/>
      <c r="K10413"/>
      <c r="L10413"/>
      <c r="M10413"/>
      <c r="N10413"/>
      <c r="O10413"/>
      <c r="P10413"/>
      <c r="Q10413"/>
      <c r="R10413"/>
      <c r="S10413"/>
      <c r="T10413"/>
      <c r="U10413"/>
      <c r="V10413"/>
      <c r="W10413"/>
      <c r="X10413"/>
      <c r="Y10413"/>
      <c r="Z10413"/>
      <c r="AA10413"/>
      <c r="AB10413"/>
      <c r="AC10413"/>
      <c r="AD10413"/>
      <c r="AE10413"/>
      <c r="AF10413"/>
      <c r="AG10413"/>
      <c r="AH10413"/>
      <c r="AI10413"/>
      <c r="AJ10413"/>
      <c r="AK10413"/>
    </row>
    <row r="10414" spans="1:49">
      <c r="A10414"/>
      <c r="B10414"/>
      <c r="C10414"/>
      <c r="D10414"/>
      <c r="E10414"/>
      <c r="F10414"/>
      <c r="G10414"/>
      <c r="H10414"/>
      <c r="I10414"/>
      <c r="J10414"/>
      <c r="K10414"/>
      <c r="L10414"/>
      <c r="M10414"/>
      <c r="N10414"/>
      <c r="O10414"/>
      <c r="P10414"/>
      <c r="Q10414"/>
      <c r="R10414"/>
      <c r="S10414"/>
      <c r="T10414"/>
      <c r="U10414"/>
      <c r="V10414"/>
      <c r="W10414"/>
      <c r="X10414"/>
      <c r="Y10414"/>
      <c r="Z10414"/>
      <c r="AA10414"/>
      <c r="AB10414"/>
      <c r="AC10414"/>
      <c r="AD10414"/>
      <c r="AE10414"/>
      <c r="AF10414"/>
      <c r="AG10414"/>
      <c r="AH10414"/>
      <c r="AI10414"/>
      <c r="AJ10414"/>
      <c r="AK10414"/>
    </row>
    <row r="10415" spans="1:49">
      <c r="A10415"/>
      <c r="B10415"/>
      <c r="C10415"/>
      <c r="D10415"/>
      <c r="E10415"/>
      <c r="F10415"/>
      <c r="G10415"/>
      <c r="H10415"/>
      <c r="I10415"/>
      <c r="J10415"/>
      <c r="K10415"/>
      <c r="L10415"/>
      <c r="M10415"/>
      <c r="N10415"/>
      <c r="O10415"/>
      <c r="P10415"/>
      <c r="Q10415"/>
      <c r="R10415"/>
      <c r="S10415"/>
      <c r="T10415"/>
      <c r="U10415"/>
      <c r="V10415"/>
      <c r="W10415"/>
      <c r="X10415"/>
      <c r="Y10415"/>
      <c r="Z10415"/>
      <c r="AA10415"/>
      <c r="AB10415"/>
      <c r="AC10415"/>
      <c r="AD10415"/>
      <c r="AE10415"/>
      <c r="AF10415"/>
      <c r="AG10415"/>
      <c r="AH10415"/>
      <c r="AI10415"/>
      <c r="AJ10415"/>
      <c r="AK10415"/>
    </row>
    <row r="10416" spans="1:49">
      <c r="A10416"/>
      <c r="B10416"/>
      <c r="C10416"/>
      <c r="D10416"/>
      <c r="E10416"/>
      <c r="F10416"/>
      <c r="G10416"/>
      <c r="H10416"/>
      <c r="I10416"/>
      <c r="J10416"/>
      <c r="K10416"/>
      <c r="L10416"/>
      <c r="M10416"/>
      <c r="N10416"/>
      <c r="O10416"/>
      <c r="P10416"/>
      <c r="Q10416"/>
      <c r="R10416"/>
      <c r="S10416"/>
      <c r="T10416"/>
      <c r="U10416"/>
      <c r="V10416"/>
      <c r="W10416"/>
      <c r="X10416"/>
      <c r="Y10416"/>
      <c r="Z10416"/>
      <c r="AA10416"/>
      <c r="AB10416"/>
      <c r="AC10416"/>
      <c r="AD10416"/>
      <c r="AE10416"/>
      <c r="AF10416"/>
      <c r="AG10416"/>
      <c r="AH10416"/>
      <c r="AI10416"/>
      <c r="AJ10416"/>
      <c r="AK10416"/>
    </row>
    <row r="10417" spans="1:37">
      <c r="A10417"/>
      <c r="B10417"/>
      <c r="C10417"/>
      <c r="D10417"/>
      <c r="E10417"/>
      <c r="F10417"/>
      <c r="G10417"/>
      <c r="H10417"/>
      <c r="I10417"/>
      <c r="J10417"/>
      <c r="K10417"/>
      <c r="L10417"/>
      <c r="M10417"/>
      <c r="N10417"/>
      <c r="O10417"/>
      <c r="P10417"/>
      <c r="Q10417"/>
      <c r="R10417"/>
      <c r="S10417"/>
      <c r="T10417"/>
      <c r="U10417"/>
      <c r="V10417"/>
      <c r="W10417"/>
      <c r="X10417"/>
      <c r="Y10417"/>
      <c r="Z10417"/>
      <c r="AA10417"/>
      <c r="AB10417"/>
      <c r="AC10417"/>
      <c r="AD10417"/>
      <c r="AE10417"/>
      <c r="AF10417"/>
      <c r="AG10417"/>
      <c r="AH10417"/>
      <c r="AI10417"/>
      <c r="AJ10417"/>
      <c r="AK10417"/>
    </row>
    <row r="10418" spans="1:37">
      <c r="A10418"/>
      <c r="B10418"/>
      <c r="C10418"/>
      <c r="D10418"/>
      <c r="E10418"/>
      <c r="F10418"/>
      <c r="G10418"/>
      <c r="H10418"/>
      <c r="I10418"/>
      <c r="J10418"/>
      <c r="K10418"/>
      <c r="L10418"/>
      <c r="M10418"/>
      <c r="N10418"/>
      <c r="O10418"/>
      <c r="P10418"/>
      <c r="Q10418"/>
      <c r="R10418"/>
      <c r="S10418"/>
      <c r="T10418"/>
      <c r="U10418"/>
      <c r="V10418"/>
      <c r="W10418"/>
      <c r="X10418"/>
      <c r="Y10418"/>
      <c r="Z10418"/>
      <c r="AA10418"/>
      <c r="AB10418"/>
      <c r="AC10418"/>
      <c r="AD10418"/>
      <c r="AE10418"/>
      <c r="AF10418"/>
      <c r="AG10418"/>
      <c r="AH10418"/>
      <c r="AI10418"/>
      <c r="AJ10418"/>
      <c r="AK10418"/>
    </row>
    <row r="10419" spans="1:37">
      <c r="A10419"/>
      <c r="B10419"/>
      <c r="C10419"/>
      <c r="D10419"/>
      <c r="E10419"/>
      <c r="F10419"/>
      <c r="G10419"/>
      <c r="H10419"/>
      <c r="I10419"/>
      <c r="J10419"/>
      <c r="K10419"/>
      <c r="L10419"/>
      <c r="M10419"/>
      <c r="N10419"/>
      <c r="O10419"/>
      <c r="P10419"/>
      <c r="Q10419"/>
      <c r="R10419"/>
      <c r="S10419"/>
      <c r="T10419"/>
      <c r="U10419"/>
      <c r="V10419"/>
      <c r="W10419"/>
      <c r="X10419"/>
      <c r="Y10419"/>
      <c r="Z10419"/>
      <c r="AA10419"/>
      <c r="AB10419"/>
      <c r="AC10419"/>
      <c r="AD10419"/>
      <c r="AE10419"/>
      <c r="AF10419"/>
      <c r="AG10419"/>
      <c r="AH10419"/>
      <c r="AI10419"/>
      <c r="AJ10419"/>
      <c r="AK10419"/>
    </row>
    <row r="10420" spans="1:37">
      <c r="A10420"/>
      <c r="B10420"/>
      <c r="C10420"/>
      <c r="D10420"/>
      <c r="E10420"/>
      <c r="F10420"/>
      <c r="G10420"/>
      <c r="H10420"/>
      <c r="I10420"/>
      <c r="J10420"/>
      <c r="K10420"/>
      <c r="L10420"/>
      <c r="M10420"/>
      <c r="N10420"/>
      <c r="O10420"/>
      <c r="P10420"/>
      <c r="Q10420"/>
      <c r="R10420"/>
      <c r="S10420"/>
      <c r="T10420"/>
      <c r="U10420"/>
      <c r="V10420"/>
      <c r="W10420"/>
      <c r="X10420"/>
      <c r="Y10420"/>
      <c r="Z10420"/>
      <c r="AA10420"/>
      <c r="AB10420"/>
      <c r="AC10420"/>
      <c r="AD10420"/>
      <c r="AE10420"/>
      <c r="AF10420"/>
      <c r="AG10420"/>
      <c r="AH10420"/>
      <c r="AI10420"/>
      <c r="AJ10420"/>
      <c r="AK10420"/>
    </row>
    <row r="10421" spans="1:37">
      <c r="A10421"/>
      <c r="B10421"/>
      <c r="C10421"/>
      <c r="D10421"/>
      <c r="E10421"/>
      <c r="F10421"/>
      <c r="G10421"/>
      <c r="H10421"/>
      <c r="I10421"/>
      <c r="J10421"/>
      <c r="K10421"/>
      <c r="L10421"/>
      <c r="M10421"/>
      <c r="N10421"/>
      <c r="O10421"/>
      <c r="P10421"/>
      <c r="Q10421"/>
      <c r="R10421"/>
      <c r="S10421"/>
      <c r="T10421"/>
      <c r="U10421"/>
      <c r="V10421"/>
      <c r="W10421"/>
      <c r="X10421"/>
      <c r="Y10421"/>
      <c r="Z10421"/>
      <c r="AA10421"/>
      <c r="AB10421"/>
      <c r="AC10421"/>
      <c r="AD10421"/>
      <c r="AE10421"/>
      <c r="AF10421"/>
      <c r="AG10421"/>
      <c r="AH10421"/>
      <c r="AI10421"/>
      <c r="AJ10421"/>
      <c r="AK10421"/>
    </row>
    <row r="10422" spans="1:37">
      <c r="A10422"/>
      <c r="B10422"/>
      <c r="C10422"/>
      <c r="D10422"/>
      <c r="E10422"/>
      <c r="F10422"/>
      <c r="G10422"/>
      <c r="H10422"/>
      <c r="I10422"/>
      <c r="J10422"/>
      <c r="K10422"/>
      <c r="L10422"/>
      <c r="M10422"/>
      <c r="N10422"/>
      <c r="O10422"/>
      <c r="P10422"/>
      <c r="Q10422"/>
      <c r="R10422"/>
      <c r="S10422"/>
      <c r="T10422"/>
      <c r="U10422"/>
      <c r="V10422"/>
      <c r="W10422"/>
      <c r="X10422"/>
      <c r="Y10422"/>
      <c r="Z10422"/>
      <c r="AA10422"/>
      <c r="AB10422"/>
      <c r="AC10422"/>
      <c r="AD10422"/>
      <c r="AE10422"/>
      <c r="AF10422"/>
      <c r="AG10422"/>
      <c r="AH10422"/>
      <c r="AI10422"/>
      <c r="AJ10422"/>
      <c r="AK10422"/>
    </row>
    <row r="10423" spans="1:37">
      <c r="A10423"/>
      <c r="B10423"/>
      <c r="C10423"/>
      <c r="D10423"/>
      <c r="E10423"/>
      <c r="F10423"/>
      <c r="G10423"/>
      <c r="H10423"/>
      <c r="I10423"/>
      <c r="J10423"/>
      <c r="K10423"/>
      <c r="L10423"/>
      <c r="M10423"/>
      <c r="N10423"/>
      <c r="O10423"/>
      <c r="P10423"/>
      <c r="Q10423"/>
      <c r="R10423"/>
      <c r="S10423"/>
      <c r="T10423"/>
      <c r="U10423"/>
      <c r="V10423"/>
      <c r="W10423"/>
      <c r="X10423"/>
      <c r="Y10423"/>
      <c r="Z10423"/>
      <c r="AA10423"/>
      <c r="AB10423"/>
      <c r="AC10423"/>
      <c r="AD10423"/>
      <c r="AE10423"/>
      <c r="AF10423"/>
      <c r="AG10423"/>
      <c r="AH10423"/>
      <c r="AI10423"/>
      <c r="AJ10423"/>
      <c r="AK10423"/>
    </row>
    <row r="10424" spans="1:37">
      <c r="A10424"/>
      <c r="B10424"/>
      <c r="C10424"/>
      <c r="D10424"/>
      <c r="E10424"/>
      <c r="F10424"/>
      <c r="G10424"/>
      <c r="H10424"/>
      <c r="I10424"/>
      <c r="J10424"/>
      <c r="K10424"/>
      <c r="L10424"/>
      <c r="M10424"/>
      <c r="N10424"/>
      <c r="O10424"/>
      <c r="P10424"/>
      <c r="Q10424"/>
      <c r="R10424"/>
      <c r="S10424"/>
      <c r="T10424"/>
      <c r="U10424"/>
      <c r="V10424"/>
      <c r="W10424"/>
      <c r="X10424"/>
      <c r="Y10424"/>
      <c r="Z10424"/>
      <c r="AA10424"/>
      <c r="AB10424"/>
      <c r="AC10424"/>
      <c r="AD10424"/>
      <c r="AE10424"/>
      <c r="AF10424"/>
      <c r="AG10424"/>
      <c r="AH10424"/>
      <c r="AI10424"/>
      <c r="AJ10424"/>
      <c r="AK10424"/>
    </row>
    <row r="10425" spans="1:37">
      <c r="A10425"/>
      <c r="B10425"/>
      <c r="C10425"/>
      <c r="D10425"/>
      <c r="E10425"/>
      <c r="F10425"/>
      <c r="G10425"/>
      <c r="H10425"/>
      <c r="I10425"/>
      <c r="J10425"/>
      <c r="K10425"/>
      <c r="L10425"/>
      <c r="M10425"/>
      <c r="N10425"/>
      <c r="O10425"/>
      <c r="P10425"/>
      <c r="Q10425"/>
      <c r="R10425"/>
      <c r="S10425"/>
      <c r="T10425"/>
      <c r="U10425"/>
      <c r="V10425"/>
      <c r="W10425"/>
      <c r="X10425"/>
      <c r="Y10425"/>
      <c r="Z10425"/>
      <c r="AA10425"/>
      <c r="AB10425"/>
      <c r="AC10425"/>
      <c r="AD10425"/>
      <c r="AE10425"/>
      <c r="AF10425"/>
      <c r="AG10425"/>
      <c r="AH10425"/>
      <c r="AI10425"/>
      <c r="AJ10425"/>
      <c r="AK10425"/>
    </row>
    <row r="10426" spans="1:37">
      <c r="A10426"/>
      <c r="B10426"/>
      <c r="C10426"/>
      <c r="D10426"/>
      <c r="E10426"/>
      <c r="F10426"/>
      <c r="G10426"/>
      <c r="H10426"/>
      <c r="I10426"/>
      <c r="J10426"/>
      <c r="K10426"/>
      <c r="L10426"/>
      <c r="M10426"/>
      <c r="N10426"/>
      <c r="O10426"/>
      <c r="P10426"/>
      <c r="Q10426"/>
      <c r="R10426"/>
      <c r="S10426"/>
      <c r="T10426"/>
      <c r="U10426"/>
      <c r="V10426"/>
      <c r="W10426"/>
      <c r="X10426"/>
      <c r="Y10426"/>
      <c r="Z10426"/>
      <c r="AA10426"/>
      <c r="AB10426"/>
      <c r="AC10426"/>
      <c r="AD10426"/>
      <c r="AE10426"/>
      <c r="AF10426"/>
      <c r="AG10426"/>
      <c r="AH10426"/>
      <c r="AI10426"/>
      <c r="AJ10426"/>
      <c r="AK10426"/>
    </row>
    <row r="10427" spans="1:37">
      <c r="A10427"/>
      <c r="B10427"/>
      <c r="C10427"/>
      <c r="D10427"/>
      <c r="E10427"/>
      <c r="F10427"/>
      <c r="G10427"/>
      <c r="H10427"/>
      <c r="I10427"/>
      <c r="J10427"/>
      <c r="K10427"/>
      <c r="L10427"/>
      <c r="M10427"/>
      <c r="N10427"/>
      <c r="O10427"/>
      <c r="P10427"/>
      <c r="Q10427"/>
      <c r="R10427"/>
      <c r="S10427"/>
      <c r="T10427"/>
      <c r="U10427"/>
      <c r="V10427"/>
      <c r="W10427"/>
      <c r="X10427"/>
      <c r="Y10427"/>
      <c r="Z10427"/>
      <c r="AA10427"/>
      <c r="AB10427"/>
      <c r="AC10427"/>
      <c r="AD10427"/>
      <c r="AE10427"/>
      <c r="AF10427"/>
      <c r="AG10427"/>
      <c r="AH10427"/>
      <c r="AI10427"/>
      <c r="AJ10427"/>
      <c r="AK10427"/>
    </row>
    <row r="10428" spans="1:37">
      <c r="A10428"/>
      <c r="B10428"/>
      <c r="C10428"/>
      <c r="D10428"/>
      <c r="E10428"/>
      <c r="F10428"/>
      <c r="G10428"/>
      <c r="H10428"/>
      <c r="I10428"/>
      <c r="J10428"/>
      <c r="K10428"/>
      <c r="L10428"/>
      <c r="M10428"/>
      <c r="N10428"/>
      <c r="O10428"/>
      <c r="P10428"/>
      <c r="Q10428"/>
      <c r="R10428"/>
      <c r="S10428"/>
      <c r="T10428"/>
      <c r="U10428"/>
      <c r="V10428"/>
      <c r="W10428"/>
      <c r="X10428"/>
      <c r="Y10428"/>
      <c r="Z10428"/>
      <c r="AA10428"/>
      <c r="AB10428"/>
      <c r="AC10428"/>
      <c r="AD10428"/>
      <c r="AE10428"/>
      <c r="AF10428"/>
      <c r="AG10428"/>
      <c r="AH10428"/>
      <c r="AI10428"/>
      <c r="AJ10428"/>
      <c r="AK10428"/>
    </row>
    <row r="10429" spans="1:37">
      <c r="A10429"/>
      <c r="B10429"/>
      <c r="C10429"/>
      <c r="D10429"/>
      <c r="E10429"/>
      <c r="F10429"/>
      <c r="G10429"/>
      <c r="H10429"/>
      <c r="I10429"/>
      <c r="J10429"/>
      <c r="K10429"/>
      <c r="L10429"/>
      <c r="M10429"/>
      <c r="N10429"/>
      <c r="O10429"/>
      <c r="P10429"/>
      <c r="Q10429"/>
      <c r="R10429"/>
      <c r="S10429"/>
      <c r="T10429"/>
      <c r="U10429"/>
      <c r="V10429"/>
      <c r="W10429"/>
      <c r="X10429"/>
      <c r="Y10429"/>
      <c r="Z10429"/>
      <c r="AA10429"/>
      <c r="AB10429"/>
      <c r="AC10429"/>
      <c r="AD10429"/>
      <c r="AE10429"/>
      <c r="AF10429"/>
      <c r="AG10429"/>
      <c r="AH10429"/>
      <c r="AI10429"/>
      <c r="AJ10429"/>
      <c r="AK10429"/>
    </row>
    <row r="10430" spans="1:37">
      <c r="A10430"/>
      <c r="B10430"/>
      <c r="C10430"/>
      <c r="D10430"/>
      <c r="E10430"/>
      <c r="F10430"/>
      <c r="G10430"/>
      <c r="H10430"/>
      <c r="I10430"/>
      <c r="J10430"/>
      <c r="K10430"/>
      <c r="L10430"/>
      <c r="M10430"/>
      <c r="N10430"/>
      <c r="O10430"/>
      <c r="P10430"/>
      <c r="Q10430"/>
      <c r="R10430"/>
      <c r="S10430"/>
      <c r="T10430"/>
      <c r="U10430"/>
      <c r="V10430"/>
      <c r="W10430"/>
      <c r="X10430"/>
      <c r="Y10430"/>
      <c r="Z10430"/>
      <c r="AA10430"/>
      <c r="AB10430"/>
      <c r="AC10430"/>
      <c r="AD10430"/>
      <c r="AE10430"/>
      <c r="AF10430"/>
      <c r="AG10430"/>
      <c r="AH10430"/>
      <c r="AI10430"/>
      <c r="AJ10430"/>
      <c r="AK10430"/>
    </row>
    <row r="10431" spans="1:37">
      <c r="A10431"/>
      <c r="B10431"/>
      <c r="C10431"/>
      <c r="D10431"/>
      <c r="E10431"/>
      <c r="F10431"/>
      <c r="G10431"/>
      <c r="H10431"/>
      <c r="I10431"/>
      <c r="J10431"/>
      <c r="K10431"/>
      <c r="L10431"/>
      <c r="M10431"/>
      <c r="N10431"/>
      <c r="O10431"/>
      <c r="P10431"/>
      <c r="Q10431"/>
      <c r="R10431"/>
      <c r="S10431"/>
      <c r="T10431"/>
      <c r="U10431"/>
      <c r="V10431"/>
      <c r="W10431"/>
      <c r="X10431"/>
      <c r="Y10431"/>
      <c r="Z10431"/>
      <c r="AA10431"/>
      <c r="AB10431"/>
      <c r="AC10431"/>
      <c r="AD10431"/>
      <c r="AE10431"/>
      <c r="AF10431"/>
      <c r="AG10431"/>
      <c r="AH10431"/>
      <c r="AI10431"/>
      <c r="AJ10431"/>
      <c r="AK10431"/>
    </row>
    <row r="10441" spans="1:49">
      <c r="A10441"/>
      <c r="D10441"/>
      <c r="F10441"/>
      <c r="G10441" s="171"/>
      <c r="H10441"/>
      <c r="K10441"/>
      <c r="L10441"/>
    </row>
    <row r="10442" spans="1:49">
      <c r="A10442"/>
      <c r="B10442"/>
      <c r="F10442"/>
      <c r="G10442"/>
      <c r="H10442"/>
      <c r="K10442"/>
      <c r="L10442"/>
      <c r="N10442"/>
    </row>
    <row r="10443" spans="1:49">
      <c r="B10443"/>
      <c r="C10443"/>
      <c r="D10443"/>
      <c r="E10443"/>
      <c r="F10443"/>
      <c r="G10443"/>
      <c r="H10443"/>
      <c r="I10443"/>
      <c r="J10443"/>
      <c r="K10443"/>
      <c r="L10443"/>
      <c r="M10443"/>
      <c r="N10443"/>
      <c r="O10443"/>
      <c r="P10443"/>
      <c r="Q10443"/>
      <c r="R10443"/>
      <c r="S10443"/>
      <c r="T10443"/>
      <c r="U10443"/>
      <c r="V10443"/>
      <c r="W10443"/>
      <c r="X10443"/>
      <c r="Y10443"/>
      <c r="Z10443"/>
      <c r="AA10443"/>
      <c r="AB10443"/>
      <c r="AC10443"/>
      <c r="AD10443"/>
      <c r="AE10443"/>
      <c r="AF10443"/>
      <c r="AG10443"/>
      <c r="AH10443"/>
      <c r="AI10443"/>
      <c r="AJ10443"/>
      <c r="AK10443"/>
    </row>
    <row r="10444" spans="1:49">
      <c r="B10444"/>
      <c r="E10444"/>
      <c r="H10444"/>
      <c r="K10444"/>
      <c r="N10444"/>
      <c r="Q10444"/>
      <c r="T10444"/>
      <c r="W10444"/>
      <c r="Z10444"/>
      <c r="AC10444"/>
      <c r="AF10444"/>
      <c r="AI10444"/>
    </row>
    <row r="10445" spans="1:49">
      <c r="A10445"/>
      <c r="B10445"/>
      <c r="C10445"/>
      <c r="D10445"/>
      <c r="E10445"/>
      <c r="F10445"/>
      <c r="G10445"/>
      <c r="H10445"/>
      <c r="I10445"/>
      <c r="J10445"/>
      <c r="K10445"/>
      <c r="L10445"/>
      <c r="M10445"/>
      <c r="N10445"/>
      <c r="O10445"/>
      <c r="P10445"/>
      <c r="Q10445"/>
      <c r="R10445"/>
      <c r="S10445"/>
      <c r="T10445"/>
      <c r="U10445"/>
      <c r="V10445"/>
      <c r="W10445"/>
      <c r="X10445"/>
      <c r="Y10445"/>
      <c r="Z10445"/>
      <c r="AA10445"/>
      <c r="AB10445"/>
      <c r="AC10445"/>
      <c r="AD10445"/>
      <c r="AE10445"/>
      <c r="AF10445"/>
      <c r="AG10445"/>
      <c r="AH10445"/>
      <c r="AI10445"/>
      <c r="AJ10445"/>
      <c r="AK10445"/>
    </row>
    <row r="10446" spans="1:49">
      <c r="B10446" s="172"/>
      <c r="C10446" s="173"/>
      <c r="D10446" s="173"/>
      <c r="E10446" s="172"/>
      <c r="F10446" s="173"/>
      <c r="G10446" s="173"/>
      <c r="H10446" s="172"/>
      <c r="I10446" s="173"/>
      <c r="J10446" s="173"/>
      <c r="K10446" s="172"/>
      <c r="L10446" s="173"/>
      <c r="M10446" s="173"/>
      <c r="N10446" s="172"/>
      <c r="O10446" s="173"/>
      <c r="P10446" s="173"/>
      <c r="Q10446" s="172"/>
      <c r="R10446" s="173"/>
      <c r="S10446" s="173"/>
      <c r="T10446" s="172"/>
      <c r="U10446" s="173"/>
      <c r="V10446" s="173"/>
      <c r="W10446" s="172"/>
      <c r="X10446" s="173"/>
      <c r="Y10446" s="173"/>
      <c r="Z10446" s="172"/>
      <c r="AA10446" s="173"/>
      <c r="AB10446" s="173"/>
      <c r="AC10446" s="172"/>
      <c r="AD10446" s="173"/>
      <c r="AE10446" s="173"/>
      <c r="AF10446" s="172"/>
      <c r="AG10446" s="173"/>
      <c r="AH10446" s="173"/>
      <c r="AI10446" s="172"/>
      <c r="AJ10446" s="173"/>
      <c r="AK10446" s="173"/>
      <c r="AM10446">
        <f>A10441</f>
        <v>0</v>
      </c>
      <c r="AN10446" s="165" t="e">
        <f>1/($B10446*(1/$B10444)*(1/(5/7+2/7*$D10446))*$B10456/SUM($B10448:$B10471))</f>
        <v>#DIV/0!</v>
      </c>
      <c r="AO10446" s="165" t="e">
        <f>1/(B10446*(1/B10444)*(1/(5/7+2/7*D10446)))</f>
        <v>#DIV/0!</v>
      </c>
      <c r="AP10446" s="165"/>
      <c r="AR10446" s="170">
        <f>CHOOSE(AV$3,C10446,F10446,I10446,L10446,O10446,R10446,U10446,X10446,AA10446,AD10446,AG10446,AJ10446)</f>
        <v>0</v>
      </c>
      <c r="AS10446" s="166"/>
      <c r="AT10446" s="166"/>
      <c r="AV10446" s="116" t="e">
        <f>AN10446/AR10446</f>
        <v>#DIV/0!</v>
      </c>
      <c r="AW10446" s="167" t="e">
        <f>AO10446/AR10446</f>
        <v>#DIV/0!</v>
      </c>
    </row>
    <row r="10447" spans="1:49">
      <c r="A10447"/>
      <c r="B10447"/>
      <c r="C10447"/>
      <c r="D10447"/>
      <c r="E10447"/>
      <c r="F10447"/>
      <c r="G10447"/>
      <c r="H10447"/>
      <c r="I10447"/>
      <c r="J10447"/>
      <c r="K10447"/>
      <c r="L10447"/>
      <c r="M10447"/>
      <c r="N10447"/>
      <c r="O10447"/>
      <c r="P10447"/>
      <c r="Q10447"/>
      <c r="R10447"/>
      <c r="S10447"/>
      <c r="T10447"/>
      <c r="U10447"/>
      <c r="V10447"/>
      <c r="W10447"/>
      <c r="X10447"/>
      <c r="Y10447"/>
      <c r="Z10447"/>
      <c r="AA10447"/>
      <c r="AB10447"/>
      <c r="AC10447"/>
      <c r="AD10447"/>
      <c r="AE10447"/>
      <c r="AF10447"/>
      <c r="AG10447"/>
      <c r="AH10447"/>
      <c r="AI10447"/>
      <c r="AJ10447"/>
      <c r="AK10447"/>
    </row>
    <row r="10448" spans="1:49">
      <c r="A10448"/>
      <c r="B10448"/>
      <c r="C10448"/>
      <c r="D10448"/>
      <c r="E10448"/>
      <c r="F10448"/>
      <c r="G10448"/>
      <c r="H10448"/>
      <c r="I10448"/>
      <c r="J10448"/>
      <c r="K10448"/>
      <c r="L10448"/>
      <c r="M10448"/>
      <c r="N10448"/>
      <c r="O10448"/>
      <c r="P10448"/>
      <c r="Q10448"/>
      <c r="R10448"/>
      <c r="S10448"/>
      <c r="T10448"/>
      <c r="U10448"/>
      <c r="V10448"/>
      <c r="W10448"/>
      <c r="X10448"/>
      <c r="Y10448"/>
      <c r="Z10448"/>
      <c r="AA10448"/>
      <c r="AB10448"/>
      <c r="AC10448"/>
      <c r="AD10448"/>
      <c r="AE10448"/>
      <c r="AF10448"/>
      <c r="AG10448"/>
      <c r="AH10448"/>
      <c r="AI10448"/>
      <c r="AJ10448"/>
      <c r="AK10448"/>
    </row>
    <row r="10449" spans="1:37">
      <c r="A10449"/>
      <c r="B10449"/>
      <c r="C10449"/>
      <c r="D10449"/>
      <c r="E10449"/>
      <c r="F10449"/>
      <c r="G10449"/>
      <c r="H10449"/>
      <c r="I10449"/>
      <c r="J10449"/>
      <c r="K10449"/>
      <c r="L10449"/>
      <c r="M10449"/>
      <c r="N10449"/>
      <c r="O10449"/>
      <c r="P10449"/>
      <c r="Q10449"/>
      <c r="R10449"/>
      <c r="S10449"/>
      <c r="T10449"/>
      <c r="U10449"/>
      <c r="V10449"/>
      <c r="W10449"/>
      <c r="X10449"/>
      <c r="Y10449"/>
      <c r="Z10449"/>
      <c r="AA10449"/>
      <c r="AB10449"/>
      <c r="AC10449"/>
      <c r="AD10449"/>
      <c r="AE10449"/>
      <c r="AF10449"/>
      <c r="AG10449"/>
      <c r="AH10449"/>
      <c r="AI10449"/>
      <c r="AJ10449"/>
      <c r="AK10449"/>
    </row>
    <row r="10450" spans="1:37">
      <c r="A10450"/>
      <c r="B10450"/>
      <c r="C10450"/>
      <c r="D10450"/>
      <c r="E10450"/>
      <c r="F10450"/>
      <c r="G10450"/>
      <c r="H10450"/>
      <c r="I10450"/>
      <c r="J10450"/>
      <c r="K10450"/>
      <c r="L10450"/>
      <c r="M10450"/>
      <c r="N10450"/>
      <c r="O10450"/>
      <c r="P10450"/>
      <c r="Q10450"/>
      <c r="R10450"/>
      <c r="S10450"/>
      <c r="T10450"/>
      <c r="U10450"/>
      <c r="V10450"/>
      <c r="W10450"/>
      <c r="X10450"/>
      <c r="Y10450"/>
      <c r="Z10450"/>
      <c r="AA10450"/>
      <c r="AB10450"/>
      <c r="AC10450"/>
      <c r="AD10450"/>
      <c r="AE10450"/>
      <c r="AF10450"/>
      <c r="AG10450"/>
      <c r="AH10450"/>
      <c r="AI10450"/>
      <c r="AJ10450"/>
      <c r="AK10450"/>
    </row>
    <row r="10451" spans="1:37">
      <c r="A10451"/>
      <c r="B10451"/>
      <c r="C10451"/>
      <c r="D10451"/>
      <c r="E10451"/>
      <c r="F10451"/>
      <c r="G10451"/>
      <c r="H10451"/>
      <c r="I10451"/>
      <c r="J10451"/>
      <c r="K10451"/>
      <c r="L10451"/>
      <c r="M10451"/>
      <c r="N10451"/>
      <c r="O10451"/>
      <c r="P10451"/>
      <c r="Q10451"/>
      <c r="R10451"/>
      <c r="S10451"/>
      <c r="T10451"/>
      <c r="U10451"/>
      <c r="V10451"/>
      <c r="W10451"/>
      <c r="X10451"/>
      <c r="Y10451"/>
      <c r="Z10451"/>
      <c r="AA10451"/>
      <c r="AB10451"/>
      <c r="AC10451"/>
      <c r="AD10451"/>
      <c r="AE10451"/>
      <c r="AF10451"/>
      <c r="AG10451"/>
      <c r="AH10451"/>
      <c r="AI10451"/>
      <c r="AJ10451"/>
      <c r="AK10451"/>
    </row>
    <row r="10452" spans="1:37">
      <c r="A10452"/>
      <c r="B10452"/>
      <c r="C10452"/>
      <c r="D10452"/>
      <c r="E10452"/>
      <c r="F10452"/>
      <c r="G10452"/>
      <c r="H10452"/>
      <c r="I10452"/>
      <c r="J10452"/>
      <c r="K10452"/>
      <c r="L10452"/>
      <c r="M10452"/>
      <c r="N10452"/>
      <c r="O10452"/>
      <c r="P10452"/>
      <c r="Q10452"/>
      <c r="R10452"/>
      <c r="S10452"/>
      <c r="T10452"/>
      <c r="U10452"/>
      <c r="V10452"/>
      <c r="W10452"/>
      <c r="X10452"/>
      <c r="Y10452"/>
      <c r="Z10452"/>
      <c r="AA10452"/>
      <c r="AB10452"/>
      <c r="AC10452"/>
      <c r="AD10452"/>
      <c r="AE10452"/>
      <c r="AF10452"/>
      <c r="AG10452"/>
      <c r="AH10452"/>
      <c r="AI10452"/>
      <c r="AJ10452"/>
      <c r="AK10452"/>
    </row>
    <row r="10453" spans="1:37">
      <c r="A10453"/>
      <c r="B10453"/>
      <c r="C10453"/>
      <c r="D10453"/>
      <c r="E10453"/>
      <c r="F10453"/>
      <c r="G10453"/>
      <c r="H10453"/>
      <c r="I10453"/>
      <c r="J10453"/>
      <c r="K10453"/>
      <c r="L10453"/>
      <c r="M10453"/>
      <c r="N10453"/>
      <c r="O10453"/>
      <c r="P10453"/>
      <c r="Q10453"/>
      <c r="R10453"/>
      <c r="S10453"/>
      <c r="T10453"/>
      <c r="U10453"/>
      <c r="V10453"/>
      <c r="W10453"/>
      <c r="X10453"/>
      <c r="Y10453"/>
      <c r="Z10453"/>
      <c r="AA10453"/>
      <c r="AB10453"/>
      <c r="AC10453"/>
      <c r="AD10453"/>
      <c r="AE10453"/>
      <c r="AF10453"/>
      <c r="AG10453"/>
      <c r="AH10453"/>
      <c r="AI10453"/>
      <c r="AJ10453"/>
      <c r="AK10453"/>
    </row>
    <row r="10454" spans="1:37">
      <c r="A10454"/>
      <c r="B10454"/>
      <c r="C10454"/>
      <c r="D10454"/>
      <c r="E10454"/>
      <c r="F10454"/>
      <c r="G10454"/>
      <c r="H10454"/>
      <c r="I10454"/>
      <c r="J10454"/>
      <c r="K10454"/>
      <c r="L10454"/>
      <c r="M10454"/>
      <c r="N10454"/>
      <c r="O10454"/>
      <c r="P10454"/>
      <c r="Q10454"/>
      <c r="R10454"/>
      <c r="S10454"/>
      <c r="T10454"/>
      <c r="U10454"/>
      <c r="V10454"/>
      <c r="W10454"/>
      <c r="X10454"/>
      <c r="Y10454"/>
      <c r="Z10454"/>
      <c r="AA10454"/>
      <c r="AB10454"/>
      <c r="AC10454"/>
      <c r="AD10454"/>
      <c r="AE10454"/>
      <c r="AF10454"/>
      <c r="AG10454"/>
      <c r="AH10454"/>
      <c r="AI10454"/>
      <c r="AJ10454"/>
      <c r="AK10454"/>
    </row>
    <row r="10455" spans="1:37">
      <c r="A10455"/>
      <c r="B10455"/>
      <c r="C10455"/>
      <c r="D10455"/>
      <c r="E10455"/>
      <c r="F10455"/>
      <c r="G10455"/>
      <c r="H10455"/>
      <c r="I10455"/>
      <c r="J10455"/>
      <c r="K10455"/>
      <c r="L10455"/>
      <c r="M10455"/>
      <c r="N10455"/>
      <c r="O10455"/>
      <c r="P10455"/>
      <c r="Q10455"/>
      <c r="R10455"/>
      <c r="S10455"/>
      <c r="T10455"/>
      <c r="U10455"/>
      <c r="V10455"/>
      <c r="W10455"/>
      <c r="X10455"/>
      <c r="Y10455"/>
      <c r="Z10455"/>
      <c r="AA10455"/>
      <c r="AB10455"/>
      <c r="AC10455"/>
      <c r="AD10455"/>
      <c r="AE10455"/>
      <c r="AF10455"/>
      <c r="AG10455"/>
      <c r="AH10455"/>
      <c r="AI10455"/>
      <c r="AJ10455"/>
      <c r="AK10455"/>
    </row>
    <row r="10456" spans="1:37">
      <c r="A10456"/>
      <c r="B10456"/>
      <c r="C10456"/>
      <c r="D10456"/>
      <c r="E10456"/>
      <c r="F10456"/>
      <c r="G10456"/>
      <c r="H10456"/>
      <c r="I10456"/>
      <c r="J10456"/>
      <c r="K10456"/>
      <c r="L10456"/>
      <c r="M10456"/>
      <c r="N10456"/>
      <c r="O10456"/>
      <c r="P10456"/>
      <c r="Q10456"/>
      <c r="R10456"/>
      <c r="S10456"/>
      <c r="T10456"/>
      <c r="U10456"/>
      <c r="V10456"/>
      <c r="W10456"/>
      <c r="X10456"/>
      <c r="Y10456"/>
      <c r="Z10456"/>
      <c r="AA10456"/>
      <c r="AB10456"/>
      <c r="AC10456"/>
      <c r="AD10456"/>
      <c r="AE10456"/>
      <c r="AF10456"/>
      <c r="AG10456"/>
      <c r="AH10456"/>
      <c r="AI10456"/>
      <c r="AJ10456"/>
      <c r="AK10456"/>
    </row>
    <row r="10457" spans="1:37">
      <c r="A10457"/>
      <c r="B10457"/>
      <c r="C10457"/>
      <c r="D10457"/>
      <c r="E10457"/>
      <c r="F10457"/>
      <c r="G10457"/>
      <c r="H10457"/>
      <c r="I10457"/>
      <c r="J10457"/>
      <c r="K10457"/>
      <c r="L10457"/>
      <c r="M10457"/>
      <c r="N10457"/>
      <c r="O10457"/>
      <c r="P10457"/>
      <c r="Q10457"/>
      <c r="R10457"/>
      <c r="S10457"/>
      <c r="T10457"/>
      <c r="U10457"/>
      <c r="V10457"/>
      <c r="W10457"/>
      <c r="X10457"/>
      <c r="Y10457"/>
      <c r="Z10457"/>
      <c r="AA10457"/>
      <c r="AB10457"/>
      <c r="AC10457"/>
      <c r="AD10457"/>
      <c r="AE10457"/>
      <c r="AF10457"/>
      <c r="AG10457"/>
      <c r="AH10457"/>
      <c r="AI10457"/>
      <c r="AJ10457"/>
      <c r="AK10457"/>
    </row>
    <row r="10458" spans="1:37">
      <c r="A10458"/>
      <c r="B10458"/>
      <c r="C10458"/>
      <c r="D10458"/>
      <c r="E10458"/>
      <c r="F10458"/>
      <c r="G10458"/>
      <c r="H10458"/>
      <c r="I10458"/>
      <c r="J10458"/>
      <c r="K10458"/>
      <c r="L10458"/>
      <c r="M10458"/>
      <c r="N10458"/>
      <c r="O10458"/>
      <c r="P10458"/>
      <c r="Q10458"/>
      <c r="R10458"/>
      <c r="S10458"/>
      <c r="T10458"/>
      <c r="U10458"/>
      <c r="V10458"/>
      <c r="W10458"/>
      <c r="X10458"/>
      <c r="Y10458"/>
      <c r="Z10458"/>
      <c r="AA10458"/>
      <c r="AB10458"/>
      <c r="AC10458"/>
      <c r="AD10458"/>
      <c r="AE10458"/>
      <c r="AF10458"/>
      <c r="AG10458"/>
      <c r="AH10458"/>
      <c r="AI10458"/>
      <c r="AJ10458"/>
      <c r="AK10458"/>
    </row>
    <row r="10459" spans="1:37">
      <c r="A10459"/>
      <c r="B10459"/>
      <c r="C10459"/>
      <c r="D10459"/>
      <c r="E10459"/>
      <c r="F10459"/>
      <c r="G10459"/>
      <c r="H10459"/>
      <c r="I10459"/>
      <c r="J10459"/>
      <c r="K10459"/>
      <c r="L10459"/>
      <c r="M10459"/>
      <c r="N10459"/>
      <c r="O10459"/>
      <c r="P10459"/>
      <c r="Q10459"/>
      <c r="R10459"/>
      <c r="S10459"/>
      <c r="T10459"/>
      <c r="U10459"/>
      <c r="V10459"/>
      <c r="W10459"/>
      <c r="X10459"/>
      <c r="Y10459"/>
      <c r="Z10459"/>
      <c r="AA10459"/>
      <c r="AB10459"/>
      <c r="AC10459"/>
      <c r="AD10459"/>
      <c r="AE10459"/>
      <c r="AF10459"/>
      <c r="AG10459"/>
      <c r="AH10459"/>
      <c r="AI10459"/>
      <c r="AJ10459"/>
      <c r="AK10459"/>
    </row>
    <row r="10460" spans="1:37">
      <c r="A10460"/>
      <c r="B10460"/>
      <c r="C10460"/>
      <c r="D10460"/>
      <c r="E10460"/>
      <c r="F10460"/>
      <c r="G10460"/>
      <c r="H10460"/>
      <c r="I10460"/>
      <c r="J10460"/>
      <c r="K10460"/>
      <c r="L10460"/>
      <c r="M10460"/>
      <c r="N10460"/>
      <c r="O10460"/>
      <c r="P10460"/>
      <c r="Q10460"/>
      <c r="R10460"/>
      <c r="S10460"/>
      <c r="T10460"/>
      <c r="U10460"/>
      <c r="V10460"/>
      <c r="W10460"/>
      <c r="X10460"/>
      <c r="Y10460"/>
      <c r="Z10460"/>
      <c r="AA10460"/>
      <c r="AB10460"/>
      <c r="AC10460"/>
      <c r="AD10460"/>
      <c r="AE10460"/>
      <c r="AF10460"/>
      <c r="AG10460"/>
      <c r="AH10460"/>
      <c r="AI10460"/>
      <c r="AJ10460"/>
      <c r="AK10460"/>
    </row>
    <row r="10461" spans="1:37">
      <c r="A10461"/>
      <c r="B10461"/>
      <c r="C10461"/>
      <c r="D10461"/>
      <c r="E10461"/>
      <c r="F10461"/>
      <c r="G10461"/>
      <c r="H10461"/>
      <c r="I10461"/>
      <c r="J10461"/>
      <c r="K10461"/>
      <c r="L10461"/>
      <c r="M10461"/>
      <c r="N10461"/>
      <c r="O10461"/>
      <c r="P10461"/>
      <c r="Q10461"/>
      <c r="R10461"/>
      <c r="S10461"/>
      <c r="T10461"/>
      <c r="U10461"/>
      <c r="V10461"/>
      <c r="W10461"/>
      <c r="X10461"/>
      <c r="Y10461"/>
      <c r="Z10461"/>
      <c r="AA10461"/>
      <c r="AB10461"/>
      <c r="AC10461"/>
      <c r="AD10461"/>
      <c r="AE10461"/>
      <c r="AF10461"/>
      <c r="AG10461"/>
      <c r="AH10461"/>
      <c r="AI10461"/>
      <c r="AJ10461"/>
      <c r="AK10461"/>
    </row>
    <row r="10462" spans="1:37">
      <c r="A10462"/>
      <c r="B10462"/>
      <c r="C10462"/>
      <c r="D10462"/>
      <c r="E10462"/>
      <c r="F10462"/>
      <c r="G10462"/>
      <c r="H10462"/>
      <c r="I10462"/>
      <c r="J10462"/>
      <c r="K10462"/>
      <c r="L10462"/>
      <c r="M10462"/>
      <c r="N10462"/>
      <c r="O10462"/>
      <c r="P10462"/>
      <c r="Q10462"/>
      <c r="R10462"/>
      <c r="S10462"/>
      <c r="T10462"/>
      <c r="U10462"/>
      <c r="V10462"/>
      <c r="W10462"/>
      <c r="X10462"/>
      <c r="Y10462"/>
      <c r="Z10462"/>
      <c r="AA10462"/>
      <c r="AB10462"/>
      <c r="AC10462"/>
      <c r="AD10462"/>
      <c r="AE10462"/>
      <c r="AF10462"/>
      <c r="AG10462"/>
      <c r="AH10462"/>
      <c r="AI10462"/>
      <c r="AJ10462"/>
      <c r="AK10462"/>
    </row>
    <row r="10463" spans="1:37">
      <c r="A10463"/>
      <c r="B10463"/>
      <c r="C10463"/>
      <c r="D10463"/>
      <c r="E10463"/>
      <c r="F10463"/>
      <c r="G10463"/>
      <c r="H10463"/>
      <c r="I10463"/>
      <c r="J10463"/>
      <c r="K10463"/>
      <c r="L10463"/>
      <c r="M10463"/>
      <c r="N10463"/>
      <c r="O10463"/>
      <c r="P10463"/>
      <c r="Q10463"/>
      <c r="R10463"/>
      <c r="S10463"/>
      <c r="T10463"/>
      <c r="U10463"/>
      <c r="V10463"/>
      <c r="W10463"/>
      <c r="X10463"/>
      <c r="Y10463"/>
      <c r="Z10463"/>
      <c r="AA10463"/>
      <c r="AB10463"/>
      <c r="AC10463"/>
      <c r="AD10463"/>
      <c r="AE10463"/>
      <c r="AF10463"/>
      <c r="AG10463"/>
      <c r="AH10463"/>
      <c r="AI10463"/>
      <c r="AJ10463"/>
      <c r="AK10463"/>
    </row>
    <row r="10464" spans="1:37">
      <c r="A10464"/>
      <c r="B10464"/>
      <c r="C10464"/>
      <c r="D10464"/>
      <c r="E10464"/>
      <c r="F10464"/>
      <c r="G10464"/>
      <c r="H10464"/>
      <c r="I10464"/>
      <c r="J10464"/>
      <c r="K10464"/>
      <c r="L10464"/>
      <c r="M10464"/>
      <c r="N10464"/>
      <c r="O10464"/>
      <c r="P10464"/>
      <c r="Q10464"/>
      <c r="R10464"/>
      <c r="S10464"/>
      <c r="T10464"/>
      <c r="U10464"/>
      <c r="V10464"/>
      <c r="W10464"/>
      <c r="X10464"/>
      <c r="Y10464"/>
      <c r="Z10464"/>
      <c r="AA10464"/>
      <c r="AB10464"/>
      <c r="AC10464"/>
      <c r="AD10464"/>
      <c r="AE10464"/>
      <c r="AF10464"/>
      <c r="AG10464"/>
      <c r="AH10464"/>
      <c r="AI10464"/>
      <c r="AJ10464"/>
      <c r="AK10464"/>
    </row>
    <row r="10465" spans="1:37">
      <c r="A10465"/>
      <c r="B10465"/>
      <c r="C10465"/>
      <c r="D10465"/>
      <c r="E10465"/>
      <c r="F10465"/>
      <c r="G10465"/>
      <c r="H10465"/>
      <c r="I10465"/>
      <c r="J10465"/>
      <c r="K10465"/>
      <c r="L10465"/>
      <c r="M10465"/>
      <c r="N10465"/>
      <c r="O10465"/>
      <c r="P10465"/>
      <c r="Q10465"/>
      <c r="R10465"/>
      <c r="S10465"/>
      <c r="T10465"/>
      <c r="U10465"/>
      <c r="V10465"/>
      <c r="W10465"/>
      <c r="X10465"/>
      <c r="Y10465"/>
      <c r="Z10465"/>
      <c r="AA10465"/>
      <c r="AB10465"/>
      <c r="AC10465"/>
      <c r="AD10465"/>
      <c r="AE10465"/>
      <c r="AF10465"/>
      <c r="AG10465"/>
      <c r="AH10465"/>
      <c r="AI10465"/>
      <c r="AJ10465"/>
      <c r="AK10465"/>
    </row>
    <row r="10466" spans="1:37">
      <c r="A10466"/>
      <c r="B10466"/>
      <c r="C10466"/>
      <c r="D10466"/>
      <c r="E10466"/>
      <c r="F10466"/>
      <c r="G10466"/>
      <c r="H10466"/>
      <c r="I10466"/>
      <c r="J10466"/>
      <c r="K10466"/>
      <c r="L10466"/>
      <c r="M10466"/>
      <c r="N10466"/>
      <c r="O10466"/>
      <c r="P10466"/>
      <c r="Q10466"/>
      <c r="R10466"/>
      <c r="S10466"/>
      <c r="T10466"/>
      <c r="U10466"/>
      <c r="V10466"/>
      <c r="W10466"/>
      <c r="X10466"/>
      <c r="Y10466"/>
      <c r="Z10466"/>
      <c r="AA10466"/>
      <c r="AB10466"/>
      <c r="AC10466"/>
      <c r="AD10466"/>
      <c r="AE10466"/>
      <c r="AF10466"/>
      <c r="AG10466"/>
      <c r="AH10466"/>
      <c r="AI10466"/>
      <c r="AJ10466"/>
      <c r="AK10466"/>
    </row>
    <row r="10467" spans="1:37">
      <c r="A10467"/>
      <c r="B10467"/>
      <c r="C10467"/>
      <c r="D10467"/>
      <c r="E10467"/>
      <c r="F10467"/>
      <c r="G10467"/>
      <c r="H10467"/>
      <c r="I10467"/>
      <c r="J10467"/>
      <c r="K10467"/>
      <c r="L10467"/>
      <c r="M10467"/>
      <c r="N10467"/>
      <c r="O10467"/>
      <c r="P10467"/>
      <c r="Q10467"/>
      <c r="R10467"/>
      <c r="S10467"/>
      <c r="T10467"/>
      <c r="U10467"/>
      <c r="V10467"/>
      <c r="W10467"/>
      <c r="X10467"/>
      <c r="Y10467"/>
      <c r="Z10467"/>
      <c r="AA10467"/>
      <c r="AB10467"/>
      <c r="AC10467"/>
      <c r="AD10467"/>
      <c r="AE10467"/>
      <c r="AF10467"/>
      <c r="AG10467"/>
      <c r="AH10467"/>
      <c r="AI10467"/>
      <c r="AJ10467"/>
      <c r="AK10467"/>
    </row>
    <row r="10468" spans="1:37">
      <c r="A10468"/>
      <c r="B10468"/>
      <c r="C10468"/>
      <c r="D10468"/>
      <c r="E10468"/>
      <c r="F10468"/>
      <c r="G10468"/>
      <c r="H10468"/>
      <c r="I10468"/>
      <c r="J10468"/>
      <c r="K10468"/>
      <c r="L10468"/>
      <c r="M10468"/>
      <c r="N10468"/>
      <c r="O10468"/>
      <c r="P10468"/>
      <c r="Q10468"/>
      <c r="R10468"/>
      <c r="S10468"/>
      <c r="T10468"/>
      <c r="U10468"/>
      <c r="V10468"/>
      <c r="W10468"/>
      <c r="X10468"/>
      <c r="Y10468"/>
      <c r="Z10468"/>
      <c r="AA10468"/>
      <c r="AB10468"/>
      <c r="AC10468"/>
      <c r="AD10468"/>
      <c r="AE10468"/>
      <c r="AF10468"/>
      <c r="AG10468"/>
      <c r="AH10468"/>
      <c r="AI10468"/>
      <c r="AJ10468"/>
      <c r="AK10468"/>
    </row>
    <row r="10469" spans="1:37">
      <c r="A10469"/>
      <c r="B10469"/>
      <c r="C10469"/>
      <c r="D10469"/>
      <c r="E10469"/>
      <c r="F10469"/>
      <c r="G10469"/>
      <c r="H10469"/>
      <c r="I10469"/>
      <c r="J10469"/>
      <c r="K10469"/>
      <c r="L10469"/>
      <c r="M10469"/>
      <c r="N10469"/>
      <c r="O10469"/>
      <c r="P10469"/>
      <c r="Q10469"/>
      <c r="R10469"/>
      <c r="S10469"/>
      <c r="T10469"/>
      <c r="U10469"/>
      <c r="V10469"/>
      <c r="W10469"/>
      <c r="X10469"/>
      <c r="Y10469"/>
      <c r="Z10469"/>
      <c r="AA10469"/>
      <c r="AB10469"/>
      <c r="AC10469"/>
      <c r="AD10469"/>
      <c r="AE10469"/>
      <c r="AF10469"/>
      <c r="AG10469"/>
      <c r="AH10469"/>
      <c r="AI10469"/>
      <c r="AJ10469"/>
      <c r="AK10469"/>
    </row>
    <row r="10470" spans="1:37">
      <c r="A10470"/>
      <c r="B10470"/>
      <c r="C10470"/>
      <c r="D10470"/>
      <c r="E10470"/>
      <c r="F10470"/>
      <c r="G10470"/>
      <c r="H10470"/>
      <c r="I10470"/>
      <c r="J10470"/>
      <c r="K10470"/>
      <c r="L10470"/>
      <c r="M10470"/>
      <c r="N10470"/>
      <c r="O10470"/>
      <c r="P10470"/>
      <c r="Q10470"/>
      <c r="R10470"/>
      <c r="S10470"/>
      <c r="T10470"/>
      <c r="U10470"/>
      <c r="V10470"/>
      <c r="W10470"/>
      <c r="X10470"/>
      <c r="Y10470"/>
      <c r="Z10470"/>
      <c r="AA10470"/>
      <c r="AB10470"/>
      <c r="AC10470"/>
      <c r="AD10470"/>
      <c r="AE10470"/>
      <c r="AF10470"/>
      <c r="AG10470"/>
      <c r="AH10470"/>
      <c r="AI10470"/>
      <c r="AJ10470"/>
      <c r="AK10470"/>
    </row>
    <row r="10471" spans="1:37">
      <c r="A10471"/>
      <c r="B10471"/>
      <c r="C10471"/>
      <c r="D10471"/>
      <c r="E10471"/>
      <c r="F10471"/>
      <c r="G10471"/>
      <c r="H10471"/>
      <c r="I10471"/>
      <c r="J10471"/>
      <c r="K10471"/>
      <c r="L10471"/>
      <c r="M10471"/>
      <c r="N10471"/>
      <c r="O10471"/>
      <c r="P10471"/>
      <c r="Q10471"/>
      <c r="R10471"/>
      <c r="S10471"/>
      <c r="T10471"/>
      <c r="U10471"/>
      <c r="V10471"/>
      <c r="W10471"/>
      <c r="X10471"/>
      <c r="Y10471"/>
      <c r="Z10471"/>
      <c r="AA10471"/>
      <c r="AB10471"/>
      <c r="AC10471"/>
      <c r="AD10471"/>
      <c r="AE10471"/>
      <c r="AF10471"/>
      <c r="AG10471"/>
      <c r="AH10471"/>
      <c r="AI10471"/>
      <c r="AJ10471"/>
      <c r="AK10471"/>
    </row>
    <row r="10481" spans="1:49">
      <c r="A10481"/>
      <c r="D10481"/>
      <c r="F10481"/>
      <c r="G10481" s="171"/>
      <c r="H10481"/>
      <c r="K10481"/>
      <c r="L10481"/>
    </row>
    <row r="10482" spans="1:49">
      <c r="A10482"/>
      <c r="B10482"/>
      <c r="F10482"/>
      <c r="G10482"/>
      <c r="H10482"/>
      <c r="K10482"/>
      <c r="L10482"/>
      <c r="N10482"/>
    </row>
    <row r="10483" spans="1:49">
      <c r="B10483"/>
      <c r="C10483"/>
      <c r="D10483"/>
      <c r="E10483"/>
      <c r="F10483"/>
      <c r="G10483"/>
      <c r="H10483"/>
      <c r="I10483"/>
      <c r="J10483"/>
      <c r="K10483"/>
      <c r="L10483"/>
      <c r="M10483"/>
      <c r="N10483"/>
      <c r="O10483"/>
      <c r="P10483"/>
      <c r="Q10483"/>
      <c r="R10483"/>
      <c r="S10483"/>
      <c r="T10483"/>
      <c r="U10483"/>
      <c r="V10483"/>
      <c r="W10483"/>
      <c r="X10483"/>
      <c r="Y10483"/>
      <c r="Z10483"/>
      <c r="AA10483"/>
      <c r="AB10483"/>
      <c r="AC10483"/>
      <c r="AD10483"/>
      <c r="AE10483"/>
      <c r="AF10483"/>
      <c r="AG10483"/>
      <c r="AH10483"/>
      <c r="AI10483"/>
      <c r="AJ10483"/>
      <c r="AK10483"/>
    </row>
    <row r="10484" spans="1:49">
      <c r="B10484"/>
      <c r="E10484"/>
      <c r="H10484"/>
      <c r="K10484"/>
      <c r="N10484"/>
      <c r="Q10484"/>
      <c r="T10484"/>
      <c r="W10484"/>
      <c r="Z10484"/>
      <c r="AC10484"/>
      <c r="AF10484"/>
      <c r="AI10484"/>
    </row>
    <row r="10485" spans="1:49">
      <c r="A10485"/>
      <c r="B10485"/>
      <c r="C10485"/>
      <c r="D10485"/>
      <c r="E10485"/>
      <c r="F10485"/>
      <c r="G10485"/>
      <c r="H10485"/>
      <c r="I10485"/>
      <c r="J10485"/>
      <c r="K10485"/>
      <c r="L10485"/>
      <c r="M10485"/>
      <c r="N10485"/>
      <c r="O10485"/>
      <c r="P10485"/>
      <c r="Q10485"/>
      <c r="R10485"/>
      <c r="S10485"/>
      <c r="T10485"/>
      <c r="U10485"/>
      <c r="V10485"/>
      <c r="W10485"/>
      <c r="X10485"/>
      <c r="Y10485"/>
      <c r="Z10485"/>
      <c r="AA10485"/>
      <c r="AB10485"/>
      <c r="AC10485"/>
      <c r="AD10485"/>
      <c r="AE10485"/>
      <c r="AF10485"/>
      <c r="AG10485"/>
      <c r="AH10485"/>
      <c r="AI10485"/>
      <c r="AJ10485"/>
      <c r="AK10485"/>
    </row>
    <row r="10486" spans="1:49">
      <c r="B10486" s="172"/>
      <c r="C10486" s="173"/>
      <c r="D10486" s="173"/>
      <c r="E10486" s="172"/>
      <c r="F10486" s="173"/>
      <c r="G10486" s="173"/>
      <c r="H10486" s="172"/>
      <c r="I10486" s="173"/>
      <c r="J10486" s="173"/>
      <c r="K10486" s="172"/>
      <c r="L10486" s="173"/>
      <c r="M10486" s="173"/>
      <c r="N10486" s="172"/>
      <c r="O10486" s="173"/>
      <c r="P10486" s="173"/>
      <c r="Q10486" s="172"/>
      <c r="R10486" s="173"/>
      <c r="S10486" s="173"/>
      <c r="T10486" s="172"/>
      <c r="U10486" s="173"/>
      <c r="V10486" s="173"/>
      <c r="W10486" s="172"/>
      <c r="X10486" s="173"/>
      <c r="Y10486" s="173"/>
      <c r="Z10486" s="172"/>
      <c r="AA10486" s="173"/>
      <c r="AB10486" s="173"/>
      <c r="AC10486" s="172"/>
      <c r="AD10486" s="173"/>
      <c r="AE10486" s="173"/>
      <c r="AF10486" s="172"/>
      <c r="AG10486" s="173"/>
      <c r="AH10486" s="173"/>
      <c r="AI10486" s="172"/>
      <c r="AJ10486" s="173"/>
      <c r="AK10486" s="173"/>
      <c r="AM10486">
        <f>A10481</f>
        <v>0</v>
      </c>
      <c r="AN10486" s="165" t="e">
        <f>1/($B10486*(1/$B10484)*(1/(5/7+2/7*$D10486))*$B10496/SUM($B10488:$B10511))</f>
        <v>#DIV/0!</v>
      </c>
      <c r="AO10486" s="165" t="e">
        <f>1/(B10486*(1/B10484)*(1/(5/7+2/7*D10486)))</f>
        <v>#DIV/0!</v>
      </c>
      <c r="AP10486" s="165"/>
      <c r="AR10486" s="170">
        <f>CHOOSE(AV$3,C10486,F10486,I10486,L10486,O10486,R10486,U10486,X10486,AA10486,AD10486,AG10486,AJ10486)</f>
        <v>0</v>
      </c>
      <c r="AS10486" s="166"/>
      <c r="AT10486" s="166"/>
      <c r="AV10486" s="116" t="e">
        <f>AN10486/AR10486</f>
        <v>#DIV/0!</v>
      </c>
      <c r="AW10486" s="167" t="e">
        <f>AO10486/AR10486</f>
        <v>#DIV/0!</v>
      </c>
    </row>
    <row r="10487" spans="1:49">
      <c r="A10487"/>
      <c r="B10487"/>
      <c r="C10487"/>
      <c r="D10487"/>
      <c r="E10487"/>
      <c r="F10487"/>
      <c r="G10487"/>
      <c r="H10487"/>
      <c r="I10487"/>
      <c r="J10487"/>
      <c r="K10487"/>
      <c r="L10487"/>
      <c r="M10487"/>
      <c r="N10487"/>
      <c r="O10487"/>
      <c r="P10487"/>
      <c r="Q10487"/>
      <c r="R10487"/>
      <c r="S10487"/>
      <c r="T10487"/>
      <c r="U10487"/>
      <c r="V10487"/>
      <c r="W10487"/>
      <c r="X10487"/>
      <c r="Y10487"/>
      <c r="Z10487"/>
      <c r="AA10487"/>
      <c r="AB10487"/>
      <c r="AC10487"/>
      <c r="AD10487"/>
      <c r="AE10487"/>
      <c r="AF10487"/>
      <c r="AG10487"/>
      <c r="AH10487"/>
      <c r="AI10487"/>
      <c r="AJ10487"/>
      <c r="AK10487"/>
    </row>
    <row r="10488" spans="1:49">
      <c r="A10488"/>
      <c r="B10488"/>
      <c r="C10488"/>
      <c r="D10488"/>
      <c r="E10488"/>
      <c r="F10488"/>
      <c r="G10488"/>
      <c r="H10488"/>
      <c r="I10488"/>
      <c r="J10488"/>
      <c r="K10488"/>
      <c r="L10488"/>
      <c r="M10488"/>
      <c r="N10488"/>
      <c r="O10488"/>
      <c r="P10488"/>
      <c r="Q10488"/>
      <c r="R10488"/>
      <c r="S10488"/>
      <c r="T10488"/>
      <c r="U10488"/>
      <c r="V10488"/>
      <c r="W10488"/>
      <c r="X10488"/>
      <c r="Y10488"/>
      <c r="Z10488"/>
      <c r="AA10488"/>
      <c r="AB10488"/>
      <c r="AC10488"/>
      <c r="AD10488"/>
      <c r="AE10488"/>
      <c r="AF10488"/>
      <c r="AG10488"/>
      <c r="AH10488"/>
      <c r="AI10488"/>
      <c r="AJ10488"/>
      <c r="AK10488"/>
    </row>
    <row r="10489" spans="1:49">
      <c r="A10489"/>
      <c r="B10489"/>
      <c r="C10489"/>
      <c r="D10489"/>
      <c r="E10489"/>
      <c r="F10489"/>
      <c r="G10489"/>
      <c r="H10489"/>
      <c r="I10489"/>
      <c r="J10489"/>
      <c r="K10489"/>
      <c r="L10489"/>
      <c r="M10489"/>
      <c r="N10489"/>
      <c r="O10489"/>
      <c r="P10489"/>
      <c r="Q10489"/>
      <c r="R10489"/>
      <c r="S10489"/>
      <c r="T10489"/>
      <c r="U10489"/>
      <c r="V10489"/>
      <c r="W10489"/>
      <c r="X10489"/>
      <c r="Y10489"/>
      <c r="Z10489"/>
      <c r="AA10489"/>
      <c r="AB10489"/>
      <c r="AC10489"/>
      <c r="AD10489"/>
      <c r="AE10489"/>
      <c r="AF10489"/>
      <c r="AG10489"/>
      <c r="AH10489"/>
      <c r="AI10489"/>
      <c r="AJ10489"/>
      <c r="AK10489"/>
    </row>
    <row r="10490" spans="1:49">
      <c r="A10490"/>
      <c r="B10490"/>
      <c r="C10490"/>
      <c r="D10490"/>
      <c r="E10490"/>
      <c r="F10490"/>
      <c r="G10490"/>
      <c r="H10490"/>
      <c r="I10490"/>
      <c r="J10490"/>
      <c r="K10490"/>
      <c r="L10490"/>
      <c r="M10490"/>
      <c r="N10490"/>
      <c r="O10490"/>
      <c r="P10490"/>
      <c r="Q10490"/>
      <c r="R10490"/>
      <c r="S10490"/>
      <c r="T10490"/>
      <c r="U10490"/>
      <c r="V10490"/>
      <c r="W10490"/>
      <c r="X10490"/>
      <c r="Y10490"/>
      <c r="Z10490"/>
      <c r="AA10490"/>
      <c r="AB10490"/>
      <c r="AC10490"/>
      <c r="AD10490"/>
      <c r="AE10490"/>
      <c r="AF10490"/>
      <c r="AG10490"/>
      <c r="AH10490"/>
      <c r="AI10490"/>
      <c r="AJ10490"/>
      <c r="AK10490"/>
    </row>
    <row r="10491" spans="1:49">
      <c r="A10491"/>
      <c r="B10491"/>
      <c r="C10491"/>
      <c r="D10491"/>
      <c r="E10491"/>
      <c r="F10491"/>
      <c r="G10491"/>
      <c r="H10491"/>
      <c r="I10491"/>
      <c r="J10491"/>
      <c r="K10491"/>
      <c r="L10491"/>
      <c r="M10491"/>
      <c r="N10491"/>
      <c r="O10491"/>
      <c r="P10491"/>
      <c r="Q10491"/>
      <c r="R10491"/>
      <c r="S10491"/>
      <c r="T10491"/>
      <c r="U10491"/>
      <c r="V10491"/>
      <c r="W10491"/>
      <c r="X10491"/>
      <c r="Y10491"/>
      <c r="Z10491"/>
      <c r="AA10491"/>
      <c r="AB10491"/>
      <c r="AC10491"/>
      <c r="AD10491"/>
      <c r="AE10491"/>
      <c r="AF10491"/>
      <c r="AG10491"/>
      <c r="AH10491"/>
      <c r="AI10491"/>
      <c r="AJ10491"/>
      <c r="AK10491"/>
    </row>
    <row r="10492" spans="1:49">
      <c r="A10492"/>
      <c r="B10492"/>
      <c r="C10492"/>
      <c r="D10492"/>
      <c r="E10492"/>
      <c r="F10492"/>
      <c r="G10492"/>
      <c r="H10492"/>
      <c r="I10492"/>
      <c r="J10492"/>
      <c r="K10492"/>
      <c r="L10492"/>
      <c r="M10492"/>
      <c r="N10492"/>
      <c r="O10492"/>
      <c r="P10492"/>
      <c r="Q10492"/>
      <c r="R10492"/>
      <c r="S10492"/>
      <c r="T10492"/>
      <c r="U10492"/>
      <c r="V10492"/>
      <c r="W10492"/>
      <c r="X10492"/>
      <c r="Y10492"/>
      <c r="Z10492"/>
      <c r="AA10492"/>
      <c r="AB10492"/>
      <c r="AC10492"/>
      <c r="AD10492"/>
      <c r="AE10492"/>
      <c r="AF10492"/>
      <c r="AG10492"/>
      <c r="AH10492"/>
      <c r="AI10492"/>
      <c r="AJ10492"/>
      <c r="AK10492"/>
    </row>
    <row r="10493" spans="1:49">
      <c r="A10493"/>
      <c r="B10493"/>
      <c r="C10493"/>
      <c r="D10493"/>
      <c r="E10493"/>
      <c r="F10493"/>
      <c r="G10493"/>
      <c r="H10493"/>
      <c r="I10493"/>
      <c r="J10493"/>
      <c r="K10493"/>
      <c r="L10493"/>
      <c r="M10493"/>
      <c r="N10493"/>
      <c r="O10493"/>
      <c r="P10493"/>
      <c r="Q10493"/>
      <c r="R10493"/>
      <c r="S10493"/>
      <c r="T10493"/>
      <c r="U10493"/>
      <c r="V10493"/>
      <c r="W10493"/>
      <c r="X10493"/>
      <c r="Y10493"/>
      <c r="Z10493"/>
      <c r="AA10493"/>
      <c r="AB10493"/>
      <c r="AC10493"/>
      <c r="AD10493"/>
      <c r="AE10493"/>
      <c r="AF10493"/>
      <c r="AG10493"/>
      <c r="AH10493"/>
      <c r="AI10493"/>
      <c r="AJ10493"/>
      <c r="AK10493"/>
    </row>
    <row r="10494" spans="1:49">
      <c r="A10494"/>
      <c r="B10494"/>
      <c r="C10494"/>
      <c r="D10494"/>
      <c r="E10494"/>
      <c r="F10494"/>
      <c r="G10494"/>
      <c r="H10494"/>
      <c r="I10494"/>
      <c r="J10494"/>
      <c r="K10494"/>
      <c r="L10494"/>
      <c r="M10494"/>
      <c r="N10494"/>
      <c r="O10494"/>
      <c r="P10494"/>
      <c r="Q10494"/>
      <c r="R10494"/>
      <c r="S10494"/>
      <c r="T10494"/>
      <c r="U10494"/>
      <c r="V10494"/>
      <c r="W10494"/>
      <c r="X10494"/>
      <c r="Y10494"/>
      <c r="Z10494"/>
      <c r="AA10494"/>
      <c r="AB10494"/>
      <c r="AC10494"/>
      <c r="AD10494"/>
      <c r="AE10494"/>
      <c r="AF10494"/>
      <c r="AG10494"/>
      <c r="AH10494"/>
      <c r="AI10494"/>
      <c r="AJ10494"/>
      <c r="AK10494"/>
    </row>
    <row r="10495" spans="1:49">
      <c r="A10495"/>
      <c r="B10495"/>
      <c r="C10495"/>
      <c r="D10495"/>
      <c r="E10495"/>
      <c r="F10495"/>
      <c r="G10495"/>
      <c r="H10495"/>
      <c r="I10495"/>
      <c r="J10495"/>
      <c r="K10495"/>
      <c r="L10495"/>
      <c r="M10495"/>
      <c r="N10495"/>
      <c r="O10495"/>
      <c r="P10495"/>
      <c r="Q10495"/>
      <c r="R10495"/>
      <c r="S10495"/>
      <c r="T10495"/>
      <c r="U10495"/>
      <c r="V10495"/>
      <c r="W10495"/>
      <c r="X10495"/>
      <c r="Y10495"/>
      <c r="Z10495"/>
      <c r="AA10495"/>
      <c r="AB10495"/>
      <c r="AC10495"/>
      <c r="AD10495"/>
      <c r="AE10495"/>
      <c r="AF10495"/>
      <c r="AG10495"/>
      <c r="AH10495"/>
      <c r="AI10495"/>
      <c r="AJ10495"/>
      <c r="AK10495"/>
    </row>
    <row r="10496" spans="1:49">
      <c r="A10496"/>
      <c r="B10496"/>
      <c r="C10496"/>
      <c r="D10496"/>
      <c r="E10496"/>
      <c r="F10496"/>
      <c r="G10496"/>
      <c r="H10496"/>
      <c r="I10496"/>
      <c r="J10496"/>
      <c r="K10496"/>
      <c r="L10496"/>
      <c r="M10496"/>
      <c r="N10496"/>
      <c r="O10496"/>
      <c r="P10496"/>
      <c r="Q10496"/>
      <c r="R10496"/>
      <c r="S10496"/>
      <c r="T10496"/>
      <c r="U10496"/>
      <c r="V10496"/>
      <c r="W10496"/>
      <c r="X10496"/>
      <c r="Y10496"/>
      <c r="Z10496"/>
      <c r="AA10496"/>
      <c r="AB10496"/>
      <c r="AC10496"/>
      <c r="AD10496"/>
      <c r="AE10496"/>
      <c r="AF10496"/>
      <c r="AG10496"/>
      <c r="AH10496"/>
      <c r="AI10496"/>
      <c r="AJ10496"/>
      <c r="AK10496"/>
    </row>
    <row r="10497" spans="1:37">
      <c r="A10497"/>
      <c r="B10497"/>
      <c r="C10497"/>
      <c r="D10497"/>
      <c r="E10497"/>
      <c r="F10497"/>
      <c r="G10497"/>
      <c r="H10497"/>
      <c r="I10497"/>
      <c r="J10497"/>
      <c r="K10497"/>
      <c r="L10497"/>
      <c r="M10497"/>
      <c r="N10497"/>
      <c r="O10497"/>
      <c r="P10497"/>
      <c r="Q10497"/>
      <c r="R10497"/>
      <c r="S10497"/>
      <c r="T10497"/>
      <c r="U10497"/>
      <c r="V10497"/>
      <c r="W10497"/>
      <c r="X10497"/>
      <c r="Y10497"/>
      <c r="Z10497"/>
      <c r="AA10497"/>
      <c r="AB10497"/>
      <c r="AC10497"/>
      <c r="AD10497"/>
      <c r="AE10497"/>
      <c r="AF10497"/>
      <c r="AG10497"/>
      <c r="AH10497"/>
      <c r="AI10497"/>
      <c r="AJ10497"/>
      <c r="AK10497"/>
    </row>
    <row r="10498" spans="1:37">
      <c r="A10498"/>
      <c r="B10498"/>
      <c r="C10498"/>
      <c r="D10498"/>
      <c r="E10498"/>
      <c r="F10498"/>
      <c r="G10498"/>
      <c r="H10498"/>
      <c r="I10498"/>
      <c r="J10498"/>
      <c r="K10498"/>
      <c r="L10498"/>
      <c r="M10498"/>
      <c r="N10498"/>
      <c r="O10498"/>
      <c r="P10498"/>
      <c r="Q10498"/>
      <c r="R10498"/>
      <c r="S10498"/>
      <c r="T10498"/>
      <c r="U10498"/>
      <c r="V10498"/>
      <c r="W10498"/>
      <c r="X10498"/>
      <c r="Y10498"/>
      <c r="Z10498"/>
      <c r="AA10498"/>
      <c r="AB10498"/>
      <c r="AC10498"/>
      <c r="AD10498"/>
      <c r="AE10498"/>
      <c r="AF10498"/>
      <c r="AG10498"/>
      <c r="AH10498"/>
      <c r="AI10498"/>
      <c r="AJ10498"/>
      <c r="AK10498"/>
    </row>
    <row r="10499" spans="1:37">
      <c r="A10499"/>
      <c r="B10499"/>
      <c r="C10499"/>
      <c r="D10499"/>
      <c r="E10499"/>
      <c r="F10499"/>
      <c r="G10499"/>
      <c r="H10499"/>
      <c r="I10499"/>
      <c r="J10499"/>
      <c r="K10499"/>
      <c r="L10499"/>
      <c r="M10499"/>
      <c r="N10499"/>
      <c r="O10499"/>
      <c r="P10499"/>
      <c r="Q10499"/>
      <c r="R10499"/>
      <c r="S10499"/>
      <c r="T10499"/>
      <c r="U10499"/>
      <c r="V10499"/>
      <c r="W10499"/>
      <c r="X10499"/>
      <c r="Y10499"/>
      <c r="Z10499"/>
      <c r="AA10499"/>
      <c r="AB10499"/>
      <c r="AC10499"/>
      <c r="AD10499"/>
      <c r="AE10499"/>
      <c r="AF10499"/>
      <c r="AG10499"/>
      <c r="AH10499"/>
      <c r="AI10499"/>
      <c r="AJ10499"/>
      <c r="AK10499"/>
    </row>
    <row r="10500" spans="1:37">
      <c r="A10500"/>
      <c r="B10500"/>
      <c r="C10500"/>
      <c r="D10500"/>
      <c r="E10500"/>
      <c r="F10500"/>
      <c r="G10500"/>
      <c r="H10500"/>
      <c r="I10500"/>
      <c r="J10500"/>
      <c r="K10500"/>
      <c r="L10500"/>
      <c r="M10500"/>
      <c r="N10500"/>
      <c r="O10500"/>
      <c r="P10500"/>
      <c r="Q10500"/>
      <c r="R10500"/>
      <c r="S10500"/>
      <c r="T10500"/>
      <c r="U10500"/>
      <c r="V10500"/>
      <c r="W10500"/>
      <c r="X10500"/>
      <c r="Y10500"/>
      <c r="Z10500"/>
      <c r="AA10500"/>
      <c r="AB10500"/>
      <c r="AC10500"/>
      <c r="AD10500"/>
      <c r="AE10500"/>
      <c r="AF10500"/>
      <c r="AG10500"/>
      <c r="AH10500"/>
      <c r="AI10500"/>
      <c r="AJ10500"/>
      <c r="AK10500"/>
    </row>
    <row r="10501" spans="1:37">
      <c r="A10501"/>
      <c r="B10501"/>
      <c r="C10501"/>
      <c r="D10501"/>
      <c r="E10501"/>
      <c r="F10501"/>
      <c r="G10501"/>
      <c r="H10501"/>
      <c r="I10501"/>
      <c r="J10501"/>
      <c r="K10501"/>
      <c r="L10501"/>
      <c r="M10501"/>
      <c r="N10501"/>
      <c r="O10501"/>
      <c r="P10501"/>
      <c r="Q10501"/>
      <c r="R10501"/>
      <c r="S10501"/>
      <c r="T10501"/>
      <c r="U10501"/>
      <c r="V10501"/>
      <c r="W10501"/>
      <c r="X10501"/>
      <c r="Y10501"/>
      <c r="Z10501"/>
      <c r="AA10501"/>
      <c r="AB10501"/>
      <c r="AC10501"/>
      <c r="AD10501"/>
      <c r="AE10501"/>
      <c r="AF10501"/>
      <c r="AG10501"/>
      <c r="AH10501"/>
      <c r="AI10501"/>
      <c r="AJ10501"/>
      <c r="AK10501"/>
    </row>
    <row r="10502" spans="1:37">
      <c r="A10502"/>
      <c r="B10502"/>
      <c r="C10502"/>
      <c r="D10502"/>
      <c r="E10502"/>
      <c r="F10502"/>
      <c r="G10502"/>
      <c r="H10502"/>
      <c r="I10502"/>
      <c r="J10502"/>
      <c r="K10502"/>
      <c r="L10502"/>
      <c r="M10502"/>
      <c r="N10502"/>
      <c r="O10502"/>
      <c r="P10502"/>
      <c r="Q10502"/>
      <c r="R10502"/>
      <c r="S10502"/>
      <c r="T10502"/>
      <c r="U10502"/>
      <c r="V10502"/>
      <c r="W10502"/>
      <c r="X10502"/>
      <c r="Y10502"/>
      <c r="Z10502"/>
      <c r="AA10502"/>
      <c r="AB10502"/>
      <c r="AC10502"/>
      <c r="AD10502"/>
      <c r="AE10502"/>
      <c r="AF10502"/>
      <c r="AG10502"/>
      <c r="AH10502"/>
      <c r="AI10502"/>
      <c r="AJ10502"/>
      <c r="AK10502"/>
    </row>
    <row r="10503" spans="1:37">
      <c r="A10503"/>
      <c r="B10503"/>
      <c r="C10503"/>
      <c r="D10503"/>
      <c r="E10503"/>
      <c r="F10503"/>
      <c r="G10503"/>
      <c r="H10503"/>
      <c r="I10503"/>
      <c r="J10503"/>
      <c r="K10503"/>
      <c r="L10503"/>
      <c r="M10503"/>
      <c r="N10503"/>
      <c r="O10503"/>
      <c r="P10503"/>
      <c r="Q10503"/>
      <c r="R10503"/>
      <c r="S10503"/>
      <c r="T10503"/>
      <c r="U10503"/>
      <c r="V10503"/>
      <c r="W10503"/>
      <c r="X10503"/>
      <c r="Y10503"/>
      <c r="Z10503"/>
      <c r="AA10503"/>
      <c r="AB10503"/>
      <c r="AC10503"/>
      <c r="AD10503"/>
      <c r="AE10503"/>
      <c r="AF10503"/>
      <c r="AG10503"/>
      <c r="AH10503"/>
      <c r="AI10503"/>
      <c r="AJ10503"/>
      <c r="AK10503"/>
    </row>
    <row r="10504" spans="1:37">
      <c r="A10504"/>
      <c r="B10504"/>
      <c r="C10504"/>
      <c r="D10504"/>
      <c r="E10504"/>
      <c r="F10504"/>
      <c r="G10504"/>
      <c r="H10504"/>
      <c r="I10504"/>
      <c r="J10504"/>
      <c r="K10504"/>
      <c r="L10504"/>
      <c r="M10504"/>
      <c r="N10504"/>
      <c r="O10504"/>
      <c r="P10504"/>
      <c r="Q10504"/>
      <c r="R10504"/>
      <c r="S10504"/>
      <c r="T10504"/>
      <c r="U10504"/>
      <c r="V10504"/>
      <c r="W10504"/>
      <c r="X10504"/>
      <c r="Y10504"/>
      <c r="Z10504"/>
      <c r="AA10504"/>
      <c r="AB10504"/>
      <c r="AC10504"/>
      <c r="AD10504"/>
      <c r="AE10504"/>
      <c r="AF10504"/>
      <c r="AG10504"/>
      <c r="AH10504"/>
      <c r="AI10504"/>
      <c r="AJ10504"/>
      <c r="AK10504"/>
    </row>
    <row r="10505" spans="1:37">
      <c r="A10505"/>
      <c r="B10505"/>
      <c r="C10505"/>
      <c r="D10505"/>
      <c r="E10505"/>
      <c r="F10505"/>
      <c r="G10505"/>
      <c r="H10505"/>
      <c r="I10505"/>
      <c r="J10505"/>
      <c r="K10505"/>
      <c r="L10505"/>
      <c r="M10505"/>
      <c r="N10505"/>
      <c r="O10505"/>
      <c r="P10505"/>
      <c r="Q10505"/>
      <c r="R10505"/>
      <c r="S10505"/>
      <c r="T10505"/>
      <c r="U10505"/>
      <c r="V10505"/>
      <c r="W10505"/>
      <c r="X10505"/>
      <c r="Y10505"/>
      <c r="Z10505"/>
      <c r="AA10505"/>
      <c r="AB10505"/>
      <c r="AC10505"/>
      <c r="AD10505"/>
      <c r="AE10505"/>
      <c r="AF10505"/>
      <c r="AG10505"/>
      <c r="AH10505"/>
      <c r="AI10505"/>
      <c r="AJ10505"/>
      <c r="AK10505"/>
    </row>
    <row r="10506" spans="1:37">
      <c r="A10506"/>
      <c r="B10506"/>
      <c r="C10506"/>
      <c r="D10506"/>
      <c r="E10506"/>
      <c r="F10506"/>
      <c r="G10506"/>
      <c r="H10506"/>
      <c r="I10506"/>
      <c r="J10506"/>
      <c r="K10506"/>
      <c r="L10506"/>
      <c r="M10506"/>
      <c r="N10506"/>
      <c r="O10506"/>
      <c r="P10506"/>
      <c r="Q10506"/>
      <c r="R10506"/>
      <c r="S10506"/>
      <c r="T10506"/>
      <c r="U10506"/>
      <c r="V10506"/>
      <c r="W10506"/>
      <c r="X10506"/>
      <c r="Y10506"/>
      <c r="Z10506"/>
      <c r="AA10506"/>
      <c r="AB10506"/>
      <c r="AC10506"/>
      <c r="AD10506"/>
      <c r="AE10506"/>
      <c r="AF10506"/>
      <c r="AG10506"/>
      <c r="AH10506"/>
      <c r="AI10506"/>
      <c r="AJ10506"/>
      <c r="AK10506"/>
    </row>
    <row r="10507" spans="1:37">
      <c r="A10507"/>
      <c r="B10507"/>
      <c r="C10507"/>
      <c r="D10507"/>
      <c r="E10507"/>
      <c r="F10507"/>
      <c r="G10507"/>
      <c r="H10507"/>
      <c r="I10507"/>
      <c r="J10507"/>
      <c r="K10507"/>
      <c r="L10507"/>
      <c r="M10507"/>
      <c r="N10507"/>
      <c r="O10507"/>
      <c r="P10507"/>
      <c r="Q10507"/>
      <c r="R10507"/>
      <c r="S10507"/>
      <c r="T10507"/>
      <c r="U10507"/>
      <c r="V10507"/>
      <c r="W10507"/>
      <c r="X10507"/>
      <c r="Y10507"/>
      <c r="Z10507"/>
      <c r="AA10507"/>
      <c r="AB10507"/>
      <c r="AC10507"/>
      <c r="AD10507"/>
      <c r="AE10507"/>
      <c r="AF10507"/>
      <c r="AG10507"/>
      <c r="AH10507"/>
      <c r="AI10507"/>
      <c r="AJ10507"/>
      <c r="AK10507"/>
    </row>
    <row r="10508" spans="1:37">
      <c r="A10508"/>
      <c r="B10508"/>
      <c r="C10508"/>
      <c r="D10508"/>
      <c r="E10508"/>
      <c r="F10508"/>
      <c r="G10508"/>
      <c r="H10508"/>
      <c r="I10508"/>
      <c r="J10508"/>
      <c r="K10508"/>
      <c r="L10508"/>
      <c r="M10508"/>
      <c r="N10508"/>
      <c r="O10508"/>
      <c r="P10508"/>
      <c r="Q10508"/>
      <c r="R10508"/>
      <c r="S10508"/>
      <c r="T10508"/>
      <c r="U10508"/>
      <c r="V10508"/>
      <c r="W10508"/>
      <c r="X10508"/>
      <c r="Y10508"/>
      <c r="Z10508"/>
      <c r="AA10508"/>
      <c r="AB10508"/>
      <c r="AC10508"/>
      <c r="AD10508"/>
      <c r="AE10508"/>
      <c r="AF10508"/>
      <c r="AG10508"/>
      <c r="AH10508"/>
      <c r="AI10508"/>
      <c r="AJ10508"/>
      <c r="AK10508"/>
    </row>
    <row r="10509" spans="1:37">
      <c r="A10509"/>
      <c r="B10509"/>
      <c r="C10509"/>
      <c r="D10509"/>
      <c r="E10509"/>
      <c r="F10509"/>
      <c r="G10509"/>
      <c r="H10509"/>
      <c r="I10509"/>
      <c r="J10509"/>
      <c r="K10509"/>
      <c r="L10509"/>
      <c r="M10509"/>
      <c r="N10509"/>
      <c r="O10509"/>
      <c r="P10509"/>
      <c r="Q10509"/>
      <c r="R10509"/>
      <c r="S10509"/>
      <c r="T10509"/>
      <c r="U10509"/>
      <c r="V10509"/>
      <c r="W10509"/>
      <c r="X10509"/>
      <c r="Y10509"/>
      <c r="Z10509"/>
      <c r="AA10509"/>
      <c r="AB10509"/>
      <c r="AC10509"/>
      <c r="AD10509"/>
      <c r="AE10509"/>
      <c r="AF10509"/>
      <c r="AG10509"/>
      <c r="AH10509"/>
      <c r="AI10509"/>
      <c r="AJ10509"/>
      <c r="AK10509"/>
    </row>
    <row r="10510" spans="1:37">
      <c r="A10510"/>
      <c r="B10510"/>
      <c r="C10510"/>
      <c r="D10510"/>
      <c r="E10510"/>
      <c r="F10510"/>
      <c r="G10510"/>
      <c r="H10510"/>
      <c r="I10510"/>
      <c r="J10510"/>
      <c r="K10510"/>
      <c r="L10510"/>
      <c r="M10510"/>
      <c r="N10510"/>
      <c r="O10510"/>
      <c r="P10510"/>
      <c r="Q10510"/>
      <c r="R10510"/>
      <c r="S10510"/>
      <c r="T10510"/>
      <c r="U10510"/>
      <c r="V10510"/>
      <c r="W10510"/>
      <c r="X10510"/>
      <c r="Y10510"/>
      <c r="Z10510"/>
      <c r="AA10510"/>
      <c r="AB10510"/>
      <c r="AC10510"/>
      <c r="AD10510"/>
      <c r="AE10510"/>
      <c r="AF10510"/>
      <c r="AG10510"/>
      <c r="AH10510"/>
      <c r="AI10510"/>
      <c r="AJ10510"/>
      <c r="AK10510"/>
    </row>
    <row r="10511" spans="1:37">
      <c r="A10511"/>
      <c r="B10511"/>
      <c r="C10511"/>
      <c r="D10511"/>
      <c r="E10511"/>
      <c r="F10511"/>
      <c r="G10511"/>
      <c r="H10511"/>
      <c r="I10511"/>
      <c r="J10511"/>
      <c r="K10511"/>
      <c r="L10511"/>
      <c r="M10511"/>
      <c r="N10511"/>
      <c r="O10511"/>
      <c r="P10511"/>
      <c r="Q10511"/>
      <c r="R10511"/>
      <c r="S10511"/>
      <c r="T10511"/>
      <c r="U10511"/>
      <c r="V10511"/>
      <c r="W10511"/>
      <c r="X10511"/>
      <c r="Y10511"/>
      <c r="Z10511"/>
      <c r="AA10511"/>
      <c r="AB10511"/>
      <c r="AC10511"/>
      <c r="AD10511"/>
      <c r="AE10511"/>
      <c r="AF10511"/>
      <c r="AG10511"/>
      <c r="AH10511"/>
      <c r="AI10511"/>
      <c r="AJ10511"/>
      <c r="AK10511"/>
    </row>
    <row r="10521" spans="1:49">
      <c r="A10521"/>
      <c r="D10521"/>
      <c r="F10521"/>
      <c r="G10521" s="171"/>
      <c r="H10521"/>
      <c r="K10521"/>
      <c r="L10521"/>
    </row>
    <row r="10522" spans="1:49">
      <c r="A10522"/>
      <c r="B10522"/>
      <c r="F10522"/>
      <c r="G10522"/>
      <c r="H10522"/>
      <c r="K10522"/>
      <c r="L10522"/>
      <c r="N10522"/>
    </row>
    <row r="10523" spans="1:49">
      <c r="B10523"/>
      <c r="C10523"/>
      <c r="D10523"/>
      <c r="E10523"/>
      <c r="F10523"/>
      <c r="G10523"/>
      <c r="H10523"/>
      <c r="I10523"/>
      <c r="J10523"/>
      <c r="K10523"/>
      <c r="L10523"/>
      <c r="M10523"/>
      <c r="N10523"/>
      <c r="O10523"/>
      <c r="P10523"/>
      <c r="Q10523"/>
      <c r="R10523"/>
      <c r="S10523"/>
      <c r="T10523"/>
      <c r="U10523"/>
      <c r="V10523"/>
      <c r="W10523"/>
      <c r="X10523"/>
      <c r="Y10523"/>
      <c r="Z10523"/>
      <c r="AA10523"/>
      <c r="AB10523"/>
      <c r="AC10523"/>
      <c r="AD10523"/>
      <c r="AE10523"/>
      <c r="AF10523"/>
      <c r="AG10523"/>
      <c r="AH10523"/>
      <c r="AI10523"/>
      <c r="AJ10523"/>
      <c r="AK10523"/>
    </row>
    <row r="10524" spans="1:49">
      <c r="B10524"/>
      <c r="E10524"/>
      <c r="H10524"/>
      <c r="K10524"/>
      <c r="N10524"/>
      <c r="Q10524"/>
      <c r="T10524"/>
      <c r="W10524"/>
      <c r="Z10524"/>
      <c r="AC10524"/>
      <c r="AF10524"/>
      <c r="AI10524"/>
    </row>
    <row r="10525" spans="1:49">
      <c r="A10525"/>
      <c r="B10525"/>
      <c r="C10525"/>
      <c r="D10525"/>
      <c r="E10525"/>
      <c r="F10525"/>
      <c r="G10525"/>
      <c r="H10525"/>
      <c r="I10525"/>
      <c r="J10525"/>
      <c r="K10525"/>
      <c r="L10525"/>
      <c r="M10525"/>
      <c r="N10525"/>
      <c r="O10525"/>
      <c r="P10525"/>
      <c r="Q10525"/>
      <c r="R10525"/>
      <c r="S10525"/>
      <c r="T10525"/>
      <c r="U10525"/>
      <c r="V10525"/>
      <c r="W10525"/>
      <c r="X10525"/>
      <c r="Y10525"/>
      <c r="Z10525"/>
      <c r="AA10525"/>
      <c r="AB10525"/>
      <c r="AC10525"/>
      <c r="AD10525"/>
      <c r="AE10525"/>
      <c r="AF10525"/>
      <c r="AG10525"/>
      <c r="AH10525"/>
      <c r="AI10525"/>
      <c r="AJ10525"/>
      <c r="AK10525"/>
    </row>
    <row r="10526" spans="1:49">
      <c r="B10526" s="172"/>
      <c r="C10526" s="173"/>
      <c r="D10526" s="173"/>
      <c r="E10526" s="172"/>
      <c r="F10526" s="173"/>
      <c r="G10526" s="173"/>
      <c r="H10526" s="172"/>
      <c r="I10526" s="173"/>
      <c r="J10526" s="173"/>
      <c r="K10526" s="172"/>
      <c r="L10526" s="173"/>
      <c r="M10526" s="173"/>
      <c r="N10526" s="172"/>
      <c r="O10526" s="173"/>
      <c r="P10526" s="173"/>
      <c r="Q10526" s="172"/>
      <c r="R10526" s="173"/>
      <c r="S10526" s="173"/>
      <c r="T10526" s="172"/>
      <c r="U10526" s="173"/>
      <c r="V10526" s="173"/>
      <c r="W10526" s="172"/>
      <c r="X10526" s="173"/>
      <c r="Y10526" s="173"/>
      <c r="Z10526" s="172"/>
      <c r="AA10526" s="173"/>
      <c r="AB10526" s="173"/>
      <c r="AC10526" s="172"/>
      <c r="AD10526" s="173"/>
      <c r="AE10526" s="173"/>
      <c r="AF10526" s="172"/>
      <c r="AG10526" s="173"/>
      <c r="AH10526" s="173"/>
      <c r="AI10526" s="172"/>
      <c r="AJ10526" s="173"/>
      <c r="AK10526" s="173"/>
      <c r="AN10526" s="165" t="e">
        <f>1/($B10526*(1/$B10524)*(1/(5/7+2/7*$D10526))*$B10536/SUM($B10528:$B10551))</f>
        <v>#DIV/0!</v>
      </c>
      <c r="AO10526" s="165" t="e">
        <f>1/(B10526*(1/B10524)*(1/(5/7+2/7*D10526)))</f>
        <v>#DIV/0!</v>
      </c>
      <c r="AP10526" s="165"/>
      <c r="AR10526" s="170">
        <f>CHOOSE(AV$3,C10526,F10526,I10526,L10526,O10526,R10526,U10526,X10526,AA10526,AD10526,AG10526,AJ10526)</f>
        <v>0</v>
      </c>
      <c r="AS10526" s="166"/>
      <c r="AT10526" s="166"/>
      <c r="AV10526" s="116" t="e">
        <f>AN10526/AR10526</f>
        <v>#DIV/0!</v>
      </c>
      <c r="AW10526" s="167" t="e">
        <f>AO10526/AR10526</f>
        <v>#DIV/0!</v>
      </c>
    </row>
    <row r="10527" spans="1:49">
      <c r="A10527"/>
      <c r="B10527"/>
      <c r="C10527"/>
      <c r="D10527"/>
      <c r="E10527"/>
      <c r="F10527"/>
      <c r="G10527"/>
      <c r="H10527"/>
      <c r="I10527"/>
      <c r="J10527"/>
      <c r="K10527"/>
      <c r="L10527"/>
      <c r="M10527"/>
      <c r="N10527"/>
      <c r="O10527"/>
      <c r="P10527"/>
      <c r="Q10527"/>
      <c r="R10527"/>
      <c r="S10527"/>
      <c r="T10527"/>
      <c r="U10527"/>
      <c r="V10527"/>
      <c r="W10527"/>
      <c r="X10527"/>
      <c r="Y10527"/>
      <c r="Z10527"/>
      <c r="AA10527"/>
      <c r="AB10527"/>
      <c r="AC10527"/>
      <c r="AD10527"/>
      <c r="AE10527"/>
      <c r="AF10527"/>
      <c r="AG10527"/>
      <c r="AH10527"/>
      <c r="AI10527"/>
      <c r="AJ10527"/>
      <c r="AK10527"/>
    </row>
    <row r="10528" spans="1:49">
      <c r="A10528"/>
      <c r="B10528"/>
      <c r="C10528"/>
      <c r="D10528"/>
      <c r="E10528"/>
      <c r="F10528"/>
      <c r="G10528"/>
      <c r="H10528"/>
      <c r="I10528"/>
      <c r="J10528"/>
      <c r="K10528"/>
      <c r="L10528"/>
      <c r="M10528"/>
      <c r="N10528"/>
      <c r="O10528"/>
      <c r="P10528"/>
      <c r="Q10528"/>
      <c r="R10528"/>
      <c r="S10528"/>
      <c r="T10528"/>
      <c r="U10528"/>
      <c r="V10528"/>
      <c r="W10528"/>
      <c r="X10528"/>
      <c r="Y10528"/>
      <c r="Z10528"/>
      <c r="AA10528"/>
      <c r="AB10528"/>
      <c r="AC10528"/>
      <c r="AD10528"/>
      <c r="AE10528"/>
      <c r="AF10528"/>
      <c r="AG10528"/>
      <c r="AH10528"/>
      <c r="AI10528"/>
      <c r="AJ10528"/>
      <c r="AK10528"/>
    </row>
    <row r="10529" spans="1:37">
      <c r="A10529"/>
      <c r="B10529"/>
      <c r="C10529"/>
      <c r="D10529"/>
      <c r="E10529"/>
      <c r="F10529"/>
      <c r="G10529"/>
      <c r="H10529"/>
      <c r="I10529"/>
      <c r="J10529"/>
      <c r="K10529"/>
      <c r="L10529"/>
      <c r="M10529"/>
      <c r="N10529"/>
      <c r="O10529"/>
      <c r="P10529"/>
      <c r="Q10529"/>
      <c r="R10529"/>
      <c r="S10529"/>
      <c r="T10529"/>
      <c r="U10529"/>
      <c r="V10529"/>
      <c r="W10529"/>
      <c r="X10529"/>
      <c r="Y10529"/>
      <c r="Z10529"/>
      <c r="AA10529"/>
      <c r="AB10529"/>
      <c r="AC10529"/>
      <c r="AD10529"/>
      <c r="AE10529"/>
      <c r="AF10529"/>
      <c r="AG10529"/>
      <c r="AH10529"/>
      <c r="AI10529"/>
      <c r="AJ10529"/>
      <c r="AK10529"/>
    </row>
    <row r="10530" spans="1:37">
      <c r="A10530"/>
      <c r="B10530"/>
      <c r="C10530"/>
      <c r="D10530"/>
      <c r="E10530"/>
      <c r="F10530"/>
      <c r="G10530"/>
      <c r="H10530"/>
      <c r="I10530"/>
      <c r="J10530"/>
      <c r="K10530"/>
      <c r="L10530"/>
      <c r="M10530"/>
      <c r="N10530"/>
      <c r="O10530"/>
      <c r="P10530"/>
      <c r="Q10530"/>
      <c r="R10530"/>
      <c r="S10530"/>
      <c r="T10530"/>
      <c r="U10530"/>
      <c r="V10530"/>
      <c r="W10530"/>
      <c r="X10530"/>
      <c r="Y10530"/>
      <c r="Z10530"/>
      <c r="AA10530"/>
      <c r="AB10530"/>
      <c r="AC10530"/>
      <c r="AD10530"/>
      <c r="AE10530"/>
      <c r="AF10530"/>
      <c r="AG10530"/>
      <c r="AH10530"/>
      <c r="AI10530"/>
      <c r="AJ10530"/>
      <c r="AK10530"/>
    </row>
    <row r="10531" spans="1:37">
      <c r="A10531"/>
      <c r="B10531"/>
      <c r="C10531"/>
      <c r="D10531"/>
      <c r="E10531"/>
      <c r="F10531"/>
      <c r="G10531"/>
      <c r="H10531"/>
      <c r="I10531"/>
      <c r="J10531"/>
      <c r="K10531"/>
      <c r="L10531"/>
      <c r="M10531"/>
      <c r="N10531"/>
      <c r="O10531"/>
      <c r="P10531"/>
      <c r="Q10531"/>
      <c r="R10531"/>
      <c r="S10531"/>
      <c r="T10531"/>
      <c r="U10531"/>
      <c r="V10531"/>
      <c r="W10531"/>
      <c r="X10531"/>
      <c r="Y10531"/>
      <c r="Z10531"/>
      <c r="AA10531"/>
      <c r="AB10531"/>
      <c r="AC10531"/>
      <c r="AD10531"/>
      <c r="AE10531"/>
      <c r="AF10531"/>
      <c r="AG10531"/>
      <c r="AH10531"/>
      <c r="AI10531"/>
      <c r="AJ10531"/>
      <c r="AK10531"/>
    </row>
    <row r="10532" spans="1:37">
      <c r="A10532"/>
      <c r="B10532"/>
      <c r="C10532"/>
      <c r="D10532"/>
      <c r="E10532"/>
      <c r="F10532"/>
      <c r="G10532"/>
      <c r="H10532"/>
      <c r="I10532"/>
      <c r="J10532"/>
      <c r="K10532"/>
      <c r="L10532"/>
      <c r="M10532"/>
      <c r="N10532"/>
      <c r="O10532"/>
      <c r="P10532"/>
      <c r="Q10532"/>
      <c r="R10532"/>
      <c r="S10532"/>
      <c r="T10532"/>
      <c r="U10532"/>
      <c r="V10532"/>
      <c r="W10532"/>
      <c r="X10532"/>
      <c r="Y10532"/>
      <c r="Z10532"/>
      <c r="AA10532"/>
      <c r="AB10532"/>
      <c r="AC10532"/>
      <c r="AD10532"/>
      <c r="AE10532"/>
      <c r="AF10532"/>
      <c r="AG10532"/>
      <c r="AH10532"/>
      <c r="AI10532"/>
      <c r="AJ10532"/>
      <c r="AK10532"/>
    </row>
    <row r="10533" spans="1:37">
      <c r="A10533"/>
      <c r="B10533"/>
      <c r="C10533"/>
      <c r="D10533"/>
      <c r="E10533"/>
      <c r="F10533"/>
      <c r="G10533"/>
      <c r="H10533"/>
      <c r="I10533"/>
      <c r="J10533"/>
      <c r="K10533"/>
      <c r="L10533"/>
      <c r="M10533"/>
      <c r="N10533"/>
      <c r="O10533"/>
      <c r="P10533"/>
      <c r="Q10533"/>
      <c r="R10533"/>
      <c r="S10533"/>
      <c r="T10533"/>
      <c r="U10533"/>
      <c r="V10533"/>
      <c r="W10533"/>
      <c r="X10533"/>
      <c r="Y10533"/>
      <c r="Z10533"/>
      <c r="AA10533"/>
      <c r="AB10533"/>
      <c r="AC10533"/>
      <c r="AD10533"/>
      <c r="AE10533"/>
      <c r="AF10533"/>
      <c r="AG10533"/>
      <c r="AH10533"/>
      <c r="AI10533"/>
      <c r="AJ10533"/>
      <c r="AK10533"/>
    </row>
    <row r="10534" spans="1:37">
      <c r="A10534"/>
      <c r="B10534"/>
      <c r="C10534"/>
      <c r="D10534"/>
      <c r="E10534"/>
      <c r="F10534"/>
      <c r="G10534"/>
      <c r="H10534"/>
      <c r="I10534"/>
      <c r="J10534"/>
      <c r="K10534"/>
      <c r="L10534"/>
      <c r="M10534"/>
      <c r="N10534"/>
      <c r="O10534"/>
      <c r="P10534"/>
      <c r="Q10534"/>
      <c r="R10534"/>
      <c r="S10534"/>
      <c r="T10534"/>
      <c r="U10534"/>
      <c r="V10534"/>
      <c r="W10534"/>
      <c r="X10534"/>
      <c r="Y10534"/>
      <c r="Z10534"/>
      <c r="AA10534"/>
      <c r="AB10534"/>
      <c r="AC10534"/>
      <c r="AD10534"/>
      <c r="AE10534"/>
      <c r="AF10534"/>
      <c r="AG10534"/>
      <c r="AH10534"/>
      <c r="AI10534"/>
      <c r="AJ10534"/>
      <c r="AK10534"/>
    </row>
    <row r="10535" spans="1:37">
      <c r="A10535"/>
      <c r="B10535"/>
      <c r="C10535"/>
      <c r="D10535"/>
      <c r="E10535"/>
      <c r="F10535"/>
      <c r="G10535"/>
      <c r="H10535"/>
      <c r="I10535"/>
      <c r="J10535"/>
      <c r="K10535"/>
      <c r="L10535"/>
      <c r="M10535"/>
      <c r="N10535"/>
      <c r="O10535"/>
      <c r="P10535"/>
      <c r="Q10535"/>
      <c r="R10535"/>
      <c r="S10535"/>
      <c r="T10535"/>
      <c r="U10535"/>
      <c r="V10535"/>
      <c r="W10535"/>
      <c r="X10535"/>
      <c r="Y10535"/>
      <c r="Z10535"/>
      <c r="AA10535"/>
      <c r="AB10535"/>
      <c r="AC10535"/>
      <c r="AD10535"/>
      <c r="AE10535"/>
      <c r="AF10535"/>
      <c r="AG10535"/>
      <c r="AH10535"/>
      <c r="AI10535"/>
      <c r="AJ10535"/>
      <c r="AK10535"/>
    </row>
    <row r="10536" spans="1:37">
      <c r="A10536"/>
      <c r="B10536"/>
      <c r="C10536"/>
      <c r="D10536"/>
      <c r="E10536"/>
      <c r="F10536"/>
      <c r="G10536"/>
      <c r="H10536"/>
      <c r="I10536"/>
      <c r="J10536"/>
      <c r="K10536"/>
      <c r="L10536"/>
      <c r="M10536"/>
      <c r="N10536"/>
      <c r="O10536"/>
      <c r="P10536"/>
      <c r="Q10536"/>
      <c r="R10536"/>
      <c r="S10536"/>
      <c r="T10536"/>
      <c r="U10536"/>
      <c r="V10536"/>
      <c r="W10536"/>
      <c r="X10536"/>
      <c r="Y10536"/>
      <c r="Z10536"/>
      <c r="AA10536"/>
      <c r="AB10536"/>
      <c r="AC10536"/>
      <c r="AD10536"/>
      <c r="AE10536"/>
      <c r="AF10536"/>
      <c r="AG10536"/>
      <c r="AH10536"/>
      <c r="AI10536"/>
      <c r="AJ10536"/>
      <c r="AK10536"/>
    </row>
    <row r="10537" spans="1:37">
      <c r="A10537"/>
      <c r="B10537"/>
      <c r="C10537"/>
      <c r="D10537"/>
      <c r="E10537"/>
      <c r="F10537"/>
      <c r="G10537"/>
      <c r="H10537"/>
      <c r="I10537"/>
      <c r="J10537"/>
      <c r="K10537"/>
      <c r="L10537"/>
      <c r="M10537"/>
      <c r="N10537"/>
      <c r="O10537"/>
      <c r="P10537"/>
      <c r="Q10537"/>
      <c r="R10537"/>
      <c r="S10537"/>
      <c r="T10537"/>
      <c r="U10537"/>
      <c r="V10537"/>
      <c r="W10537"/>
      <c r="X10537"/>
      <c r="Y10537"/>
      <c r="Z10537"/>
      <c r="AA10537"/>
      <c r="AB10537"/>
      <c r="AC10537"/>
      <c r="AD10537"/>
      <c r="AE10537"/>
      <c r="AF10537"/>
      <c r="AG10537"/>
      <c r="AH10537"/>
      <c r="AI10537"/>
      <c r="AJ10537"/>
      <c r="AK10537"/>
    </row>
    <row r="10538" spans="1:37">
      <c r="A10538"/>
      <c r="B10538"/>
      <c r="C10538"/>
      <c r="D10538"/>
      <c r="E10538"/>
      <c r="F10538"/>
      <c r="G10538"/>
      <c r="H10538"/>
      <c r="I10538"/>
      <c r="J10538"/>
      <c r="K10538"/>
      <c r="L10538"/>
      <c r="M10538"/>
      <c r="N10538"/>
      <c r="O10538"/>
      <c r="P10538"/>
      <c r="Q10538"/>
      <c r="R10538"/>
      <c r="S10538"/>
      <c r="T10538"/>
      <c r="U10538"/>
      <c r="V10538"/>
      <c r="W10538"/>
      <c r="X10538"/>
      <c r="Y10538"/>
      <c r="Z10538"/>
      <c r="AA10538"/>
      <c r="AB10538"/>
      <c r="AC10538"/>
      <c r="AD10538"/>
      <c r="AE10538"/>
      <c r="AF10538"/>
      <c r="AG10538"/>
      <c r="AH10538"/>
      <c r="AI10538"/>
      <c r="AJ10538"/>
      <c r="AK10538"/>
    </row>
    <row r="10539" spans="1:37">
      <c r="A10539"/>
      <c r="B10539"/>
      <c r="C10539"/>
      <c r="D10539"/>
      <c r="E10539"/>
      <c r="F10539"/>
      <c r="G10539"/>
      <c r="H10539"/>
      <c r="I10539"/>
      <c r="J10539"/>
      <c r="K10539"/>
      <c r="L10539"/>
      <c r="M10539"/>
      <c r="N10539"/>
      <c r="O10539"/>
      <c r="P10539"/>
      <c r="Q10539"/>
      <c r="R10539"/>
      <c r="S10539"/>
      <c r="T10539"/>
      <c r="U10539"/>
      <c r="V10539"/>
      <c r="W10539"/>
      <c r="X10539"/>
      <c r="Y10539"/>
      <c r="Z10539"/>
      <c r="AA10539"/>
      <c r="AB10539"/>
      <c r="AC10539"/>
      <c r="AD10539"/>
      <c r="AE10539"/>
      <c r="AF10539"/>
      <c r="AG10539"/>
      <c r="AH10539"/>
      <c r="AI10539"/>
      <c r="AJ10539"/>
      <c r="AK10539"/>
    </row>
    <row r="10540" spans="1:37">
      <c r="A10540"/>
      <c r="B10540"/>
      <c r="C10540"/>
      <c r="D10540"/>
      <c r="E10540"/>
      <c r="F10540"/>
      <c r="G10540"/>
      <c r="H10540"/>
      <c r="I10540"/>
      <c r="J10540"/>
      <c r="K10540"/>
      <c r="L10540"/>
      <c r="M10540"/>
      <c r="N10540"/>
      <c r="O10540"/>
      <c r="P10540"/>
      <c r="Q10540"/>
      <c r="R10540"/>
      <c r="S10540"/>
      <c r="T10540"/>
      <c r="U10540"/>
      <c r="V10540"/>
      <c r="W10540"/>
      <c r="X10540"/>
      <c r="Y10540"/>
      <c r="Z10540"/>
      <c r="AA10540"/>
      <c r="AB10540"/>
      <c r="AC10540"/>
      <c r="AD10540"/>
      <c r="AE10540"/>
      <c r="AF10540"/>
      <c r="AG10540"/>
      <c r="AH10540"/>
      <c r="AI10540"/>
      <c r="AJ10540"/>
      <c r="AK10540"/>
    </row>
    <row r="10541" spans="1:37">
      <c r="A10541"/>
      <c r="B10541"/>
      <c r="C10541"/>
      <c r="D10541"/>
      <c r="E10541"/>
      <c r="F10541"/>
      <c r="G10541"/>
      <c r="H10541"/>
      <c r="I10541"/>
      <c r="J10541"/>
      <c r="K10541"/>
      <c r="L10541"/>
      <c r="M10541"/>
      <c r="N10541"/>
      <c r="O10541"/>
      <c r="P10541"/>
      <c r="Q10541"/>
      <c r="R10541"/>
      <c r="S10541"/>
      <c r="T10541"/>
      <c r="U10541"/>
      <c r="V10541"/>
      <c r="W10541"/>
      <c r="X10541"/>
      <c r="Y10541"/>
      <c r="Z10541"/>
      <c r="AA10541"/>
      <c r="AB10541"/>
      <c r="AC10541"/>
      <c r="AD10541"/>
      <c r="AE10541"/>
      <c r="AF10541"/>
      <c r="AG10541"/>
      <c r="AH10541"/>
      <c r="AI10541"/>
      <c r="AJ10541"/>
      <c r="AK10541"/>
    </row>
    <row r="10542" spans="1:37">
      <c r="A10542"/>
      <c r="B10542"/>
      <c r="C10542"/>
      <c r="D10542"/>
      <c r="E10542"/>
      <c r="F10542"/>
      <c r="G10542"/>
      <c r="H10542"/>
      <c r="I10542"/>
      <c r="J10542"/>
      <c r="K10542"/>
      <c r="L10542"/>
      <c r="M10542"/>
      <c r="N10542"/>
      <c r="O10542"/>
      <c r="P10542"/>
      <c r="Q10542"/>
      <c r="R10542"/>
      <c r="S10542"/>
      <c r="T10542"/>
      <c r="U10542"/>
      <c r="V10542"/>
      <c r="W10542"/>
      <c r="X10542"/>
      <c r="Y10542"/>
      <c r="Z10542"/>
      <c r="AA10542"/>
      <c r="AB10542"/>
      <c r="AC10542"/>
      <c r="AD10542"/>
      <c r="AE10542"/>
      <c r="AF10542"/>
      <c r="AG10542"/>
      <c r="AH10542"/>
      <c r="AI10542"/>
      <c r="AJ10542"/>
      <c r="AK10542"/>
    </row>
    <row r="10543" spans="1:37">
      <c r="A10543"/>
      <c r="B10543"/>
      <c r="C10543"/>
      <c r="D10543"/>
      <c r="E10543"/>
      <c r="F10543"/>
      <c r="G10543"/>
      <c r="H10543"/>
      <c r="I10543"/>
      <c r="J10543"/>
      <c r="K10543"/>
      <c r="L10543"/>
      <c r="M10543"/>
      <c r="N10543"/>
      <c r="O10543"/>
      <c r="P10543"/>
      <c r="Q10543"/>
      <c r="R10543"/>
      <c r="S10543"/>
      <c r="T10543"/>
      <c r="U10543"/>
      <c r="V10543"/>
      <c r="W10543"/>
      <c r="X10543"/>
      <c r="Y10543"/>
      <c r="Z10543"/>
      <c r="AA10543"/>
      <c r="AB10543"/>
      <c r="AC10543"/>
      <c r="AD10543"/>
      <c r="AE10543"/>
      <c r="AF10543"/>
      <c r="AG10543"/>
      <c r="AH10543"/>
      <c r="AI10543"/>
      <c r="AJ10543"/>
      <c r="AK10543"/>
    </row>
    <row r="10544" spans="1:37">
      <c r="A10544"/>
      <c r="B10544"/>
      <c r="C10544"/>
      <c r="D10544"/>
      <c r="E10544"/>
      <c r="F10544"/>
      <c r="G10544"/>
      <c r="H10544"/>
      <c r="I10544"/>
      <c r="J10544"/>
      <c r="K10544"/>
      <c r="L10544"/>
      <c r="M10544"/>
      <c r="N10544"/>
      <c r="O10544"/>
      <c r="P10544"/>
      <c r="Q10544"/>
      <c r="R10544"/>
      <c r="S10544"/>
      <c r="T10544"/>
      <c r="U10544"/>
      <c r="V10544"/>
      <c r="W10544"/>
      <c r="X10544"/>
      <c r="Y10544"/>
      <c r="Z10544"/>
      <c r="AA10544"/>
      <c r="AB10544"/>
      <c r="AC10544"/>
      <c r="AD10544"/>
      <c r="AE10544"/>
      <c r="AF10544"/>
      <c r="AG10544"/>
      <c r="AH10544"/>
      <c r="AI10544"/>
      <c r="AJ10544"/>
      <c r="AK10544"/>
    </row>
    <row r="10545" spans="1:37">
      <c r="A10545"/>
      <c r="B10545"/>
      <c r="C10545"/>
      <c r="D10545"/>
      <c r="E10545"/>
      <c r="F10545"/>
      <c r="G10545"/>
      <c r="H10545"/>
      <c r="I10545"/>
      <c r="J10545"/>
      <c r="K10545"/>
      <c r="L10545"/>
      <c r="M10545"/>
      <c r="N10545"/>
      <c r="O10545"/>
      <c r="P10545"/>
      <c r="Q10545"/>
      <c r="R10545"/>
      <c r="S10545"/>
      <c r="T10545"/>
      <c r="U10545"/>
      <c r="V10545"/>
      <c r="W10545"/>
      <c r="X10545"/>
      <c r="Y10545"/>
      <c r="Z10545"/>
      <c r="AA10545"/>
      <c r="AB10545"/>
      <c r="AC10545"/>
      <c r="AD10545"/>
      <c r="AE10545"/>
      <c r="AF10545"/>
      <c r="AG10545"/>
      <c r="AH10545"/>
      <c r="AI10545"/>
      <c r="AJ10545"/>
      <c r="AK10545"/>
    </row>
    <row r="10546" spans="1:37">
      <c r="A10546"/>
      <c r="B10546"/>
      <c r="C10546"/>
      <c r="D10546"/>
      <c r="E10546"/>
      <c r="F10546"/>
      <c r="G10546"/>
      <c r="H10546"/>
      <c r="I10546"/>
      <c r="J10546"/>
      <c r="K10546"/>
      <c r="L10546"/>
      <c r="M10546"/>
      <c r="N10546"/>
      <c r="O10546"/>
      <c r="P10546"/>
      <c r="Q10546"/>
      <c r="R10546"/>
      <c r="S10546"/>
      <c r="T10546"/>
      <c r="U10546"/>
      <c r="V10546"/>
      <c r="W10546"/>
      <c r="X10546"/>
      <c r="Y10546"/>
      <c r="Z10546"/>
      <c r="AA10546"/>
      <c r="AB10546"/>
      <c r="AC10546"/>
      <c r="AD10546"/>
      <c r="AE10546"/>
      <c r="AF10546"/>
      <c r="AG10546"/>
      <c r="AH10546"/>
      <c r="AI10546"/>
      <c r="AJ10546"/>
      <c r="AK10546"/>
    </row>
    <row r="10547" spans="1:37">
      <c r="A10547"/>
      <c r="B10547"/>
      <c r="C10547"/>
      <c r="D10547"/>
      <c r="E10547"/>
      <c r="F10547"/>
      <c r="G10547"/>
      <c r="H10547"/>
      <c r="I10547"/>
      <c r="J10547"/>
      <c r="K10547"/>
      <c r="L10547"/>
      <c r="M10547"/>
      <c r="N10547"/>
      <c r="O10547"/>
      <c r="P10547"/>
      <c r="Q10547"/>
      <c r="R10547"/>
      <c r="S10547"/>
      <c r="T10547"/>
      <c r="U10547"/>
      <c r="V10547"/>
      <c r="W10547"/>
      <c r="X10547"/>
      <c r="Y10547"/>
      <c r="Z10547"/>
      <c r="AA10547"/>
      <c r="AB10547"/>
      <c r="AC10547"/>
      <c r="AD10547"/>
      <c r="AE10547"/>
      <c r="AF10547"/>
      <c r="AG10547"/>
      <c r="AH10547"/>
      <c r="AI10547"/>
      <c r="AJ10547"/>
      <c r="AK10547"/>
    </row>
    <row r="10548" spans="1:37">
      <c r="A10548"/>
      <c r="B10548"/>
      <c r="C10548"/>
      <c r="D10548"/>
      <c r="E10548"/>
      <c r="F10548"/>
      <c r="G10548"/>
      <c r="H10548"/>
      <c r="I10548"/>
      <c r="J10548"/>
      <c r="K10548"/>
      <c r="L10548"/>
      <c r="M10548"/>
      <c r="N10548"/>
      <c r="O10548"/>
      <c r="P10548"/>
      <c r="Q10548"/>
      <c r="R10548"/>
      <c r="S10548"/>
      <c r="T10548"/>
      <c r="U10548"/>
      <c r="V10548"/>
      <c r="W10548"/>
      <c r="X10548"/>
      <c r="Y10548"/>
      <c r="Z10548"/>
      <c r="AA10548"/>
      <c r="AB10548"/>
      <c r="AC10548"/>
      <c r="AD10548"/>
      <c r="AE10548"/>
      <c r="AF10548"/>
      <c r="AG10548"/>
      <c r="AH10548"/>
      <c r="AI10548"/>
      <c r="AJ10548"/>
      <c r="AK10548"/>
    </row>
    <row r="10549" spans="1:37">
      <c r="A10549"/>
      <c r="B10549"/>
      <c r="C10549"/>
      <c r="D10549"/>
      <c r="E10549"/>
      <c r="F10549"/>
      <c r="G10549"/>
      <c r="H10549"/>
      <c r="I10549"/>
      <c r="J10549"/>
      <c r="K10549"/>
      <c r="L10549"/>
      <c r="M10549"/>
      <c r="N10549"/>
      <c r="O10549"/>
      <c r="P10549"/>
      <c r="Q10549"/>
      <c r="R10549"/>
      <c r="S10549"/>
      <c r="T10549"/>
      <c r="U10549"/>
      <c r="V10549"/>
      <c r="W10549"/>
      <c r="X10549"/>
      <c r="Y10549"/>
      <c r="Z10549"/>
      <c r="AA10549"/>
      <c r="AB10549"/>
      <c r="AC10549"/>
      <c r="AD10549"/>
      <c r="AE10549"/>
      <c r="AF10549"/>
      <c r="AG10549"/>
      <c r="AH10549"/>
      <c r="AI10549"/>
      <c r="AJ10549"/>
      <c r="AK10549"/>
    </row>
    <row r="10550" spans="1:37">
      <c r="A10550"/>
      <c r="B10550"/>
      <c r="C10550"/>
      <c r="D10550"/>
      <c r="E10550"/>
      <c r="F10550"/>
      <c r="G10550"/>
      <c r="H10550"/>
      <c r="I10550"/>
      <c r="J10550"/>
      <c r="K10550"/>
      <c r="L10550"/>
      <c r="M10550"/>
      <c r="N10550"/>
      <c r="O10550"/>
      <c r="P10550"/>
      <c r="Q10550"/>
      <c r="R10550"/>
      <c r="S10550"/>
      <c r="T10550"/>
      <c r="U10550"/>
      <c r="V10550"/>
      <c r="W10550"/>
      <c r="X10550"/>
      <c r="Y10550"/>
      <c r="Z10550"/>
      <c r="AA10550"/>
      <c r="AB10550"/>
      <c r="AC10550"/>
      <c r="AD10550"/>
      <c r="AE10550"/>
      <c r="AF10550"/>
      <c r="AG10550"/>
      <c r="AH10550"/>
      <c r="AI10550"/>
      <c r="AJ10550"/>
      <c r="AK10550"/>
    </row>
    <row r="10551" spans="1:37">
      <c r="A10551"/>
      <c r="B10551"/>
      <c r="C10551"/>
      <c r="D10551"/>
      <c r="E10551"/>
      <c r="F10551"/>
      <c r="G10551"/>
      <c r="H10551"/>
      <c r="I10551"/>
      <c r="J10551"/>
      <c r="K10551"/>
      <c r="L10551"/>
      <c r="M10551"/>
      <c r="N10551"/>
      <c r="O10551"/>
      <c r="P10551"/>
      <c r="Q10551"/>
      <c r="R10551"/>
      <c r="S10551"/>
      <c r="T10551"/>
      <c r="U10551"/>
      <c r="V10551"/>
      <c r="W10551"/>
      <c r="X10551"/>
      <c r="Y10551"/>
      <c r="Z10551"/>
      <c r="AA10551"/>
      <c r="AB10551"/>
      <c r="AC10551"/>
      <c r="AD10551"/>
      <c r="AE10551"/>
      <c r="AF10551"/>
      <c r="AG10551"/>
      <c r="AH10551"/>
      <c r="AI10551"/>
      <c r="AJ10551"/>
      <c r="AK10551"/>
    </row>
    <row r="10561" spans="1:49">
      <c r="A10561"/>
      <c r="D10561"/>
      <c r="F10561"/>
      <c r="G10561" s="171"/>
      <c r="H10561"/>
      <c r="K10561"/>
      <c r="L10561"/>
    </row>
    <row r="10562" spans="1:49">
      <c r="A10562"/>
      <c r="B10562"/>
      <c r="F10562"/>
      <c r="G10562"/>
      <c r="H10562"/>
      <c r="K10562"/>
      <c r="L10562"/>
      <c r="N10562"/>
    </row>
    <row r="10563" spans="1:49">
      <c r="B10563"/>
      <c r="C10563"/>
      <c r="D10563"/>
      <c r="E10563"/>
      <c r="F10563"/>
      <c r="G10563"/>
      <c r="H10563"/>
      <c r="I10563"/>
      <c r="J10563"/>
      <c r="K10563"/>
      <c r="L10563"/>
      <c r="M10563"/>
      <c r="N10563"/>
      <c r="O10563"/>
      <c r="P10563"/>
      <c r="Q10563"/>
      <c r="R10563"/>
      <c r="S10563"/>
      <c r="T10563"/>
      <c r="U10563"/>
      <c r="V10563"/>
      <c r="W10563"/>
      <c r="X10563"/>
      <c r="Y10563"/>
      <c r="Z10563"/>
      <c r="AA10563"/>
      <c r="AB10563"/>
      <c r="AC10563"/>
      <c r="AD10563"/>
      <c r="AE10563"/>
      <c r="AF10563"/>
      <c r="AG10563"/>
      <c r="AH10563"/>
      <c r="AI10563"/>
      <c r="AJ10563"/>
      <c r="AK10563"/>
    </row>
    <row r="10564" spans="1:49">
      <c r="B10564"/>
      <c r="E10564"/>
      <c r="H10564"/>
      <c r="K10564"/>
      <c r="N10564"/>
      <c r="Q10564"/>
      <c r="T10564"/>
      <c r="W10564"/>
      <c r="Z10564"/>
      <c r="AC10564"/>
      <c r="AF10564"/>
      <c r="AI10564"/>
    </row>
    <row r="10565" spans="1:49">
      <c r="A10565"/>
      <c r="B10565"/>
      <c r="C10565"/>
      <c r="D10565"/>
      <c r="E10565"/>
      <c r="F10565"/>
      <c r="G10565"/>
      <c r="H10565"/>
      <c r="I10565"/>
      <c r="J10565"/>
      <c r="K10565"/>
      <c r="L10565"/>
      <c r="M10565"/>
      <c r="N10565"/>
      <c r="O10565"/>
      <c r="P10565"/>
      <c r="Q10565"/>
      <c r="R10565"/>
      <c r="S10565"/>
      <c r="T10565"/>
      <c r="U10565"/>
      <c r="V10565"/>
      <c r="W10565"/>
      <c r="X10565"/>
      <c r="Y10565"/>
      <c r="Z10565"/>
      <c r="AA10565"/>
      <c r="AB10565"/>
      <c r="AC10565"/>
      <c r="AD10565"/>
      <c r="AE10565"/>
      <c r="AF10565"/>
      <c r="AG10565"/>
      <c r="AH10565"/>
      <c r="AI10565"/>
      <c r="AJ10565"/>
      <c r="AK10565"/>
    </row>
    <row r="10566" spans="1:49">
      <c r="B10566" s="172"/>
      <c r="C10566" s="173"/>
      <c r="D10566" s="173"/>
      <c r="E10566" s="172"/>
      <c r="F10566" s="173"/>
      <c r="G10566" s="173"/>
      <c r="H10566" s="172"/>
      <c r="I10566" s="173"/>
      <c r="J10566" s="173"/>
      <c r="K10566" s="172"/>
      <c r="L10566" s="173"/>
      <c r="M10566" s="173"/>
      <c r="N10566" s="172"/>
      <c r="O10566" s="173"/>
      <c r="P10566" s="173"/>
      <c r="Q10566" s="172"/>
      <c r="R10566" s="173"/>
      <c r="S10566" s="173"/>
      <c r="T10566" s="172"/>
      <c r="U10566" s="173"/>
      <c r="V10566" s="173"/>
      <c r="W10566" s="172"/>
      <c r="X10566" s="173"/>
      <c r="Y10566" s="173"/>
      <c r="Z10566" s="172"/>
      <c r="AA10566" s="173"/>
      <c r="AB10566" s="173"/>
      <c r="AC10566" s="172"/>
      <c r="AD10566" s="173"/>
      <c r="AE10566" s="173"/>
      <c r="AF10566" s="172"/>
      <c r="AG10566" s="173"/>
      <c r="AH10566" s="173"/>
      <c r="AI10566" s="172"/>
      <c r="AJ10566" s="173"/>
      <c r="AK10566" s="173"/>
      <c r="AN10566" s="165" t="e">
        <f>1/($B10566*(1/$B10564)*(1/(5/7+2/7*$D10566))*$B10576/SUM($B10568:$B10591))</f>
        <v>#DIV/0!</v>
      </c>
      <c r="AO10566" s="165" t="e">
        <f>1/(B10566*(1/B10564)*(1/(5/7+2/7*D10566)))</f>
        <v>#DIV/0!</v>
      </c>
      <c r="AP10566" s="165"/>
      <c r="AR10566" s="170">
        <f>CHOOSE(AV$3,C10566,F10566,I10566,L10566,O10566,R10566,U10566,X10566,AA10566,AD10566,AG10566,AJ10566)</f>
        <v>0</v>
      </c>
      <c r="AS10566" s="166"/>
      <c r="AT10566" s="166"/>
      <c r="AV10566" s="116" t="e">
        <f>AN10566/AR10566</f>
        <v>#DIV/0!</v>
      </c>
      <c r="AW10566" s="167" t="e">
        <f>AO10566/AR10566</f>
        <v>#DIV/0!</v>
      </c>
    </row>
    <row r="10567" spans="1:49">
      <c r="A10567"/>
      <c r="B10567"/>
      <c r="C10567"/>
      <c r="D10567"/>
      <c r="E10567"/>
      <c r="F10567"/>
      <c r="G10567"/>
      <c r="H10567"/>
      <c r="I10567"/>
      <c r="J10567"/>
      <c r="K10567"/>
      <c r="L10567"/>
      <c r="M10567"/>
      <c r="N10567"/>
      <c r="O10567"/>
      <c r="P10567"/>
      <c r="Q10567"/>
      <c r="R10567"/>
      <c r="S10567"/>
      <c r="T10567"/>
      <c r="U10567"/>
      <c r="V10567"/>
      <c r="W10567"/>
      <c r="X10567"/>
      <c r="Y10567"/>
      <c r="Z10567"/>
      <c r="AA10567"/>
      <c r="AB10567"/>
      <c r="AC10567"/>
      <c r="AD10567"/>
      <c r="AE10567"/>
      <c r="AF10567"/>
      <c r="AG10567"/>
      <c r="AH10567"/>
      <c r="AI10567"/>
      <c r="AJ10567"/>
      <c r="AK10567"/>
    </row>
    <row r="10568" spans="1:49">
      <c r="A10568"/>
      <c r="B10568"/>
      <c r="C10568"/>
      <c r="D10568"/>
      <c r="E10568"/>
      <c r="F10568"/>
      <c r="G10568"/>
      <c r="H10568"/>
      <c r="I10568"/>
      <c r="J10568"/>
      <c r="K10568"/>
      <c r="L10568"/>
      <c r="M10568"/>
      <c r="N10568"/>
      <c r="O10568"/>
      <c r="P10568"/>
      <c r="Q10568"/>
      <c r="R10568"/>
      <c r="S10568"/>
      <c r="T10568"/>
      <c r="U10568"/>
      <c r="V10568"/>
      <c r="W10568"/>
      <c r="X10568"/>
      <c r="Y10568"/>
      <c r="Z10568"/>
      <c r="AA10568"/>
      <c r="AB10568"/>
      <c r="AC10568"/>
      <c r="AD10568"/>
      <c r="AE10568"/>
      <c r="AF10568"/>
      <c r="AG10568"/>
      <c r="AH10568"/>
      <c r="AI10568"/>
      <c r="AJ10568"/>
      <c r="AK10568"/>
    </row>
    <row r="10569" spans="1:49">
      <c r="A10569"/>
      <c r="B10569"/>
      <c r="C10569"/>
      <c r="D10569"/>
      <c r="E10569"/>
      <c r="F10569"/>
      <c r="G10569"/>
      <c r="H10569"/>
      <c r="I10569"/>
      <c r="J10569"/>
      <c r="K10569"/>
      <c r="L10569"/>
      <c r="M10569"/>
      <c r="N10569"/>
      <c r="O10569"/>
      <c r="P10569"/>
      <c r="Q10569"/>
      <c r="R10569"/>
      <c r="S10569"/>
      <c r="T10569"/>
      <c r="U10569"/>
      <c r="V10569"/>
      <c r="W10569"/>
      <c r="X10569"/>
      <c r="Y10569"/>
      <c r="Z10569"/>
      <c r="AA10569"/>
      <c r="AB10569"/>
      <c r="AC10569"/>
      <c r="AD10569"/>
      <c r="AE10569"/>
      <c r="AF10569"/>
      <c r="AG10569"/>
      <c r="AH10569"/>
      <c r="AI10569"/>
      <c r="AJ10569"/>
      <c r="AK10569"/>
    </row>
    <row r="10570" spans="1:49">
      <c r="A10570"/>
      <c r="B10570"/>
      <c r="C10570"/>
      <c r="D10570"/>
      <c r="E10570"/>
      <c r="F10570"/>
      <c r="G10570"/>
      <c r="H10570"/>
      <c r="I10570"/>
      <c r="J10570"/>
      <c r="K10570"/>
      <c r="L10570"/>
      <c r="M10570"/>
      <c r="N10570"/>
      <c r="O10570"/>
      <c r="P10570"/>
      <c r="Q10570"/>
      <c r="R10570"/>
      <c r="S10570"/>
      <c r="T10570"/>
      <c r="U10570"/>
      <c r="V10570"/>
      <c r="W10570"/>
      <c r="X10570"/>
      <c r="Y10570"/>
      <c r="Z10570"/>
      <c r="AA10570"/>
      <c r="AB10570"/>
      <c r="AC10570"/>
      <c r="AD10570"/>
      <c r="AE10570"/>
      <c r="AF10570"/>
      <c r="AG10570"/>
      <c r="AH10570"/>
      <c r="AI10570"/>
      <c r="AJ10570"/>
      <c r="AK10570"/>
    </row>
    <row r="10571" spans="1:49">
      <c r="A10571"/>
      <c r="B10571"/>
      <c r="C10571"/>
      <c r="D10571"/>
      <c r="E10571"/>
      <c r="F10571"/>
      <c r="G10571"/>
      <c r="H10571"/>
      <c r="I10571"/>
      <c r="J10571"/>
      <c r="K10571"/>
      <c r="L10571"/>
      <c r="M10571"/>
      <c r="N10571"/>
      <c r="O10571"/>
      <c r="P10571"/>
      <c r="Q10571"/>
      <c r="R10571"/>
      <c r="S10571"/>
      <c r="T10571"/>
      <c r="U10571"/>
      <c r="V10571"/>
      <c r="W10571"/>
      <c r="X10571"/>
      <c r="Y10571"/>
      <c r="Z10571"/>
      <c r="AA10571"/>
      <c r="AB10571"/>
      <c r="AC10571"/>
      <c r="AD10571"/>
      <c r="AE10571"/>
      <c r="AF10571"/>
      <c r="AG10571"/>
      <c r="AH10571"/>
      <c r="AI10571"/>
      <c r="AJ10571"/>
      <c r="AK10571"/>
    </row>
    <row r="10572" spans="1:49">
      <c r="A10572"/>
      <c r="B10572"/>
      <c r="C10572"/>
      <c r="D10572"/>
      <c r="E10572"/>
      <c r="F10572"/>
      <c r="G10572"/>
      <c r="H10572"/>
      <c r="I10572"/>
      <c r="J10572"/>
      <c r="K10572"/>
      <c r="L10572"/>
      <c r="M10572"/>
      <c r="N10572"/>
      <c r="O10572"/>
      <c r="P10572"/>
      <c r="Q10572"/>
      <c r="R10572"/>
      <c r="S10572"/>
      <c r="T10572"/>
      <c r="U10572"/>
      <c r="V10572"/>
      <c r="W10572"/>
      <c r="X10572"/>
      <c r="Y10572"/>
      <c r="Z10572"/>
      <c r="AA10572"/>
      <c r="AB10572"/>
      <c r="AC10572"/>
      <c r="AD10572"/>
      <c r="AE10572"/>
      <c r="AF10572"/>
      <c r="AG10572"/>
      <c r="AH10572"/>
      <c r="AI10572"/>
      <c r="AJ10572"/>
      <c r="AK10572"/>
    </row>
    <row r="10573" spans="1:49">
      <c r="A10573"/>
      <c r="B10573"/>
      <c r="C10573"/>
      <c r="D10573"/>
      <c r="E10573"/>
      <c r="F10573"/>
      <c r="G10573"/>
      <c r="H10573"/>
      <c r="I10573"/>
      <c r="J10573"/>
      <c r="K10573"/>
      <c r="L10573"/>
      <c r="M10573"/>
      <c r="N10573"/>
      <c r="O10573"/>
      <c r="P10573"/>
      <c r="Q10573"/>
      <c r="R10573"/>
      <c r="S10573"/>
      <c r="T10573"/>
      <c r="U10573"/>
      <c r="V10573"/>
      <c r="W10573"/>
      <c r="X10573"/>
      <c r="Y10573"/>
      <c r="Z10573"/>
      <c r="AA10573"/>
      <c r="AB10573"/>
      <c r="AC10573"/>
      <c r="AD10573"/>
      <c r="AE10573"/>
      <c r="AF10573"/>
      <c r="AG10573"/>
      <c r="AH10573"/>
      <c r="AI10573"/>
      <c r="AJ10573"/>
      <c r="AK10573"/>
    </row>
    <row r="10574" spans="1:49">
      <c r="A10574"/>
      <c r="B10574"/>
      <c r="C10574"/>
      <c r="D10574"/>
      <c r="E10574"/>
      <c r="F10574"/>
      <c r="G10574"/>
      <c r="H10574"/>
      <c r="I10574"/>
      <c r="J10574"/>
      <c r="K10574"/>
      <c r="L10574"/>
      <c r="M10574"/>
      <c r="N10574"/>
      <c r="O10574"/>
      <c r="P10574"/>
      <c r="Q10574"/>
      <c r="R10574"/>
      <c r="S10574"/>
      <c r="T10574"/>
      <c r="U10574"/>
      <c r="V10574"/>
      <c r="W10574"/>
      <c r="X10574"/>
      <c r="Y10574"/>
      <c r="Z10574"/>
      <c r="AA10574"/>
      <c r="AB10574"/>
      <c r="AC10574"/>
      <c r="AD10574"/>
      <c r="AE10574"/>
      <c r="AF10574"/>
      <c r="AG10574"/>
      <c r="AH10574"/>
      <c r="AI10574"/>
      <c r="AJ10574"/>
      <c r="AK10574"/>
    </row>
    <row r="10575" spans="1:49">
      <c r="A10575"/>
      <c r="B10575"/>
      <c r="C10575"/>
      <c r="D10575"/>
      <c r="E10575"/>
      <c r="F10575"/>
      <c r="G10575"/>
      <c r="H10575"/>
      <c r="I10575"/>
      <c r="J10575"/>
      <c r="K10575"/>
      <c r="L10575"/>
      <c r="M10575"/>
      <c r="N10575"/>
      <c r="O10575"/>
      <c r="P10575"/>
      <c r="Q10575"/>
      <c r="R10575"/>
      <c r="S10575"/>
      <c r="T10575"/>
      <c r="U10575"/>
      <c r="V10575"/>
      <c r="W10575"/>
      <c r="X10575"/>
      <c r="Y10575"/>
      <c r="Z10575"/>
      <c r="AA10575"/>
      <c r="AB10575"/>
      <c r="AC10575"/>
      <c r="AD10575"/>
      <c r="AE10575"/>
      <c r="AF10575"/>
      <c r="AG10575"/>
      <c r="AH10575"/>
      <c r="AI10575"/>
      <c r="AJ10575"/>
      <c r="AK10575"/>
    </row>
    <row r="10576" spans="1:49">
      <c r="A10576"/>
      <c r="B10576"/>
      <c r="C10576"/>
      <c r="D10576"/>
      <c r="E10576"/>
      <c r="F10576"/>
      <c r="G10576"/>
      <c r="H10576"/>
      <c r="I10576"/>
      <c r="J10576"/>
      <c r="K10576"/>
      <c r="L10576"/>
      <c r="M10576"/>
      <c r="N10576"/>
      <c r="O10576"/>
      <c r="P10576"/>
      <c r="Q10576"/>
      <c r="R10576"/>
      <c r="S10576"/>
      <c r="T10576"/>
      <c r="U10576"/>
      <c r="V10576"/>
      <c r="W10576"/>
      <c r="X10576"/>
      <c r="Y10576"/>
      <c r="Z10576"/>
      <c r="AA10576"/>
      <c r="AB10576"/>
      <c r="AC10576"/>
      <c r="AD10576"/>
      <c r="AE10576"/>
      <c r="AF10576"/>
      <c r="AG10576"/>
      <c r="AH10576"/>
      <c r="AI10576"/>
      <c r="AJ10576"/>
      <c r="AK10576"/>
    </row>
    <row r="10577" spans="1:37">
      <c r="A10577"/>
      <c r="B10577"/>
      <c r="C10577"/>
      <c r="D10577"/>
      <c r="E10577"/>
      <c r="F10577"/>
      <c r="G10577"/>
      <c r="H10577"/>
      <c r="I10577"/>
      <c r="J10577"/>
      <c r="K10577"/>
      <c r="L10577"/>
      <c r="M10577"/>
      <c r="N10577"/>
      <c r="O10577"/>
      <c r="P10577"/>
      <c r="Q10577"/>
      <c r="R10577"/>
      <c r="S10577"/>
      <c r="T10577"/>
      <c r="U10577"/>
      <c r="V10577"/>
      <c r="W10577"/>
      <c r="X10577"/>
      <c r="Y10577"/>
      <c r="Z10577"/>
      <c r="AA10577"/>
      <c r="AB10577"/>
      <c r="AC10577"/>
      <c r="AD10577"/>
      <c r="AE10577"/>
      <c r="AF10577"/>
      <c r="AG10577"/>
      <c r="AH10577"/>
      <c r="AI10577"/>
      <c r="AJ10577"/>
      <c r="AK10577"/>
    </row>
    <row r="10578" spans="1:37">
      <c r="A10578"/>
      <c r="B10578"/>
      <c r="C10578"/>
      <c r="D10578"/>
      <c r="E10578"/>
      <c r="F10578"/>
      <c r="G10578"/>
      <c r="H10578"/>
      <c r="I10578"/>
      <c r="J10578"/>
      <c r="K10578"/>
      <c r="L10578"/>
      <c r="M10578"/>
      <c r="N10578"/>
      <c r="O10578"/>
      <c r="P10578"/>
      <c r="Q10578"/>
      <c r="R10578"/>
      <c r="S10578"/>
      <c r="T10578"/>
      <c r="U10578"/>
      <c r="V10578"/>
      <c r="W10578"/>
      <c r="X10578"/>
      <c r="Y10578"/>
      <c r="Z10578"/>
      <c r="AA10578"/>
      <c r="AB10578"/>
      <c r="AC10578"/>
      <c r="AD10578"/>
      <c r="AE10578"/>
      <c r="AF10578"/>
      <c r="AG10578"/>
      <c r="AH10578"/>
      <c r="AI10578"/>
      <c r="AJ10578"/>
      <c r="AK10578"/>
    </row>
    <row r="10579" spans="1:37">
      <c r="A10579"/>
      <c r="B10579"/>
      <c r="C10579"/>
      <c r="D10579"/>
      <c r="E10579"/>
      <c r="F10579"/>
      <c r="G10579"/>
      <c r="H10579"/>
      <c r="I10579"/>
      <c r="J10579"/>
      <c r="K10579"/>
      <c r="L10579"/>
      <c r="M10579"/>
      <c r="N10579"/>
      <c r="O10579"/>
      <c r="P10579"/>
      <c r="Q10579"/>
      <c r="R10579"/>
      <c r="S10579"/>
      <c r="T10579"/>
      <c r="U10579"/>
      <c r="V10579"/>
      <c r="W10579"/>
      <c r="X10579"/>
      <c r="Y10579"/>
      <c r="Z10579"/>
      <c r="AA10579"/>
      <c r="AB10579"/>
      <c r="AC10579"/>
      <c r="AD10579"/>
      <c r="AE10579"/>
      <c r="AF10579"/>
      <c r="AG10579"/>
      <c r="AH10579"/>
      <c r="AI10579"/>
      <c r="AJ10579"/>
      <c r="AK10579"/>
    </row>
    <row r="10580" spans="1:37">
      <c r="A10580"/>
      <c r="B10580"/>
      <c r="C10580"/>
      <c r="D10580"/>
      <c r="E10580"/>
      <c r="F10580"/>
      <c r="G10580"/>
      <c r="H10580"/>
      <c r="I10580"/>
      <c r="J10580"/>
      <c r="K10580"/>
      <c r="L10580"/>
      <c r="M10580"/>
      <c r="N10580"/>
      <c r="O10580"/>
      <c r="P10580"/>
      <c r="Q10580"/>
      <c r="R10580"/>
      <c r="S10580"/>
      <c r="T10580"/>
      <c r="U10580"/>
      <c r="V10580"/>
      <c r="W10580"/>
      <c r="X10580"/>
      <c r="Y10580"/>
      <c r="Z10580"/>
      <c r="AA10580"/>
      <c r="AB10580"/>
      <c r="AC10580"/>
      <c r="AD10580"/>
      <c r="AE10580"/>
      <c r="AF10580"/>
      <c r="AG10580"/>
      <c r="AH10580"/>
      <c r="AI10580"/>
      <c r="AJ10580"/>
      <c r="AK10580"/>
    </row>
    <row r="10581" spans="1:37">
      <c r="A10581"/>
      <c r="B10581"/>
      <c r="C10581"/>
      <c r="D10581"/>
      <c r="E10581"/>
      <c r="F10581"/>
      <c r="G10581"/>
      <c r="H10581"/>
      <c r="I10581"/>
      <c r="J10581"/>
      <c r="K10581"/>
      <c r="L10581"/>
      <c r="M10581"/>
      <c r="N10581"/>
      <c r="O10581"/>
      <c r="P10581"/>
      <c r="Q10581"/>
      <c r="R10581"/>
      <c r="S10581"/>
      <c r="T10581"/>
      <c r="U10581"/>
      <c r="V10581"/>
      <c r="W10581"/>
      <c r="X10581"/>
      <c r="Y10581"/>
      <c r="Z10581"/>
      <c r="AA10581"/>
      <c r="AB10581"/>
      <c r="AC10581"/>
      <c r="AD10581"/>
      <c r="AE10581"/>
      <c r="AF10581"/>
      <c r="AG10581"/>
      <c r="AH10581"/>
      <c r="AI10581"/>
      <c r="AJ10581"/>
      <c r="AK10581"/>
    </row>
    <row r="10582" spans="1:37">
      <c r="A10582"/>
      <c r="B10582"/>
      <c r="C10582"/>
      <c r="D10582"/>
      <c r="E10582"/>
      <c r="F10582"/>
      <c r="G10582"/>
      <c r="H10582"/>
      <c r="I10582"/>
      <c r="J10582"/>
      <c r="K10582"/>
      <c r="L10582"/>
      <c r="M10582"/>
      <c r="N10582"/>
      <c r="O10582"/>
      <c r="P10582"/>
      <c r="Q10582"/>
      <c r="R10582"/>
      <c r="S10582"/>
      <c r="T10582"/>
      <c r="U10582"/>
      <c r="V10582"/>
      <c r="W10582"/>
      <c r="X10582"/>
      <c r="Y10582"/>
      <c r="Z10582"/>
      <c r="AA10582"/>
      <c r="AB10582"/>
      <c r="AC10582"/>
      <c r="AD10582"/>
      <c r="AE10582"/>
      <c r="AF10582"/>
      <c r="AG10582"/>
      <c r="AH10582"/>
      <c r="AI10582"/>
      <c r="AJ10582"/>
      <c r="AK10582"/>
    </row>
    <row r="10583" spans="1:37">
      <c r="A10583"/>
      <c r="B10583"/>
      <c r="C10583"/>
      <c r="D10583"/>
      <c r="E10583"/>
      <c r="F10583"/>
      <c r="G10583"/>
      <c r="H10583"/>
      <c r="I10583"/>
      <c r="J10583"/>
      <c r="K10583"/>
      <c r="L10583"/>
      <c r="M10583"/>
      <c r="N10583"/>
      <c r="O10583"/>
      <c r="P10583"/>
      <c r="Q10583"/>
      <c r="R10583"/>
      <c r="S10583"/>
      <c r="T10583"/>
      <c r="U10583"/>
      <c r="V10583"/>
      <c r="W10583"/>
      <c r="X10583"/>
      <c r="Y10583"/>
      <c r="Z10583"/>
      <c r="AA10583"/>
      <c r="AB10583"/>
      <c r="AC10583"/>
      <c r="AD10583"/>
      <c r="AE10583"/>
      <c r="AF10583"/>
      <c r="AG10583"/>
      <c r="AH10583"/>
      <c r="AI10583"/>
      <c r="AJ10583"/>
      <c r="AK10583"/>
    </row>
    <row r="10584" spans="1:37">
      <c r="A10584"/>
      <c r="B10584"/>
      <c r="C10584"/>
      <c r="D10584"/>
      <c r="E10584"/>
      <c r="F10584"/>
      <c r="G10584"/>
      <c r="H10584"/>
      <c r="I10584"/>
      <c r="J10584"/>
      <c r="K10584"/>
      <c r="L10584"/>
      <c r="M10584"/>
      <c r="N10584"/>
      <c r="O10584"/>
      <c r="P10584"/>
      <c r="Q10584"/>
      <c r="R10584"/>
      <c r="S10584"/>
      <c r="T10584"/>
      <c r="U10584"/>
      <c r="V10584"/>
      <c r="W10584"/>
      <c r="X10584"/>
      <c r="Y10584"/>
      <c r="Z10584"/>
      <c r="AA10584"/>
      <c r="AB10584"/>
      <c r="AC10584"/>
      <c r="AD10584"/>
      <c r="AE10584"/>
      <c r="AF10584"/>
      <c r="AG10584"/>
      <c r="AH10584"/>
      <c r="AI10584"/>
      <c r="AJ10584"/>
      <c r="AK10584"/>
    </row>
    <row r="10585" spans="1:37">
      <c r="A10585"/>
      <c r="B10585"/>
      <c r="C10585"/>
      <c r="D10585"/>
      <c r="E10585"/>
      <c r="F10585"/>
      <c r="G10585"/>
      <c r="H10585"/>
      <c r="I10585"/>
      <c r="J10585"/>
      <c r="K10585"/>
      <c r="L10585"/>
      <c r="M10585"/>
      <c r="N10585"/>
      <c r="O10585"/>
      <c r="P10585"/>
      <c r="Q10585"/>
      <c r="R10585"/>
      <c r="S10585"/>
      <c r="T10585"/>
      <c r="U10585"/>
      <c r="V10585"/>
      <c r="W10585"/>
      <c r="X10585"/>
      <c r="Y10585"/>
      <c r="Z10585"/>
      <c r="AA10585"/>
      <c r="AB10585"/>
      <c r="AC10585"/>
      <c r="AD10585"/>
      <c r="AE10585"/>
      <c r="AF10585"/>
      <c r="AG10585"/>
      <c r="AH10585"/>
      <c r="AI10585"/>
      <c r="AJ10585"/>
      <c r="AK10585"/>
    </row>
    <row r="10586" spans="1:37">
      <c r="A10586"/>
      <c r="B10586"/>
      <c r="C10586"/>
      <c r="D10586"/>
      <c r="E10586"/>
      <c r="F10586"/>
      <c r="G10586"/>
      <c r="H10586"/>
      <c r="I10586"/>
      <c r="J10586"/>
      <c r="K10586"/>
      <c r="L10586"/>
      <c r="M10586"/>
      <c r="N10586"/>
      <c r="O10586"/>
      <c r="P10586"/>
      <c r="Q10586"/>
      <c r="R10586"/>
      <c r="S10586"/>
      <c r="T10586"/>
      <c r="U10586"/>
      <c r="V10586"/>
      <c r="W10586"/>
      <c r="X10586"/>
      <c r="Y10586"/>
      <c r="Z10586"/>
      <c r="AA10586"/>
      <c r="AB10586"/>
      <c r="AC10586"/>
      <c r="AD10586"/>
      <c r="AE10586"/>
      <c r="AF10586"/>
      <c r="AG10586"/>
      <c r="AH10586"/>
      <c r="AI10586"/>
      <c r="AJ10586"/>
      <c r="AK10586"/>
    </row>
    <row r="10587" spans="1:37">
      <c r="A10587"/>
      <c r="B10587"/>
      <c r="C10587"/>
      <c r="D10587"/>
      <c r="E10587"/>
      <c r="F10587"/>
      <c r="G10587"/>
      <c r="H10587"/>
      <c r="I10587"/>
      <c r="J10587"/>
      <c r="K10587"/>
      <c r="L10587"/>
      <c r="M10587"/>
      <c r="N10587"/>
      <c r="O10587"/>
      <c r="P10587"/>
      <c r="Q10587"/>
      <c r="R10587"/>
      <c r="S10587"/>
      <c r="T10587"/>
      <c r="U10587"/>
      <c r="V10587"/>
      <c r="W10587"/>
      <c r="X10587"/>
      <c r="Y10587"/>
      <c r="Z10587"/>
      <c r="AA10587"/>
      <c r="AB10587"/>
      <c r="AC10587"/>
      <c r="AD10587"/>
      <c r="AE10587"/>
      <c r="AF10587"/>
      <c r="AG10587"/>
      <c r="AH10587"/>
      <c r="AI10587"/>
      <c r="AJ10587"/>
      <c r="AK10587"/>
    </row>
    <row r="10588" spans="1:37">
      <c r="A10588"/>
      <c r="B10588"/>
      <c r="C10588"/>
      <c r="D10588"/>
      <c r="E10588"/>
      <c r="F10588"/>
      <c r="G10588"/>
      <c r="H10588"/>
      <c r="I10588"/>
      <c r="J10588"/>
      <c r="K10588"/>
      <c r="L10588"/>
      <c r="M10588"/>
      <c r="N10588"/>
      <c r="O10588"/>
      <c r="P10588"/>
      <c r="Q10588"/>
      <c r="R10588"/>
      <c r="S10588"/>
      <c r="T10588"/>
      <c r="U10588"/>
      <c r="V10588"/>
      <c r="W10588"/>
      <c r="X10588"/>
      <c r="Y10588"/>
      <c r="Z10588"/>
      <c r="AA10588"/>
      <c r="AB10588"/>
      <c r="AC10588"/>
      <c r="AD10588"/>
      <c r="AE10588"/>
      <c r="AF10588"/>
      <c r="AG10588"/>
      <c r="AH10588"/>
      <c r="AI10588"/>
      <c r="AJ10588"/>
      <c r="AK10588"/>
    </row>
    <row r="10589" spans="1:37">
      <c r="A10589"/>
      <c r="B10589"/>
      <c r="C10589"/>
      <c r="D10589"/>
      <c r="E10589"/>
      <c r="F10589"/>
      <c r="G10589"/>
      <c r="H10589"/>
      <c r="I10589"/>
      <c r="J10589"/>
      <c r="K10589"/>
      <c r="L10589"/>
      <c r="M10589"/>
      <c r="N10589"/>
      <c r="O10589"/>
      <c r="P10589"/>
      <c r="Q10589"/>
      <c r="R10589"/>
      <c r="S10589"/>
      <c r="T10589"/>
      <c r="U10589"/>
      <c r="V10589"/>
      <c r="W10589"/>
      <c r="X10589"/>
      <c r="Y10589"/>
      <c r="Z10589"/>
      <c r="AA10589"/>
      <c r="AB10589"/>
      <c r="AC10589"/>
      <c r="AD10589"/>
      <c r="AE10589"/>
      <c r="AF10589"/>
      <c r="AG10589"/>
      <c r="AH10589"/>
      <c r="AI10589"/>
      <c r="AJ10589"/>
      <c r="AK10589"/>
    </row>
    <row r="10590" spans="1:37">
      <c r="A10590"/>
      <c r="B10590"/>
      <c r="C10590"/>
      <c r="D10590"/>
      <c r="E10590"/>
      <c r="F10590"/>
      <c r="G10590"/>
      <c r="H10590"/>
      <c r="I10590"/>
      <c r="J10590"/>
      <c r="K10590"/>
      <c r="L10590"/>
      <c r="M10590"/>
      <c r="N10590"/>
      <c r="O10590"/>
      <c r="P10590"/>
      <c r="Q10590"/>
      <c r="R10590"/>
      <c r="S10590"/>
      <c r="T10590"/>
      <c r="U10590"/>
      <c r="V10590"/>
      <c r="W10590"/>
      <c r="X10590"/>
      <c r="Y10590"/>
      <c r="Z10590"/>
      <c r="AA10590"/>
      <c r="AB10590"/>
      <c r="AC10590"/>
      <c r="AD10590"/>
      <c r="AE10590"/>
      <c r="AF10590"/>
      <c r="AG10590"/>
      <c r="AH10590"/>
      <c r="AI10590"/>
      <c r="AJ10590"/>
      <c r="AK10590"/>
    </row>
    <row r="10591" spans="1:37">
      <c r="A10591"/>
      <c r="B10591"/>
      <c r="C10591"/>
      <c r="D10591"/>
      <c r="E10591"/>
      <c r="F10591"/>
      <c r="G10591"/>
      <c r="H10591"/>
      <c r="I10591"/>
      <c r="J10591"/>
      <c r="K10591"/>
      <c r="L10591"/>
      <c r="M10591"/>
      <c r="N10591"/>
      <c r="O10591"/>
      <c r="P10591"/>
      <c r="Q10591"/>
      <c r="R10591"/>
      <c r="S10591"/>
      <c r="T10591"/>
      <c r="U10591"/>
      <c r="V10591"/>
      <c r="W10591"/>
      <c r="X10591"/>
      <c r="Y10591"/>
      <c r="Z10591"/>
      <c r="AA10591"/>
      <c r="AB10591"/>
      <c r="AC10591"/>
      <c r="AD10591"/>
      <c r="AE10591"/>
      <c r="AF10591"/>
      <c r="AG10591"/>
      <c r="AH10591"/>
      <c r="AI10591"/>
      <c r="AJ10591"/>
      <c r="AK10591"/>
    </row>
    <row r="10601" spans="1:49">
      <c r="A10601"/>
      <c r="D10601"/>
      <c r="F10601"/>
      <c r="G10601" s="171"/>
      <c r="H10601"/>
      <c r="K10601"/>
      <c r="L10601"/>
    </row>
    <row r="10602" spans="1:49">
      <c r="A10602"/>
      <c r="B10602"/>
      <c r="F10602"/>
      <c r="G10602"/>
      <c r="H10602"/>
      <c r="K10602"/>
      <c r="L10602"/>
      <c r="N10602"/>
    </row>
    <row r="10603" spans="1:49">
      <c r="B10603"/>
      <c r="C10603"/>
      <c r="D10603"/>
      <c r="E10603"/>
      <c r="F10603"/>
      <c r="G10603"/>
      <c r="H10603"/>
      <c r="I10603"/>
      <c r="J10603"/>
      <c r="K10603"/>
      <c r="L10603"/>
      <c r="M10603"/>
      <c r="N10603"/>
      <c r="O10603"/>
      <c r="P10603"/>
      <c r="Q10603"/>
      <c r="R10603"/>
      <c r="S10603"/>
      <c r="T10603"/>
      <c r="U10603"/>
      <c r="V10603"/>
      <c r="W10603"/>
      <c r="X10603"/>
      <c r="Y10603"/>
      <c r="Z10603"/>
      <c r="AA10603"/>
      <c r="AB10603"/>
      <c r="AC10603"/>
      <c r="AD10603"/>
      <c r="AE10603"/>
      <c r="AF10603"/>
      <c r="AG10603"/>
      <c r="AH10603"/>
      <c r="AI10603"/>
      <c r="AJ10603"/>
      <c r="AK10603"/>
    </row>
    <row r="10604" spans="1:49">
      <c r="B10604"/>
      <c r="E10604"/>
      <c r="H10604"/>
      <c r="K10604"/>
      <c r="N10604"/>
      <c r="Q10604"/>
      <c r="T10604"/>
      <c r="W10604"/>
      <c r="Z10604"/>
      <c r="AC10604"/>
      <c r="AF10604"/>
      <c r="AI10604"/>
    </row>
    <row r="10605" spans="1:49">
      <c r="A10605"/>
      <c r="B10605"/>
      <c r="C10605"/>
      <c r="D10605"/>
      <c r="E10605"/>
      <c r="F10605"/>
      <c r="G10605"/>
      <c r="H10605"/>
      <c r="I10605"/>
      <c r="J10605"/>
      <c r="K10605"/>
      <c r="L10605"/>
      <c r="M10605"/>
      <c r="N10605"/>
      <c r="O10605"/>
      <c r="P10605"/>
      <c r="Q10605"/>
      <c r="R10605"/>
      <c r="S10605"/>
      <c r="T10605"/>
      <c r="U10605"/>
      <c r="V10605"/>
      <c r="W10605"/>
      <c r="X10605"/>
      <c r="Y10605"/>
      <c r="Z10605"/>
      <c r="AA10605"/>
      <c r="AB10605"/>
      <c r="AC10605"/>
      <c r="AD10605"/>
      <c r="AE10605"/>
      <c r="AF10605"/>
      <c r="AG10605"/>
      <c r="AH10605"/>
      <c r="AI10605"/>
      <c r="AJ10605"/>
      <c r="AK10605"/>
    </row>
    <row r="10606" spans="1:49">
      <c r="B10606" s="172"/>
      <c r="C10606" s="173"/>
      <c r="D10606" s="173"/>
      <c r="E10606" s="172"/>
      <c r="F10606" s="173"/>
      <c r="G10606" s="173"/>
      <c r="H10606" s="172"/>
      <c r="I10606" s="173"/>
      <c r="J10606" s="173"/>
      <c r="K10606" s="172"/>
      <c r="L10606" s="173"/>
      <c r="M10606" s="173"/>
      <c r="N10606" s="172"/>
      <c r="O10606" s="173"/>
      <c r="P10606" s="173"/>
      <c r="Q10606" s="172"/>
      <c r="R10606" s="173"/>
      <c r="S10606" s="173"/>
      <c r="T10606" s="172"/>
      <c r="U10606" s="173"/>
      <c r="V10606" s="173"/>
      <c r="W10606" s="172"/>
      <c r="X10606" s="173"/>
      <c r="Y10606" s="173"/>
      <c r="Z10606" s="172"/>
      <c r="AA10606" s="173"/>
      <c r="AB10606" s="173"/>
      <c r="AC10606" s="172"/>
      <c r="AD10606" s="173"/>
      <c r="AE10606" s="173"/>
      <c r="AF10606" s="172"/>
      <c r="AG10606" s="173"/>
      <c r="AH10606" s="173"/>
      <c r="AI10606" s="172"/>
      <c r="AJ10606" s="173"/>
      <c r="AK10606" s="173"/>
      <c r="AN10606" s="165" t="e">
        <f>1/($B10606*(1/$B10604)*(1/(5/7+2/7*$D10606))*$B10616/SUM($B10608:$B10631))</f>
        <v>#DIV/0!</v>
      </c>
      <c r="AO10606" s="165" t="e">
        <f>1/(B10606*(1/B10604)*(1/(5/7+2/7*D10606)))</f>
        <v>#DIV/0!</v>
      </c>
      <c r="AP10606" s="165"/>
      <c r="AR10606" s="170">
        <f>CHOOSE(AV$3,C10606,F10606,I10606,L10606,O10606,R10606,U10606,X10606,AA10606,AD10606,AG10606,AJ10606)</f>
        <v>0</v>
      </c>
      <c r="AS10606" s="166"/>
      <c r="AT10606" s="166"/>
      <c r="AV10606" s="116" t="e">
        <f>AN10606/AR10606</f>
        <v>#DIV/0!</v>
      </c>
      <c r="AW10606" s="167" t="e">
        <f>AO10606/AR10606</f>
        <v>#DIV/0!</v>
      </c>
    </row>
    <row r="10607" spans="1:49">
      <c r="A10607"/>
      <c r="B10607"/>
      <c r="C10607"/>
      <c r="D10607"/>
      <c r="E10607"/>
      <c r="F10607"/>
      <c r="G10607"/>
      <c r="H10607"/>
      <c r="I10607"/>
      <c r="J10607"/>
      <c r="K10607"/>
      <c r="L10607"/>
      <c r="M10607"/>
      <c r="N10607"/>
      <c r="O10607"/>
      <c r="P10607"/>
      <c r="Q10607"/>
      <c r="R10607"/>
      <c r="S10607"/>
      <c r="T10607"/>
      <c r="U10607"/>
      <c r="V10607"/>
      <c r="W10607"/>
      <c r="X10607"/>
      <c r="Y10607"/>
      <c r="Z10607"/>
      <c r="AA10607"/>
      <c r="AB10607"/>
      <c r="AC10607"/>
      <c r="AD10607"/>
      <c r="AE10607"/>
      <c r="AF10607"/>
      <c r="AG10607"/>
      <c r="AH10607"/>
      <c r="AI10607"/>
      <c r="AJ10607"/>
      <c r="AK10607"/>
    </row>
    <row r="10608" spans="1:49">
      <c r="A10608"/>
      <c r="B10608"/>
      <c r="C10608"/>
      <c r="D10608"/>
      <c r="E10608"/>
      <c r="F10608"/>
      <c r="G10608"/>
      <c r="H10608"/>
      <c r="I10608"/>
      <c r="J10608"/>
      <c r="K10608"/>
      <c r="L10608"/>
      <c r="M10608"/>
      <c r="N10608"/>
      <c r="O10608"/>
      <c r="P10608"/>
      <c r="Q10608"/>
      <c r="R10608"/>
      <c r="S10608"/>
      <c r="T10608"/>
      <c r="U10608"/>
      <c r="V10608"/>
      <c r="W10608"/>
      <c r="X10608"/>
      <c r="Y10608"/>
      <c r="Z10608"/>
      <c r="AA10608"/>
      <c r="AB10608"/>
      <c r="AC10608"/>
      <c r="AD10608"/>
      <c r="AE10608"/>
      <c r="AF10608"/>
      <c r="AG10608"/>
      <c r="AH10608"/>
      <c r="AI10608"/>
      <c r="AJ10608"/>
      <c r="AK10608"/>
    </row>
    <row r="10609" spans="1:37">
      <c r="A10609"/>
      <c r="B10609"/>
      <c r="C10609"/>
      <c r="D10609"/>
      <c r="E10609"/>
      <c r="F10609"/>
      <c r="G10609"/>
      <c r="H10609"/>
      <c r="I10609"/>
      <c r="J10609"/>
      <c r="K10609"/>
      <c r="L10609"/>
      <c r="M10609"/>
      <c r="N10609"/>
      <c r="O10609"/>
      <c r="P10609"/>
      <c r="Q10609"/>
      <c r="R10609"/>
      <c r="S10609"/>
      <c r="T10609"/>
      <c r="U10609"/>
      <c r="V10609"/>
      <c r="W10609"/>
      <c r="X10609"/>
      <c r="Y10609"/>
      <c r="Z10609"/>
      <c r="AA10609"/>
      <c r="AB10609"/>
      <c r="AC10609"/>
      <c r="AD10609"/>
      <c r="AE10609"/>
      <c r="AF10609"/>
      <c r="AG10609"/>
      <c r="AH10609"/>
      <c r="AI10609"/>
      <c r="AJ10609"/>
      <c r="AK10609"/>
    </row>
    <row r="10610" spans="1:37">
      <c r="A10610"/>
      <c r="B10610"/>
      <c r="C10610"/>
      <c r="D10610"/>
      <c r="E10610"/>
      <c r="F10610"/>
      <c r="G10610"/>
      <c r="H10610"/>
      <c r="I10610"/>
      <c r="J10610"/>
      <c r="K10610"/>
      <c r="L10610"/>
      <c r="M10610"/>
      <c r="N10610"/>
      <c r="O10610"/>
      <c r="P10610"/>
      <c r="Q10610"/>
      <c r="R10610"/>
      <c r="S10610"/>
      <c r="T10610"/>
      <c r="U10610"/>
      <c r="V10610"/>
      <c r="W10610"/>
      <c r="X10610"/>
      <c r="Y10610"/>
      <c r="Z10610"/>
      <c r="AA10610"/>
      <c r="AB10610"/>
      <c r="AC10610"/>
      <c r="AD10610"/>
      <c r="AE10610"/>
      <c r="AF10610"/>
      <c r="AG10610"/>
      <c r="AH10610"/>
      <c r="AI10610"/>
      <c r="AJ10610"/>
      <c r="AK10610"/>
    </row>
    <row r="10611" spans="1:37">
      <c r="A10611"/>
      <c r="B10611"/>
      <c r="C10611"/>
      <c r="D10611"/>
      <c r="E10611"/>
      <c r="F10611"/>
      <c r="G10611"/>
      <c r="H10611"/>
      <c r="I10611"/>
      <c r="J10611"/>
      <c r="K10611"/>
      <c r="L10611"/>
      <c r="M10611"/>
      <c r="N10611"/>
      <c r="O10611"/>
      <c r="P10611"/>
      <c r="Q10611"/>
      <c r="R10611"/>
      <c r="S10611"/>
      <c r="T10611"/>
      <c r="U10611"/>
      <c r="V10611"/>
      <c r="W10611"/>
      <c r="X10611"/>
      <c r="Y10611"/>
      <c r="Z10611"/>
      <c r="AA10611"/>
      <c r="AB10611"/>
      <c r="AC10611"/>
      <c r="AD10611"/>
      <c r="AE10611"/>
      <c r="AF10611"/>
      <c r="AG10611"/>
      <c r="AH10611"/>
      <c r="AI10611"/>
      <c r="AJ10611"/>
      <c r="AK10611"/>
    </row>
    <row r="10612" spans="1:37">
      <c r="A10612"/>
      <c r="B10612"/>
      <c r="C10612"/>
      <c r="D10612"/>
      <c r="E10612"/>
      <c r="F10612"/>
      <c r="G10612"/>
      <c r="H10612"/>
      <c r="I10612"/>
      <c r="J10612"/>
      <c r="K10612"/>
      <c r="L10612"/>
      <c r="M10612"/>
      <c r="N10612"/>
      <c r="O10612"/>
      <c r="P10612"/>
      <c r="Q10612"/>
      <c r="R10612"/>
      <c r="S10612"/>
      <c r="T10612"/>
      <c r="U10612"/>
      <c r="V10612"/>
      <c r="W10612"/>
      <c r="X10612"/>
      <c r="Y10612"/>
      <c r="Z10612"/>
      <c r="AA10612"/>
      <c r="AB10612"/>
      <c r="AC10612"/>
      <c r="AD10612"/>
      <c r="AE10612"/>
      <c r="AF10612"/>
      <c r="AG10612"/>
      <c r="AH10612"/>
      <c r="AI10612"/>
      <c r="AJ10612"/>
      <c r="AK10612"/>
    </row>
    <row r="10613" spans="1:37">
      <c r="A10613"/>
      <c r="B10613"/>
      <c r="C10613"/>
      <c r="D10613"/>
      <c r="E10613"/>
      <c r="F10613"/>
      <c r="G10613"/>
      <c r="H10613"/>
      <c r="I10613"/>
      <c r="J10613"/>
      <c r="K10613"/>
      <c r="L10613"/>
      <c r="M10613"/>
      <c r="N10613"/>
      <c r="O10613"/>
      <c r="P10613"/>
      <c r="Q10613"/>
      <c r="R10613"/>
      <c r="S10613"/>
      <c r="T10613"/>
      <c r="U10613"/>
      <c r="V10613"/>
      <c r="W10613"/>
      <c r="X10613"/>
      <c r="Y10613"/>
      <c r="Z10613"/>
      <c r="AA10613"/>
      <c r="AB10613"/>
      <c r="AC10613"/>
      <c r="AD10613"/>
      <c r="AE10613"/>
      <c r="AF10613"/>
      <c r="AG10613"/>
      <c r="AH10613"/>
      <c r="AI10613"/>
      <c r="AJ10613"/>
      <c r="AK10613"/>
    </row>
    <row r="10614" spans="1:37">
      <c r="A10614"/>
      <c r="B10614"/>
      <c r="C10614"/>
      <c r="D10614"/>
      <c r="E10614"/>
      <c r="F10614"/>
      <c r="G10614"/>
      <c r="H10614"/>
      <c r="I10614"/>
      <c r="J10614"/>
      <c r="K10614"/>
      <c r="L10614"/>
      <c r="M10614"/>
      <c r="N10614"/>
      <c r="O10614"/>
      <c r="P10614"/>
      <c r="Q10614"/>
      <c r="R10614"/>
      <c r="S10614"/>
      <c r="T10614"/>
      <c r="U10614"/>
      <c r="V10614"/>
      <c r="W10614"/>
      <c r="X10614"/>
      <c r="Y10614"/>
      <c r="Z10614"/>
      <c r="AA10614"/>
      <c r="AB10614"/>
      <c r="AC10614"/>
      <c r="AD10614"/>
      <c r="AE10614"/>
      <c r="AF10614"/>
      <c r="AG10614"/>
      <c r="AH10614"/>
      <c r="AI10614"/>
      <c r="AJ10614"/>
      <c r="AK10614"/>
    </row>
    <row r="10615" spans="1:37">
      <c r="A10615"/>
      <c r="B10615"/>
      <c r="C10615"/>
      <c r="D10615"/>
      <c r="E10615"/>
      <c r="F10615"/>
      <c r="G10615"/>
      <c r="H10615"/>
      <c r="I10615"/>
      <c r="J10615"/>
      <c r="K10615"/>
      <c r="L10615"/>
      <c r="M10615"/>
      <c r="N10615"/>
      <c r="O10615"/>
      <c r="P10615"/>
      <c r="Q10615"/>
      <c r="R10615"/>
      <c r="S10615"/>
      <c r="T10615"/>
      <c r="U10615"/>
      <c r="V10615"/>
      <c r="W10615"/>
      <c r="X10615"/>
      <c r="Y10615"/>
      <c r="Z10615"/>
      <c r="AA10615"/>
      <c r="AB10615"/>
      <c r="AC10615"/>
      <c r="AD10615"/>
      <c r="AE10615"/>
      <c r="AF10615"/>
      <c r="AG10615"/>
      <c r="AH10615"/>
      <c r="AI10615"/>
      <c r="AJ10615"/>
      <c r="AK10615"/>
    </row>
    <row r="10616" spans="1:37">
      <c r="A10616"/>
      <c r="B10616"/>
      <c r="C10616"/>
      <c r="D10616"/>
      <c r="E10616"/>
      <c r="F10616"/>
      <c r="G10616"/>
      <c r="H10616"/>
      <c r="I10616"/>
      <c r="J10616"/>
      <c r="K10616"/>
      <c r="L10616"/>
      <c r="M10616"/>
      <c r="N10616"/>
      <c r="O10616"/>
      <c r="P10616"/>
      <c r="Q10616"/>
      <c r="R10616"/>
      <c r="S10616"/>
      <c r="T10616"/>
      <c r="U10616"/>
      <c r="V10616"/>
      <c r="W10616"/>
      <c r="X10616"/>
      <c r="Y10616"/>
      <c r="Z10616"/>
      <c r="AA10616"/>
      <c r="AB10616"/>
      <c r="AC10616"/>
      <c r="AD10616"/>
      <c r="AE10616"/>
      <c r="AF10616"/>
      <c r="AG10616"/>
      <c r="AH10616"/>
      <c r="AI10616"/>
      <c r="AJ10616"/>
      <c r="AK10616"/>
    </row>
    <row r="10617" spans="1:37">
      <c r="A10617"/>
      <c r="B10617"/>
      <c r="C10617"/>
      <c r="D10617"/>
      <c r="E10617"/>
      <c r="F10617"/>
      <c r="G10617"/>
      <c r="H10617"/>
      <c r="I10617"/>
      <c r="J10617"/>
      <c r="K10617"/>
      <c r="L10617"/>
      <c r="M10617"/>
      <c r="N10617"/>
      <c r="O10617"/>
      <c r="P10617"/>
      <c r="Q10617"/>
      <c r="R10617"/>
      <c r="S10617"/>
      <c r="T10617"/>
      <c r="U10617"/>
      <c r="V10617"/>
      <c r="W10617"/>
      <c r="X10617"/>
      <c r="Y10617"/>
      <c r="Z10617"/>
      <c r="AA10617"/>
      <c r="AB10617"/>
      <c r="AC10617"/>
      <c r="AD10617"/>
      <c r="AE10617"/>
      <c r="AF10617"/>
      <c r="AG10617"/>
      <c r="AH10617"/>
      <c r="AI10617"/>
      <c r="AJ10617"/>
      <c r="AK10617"/>
    </row>
    <row r="10618" spans="1:37">
      <c r="A10618"/>
      <c r="B10618"/>
      <c r="C10618"/>
      <c r="D10618"/>
      <c r="E10618"/>
      <c r="F10618"/>
      <c r="G10618"/>
      <c r="H10618"/>
      <c r="I10618"/>
      <c r="J10618"/>
      <c r="K10618"/>
      <c r="L10618"/>
      <c r="M10618"/>
      <c r="N10618"/>
      <c r="O10618"/>
      <c r="P10618"/>
      <c r="Q10618"/>
      <c r="R10618"/>
      <c r="S10618"/>
      <c r="T10618"/>
      <c r="U10618"/>
      <c r="V10618"/>
      <c r="W10618"/>
      <c r="X10618"/>
      <c r="Y10618"/>
      <c r="Z10618"/>
      <c r="AA10618"/>
      <c r="AB10618"/>
      <c r="AC10618"/>
      <c r="AD10618"/>
      <c r="AE10618"/>
      <c r="AF10618"/>
      <c r="AG10618"/>
      <c r="AH10618"/>
      <c r="AI10618"/>
      <c r="AJ10618"/>
      <c r="AK10618"/>
    </row>
    <row r="10619" spans="1:37">
      <c r="A10619"/>
      <c r="B10619"/>
      <c r="C10619"/>
      <c r="D10619"/>
      <c r="E10619"/>
      <c r="F10619"/>
      <c r="G10619"/>
      <c r="H10619"/>
      <c r="I10619"/>
      <c r="J10619"/>
      <c r="K10619"/>
      <c r="L10619"/>
      <c r="M10619"/>
      <c r="N10619"/>
      <c r="O10619"/>
      <c r="P10619"/>
      <c r="Q10619"/>
      <c r="R10619"/>
      <c r="S10619"/>
      <c r="T10619"/>
      <c r="U10619"/>
      <c r="V10619"/>
      <c r="W10619"/>
      <c r="X10619"/>
      <c r="Y10619"/>
      <c r="Z10619"/>
      <c r="AA10619"/>
      <c r="AB10619"/>
      <c r="AC10619"/>
      <c r="AD10619"/>
      <c r="AE10619"/>
      <c r="AF10619"/>
      <c r="AG10619"/>
      <c r="AH10619"/>
      <c r="AI10619"/>
      <c r="AJ10619"/>
      <c r="AK10619"/>
    </row>
    <row r="10620" spans="1:37">
      <c r="A10620"/>
      <c r="B10620"/>
      <c r="C10620"/>
      <c r="D10620"/>
      <c r="E10620"/>
      <c r="F10620"/>
      <c r="G10620"/>
      <c r="H10620"/>
      <c r="I10620"/>
      <c r="J10620"/>
      <c r="K10620"/>
      <c r="L10620"/>
      <c r="M10620"/>
      <c r="N10620"/>
      <c r="O10620"/>
      <c r="P10620"/>
      <c r="Q10620"/>
      <c r="R10620"/>
      <c r="S10620"/>
      <c r="T10620"/>
      <c r="U10620"/>
      <c r="V10620"/>
      <c r="W10620"/>
      <c r="X10620"/>
      <c r="Y10620"/>
      <c r="Z10620"/>
      <c r="AA10620"/>
      <c r="AB10620"/>
      <c r="AC10620"/>
      <c r="AD10620"/>
      <c r="AE10620"/>
      <c r="AF10620"/>
      <c r="AG10620"/>
      <c r="AH10620"/>
      <c r="AI10620"/>
      <c r="AJ10620"/>
      <c r="AK10620"/>
    </row>
    <row r="10621" spans="1:37">
      <c r="A10621"/>
      <c r="B10621"/>
      <c r="C10621"/>
      <c r="D10621"/>
      <c r="E10621"/>
      <c r="F10621"/>
      <c r="G10621"/>
      <c r="H10621"/>
      <c r="I10621"/>
      <c r="J10621"/>
      <c r="K10621"/>
      <c r="L10621"/>
      <c r="M10621"/>
      <c r="N10621"/>
      <c r="O10621"/>
      <c r="P10621"/>
      <c r="Q10621"/>
      <c r="R10621"/>
      <c r="S10621"/>
      <c r="T10621"/>
      <c r="U10621"/>
      <c r="V10621"/>
      <c r="W10621"/>
      <c r="X10621"/>
      <c r="Y10621"/>
      <c r="Z10621"/>
      <c r="AA10621"/>
      <c r="AB10621"/>
      <c r="AC10621"/>
      <c r="AD10621"/>
      <c r="AE10621"/>
      <c r="AF10621"/>
      <c r="AG10621"/>
      <c r="AH10621"/>
      <c r="AI10621"/>
      <c r="AJ10621"/>
      <c r="AK10621"/>
    </row>
    <row r="10622" spans="1:37">
      <c r="A10622"/>
      <c r="B10622"/>
      <c r="C10622"/>
      <c r="D10622"/>
      <c r="E10622"/>
      <c r="F10622"/>
      <c r="G10622"/>
      <c r="H10622"/>
      <c r="I10622"/>
      <c r="J10622"/>
      <c r="K10622"/>
      <c r="L10622"/>
      <c r="M10622"/>
      <c r="N10622"/>
      <c r="O10622"/>
      <c r="P10622"/>
      <c r="Q10622"/>
      <c r="R10622"/>
      <c r="S10622"/>
      <c r="T10622"/>
      <c r="U10622"/>
      <c r="V10622"/>
      <c r="W10622"/>
      <c r="X10622"/>
      <c r="Y10622"/>
      <c r="Z10622"/>
      <c r="AA10622"/>
      <c r="AB10622"/>
      <c r="AC10622"/>
      <c r="AD10622"/>
      <c r="AE10622"/>
      <c r="AF10622"/>
      <c r="AG10622"/>
      <c r="AH10622"/>
      <c r="AI10622"/>
      <c r="AJ10622"/>
      <c r="AK10622"/>
    </row>
    <row r="10623" spans="1:37">
      <c r="A10623"/>
      <c r="B10623"/>
      <c r="C10623"/>
      <c r="D10623"/>
      <c r="E10623"/>
      <c r="F10623"/>
      <c r="G10623"/>
      <c r="H10623"/>
      <c r="I10623"/>
      <c r="J10623"/>
      <c r="K10623"/>
      <c r="L10623"/>
      <c r="M10623"/>
      <c r="N10623"/>
      <c r="O10623"/>
      <c r="P10623"/>
      <c r="Q10623"/>
      <c r="R10623"/>
      <c r="S10623"/>
      <c r="T10623"/>
      <c r="U10623"/>
      <c r="V10623"/>
      <c r="W10623"/>
      <c r="X10623"/>
      <c r="Y10623"/>
      <c r="Z10623"/>
      <c r="AA10623"/>
      <c r="AB10623"/>
      <c r="AC10623"/>
      <c r="AD10623"/>
      <c r="AE10623"/>
      <c r="AF10623"/>
      <c r="AG10623"/>
      <c r="AH10623"/>
      <c r="AI10623"/>
      <c r="AJ10623"/>
      <c r="AK10623"/>
    </row>
    <row r="10624" spans="1:37">
      <c r="A10624"/>
      <c r="B10624"/>
      <c r="C10624"/>
      <c r="D10624"/>
      <c r="E10624"/>
      <c r="F10624"/>
      <c r="G10624"/>
      <c r="H10624"/>
      <c r="I10624"/>
      <c r="J10624"/>
      <c r="K10624"/>
      <c r="L10624"/>
      <c r="M10624"/>
      <c r="N10624"/>
      <c r="O10624"/>
      <c r="P10624"/>
      <c r="Q10624"/>
      <c r="R10624"/>
      <c r="S10624"/>
      <c r="T10624"/>
      <c r="U10624"/>
      <c r="V10624"/>
      <c r="W10624"/>
      <c r="X10624"/>
      <c r="Y10624"/>
      <c r="Z10624"/>
      <c r="AA10624"/>
      <c r="AB10624"/>
      <c r="AC10624"/>
      <c r="AD10624"/>
      <c r="AE10624"/>
      <c r="AF10624"/>
      <c r="AG10624"/>
      <c r="AH10624"/>
      <c r="AI10624"/>
      <c r="AJ10624"/>
      <c r="AK10624"/>
    </row>
    <row r="10625" spans="1:37">
      <c r="A10625"/>
      <c r="B10625"/>
      <c r="C10625"/>
      <c r="D10625"/>
      <c r="E10625"/>
      <c r="F10625"/>
      <c r="G10625"/>
      <c r="H10625"/>
      <c r="I10625"/>
      <c r="J10625"/>
      <c r="K10625"/>
      <c r="L10625"/>
      <c r="M10625"/>
      <c r="N10625"/>
      <c r="O10625"/>
      <c r="P10625"/>
      <c r="Q10625"/>
      <c r="R10625"/>
      <c r="S10625"/>
      <c r="T10625"/>
      <c r="U10625"/>
      <c r="V10625"/>
      <c r="W10625"/>
      <c r="X10625"/>
      <c r="Y10625"/>
      <c r="Z10625"/>
      <c r="AA10625"/>
      <c r="AB10625"/>
      <c r="AC10625"/>
      <c r="AD10625"/>
      <c r="AE10625"/>
      <c r="AF10625"/>
      <c r="AG10625"/>
      <c r="AH10625"/>
      <c r="AI10625"/>
      <c r="AJ10625"/>
      <c r="AK10625"/>
    </row>
    <row r="10626" spans="1:37">
      <c r="A10626"/>
      <c r="B10626"/>
      <c r="C10626"/>
      <c r="D10626"/>
      <c r="E10626"/>
      <c r="F10626"/>
      <c r="G10626"/>
      <c r="H10626"/>
      <c r="I10626"/>
      <c r="J10626"/>
      <c r="K10626"/>
      <c r="L10626"/>
      <c r="M10626"/>
      <c r="N10626"/>
      <c r="O10626"/>
      <c r="P10626"/>
      <c r="Q10626"/>
      <c r="R10626"/>
      <c r="S10626"/>
      <c r="T10626"/>
      <c r="U10626"/>
      <c r="V10626"/>
      <c r="W10626"/>
      <c r="X10626"/>
      <c r="Y10626"/>
      <c r="Z10626"/>
      <c r="AA10626"/>
      <c r="AB10626"/>
      <c r="AC10626"/>
      <c r="AD10626"/>
      <c r="AE10626"/>
      <c r="AF10626"/>
      <c r="AG10626"/>
      <c r="AH10626"/>
      <c r="AI10626"/>
      <c r="AJ10626"/>
      <c r="AK10626"/>
    </row>
    <row r="10627" spans="1:37">
      <c r="A10627"/>
      <c r="B10627"/>
      <c r="C10627"/>
      <c r="D10627"/>
      <c r="E10627"/>
      <c r="F10627"/>
      <c r="G10627"/>
      <c r="H10627"/>
      <c r="I10627"/>
      <c r="J10627"/>
      <c r="K10627"/>
      <c r="L10627"/>
      <c r="M10627"/>
      <c r="N10627"/>
      <c r="O10627"/>
      <c r="P10627"/>
      <c r="Q10627"/>
      <c r="R10627"/>
      <c r="S10627"/>
      <c r="T10627"/>
      <c r="U10627"/>
      <c r="V10627"/>
      <c r="W10627"/>
      <c r="X10627"/>
      <c r="Y10627"/>
      <c r="Z10627"/>
      <c r="AA10627"/>
      <c r="AB10627"/>
      <c r="AC10627"/>
      <c r="AD10627"/>
      <c r="AE10627"/>
      <c r="AF10627"/>
      <c r="AG10627"/>
      <c r="AH10627"/>
      <c r="AI10627"/>
      <c r="AJ10627"/>
      <c r="AK10627"/>
    </row>
    <row r="10628" spans="1:37">
      <c r="A10628"/>
      <c r="B10628"/>
      <c r="C10628"/>
      <c r="D10628"/>
      <c r="E10628"/>
      <c r="F10628"/>
      <c r="G10628"/>
      <c r="H10628"/>
      <c r="I10628"/>
      <c r="J10628"/>
      <c r="K10628"/>
      <c r="L10628"/>
      <c r="M10628"/>
      <c r="N10628"/>
      <c r="O10628"/>
      <c r="P10628"/>
      <c r="Q10628"/>
      <c r="R10628"/>
      <c r="S10628"/>
      <c r="T10628"/>
      <c r="U10628"/>
      <c r="V10628"/>
      <c r="W10628"/>
      <c r="X10628"/>
      <c r="Y10628"/>
      <c r="Z10628"/>
      <c r="AA10628"/>
      <c r="AB10628"/>
      <c r="AC10628"/>
      <c r="AD10628"/>
      <c r="AE10628"/>
      <c r="AF10628"/>
      <c r="AG10628"/>
      <c r="AH10628"/>
      <c r="AI10628"/>
      <c r="AJ10628"/>
      <c r="AK10628"/>
    </row>
    <row r="10629" spans="1:37">
      <c r="A10629"/>
      <c r="B10629"/>
      <c r="C10629"/>
      <c r="D10629"/>
      <c r="E10629"/>
      <c r="F10629"/>
      <c r="G10629"/>
      <c r="H10629"/>
      <c r="I10629"/>
      <c r="J10629"/>
      <c r="K10629"/>
      <c r="L10629"/>
      <c r="M10629"/>
      <c r="N10629"/>
      <c r="O10629"/>
      <c r="P10629"/>
      <c r="Q10629"/>
      <c r="R10629"/>
      <c r="S10629"/>
      <c r="T10629"/>
      <c r="U10629"/>
      <c r="V10629"/>
      <c r="W10629"/>
      <c r="X10629"/>
      <c r="Y10629"/>
      <c r="Z10629"/>
      <c r="AA10629"/>
      <c r="AB10629"/>
      <c r="AC10629"/>
      <c r="AD10629"/>
      <c r="AE10629"/>
      <c r="AF10629"/>
      <c r="AG10629"/>
      <c r="AH10629"/>
      <c r="AI10629"/>
      <c r="AJ10629"/>
      <c r="AK10629"/>
    </row>
    <row r="10630" spans="1:37">
      <c r="A10630"/>
      <c r="B10630"/>
      <c r="C10630"/>
      <c r="D10630"/>
      <c r="E10630"/>
      <c r="F10630"/>
      <c r="G10630"/>
      <c r="H10630"/>
      <c r="I10630"/>
      <c r="J10630"/>
      <c r="K10630"/>
      <c r="L10630"/>
      <c r="M10630"/>
      <c r="N10630"/>
      <c r="O10630"/>
      <c r="P10630"/>
      <c r="Q10630"/>
      <c r="R10630"/>
      <c r="S10630"/>
      <c r="T10630"/>
      <c r="U10630"/>
      <c r="V10630"/>
      <c r="W10630"/>
      <c r="X10630"/>
      <c r="Y10630"/>
      <c r="Z10630"/>
      <c r="AA10630"/>
      <c r="AB10630"/>
      <c r="AC10630"/>
      <c r="AD10630"/>
      <c r="AE10630"/>
      <c r="AF10630"/>
      <c r="AG10630"/>
      <c r="AH10630"/>
      <c r="AI10630"/>
      <c r="AJ10630"/>
      <c r="AK10630"/>
    </row>
    <row r="10631" spans="1:37">
      <c r="A10631"/>
      <c r="B10631"/>
      <c r="C10631"/>
      <c r="D10631"/>
      <c r="E10631"/>
      <c r="F10631"/>
      <c r="G10631"/>
      <c r="H10631"/>
      <c r="I10631"/>
      <c r="J10631"/>
      <c r="K10631"/>
      <c r="L10631"/>
      <c r="M10631"/>
      <c r="N10631"/>
      <c r="O10631"/>
      <c r="P10631"/>
      <c r="Q10631"/>
      <c r="R10631"/>
      <c r="S10631"/>
      <c r="T10631"/>
      <c r="U10631"/>
      <c r="V10631"/>
      <c r="W10631"/>
      <c r="X10631"/>
      <c r="Y10631"/>
      <c r="Z10631"/>
      <c r="AA10631"/>
      <c r="AB10631"/>
      <c r="AC10631"/>
      <c r="AD10631"/>
      <c r="AE10631"/>
      <c r="AF10631"/>
      <c r="AG10631"/>
      <c r="AH10631"/>
      <c r="AI10631"/>
      <c r="AJ10631"/>
      <c r="AK10631"/>
    </row>
    <row r="10641" spans="1:49">
      <c r="A10641"/>
      <c r="D10641"/>
      <c r="F10641"/>
      <c r="G10641" s="171"/>
      <c r="H10641"/>
      <c r="K10641"/>
      <c r="L10641"/>
    </row>
    <row r="10642" spans="1:49">
      <c r="A10642"/>
      <c r="B10642"/>
      <c r="F10642"/>
      <c r="G10642"/>
      <c r="H10642"/>
      <c r="K10642"/>
      <c r="L10642"/>
      <c r="N10642"/>
    </row>
    <row r="10643" spans="1:49">
      <c r="B10643"/>
      <c r="C10643"/>
      <c r="D10643"/>
      <c r="E10643"/>
      <c r="F10643"/>
      <c r="G10643"/>
      <c r="H10643"/>
      <c r="I10643"/>
      <c r="J10643"/>
      <c r="K10643"/>
      <c r="L10643"/>
      <c r="M10643"/>
      <c r="N10643"/>
      <c r="O10643"/>
      <c r="P10643"/>
      <c r="Q10643"/>
      <c r="R10643"/>
      <c r="S10643"/>
      <c r="T10643"/>
      <c r="U10643"/>
      <c r="V10643"/>
      <c r="W10643"/>
      <c r="X10643"/>
      <c r="Y10643"/>
      <c r="Z10643"/>
      <c r="AA10643"/>
      <c r="AB10643"/>
      <c r="AC10643"/>
      <c r="AD10643"/>
      <c r="AE10643"/>
      <c r="AF10643"/>
      <c r="AG10643"/>
      <c r="AH10643"/>
      <c r="AI10643"/>
      <c r="AJ10643"/>
      <c r="AK10643"/>
    </row>
    <row r="10644" spans="1:49">
      <c r="B10644"/>
      <c r="E10644"/>
      <c r="H10644"/>
      <c r="K10644"/>
      <c r="N10644"/>
      <c r="Q10644"/>
      <c r="T10644"/>
      <c r="W10644"/>
      <c r="Z10644"/>
      <c r="AC10644"/>
      <c r="AF10644"/>
      <c r="AI10644"/>
    </row>
    <row r="10645" spans="1:49">
      <c r="A10645"/>
      <c r="B10645"/>
      <c r="C10645"/>
      <c r="D10645"/>
      <c r="E10645"/>
      <c r="F10645"/>
      <c r="G10645"/>
      <c r="H10645"/>
      <c r="I10645"/>
      <c r="J10645"/>
      <c r="K10645"/>
      <c r="L10645"/>
      <c r="M10645"/>
      <c r="N10645"/>
      <c r="O10645"/>
      <c r="P10645"/>
      <c r="Q10645"/>
      <c r="R10645"/>
      <c r="S10645"/>
      <c r="T10645"/>
      <c r="U10645"/>
      <c r="V10645"/>
      <c r="W10645"/>
      <c r="X10645"/>
      <c r="Y10645"/>
      <c r="Z10645"/>
      <c r="AA10645"/>
      <c r="AB10645"/>
      <c r="AC10645"/>
      <c r="AD10645"/>
      <c r="AE10645"/>
      <c r="AF10645"/>
      <c r="AG10645"/>
      <c r="AH10645"/>
      <c r="AI10645"/>
      <c r="AJ10645"/>
      <c r="AK10645"/>
    </row>
    <row r="10646" spans="1:49">
      <c r="B10646" s="172"/>
      <c r="C10646" s="173"/>
      <c r="D10646" s="173"/>
      <c r="E10646" s="172"/>
      <c r="F10646" s="173"/>
      <c r="G10646" s="173"/>
      <c r="H10646" s="172"/>
      <c r="I10646" s="173"/>
      <c r="J10646" s="173"/>
      <c r="K10646" s="172"/>
      <c r="L10646" s="173"/>
      <c r="M10646" s="173"/>
      <c r="N10646" s="172"/>
      <c r="O10646" s="173"/>
      <c r="P10646" s="173"/>
      <c r="Q10646" s="172"/>
      <c r="R10646" s="173"/>
      <c r="S10646" s="173"/>
      <c r="T10646" s="172"/>
      <c r="U10646" s="173"/>
      <c r="V10646" s="173"/>
      <c r="W10646" s="172"/>
      <c r="X10646" s="173"/>
      <c r="Y10646" s="173"/>
      <c r="Z10646" s="172"/>
      <c r="AA10646" s="173"/>
      <c r="AB10646" s="173"/>
      <c r="AC10646" s="172"/>
      <c r="AD10646" s="173"/>
      <c r="AE10646" s="173"/>
      <c r="AF10646" s="172"/>
      <c r="AG10646" s="173"/>
      <c r="AH10646" s="173"/>
      <c r="AI10646" s="172"/>
      <c r="AJ10646" s="173"/>
      <c r="AK10646" s="173"/>
      <c r="AN10646" s="165" t="e">
        <f>1/($B10646*(1/$B10644)*(1/(5/7+2/7*$D10646))*$B10656/SUM($B10648:$B10671))</f>
        <v>#DIV/0!</v>
      </c>
      <c r="AO10646" s="165" t="e">
        <f>1/(B10646*(1/B10644)*(1/(5/7+2/7*D10646)))</f>
        <v>#DIV/0!</v>
      </c>
      <c r="AP10646" s="165"/>
      <c r="AR10646" s="170">
        <f>CHOOSE(AV$3,C10646,F10646,I10646,L10646,O10646,R10646,U10646,X10646,AA10646,AD10646,AG10646,AJ10646)</f>
        <v>0</v>
      </c>
      <c r="AS10646" s="166"/>
      <c r="AT10646" s="166"/>
      <c r="AV10646" s="116" t="e">
        <f>AN10646/AR10646</f>
        <v>#DIV/0!</v>
      </c>
      <c r="AW10646" s="167" t="e">
        <f>AO10646/AR10646</f>
        <v>#DIV/0!</v>
      </c>
    </row>
    <row r="10647" spans="1:49">
      <c r="A10647"/>
      <c r="B10647"/>
      <c r="C10647"/>
      <c r="D10647"/>
      <c r="E10647"/>
      <c r="F10647"/>
      <c r="G10647"/>
      <c r="H10647"/>
      <c r="I10647"/>
      <c r="J10647"/>
      <c r="K10647"/>
      <c r="L10647"/>
      <c r="M10647"/>
      <c r="N10647"/>
      <c r="O10647"/>
      <c r="P10647"/>
      <c r="Q10647"/>
      <c r="R10647"/>
      <c r="S10647"/>
      <c r="T10647"/>
      <c r="U10647"/>
      <c r="V10647"/>
      <c r="W10647"/>
      <c r="X10647"/>
      <c r="Y10647"/>
      <c r="Z10647"/>
      <c r="AA10647"/>
      <c r="AB10647"/>
      <c r="AC10647"/>
      <c r="AD10647"/>
      <c r="AE10647"/>
      <c r="AF10647"/>
      <c r="AG10647"/>
      <c r="AH10647"/>
      <c r="AI10647"/>
      <c r="AJ10647"/>
      <c r="AK10647"/>
    </row>
    <row r="10648" spans="1:49">
      <c r="A10648"/>
      <c r="B10648"/>
      <c r="C10648"/>
      <c r="D10648"/>
      <c r="E10648"/>
      <c r="F10648"/>
      <c r="G10648"/>
      <c r="H10648"/>
      <c r="I10648"/>
      <c r="J10648"/>
      <c r="K10648"/>
      <c r="L10648"/>
      <c r="M10648"/>
      <c r="N10648"/>
      <c r="O10648"/>
      <c r="P10648"/>
      <c r="Q10648"/>
      <c r="R10648"/>
      <c r="S10648"/>
      <c r="T10648"/>
      <c r="U10648"/>
      <c r="V10648"/>
      <c r="W10648"/>
      <c r="X10648"/>
      <c r="Y10648"/>
      <c r="Z10648"/>
      <c r="AA10648"/>
      <c r="AB10648"/>
      <c r="AC10648"/>
      <c r="AD10648"/>
      <c r="AE10648"/>
      <c r="AF10648"/>
      <c r="AG10648"/>
      <c r="AH10648"/>
      <c r="AI10648"/>
      <c r="AJ10648"/>
      <c r="AK10648"/>
    </row>
    <row r="10649" spans="1:49">
      <c r="A10649"/>
      <c r="B10649"/>
      <c r="C10649"/>
      <c r="D10649"/>
      <c r="E10649"/>
      <c r="F10649"/>
      <c r="G10649"/>
      <c r="H10649"/>
      <c r="I10649"/>
      <c r="J10649"/>
      <c r="K10649"/>
      <c r="L10649"/>
      <c r="M10649"/>
      <c r="N10649"/>
      <c r="O10649"/>
      <c r="P10649"/>
      <c r="Q10649"/>
      <c r="R10649"/>
      <c r="S10649"/>
      <c r="T10649"/>
      <c r="U10649"/>
      <c r="V10649"/>
      <c r="W10649"/>
      <c r="X10649"/>
      <c r="Y10649"/>
      <c r="Z10649"/>
      <c r="AA10649"/>
      <c r="AB10649"/>
      <c r="AC10649"/>
      <c r="AD10649"/>
      <c r="AE10649"/>
      <c r="AF10649"/>
      <c r="AG10649"/>
      <c r="AH10649"/>
      <c r="AI10649"/>
      <c r="AJ10649"/>
      <c r="AK10649"/>
    </row>
    <row r="10650" spans="1:49">
      <c r="A10650"/>
      <c r="B10650"/>
      <c r="C10650"/>
      <c r="D10650"/>
      <c r="E10650"/>
      <c r="F10650"/>
      <c r="G10650"/>
      <c r="H10650"/>
      <c r="I10650"/>
      <c r="J10650"/>
      <c r="K10650"/>
      <c r="L10650"/>
      <c r="M10650"/>
      <c r="N10650"/>
      <c r="O10650"/>
      <c r="P10650"/>
      <c r="Q10650"/>
      <c r="R10650"/>
      <c r="S10650"/>
      <c r="T10650"/>
      <c r="U10650"/>
      <c r="V10650"/>
      <c r="W10650"/>
      <c r="X10650"/>
      <c r="Y10650"/>
      <c r="Z10650"/>
      <c r="AA10650"/>
      <c r="AB10650"/>
      <c r="AC10650"/>
      <c r="AD10650"/>
      <c r="AE10650"/>
      <c r="AF10650"/>
      <c r="AG10650"/>
      <c r="AH10650"/>
      <c r="AI10650"/>
      <c r="AJ10650"/>
      <c r="AK10650"/>
    </row>
    <row r="10651" spans="1:49">
      <c r="A10651"/>
      <c r="B10651"/>
      <c r="C10651"/>
      <c r="D10651"/>
      <c r="E10651"/>
      <c r="F10651"/>
      <c r="G10651"/>
      <c r="H10651"/>
      <c r="I10651"/>
      <c r="J10651"/>
      <c r="K10651"/>
      <c r="L10651"/>
      <c r="M10651"/>
      <c r="N10651"/>
      <c r="O10651"/>
      <c r="P10651"/>
      <c r="Q10651"/>
      <c r="R10651"/>
      <c r="S10651"/>
      <c r="T10651"/>
      <c r="U10651"/>
      <c r="V10651"/>
      <c r="W10651"/>
      <c r="X10651"/>
      <c r="Y10651"/>
      <c r="Z10651"/>
      <c r="AA10651"/>
      <c r="AB10651"/>
      <c r="AC10651"/>
      <c r="AD10651"/>
      <c r="AE10651"/>
      <c r="AF10651"/>
      <c r="AG10651"/>
      <c r="AH10651"/>
      <c r="AI10651"/>
      <c r="AJ10651"/>
      <c r="AK10651"/>
    </row>
    <row r="10652" spans="1:49">
      <c r="A10652"/>
      <c r="B10652"/>
      <c r="C10652"/>
      <c r="D10652"/>
      <c r="E10652"/>
      <c r="F10652"/>
      <c r="G10652"/>
      <c r="H10652"/>
      <c r="I10652"/>
      <c r="J10652"/>
      <c r="K10652"/>
      <c r="L10652"/>
      <c r="M10652"/>
      <c r="N10652"/>
      <c r="O10652"/>
      <c r="P10652"/>
      <c r="Q10652"/>
      <c r="R10652"/>
      <c r="S10652"/>
      <c r="T10652"/>
      <c r="U10652"/>
      <c r="V10652"/>
      <c r="W10652"/>
      <c r="X10652"/>
      <c r="Y10652"/>
      <c r="Z10652"/>
      <c r="AA10652"/>
      <c r="AB10652"/>
      <c r="AC10652"/>
      <c r="AD10652"/>
      <c r="AE10652"/>
      <c r="AF10652"/>
      <c r="AG10652"/>
      <c r="AH10652"/>
      <c r="AI10652"/>
      <c r="AJ10652"/>
      <c r="AK10652"/>
    </row>
    <row r="10653" spans="1:49">
      <c r="A10653"/>
      <c r="B10653"/>
      <c r="C10653"/>
      <c r="D10653"/>
      <c r="E10653"/>
      <c r="F10653"/>
      <c r="G10653"/>
      <c r="H10653"/>
      <c r="I10653"/>
      <c r="J10653"/>
      <c r="K10653"/>
      <c r="L10653"/>
      <c r="M10653"/>
      <c r="N10653"/>
      <c r="O10653"/>
      <c r="P10653"/>
      <c r="Q10653"/>
      <c r="R10653"/>
      <c r="S10653"/>
      <c r="T10653"/>
      <c r="U10653"/>
      <c r="V10653"/>
      <c r="W10653"/>
      <c r="X10653"/>
      <c r="Y10653"/>
      <c r="Z10653"/>
      <c r="AA10653"/>
      <c r="AB10653"/>
      <c r="AC10653"/>
      <c r="AD10653"/>
      <c r="AE10653"/>
      <c r="AF10653"/>
      <c r="AG10653"/>
      <c r="AH10653"/>
      <c r="AI10653"/>
      <c r="AJ10653"/>
      <c r="AK10653"/>
    </row>
    <row r="10654" spans="1:49">
      <c r="A10654"/>
      <c r="B10654"/>
      <c r="C10654"/>
      <c r="D10654"/>
      <c r="E10654"/>
      <c r="F10654"/>
      <c r="G10654"/>
      <c r="H10654"/>
      <c r="I10654"/>
      <c r="J10654"/>
      <c r="K10654"/>
      <c r="L10654"/>
      <c r="M10654"/>
      <c r="N10654"/>
      <c r="O10654"/>
      <c r="P10654"/>
      <c r="Q10654"/>
      <c r="R10654"/>
      <c r="S10654"/>
      <c r="T10654"/>
      <c r="U10654"/>
      <c r="V10654"/>
      <c r="W10654"/>
      <c r="X10654"/>
      <c r="Y10654"/>
      <c r="Z10654"/>
      <c r="AA10654"/>
      <c r="AB10654"/>
      <c r="AC10654"/>
      <c r="AD10654"/>
      <c r="AE10654"/>
      <c r="AF10654"/>
      <c r="AG10654"/>
      <c r="AH10654"/>
      <c r="AI10654"/>
      <c r="AJ10654"/>
      <c r="AK10654"/>
    </row>
    <row r="10655" spans="1:49">
      <c r="A10655"/>
      <c r="B10655"/>
      <c r="C10655"/>
      <c r="D10655"/>
      <c r="E10655"/>
      <c r="F10655"/>
      <c r="G10655"/>
      <c r="H10655"/>
      <c r="I10655"/>
      <c r="J10655"/>
      <c r="K10655"/>
      <c r="L10655"/>
      <c r="M10655"/>
      <c r="N10655"/>
      <c r="O10655"/>
      <c r="P10655"/>
      <c r="Q10655"/>
      <c r="R10655"/>
      <c r="S10655"/>
      <c r="T10655"/>
      <c r="U10655"/>
      <c r="V10655"/>
      <c r="W10655"/>
      <c r="X10655"/>
      <c r="Y10655"/>
      <c r="Z10655"/>
      <c r="AA10655"/>
      <c r="AB10655"/>
      <c r="AC10655"/>
      <c r="AD10655"/>
      <c r="AE10655"/>
      <c r="AF10655"/>
      <c r="AG10655"/>
      <c r="AH10655"/>
      <c r="AI10655"/>
      <c r="AJ10655"/>
      <c r="AK10655"/>
    </row>
    <row r="10656" spans="1:49">
      <c r="A10656"/>
      <c r="B10656"/>
      <c r="C10656"/>
      <c r="D10656"/>
      <c r="E10656"/>
      <c r="F10656"/>
      <c r="G10656"/>
      <c r="H10656"/>
      <c r="I10656"/>
      <c r="J10656"/>
      <c r="K10656"/>
      <c r="L10656"/>
      <c r="M10656"/>
      <c r="N10656"/>
      <c r="O10656"/>
      <c r="P10656"/>
      <c r="Q10656"/>
      <c r="R10656"/>
      <c r="S10656"/>
      <c r="T10656"/>
      <c r="U10656"/>
      <c r="V10656"/>
      <c r="W10656"/>
      <c r="X10656"/>
      <c r="Y10656"/>
      <c r="Z10656"/>
      <c r="AA10656"/>
      <c r="AB10656"/>
      <c r="AC10656"/>
      <c r="AD10656"/>
      <c r="AE10656"/>
      <c r="AF10656"/>
      <c r="AG10656"/>
      <c r="AH10656"/>
      <c r="AI10656"/>
      <c r="AJ10656"/>
      <c r="AK10656"/>
    </row>
    <row r="10657" spans="1:37">
      <c r="A10657"/>
      <c r="B10657"/>
      <c r="C10657"/>
      <c r="D10657"/>
      <c r="E10657"/>
      <c r="F10657"/>
      <c r="G10657"/>
      <c r="H10657"/>
      <c r="I10657"/>
      <c r="J10657"/>
      <c r="K10657"/>
      <c r="L10657"/>
      <c r="M10657"/>
      <c r="N10657"/>
      <c r="O10657"/>
      <c r="P10657"/>
      <c r="Q10657"/>
      <c r="R10657"/>
      <c r="S10657"/>
      <c r="T10657"/>
      <c r="U10657"/>
      <c r="V10657"/>
      <c r="W10657"/>
      <c r="X10657"/>
      <c r="Y10657"/>
      <c r="Z10657"/>
      <c r="AA10657"/>
      <c r="AB10657"/>
      <c r="AC10657"/>
      <c r="AD10657"/>
      <c r="AE10657"/>
      <c r="AF10657"/>
      <c r="AG10657"/>
      <c r="AH10657"/>
      <c r="AI10657"/>
      <c r="AJ10657"/>
      <c r="AK10657"/>
    </row>
    <row r="10658" spans="1:37">
      <c r="A10658"/>
      <c r="B10658"/>
      <c r="C10658"/>
      <c r="D10658"/>
      <c r="E10658"/>
      <c r="F10658"/>
      <c r="G10658"/>
      <c r="H10658"/>
      <c r="I10658"/>
      <c r="J10658"/>
      <c r="K10658"/>
      <c r="L10658"/>
      <c r="M10658"/>
      <c r="N10658"/>
      <c r="O10658"/>
      <c r="P10658"/>
      <c r="Q10658"/>
      <c r="R10658"/>
      <c r="S10658"/>
      <c r="T10658"/>
      <c r="U10658"/>
      <c r="V10658"/>
      <c r="W10658"/>
      <c r="X10658"/>
      <c r="Y10658"/>
      <c r="Z10658"/>
      <c r="AA10658"/>
      <c r="AB10658"/>
      <c r="AC10658"/>
      <c r="AD10658"/>
      <c r="AE10658"/>
      <c r="AF10658"/>
      <c r="AG10658"/>
      <c r="AH10658"/>
      <c r="AI10658"/>
      <c r="AJ10658"/>
      <c r="AK10658"/>
    </row>
    <row r="10659" spans="1:37">
      <c r="A10659"/>
      <c r="B10659"/>
      <c r="C10659"/>
      <c r="D10659"/>
      <c r="E10659"/>
      <c r="F10659"/>
      <c r="G10659"/>
      <c r="H10659"/>
      <c r="I10659"/>
      <c r="J10659"/>
      <c r="K10659"/>
      <c r="L10659"/>
      <c r="M10659"/>
      <c r="N10659"/>
      <c r="O10659"/>
      <c r="P10659"/>
      <c r="Q10659"/>
      <c r="R10659"/>
      <c r="S10659"/>
      <c r="T10659"/>
      <c r="U10659"/>
      <c r="V10659"/>
      <c r="W10659"/>
      <c r="X10659"/>
      <c r="Y10659"/>
      <c r="Z10659"/>
      <c r="AA10659"/>
      <c r="AB10659"/>
      <c r="AC10659"/>
      <c r="AD10659"/>
      <c r="AE10659"/>
      <c r="AF10659"/>
      <c r="AG10659"/>
      <c r="AH10659"/>
      <c r="AI10659"/>
      <c r="AJ10659"/>
      <c r="AK10659"/>
    </row>
    <row r="10660" spans="1:37">
      <c r="A10660"/>
      <c r="B10660"/>
      <c r="C10660"/>
      <c r="D10660"/>
      <c r="E10660"/>
      <c r="F10660"/>
      <c r="G10660"/>
      <c r="H10660"/>
      <c r="I10660"/>
      <c r="J10660"/>
      <c r="K10660"/>
      <c r="L10660"/>
      <c r="M10660"/>
      <c r="N10660"/>
      <c r="O10660"/>
      <c r="P10660"/>
      <c r="Q10660"/>
      <c r="R10660"/>
      <c r="S10660"/>
      <c r="T10660"/>
      <c r="U10660"/>
      <c r="V10660"/>
      <c r="W10660"/>
      <c r="X10660"/>
      <c r="Y10660"/>
      <c r="Z10660"/>
      <c r="AA10660"/>
      <c r="AB10660"/>
      <c r="AC10660"/>
      <c r="AD10660"/>
      <c r="AE10660"/>
      <c r="AF10660"/>
      <c r="AG10660"/>
      <c r="AH10660"/>
      <c r="AI10660"/>
      <c r="AJ10660"/>
      <c r="AK10660"/>
    </row>
    <row r="10661" spans="1:37">
      <c r="A10661"/>
      <c r="B10661"/>
      <c r="C10661"/>
      <c r="D10661"/>
      <c r="E10661"/>
      <c r="F10661"/>
      <c r="G10661"/>
      <c r="H10661"/>
      <c r="I10661"/>
      <c r="J10661"/>
      <c r="K10661"/>
      <c r="L10661"/>
      <c r="M10661"/>
      <c r="N10661"/>
      <c r="O10661"/>
      <c r="P10661"/>
      <c r="Q10661"/>
      <c r="R10661"/>
      <c r="S10661"/>
      <c r="T10661"/>
      <c r="U10661"/>
      <c r="V10661"/>
      <c r="W10661"/>
      <c r="X10661"/>
      <c r="Y10661"/>
      <c r="Z10661"/>
      <c r="AA10661"/>
      <c r="AB10661"/>
      <c r="AC10661"/>
      <c r="AD10661"/>
      <c r="AE10661"/>
      <c r="AF10661"/>
      <c r="AG10661"/>
      <c r="AH10661"/>
      <c r="AI10661"/>
      <c r="AJ10661"/>
      <c r="AK10661"/>
    </row>
    <row r="10662" spans="1:37">
      <c r="A10662"/>
      <c r="B10662"/>
      <c r="C10662"/>
      <c r="D10662"/>
      <c r="E10662"/>
      <c r="F10662"/>
      <c r="G10662"/>
      <c r="H10662"/>
      <c r="I10662"/>
      <c r="J10662"/>
      <c r="K10662"/>
      <c r="L10662"/>
      <c r="M10662"/>
      <c r="N10662"/>
      <c r="O10662"/>
      <c r="P10662"/>
      <c r="Q10662"/>
      <c r="R10662"/>
      <c r="S10662"/>
      <c r="T10662"/>
      <c r="U10662"/>
      <c r="V10662"/>
      <c r="W10662"/>
      <c r="X10662"/>
      <c r="Y10662"/>
      <c r="Z10662"/>
      <c r="AA10662"/>
      <c r="AB10662"/>
      <c r="AC10662"/>
      <c r="AD10662"/>
      <c r="AE10662"/>
      <c r="AF10662"/>
      <c r="AG10662"/>
      <c r="AH10662"/>
      <c r="AI10662"/>
      <c r="AJ10662"/>
      <c r="AK10662"/>
    </row>
    <row r="10663" spans="1:37">
      <c r="A10663"/>
      <c r="B10663"/>
      <c r="C10663"/>
      <c r="D10663"/>
      <c r="E10663"/>
      <c r="F10663"/>
      <c r="G10663"/>
      <c r="H10663"/>
      <c r="I10663"/>
      <c r="J10663"/>
      <c r="K10663"/>
      <c r="L10663"/>
      <c r="M10663"/>
      <c r="N10663"/>
      <c r="O10663"/>
      <c r="P10663"/>
      <c r="Q10663"/>
      <c r="R10663"/>
      <c r="S10663"/>
      <c r="T10663"/>
      <c r="U10663"/>
      <c r="V10663"/>
      <c r="W10663"/>
      <c r="X10663"/>
      <c r="Y10663"/>
      <c r="Z10663"/>
      <c r="AA10663"/>
      <c r="AB10663"/>
      <c r="AC10663"/>
      <c r="AD10663"/>
      <c r="AE10663"/>
      <c r="AF10663"/>
      <c r="AG10663"/>
      <c r="AH10663"/>
      <c r="AI10663"/>
      <c r="AJ10663"/>
      <c r="AK10663"/>
    </row>
    <row r="10664" spans="1:37">
      <c r="A10664"/>
      <c r="B10664"/>
      <c r="C10664"/>
      <c r="D10664"/>
      <c r="E10664"/>
      <c r="F10664"/>
      <c r="G10664"/>
      <c r="H10664"/>
      <c r="I10664"/>
      <c r="J10664"/>
      <c r="K10664"/>
      <c r="L10664"/>
      <c r="M10664"/>
      <c r="N10664"/>
      <c r="O10664"/>
      <c r="P10664"/>
      <c r="Q10664"/>
      <c r="R10664"/>
      <c r="S10664"/>
      <c r="T10664"/>
      <c r="U10664"/>
      <c r="V10664"/>
      <c r="W10664"/>
      <c r="X10664"/>
      <c r="Y10664"/>
      <c r="Z10664"/>
      <c r="AA10664"/>
      <c r="AB10664"/>
      <c r="AC10664"/>
      <c r="AD10664"/>
      <c r="AE10664"/>
      <c r="AF10664"/>
      <c r="AG10664"/>
      <c r="AH10664"/>
      <c r="AI10664"/>
      <c r="AJ10664"/>
      <c r="AK10664"/>
    </row>
    <row r="10665" spans="1:37">
      <c r="A10665"/>
      <c r="B10665"/>
      <c r="C10665"/>
      <c r="D10665"/>
      <c r="E10665"/>
      <c r="F10665"/>
      <c r="G10665"/>
      <c r="H10665"/>
      <c r="I10665"/>
      <c r="J10665"/>
      <c r="K10665"/>
      <c r="L10665"/>
      <c r="M10665"/>
      <c r="N10665"/>
      <c r="O10665"/>
      <c r="P10665"/>
      <c r="Q10665"/>
      <c r="R10665"/>
      <c r="S10665"/>
      <c r="T10665"/>
      <c r="U10665"/>
      <c r="V10665"/>
      <c r="W10665"/>
      <c r="X10665"/>
      <c r="Y10665"/>
      <c r="Z10665"/>
      <c r="AA10665"/>
      <c r="AB10665"/>
      <c r="AC10665"/>
      <c r="AD10665"/>
      <c r="AE10665"/>
      <c r="AF10665"/>
      <c r="AG10665"/>
      <c r="AH10665"/>
      <c r="AI10665"/>
      <c r="AJ10665"/>
      <c r="AK10665"/>
    </row>
    <row r="10666" spans="1:37">
      <c r="A10666"/>
      <c r="B10666"/>
      <c r="C10666"/>
      <c r="D10666"/>
      <c r="E10666"/>
      <c r="F10666"/>
      <c r="G10666"/>
      <c r="H10666"/>
      <c r="I10666"/>
      <c r="J10666"/>
      <c r="K10666"/>
      <c r="L10666"/>
      <c r="M10666"/>
      <c r="N10666"/>
      <c r="O10666"/>
      <c r="P10666"/>
      <c r="Q10666"/>
      <c r="R10666"/>
      <c r="S10666"/>
      <c r="T10666"/>
      <c r="U10666"/>
      <c r="V10666"/>
      <c r="W10666"/>
      <c r="X10666"/>
      <c r="Y10666"/>
      <c r="Z10666"/>
      <c r="AA10666"/>
      <c r="AB10666"/>
      <c r="AC10666"/>
      <c r="AD10666"/>
      <c r="AE10666"/>
      <c r="AF10666"/>
      <c r="AG10666"/>
      <c r="AH10666"/>
      <c r="AI10666"/>
      <c r="AJ10666"/>
      <c r="AK10666"/>
    </row>
    <row r="10667" spans="1:37">
      <c r="A10667"/>
      <c r="B10667"/>
      <c r="C10667"/>
      <c r="D10667"/>
      <c r="E10667"/>
      <c r="F10667"/>
      <c r="G10667"/>
      <c r="H10667"/>
      <c r="I10667"/>
      <c r="J10667"/>
      <c r="K10667"/>
      <c r="L10667"/>
      <c r="M10667"/>
      <c r="N10667"/>
      <c r="O10667"/>
      <c r="P10667"/>
      <c r="Q10667"/>
      <c r="R10667"/>
      <c r="S10667"/>
      <c r="T10667"/>
      <c r="U10667"/>
      <c r="V10667"/>
      <c r="W10667"/>
      <c r="X10667"/>
      <c r="Y10667"/>
      <c r="Z10667"/>
      <c r="AA10667"/>
      <c r="AB10667"/>
      <c r="AC10667"/>
      <c r="AD10667"/>
      <c r="AE10667"/>
      <c r="AF10667"/>
      <c r="AG10667"/>
      <c r="AH10667"/>
      <c r="AI10667"/>
      <c r="AJ10667"/>
      <c r="AK10667"/>
    </row>
    <row r="10668" spans="1:37">
      <c r="A10668"/>
      <c r="B10668"/>
      <c r="C10668"/>
      <c r="D10668"/>
      <c r="E10668"/>
      <c r="F10668"/>
      <c r="G10668"/>
      <c r="H10668"/>
      <c r="I10668"/>
      <c r="J10668"/>
      <c r="K10668"/>
      <c r="L10668"/>
      <c r="M10668"/>
      <c r="N10668"/>
      <c r="O10668"/>
      <c r="P10668"/>
      <c r="Q10668"/>
      <c r="R10668"/>
      <c r="S10668"/>
      <c r="T10668"/>
      <c r="U10668"/>
      <c r="V10668"/>
      <c r="W10668"/>
      <c r="X10668"/>
      <c r="Y10668"/>
      <c r="Z10668"/>
      <c r="AA10668"/>
      <c r="AB10668"/>
      <c r="AC10668"/>
      <c r="AD10668"/>
      <c r="AE10668"/>
      <c r="AF10668"/>
      <c r="AG10668"/>
      <c r="AH10668"/>
      <c r="AI10668"/>
      <c r="AJ10668"/>
      <c r="AK10668"/>
    </row>
    <row r="10669" spans="1:37">
      <c r="A10669"/>
      <c r="B10669"/>
      <c r="C10669"/>
      <c r="D10669"/>
      <c r="E10669"/>
      <c r="F10669"/>
      <c r="G10669"/>
      <c r="H10669"/>
      <c r="I10669"/>
      <c r="J10669"/>
      <c r="K10669"/>
      <c r="L10669"/>
      <c r="M10669"/>
      <c r="N10669"/>
      <c r="O10669"/>
      <c r="P10669"/>
      <c r="Q10669"/>
      <c r="R10669"/>
      <c r="S10669"/>
      <c r="T10669"/>
      <c r="U10669"/>
      <c r="V10669"/>
      <c r="W10669"/>
      <c r="X10669"/>
      <c r="Y10669"/>
      <c r="Z10669"/>
      <c r="AA10669"/>
      <c r="AB10669"/>
      <c r="AC10669"/>
      <c r="AD10669"/>
      <c r="AE10669"/>
      <c r="AF10669"/>
      <c r="AG10669"/>
      <c r="AH10669"/>
      <c r="AI10669"/>
      <c r="AJ10669"/>
      <c r="AK10669"/>
    </row>
    <row r="10670" spans="1:37">
      <c r="A10670"/>
      <c r="B10670"/>
      <c r="C10670"/>
      <c r="D10670"/>
      <c r="E10670"/>
      <c r="F10670"/>
      <c r="G10670"/>
      <c r="H10670"/>
      <c r="I10670"/>
      <c r="J10670"/>
      <c r="K10670"/>
      <c r="L10670"/>
      <c r="M10670"/>
      <c r="N10670"/>
      <c r="O10670"/>
      <c r="P10670"/>
      <c r="Q10670"/>
      <c r="R10670"/>
      <c r="S10670"/>
      <c r="T10670"/>
      <c r="U10670"/>
      <c r="V10670"/>
      <c r="W10670"/>
      <c r="X10670"/>
      <c r="Y10670"/>
      <c r="Z10670"/>
      <c r="AA10670"/>
      <c r="AB10670"/>
      <c r="AC10670"/>
      <c r="AD10670"/>
      <c r="AE10670"/>
      <c r="AF10670"/>
      <c r="AG10670"/>
      <c r="AH10670"/>
      <c r="AI10670"/>
      <c r="AJ10670"/>
      <c r="AK10670"/>
    </row>
    <row r="10671" spans="1:37">
      <c r="A10671"/>
      <c r="B10671"/>
      <c r="C10671"/>
      <c r="D10671"/>
      <c r="E10671"/>
      <c r="F10671"/>
      <c r="G10671"/>
      <c r="H10671"/>
      <c r="I10671"/>
      <c r="J10671"/>
      <c r="K10671"/>
      <c r="L10671"/>
      <c r="M10671"/>
      <c r="N10671"/>
      <c r="O10671"/>
      <c r="P10671"/>
      <c r="Q10671"/>
      <c r="R10671"/>
      <c r="S10671"/>
      <c r="T10671"/>
      <c r="U10671"/>
      <c r="V10671"/>
      <c r="W10671"/>
      <c r="X10671"/>
      <c r="Y10671"/>
      <c r="Z10671"/>
      <c r="AA10671"/>
      <c r="AB10671"/>
      <c r="AC10671"/>
      <c r="AD10671"/>
      <c r="AE10671"/>
      <c r="AF10671"/>
      <c r="AG10671"/>
      <c r="AH10671"/>
      <c r="AI10671"/>
      <c r="AJ10671"/>
      <c r="AK10671"/>
    </row>
    <row r="10681" spans="1:49">
      <c r="A10681"/>
      <c r="D10681"/>
      <c r="F10681"/>
      <c r="G10681" s="171"/>
      <c r="H10681"/>
      <c r="K10681"/>
      <c r="L10681"/>
    </row>
    <row r="10682" spans="1:49">
      <c r="A10682"/>
      <c r="B10682"/>
      <c r="F10682"/>
      <c r="G10682"/>
      <c r="H10682"/>
      <c r="K10682"/>
      <c r="L10682"/>
      <c r="N10682"/>
    </row>
    <row r="10683" spans="1:49">
      <c r="B10683"/>
      <c r="C10683"/>
      <c r="D10683"/>
      <c r="E10683"/>
      <c r="F10683"/>
      <c r="G10683"/>
      <c r="H10683"/>
      <c r="I10683"/>
      <c r="J10683"/>
      <c r="K10683"/>
      <c r="L10683"/>
      <c r="M10683"/>
      <c r="N10683"/>
      <c r="O10683"/>
      <c r="P10683"/>
      <c r="Q10683"/>
      <c r="R10683"/>
      <c r="S10683"/>
      <c r="T10683"/>
      <c r="U10683"/>
      <c r="V10683"/>
      <c r="W10683"/>
      <c r="X10683"/>
      <c r="Y10683"/>
      <c r="Z10683"/>
      <c r="AA10683"/>
      <c r="AB10683"/>
      <c r="AC10683"/>
      <c r="AD10683"/>
      <c r="AE10683"/>
      <c r="AF10683"/>
      <c r="AG10683"/>
      <c r="AH10683"/>
      <c r="AI10683"/>
      <c r="AJ10683"/>
      <c r="AK10683"/>
    </row>
    <row r="10684" spans="1:49">
      <c r="B10684"/>
      <c r="E10684"/>
      <c r="H10684"/>
      <c r="K10684"/>
      <c r="N10684"/>
      <c r="Q10684"/>
      <c r="T10684"/>
      <c r="W10684"/>
      <c r="Z10684"/>
      <c r="AC10684"/>
      <c r="AF10684"/>
      <c r="AI10684"/>
    </row>
    <row r="10685" spans="1:49">
      <c r="A10685"/>
      <c r="B10685"/>
      <c r="C10685"/>
      <c r="D10685"/>
      <c r="E10685"/>
      <c r="F10685"/>
      <c r="G10685"/>
      <c r="H10685"/>
      <c r="I10685"/>
      <c r="J10685"/>
      <c r="K10685"/>
      <c r="L10685"/>
      <c r="M10685"/>
      <c r="N10685"/>
      <c r="O10685"/>
      <c r="P10685"/>
      <c r="Q10685"/>
      <c r="R10685"/>
      <c r="S10685"/>
      <c r="T10685"/>
      <c r="U10685"/>
      <c r="V10685"/>
      <c r="W10685"/>
      <c r="X10685"/>
      <c r="Y10685"/>
      <c r="Z10685"/>
      <c r="AA10685"/>
      <c r="AB10685"/>
      <c r="AC10685"/>
      <c r="AD10685"/>
      <c r="AE10685"/>
      <c r="AF10685"/>
      <c r="AG10685"/>
      <c r="AH10685"/>
      <c r="AI10685"/>
      <c r="AJ10685"/>
      <c r="AK10685"/>
    </row>
    <row r="10686" spans="1:49">
      <c r="B10686" s="172"/>
      <c r="C10686" s="173"/>
      <c r="D10686" s="173"/>
      <c r="E10686" s="172"/>
      <c r="F10686" s="173"/>
      <c r="G10686" s="173"/>
      <c r="H10686" s="172"/>
      <c r="I10686" s="173"/>
      <c r="J10686" s="173"/>
      <c r="K10686" s="172"/>
      <c r="L10686" s="173"/>
      <c r="M10686" s="173"/>
      <c r="N10686" s="172"/>
      <c r="O10686" s="173"/>
      <c r="P10686" s="173"/>
      <c r="Q10686" s="172"/>
      <c r="R10686" s="173"/>
      <c r="S10686" s="173"/>
      <c r="T10686" s="172"/>
      <c r="U10686" s="173"/>
      <c r="V10686" s="173"/>
      <c r="W10686" s="172"/>
      <c r="X10686" s="173"/>
      <c r="Y10686" s="173"/>
      <c r="Z10686" s="172"/>
      <c r="AA10686" s="173"/>
      <c r="AB10686" s="173"/>
      <c r="AC10686" s="172"/>
      <c r="AD10686" s="173"/>
      <c r="AE10686" s="173"/>
      <c r="AF10686" s="172"/>
      <c r="AG10686" s="173"/>
      <c r="AH10686" s="173"/>
      <c r="AI10686" s="172"/>
      <c r="AJ10686" s="173"/>
      <c r="AK10686" s="173"/>
      <c r="AN10686" s="165" t="e">
        <f>1/($B10686*(1/$B10684)*(1/(5/7+2/7*$D10686))*$B10696/SUM($B10688:$B10711))</f>
        <v>#DIV/0!</v>
      </c>
      <c r="AO10686" s="165" t="e">
        <f>1/(B10686*(1/B10684)*(1/(5/7+2/7*D10686)))</f>
        <v>#DIV/0!</v>
      </c>
      <c r="AP10686" s="165"/>
      <c r="AR10686" s="170">
        <f>CHOOSE(AV$3,C10686,F10686,I10686,L10686,O10686,R10686,U10686,X10686,AA10686,AD10686,AG10686,AJ10686)</f>
        <v>0</v>
      </c>
      <c r="AS10686" s="166"/>
      <c r="AT10686" s="166"/>
      <c r="AV10686" s="116" t="e">
        <f>AN10686/AR10686</f>
        <v>#DIV/0!</v>
      </c>
      <c r="AW10686" s="167" t="e">
        <f>AO10686/AR10686</f>
        <v>#DIV/0!</v>
      </c>
    </row>
    <row r="10687" spans="1:49">
      <c r="A10687"/>
      <c r="B10687"/>
      <c r="C10687"/>
      <c r="D10687"/>
      <c r="E10687"/>
      <c r="F10687"/>
      <c r="G10687"/>
      <c r="H10687"/>
      <c r="I10687"/>
      <c r="J10687"/>
      <c r="K10687"/>
      <c r="L10687"/>
      <c r="M10687"/>
      <c r="N10687"/>
      <c r="O10687"/>
      <c r="P10687"/>
      <c r="Q10687"/>
      <c r="R10687"/>
      <c r="S10687"/>
      <c r="T10687"/>
      <c r="U10687"/>
      <c r="V10687"/>
      <c r="W10687"/>
      <c r="X10687"/>
      <c r="Y10687"/>
      <c r="Z10687"/>
      <c r="AA10687"/>
      <c r="AB10687"/>
      <c r="AC10687"/>
      <c r="AD10687"/>
      <c r="AE10687"/>
      <c r="AF10687"/>
      <c r="AG10687"/>
      <c r="AH10687"/>
      <c r="AI10687"/>
      <c r="AJ10687"/>
      <c r="AK10687"/>
    </row>
    <row r="10688" spans="1:49">
      <c r="A10688"/>
      <c r="B10688"/>
      <c r="C10688"/>
      <c r="D10688"/>
      <c r="E10688"/>
      <c r="F10688"/>
      <c r="G10688"/>
      <c r="H10688"/>
      <c r="I10688"/>
      <c r="J10688"/>
      <c r="K10688"/>
      <c r="L10688"/>
      <c r="M10688"/>
      <c r="N10688"/>
      <c r="O10688"/>
      <c r="P10688"/>
      <c r="Q10688"/>
      <c r="R10688"/>
      <c r="S10688"/>
      <c r="T10688"/>
      <c r="U10688"/>
      <c r="V10688"/>
      <c r="W10688"/>
      <c r="X10688"/>
      <c r="Y10688"/>
      <c r="Z10688"/>
      <c r="AA10688"/>
      <c r="AB10688"/>
      <c r="AC10688"/>
      <c r="AD10688"/>
      <c r="AE10688"/>
      <c r="AF10688"/>
      <c r="AG10688"/>
      <c r="AH10688"/>
      <c r="AI10688"/>
      <c r="AJ10688"/>
      <c r="AK10688"/>
    </row>
    <row r="10689" spans="1:37">
      <c r="A10689"/>
      <c r="B10689"/>
      <c r="C10689"/>
      <c r="D10689"/>
      <c r="E10689"/>
      <c r="F10689"/>
      <c r="G10689"/>
      <c r="H10689"/>
      <c r="I10689"/>
      <c r="J10689"/>
      <c r="K10689"/>
      <c r="L10689"/>
      <c r="M10689"/>
      <c r="N10689"/>
      <c r="O10689"/>
      <c r="P10689"/>
      <c r="Q10689"/>
      <c r="R10689"/>
      <c r="S10689"/>
      <c r="T10689"/>
      <c r="U10689"/>
      <c r="V10689"/>
      <c r="W10689"/>
      <c r="X10689"/>
      <c r="Y10689"/>
      <c r="Z10689"/>
      <c r="AA10689"/>
      <c r="AB10689"/>
      <c r="AC10689"/>
      <c r="AD10689"/>
      <c r="AE10689"/>
      <c r="AF10689"/>
      <c r="AG10689"/>
      <c r="AH10689"/>
      <c r="AI10689"/>
      <c r="AJ10689"/>
      <c r="AK10689"/>
    </row>
    <row r="10690" spans="1:37">
      <c r="A10690"/>
      <c r="B10690"/>
      <c r="C10690"/>
      <c r="D10690"/>
      <c r="E10690"/>
      <c r="F10690"/>
      <c r="G10690"/>
      <c r="H10690"/>
      <c r="I10690"/>
      <c r="J10690"/>
      <c r="K10690"/>
      <c r="L10690"/>
      <c r="M10690"/>
      <c r="N10690"/>
      <c r="O10690"/>
      <c r="P10690"/>
      <c r="Q10690"/>
      <c r="R10690"/>
      <c r="S10690"/>
      <c r="T10690"/>
      <c r="U10690"/>
      <c r="V10690"/>
      <c r="W10690"/>
      <c r="X10690"/>
      <c r="Y10690"/>
      <c r="Z10690"/>
      <c r="AA10690"/>
      <c r="AB10690"/>
      <c r="AC10690"/>
      <c r="AD10690"/>
      <c r="AE10690"/>
      <c r="AF10690"/>
      <c r="AG10690"/>
      <c r="AH10690"/>
      <c r="AI10690"/>
      <c r="AJ10690"/>
      <c r="AK10690"/>
    </row>
    <row r="10691" spans="1:37">
      <c r="A10691"/>
      <c r="B10691"/>
      <c r="C10691"/>
      <c r="D10691"/>
      <c r="E10691"/>
      <c r="F10691"/>
      <c r="G10691"/>
      <c r="H10691"/>
      <c r="I10691"/>
      <c r="J10691"/>
      <c r="K10691"/>
      <c r="L10691"/>
      <c r="M10691"/>
      <c r="N10691"/>
      <c r="O10691"/>
      <c r="P10691"/>
      <c r="Q10691"/>
      <c r="R10691"/>
      <c r="S10691"/>
      <c r="T10691"/>
      <c r="U10691"/>
      <c r="V10691"/>
      <c r="W10691"/>
      <c r="X10691"/>
      <c r="Y10691"/>
      <c r="Z10691"/>
      <c r="AA10691"/>
      <c r="AB10691"/>
      <c r="AC10691"/>
      <c r="AD10691"/>
      <c r="AE10691"/>
      <c r="AF10691"/>
      <c r="AG10691"/>
      <c r="AH10691"/>
      <c r="AI10691"/>
      <c r="AJ10691"/>
      <c r="AK10691"/>
    </row>
    <row r="10692" spans="1:37">
      <c r="A10692"/>
      <c r="B10692"/>
      <c r="C10692"/>
      <c r="D10692"/>
      <c r="E10692"/>
      <c r="F10692"/>
      <c r="G10692"/>
      <c r="H10692"/>
      <c r="I10692"/>
      <c r="J10692"/>
      <c r="K10692"/>
      <c r="L10692"/>
      <c r="M10692"/>
      <c r="N10692"/>
      <c r="O10692"/>
      <c r="P10692"/>
      <c r="Q10692"/>
      <c r="R10692"/>
      <c r="S10692"/>
      <c r="T10692"/>
      <c r="U10692"/>
      <c r="V10692"/>
      <c r="W10692"/>
      <c r="X10692"/>
      <c r="Y10692"/>
      <c r="Z10692"/>
      <c r="AA10692"/>
      <c r="AB10692"/>
      <c r="AC10692"/>
      <c r="AD10692"/>
      <c r="AE10692"/>
      <c r="AF10692"/>
      <c r="AG10692"/>
      <c r="AH10692"/>
      <c r="AI10692"/>
      <c r="AJ10692"/>
      <c r="AK10692"/>
    </row>
    <row r="10693" spans="1:37">
      <c r="A10693"/>
      <c r="B10693"/>
      <c r="C10693"/>
      <c r="D10693"/>
      <c r="E10693"/>
      <c r="F10693"/>
      <c r="G10693"/>
      <c r="H10693"/>
      <c r="I10693"/>
      <c r="J10693"/>
      <c r="K10693"/>
      <c r="L10693"/>
      <c r="M10693"/>
      <c r="N10693"/>
      <c r="O10693"/>
      <c r="P10693"/>
      <c r="Q10693"/>
      <c r="R10693"/>
      <c r="S10693"/>
      <c r="T10693"/>
      <c r="U10693"/>
      <c r="V10693"/>
      <c r="W10693"/>
      <c r="X10693"/>
      <c r="Y10693"/>
      <c r="Z10693"/>
      <c r="AA10693"/>
      <c r="AB10693"/>
      <c r="AC10693"/>
      <c r="AD10693"/>
      <c r="AE10693"/>
      <c r="AF10693"/>
      <c r="AG10693"/>
      <c r="AH10693"/>
      <c r="AI10693"/>
      <c r="AJ10693"/>
      <c r="AK10693"/>
    </row>
    <row r="10694" spans="1:37">
      <c r="A10694"/>
      <c r="B10694"/>
      <c r="C10694"/>
      <c r="D10694"/>
      <c r="E10694"/>
      <c r="F10694"/>
      <c r="G10694"/>
      <c r="H10694"/>
      <c r="I10694"/>
      <c r="J10694"/>
      <c r="K10694"/>
      <c r="L10694"/>
      <c r="M10694"/>
      <c r="N10694"/>
      <c r="O10694"/>
      <c r="P10694"/>
      <c r="Q10694"/>
      <c r="R10694"/>
      <c r="S10694"/>
      <c r="T10694"/>
      <c r="U10694"/>
      <c r="V10694"/>
      <c r="W10694"/>
      <c r="X10694"/>
      <c r="Y10694"/>
      <c r="Z10694"/>
      <c r="AA10694"/>
      <c r="AB10694"/>
      <c r="AC10694"/>
      <c r="AD10694"/>
      <c r="AE10694"/>
      <c r="AF10694"/>
      <c r="AG10694"/>
      <c r="AH10694"/>
      <c r="AI10694"/>
      <c r="AJ10694"/>
      <c r="AK10694"/>
    </row>
    <row r="10695" spans="1:37">
      <c r="A10695"/>
      <c r="B10695"/>
      <c r="C10695"/>
      <c r="D10695"/>
      <c r="E10695"/>
      <c r="F10695"/>
      <c r="G10695"/>
      <c r="H10695"/>
      <c r="I10695"/>
      <c r="J10695"/>
      <c r="K10695"/>
      <c r="L10695"/>
      <c r="M10695"/>
      <c r="N10695"/>
      <c r="O10695"/>
      <c r="P10695"/>
      <c r="Q10695"/>
      <c r="R10695"/>
      <c r="S10695"/>
      <c r="T10695"/>
      <c r="U10695"/>
      <c r="V10695"/>
      <c r="W10695"/>
      <c r="X10695"/>
      <c r="Y10695"/>
      <c r="Z10695"/>
      <c r="AA10695"/>
      <c r="AB10695"/>
      <c r="AC10695"/>
      <c r="AD10695"/>
      <c r="AE10695"/>
      <c r="AF10695"/>
      <c r="AG10695"/>
      <c r="AH10695"/>
      <c r="AI10695"/>
      <c r="AJ10695"/>
      <c r="AK10695"/>
    </row>
    <row r="10696" spans="1:37">
      <c r="A10696"/>
      <c r="B10696"/>
      <c r="C10696"/>
      <c r="D10696"/>
      <c r="E10696"/>
      <c r="F10696"/>
      <c r="G10696"/>
      <c r="H10696"/>
      <c r="I10696"/>
      <c r="J10696"/>
      <c r="K10696"/>
      <c r="L10696"/>
      <c r="M10696"/>
      <c r="N10696"/>
      <c r="O10696"/>
      <c r="P10696"/>
      <c r="Q10696"/>
      <c r="R10696"/>
      <c r="S10696"/>
      <c r="T10696"/>
      <c r="U10696"/>
      <c r="V10696"/>
      <c r="W10696"/>
      <c r="X10696"/>
      <c r="Y10696"/>
      <c r="Z10696"/>
      <c r="AA10696"/>
      <c r="AB10696"/>
      <c r="AC10696"/>
      <c r="AD10696"/>
      <c r="AE10696"/>
      <c r="AF10696"/>
      <c r="AG10696"/>
      <c r="AH10696"/>
      <c r="AI10696"/>
      <c r="AJ10696"/>
      <c r="AK10696"/>
    </row>
    <row r="10697" spans="1:37">
      <c r="A10697"/>
      <c r="B10697"/>
      <c r="C10697"/>
      <c r="D10697"/>
      <c r="E10697"/>
      <c r="F10697"/>
      <c r="G10697"/>
      <c r="H10697"/>
      <c r="I10697"/>
      <c r="J10697"/>
      <c r="K10697"/>
      <c r="L10697"/>
      <c r="M10697"/>
      <c r="N10697"/>
      <c r="O10697"/>
      <c r="P10697"/>
      <c r="Q10697"/>
      <c r="R10697"/>
      <c r="S10697"/>
      <c r="T10697"/>
      <c r="U10697"/>
      <c r="V10697"/>
      <c r="W10697"/>
      <c r="X10697"/>
      <c r="Y10697"/>
      <c r="Z10697"/>
      <c r="AA10697"/>
      <c r="AB10697"/>
      <c r="AC10697"/>
      <c r="AD10697"/>
      <c r="AE10697"/>
      <c r="AF10697"/>
      <c r="AG10697"/>
      <c r="AH10697"/>
      <c r="AI10697"/>
      <c r="AJ10697"/>
      <c r="AK10697"/>
    </row>
    <row r="10698" spans="1:37">
      <c r="A10698"/>
      <c r="B10698"/>
      <c r="C10698"/>
      <c r="D10698"/>
      <c r="E10698"/>
      <c r="F10698"/>
      <c r="G10698"/>
      <c r="H10698"/>
      <c r="I10698"/>
      <c r="J10698"/>
      <c r="K10698"/>
      <c r="L10698"/>
      <c r="M10698"/>
      <c r="N10698"/>
      <c r="O10698"/>
      <c r="P10698"/>
      <c r="Q10698"/>
      <c r="R10698"/>
      <c r="S10698"/>
      <c r="T10698"/>
      <c r="U10698"/>
      <c r="V10698"/>
      <c r="W10698"/>
      <c r="X10698"/>
      <c r="Y10698"/>
      <c r="Z10698"/>
      <c r="AA10698"/>
      <c r="AB10698"/>
      <c r="AC10698"/>
      <c r="AD10698"/>
      <c r="AE10698"/>
      <c r="AF10698"/>
      <c r="AG10698"/>
      <c r="AH10698"/>
      <c r="AI10698"/>
      <c r="AJ10698"/>
      <c r="AK10698"/>
    </row>
    <row r="10699" spans="1:37">
      <c r="A10699"/>
      <c r="B10699"/>
      <c r="C10699"/>
      <c r="D10699"/>
      <c r="E10699"/>
      <c r="F10699"/>
      <c r="G10699"/>
      <c r="H10699"/>
      <c r="I10699"/>
      <c r="J10699"/>
      <c r="K10699"/>
      <c r="L10699"/>
      <c r="M10699"/>
      <c r="N10699"/>
      <c r="O10699"/>
      <c r="P10699"/>
      <c r="Q10699"/>
      <c r="R10699"/>
      <c r="S10699"/>
      <c r="T10699"/>
      <c r="U10699"/>
      <c r="V10699"/>
      <c r="W10699"/>
      <c r="X10699"/>
      <c r="Y10699"/>
      <c r="Z10699"/>
      <c r="AA10699"/>
      <c r="AB10699"/>
      <c r="AC10699"/>
      <c r="AD10699"/>
      <c r="AE10699"/>
      <c r="AF10699"/>
      <c r="AG10699"/>
      <c r="AH10699"/>
      <c r="AI10699"/>
      <c r="AJ10699"/>
      <c r="AK10699"/>
    </row>
    <row r="10700" spans="1:37">
      <c r="A10700"/>
      <c r="B10700"/>
      <c r="C10700"/>
      <c r="D10700"/>
      <c r="E10700"/>
      <c r="F10700"/>
      <c r="G10700"/>
      <c r="H10700"/>
      <c r="I10700"/>
      <c r="J10700"/>
      <c r="K10700"/>
      <c r="L10700"/>
      <c r="M10700"/>
      <c r="N10700"/>
      <c r="O10700"/>
      <c r="P10700"/>
      <c r="Q10700"/>
      <c r="R10700"/>
      <c r="S10700"/>
      <c r="T10700"/>
      <c r="U10700"/>
      <c r="V10700"/>
      <c r="W10700"/>
      <c r="X10700"/>
      <c r="Y10700"/>
      <c r="Z10700"/>
      <c r="AA10700"/>
      <c r="AB10700"/>
      <c r="AC10700"/>
      <c r="AD10700"/>
      <c r="AE10700"/>
      <c r="AF10700"/>
      <c r="AG10700"/>
      <c r="AH10700"/>
      <c r="AI10700"/>
      <c r="AJ10700"/>
      <c r="AK10700"/>
    </row>
    <row r="10701" spans="1:37">
      <c r="A10701"/>
      <c r="B10701"/>
      <c r="C10701"/>
      <c r="D10701"/>
      <c r="E10701"/>
      <c r="F10701"/>
      <c r="G10701"/>
      <c r="H10701"/>
      <c r="I10701"/>
      <c r="J10701"/>
      <c r="K10701"/>
      <c r="L10701"/>
      <c r="M10701"/>
      <c r="N10701"/>
      <c r="O10701"/>
      <c r="P10701"/>
      <c r="Q10701"/>
      <c r="R10701"/>
      <c r="S10701"/>
      <c r="T10701"/>
      <c r="U10701"/>
      <c r="V10701"/>
      <c r="W10701"/>
      <c r="X10701"/>
      <c r="Y10701"/>
      <c r="Z10701"/>
      <c r="AA10701"/>
      <c r="AB10701"/>
      <c r="AC10701"/>
      <c r="AD10701"/>
      <c r="AE10701"/>
      <c r="AF10701"/>
      <c r="AG10701"/>
      <c r="AH10701"/>
      <c r="AI10701"/>
      <c r="AJ10701"/>
      <c r="AK10701"/>
    </row>
    <row r="10702" spans="1:37">
      <c r="A10702"/>
      <c r="B10702"/>
      <c r="C10702"/>
      <c r="D10702"/>
      <c r="E10702"/>
      <c r="F10702"/>
      <c r="G10702"/>
      <c r="H10702"/>
      <c r="I10702"/>
      <c r="J10702"/>
      <c r="K10702"/>
      <c r="L10702"/>
      <c r="M10702"/>
      <c r="N10702"/>
      <c r="O10702"/>
      <c r="P10702"/>
      <c r="Q10702"/>
      <c r="R10702"/>
      <c r="S10702"/>
      <c r="T10702"/>
      <c r="U10702"/>
      <c r="V10702"/>
      <c r="W10702"/>
      <c r="X10702"/>
      <c r="Y10702"/>
      <c r="Z10702"/>
      <c r="AA10702"/>
      <c r="AB10702"/>
      <c r="AC10702"/>
      <c r="AD10702"/>
      <c r="AE10702"/>
      <c r="AF10702"/>
      <c r="AG10702"/>
      <c r="AH10702"/>
      <c r="AI10702"/>
      <c r="AJ10702"/>
      <c r="AK10702"/>
    </row>
    <row r="10703" spans="1:37">
      <c r="A10703"/>
      <c r="B10703"/>
      <c r="C10703"/>
      <c r="D10703"/>
      <c r="E10703"/>
      <c r="F10703"/>
      <c r="G10703"/>
      <c r="H10703"/>
      <c r="I10703"/>
      <c r="J10703"/>
      <c r="K10703"/>
      <c r="L10703"/>
      <c r="M10703"/>
      <c r="N10703"/>
      <c r="O10703"/>
      <c r="P10703"/>
      <c r="Q10703"/>
      <c r="R10703"/>
      <c r="S10703"/>
      <c r="T10703"/>
      <c r="U10703"/>
      <c r="V10703"/>
      <c r="W10703"/>
      <c r="X10703"/>
      <c r="Y10703"/>
      <c r="Z10703"/>
      <c r="AA10703"/>
      <c r="AB10703"/>
      <c r="AC10703"/>
      <c r="AD10703"/>
      <c r="AE10703"/>
      <c r="AF10703"/>
      <c r="AG10703"/>
      <c r="AH10703"/>
      <c r="AI10703"/>
      <c r="AJ10703"/>
      <c r="AK10703"/>
    </row>
    <row r="10704" spans="1:37">
      <c r="A10704"/>
      <c r="B10704"/>
      <c r="C10704"/>
      <c r="D10704"/>
      <c r="E10704"/>
      <c r="F10704"/>
      <c r="G10704"/>
      <c r="H10704"/>
      <c r="I10704"/>
      <c r="J10704"/>
      <c r="K10704"/>
      <c r="L10704"/>
      <c r="M10704"/>
      <c r="N10704"/>
      <c r="O10704"/>
      <c r="P10704"/>
      <c r="Q10704"/>
      <c r="R10704"/>
      <c r="S10704"/>
      <c r="T10704"/>
      <c r="U10704"/>
      <c r="V10704"/>
      <c r="W10704"/>
      <c r="X10704"/>
      <c r="Y10704"/>
      <c r="Z10704"/>
      <c r="AA10704"/>
      <c r="AB10704"/>
      <c r="AC10704"/>
      <c r="AD10704"/>
      <c r="AE10704"/>
      <c r="AF10704"/>
      <c r="AG10704"/>
      <c r="AH10704"/>
      <c r="AI10704"/>
      <c r="AJ10704"/>
      <c r="AK10704"/>
    </row>
    <row r="10705" spans="1:37">
      <c r="A10705"/>
      <c r="B10705"/>
      <c r="C10705"/>
      <c r="D10705"/>
      <c r="E10705"/>
      <c r="F10705"/>
      <c r="G10705"/>
      <c r="H10705"/>
      <c r="I10705"/>
      <c r="J10705"/>
      <c r="K10705"/>
      <c r="L10705"/>
      <c r="M10705"/>
      <c r="N10705"/>
      <c r="O10705"/>
      <c r="P10705"/>
      <c r="Q10705"/>
      <c r="R10705"/>
      <c r="S10705"/>
      <c r="T10705"/>
      <c r="U10705"/>
      <c r="V10705"/>
      <c r="W10705"/>
      <c r="X10705"/>
      <c r="Y10705"/>
      <c r="Z10705"/>
      <c r="AA10705"/>
      <c r="AB10705"/>
      <c r="AC10705"/>
      <c r="AD10705"/>
      <c r="AE10705"/>
      <c r="AF10705"/>
      <c r="AG10705"/>
      <c r="AH10705"/>
      <c r="AI10705"/>
      <c r="AJ10705"/>
      <c r="AK10705"/>
    </row>
    <row r="10706" spans="1:37">
      <c r="A10706"/>
      <c r="B10706"/>
      <c r="C10706"/>
      <c r="D10706"/>
      <c r="E10706"/>
      <c r="F10706"/>
      <c r="G10706"/>
      <c r="H10706"/>
      <c r="I10706"/>
      <c r="J10706"/>
      <c r="K10706"/>
      <c r="L10706"/>
      <c r="M10706"/>
      <c r="N10706"/>
      <c r="O10706"/>
      <c r="P10706"/>
      <c r="Q10706"/>
      <c r="R10706"/>
      <c r="S10706"/>
      <c r="T10706"/>
      <c r="U10706"/>
      <c r="V10706"/>
      <c r="W10706"/>
      <c r="X10706"/>
      <c r="Y10706"/>
      <c r="Z10706"/>
      <c r="AA10706"/>
      <c r="AB10706"/>
      <c r="AC10706"/>
      <c r="AD10706"/>
      <c r="AE10706"/>
      <c r="AF10706"/>
      <c r="AG10706"/>
      <c r="AH10706"/>
      <c r="AI10706"/>
      <c r="AJ10706"/>
      <c r="AK10706"/>
    </row>
    <row r="10707" spans="1:37">
      <c r="A10707"/>
      <c r="B10707"/>
      <c r="C10707"/>
      <c r="D10707"/>
      <c r="E10707"/>
      <c r="F10707"/>
      <c r="G10707"/>
      <c r="H10707"/>
      <c r="I10707"/>
      <c r="J10707"/>
      <c r="K10707"/>
      <c r="L10707"/>
      <c r="M10707"/>
      <c r="N10707"/>
      <c r="O10707"/>
      <c r="P10707"/>
      <c r="Q10707"/>
      <c r="R10707"/>
      <c r="S10707"/>
      <c r="T10707"/>
      <c r="U10707"/>
      <c r="V10707"/>
      <c r="W10707"/>
      <c r="X10707"/>
      <c r="Y10707"/>
      <c r="Z10707"/>
      <c r="AA10707"/>
      <c r="AB10707"/>
      <c r="AC10707"/>
      <c r="AD10707"/>
      <c r="AE10707"/>
      <c r="AF10707"/>
      <c r="AG10707"/>
      <c r="AH10707"/>
      <c r="AI10707"/>
      <c r="AJ10707"/>
      <c r="AK10707"/>
    </row>
    <row r="10708" spans="1:37">
      <c r="A10708"/>
      <c r="B10708"/>
      <c r="C10708"/>
      <c r="D10708"/>
      <c r="E10708"/>
      <c r="F10708"/>
      <c r="G10708"/>
      <c r="H10708"/>
      <c r="I10708"/>
      <c r="J10708"/>
      <c r="K10708"/>
      <c r="L10708"/>
      <c r="M10708"/>
      <c r="N10708"/>
      <c r="O10708"/>
      <c r="P10708"/>
      <c r="Q10708"/>
      <c r="R10708"/>
      <c r="S10708"/>
      <c r="T10708"/>
      <c r="U10708"/>
      <c r="V10708"/>
      <c r="W10708"/>
      <c r="X10708"/>
      <c r="Y10708"/>
      <c r="Z10708"/>
      <c r="AA10708"/>
      <c r="AB10708"/>
      <c r="AC10708"/>
      <c r="AD10708"/>
      <c r="AE10708"/>
      <c r="AF10708"/>
      <c r="AG10708"/>
      <c r="AH10708"/>
      <c r="AI10708"/>
      <c r="AJ10708"/>
      <c r="AK10708"/>
    </row>
    <row r="10709" spans="1:37">
      <c r="A10709"/>
      <c r="B10709"/>
      <c r="C10709"/>
      <c r="D10709"/>
      <c r="E10709"/>
      <c r="F10709"/>
      <c r="G10709"/>
      <c r="H10709"/>
      <c r="I10709"/>
      <c r="J10709"/>
      <c r="K10709"/>
      <c r="L10709"/>
      <c r="M10709"/>
      <c r="N10709"/>
      <c r="O10709"/>
      <c r="P10709"/>
      <c r="Q10709"/>
      <c r="R10709"/>
      <c r="S10709"/>
      <c r="T10709"/>
      <c r="U10709"/>
      <c r="V10709"/>
      <c r="W10709"/>
      <c r="X10709"/>
      <c r="Y10709"/>
      <c r="Z10709"/>
      <c r="AA10709"/>
      <c r="AB10709"/>
      <c r="AC10709"/>
      <c r="AD10709"/>
      <c r="AE10709"/>
      <c r="AF10709"/>
      <c r="AG10709"/>
      <c r="AH10709"/>
      <c r="AI10709"/>
      <c r="AJ10709"/>
      <c r="AK10709"/>
    </row>
    <row r="10710" spans="1:37">
      <c r="A10710"/>
      <c r="B10710"/>
      <c r="C10710"/>
      <c r="D10710"/>
      <c r="E10710"/>
      <c r="F10710"/>
      <c r="G10710"/>
      <c r="H10710"/>
      <c r="I10710"/>
      <c r="J10710"/>
      <c r="K10710"/>
      <c r="L10710"/>
      <c r="M10710"/>
      <c r="N10710"/>
      <c r="O10710"/>
      <c r="P10710"/>
      <c r="Q10710"/>
      <c r="R10710"/>
      <c r="S10710"/>
      <c r="T10710"/>
      <c r="U10710"/>
      <c r="V10710"/>
      <c r="W10710"/>
      <c r="X10710"/>
      <c r="Y10710"/>
      <c r="Z10710"/>
      <c r="AA10710"/>
      <c r="AB10710"/>
      <c r="AC10710"/>
      <c r="AD10710"/>
      <c r="AE10710"/>
      <c r="AF10710"/>
      <c r="AG10710"/>
      <c r="AH10710"/>
      <c r="AI10710"/>
      <c r="AJ10710"/>
      <c r="AK10710"/>
    </row>
    <row r="10711" spans="1:37">
      <c r="A10711"/>
      <c r="B10711"/>
      <c r="C10711"/>
      <c r="D10711"/>
      <c r="E10711"/>
      <c r="F10711"/>
      <c r="G10711"/>
      <c r="H10711"/>
      <c r="I10711"/>
      <c r="J10711"/>
      <c r="K10711"/>
      <c r="L10711"/>
      <c r="M10711"/>
      <c r="N10711"/>
      <c r="O10711"/>
      <c r="P10711"/>
      <c r="Q10711"/>
      <c r="R10711"/>
      <c r="S10711"/>
      <c r="T10711"/>
      <c r="U10711"/>
      <c r="V10711"/>
      <c r="W10711"/>
      <c r="X10711"/>
      <c r="Y10711"/>
      <c r="Z10711"/>
      <c r="AA10711"/>
      <c r="AB10711"/>
      <c r="AC10711"/>
      <c r="AD10711"/>
      <c r="AE10711"/>
      <c r="AF10711"/>
      <c r="AG10711"/>
      <c r="AH10711"/>
      <c r="AI10711"/>
      <c r="AJ10711"/>
      <c r="AK10711"/>
    </row>
    <row r="10721" spans="1:49">
      <c r="A10721"/>
      <c r="D10721"/>
      <c r="F10721"/>
      <c r="G10721" s="171"/>
      <c r="H10721"/>
      <c r="K10721"/>
      <c r="L10721"/>
    </row>
    <row r="10722" spans="1:49">
      <c r="A10722"/>
      <c r="B10722"/>
      <c r="F10722"/>
      <c r="G10722"/>
      <c r="H10722"/>
      <c r="K10722"/>
      <c r="L10722"/>
      <c r="N10722"/>
    </row>
    <row r="10723" spans="1:49">
      <c r="B10723"/>
      <c r="C10723"/>
      <c r="D10723"/>
      <c r="E10723"/>
      <c r="F10723"/>
      <c r="G10723"/>
      <c r="H10723"/>
      <c r="I10723"/>
      <c r="J10723"/>
      <c r="K10723"/>
      <c r="L10723"/>
      <c r="M10723"/>
      <c r="N10723"/>
      <c r="O10723"/>
      <c r="P10723"/>
      <c r="Q10723"/>
      <c r="R10723"/>
      <c r="S10723"/>
      <c r="T10723"/>
      <c r="U10723"/>
      <c r="V10723"/>
      <c r="W10723"/>
      <c r="X10723"/>
      <c r="Y10723"/>
      <c r="Z10723"/>
      <c r="AA10723"/>
      <c r="AB10723"/>
      <c r="AC10723"/>
      <c r="AD10723"/>
      <c r="AE10723"/>
      <c r="AF10723"/>
      <c r="AG10723"/>
      <c r="AH10723"/>
      <c r="AI10723"/>
      <c r="AJ10723"/>
      <c r="AK10723"/>
    </row>
    <row r="10724" spans="1:49">
      <c r="B10724"/>
      <c r="E10724"/>
      <c r="H10724"/>
      <c r="K10724"/>
      <c r="N10724"/>
      <c r="Q10724"/>
      <c r="T10724"/>
      <c r="W10724"/>
      <c r="Z10724"/>
      <c r="AC10724"/>
      <c r="AF10724"/>
      <c r="AI10724"/>
    </row>
    <row r="10725" spans="1:49">
      <c r="A10725"/>
      <c r="B10725"/>
      <c r="C10725"/>
      <c r="D10725"/>
      <c r="E10725"/>
      <c r="F10725"/>
      <c r="G10725"/>
      <c r="H10725"/>
      <c r="I10725"/>
      <c r="J10725"/>
      <c r="K10725"/>
      <c r="L10725"/>
      <c r="M10725"/>
      <c r="N10725"/>
      <c r="O10725"/>
      <c r="P10725"/>
      <c r="Q10725"/>
      <c r="R10725"/>
      <c r="S10725"/>
      <c r="T10725"/>
      <c r="U10725"/>
      <c r="V10725"/>
      <c r="W10725"/>
      <c r="X10725"/>
      <c r="Y10725"/>
      <c r="Z10725"/>
      <c r="AA10725"/>
      <c r="AB10725"/>
      <c r="AC10725"/>
      <c r="AD10725"/>
      <c r="AE10725"/>
      <c r="AF10725"/>
      <c r="AG10725"/>
      <c r="AH10725"/>
      <c r="AI10725"/>
      <c r="AJ10725"/>
      <c r="AK10725"/>
    </row>
    <row r="10726" spans="1:49">
      <c r="B10726" s="172"/>
      <c r="C10726" s="173"/>
      <c r="D10726" s="173"/>
      <c r="E10726" s="172"/>
      <c r="F10726" s="173"/>
      <c r="G10726" s="173"/>
      <c r="H10726" s="172"/>
      <c r="I10726" s="173"/>
      <c r="J10726" s="173"/>
      <c r="K10726" s="172"/>
      <c r="L10726" s="173"/>
      <c r="M10726" s="173"/>
      <c r="N10726" s="172"/>
      <c r="O10726" s="173"/>
      <c r="P10726" s="173"/>
      <c r="Q10726" s="172"/>
      <c r="R10726" s="173"/>
      <c r="S10726" s="173"/>
      <c r="T10726" s="172"/>
      <c r="U10726" s="173"/>
      <c r="V10726" s="173"/>
      <c r="W10726" s="172"/>
      <c r="X10726" s="173"/>
      <c r="Y10726" s="173"/>
      <c r="Z10726" s="172"/>
      <c r="AA10726" s="173"/>
      <c r="AB10726" s="173"/>
      <c r="AC10726" s="172"/>
      <c r="AD10726" s="173"/>
      <c r="AE10726" s="173"/>
      <c r="AF10726" s="172"/>
      <c r="AG10726" s="173"/>
      <c r="AH10726" s="173"/>
      <c r="AI10726" s="172"/>
      <c r="AJ10726" s="173"/>
      <c r="AK10726" s="173"/>
      <c r="AN10726" s="165" t="e">
        <f>1/($B10726*(1/$B10724)*(1/(5/7+2/7*$D10726))*$B10736/SUM($B10728:$B10751))</f>
        <v>#DIV/0!</v>
      </c>
      <c r="AO10726" s="165" t="e">
        <f>1/(B10726*(1/B10724)*(1/(5/7+2/7*D10726)))</f>
        <v>#DIV/0!</v>
      </c>
      <c r="AP10726" s="165"/>
      <c r="AR10726" s="170">
        <f>CHOOSE(AV$3,C10726,F10726,I10726,L10726,O10726,R10726,U10726,X10726,AA10726,AD10726,AG10726,AJ10726)</f>
        <v>0</v>
      </c>
      <c r="AS10726" s="166"/>
      <c r="AT10726" s="166"/>
      <c r="AV10726" s="116" t="e">
        <f>AN10726/AR10726</f>
        <v>#DIV/0!</v>
      </c>
      <c r="AW10726" s="167" t="e">
        <f>AO10726/AR10726</f>
        <v>#DIV/0!</v>
      </c>
    </row>
    <row r="10727" spans="1:49">
      <c r="A10727"/>
      <c r="B10727"/>
      <c r="C10727"/>
      <c r="D10727"/>
      <c r="E10727"/>
      <c r="F10727"/>
      <c r="G10727"/>
      <c r="H10727"/>
      <c r="I10727"/>
      <c r="J10727"/>
      <c r="K10727"/>
      <c r="L10727"/>
      <c r="M10727"/>
      <c r="N10727"/>
      <c r="O10727"/>
      <c r="P10727"/>
      <c r="Q10727"/>
      <c r="R10727"/>
      <c r="S10727"/>
      <c r="T10727"/>
      <c r="U10727"/>
      <c r="V10727"/>
      <c r="W10727"/>
      <c r="X10727"/>
      <c r="Y10727"/>
      <c r="Z10727"/>
      <c r="AA10727"/>
      <c r="AB10727"/>
      <c r="AC10727"/>
      <c r="AD10727"/>
      <c r="AE10727"/>
      <c r="AF10727"/>
      <c r="AG10727"/>
      <c r="AH10727"/>
      <c r="AI10727"/>
      <c r="AJ10727"/>
      <c r="AK10727"/>
    </row>
    <row r="10728" spans="1:49">
      <c r="A10728"/>
      <c r="B10728"/>
      <c r="C10728"/>
      <c r="D10728"/>
      <c r="E10728"/>
      <c r="F10728"/>
      <c r="G10728"/>
      <c r="H10728"/>
      <c r="I10728"/>
      <c r="J10728"/>
      <c r="K10728"/>
      <c r="L10728"/>
      <c r="M10728"/>
      <c r="N10728"/>
      <c r="O10728"/>
      <c r="P10728"/>
      <c r="Q10728"/>
      <c r="R10728"/>
      <c r="S10728"/>
      <c r="T10728"/>
      <c r="U10728"/>
      <c r="V10728"/>
      <c r="W10728"/>
      <c r="X10728"/>
      <c r="Y10728"/>
      <c r="Z10728"/>
      <c r="AA10728"/>
      <c r="AB10728"/>
      <c r="AC10728"/>
      <c r="AD10728"/>
      <c r="AE10728"/>
      <c r="AF10728"/>
      <c r="AG10728"/>
      <c r="AH10728"/>
      <c r="AI10728"/>
      <c r="AJ10728"/>
      <c r="AK10728"/>
    </row>
    <row r="10729" spans="1:49">
      <c r="A10729"/>
      <c r="B10729"/>
      <c r="C10729"/>
      <c r="D10729"/>
      <c r="E10729"/>
      <c r="F10729"/>
      <c r="G10729"/>
      <c r="H10729"/>
      <c r="I10729"/>
      <c r="J10729"/>
      <c r="K10729"/>
      <c r="L10729"/>
      <c r="M10729"/>
      <c r="N10729"/>
      <c r="O10729"/>
      <c r="P10729"/>
      <c r="Q10729"/>
      <c r="R10729"/>
      <c r="S10729"/>
      <c r="T10729"/>
      <c r="U10729"/>
      <c r="V10729"/>
      <c r="W10729"/>
      <c r="X10729"/>
      <c r="Y10729"/>
      <c r="Z10729"/>
      <c r="AA10729"/>
      <c r="AB10729"/>
      <c r="AC10729"/>
      <c r="AD10729"/>
      <c r="AE10729"/>
      <c r="AF10729"/>
      <c r="AG10729"/>
      <c r="AH10729"/>
      <c r="AI10729"/>
      <c r="AJ10729"/>
      <c r="AK10729"/>
    </row>
    <row r="10730" spans="1:49">
      <c r="A10730"/>
      <c r="B10730"/>
      <c r="C10730"/>
      <c r="D10730"/>
      <c r="E10730"/>
      <c r="F10730"/>
      <c r="G10730"/>
      <c r="H10730"/>
      <c r="I10730"/>
      <c r="J10730"/>
      <c r="K10730"/>
      <c r="L10730"/>
      <c r="M10730"/>
      <c r="N10730"/>
      <c r="O10730"/>
      <c r="P10730"/>
      <c r="Q10730"/>
      <c r="R10730"/>
      <c r="S10730"/>
      <c r="T10730"/>
      <c r="U10730"/>
      <c r="V10730"/>
      <c r="W10730"/>
      <c r="X10730"/>
      <c r="Y10730"/>
      <c r="Z10730"/>
      <c r="AA10730"/>
      <c r="AB10730"/>
      <c r="AC10730"/>
      <c r="AD10730"/>
      <c r="AE10730"/>
      <c r="AF10730"/>
      <c r="AG10730"/>
      <c r="AH10730"/>
      <c r="AI10730"/>
      <c r="AJ10730"/>
      <c r="AK10730"/>
    </row>
    <row r="10731" spans="1:49">
      <c r="A10731"/>
      <c r="B10731"/>
      <c r="C10731"/>
      <c r="D10731"/>
      <c r="E10731"/>
      <c r="F10731"/>
      <c r="G10731"/>
      <c r="H10731"/>
      <c r="I10731"/>
      <c r="J10731"/>
      <c r="K10731"/>
      <c r="L10731"/>
      <c r="M10731"/>
      <c r="N10731"/>
      <c r="O10731"/>
      <c r="P10731"/>
      <c r="Q10731"/>
      <c r="R10731"/>
      <c r="S10731"/>
      <c r="T10731"/>
      <c r="U10731"/>
      <c r="V10731"/>
      <c r="W10731"/>
      <c r="X10731"/>
      <c r="Y10731"/>
      <c r="Z10731"/>
      <c r="AA10731"/>
      <c r="AB10731"/>
      <c r="AC10731"/>
      <c r="AD10731"/>
      <c r="AE10731"/>
      <c r="AF10731"/>
      <c r="AG10731"/>
      <c r="AH10731"/>
      <c r="AI10731"/>
      <c r="AJ10731"/>
      <c r="AK10731"/>
    </row>
    <row r="10732" spans="1:49">
      <c r="A10732"/>
      <c r="B10732"/>
      <c r="C10732"/>
      <c r="D10732"/>
      <c r="E10732"/>
      <c r="F10732"/>
      <c r="G10732"/>
      <c r="H10732"/>
      <c r="I10732"/>
      <c r="J10732"/>
      <c r="K10732"/>
      <c r="L10732"/>
      <c r="M10732"/>
      <c r="N10732"/>
      <c r="O10732"/>
      <c r="P10732"/>
      <c r="Q10732"/>
      <c r="R10732"/>
      <c r="S10732"/>
      <c r="T10732"/>
      <c r="U10732"/>
      <c r="V10732"/>
      <c r="W10732"/>
      <c r="X10732"/>
      <c r="Y10732"/>
      <c r="Z10732"/>
      <c r="AA10732"/>
      <c r="AB10732"/>
      <c r="AC10732"/>
      <c r="AD10732"/>
      <c r="AE10732"/>
      <c r="AF10732"/>
      <c r="AG10732"/>
      <c r="AH10732"/>
      <c r="AI10732"/>
      <c r="AJ10732"/>
      <c r="AK10732"/>
    </row>
    <row r="10733" spans="1:49">
      <c r="A10733"/>
      <c r="B10733"/>
      <c r="C10733"/>
      <c r="D10733"/>
      <c r="E10733"/>
      <c r="F10733"/>
      <c r="G10733"/>
      <c r="H10733"/>
      <c r="I10733"/>
      <c r="J10733"/>
      <c r="K10733"/>
      <c r="L10733"/>
      <c r="M10733"/>
      <c r="N10733"/>
      <c r="O10733"/>
      <c r="P10733"/>
      <c r="Q10733"/>
      <c r="R10733"/>
      <c r="S10733"/>
      <c r="T10733"/>
      <c r="U10733"/>
      <c r="V10733"/>
      <c r="W10733"/>
      <c r="X10733"/>
      <c r="Y10733"/>
      <c r="Z10733"/>
      <c r="AA10733"/>
      <c r="AB10733"/>
      <c r="AC10733"/>
      <c r="AD10733"/>
      <c r="AE10733"/>
      <c r="AF10733"/>
      <c r="AG10733"/>
      <c r="AH10733"/>
      <c r="AI10733"/>
      <c r="AJ10733"/>
      <c r="AK10733"/>
    </row>
    <row r="10734" spans="1:49">
      <c r="A10734"/>
      <c r="B10734"/>
      <c r="C10734"/>
      <c r="D10734"/>
      <c r="E10734"/>
      <c r="F10734"/>
      <c r="G10734"/>
      <c r="H10734"/>
      <c r="I10734"/>
      <c r="J10734"/>
      <c r="K10734"/>
      <c r="L10734"/>
      <c r="M10734"/>
      <c r="N10734"/>
      <c r="O10734"/>
      <c r="P10734"/>
      <c r="Q10734"/>
      <c r="R10734"/>
      <c r="S10734"/>
      <c r="T10734"/>
      <c r="U10734"/>
      <c r="V10734"/>
      <c r="W10734"/>
      <c r="X10734"/>
      <c r="Y10734"/>
      <c r="Z10734"/>
      <c r="AA10734"/>
      <c r="AB10734"/>
      <c r="AC10734"/>
      <c r="AD10734"/>
      <c r="AE10734"/>
      <c r="AF10734"/>
      <c r="AG10734"/>
      <c r="AH10734"/>
      <c r="AI10734"/>
      <c r="AJ10734"/>
      <c r="AK10734"/>
    </row>
    <row r="10735" spans="1:49">
      <c r="A10735"/>
      <c r="B10735"/>
      <c r="C10735"/>
      <c r="D10735"/>
      <c r="E10735"/>
      <c r="F10735"/>
      <c r="G10735"/>
      <c r="H10735"/>
      <c r="I10735"/>
      <c r="J10735"/>
      <c r="K10735"/>
      <c r="L10735"/>
      <c r="M10735"/>
      <c r="N10735"/>
      <c r="O10735"/>
      <c r="P10735"/>
      <c r="Q10735"/>
      <c r="R10735"/>
      <c r="S10735"/>
      <c r="T10735"/>
      <c r="U10735"/>
      <c r="V10735"/>
      <c r="W10735"/>
      <c r="X10735"/>
      <c r="Y10735"/>
      <c r="Z10735"/>
      <c r="AA10735"/>
      <c r="AB10735"/>
      <c r="AC10735"/>
      <c r="AD10735"/>
      <c r="AE10735"/>
      <c r="AF10735"/>
      <c r="AG10735"/>
      <c r="AH10735"/>
      <c r="AI10735"/>
      <c r="AJ10735"/>
      <c r="AK10735"/>
    </row>
    <row r="10736" spans="1:49">
      <c r="A10736"/>
      <c r="B10736"/>
      <c r="C10736"/>
      <c r="D10736"/>
      <c r="E10736"/>
      <c r="F10736"/>
      <c r="G10736"/>
      <c r="H10736"/>
      <c r="I10736"/>
      <c r="J10736"/>
      <c r="K10736"/>
      <c r="L10736"/>
      <c r="M10736"/>
      <c r="N10736"/>
      <c r="O10736"/>
      <c r="P10736"/>
      <c r="Q10736"/>
      <c r="R10736"/>
      <c r="S10736"/>
      <c r="T10736"/>
      <c r="U10736"/>
      <c r="V10736"/>
      <c r="W10736"/>
      <c r="X10736"/>
      <c r="Y10736"/>
      <c r="Z10736"/>
      <c r="AA10736"/>
      <c r="AB10736"/>
      <c r="AC10736"/>
      <c r="AD10736"/>
      <c r="AE10736"/>
      <c r="AF10736"/>
      <c r="AG10736"/>
      <c r="AH10736"/>
      <c r="AI10736"/>
      <c r="AJ10736"/>
      <c r="AK10736"/>
    </row>
    <row r="10737" spans="1:37">
      <c r="A10737"/>
      <c r="B10737"/>
      <c r="C10737"/>
      <c r="D10737"/>
      <c r="E10737"/>
      <c r="F10737"/>
      <c r="G10737"/>
      <c r="H10737"/>
      <c r="I10737"/>
      <c r="J10737"/>
      <c r="K10737"/>
      <c r="L10737"/>
      <c r="M10737"/>
      <c r="N10737"/>
      <c r="O10737"/>
      <c r="P10737"/>
      <c r="Q10737"/>
      <c r="R10737"/>
      <c r="S10737"/>
      <c r="T10737"/>
      <c r="U10737"/>
      <c r="V10737"/>
      <c r="W10737"/>
      <c r="X10737"/>
      <c r="Y10737"/>
      <c r="Z10737"/>
      <c r="AA10737"/>
      <c r="AB10737"/>
      <c r="AC10737"/>
      <c r="AD10737"/>
      <c r="AE10737"/>
      <c r="AF10737"/>
      <c r="AG10737"/>
      <c r="AH10737"/>
      <c r="AI10737"/>
      <c r="AJ10737"/>
      <c r="AK10737"/>
    </row>
    <row r="10738" spans="1:37">
      <c r="A10738"/>
      <c r="B10738"/>
      <c r="C10738"/>
      <c r="D10738"/>
      <c r="E10738"/>
      <c r="F10738"/>
      <c r="G10738"/>
      <c r="H10738"/>
      <c r="I10738"/>
      <c r="J10738"/>
      <c r="K10738"/>
      <c r="L10738"/>
      <c r="M10738"/>
      <c r="N10738"/>
      <c r="O10738"/>
      <c r="P10738"/>
      <c r="Q10738"/>
      <c r="R10738"/>
      <c r="S10738"/>
      <c r="T10738"/>
      <c r="U10738"/>
      <c r="V10738"/>
      <c r="W10738"/>
      <c r="X10738"/>
      <c r="Y10738"/>
      <c r="Z10738"/>
      <c r="AA10738"/>
      <c r="AB10738"/>
      <c r="AC10738"/>
      <c r="AD10738"/>
      <c r="AE10738"/>
      <c r="AF10738"/>
      <c r="AG10738"/>
      <c r="AH10738"/>
      <c r="AI10738"/>
      <c r="AJ10738"/>
      <c r="AK10738"/>
    </row>
    <row r="10739" spans="1:37">
      <c r="A10739"/>
      <c r="B10739"/>
      <c r="C10739"/>
      <c r="D10739"/>
      <c r="E10739"/>
      <c r="F10739"/>
      <c r="G10739"/>
      <c r="H10739"/>
      <c r="I10739"/>
      <c r="J10739"/>
      <c r="K10739"/>
      <c r="L10739"/>
      <c r="M10739"/>
      <c r="N10739"/>
      <c r="O10739"/>
      <c r="P10739"/>
      <c r="Q10739"/>
      <c r="R10739"/>
      <c r="S10739"/>
      <c r="T10739"/>
      <c r="U10739"/>
      <c r="V10739"/>
      <c r="W10739"/>
      <c r="X10739"/>
      <c r="Y10739"/>
      <c r="Z10739"/>
      <c r="AA10739"/>
      <c r="AB10739"/>
      <c r="AC10739"/>
      <c r="AD10739"/>
      <c r="AE10739"/>
      <c r="AF10739"/>
      <c r="AG10739"/>
      <c r="AH10739"/>
      <c r="AI10739"/>
      <c r="AJ10739"/>
      <c r="AK10739"/>
    </row>
    <row r="10740" spans="1:37">
      <c r="A10740"/>
      <c r="B10740"/>
      <c r="C10740"/>
      <c r="D10740"/>
      <c r="E10740"/>
      <c r="F10740"/>
      <c r="G10740"/>
      <c r="H10740"/>
      <c r="I10740"/>
      <c r="J10740"/>
      <c r="K10740"/>
      <c r="L10740"/>
      <c r="M10740"/>
      <c r="N10740"/>
      <c r="O10740"/>
      <c r="P10740"/>
      <c r="Q10740"/>
      <c r="R10740"/>
      <c r="S10740"/>
      <c r="T10740"/>
      <c r="U10740"/>
      <c r="V10740"/>
      <c r="W10740"/>
      <c r="X10740"/>
      <c r="Y10740"/>
      <c r="Z10740"/>
      <c r="AA10740"/>
      <c r="AB10740"/>
      <c r="AC10740"/>
      <c r="AD10740"/>
      <c r="AE10740"/>
      <c r="AF10740"/>
      <c r="AG10740"/>
      <c r="AH10740"/>
      <c r="AI10740"/>
      <c r="AJ10740"/>
      <c r="AK10740"/>
    </row>
    <row r="10741" spans="1:37">
      <c r="A10741"/>
      <c r="B10741"/>
      <c r="C10741"/>
      <c r="D10741"/>
      <c r="E10741"/>
      <c r="F10741"/>
      <c r="G10741"/>
      <c r="H10741"/>
      <c r="I10741"/>
      <c r="J10741"/>
      <c r="K10741"/>
      <c r="L10741"/>
      <c r="M10741"/>
      <c r="N10741"/>
      <c r="O10741"/>
      <c r="P10741"/>
      <c r="Q10741"/>
      <c r="R10741"/>
      <c r="S10741"/>
      <c r="T10741"/>
      <c r="U10741"/>
      <c r="V10741"/>
      <c r="W10741"/>
      <c r="X10741"/>
      <c r="Y10741"/>
      <c r="Z10741"/>
      <c r="AA10741"/>
      <c r="AB10741"/>
      <c r="AC10741"/>
      <c r="AD10741"/>
      <c r="AE10741"/>
      <c r="AF10741"/>
      <c r="AG10741"/>
      <c r="AH10741"/>
      <c r="AI10741"/>
      <c r="AJ10741"/>
      <c r="AK10741"/>
    </row>
    <row r="10742" spans="1:37">
      <c r="A10742"/>
      <c r="B10742"/>
      <c r="C10742"/>
      <c r="D10742"/>
      <c r="E10742"/>
      <c r="F10742"/>
      <c r="G10742"/>
      <c r="H10742"/>
      <c r="I10742"/>
      <c r="J10742"/>
      <c r="K10742"/>
      <c r="L10742"/>
      <c r="M10742"/>
      <c r="N10742"/>
      <c r="O10742"/>
      <c r="P10742"/>
      <c r="Q10742"/>
      <c r="R10742"/>
      <c r="S10742"/>
      <c r="T10742"/>
      <c r="U10742"/>
      <c r="V10742"/>
      <c r="W10742"/>
      <c r="X10742"/>
      <c r="Y10742"/>
      <c r="Z10742"/>
      <c r="AA10742"/>
      <c r="AB10742"/>
      <c r="AC10742"/>
      <c r="AD10742"/>
      <c r="AE10742"/>
      <c r="AF10742"/>
      <c r="AG10742"/>
      <c r="AH10742"/>
      <c r="AI10742"/>
      <c r="AJ10742"/>
      <c r="AK10742"/>
    </row>
    <row r="10743" spans="1:37">
      <c r="A10743"/>
      <c r="B10743"/>
      <c r="C10743"/>
      <c r="D10743"/>
      <c r="E10743"/>
      <c r="F10743"/>
      <c r="G10743"/>
      <c r="H10743"/>
      <c r="I10743"/>
      <c r="J10743"/>
      <c r="K10743"/>
      <c r="L10743"/>
      <c r="M10743"/>
      <c r="N10743"/>
      <c r="O10743"/>
      <c r="P10743"/>
      <c r="Q10743"/>
      <c r="R10743"/>
      <c r="S10743"/>
      <c r="T10743"/>
      <c r="U10743"/>
      <c r="V10743"/>
      <c r="W10743"/>
      <c r="X10743"/>
      <c r="Y10743"/>
      <c r="Z10743"/>
      <c r="AA10743"/>
      <c r="AB10743"/>
      <c r="AC10743"/>
      <c r="AD10743"/>
      <c r="AE10743"/>
      <c r="AF10743"/>
      <c r="AG10743"/>
      <c r="AH10743"/>
      <c r="AI10743"/>
      <c r="AJ10743"/>
      <c r="AK10743"/>
    </row>
    <row r="10744" spans="1:37">
      <c r="A10744"/>
      <c r="B10744"/>
      <c r="C10744"/>
      <c r="D10744"/>
      <c r="E10744"/>
      <c r="F10744"/>
      <c r="G10744"/>
      <c r="H10744"/>
      <c r="I10744"/>
      <c r="J10744"/>
      <c r="K10744"/>
      <c r="L10744"/>
      <c r="M10744"/>
      <c r="N10744"/>
      <c r="O10744"/>
      <c r="P10744"/>
      <c r="Q10744"/>
      <c r="R10744"/>
      <c r="S10744"/>
      <c r="T10744"/>
      <c r="U10744"/>
      <c r="V10744"/>
      <c r="W10744"/>
      <c r="X10744"/>
      <c r="Y10744"/>
      <c r="Z10744"/>
      <c r="AA10744"/>
      <c r="AB10744"/>
      <c r="AC10744"/>
      <c r="AD10744"/>
      <c r="AE10744"/>
      <c r="AF10744"/>
      <c r="AG10744"/>
      <c r="AH10744"/>
      <c r="AI10744"/>
      <c r="AJ10744"/>
      <c r="AK10744"/>
    </row>
    <row r="10745" spans="1:37">
      <c r="A10745"/>
      <c r="B10745"/>
      <c r="C10745"/>
      <c r="D10745"/>
      <c r="E10745"/>
      <c r="F10745"/>
      <c r="G10745"/>
      <c r="H10745"/>
      <c r="I10745"/>
      <c r="J10745"/>
      <c r="K10745"/>
      <c r="L10745"/>
      <c r="M10745"/>
      <c r="N10745"/>
      <c r="O10745"/>
      <c r="P10745"/>
      <c r="Q10745"/>
      <c r="R10745"/>
      <c r="S10745"/>
      <c r="T10745"/>
      <c r="U10745"/>
      <c r="V10745"/>
      <c r="W10745"/>
      <c r="X10745"/>
      <c r="Y10745"/>
      <c r="Z10745"/>
      <c r="AA10745"/>
      <c r="AB10745"/>
      <c r="AC10745"/>
      <c r="AD10745"/>
      <c r="AE10745"/>
      <c r="AF10745"/>
      <c r="AG10745"/>
      <c r="AH10745"/>
      <c r="AI10745"/>
      <c r="AJ10745"/>
      <c r="AK10745"/>
    </row>
    <row r="10746" spans="1:37">
      <c r="A10746"/>
      <c r="B10746"/>
      <c r="C10746"/>
      <c r="D10746"/>
      <c r="E10746"/>
      <c r="F10746"/>
      <c r="G10746"/>
      <c r="H10746"/>
      <c r="I10746"/>
      <c r="J10746"/>
      <c r="K10746"/>
      <c r="L10746"/>
      <c r="M10746"/>
      <c r="N10746"/>
      <c r="O10746"/>
      <c r="P10746"/>
      <c r="Q10746"/>
      <c r="R10746"/>
      <c r="S10746"/>
      <c r="T10746"/>
      <c r="U10746"/>
      <c r="V10746"/>
      <c r="W10746"/>
      <c r="X10746"/>
      <c r="Y10746"/>
      <c r="Z10746"/>
      <c r="AA10746"/>
      <c r="AB10746"/>
      <c r="AC10746"/>
      <c r="AD10746"/>
      <c r="AE10746"/>
      <c r="AF10746"/>
      <c r="AG10746"/>
      <c r="AH10746"/>
      <c r="AI10746"/>
      <c r="AJ10746"/>
      <c r="AK10746"/>
    </row>
    <row r="10747" spans="1:37">
      <c r="A10747"/>
      <c r="B10747"/>
      <c r="C10747"/>
      <c r="D10747"/>
      <c r="E10747"/>
      <c r="F10747"/>
      <c r="G10747"/>
      <c r="H10747"/>
      <c r="I10747"/>
      <c r="J10747"/>
      <c r="K10747"/>
      <c r="L10747"/>
      <c r="M10747"/>
      <c r="N10747"/>
      <c r="O10747"/>
      <c r="P10747"/>
      <c r="Q10747"/>
      <c r="R10747"/>
      <c r="S10747"/>
      <c r="T10747"/>
      <c r="U10747"/>
      <c r="V10747"/>
      <c r="W10747"/>
      <c r="X10747"/>
      <c r="Y10747"/>
      <c r="Z10747"/>
      <c r="AA10747"/>
      <c r="AB10747"/>
      <c r="AC10747"/>
      <c r="AD10747"/>
      <c r="AE10747"/>
      <c r="AF10747"/>
      <c r="AG10747"/>
      <c r="AH10747"/>
      <c r="AI10747"/>
      <c r="AJ10747"/>
      <c r="AK10747"/>
    </row>
    <row r="10748" spans="1:37">
      <c r="A10748"/>
      <c r="B10748"/>
      <c r="C10748"/>
      <c r="D10748"/>
      <c r="E10748"/>
      <c r="F10748"/>
      <c r="G10748"/>
      <c r="H10748"/>
      <c r="I10748"/>
      <c r="J10748"/>
      <c r="K10748"/>
      <c r="L10748"/>
      <c r="M10748"/>
      <c r="N10748"/>
      <c r="O10748"/>
      <c r="P10748"/>
      <c r="Q10748"/>
      <c r="R10748"/>
      <c r="S10748"/>
      <c r="T10748"/>
      <c r="U10748"/>
      <c r="V10748"/>
      <c r="W10748"/>
      <c r="X10748"/>
      <c r="Y10748"/>
      <c r="Z10748"/>
      <c r="AA10748"/>
      <c r="AB10748"/>
      <c r="AC10748"/>
      <c r="AD10748"/>
      <c r="AE10748"/>
      <c r="AF10748"/>
      <c r="AG10748"/>
      <c r="AH10748"/>
      <c r="AI10748"/>
      <c r="AJ10748"/>
      <c r="AK10748"/>
    </row>
    <row r="10749" spans="1:37">
      <c r="A10749"/>
      <c r="B10749"/>
      <c r="C10749"/>
      <c r="D10749"/>
      <c r="E10749"/>
      <c r="F10749"/>
      <c r="G10749"/>
      <c r="H10749"/>
      <c r="I10749"/>
      <c r="J10749"/>
      <c r="K10749"/>
      <c r="L10749"/>
      <c r="M10749"/>
      <c r="N10749"/>
      <c r="O10749"/>
      <c r="P10749"/>
      <c r="Q10749"/>
      <c r="R10749"/>
      <c r="S10749"/>
      <c r="T10749"/>
      <c r="U10749"/>
      <c r="V10749"/>
      <c r="W10749"/>
      <c r="X10749"/>
      <c r="Y10749"/>
      <c r="Z10749"/>
      <c r="AA10749"/>
      <c r="AB10749"/>
      <c r="AC10749"/>
      <c r="AD10749"/>
      <c r="AE10749"/>
      <c r="AF10749"/>
      <c r="AG10749"/>
      <c r="AH10749"/>
      <c r="AI10749"/>
      <c r="AJ10749"/>
      <c r="AK10749"/>
    </row>
    <row r="10750" spans="1:37">
      <c r="A10750"/>
      <c r="B10750"/>
      <c r="C10750"/>
      <c r="D10750"/>
      <c r="E10750"/>
      <c r="F10750"/>
      <c r="G10750"/>
      <c r="H10750"/>
      <c r="I10750"/>
      <c r="J10750"/>
      <c r="K10750"/>
      <c r="L10750"/>
      <c r="M10750"/>
      <c r="N10750"/>
      <c r="O10750"/>
      <c r="P10750"/>
      <c r="Q10750"/>
      <c r="R10750"/>
      <c r="S10750"/>
      <c r="T10750"/>
      <c r="U10750"/>
      <c r="V10750"/>
      <c r="W10750"/>
      <c r="X10750"/>
      <c r="Y10750"/>
      <c r="Z10750"/>
      <c r="AA10750"/>
      <c r="AB10750"/>
      <c r="AC10750"/>
      <c r="AD10750"/>
      <c r="AE10750"/>
      <c r="AF10750"/>
      <c r="AG10750"/>
      <c r="AH10750"/>
      <c r="AI10750"/>
      <c r="AJ10750"/>
      <c r="AK10750"/>
    </row>
    <row r="10751" spans="1:37">
      <c r="A10751"/>
      <c r="B10751"/>
      <c r="C10751"/>
      <c r="D10751"/>
      <c r="E10751"/>
      <c r="F10751"/>
      <c r="G10751"/>
      <c r="H10751"/>
      <c r="I10751"/>
      <c r="J10751"/>
      <c r="K10751"/>
      <c r="L10751"/>
      <c r="M10751"/>
      <c r="N10751"/>
      <c r="O10751"/>
      <c r="P10751"/>
      <c r="Q10751"/>
      <c r="R10751"/>
      <c r="S10751"/>
      <c r="T10751"/>
      <c r="U10751"/>
      <c r="V10751"/>
      <c r="W10751"/>
      <c r="X10751"/>
      <c r="Y10751"/>
      <c r="Z10751"/>
      <c r="AA10751"/>
      <c r="AB10751"/>
      <c r="AC10751"/>
      <c r="AD10751"/>
      <c r="AE10751"/>
      <c r="AF10751"/>
      <c r="AG10751"/>
      <c r="AH10751"/>
      <c r="AI10751"/>
      <c r="AJ10751"/>
      <c r="AK10751"/>
    </row>
    <row r="10761" spans="1:49">
      <c r="A10761"/>
      <c r="D10761"/>
      <c r="F10761"/>
      <c r="G10761" s="171"/>
      <c r="H10761"/>
      <c r="K10761"/>
      <c r="L10761"/>
    </row>
    <row r="10762" spans="1:49">
      <c r="A10762"/>
      <c r="B10762"/>
      <c r="F10762"/>
      <c r="G10762"/>
      <c r="H10762"/>
      <c r="K10762"/>
      <c r="L10762"/>
      <c r="N10762"/>
    </row>
    <row r="10763" spans="1:49">
      <c r="B10763"/>
      <c r="C10763"/>
      <c r="D10763"/>
      <c r="E10763"/>
      <c r="F10763"/>
      <c r="G10763"/>
      <c r="H10763"/>
      <c r="I10763"/>
      <c r="J10763"/>
      <c r="K10763"/>
      <c r="L10763"/>
      <c r="M10763"/>
      <c r="N10763"/>
      <c r="O10763"/>
      <c r="P10763"/>
      <c r="Q10763"/>
      <c r="R10763"/>
      <c r="S10763"/>
      <c r="T10763"/>
      <c r="U10763"/>
      <c r="V10763"/>
      <c r="W10763"/>
      <c r="X10763"/>
      <c r="Y10763"/>
      <c r="Z10763"/>
      <c r="AA10763"/>
      <c r="AB10763"/>
      <c r="AC10763"/>
      <c r="AD10763"/>
      <c r="AE10763"/>
      <c r="AF10763"/>
      <c r="AG10763"/>
      <c r="AH10763"/>
      <c r="AI10763"/>
      <c r="AJ10763"/>
      <c r="AK10763"/>
    </row>
    <row r="10764" spans="1:49">
      <c r="B10764"/>
      <c r="E10764"/>
      <c r="H10764"/>
      <c r="K10764"/>
      <c r="N10764"/>
      <c r="Q10764"/>
      <c r="T10764"/>
      <c r="W10764"/>
      <c r="Z10764"/>
      <c r="AC10764"/>
      <c r="AF10764"/>
      <c r="AI10764"/>
    </row>
    <row r="10765" spans="1:49">
      <c r="A10765"/>
      <c r="B10765"/>
      <c r="C10765"/>
      <c r="D10765"/>
      <c r="E10765"/>
      <c r="F10765"/>
      <c r="G10765"/>
      <c r="H10765"/>
      <c r="I10765"/>
      <c r="J10765"/>
      <c r="K10765"/>
      <c r="L10765"/>
      <c r="M10765"/>
      <c r="N10765"/>
      <c r="O10765"/>
      <c r="P10765"/>
      <c r="Q10765"/>
      <c r="R10765"/>
      <c r="S10765"/>
      <c r="T10765"/>
      <c r="U10765"/>
      <c r="V10765"/>
      <c r="W10765"/>
      <c r="X10765"/>
      <c r="Y10765"/>
      <c r="Z10765"/>
      <c r="AA10765"/>
      <c r="AB10765"/>
      <c r="AC10765"/>
      <c r="AD10765"/>
      <c r="AE10765"/>
      <c r="AF10765"/>
      <c r="AG10765"/>
      <c r="AH10765"/>
      <c r="AI10765"/>
      <c r="AJ10765"/>
      <c r="AK10765"/>
    </row>
    <row r="10766" spans="1:49">
      <c r="B10766" s="172"/>
      <c r="C10766" s="173"/>
      <c r="D10766" s="173"/>
      <c r="E10766" s="172"/>
      <c r="F10766" s="173"/>
      <c r="G10766" s="173"/>
      <c r="H10766" s="172"/>
      <c r="I10766" s="173"/>
      <c r="J10766" s="173"/>
      <c r="K10766" s="172"/>
      <c r="L10766" s="173"/>
      <c r="M10766" s="173"/>
      <c r="N10766" s="172"/>
      <c r="O10766" s="173"/>
      <c r="P10766" s="173"/>
      <c r="Q10766" s="172"/>
      <c r="R10766" s="173"/>
      <c r="S10766" s="173"/>
      <c r="T10766" s="172"/>
      <c r="U10766" s="173"/>
      <c r="V10766" s="173"/>
      <c r="W10766" s="172"/>
      <c r="X10766" s="173"/>
      <c r="Y10766" s="173"/>
      <c r="Z10766" s="172"/>
      <c r="AA10766" s="173"/>
      <c r="AB10766" s="173"/>
      <c r="AC10766" s="172"/>
      <c r="AD10766" s="173"/>
      <c r="AE10766" s="173"/>
      <c r="AF10766" s="172"/>
      <c r="AG10766" s="173"/>
      <c r="AH10766" s="173"/>
      <c r="AI10766" s="172"/>
      <c r="AJ10766" s="173"/>
      <c r="AK10766" s="173"/>
      <c r="AN10766" s="165" t="e">
        <f>1/($B10766*(1/$B10764)*(1/(5/7+2/7*$D10766))*$B10776/SUM($B10768:$B10791))</f>
        <v>#DIV/0!</v>
      </c>
      <c r="AO10766" s="165" t="e">
        <f>1/(B10766*(1/B10764)*(1/(5/7+2/7*D10766)))</f>
        <v>#DIV/0!</v>
      </c>
      <c r="AP10766" s="165"/>
      <c r="AR10766" s="170">
        <f>CHOOSE(AV$3,C10766,F10766,I10766,L10766,O10766,R10766,U10766,X10766,AA10766,AD10766,AG10766,AJ10766)</f>
        <v>0</v>
      </c>
      <c r="AS10766" s="166"/>
      <c r="AT10766" s="166"/>
      <c r="AV10766" s="116" t="e">
        <f>AN10766/AR10766</f>
        <v>#DIV/0!</v>
      </c>
      <c r="AW10766" s="167" t="e">
        <f>AO10766/AR10766</f>
        <v>#DIV/0!</v>
      </c>
    </row>
    <row r="10767" spans="1:49">
      <c r="A10767"/>
      <c r="B10767"/>
      <c r="C10767"/>
      <c r="D10767"/>
      <c r="E10767"/>
      <c r="F10767"/>
      <c r="G10767"/>
      <c r="H10767"/>
      <c r="I10767"/>
      <c r="J10767"/>
      <c r="K10767"/>
      <c r="L10767"/>
      <c r="M10767"/>
      <c r="N10767"/>
      <c r="O10767"/>
      <c r="P10767"/>
      <c r="Q10767"/>
      <c r="R10767"/>
      <c r="S10767"/>
      <c r="T10767"/>
      <c r="U10767"/>
      <c r="V10767"/>
      <c r="W10767"/>
      <c r="X10767"/>
      <c r="Y10767"/>
      <c r="Z10767"/>
      <c r="AA10767"/>
      <c r="AB10767"/>
      <c r="AC10767"/>
      <c r="AD10767"/>
      <c r="AE10767"/>
      <c r="AF10767"/>
      <c r="AG10767"/>
      <c r="AH10767"/>
      <c r="AI10767"/>
      <c r="AJ10767"/>
      <c r="AK10767"/>
    </row>
    <row r="10768" spans="1:49">
      <c r="A10768"/>
      <c r="B10768"/>
      <c r="C10768"/>
      <c r="D10768"/>
      <c r="E10768"/>
      <c r="F10768"/>
      <c r="G10768"/>
      <c r="H10768"/>
      <c r="I10768"/>
      <c r="J10768"/>
      <c r="K10768"/>
      <c r="L10768"/>
      <c r="M10768"/>
      <c r="N10768"/>
      <c r="O10768"/>
      <c r="P10768"/>
      <c r="Q10768"/>
      <c r="R10768"/>
      <c r="S10768"/>
      <c r="T10768"/>
      <c r="U10768"/>
      <c r="V10768"/>
      <c r="W10768"/>
      <c r="X10768"/>
      <c r="Y10768"/>
      <c r="Z10768"/>
      <c r="AA10768"/>
      <c r="AB10768"/>
      <c r="AC10768"/>
      <c r="AD10768"/>
      <c r="AE10768"/>
      <c r="AF10768"/>
      <c r="AG10768"/>
      <c r="AH10768"/>
      <c r="AI10768"/>
      <c r="AJ10768"/>
      <c r="AK10768"/>
    </row>
    <row r="10769" spans="1:37">
      <c r="A10769"/>
      <c r="B10769"/>
      <c r="C10769"/>
      <c r="D10769"/>
      <c r="E10769"/>
      <c r="F10769"/>
      <c r="G10769"/>
      <c r="H10769"/>
      <c r="I10769"/>
      <c r="J10769"/>
      <c r="K10769"/>
      <c r="L10769"/>
      <c r="M10769"/>
      <c r="N10769"/>
      <c r="O10769"/>
      <c r="P10769"/>
      <c r="Q10769"/>
      <c r="R10769"/>
      <c r="S10769"/>
      <c r="T10769"/>
      <c r="U10769"/>
      <c r="V10769"/>
      <c r="W10769"/>
      <c r="X10769"/>
      <c r="Y10769"/>
      <c r="Z10769"/>
      <c r="AA10769"/>
      <c r="AB10769"/>
      <c r="AC10769"/>
      <c r="AD10769"/>
      <c r="AE10769"/>
      <c r="AF10769"/>
      <c r="AG10769"/>
      <c r="AH10769"/>
      <c r="AI10769"/>
      <c r="AJ10769"/>
      <c r="AK10769"/>
    </row>
    <row r="10770" spans="1:37">
      <c r="A10770"/>
      <c r="B10770"/>
      <c r="C10770"/>
      <c r="D10770"/>
      <c r="E10770"/>
      <c r="F10770"/>
      <c r="G10770"/>
      <c r="H10770"/>
      <c r="I10770"/>
      <c r="J10770"/>
      <c r="K10770"/>
      <c r="L10770"/>
      <c r="M10770"/>
      <c r="N10770"/>
      <c r="O10770"/>
      <c r="P10770"/>
      <c r="Q10770"/>
      <c r="R10770"/>
      <c r="S10770"/>
      <c r="T10770"/>
      <c r="U10770"/>
      <c r="V10770"/>
      <c r="W10770"/>
      <c r="X10770"/>
      <c r="Y10770"/>
      <c r="Z10770"/>
      <c r="AA10770"/>
      <c r="AB10770"/>
      <c r="AC10770"/>
      <c r="AD10770"/>
      <c r="AE10770"/>
      <c r="AF10770"/>
      <c r="AG10770"/>
      <c r="AH10770"/>
      <c r="AI10770"/>
      <c r="AJ10770"/>
      <c r="AK10770"/>
    </row>
    <row r="10771" spans="1:37">
      <c r="A10771"/>
      <c r="B10771"/>
      <c r="C10771"/>
      <c r="D10771"/>
      <c r="E10771"/>
      <c r="F10771"/>
      <c r="G10771"/>
      <c r="H10771"/>
      <c r="I10771"/>
      <c r="J10771"/>
      <c r="K10771"/>
      <c r="L10771"/>
      <c r="M10771"/>
      <c r="N10771"/>
      <c r="O10771"/>
      <c r="P10771"/>
      <c r="Q10771"/>
      <c r="R10771"/>
      <c r="S10771"/>
      <c r="T10771"/>
      <c r="U10771"/>
      <c r="V10771"/>
      <c r="W10771"/>
      <c r="X10771"/>
      <c r="Y10771"/>
      <c r="Z10771"/>
      <c r="AA10771"/>
      <c r="AB10771"/>
      <c r="AC10771"/>
      <c r="AD10771"/>
      <c r="AE10771"/>
      <c r="AF10771"/>
      <c r="AG10771"/>
      <c r="AH10771"/>
      <c r="AI10771"/>
      <c r="AJ10771"/>
      <c r="AK10771"/>
    </row>
    <row r="10772" spans="1:37">
      <c r="A10772"/>
      <c r="B10772"/>
      <c r="C10772"/>
      <c r="D10772"/>
      <c r="E10772"/>
      <c r="F10772"/>
      <c r="G10772"/>
      <c r="H10772"/>
      <c r="I10772"/>
      <c r="J10772"/>
      <c r="K10772"/>
      <c r="L10772"/>
      <c r="M10772"/>
      <c r="N10772"/>
      <c r="O10772"/>
      <c r="P10772"/>
      <c r="Q10772"/>
      <c r="R10772"/>
      <c r="S10772"/>
      <c r="T10772"/>
      <c r="U10772"/>
      <c r="V10772"/>
      <c r="W10772"/>
      <c r="X10772"/>
      <c r="Y10772"/>
      <c r="Z10772"/>
      <c r="AA10772"/>
      <c r="AB10772"/>
      <c r="AC10772"/>
      <c r="AD10772"/>
      <c r="AE10772"/>
      <c r="AF10772"/>
      <c r="AG10772"/>
      <c r="AH10772"/>
      <c r="AI10772"/>
      <c r="AJ10772"/>
      <c r="AK10772"/>
    </row>
    <row r="10773" spans="1:37">
      <c r="A10773"/>
      <c r="B10773"/>
      <c r="C10773"/>
      <c r="D10773"/>
      <c r="E10773"/>
      <c r="F10773"/>
      <c r="G10773"/>
      <c r="H10773"/>
      <c r="I10773"/>
      <c r="J10773"/>
      <c r="K10773"/>
      <c r="L10773"/>
      <c r="M10773"/>
      <c r="N10773"/>
      <c r="O10773"/>
      <c r="P10773"/>
      <c r="Q10773"/>
      <c r="R10773"/>
      <c r="S10773"/>
      <c r="T10773"/>
      <c r="U10773"/>
      <c r="V10773"/>
      <c r="W10773"/>
      <c r="X10773"/>
      <c r="Y10773"/>
      <c r="Z10773"/>
      <c r="AA10773"/>
      <c r="AB10773"/>
      <c r="AC10773"/>
      <c r="AD10773"/>
      <c r="AE10773"/>
      <c r="AF10773"/>
      <c r="AG10773"/>
      <c r="AH10773"/>
      <c r="AI10773"/>
      <c r="AJ10773"/>
      <c r="AK10773"/>
    </row>
    <row r="10774" spans="1:37">
      <c r="A10774"/>
      <c r="B10774"/>
      <c r="C10774"/>
      <c r="D10774"/>
      <c r="E10774"/>
      <c r="F10774"/>
      <c r="G10774"/>
      <c r="H10774"/>
      <c r="I10774"/>
      <c r="J10774"/>
      <c r="K10774"/>
      <c r="L10774"/>
      <c r="M10774"/>
      <c r="N10774"/>
      <c r="O10774"/>
      <c r="P10774"/>
      <c r="Q10774"/>
      <c r="R10774"/>
      <c r="S10774"/>
      <c r="T10774"/>
      <c r="U10774"/>
      <c r="V10774"/>
      <c r="W10774"/>
      <c r="X10774"/>
      <c r="Y10774"/>
      <c r="Z10774"/>
      <c r="AA10774"/>
      <c r="AB10774"/>
      <c r="AC10774"/>
      <c r="AD10774"/>
      <c r="AE10774"/>
      <c r="AF10774"/>
      <c r="AG10774"/>
      <c r="AH10774"/>
      <c r="AI10774"/>
      <c r="AJ10774"/>
      <c r="AK10774"/>
    </row>
    <row r="10775" spans="1:37">
      <c r="A10775"/>
      <c r="B10775"/>
      <c r="C10775"/>
      <c r="D10775"/>
      <c r="E10775"/>
      <c r="F10775"/>
      <c r="G10775"/>
      <c r="H10775"/>
      <c r="I10775"/>
      <c r="J10775"/>
      <c r="K10775"/>
      <c r="L10775"/>
      <c r="M10775"/>
      <c r="N10775"/>
      <c r="O10775"/>
      <c r="P10775"/>
      <c r="Q10775"/>
      <c r="R10775"/>
      <c r="S10775"/>
      <c r="T10775"/>
      <c r="U10775"/>
      <c r="V10775"/>
      <c r="W10775"/>
      <c r="X10775"/>
      <c r="Y10775"/>
      <c r="Z10775"/>
      <c r="AA10775"/>
      <c r="AB10775"/>
      <c r="AC10775"/>
      <c r="AD10775"/>
      <c r="AE10775"/>
      <c r="AF10775"/>
      <c r="AG10775"/>
      <c r="AH10775"/>
      <c r="AI10775"/>
      <c r="AJ10775"/>
      <c r="AK10775"/>
    </row>
    <row r="10776" spans="1:37">
      <c r="A10776"/>
      <c r="B10776"/>
      <c r="C10776"/>
      <c r="D10776"/>
      <c r="E10776"/>
      <c r="F10776"/>
      <c r="G10776"/>
      <c r="H10776"/>
      <c r="I10776"/>
      <c r="J10776"/>
      <c r="K10776"/>
      <c r="L10776"/>
      <c r="M10776"/>
      <c r="N10776"/>
      <c r="O10776"/>
      <c r="P10776"/>
      <c r="Q10776"/>
      <c r="R10776"/>
      <c r="S10776"/>
      <c r="T10776"/>
      <c r="U10776"/>
      <c r="V10776"/>
      <c r="W10776"/>
      <c r="X10776"/>
      <c r="Y10776"/>
      <c r="Z10776"/>
      <c r="AA10776"/>
      <c r="AB10776"/>
      <c r="AC10776"/>
      <c r="AD10776"/>
      <c r="AE10776"/>
      <c r="AF10776"/>
      <c r="AG10776"/>
      <c r="AH10776"/>
      <c r="AI10776"/>
      <c r="AJ10776"/>
      <c r="AK10776"/>
    </row>
    <row r="10777" spans="1:37">
      <c r="A10777"/>
      <c r="B10777"/>
      <c r="C10777"/>
      <c r="D10777"/>
      <c r="E10777"/>
      <c r="F10777"/>
      <c r="G10777"/>
      <c r="H10777"/>
      <c r="I10777"/>
      <c r="J10777"/>
      <c r="K10777"/>
      <c r="L10777"/>
      <c r="M10777"/>
      <c r="N10777"/>
      <c r="O10777"/>
      <c r="P10777"/>
      <c r="Q10777"/>
      <c r="R10777"/>
      <c r="S10777"/>
      <c r="T10777"/>
      <c r="U10777"/>
      <c r="V10777"/>
      <c r="W10777"/>
      <c r="X10777"/>
      <c r="Y10777"/>
      <c r="Z10777"/>
      <c r="AA10777"/>
      <c r="AB10777"/>
      <c r="AC10777"/>
      <c r="AD10777"/>
      <c r="AE10777"/>
      <c r="AF10777"/>
      <c r="AG10777"/>
      <c r="AH10777"/>
      <c r="AI10777"/>
      <c r="AJ10777"/>
      <c r="AK10777"/>
    </row>
    <row r="10778" spans="1:37">
      <c r="A10778"/>
      <c r="B10778"/>
      <c r="C10778"/>
      <c r="D10778"/>
      <c r="E10778"/>
      <c r="F10778"/>
      <c r="G10778"/>
      <c r="H10778"/>
      <c r="I10778"/>
      <c r="J10778"/>
      <c r="K10778"/>
      <c r="L10778"/>
      <c r="M10778"/>
      <c r="N10778"/>
      <c r="O10778"/>
      <c r="P10778"/>
      <c r="Q10778"/>
      <c r="R10778"/>
      <c r="S10778"/>
      <c r="T10778"/>
      <c r="U10778"/>
      <c r="V10778"/>
      <c r="W10778"/>
      <c r="X10778"/>
      <c r="Y10778"/>
      <c r="Z10778"/>
      <c r="AA10778"/>
      <c r="AB10778"/>
      <c r="AC10778"/>
      <c r="AD10778"/>
      <c r="AE10778"/>
      <c r="AF10778"/>
      <c r="AG10778"/>
      <c r="AH10778"/>
      <c r="AI10778"/>
      <c r="AJ10778"/>
      <c r="AK10778"/>
    </row>
    <row r="10779" spans="1:37">
      <c r="A10779"/>
      <c r="B10779"/>
      <c r="C10779"/>
      <c r="D10779"/>
      <c r="E10779"/>
      <c r="F10779"/>
      <c r="G10779"/>
      <c r="H10779"/>
      <c r="I10779"/>
      <c r="J10779"/>
      <c r="K10779"/>
      <c r="L10779"/>
      <c r="M10779"/>
      <c r="N10779"/>
      <c r="O10779"/>
      <c r="P10779"/>
      <c r="Q10779"/>
      <c r="R10779"/>
      <c r="S10779"/>
      <c r="T10779"/>
      <c r="U10779"/>
      <c r="V10779"/>
      <c r="W10779"/>
      <c r="X10779"/>
      <c r="Y10779"/>
      <c r="Z10779"/>
      <c r="AA10779"/>
      <c r="AB10779"/>
      <c r="AC10779"/>
      <c r="AD10779"/>
      <c r="AE10779"/>
      <c r="AF10779"/>
      <c r="AG10779"/>
      <c r="AH10779"/>
      <c r="AI10779"/>
      <c r="AJ10779"/>
      <c r="AK10779"/>
    </row>
    <row r="10780" spans="1:37">
      <c r="A10780"/>
      <c r="B10780"/>
      <c r="C10780"/>
      <c r="D10780"/>
      <c r="E10780"/>
      <c r="F10780"/>
      <c r="G10780"/>
      <c r="H10780"/>
      <c r="I10780"/>
      <c r="J10780"/>
      <c r="K10780"/>
      <c r="L10780"/>
      <c r="M10780"/>
      <c r="N10780"/>
      <c r="O10780"/>
      <c r="P10780"/>
      <c r="Q10780"/>
      <c r="R10780"/>
      <c r="S10780"/>
      <c r="T10780"/>
      <c r="U10780"/>
      <c r="V10780"/>
      <c r="W10780"/>
      <c r="X10780"/>
      <c r="Y10780"/>
      <c r="Z10780"/>
      <c r="AA10780"/>
      <c r="AB10780"/>
      <c r="AC10780"/>
      <c r="AD10780"/>
      <c r="AE10780"/>
      <c r="AF10780"/>
      <c r="AG10780"/>
      <c r="AH10780"/>
      <c r="AI10780"/>
      <c r="AJ10780"/>
      <c r="AK10780"/>
    </row>
    <row r="10781" spans="1:37">
      <c r="A10781"/>
      <c r="B10781"/>
      <c r="C10781"/>
      <c r="D10781"/>
      <c r="E10781"/>
      <c r="F10781"/>
      <c r="G10781"/>
      <c r="H10781"/>
      <c r="I10781"/>
      <c r="J10781"/>
      <c r="K10781"/>
      <c r="L10781"/>
      <c r="M10781"/>
      <c r="N10781"/>
      <c r="O10781"/>
      <c r="P10781"/>
      <c r="Q10781"/>
      <c r="R10781"/>
      <c r="S10781"/>
      <c r="T10781"/>
      <c r="U10781"/>
      <c r="V10781"/>
      <c r="W10781"/>
      <c r="X10781"/>
      <c r="Y10781"/>
      <c r="Z10781"/>
      <c r="AA10781"/>
      <c r="AB10781"/>
      <c r="AC10781"/>
      <c r="AD10781"/>
      <c r="AE10781"/>
      <c r="AF10781"/>
      <c r="AG10781"/>
      <c r="AH10781"/>
      <c r="AI10781"/>
      <c r="AJ10781"/>
      <c r="AK10781"/>
    </row>
    <row r="10782" spans="1:37">
      <c r="A10782"/>
      <c r="B10782"/>
      <c r="C10782"/>
      <c r="D10782"/>
      <c r="E10782"/>
      <c r="F10782"/>
      <c r="G10782"/>
      <c r="H10782"/>
      <c r="I10782"/>
      <c r="J10782"/>
      <c r="K10782"/>
      <c r="L10782"/>
      <c r="M10782"/>
      <c r="N10782"/>
      <c r="O10782"/>
      <c r="P10782"/>
      <c r="Q10782"/>
      <c r="R10782"/>
      <c r="S10782"/>
      <c r="T10782"/>
      <c r="U10782"/>
      <c r="V10782"/>
      <c r="W10782"/>
      <c r="X10782"/>
      <c r="Y10782"/>
      <c r="Z10782"/>
      <c r="AA10782"/>
      <c r="AB10782"/>
      <c r="AC10782"/>
      <c r="AD10782"/>
      <c r="AE10782"/>
      <c r="AF10782"/>
      <c r="AG10782"/>
      <c r="AH10782"/>
      <c r="AI10782"/>
      <c r="AJ10782"/>
      <c r="AK10782"/>
    </row>
    <row r="10783" spans="1:37">
      <c r="A10783"/>
      <c r="B10783"/>
      <c r="C10783"/>
      <c r="D10783"/>
      <c r="E10783"/>
      <c r="F10783"/>
      <c r="G10783"/>
      <c r="H10783"/>
      <c r="I10783"/>
      <c r="J10783"/>
      <c r="K10783"/>
      <c r="L10783"/>
      <c r="M10783"/>
      <c r="N10783"/>
      <c r="O10783"/>
      <c r="P10783"/>
      <c r="Q10783"/>
      <c r="R10783"/>
      <c r="S10783"/>
      <c r="T10783"/>
      <c r="U10783"/>
      <c r="V10783"/>
      <c r="W10783"/>
      <c r="X10783"/>
      <c r="Y10783"/>
      <c r="Z10783"/>
      <c r="AA10783"/>
      <c r="AB10783"/>
      <c r="AC10783"/>
      <c r="AD10783"/>
      <c r="AE10783"/>
      <c r="AF10783"/>
      <c r="AG10783"/>
      <c r="AH10783"/>
      <c r="AI10783"/>
      <c r="AJ10783"/>
      <c r="AK10783"/>
    </row>
    <row r="10784" spans="1:37">
      <c r="A10784"/>
      <c r="B10784"/>
      <c r="C10784"/>
      <c r="D10784"/>
      <c r="E10784"/>
      <c r="F10784"/>
      <c r="G10784"/>
      <c r="H10784"/>
      <c r="I10784"/>
      <c r="J10784"/>
      <c r="K10784"/>
      <c r="L10784"/>
      <c r="M10784"/>
      <c r="N10784"/>
      <c r="O10784"/>
      <c r="P10784"/>
      <c r="Q10784"/>
      <c r="R10784"/>
      <c r="S10784"/>
      <c r="T10784"/>
      <c r="U10784"/>
      <c r="V10784"/>
      <c r="W10784"/>
      <c r="X10784"/>
      <c r="Y10784"/>
      <c r="Z10784"/>
      <c r="AA10784"/>
      <c r="AB10784"/>
      <c r="AC10784"/>
      <c r="AD10784"/>
      <c r="AE10784"/>
      <c r="AF10784"/>
      <c r="AG10784"/>
      <c r="AH10784"/>
      <c r="AI10784"/>
      <c r="AJ10784"/>
      <c r="AK10784"/>
    </row>
    <row r="10785" spans="1:37">
      <c r="A10785"/>
      <c r="B10785"/>
      <c r="C10785"/>
      <c r="D10785"/>
      <c r="E10785"/>
      <c r="F10785"/>
      <c r="G10785"/>
      <c r="H10785"/>
      <c r="I10785"/>
      <c r="J10785"/>
      <c r="K10785"/>
      <c r="L10785"/>
      <c r="M10785"/>
      <c r="N10785"/>
      <c r="O10785"/>
      <c r="P10785"/>
      <c r="Q10785"/>
      <c r="R10785"/>
      <c r="S10785"/>
      <c r="T10785"/>
      <c r="U10785"/>
      <c r="V10785"/>
      <c r="W10785"/>
      <c r="X10785"/>
      <c r="Y10785"/>
      <c r="Z10785"/>
      <c r="AA10785"/>
      <c r="AB10785"/>
      <c r="AC10785"/>
      <c r="AD10785"/>
      <c r="AE10785"/>
      <c r="AF10785"/>
      <c r="AG10785"/>
      <c r="AH10785"/>
      <c r="AI10785"/>
      <c r="AJ10785"/>
      <c r="AK10785"/>
    </row>
    <row r="10786" spans="1:37">
      <c r="A10786"/>
      <c r="B10786"/>
      <c r="C10786"/>
      <c r="D10786"/>
      <c r="E10786"/>
      <c r="F10786"/>
      <c r="G10786"/>
      <c r="H10786"/>
      <c r="I10786"/>
      <c r="J10786"/>
      <c r="K10786"/>
      <c r="L10786"/>
      <c r="M10786"/>
      <c r="N10786"/>
      <c r="O10786"/>
      <c r="P10786"/>
      <c r="Q10786"/>
      <c r="R10786"/>
      <c r="S10786"/>
      <c r="T10786"/>
      <c r="U10786"/>
      <c r="V10786"/>
      <c r="W10786"/>
      <c r="X10786"/>
      <c r="Y10786"/>
      <c r="Z10786"/>
      <c r="AA10786"/>
      <c r="AB10786"/>
      <c r="AC10786"/>
      <c r="AD10786"/>
      <c r="AE10786"/>
      <c r="AF10786"/>
      <c r="AG10786"/>
      <c r="AH10786"/>
      <c r="AI10786"/>
      <c r="AJ10786"/>
      <c r="AK10786"/>
    </row>
    <row r="10787" spans="1:37">
      <c r="A10787"/>
      <c r="B10787"/>
      <c r="C10787"/>
      <c r="D10787"/>
      <c r="E10787"/>
      <c r="F10787"/>
      <c r="G10787"/>
      <c r="H10787"/>
      <c r="I10787"/>
      <c r="J10787"/>
      <c r="K10787"/>
      <c r="L10787"/>
      <c r="M10787"/>
      <c r="N10787"/>
      <c r="O10787"/>
      <c r="P10787"/>
      <c r="Q10787"/>
      <c r="R10787"/>
      <c r="S10787"/>
      <c r="T10787"/>
      <c r="U10787"/>
      <c r="V10787"/>
      <c r="W10787"/>
      <c r="X10787"/>
      <c r="Y10787"/>
      <c r="Z10787"/>
      <c r="AA10787"/>
      <c r="AB10787"/>
      <c r="AC10787"/>
      <c r="AD10787"/>
      <c r="AE10787"/>
      <c r="AF10787"/>
      <c r="AG10787"/>
      <c r="AH10787"/>
      <c r="AI10787"/>
      <c r="AJ10787"/>
      <c r="AK10787"/>
    </row>
    <row r="10788" spans="1:37">
      <c r="A10788"/>
      <c r="B10788"/>
      <c r="C10788"/>
      <c r="D10788"/>
      <c r="E10788"/>
      <c r="F10788"/>
      <c r="G10788"/>
      <c r="H10788"/>
      <c r="I10788"/>
      <c r="J10788"/>
      <c r="K10788"/>
      <c r="L10788"/>
      <c r="M10788"/>
      <c r="N10788"/>
      <c r="O10788"/>
      <c r="P10788"/>
      <c r="Q10788"/>
      <c r="R10788"/>
      <c r="S10788"/>
      <c r="T10788"/>
      <c r="U10788"/>
      <c r="V10788"/>
      <c r="W10788"/>
      <c r="X10788"/>
      <c r="Y10788"/>
      <c r="Z10788"/>
      <c r="AA10788"/>
      <c r="AB10788"/>
      <c r="AC10788"/>
      <c r="AD10788"/>
      <c r="AE10788"/>
      <c r="AF10788"/>
      <c r="AG10788"/>
      <c r="AH10788"/>
      <c r="AI10788"/>
      <c r="AJ10788"/>
      <c r="AK10788"/>
    </row>
    <row r="10789" spans="1:37">
      <c r="A10789"/>
      <c r="B10789"/>
      <c r="C10789"/>
      <c r="D10789"/>
      <c r="E10789"/>
      <c r="F10789"/>
      <c r="G10789"/>
      <c r="H10789"/>
      <c r="I10789"/>
      <c r="J10789"/>
      <c r="K10789"/>
      <c r="L10789"/>
      <c r="M10789"/>
      <c r="N10789"/>
      <c r="O10789"/>
      <c r="P10789"/>
      <c r="Q10789"/>
      <c r="R10789"/>
      <c r="S10789"/>
      <c r="T10789"/>
      <c r="U10789"/>
      <c r="V10789"/>
      <c r="W10789"/>
      <c r="X10789"/>
      <c r="Y10789"/>
      <c r="Z10789"/>
      <c r="AA10789"/>
      <c r="AB10789"/>
      <c r="AC10789"/>
      <c r="AD10789"/>
      <c r="AE10789"/>
      <c r="AF10789"/>
      <c r="AG10789"/>
      <c r="AH10789"/>
      <c r="AI10789"/>
      <c r="AJ10789"/>
      <c r="AK10789"/>
    </row>
    <row r="10790" spans="1:37">
      <c r="A10790"/>
      <c r="B10790"/>
      <c r="C10790"/>
      <c r="D10790"/>
      <c r="E10790"/>
      <c r="F10790"/>
      <c r="G10790"/>
      <c r="H10790"/>
      <c r="I10790"/>
      <c r="J10790"/>
      <c r="K10790"/>
      <c r="L10790"/>
      <c r="M10790"/>
      <c r="N10790"/>
      <c r="O10790"/>
      <c r="P10790"/>
      <c r="Q10790"/>
      <c r="R10790"/>
      <c r="S10790"/>
      <c r="T10790"/>
      <c r="U10790"/>
      <c r="V10790"/>
      <c r="W10790"/>
      <c r="X10790"/>
      <c r="Y10790"/>
      <c r="Z10790"/>
      <c r="AA10790"/>
      <c r="AB10790"/>
      <c r="AC10790"/>
      <c r="AD10790"/>
      <c r="AE10790"/>
      <c r="AF10790"/>
      <c r="AG10790"/>
      <c r="AH10790"/>
      <c r="AI10790"/>
      <c r="AJ10790"/>
      <c r="AK10790"/>
    </row>
    <row r="10791" spans="1:37">
      <c r="A10791"/>
      <c r="B10791"/>
      <c r="C10791"/>
      <c r="D10791"/>
      <c r="E10791"/>
      <c r="F10791"/>
      <c r="G10791"/>
      <c r="H10791"/>
      <c r="I10791"/>
      <c r="J10791"/>
      <c r="K10791"/>
      <c r="L10791"/>
      <c r="M10791"/>
      <c r="N10791"/>
      <c r="O10791"/>
      <c r="P10791"/>
      <c r="Q10791"/>
      <c r="R10791"/>
      <c r="S10791"/>
      <c r="T10791"/>
      <c r="U10791"/>
      <c r="V10791"/>
      <c r="W10791"/>
      <c r="X10791"/>
      <c r="Y10791"/>
      <c r="Z10791"/>
      <c r="AA10791"/>
      <c r="AB10791"/>
      <c r="AC10791"/>
      <c r="AD10791"/>
      <c r="AE10791"/>
      <c r="AF10791"/>
      <c r="AG10791"/>
      <c r="AH10791"/>
      <c r="AI10791"/>
      <c r="AJ10791"/>
      <c r="AK10791"/>
    </row>
    <row r="10801" spans="1:49">
      <c r="A10801"/>
      <c r="D10801"/>
      <c r="F10801"/>
      <c r="G10801" s="171"/>
      <c r="H10801"/>
      <c r="K10801"/>
      <c r="L10801"/>
    </row>
    <row r="10802" spans="1:49">
      <c r="A10802"/>
      <c r="B10802"/>
      <c r="F10802"/>
      <c r="G10802"/>
      <c r="H10802"/>
      <c r="K10802"/>
      <c r="L10802"/>
      <c r="N10802"/>
    </row>
    <row r="10803" spans="1:49">
      <c r="B10803"/>
      <c r="C10803"/>
      <c r="D10803"/>
      <c r="E10803"/>
      <c r="F10803"/>
      <c r="G10803"/>
      <c r="H10803"/>
      <c r="I10803"/>
      <c r="J10803"/>
      <c r="K10803"/>
      <c r="L10803"/>
      <c r="M10803"/>
      <c r="N10803"/>
      <c r="O10803"/>
      <c r="P10803"/>
      <c r="Q10803"/>
      <c r="R10803"/>
      <c r="S10803"/>
      <c r="T10803"/>
      <c r="U10803"/>
      <c r="V10803"/>
      <c r="W10803"/>
      <c r="X10803"/>
      <c r="Y10803"/>
      <c r="Z10803"/>
      <c r="AA10803"/>
      <c r="AB10803"/>
      <c r="AC10803"/>
      <c r="AD10803"/>
      <c r="AE10803"/>
      <c r="AF10803"/>
      <c r="AG10803"/>
      <c r="AH10803"/>
      <c r="AI10803"/>
      <c r="AJ10803"/>
      <c r="AK10803"/>
    </row>
    <row r="10804" spans="1:49">
      <c r="B10804"/>
      <c r="E10804"/>
      <c r="H10804"/>
      <c r="K10804"/>
      <c r="N10804"/>
      <c r="Q10804"/>
      <c r="T10804"/>
      <c r="W10804"/>
      <c r="Z10804"/>
      <c r="AC10804"/>
      <c r="AF10804"/>
      <c r="AI10804"/>
    </row>
    <row r="10805" spans="1:49">
      <c r="A10805"/>
      <c r="B10805"/>
      <c r="C10805"/>
      <c r="D10805"/>
      <c r="E10805"/>
      <c r="F10805"/>
      <c r="G10805"/>
      <c r="H10805"/>
      <c r="I10805"/>
      <c r="J10805"/>
      <c r="K10805"/>
      <c r="L10805"/>
      <c r="M10805"/>
      <c r="N10805"/>
      <c r="O10805"/>
      <c r="P10805"/>
      <c r="Q10805"/>
      <c r="R10805"/>
      <c r="S10805"/>
      <c r="T10805"/>
      <c r="U10805"/>
      <c r="V10805"/>
      <c r="W10805"/>
      <c r="X10805"/>
      <c r="Y10805"/>
      <c r="Z10805"/>
      <c r="AA10805"/>
      <c r="AB10805"/>
      <c r="AC10805"/>
      <c r="AD10805"/>
      <c r="AE10805"/>
      <c r="AF10805"/>
      <c r="AG10805"/>
      <c r="AH10805"/>
      <c r="AI10805"/>
      <c r="AJ10805"/>
      <c r="AK10805"/>
    </row>
    <row r="10806" spans="1:49">
      <c r="B10806" s="172"/>
      <c r="C10806" s="173"/>
      <c r="D10806" s="173"/>
      <c r="E10806" s="172"/>
      <c r="F10806" s="173"/>
      <c r="G10806" s="173"/>
      <c r="H10806" s="172"/>
      <c r="I10806" s="173"/>
      <c r="J10806" s="173"/>
      <c r="K10806" s="172"/>
      <c r="L10806" s="173"/>
      <c r="M10806" s="173"/>
      <c r="N10806" s="172"/>
      <c r="O10806" s="173"/>
      <c r="P10806" s="173"/>
      <c r="Q10806" s="172"/>
      <c r="R10806" s="173"/>
      <c r="S10806" s="173"/>
      <c r="T10806" s="172"/>
      <c r="U10806" s="173"/>
      <c r="V10806" s="173"/>
      <c r="W10806" s="172"/>
      <c r="X10806" s="173"/>
      <c r="Y10806" s="173"/>
      <c r="Z10806" s="172"/>
      <c r="AA10806" s="173"/>
      <c r="AB10806" s="173"/>
      <c r="AC10806" s="172"/>
      <c r="AD10806" s="173"/>
      <c r="AE10806" s="173"/>
      <c r="AF10806" s="172"/>
      <c r="AG10806" s="173"/>
      <c r="AH10806" s="173"/>
      <c r="AI10806" s="172"/>
      <c r="AJ10806" s="173"/>
      <c r="AK10806" s="173"/>
      <c r="AN10806" s="165" t="e">
        <f>1/($B10806*(1/$B10804)*(1/(5/7+2/7*$D10806))*$B10816/SUM($B10808:$B10831))</f>
        <v>#DIV/0!</v>
      </c>
      <c r="AO10806" s="165" t="e">
        <f>1/(B10806*(1/B10804)*(1/(5/7+2/7*D10806)))</f>
        <v>#DIV/0!</v>
      </c>
      <c r="AP10806" s="165"/>
      <c r="AR10806" s="170">
        <f>CHOOSE(AV$3,C10806,F10806,I10806,L10806,O10806,R10806,U10806,X10806,AA10806,AD10806,AG10806,AJ10806)</f>
        <v>0</v>
      </c>
      <c r="AS10806" s="166"/>
      <c r="AT10806" s="166"/>
      <c r="AV10806" s="116" t="e">
        <f>AN10806/AR10806</f>
        <v>#DIV/0!</v>
      </c>
      <c r="AW10806" s="167" t="e">
        <f>AO10806/AR10806</f>
        <v>#DIV/0!</v>
      </c>
    </row>
    <row r="10807" spans="1:49">
      <c r="A10807"/>
      <c r="B10807"/>
      <c r="C10807"/>
      <c r="D10807"/>
      <c r="E10807"/>
      <c r="F10807"/>
      <c r="G10807"/>
      <c r="H10807"/>
      <c r="I10807"/>
      <c r="J10807"/>
      <c r="K10807"/>
      <c r="L10807"/>
      <c r="M10807"/>
      <c r="N10807"/>
      <c r="O10807"/>
      <c r="P10807"/>
      <c r="Q10807"/>
      <c r="R10807"/>
      <c r="S10807"/>
      <c r="T10807"/>
      <c r="U10807"/>
      <c r="V10807"/>
      <c r="W10807"/>
      <c r="X10807"/>
      <c r="Y10807"/>
      <c r="Z10807"/>
      <c r="AA10807"/>
      <c r="AB10807"/>
      <c r="AC10807"/>
      <c r="AD10807"/>
      <c r="AE10807"/>
      <c r="AF10807"/>
      <c r="AG10807"/>
      <c r="AH10807"/>
      <c r="AI10807"/>
      <c r="AJ10807"/>
      <c r="AK10807"/>
    </row>
    <row r="10808" spans="1:49">
      <c r="A10808"/>
      <c r="B10808"/>
      <c r="C10808"/>
      <c r="D10808"/>
      <c r="E10808"/>
      <c r="F10808"/>
      <c r="G10808"/>
      <c r="H10808"/>
      <c r="I10808"/>
      <c r="J10808"/>
      <c r="K10808"/>
      <c r="L10808"/>
      <c r="M10808"/>
      <c r="N10808"/>
      <c r="O10808"/>
      <c r="P10808"/>
      <c r="Q10808"/>
      <c r="R10808"/>
      <c r="S10808"/>
      <c r="T10808"/>
      <c r="U10808"/>
      <c r="V10808"/>
      <c r="W10808"/>
      <c r="X10808"/>
      <c r="Y10808"/>
      <c r="Z10808"/>
      <c r="AA10808"/>
      <c r="AB10808"/>
      <c r="AC10808"/>
      <c r="AD10808"/>
      <c r="AE10808"/>
      <c r="AF10808"/>
      <c r="AG10808"/>
      <c r="AH10808"/>
      <c r="AI10808"/>
      <c r="AJ10808"/>
      <c r="AK10808"/>
    </row>
    <row r="10809" spans="1:49">
      <c r="A10809"/>
      <c r="B10809"/>
      <c r="C10809"/>
      <c r="D10809"/>
      <c r="E10809"/>
      <c r="F10809"/>
      <c r="G10809"/>
      <c r="H10809"/>
      <c r="I10809"/>
      <c r="J10809"/>
      <c r="K10809"/>
      <c r="L10809"/>
      <c r="M10809"/>
      <c r="N10809"/>
      <c r="O10809"/>
      <c r="P10809"/>
      <c r="Q10809"/>
      <c r="R10809"/>
      <c r="S10809"/>
      <c r="T10809"/>
      <c r="U10809"/>
      <c r="V10809"/>
      <c r="W10809"/>
      <c r="X10809"/>
      <c r="Y10809"/>
      <c r="Z10809"/>
      <c r="AA10809"/>
      <c r="AB10809"/>
      <c r="AC10809"/>
      <c r="AD10809"/>
      <c r="AE10809"/>
      <c r="AF10809"/>
      <c r="AG10809"/>
      <c r="AH10809"/>
      <c r="AI10809"/>
      <c r="AJ10809"/>
      <c r="AK10809"/>
    </row>
    <row r="10810" spans="1:49">
      <c r="A10810"/>
      <c r="B10810"/>
      <c r="C10810"/>
      <c r="D10810"/>
      <c r="E10810"/>
      <c r="F10810"/>
      <c r="G10810"/>
      <c r="H10810"/>
      <c r="I10810"/>
      <c r="J10810"/>
      <c r="K10810"/>
      <c r="L10810"/>
      <c r="M10810"/>
      <c r="N10810"/>
      <c r="O10810"/>
      <c r="P10810"/>
      <c r="Q10810"/>
      <c r="R10810"/>
      <c r="S10810"/>
      <c r="T10810"/>
      <c r="U10810"/>
      <c r="V10810"/>
      <c r="W10810"/>
      <c r="X10810"/>
      <c r="Y10810"/>
      <c r="Z10810"/>
      <c r="AA10810"/>
      <c r="AB10810"/>
      <c r="AC10810"/>
      <c r="AD10810"/>
      <c r="AE10810"/>
      <c r="AF10810"/>
      <c r="AG10810"/>
      <c r="AH10810"/>
      <c r="AI10810"/>
      <c r="AJ10810"/>
      <c r="AK10810"/>
    </row>
    <row r="10811" spans="1:49">
      <c r="A10811"/>
      <c r="B10811"/>
      <c r="C10811"/>
      <c r="D10811"/>
      <c r="E10811"/>
      <c r="F10811"/>
      <c r="G10811"/>
      <c r="H10811"/>
      <c r="I10811"/>
      <c r="J10811"/>
      <c r="K10811"/>
      <c r="L10811"/>
      <c r="M10811"/>
      <c r="N10811"/>
      <c r="O10811"/>
      <c r="P10811"/>
      <c r="Q10811"/>
      <c r="R10811"/>
      <c r="S10811"/>
      <c r="T10811"/>
      <c r="U10811"/>
      <c r="V10811"/>
      <c r="W10811"/>
      <c r="X10811"/>
      <c r="Y10811"/>
      <c r="Z10811"/>
      <c r="AA10811"/>
      <c r="AB10811"/>
      <c r="AC10811"/>
      <c r="AD10811"/>
      <c r="AE10811"/>
      <c r="AF10811"/>
      <c r="AG10811"/>
      <c r="AH10811"/>
      <c r="AI10811"/>
      <c r="AJ10811"/>
      <c r="AK10811"/>
    </row>
    <row r="10812" spans="1:49">
      <c r="A10812"/>
      <c r="B10812"/>
      <c r="C10812"/>
      <c r="D10812"/>
      <c r="E10812"/>
      <c r="F10812"/>
      <c r="G10812"/>
      <c r="H10812"/>
      <c r="I10812"/>
      <c r="J10812"/>
      <c r="K10812"/>
      <c r="L10812"/>
      <c r="M10812"/>
      <c r="N10812"/>
      <c r="O10812"/>
      <c r="P10812"/>
      <c r="Q10812"/>
      <c r="R10812"/>
      <c r="S10812"/>
      <c r="T10812"/>
      <c r="U10812"/>
      <c r="V10812"/>
      <c r="W10812"/>
      <c r="X10812"/>
      <c r="Y10812"/>
      <c r="Z10812"/>
      <c r="AA10812"/>
      <c r="AB10812"/>
      <c r="AC10812"/>
      <c r="AD10812"/>
      <c r="AE10812"/>
      <c r="AF10812"/>
      <c r="AG10812"/>
      <c r="AH10812"/>
      <c r="AI10812"/>
      <c r="AJ10812"/>
      <c r="AK10812"/>
    </row>
    <row r="10813" spans="1:49">
      <c r="A10813"/>
      <c r="B10813"/>
      <c r="C10813"/>
      <c r="D10813"/>
      <c r="E10813"/>
      <c r="F10813"/>
      <c r="G10813"/>
      <c r="H10813"/>
      <c r="I10813"/>
      <c r="J10813"/>
      <c r="K10813"/>
      <c r="L10813"/>
      <c r="M10813"/>
      <c r="N10813"/>
      <c r="O10813"/>
      <c r="P10813"/>
      <c r="Q10813"/>
      <c r="R10813"/>
      <c r="S10813"/>
      <c r="T10813"/>
      <c r="U10813"/>
      <c r="V10813"/>
      <c r="W10813"/>
      <c r="X10813"/>
      <c r="Y10813"/>
      <c r="Z10813"/>
      <c r="AA10813"/>
      <c r="AB10813"/>
      <c r="AC10813"/>
      <c r="AD10813"/>
      <c r="AE10813"/>
      <c r="AF10813"/>
      <c r="AG10813"/>
      <c r="AH10813"/>
      <c r="AI10813"/>
      <c r="AJ10813"/>
      <c r="AK10813"/>
    </row>
    <row r="10814" spans="1:49">
      <c r="A10814"/>
      <c r="B10814"/>
      <c r="C10814"/>
      <c r="D10814"/>
      <c r="E10814"/>
      <c r="F10814"/>
      <c r="G10814"/>
      <c r="H10814"/>
      <c r="I10814"/>
      <c r="J10814"/>
      <c r="K10814"/>
      <c r="L10814"/>
      <c r="M10814"/>
      <c r="N10814"/>
      <c r="O10814"/>
      <c r="P10814"/>
      <c r="Q10814"/>
      <c r="R10814"/>
      <c r="S10814"/>
      <c r="T10814"/>
      <c r="U10814"/>
      <c r="V10814"/>
      <c r="W10814"/>
      <c r="X10814"/>
      <c r="Y10814"/>
      <c r="Z10814"/>
      <c r="AA10814"/>
      <c r="AB10814"/>
      <c r="AC10814"/>
      <c r="AD10814"/>
      <c r="AE10814"/>
      <c r="AF10814"/>
      <c r="AG10814"/>
      <c r="AH10814"/>
      <c r="AI10814"/>
      <c r="AJ10814"/>
      <c r="AK10814"/>
    </row>
    <row r="10815" spans="1:49">
      <c r="A10815"/>
      <c r="B10815"/>
      <c r="C10815"/>
      <c r="D10815"/>
      <c r="E10815"/>
      <c r="F10815"/>
      <c r="G10815"/>
      <c r="H10815"/>
      <c r="I10815"/>
      <c r="J10815"/>
      <c r="K10815"/>
      <c r="L10815"/>
      <c r="M10815"/>
      <c r="N10815"/>
      <c r="O10815"/>
      <c r="P10815"/>
      <c r="Q10815"/>
      <c r="R10815"/>
      <c r="S10815"/>
      <c r="T10815"/>
      <c r="U10815"/>
      <c r="V10815"/>
      <c r="W10815"/>
      <c r="X10815"/>
      <c r="Y10815"/>
      <c r="Z10815"/>
      <c r="AA10815"/>
      <c r="AB10815"/>
      <c r="AC10815"/>
      <c r="AD10815"/>
      <c r="AE10815"/>
      <c r="AF10815"/>
      <c r="AG10815"/>
      <c r="AH10815"/>
      <c r="AI10815"/>
      <c r="AJ10815"/>
      <c r="AK10815"/>
    </row>
    <row r="10816" spans="1:49">
      <c r="A10816"/>
      <c r="B10816"/>
      <c r="C10816"/>
      <c r="D10816"/>
      <c r="E10816"/>
      <c r="F10816"/>
      <c r="G10816"/>
      <c r="H10816"/>
      <c r="I10816"/>
      <c r="J10816"/>
      <c r="K10816"/>
      <c r="L10816"/>
      <c r="M10816"/>
      <c r="N10816"/>
      <c r="O10816"/>
      <c r="P10816"/>
      <c r="Q10816"/>
      <c r="R10816"/>
      <c r="S10816"/>
      <c r="T10816"/>
      <c r="U10816"/>
      <c r="V10816"/>
      <c r="W10816"/>
      <c r="X10816"/>
      <c r="Y10816"/>
      <c r="Z10816"/>
      <c r="AA10816"/>
      <c r="AB10816"/>
      <c r="AC10816"/>
      <c r="AD10816"/>
      <c r="AE10816"/>
      <c r="AF10816"/>
      <c r="AG10816"/>
      <c r="AH10816"/>
      <c r="AI10816"/>
      <c r="AJ10816"/>
      <c r="AK10816"/>
    </row>
    <row r="10817" spans="1:37">
      <c r="A10817"/>
      <c r="B10817"/>
      <c r="C10817"/>
      <c r="D10817"/>
      <c r="E10817"/>
      <c r="F10817"/>
      <c r="G10817"/>
      <c r="H10817"/>
      <c r="I10817"/>
      <c r="J10817"/>
      <c r="K10817"/>
      <c r="L10817"/>
      <c r="M10817"/>
      <c r="N10817"/>
      <c r="O10817"/>
      <c r="P10817"/>
      <c r="Q10817"/>
      <c r="R10817"/>
      <c r="S10817"/>
      <c r="T10817"/>
      <c r="U10817"/>
      <c r="V10817"/>
      <c r="W10817"/>
      <c r="X10817"/>
      <c r="Y10817"/>
      <c r="Z10817"/>
      <c r="AA10817"/>
      <c r="AB10817"/>
      <c r="AC10817"/>
      <c r="AD10817"/>
      <c r="AE10817"/>
      <c r="AF10817"/>
      <c r="AG10817"/>
      <c r="AH10817"/>
      <c r="AI10817"/>
      <c r="AJ10817"/>
      <c r="AK10817"/>
    </row>
    <row r="10818" spans="1:37">
      <c r="A10818"/>
      <c r="B10818"/>
      <c r="C10818"/>
      <c r="D10818"/>
      <c r="E10818"/>
      <c r="F10818"/>
      <c r="G10818"/>
      <c r="H10818"/>
      <c r="I10818"/>
      <c r="J10818"/>
      <c r="K10818"/>
      <c r="L10818"/>
      <c r="M10818"/>
      <c r="N10818"/>
      <c r="O10818"/>
      <c r="P10818"/>
      <c r="Q10818"/>
      <c r="R10818"/>
      <c r="S10818"/>
      <c r="T10818"/>
      <c r="U10818"/>
      <c r="V10818"/>
      <c r="W10818"/>
      <c r="X10818"/>
      <c r="Y10818"/>
      <c r="Z10818"/>
      <c r="AA10818"/>
      <c r="AB10818"/>
      <c r="AC10818"/>
      <c r="AD10818"/>
      <c r="AE10818"/>
      <c r="AF10818"/>
      <c r="AG10818"/>
      <c r="AH10818"/>
      <c r="AI10818"/>
      <c r="AJ10818"/>
      <c r="AK10818"/>
    </row>
    <row r="10819" spans="1:37">
      <c r="A10819"/>
      <c r="B10819"/>
      <c r="C10819"/>
      <c r="D10819"/>
      <c r="E10819"/>
      <c r="F10819"/>
      <c r="G10819"/>
      <c r="H10819"/>
      <c r="I10819"/>
      <c r="J10819"/>
      <c r="K10819"/>
      <c r="L10819"/>
      <c r="M10819"/>
      <c r="N10819"/>
      <c r="O10819"/>
      <c r="P10819"/>
      <c r="Q10819"/>
      <c r="R10819"/>
      <c r="S10819"/>
      <c r="T10819"/>
      <c r="U10819"/>
      <c r="V10819"/>
      <c r="W10819"/>
      <c r="X10819"/>
      <c r="Y10819"/>
      <c r="Z10819"/>
      <c r="AA10819"/>
      <c r="AB10819"/>
      <c r="AC10819"/>
      <c r="AD10819"/>
      <c r="AE10819"/>
      <c r="AF10819"/>
      <c r="AG10819"/>
      <c r="AH10819"/>
      <c r="AI10819"/>
      <c r="AJ10819"/>
      <c r="AK10819"/>
    </row>
    <row r="10820" spans="1:37">
      <c r="A10820"/>
      <c r="B10820"/>
      <c r="C10820"/>
      <c r="D10820"/>
      <c r="E10820"/>
      <c r="F10820"/>
      <c r="G10820"/>
      <c r="H10820"/>
      <c r="I10820"/>
      <c r="J10820"/>
      <c r="K10820"/>
      <c r="L10820"/>
      <c r="M10820"/>
      <c r="N10820"/>
      <c r="O10820"/>
      <c r="P10820"/>
      <c r="Q10820"/>
      <c r="R10820"/>
      <c r="S10820"/>
      <c r="T10820"/>
      <c r="U10820"/>
      <c r="V10820"/>
      <c r="W10820"/>
      <c r="X10820"/>
      <c r="Y10820"/>
      <c r="Z10820"/>
      <c r="AA10820"/>
      <c r="AB10820"/>
      <c r="AC10820"/>
      <c r="AD10820"/>
      <c r="AE10820"/>
      <c r="AF10820"/>
      <c r="AG10820"/>
      <c r="AH10820"/>
      <c r="AI10820"/>
      <c r="AJ10820"/>
      <c r="AK10820"/>
    </row>
    <row r="10821" spans="1:37">
      <c r="A10821"/>
      <c r="B10821"/>
      <c r="C10821"/>
      <c r="D10821"/>
      <c r="E10821"/>
      <c r="F10821"/>
      <c r="G10821"/>
      <c r="H10821"/>
      <c r="I10821"/>
      <c r="J10821"/>
      <c r="K10821"/>
      <c r="L10821"/>
      <c r="M10821"/>
      <c r="N10821"/>
      <c r="O10821"/>
      <c r="P10821"/>
      <c r="Q10821"/>
      <c r="R10821"/>
      <c r="S10821"/>
      <c r="T10821"/>
      <c r="U10821"/>
      <c r="V10821"/>
      <c r="W10821"/>
      <c r="X10821"/>
      <c r="Y10821"/>
      <c r="Z10821"/>
      <c r="AA10821"/>
      <c r="AB10821"/>
      <c r="AC10821"/>
      <c r="AD10821"/>
      <c r="AE10821"/>
      <c r="AF10821"/>
      <c r="AG10821"/>
      <c r="AH10821"/>
      <c r="AI10821"/>
      <c r="AJ10821"/>
      <c r="AK10821"/>
    </row>
    <row r="10822" spans="1:37">
      <c r="A10822"/>
      <c r="B10822"/>
      <c r="C10822"/>
      <c r="D10822"/>
      <c r="E10822"/>
      <c r="F10822"/>
      <c r="G10822"/>
      <c r="H10822"/>
      <c r="I10822"/>
      <c r="J10822"/>
      <c r="K10822"/>
      <c r="L10822"/>
      <c r="M10822"/>
      <c r="N10822"/>
      <c r="O10822"/>
      <c r="P10822"/>
      <c r="Q10822"/>
      <c r="R10822"/>
      <c r="S10822"/>
      <c r="T10822"/>
      <c r="U10822"/>
      <c r="V10822"/>
      <c r="W10822"/>
      <c r="X10822"/>
      <c r="Y10822"/>
      <c r="Z10822"/>
      <c r="AA10822"/>
      <c r="AB10822"/>
      <c r="AC10822"/>
      <c r="AD10822"/>
      <c r="AE10822"/>
      <c r="AF10822"/>
      <c r="AG10822"/>
      <c r="AH10822"/>
      <c r="AI10822"/>
      <c r="AJ10822"/>
      <c r="AK10822"/>
    </row>
    <row r="10823" spans="1:37">
      <c r="A10823"/>
      <c r="B10823"/>
      <c r="C10823"/>
      <c r="D10823"/>
      <c r="E10823"/>
      <c r="F10823"/>
      <c r="G10823"/>
      <c r="H10823"/>
      <c r="I10823"/>
      <c r="J10823"/>
      <c r="K10823"/>
      <c r="L10823"/>
      <c r="M10823"/>
      <c r="N10823"/>
      <c r="O10823"/>
      <c r="P10823"/>
      <c r="Q10823"/>
      <c r="R10823"/>
      <c r="S10823"/>
      <c r="T10823"/>
      <c r="U10823"/>
      <c r="V10823"/>
      <c r="W10823"/>
      <c r="X10823"/>
      <c r="Y10823"/>
      <c r="Z10823"/>
      <c r="AA10823"/>
      <c r="AB10823"/>
      <c r="AC10823"/>
      <c r="AD10823"/>
      <c r="AE10823"/>
      <c r="AF10823"/>
      <c r="AG10823"/>
      <c r="AH10823"/>
      <c r="AI10823"/>
      <c r="AJ10823"/>
      <c r="AK10823"/>
    </row>
    <row r="10824" spans="1:37">
      <c r="A10824"/>
      <c r="B10824"/>
      <c r="C10824"/>
      <c r="D10824"/>
      <c r="E10824"/>
      <c r="F10824"/>
      <c r="G10824"/>
      <c r="H10824"/>
      <c r="I10824"/>
      <c r="J10824"/>
      <c r="K10824"/>
      <c r="L10824"/>
      <c r="M10824"/>
      <c r="N10824"/>
      <c r="O10824"/>
      <c r="P10824"/>
      <c r="Q10824"/>
      <c r="R10824"/>
      <c r="S10824"/>
      <c r="T10824"/>
      <c r="U10824"/>
      <c r="V10824"/>
      <c r="W10824"/>
      <c r="X10824"/>
      <c r="Y10824"/>
      <c r="Z10824"/>
      <c r="AA10824"/>
      <c r="AB10824"/>
      <c r="AC10824"/>
      <c r="AD10824"/>
      <c r="AE10824"/>
      <c r="AF10824"/>
      <c r="AG10824"/>
      <c r="AH10824"/>
      <c r="AI10824"/>
      <c r="AJ10824"/>
      <c r="AK10824"/>
    </row>
    <row r="10825" spans="1:37">
      <c r="A10825"/>
      <c r="B10825"/>
      <c r="C10825"/>
      <c r="D10825"/>
      <c r="E10825"/>
      <c r="F10825"/>
      <c r="G10825"/>
      <c r="H10825"/>
      <c r="I10825"/>
      <c r="J10825"/>
      <c r="K10825"/>
      <c r="L10825"/>
      <c r="M10825"/>
      <c r="N10825"/>
      <c r="O10825"/>
      <c r="P10825"/>
      <c r="Q10825"/>
      <c r="R10825"/>
      <c r="S10825"/>
      <c r="T10825"/>
      <c r="U10825"/>
      <c r="V10825"/>
      <c r="W10825"/>
      <c r="X10825"/>
      <c r="Y10825"/>
      <c r="Z10825"/>
      <c r="AA10825"/>
      <c r="AB10825"/>
      <c r="AC10825"/>
      <c r="AD10825"/>
      <c r="AE10825"/>
      <c r="AF10825"/>
      <c r="AG10825"/>
      <c r="AH10825"/>
      <c r="AI10825"/>
      <c r="AJ10825"/>
      <c r="AK10825"/>
    </row>
    <row r="10826" spans="1:37">
      <c r="A10826"/>
      <c r="B10826"/>
      <c r="C10826"/>
      <c r="D10826"/>
      <c r="E10826"/>
      <c r="F10826"/>
      <c r="G10826"/>
      <c r="H10826"/>
      <c r="I10826"/>
      <c r="J10826"/>
      <c r="K10826"/>
      <c r="L10826"/>
      <c r="M10826"/>
      <c r="N10826"/>
      <c r="O10826"/>
      <c r="P10826"/>
      <c r="Q10826"/>
      <c r="R10826"/>
      <c r="S10826"/>
      <c r="T10826"/>
      <c r="U10826"/>
      <c r="V10826"/>
      <c r="W10826"/>
      <c r="X10826"/>
      <c r="Y10826"/>
      <c r="Z10826"/>
      <c r="AA10826"/>
      <c r="AB10826"/>
      <c r="AC10826"/>
      <c r="AD10826"/>
      <c r="AE10826"/>
      <c r="AF10826"/>
      <c r="AG10826"/>
      <c r="AH10826"/>
      <c r="AI10826"/>
      <c r="AJ10826"/>
      <c r="AK10826"/>
    </row>
    <row r="10827" spans="1:37">
      <c r="A10827"/>
      <c r="B10827"/>
      <c r="C10827"/>
      <c r="D10827"/>
      <c r="E10827"/>
      <c r="F10827"/>
      <c r="G10827"/>
      <c r="H10827"/>
      <c r="I10827"/>
      <c r="J10827"/>
      <c r="K10827"/>
      <c r="L10827"/>
      <c r="M10827"/>
      <c r="N10827"/>
      <c r="O10827"/>
      <c r="P10827"/>
      <c r="Q10827"/>
      <c r="R10827"/>
      <c r="S10827"/>
      <c r="T10827"/>
      <c r="U10827"/>
      <c r="V10827"/>
      <c r="W10827"/>
      <c r="X10827"/>
      <c r="Y10827"/>
      <c r="Z10827"/>
      <c r="AA10827"/>
      <c r="AB10827"/>
      <c r="AC10827"/>
      <c r="AD10827"/>
      <c r="AE10827"/>
      <c r="AF10827"/>
      <c r="AG10827"/>
      <c r="AH10827"/>
      <c r="AI10827"/>
      <c r="AJ10827"/>
      <c r="AK10827"/>
    </row>
    <row r="10828" spans="1:37">
      <c r="A10828"/>
      <c r="B10828"/>
      <c r="C10828"/>
      <c r="D10828"/>
      <c r="E10828"/>
      <c r="F10828"/>
      <c r="G10828"/>
      <c r="H10828"/>
      <c r="I10828"/>
      <c r="J10828"/>
      <c r="K10828"/>
      <c r="L10828"/>
      <c r="M10828"/>
      <c r="N10828"/>
      <c r="O10828"/>
      <c r="P10828"/>
      <c r="Q10828"/>
      <c r="R10828"/>
      <c r="S10828"/>
      <c r="T10828"/>
      <c r="U10828"/>
      <c r="V10828"/>
      <c r="W10828"/>
      <c r="X10828"/>
      <c r="Y10828"/>
      <c r="Z10828"/>
      <c r="AA10828"/>
      <c r="AB10828"/>
      <c r="AC10828"/>
      <c r="AD10828"/>
      <c r="AE10828"/>
      <c r="AF10828"/>
      <c r="AG10828"/>
      <c r="AH10828"/>
      <c r="AI10828"/>
      <c r="AJ10828"/>
      <c r="AK10828"/>
    </row>
    <row r="10829" spans="1:37">
      <c r="A10829"/>
      <c r="B10829"/>
      <c r="C10829"/>
      <c r="D10829"/>
      <c r="E10829"/>
      <c r="F10829"/>
      <c r="G10829"/>
      <c r="H10829"/>
      <c r="I10829"/>
      <c r="J10829"/>
      <c r="K10829"/>
      <c r="L10829"/>
      <c r="M10829"/>
      <c r="N10829"/>
      <c r="O10829"/>
      <c r="P10829"/>
      <c r="Q10829"/>
      <c r="R10829"/>
      <c r="S10829"/>
      <c r="T10829"/>
      <c r="U10829"/>
      <c r="V10829"/>
      <c r="W10829"/>
      <c r="X10829"/>
      <c r="Y10829"/>
      <c r="Z10829"/>
      <c r="AA10829"/>
      <c r="AB10829"/>
      <c r="AC10829"/>
      <c r="AD10829"/>
      <c r="AE10829"/>
      <c r="AF10829"/>
      <c r="AG10829"/>
      <c r="AH10829"/>
      <c r="AI10829"/>
      <c r="AJ10829"/>
      <c r="AK10829"/>
    </row>
    <row r="10830" spans="1:37">
      <c r="A10830"/>
      <c r="B10830"/>
      <c r="C10830"/>
      <c r="D10830"/>
      <c r="E10830"/>
      <c r="F10830"/>
      <c r="G10830"/>
      <c r="H10830"/>
      <c r="I10830"/>
      <c r="J10830"/>
      <c r="K10830"/>
      <c r="L10830"/>
      <c r="M10830"/>
      <c r="N10830"/>
      <c r="O10830"/>
      <c r="P10830"/>
      <c r="Q10830"/>
      <c r="R10830"/>
      <c r="S10830"/>
      <c r="T10830"/>
      <c r="U10830"/>
      <c r="V10830"/>
      <c r="W10830"/>
      <c r="X10830"/>
      <c r="Y10830"/>
      <c r="Z10830"/>
      <c r="AA10830"/>
      <c r="AB10830"/>
      <c r="AC10830"/>
      <c r="AD10830"/>
      <c r="AE10830"/>
      <c r="AF10830"/>
      <c r="AG10830"/>
      <c r="AH10830"/>
      <c r="AI10830"/>
      <c r="AJ10830"/>
      <c r="AK10830"/>
    </row>
    <row r="10831" spans="1:37">
      <c r="A10831"/>
      <c r="B10831"/>
      <c r="C10831"/>
      <c r="D10831"/>
      <c r="E10831"/>
      <c r="F10831"/>
      <c r="G10831"/>
      <c r="H10831"/>
      <c r="I10831"/>
      <c r="J10831"/>
      <c r="K10831"/>
      <c r="L10831"/>
      <c r="M10831"/>
      <c r="N10831"/>
      <c r="O10831"/>
      <c r="P10831"/>
      <c r="Q10831"/>
      <c r="R10831"/>
      <c r="S10831"/>
      <c r="T10831"/>
      <c r="U10831"/>
      <c r="V10831"/>
      <c r="W10831"/>
      <c r="X10831"/>
      <c r="Y10831"/>
      <c r="Z10831"/>
      <c r="AA10831"/>
      <c r="AB10831"/>
      <c r="AC10831"/>
      <c r="AD10831"/>
      <c r="AE10831"/>
      <c r="AF10831"/>
      <c r="AG10831"/>
      <c r="AH10831"/>
      <c r="AI10831"/>
      <c r="AJ10831"/>
      <c r="AK10831"/>
    </row>
    <row r="10841" spans="1:49">
      <c r="A10841"/>
      <c r="D10841"/>
      <c r="F10841"/>
      <c r="G10841" s="171"/>
      <c r="H10841"/>
      <c r="K10841"/>
      <c r="L10841"/>
    </row>
    <row r="10842" spans="1:49">
      <c r="A10842"/>
      <c r="B10842"/>
      <c r="F10842"/>
      <c r="G10842"/>
      <c r="H10842"/>
      <c r="K10842"/>
      <c r="L10842"/>
      <c r="N10842"/>
    </row>
    <row r="10843" spans="1:49">
      <c r="B10843"/>
      <c r="C10843"/>
      <c r="D10843"/>
      <c r="E10843"/>
      <c r="F10843"/>
      <c r="G10843"/>
      <c r="H10843"/>
      <c r="I10843"/>
      <c r="J10843"/>
      <c r="K10843"/>
      <c r="L10843"/>
      <c r="M10843"/>
      <c r="N10843"/>
      <c r="O10843"/>
      <c r="P10843"/>
      <c r="Q10843"/>
      <c r="R10843"/>
      <c r="S10843"/>
      <c r="T10843"/>
      <c r="U10843"/>
      <c r="V10843"/>
      <c r="W10843"/>
      <c r="X10843"/>
      <c r="Y10843"/>
      <c r="Z10843"/>
      <c r="AA10843"/>
      <c r="AB10843"/>
      <c r="AC10843"/>
      <c r="AD10843"/>
      <c r="AE10843"/>
      <c r="AF10843"/>
      <c r="AG10843"/>
      <c r="AH10843"/>
      <c r="AI10843"/>
      <c r="AJ10843"/>
      <c r="AK10843"/>
    </row>
    <row r="10844" spans="1:49">
      <c r="B10844"/>
      <c r="E10844"/>
      <c r="H10844"/>
      <c r="K10844"/>
      <c r="N10844"/>
      <c r="Q10844"/>
      <c r="T10844"/>
      <c r="W10844"/>
      <c r="Z10844"/>
      <c r="AC10844"/>
      <c r="AF10844"/>
      <c r="AI10844"/>
    </row>
    <row r="10845" spans="1:49">
      <c r="A10845"/>
      <c r="B10845"/>
      <c r="C10845"/>
      <c r="D10845"/>
      <c r="E10845"/>
      <c r="F10845"/>
      <c r="G10845"/>
      <c r="H10845"/>
      <c r="I10845"/>
      <c r="J10845"/>
      <c r="K10845"/>
      <c r="L10845"/>
      <c r="M10845"/>
      <c r="N10845"/>
      <c r="O10845"/>
      <c r="P10845"/>
      <c r="Q10845"/>
      <c r="R10845"/>
      <c r="S10845"/>
      <c r="T10845"/>
      <c r="U10845"/>
      <c r="V10845"/>
      <c r="W10845"/>
      <c r="X10845"/>
      <c r="Y10845"/>
      <c r="Z10845"/>
      <c r="AA10845"/>
      <c r="AB10845"/>
      <c r="AC10845"/>
      <c r="AD10845"/>
      <c r="AE10845"/>
      <c r="AF10845"/>
      <c r="AG10845"/>
      <c r="AH10845"/>
      <c r="AI10845"/>
      <c r="AJ10845"/>
      <c r="AK10845"/>
    </row>
    <row r="10846" spans="1:49">
      <c r="B10846" s="172"/>
      <c r="C10846" s="173"/>
      <c r="D10846" s="173"/>
      <c r="E10846" s="172"/>
      <c r="F10846" s="173"/>
      <c r="G10846" s="173"/>
      <c r="H10846" s="172"/>
      <c r="I10846" s="173"/>
      <c r="J10846" s="173"/>
      <c r="K10846" s="172"/>
      <c r="L10846" s="173"/>
      <c r="M10846" s="173"/>
      <c r="N10846" s="172"/>
      <c r="O10846" s="173"/>
      <c r="P10846" s="173"/>
      <c r="Q10846" s="172"/>
      <c r="R10846" s="173"/>
      <c r="S10846" s="173"/>
      <c r="T10846" s="172"/>
      <c r="U10846" s="173"/>
      <c r="V10846" s="173"/>
      <c r="W10846" s="172"/>
      <c r="X10846" s="173"/>
      <c r="Y10846" s="173"/>
      <c r="Z10846" s="172"/>
      <c r="AA10846" s="173"/>
      <c r="AB10846" s="173"/>
      <c r="AC10846" s="172"/>
      <c r="AD10846" s="173"/>
      <c r="AE10846" s="173"/>
      <c r="AF10846" s="172"/>
      <c r="AG10846" s="173"/>
      <c r="AH10846" s="173"/>
      <c r="AI10846" s="172"/>
      <c r="AJ10846" s="173"/>
      <c r="AK10846" s="173"/>
      <c r="AN10846" s="165" t="e">
        <f>1/($B10846*(1/$B10844)*(1/(5/7+2/7*$D10846))*$B10856/SUM($B10848:$B10871))</f>
        <v>#DIV/0!</v>
      </c>
      <c r="AO10846" s="165" t="e">
        <f>1/(B10846*(1/B10844)*(1/(5/7+2/7*D10846)))</f>
        <v>#DIV/0!</v>
      </c>
      <c r="AP10846" s="165"/>
      <c r="AR10846" s="170">
        <f>CHOOSE(AV$3,C10846,F10846,I10846,L10846,O10846,R10846,U10846,X10846,AA10846,AD10846,AG10846,AJ10846)</f>
        <v>0</v>
      </c>
      <c r="AS10846" s="166"/>
      <c r="AT10846" s="166"/>
      <c r="AV10846" s="116" t="e">
        <f>AN10846/AR10846</f>
        <v>#DIV/0!</v>
      </c>
      <c r="AW10846" s="167" t="e">
        <f>AO10846/AR10846</f>
        <v>#DIV/0!</v>
      </c>
    </row>
    <row r="10847" spans="1:49">
      <c r="A10847"/>
      <c r="B10847"/>
      <c r="C10847"/>
      <c r="D10847"/>
      <c r="E10847"/>
      <c r="F10847"/>
      <c r="G10847"/>
      <c r="H10847"/>
      <c r="I10847"/>
      <c r="J10847"/>
      <c r="K10847"/>
      <c r="L10847"/>
      <c r="M10847"/>
      <c r="N10847"/>
      <c r="O10847"/>
      <c r="P10847"/>
      <c r="Q10847"/>
      <c r="R10847"/>
      <c r="S10847"/>
      <c r="T10847"/>
      <c r="U10847"/>
      <c r="V10847"/>
      <c r="W10847"/>
      <c r="X10847"/>
      <c r="Y10847"/>
      <c r="Z10847"/>
      <c r="AA10847"/>
      <c r="AB10847"/>
      <c r="AC10847"/>
      <c r="AD10847"/>
      <c r="AE10847"/>
      <c r="AF10847"/>
      <c r="AG10847"/>
      <c r="AH10847"/>
      <c r="AI10847"/>
      <c r="AJ10847"/>
      <c r="AK10847"/>
    </row>
    <row r="10848" spans="1:49">
      <c r="A10848"/>
      <c r="B10848"/>
      <c r="C10848"/>
      <c r="D10848"/>
      <c r="E10848"/>
      <c r="F10848"/>
      <c r="G10848"/>
      <c r="H10848"/>
      <c r="I10848"/>
      <c r="J10848"/>
      <c r="K10848"/>
      <c r="L10848"/>
      <c r="M10848"/>
      <c r="N10848"/>
      <c r="O10848"/>
      <c r="P10848"/>
      <c r="Q10848"/>
      <c r="R10848"/>
      <c r="S10848"/>
      <c r="T10848"/>
      <c r="U10848"/>
      <c r="V10848"/>
      <c r="W10848"/>
      <c r="X10848"/>
      <c r="Y10848"/>
      <c r="Z10848"/>
      <c r="AA10848"/>
      <c r="AB10848"/>
      <c r="AC10848"/>
      <c r="AD10848"/>
      <c r="AE10848"/>
      <c r="AF10848"/>
      <c r="AG10848"/>
      <c r="AH10848"/>
      <c r="AI10848"/>
      <c r="AJ10848"/>
      <c r="AK10848"/>
    </row>
    <row r="10849" spans="1:37">
      <c r="A10849"/>
      <c r="B10849"/>
      <c r="C10849"/>
      <c r="D10849"/>
      <c r="E10849"/>
      <c r="F10849"/>
      <c r="G10849"/>
      <c r="H10849"/>
      <c r="I10849"/>
      <c r="J10849"/>
      <c r="K10849"/>
      <c r="L10849"/>
      <c r="M10849"/>
      <c r="N10849"/>
      <c r="O10849"/>
      <c r="P10849"/>
      <c r="Q10849"/>
      <c r="R10849"/>
      <c r="S10849"/>
      <c r="T10849"/>
      <c r="U10849"/>
      <c r="V10849"/>
      <c r="W10849"/>
      <c r="X10849"/>
      <c r="Y10849"/>
      <c r="Z10849"/>
      <c r="AA10849"/>
      <c r="AB10849"/>
      <c r="AC10849"/>
      <c r="AD10849"/>
      <c r="AE10849"/>
      <c r="AF10849"/>
      <c r="AG10849"/>
      <c r="AH10849"/>
      <c r="AI10849"/>
      <c r="AJ10849"/>
      <c r="AK10849"/>
    </row>
    <row r="10850" spans="1:37">
      <c r="A10850"/>
      <c r="B10850"/>
      <c r="C10850"/>
      <c r="D10850"/>
      <c r="E10850"/>
      <c r="F10850"/>
      <c r="G10850"/>
      <c r="H10850"/>
      <c r="I10850"/>
      <c r="J10850"/>
      <c r="K10850"/>
      <c r="L10850"/>
      <c r="M10850"/>
      <c r="N10850"/>
      <c r="O10850"/>
      <c r="P10850"/>
      <c r="Q10850"/>
      <c r="R10850"/>
      <c r="S10850"/>
      <c r="T10850"/>
      <c r="U10850"/>
      <c r="V10850"/>
      <c r="W10850"/>
      <c r="X10850"/>
      <c r="Y10850"/>
      <c r="Z10850"/>
      <c r="AA10850"/>
      <c r="AB10850"/>
      <c r="AC10850"/>
      <c r="AD10850"/>
      <c r="AE10850"/>
      <c r="AF10850"/>
      <c r="AG10850"/>
      <c r="AH10850"/>
      <c r="AI10850"/>
      <c r="AJ10850"/>
      <c r="AK10850"/>
    </row>
    <row r="10851" spans="1:37">
      <c r="A10851"/>
      <c r="B10851"/>
      <c r="C10851"/>
      <c r="D10851"/>
      <c r="E10851"/>
      <c r="F10851"/>
      <c r="G10851"/>
      <c r="H10851"/>
      <c r="I10851"/>
      <c r="J10851"/>
      <c r="K10851"/>
      <c r="L10851"/>
      <c r="M10851"/>
      <c r="N10851"/>
      <c r="O10851"/>
      <c r="P10851"/>
      <c r="Q10851"/>
      <c r="R10851"/>
      <c r="S10851"/>
      <c r="T10851"/>
      <c r="U10851"/>
      <c r="V10851"/>
      <c r="W10851"/>
      <c r="X10851"/>
      <c r="Y10851"/>
      <c r="Z10851"/>
      <c r="AA10851"/>
      <c r="AB10851"/>
      <c r="AC10851"/>
      <c r="AD10851"/>
      <c r="AE10851"/>
      <c r="AF10851"/>
      <c r="AG10851"/>
      <c r="AH10851"/>
      <c r="AI10851"/>
      <c r="AJ10851"/>
      <c r="AK10851"/>
    </row>
    <row r="10852" spans="1:37">
      <c r="A10852"/>
      <c r="B10852"/>
      <c r="C10852"/>
      <c r="D10852"/>
      <c r="E10852"/>
      <c r="F10852"/>
      <c r="G10852"/>
      <c r="H10852"/>
      <c r="I10852"/>
      <c r="J10852"/>
      <c r="K10852"/>
      <c r="L10852"/>
      <c r="M10852"/>
      <c r="N10852"/>
      <c r="O10852"/>
      <c r="P10852"/>
      <c r="Q10852"/>
      <c r="R10852"/>
      <c r="S10852"/>
      <c r="T10852"/>
      <c r="U10852"/>
      <c r="V10852"/>
      <c r="W10852"/>
      <c r="X10852"/>
      <c r="Y10852"/>
      <c r="Z10852"/>
      <c r="AA10852"/>
      <c r="AB10852"/>
      <c r="AC10852"/>
      <c r="AD10852"/>
      <c r="AE10852"/>
      <c r="AF10852"/>
      <c r="AG10852"/>
      <c r="AH10852"/>
      <c r="AI10852"/>
      <c r="AJ10852"/>
      <c r="AK10852"/>
    </row>
    <row r="10853" spans="1:37">
      <c r="A10853"/>
      <c r="B10853"/>
      <c r="C10853"/>
      <c r="D10853"/>
      <c r="E10853"/>
      <c r="F10853"/>
      <c r="G10853"/>
      <c r="H10853"/>
      <c r="I10853"/>
      <c r="J10853"/>
      <c r="K10853"/>
      <c r="L10853"/>
      <c r="M10853"/>
      <c r="N10853"/>
      <c r="O10853"/>
      <c r="P10853"/>
      <c r="Q10853"/>
      <c r="R10853"/>
      <c r="S10853"/>
      <c r="T10853"/>
      <c r="U10853"/>
      <c r="V10853"/>
      <c r="W10853"/>
      <c r="X10853"/>
      <c r="Y10853"/>
      <c r="Z10853"/>
      <c r="AA10853"/>
      <c r="AB10853"/>
      <c r="AC10853"/>
      <c r="AD10853"/>
      <c r="AE10853"/>
      <c r="AF10853"/>
      <c r="AG10853"/>
      <c r="AH10853"/>
      <c r="AI10853"/>
      <c r="AJ10853"/>
      <c r="AK10853"/>
    </row>
    <row r="10854" spans="1:37">
      <c r="A10854"/>
      <c r="B10854"/>
      <c r="C10854"/>
      <c r="D10854"/>
      <c r="E10854"/>
      <c r="F10854"/>
      <c r="G10854"/>
      <c r="H10854"/>
      <c r="I10854"/>
      <c r="J10854"/>
      <c r="K10854"/>
      <c r="L10854"/>
      <c r="M10854"/>
      <c r="N10854"/>
      <c r="O10854"/>
      <c r="P10854"/>
      <c r="Q10854"/>
      <c r="R10854"/>
      <c r="S10854"/>
      <c r="T10854"/>
      <c r="U10854"/>
      <c r="V10854"/>
      <c r="W10854"/>
      <c r="X10854"/>
      <c r="Y10854"/>
      <c r="Z10854"/>
      <c r="AA10854"/>
      <c r="AB10854"/>
      <c r="AC10854"/>
      <c r="AD10854"/>
      <c r="AE10854"/>
      <c r="AF10854"/>
      <c r="AG10854"/>
      <c r="AH10854"/>
      <c r="AI10854"/>
      <c r="AJ10854"/>
      <c r="AK10854"/>
    </row>
    <row r="10855" spans="1:37">
      <c r="A10855"/>
      <c r="B10855"/>
      <c r="C10855"/>
      <c r="D10855"/>
      <c r="E10855"/>
      <c r="F10855"/>
      <c r="G10855"/>
      <c r="H10855"/>
      <c r="I10855"/>
      <c r="J10855"/>
      <c r="K10855"/>
      <c r="L10855"/>
      <c r="M10855"/>
      <c r="N10855"/>
      <c r="O10855"/>
      <c r="P10855"/>
      <c r="Q10855"/>
      <c r="R10855"/>
      <c r="S10855"/>
      <c r="T10855"/>
      <c r="U10855"/>
      <c r="V10855"/>
      <c r="W10855"/>
      <c r="X10855"/>
      <c r="Y10855"/>
      <c r="Z10855"/>
      <c r="AA10855"/>
      <c r="AB10855"/>
      <c r="AC10855"/>
      <c r="AD10855"/>
      <c r="AE10855"/>
      <c r="AF10855"/>
      <c r="AG10855"/>
      <c r="AH10855"/>
      <c r="AI10855"/>
      <c r="AJ10855"/>
      <c r="AK10855"/>
    </row>
    <row r="10856" spans="1:37">
      <c r="A10856"/>
      <c r="B10856"/>
      <c r="C10856"/>
      <c r="D10856"/>
      <c r="E10856"/>
      <c r="F10856"/>
      <c r="G10856"/>
      <c r="H10856"/>
      <c r="I10856"/>
      <c r="J10856"/>
      <c r="K10856"/>
      <c r="L10856"/>
      <c r="M10856"/>
      <c r="N10856"/>
      <c r="O10856"/>
      <c r="P10856"/>
      <c r="Q10856"/>
      <c r="R10856"/>
      <c r="S10856"/>
      <c r="T10856"/>
      <c r="U10856"/>
      <c r="V10856"/>
      <c r="W10856"/>
      <c r="X10856"/>
      <c r="Y10856"/>
      <c r="Z10856"/>
      <c r="AA10856"/>
      <c r="AB10856"/>
      <c r="AC10856"/>
      <c r="AD10856"/>
      <c r="AE10856"/>
      <c r="AF10856"/>
      <c r="AG10856"/>
      <c r="AH10856"/>
      <c r="AI10856"/>
      <c r="AJ10856"/>
      <c r="AK10856"/>
    </row>
    <row r="10857" spans="1:37">
      <c r="A10857"/>
      <c r="B10857"/>
      <c r="C10857"/>
      <c r="D10857"/>
      <c r="E10857"/>
      <c r="F10857"/>
      <c r="G10857"/>
      <c r="H10857"/>
      <c r="I10857"/>
      <c r="J10857"/>
      <c r="K10857"/>
      <c r="L10857"/>
      <c r="M10857"/>
      <c r="N10857"/>
      <c r="O10857"/>
      <c r="P10857"/>
      <c r="Q10857"/>
      <c r="R10857"/>
      <c r="S10857"/>
      <c r="T10857"/>
      <c r="U10857"/>
      <c r="V10857"/>
      <c r="W10857"/>
      <c r="X10857"/>
      <c r="Y10857"/>
      <c r="Z10857"/>
      <c r="AA10857"/>
      <c r="AB10857"/>
      <c r="AC10857"/>
      <c r="AD10857"/>
      <c r="AE10857"/>
      <c r="AF10857"/>
      <c r="AG10857"/>
      <c r="AH10857"/>
      <c r="AI10857"/>
      <c r="AJ10857"/>
      <c r="AK10857"/>
    </row>
    <row r="10858" spans="1:37">
      <c r="A10858"/>
      <c r="B10858"/>
      <c r="C10858"/>
      <c r="D10858"/>
      <c r="E10858"/>
      <c r="F10858"/>
      <c r="G10858"/>
      <c r="H10858"/>
      <c r="I10858"/>
      <c r="J10858"/>
      <c r="K10858"/>
      <c r="L10858"/>
      <c r="M10858"/>
      <c r="N10858"/>
      <c r="O10858"/>
      <c r="P10858"/>
      <c r="Q10858"/>
      <c r="R10858"/>
      <c r="S10858"/>
      <c r="T10858"/>
      <c r="U10858"/>
      <c r="V10858"/>
      <c r="W10858"/>
      <c r="X10858"/>
      <c r="Y10858"/>
      <c r="Z10858"/>
      <c r="AA10858"/>
      <c r="AB10858"/>
      <c r="AC10858"/>
      <c r="AD10858"/>
      <c r="AE10858"/>
      <c r="AF10858"/>
      <c r="AG10858"/>
      <c r="AH10858"/>
      <c r="AI10858"/>
      <c r="AJ10858"/>
      <c r="AK10858"/>
    </row>
    <row r="10859" spans="1:37">
      <c r="A10859"/>
      <c r="B10859"/>
      <c r="C10859"/>
      <c r="D10859"/>
      <c r="E10859"/>
      <c r="F10859"/>
      <c r="G10859"/>
      <c r="H10859"/>
      <c r="I10859"/>
      <c r="J10859"/>
      <c r="K10859"/>
      <c r="L10859"/>
      <c r="M10859"/>
      <c r="N10859"/>
      <c r="O10859"/>
      <c r="P10859"/>
      <c r="Q10859"/>
      <c r="R10859"/>
      <c r="S10859"/>
      <c r="T10859"/>
      <c r="U10859"/>
      <c r="V10859"/>
      <c r="W10859"/>
      <c r="X10859"/>
      <c r="Y10859"/>
      <c r="Z10859"/>
      <c r="AA10859"/>
      <c r="AB10859"/>
      <c r="AC10859"/>
      <c r="AD10859"/>
      <c r="AE10859"/>
      <c r="AF10859"/>
      <c r="AG10859"/>
      <c r="AH10859"/>
      <c r="AI10859"/>
      <c r="AJ10859"/>
      <c r="AK10859"/>
    </row>
    <row r="10860" spans="1:37">
      <c r="A10860"/>
      <c r="B10860"/>
      <c r="C10860"/>
      <c r="D10860"/>
      <c r="E10860"/>
      <c r="F10860"/>
      <c r="G10860"/>
      <c r="H10860"/>
      <c r="I10860"/>
      <c r="J10860"/>
      <c r="K10860"/>
      <c r="L10860"/>
      <c r="M10860"/>
      <c r="N10860"/>
      <c r="O10860"/>
      <c r="P10860"/>
      <c r="Q10860"/>
      <c r="R10860"/>
      <c r="S10860"/>
      <c r="T10860"/>
      <c r="U10860"/>
      <c r="V10860"/>
      <c r="W10860"/>
      <c r="X10860"/>
      <c r="Y10860"/>
      <c r="Z10860"/>
      <c r="AA10860"/>
      <c r="AB10860"/>
      <c r="AC10860"/>
      <c r="AD10860"/>
      <c r="AE10860"/>
      <c r="AF10860"/>
      <c r="AG10860"/>
      <c r="AH10860"/>
      <c r="AI10860"/>
      <c r="AJ10860"/>
      <c r="AK10860"/>
    </row>
    <row r="10861" spans="1:37">
      <c r="A10861"/>
      <c r="B10861"/>
      <c r="C10861"/>
      <c r="D10861"/>
      <c r="E10861"/>
      <c r="F10861"/>
      <c r="G10861"/>
      <c r="H10861"/>
      <c r="I10861"/>
      <c r="J10861"/>
      <c r="K10861"/>
      <c r="L10861"/>
      <c r="M10861"/>
      <c r="N10861"/>
      <c r="O10861"/>
      <c r="P10861"/>
      <c r="Q10861"/>
      <c r="R10861"/>
      <c r="S10861"/>
      <c r="T10861"/>
      <c r="U10861"/>
      <c r="V10861"/>
      <c r="W10861"/>
      <c r="X10861"/>
      <c r="Y10861"/>
      <c r="Z10861"/>
      <c r="AA10861"/>
      <c r="AB10861"/>
      <c r="AC10861"/>
      <c r="AD10861"/>
      <c r="AE10861"/>
      <c r="AF10861"/>
      <c r="AG10861"/>
      <c r="AH10861"/>
      <c r="AI10861"/>
      <c r="AJ10861"/>
      <c r="AK10861"/>
    </row>
    <row r="10862" spans="1:37">
      <c r="A10862"/>
      <c r="B10862"/>
      <c r="C10862"/>
      <c r="D10862"/>
      <c r="E10862"/>
      <c r="F10862"/>
      <c r="G10862"/>
      <c r="H10862"/>
      <c r="I10862"/>
      <c r="J10862"/>
      <c r="K10862"/>
      <c r="L10862"/>
      <c r="M10862"/>
      <c r="N10862"/>
      <c r="O10862"/>
      <c r="P10862"/>
      <c r="Q10862"/>
      <c r="R10862"/>
      <c r="S10862"/>
      <c r="T10862"/>
      <c r="U10862"/>
      <c r="V10862"/>
      <c r="W10862"/>
      <c r="X10862"/>
      <c r="Y10862"/>
      <c r="Z10862"/>
      <c r="AA10862"/>
      <c r="AB10862"/>
      <c r="AC10862"/>
      <c r="AD10862"/>
      <c r="AE10862"/>
      <c r="AF10862"/>
      <c r="AG10862"/>
      <c r="AH10862"/>
      <c r="AI10862"/>
      <c r="AJ10862"/>
      <c r="AK10862"/>
    </row>
    <row r="10863" spans="1:37">
      <c r="A10863"/>
      <c r="B10863"/>
      <c r="C10863"/>
      <c r="D10863"/>
      <c r="E10863"/>
      <c r="F10863"/>
      <c r="G10863"/>
      <c r="H10863"/>
      <c r="I10863"/>
      <c r="J10863"/>
      <c r="K10863"/>
      <c r="L10863"/>
      <c r="M10863"/>
      <c r="N10863"/>
      <c r="O10863"/>
      <c r="P10863"/>
      <c r="Q10863"/>
      <c r="R10863"/>
      <c r="S10863"/>
      <c r="T10863"/>
      <c r="U10863"/>
      <c r="V10863"/>
      <c r="W10863"/>
      <c r="X10863"/>
      <c r="Y10863"/>
      <c r="Z10863"/>
      <c r="AA10863"/>
      <c r="AB10863"/>
      <c r="AC10863"/>
      <c r="AD10863"/>
      <c r="AE10863"/>
      <c r="AF10863"/>
      <c r="AG10863"/>
      <c r="AH10863"/>
      <c r="AI10863"/>
      <c r="AJ10863"/>
      <c r="AK10863"/>
    </row>
    <row r="10864" spans="1:37">
      <c r="A10864"/>
      <c r="B10864"/>
      <c r="C10864"/>
      <c r="D10864"/>
      <c r="E10864"/>
      <c r="F10864"/>
      <c r="G10864"/>
      <c r="H10864"/>
      <c r="I10864"/>
      <c r="J10864"/>
      <c r="K10864"/>
      <c r="L10864"/>
      <c r="M10864"/>
      <c r="N10864"/>
      <c r="O10864"/>
      <c r="P10864"/>
      <c r="Q10864"/>
      <c r="R10864"/>
      <c r="S10864"/>
      <c r="T10864"/>
      <c r="U10864"/>
      <c r="V10864"/>
      <c r="W10864"/>
      <c r="X10864"/>
      <c r="Y10864"/>
      <c r="Z10864"/>
      <c r="AA10864"/>
      <c r="AB10864"/>
      <c r="AC10864"/>
      <c r="AD10864"/>
      <c r="AE10864"/>
      <c r="AF10864"/>
      <c r="AG10864"/>
      <c r="AH10864"/>
      <c r="AI10864"/>
      <c r="AJ10864"/>
      <c r="AK10864"/>
    </row>
    <row r="10865" spans="1:37">
      <c r="A10865"/>
      <c r="B10865"/>
      <c r="C10865"/>
      <c r="D10865"/>
      <c r="E10865"/>
      <c r="F10865"/>
      <c r="G10865"/>
      <c r="H10865"/>
      <c r="I10865"/>
      <c r="J10865"/>
      <c r="K10865"/>
      <c r="L10865"/>
      <c r="M10865"/>
      <c r="N10865"/>
      <c r="O10865"/>
      <c r="P10865"/>
      <c r="Q10865"/>
      <c r="R10865"/>
      <c r="S10865"/>
      <c r="T10865"/>
      <c r="U10865"/>
      <c r="V10865"/>
      <c r="W10865"/>
      <c r="X10865"/>
      <c r="Y10865"/>
      <c r="Z10865"/>
      <c r="AA10865"/>
      <c r="AB10865"/>
      <c r="AC10865"/>
      <c r="AD10865"/>
      <c r="AE10865"/>
      <c r="AF10865"/>
      <c r="AG10865"/>
      <c r="AH10865"/>
      <c r="AI10865"/>
      <c r="AJ10865"/>
      <c r="AK10865"/>
    </row>
    <row r="10866" spans="1:37">
      <c r="A10866"/>
      <c r="B10866"/>
      <c r="C10866"/>
      <c r="D10866"/>
      <c r="E10866"/>
      <c r="F10866"/>
      <c r="G10866"/>
      <c r="H10866"/>
      <c r="I10866"/>
      <c r="J10866"/>
      <c r="K10866"/>
      <c r="L10866"/>
      <c r="M10866"/>
      <c r="N10866"/>
      <c r="O10866"/>
      <c r="P10866"/>
      <c r="Q10866"/>
      <c r="R10866"/>
      <c r="S10866"/>
      <c r="T10866"/>
      <c r="U10866"/>
      <c r="V10866"/>
      <c r="W10866"/>
      <c r="X10866"/>
      <c r="Y10866"/>
      <c r="Z10866"/>
      <c r="AA10866"/>
      <c r="AB10866"/>
      <c r="AC10866"/>
      <c r="AD10866"/>
      <c r="AE10866"/>
      <c r="AF10866"/>
      <c r="AG10866"/>
      <c r="AH10866"/>
      <c r="AI10866"/>
      <c r="AJ10866"/>
      <c r="AK10866"/>
    </row>
    <row r="10867" spans="1:37">
      <c r="A10867"/>
      <c r="B10867"/>
      <c r="C10867"/>
      <c r="D10867"/>
      <c r="E10867"/>
      <c r="F10867"/>
      <c r="G10867"/>
      <c r="H10867"/>
      <c r="I10867"/>
      <c r="J10867"/>
      <c r="K10867"/>
      <c r="L10867"/>
      <c r="M10867"/>
      <c r="N10867"/>
      <c r="O10867"/>
      <c r="P10867"/>
      <c r="Q10867"/>
      <c r="R10867"/>
      <c r="S10867"/>
      <c r="T10867"/>
      <c r="U10867"/>
      <c r="V10867"/>
      <c r="W10867"/>
      <c r="X10867"/>
      <c r="Y10867"/>
      <c r="Z10867"/>
      <c r="AA10867"/>
      <c r="AB10867"/>
      <c r="AC10867"/>
      <c r="AD10867"/>
      <c r="AE10867"/>
      <c r="AF10867"/>
      <c r="AG10867"/>
      <c r="AH10867"/>
      <c r="AI10867"/>
      <c r="AJ10867"/>
      <c r="AK10867"/>
    </row>
    <row r="10868" spans="1:37">
      <c r="A10868"/>
      <c r="B10868"/>
      <c r="C10868"/>
      <c r="D10868"/>
      <c r="E10868"/>
      <c r="F10868"/>
      <c r="G10868"/>
      <c r="H10868"/>
      <c r="I10868"/>
      <c r="J10868"/>
      <c r="K10868"/>
      <c r="L10868"/>
      <c r="M10868"/>
      <c r="N10868"/>
      <c r="O10868"/>
      <c r="P10868"/>
      <c r="Q10868"/>
      <c r="R10868"/>
      <c r="S10868"/>
      <c r="T10868"/>
      <c r="U10868"/>
      <c r="V10868"/>
      <c r="W10868"/>
      <c r="X10868"/>
      <c r="Y10868"/>
      <c r="Z10868"/>
      <c r="AA10868"/>
      <c r="AB10868"/>
      <c r="AC10868"/>
      <c r="AD10868"/>
      <c r="AE10868"/>
      <c r="AF10868"/>
      <c r="AG10868"/>
      <c r="AH10868"/>
      <c r="AI10868"/>
      <c r="AJ10868"/>
      <c r="AK10868"/>
    </row>
    <row r="10869" spans="1:37">
      <c r="A10869"/>
      <c r="B10869"/>
      <c r="C10869"/>
      <c r="D10869"/>
      <c r="E10869"/>
      <c r="F10869"/>
      <c r="G10869"/>
      <c r="H10869"/>
      <c r="I10869"/>
      <c r="J10869"/>
      <c r="K10869"/>
      <c r="L10869"/>
      <c r="M10869"/>
      <c r="N10869"/>
      <c r="O10869"/>
      <c r="P10869"/>
      <c r="Q10869"/>
      <c r="R10869"/>
      <c r="S10869"/>
      <c r="T10869"/>
      <c r="U10869"/>
      <c r="V10869"/>
      <c r="W10869"/>
      <c r="X10869"/>
      <c r="Y10869"/>
      <c r="Z10869"/>
      <c r="AA10869"/>
      <c r="AB10869"/>
      <c r="AC10869"/>
      <c r="AD10869"/>
      <c r="AE10869"/>
      <c r="AF10869"/>
      <c r="AG10869"/>
      <c r="AH10869"/>
      <c r="AI10869"/>
      <c r="AJ10869"/>
      <c r="AK10869"/>
    </row>
    <row r="10870" spans="1:37">
      <c r="A10870"/>
      <c r="B10870"/>
      <c r="C10870"/>
      <c r="D10870"/>
      <c r="E10870"/>
      <c r="F10870"/>
      <c r="G10870"/>
      <c r="H10870"/>
      <c r="I10870"/>
      <c r="J10870"/>
      <c r="K10870"/>
      <c r="L10870"/>
      <c r="M10870"/>
      <c r="N10870"/>
      <c r="O10870"/>
      <c r="P10870"/>
      <c r="Q10870"/>
      <c r="R10870"/>
      <c r="S10870"/>
      <c r="T10870"/>
      <c r="U10870"/>
      <c r="V10870"/>
      <c r="W10870"/>
      <c r="X10870"/>
      <c r="Y10870"/>
      <c r="Z10870"/>
      <c r="AA10870"/>
      <c r="AB10870"/>
      <c r="AC10870"/>
      <c r="AD10870"/>
      <c r="AE10870"/>
      <c r="AF10870"/>
      <c r="AG10870"/>
      <c r="AH10870"/>
      <c r="AI10870"/>
      <c r="AJ10870"/>
      <c r="AK10870"/>
    </row>
    <row r="10871" spans="1:37">
      <c r="A10871"/>
      <c r="B10871"/>
      <c r="C10871"/>
      <c r="D10871"/>
      <c r="E10871"/>
      <c r="F10871"/>
      <c r="G10871"/>
      <c r="H10871"/>
      <c r="I10871"/>
      <c r="J10871"/>
      <c r="K10871"/>
      <c r="L10871"/>
      <c r="M10871"/>
      <c r="N10871"/>
      <c r="O10871"/>
      <c r="P10871"/>
      <c r="Q10871"/>
      <c r="R10871"/>
      <c r="S10871"/>
      <c r="T10871"/>
      <c r="U10871"/>
      <c r="V10871"/>
      <c r="W10871"/>
      <c r="X10871"/>
      <c r="Y10871"/>
      <c r="Z10871"/>
      <c r="AA10871"/>
      <c r="AB10871"/>
      <c r="AC10871"/>
      <c r="AD10871"/>
      <c r="AE10871"/>
      <c r="AF10871"/>
      <c r="AG10871"/>
      <c r="AH10871"/>
      <c r="AI10871"/>
      <c r="AJ10871"/>
      <c r="AK10871"/>
    </row>
    <row r="10881" spans="1:49">
      <c r="A10881"/>
      <c r="D10881"/>
      <c r="F10881"/>
      <c r="G10881" s="171"/>
      <c r="H10881"/>
      <c r="K10881"/>
      <c r="L10881"/>
    </row>
    <row r="10882" spans="1:49">
      <c r="A10882"/>
      <c r="B10882"/>
      <c r="F10882"/>
      <c r="G10882"/>
      <c r="H10882"/>
      <c r="K10882"/>
      <c r="L10882"/>
      <c r="N10882"/>
    </row>
    <row r="10883" spans="1:49">
      <c r="B10883"/>
      <c r="C10883"/>
      <c r="D10883"/>
      <c r="E10883"/>
      <c r="F10883"/>
      <c r="G10883"/>
      <c r="H10883"/>
      <c r="I10883"/>
      <c r="J10883"/>
      <c r="K10883"/>
      <c r="L10883"/>
      <c r="M10883"/>
      <c r="N10883"/>
      <c r="O10883"/>
      <c r="P10883"/>
      <c r="Q10883"/>
      <c r="R10883"/>
      <c r="S10883"/>
      <c r="T10883"/>
      <c r="U10883"/>
      <c r="V10883"/>
      <c r="W10883"/>
      <c r="X10883"/>
      <c r="Y10883"/>
      <c r="Z10883"/>
      <c r="AA10883"/>
      <c r="AB10883"/>
      <c r="AC10883"/>
      <c r="AD10883"/>
      <c r="AE10883"/>
      <c r="AF10883"/>
      <c r="AG10883"/>
      <c r="AH10883"/>
      <c r="AI10883"/>
      <c r="AJ10883"/>
      <c r="AK10883"/>
    </row>
    <row r="10884" spans="1:49">
      <c r="B10884"/>
      <c r="E10884"/>
      <c r="H10884"/>
      <c r="K10884"/>
      <c r="N10884"/>
      <c r="Q10884"/>
      <c r="T10884"/>
      <c r="W10884"/>
      <c r="Z10884"/>
      <c r="AC10884"/>
      <c r="AF10884"/>
      <c r="AI10884"/>
    </row>
    <row r="10885" spans="1:49">
      <c r="A10885"/>
      <c r="B10885"/>
      <c r="C10885"/>
      <c r="D10885"/>
      <c r="E10885"/>
      <c r="F10885"/>
      <c r="G10885"/>
      <c r="H10885"/>
      <c r="I10885"/>
      <c r="J10885"/>
      <c r="K10885"/>
      <c r="L10885"/>
      <c r="M10885"/>
      <c r="N10885"/>
      <c r="O10885"/>
      <c r="P10885"/>
      <c r="Q10885"/>
      <c r="R10885"/>
      <c r="S10885"/>
      <c r="T10885"/>
      <c r="U10885"/>
      <c r="V10885"/>
      <c r="W10885"/>
      <c r="X10885"/>
      <c r="Y10885"/>
      <c r="Z10885"/>
      <c r="AA10885"/>
      <c r="AB10885"/>
      <c r="AC10885"/>
      <c r="AD10885"/>
      <c r="AE10885"/>
      <c r="AF10885"/>
      <c r="AG10885"/>
      <c r="AH10885"/>
      <c r="AI10885"/>
      <c r="AJ10885"/>
      <c r="AK10885"/>
    </row>
    <row r="10886" spans="1:49">
      <c r="B10886" s="172"/>
      <c r="C10886" s="173"/>
      <c r="D10886" s="173"/>
      <c r="E10886" s="172"/>
      <c r="F10886" s="173"/>
      <c r="G10886" s="173"/>
      <c r="H10886" s="172"/>
      <c r="I10886" s="173"/>
      <c r="J10886" s="173"/>
      <c r="K10886" s="172"/>
      <c r="L10886" s="173"/>
      <c r="M10886" s="173"/>
      <c r="N10886" s="172"/>
      <c r="O10886" s="173"/>
      <c r="P10886" s="173"/>
      <c r="Q10886" s="172"/>
      <c r="R10886" s="173"/>
      <c r="S10886" s="173"/>
      <c r="T10886" s="172"/>
      <c r="U10886" s="173"/>
      <c r="V10886" s="173"/>
      <c r="W10886" s="172"/>
      <c r="X10886" s="173"/>
      <c r="Y10886" s="173"/>
      <c r="Z10886" s="172"/>
      <c r="AA10886" s="173"/>
      <c r="AB10886" s="173"/>
      <c r="AC10886" s="172"/>
      <c r="AD10886" s="173"/>
      <c r="AE10886" s="173"/>
      <c r="AF10886" s="172"/>
      <c r="AG10886" s="173"/>
      <c r="AH10886" s="173"/>
      <c r="AI10886" s="172"/>
      <c r="AJ10886" s="173"/>
      <c r="AK10886" s="173"/>
      <c r="AN10886" s="165" t="e">
        <f>1/($B10886*(1/$B10884)*(1/(5/7+2/7*$D10886))*$B10896/SUM($B10888:$B10911))</f>
        <v>#DIV/0!</v>
      </c>
      <c r="AO10886" s="165" t="e">
        <f>1/(B10886*(1/B10884)*(1/(5/7+2/7*D10886)))</f>
        <v>#DIV/0!</v>
      </c>
      <c r="AP10886" s="165"/>
      <c r="AR10886" s="170">
        <f>CHOOSE(AV$3,C10886,F10886,I10886,L10886,O10886,R10886,U10886,X10886,AA10886,AD10886,AG10886,AJ10886)</f>
        <v>0</v>
      </c>
      <c r="AS10886" s="166"/>
      <c r="AT10886" s="166"/>
      <c r="AV10886" s="116" t="e">
        <f>AN10886/AR10886</f>
        <v>#DIV/0!</v>
      </c>
      <c r="AW10886" s="167" t="e">
        <f>AO10886/AR10886</f>
        <v>#DIV/0!</v>
      </c>
    </row>
    <row r="10887" spans="1:49">
      <c r="A10887"/>
      <c r="B10887"/>
      <c r="C10887"/>
      <c r="D10887"/>
      <c r="E10887"/>
      <c r="F10887"/>
      <c r="G10887"/>
      <c r="H10887"/>
      <c r="I10887"/>
      <c r="J10887"/>
      <c r="K10887"/>
      <c r="L10887"/>
      <c r="M10887"/>
      <c r="N10887"/>
      <c r="O10887"/>
      <c r="P10887"/>
      <c r="Q10887"/>
      <c r="R10887"/>
      <c r="S10887"/>
      <c r="T10887"/>
      <c r="U10887"/>
      <c r="V10887"/>
      <c r="W10887"/>
      <c r="X10887"/>
      <c r="Y10887"/>
      <c r="Z10887"/>
      <c r="AA10887"/>
      <c r="AB10887"/>
      <c r="AC10887"/>
      <c r="AD10887"/>
      <c r="AE10887"/>
      <c r="AF10887"/>
      <c r="AG10887"/>
      <c r="AH10887"/>
      <c r="AI10887"/>
      <c r="AJ10887"/>
      <c r="AK10887"/>
    </row>
    <row r="10888" spans="1:49">
      <c r="A10888"/>
      <c r="B10888"/>
      <c r="C10888"/>
      <c r="D10888"/>
      <c r="E10888"/>
      <c r="F10888"/>
      <c r="G10888"/>
      <c r="H10888"/>
      <c r="I10888"/>
      <c r="J10888"/>
      <c r="K10888"/>
      <c r="L10888"/>
      <c r="M10888"/>
      <c r="N10888"/>
      <c r="O10888"/>
      <c r="P10888"/>
      <c r="Q10888"/>
      <c r="R10888"/>
      <c r="S10888"/>
      <c r="T10888"/>
      <c r="U10888"/>
      <c r="V10888"/>
      <c r="W10888"/>
      <c r="X10888"/>
      <c r="Y10888"/>
      <c r="Z10888"/>
      <c r="AA10888"/>
      <c r="AB10888"/>
      <c r="AC10888"/>
      <c r="AD10888"/>
      <c r="AE10888"/>
      <c r="AF10888"/>
      <c r="AG10888"/>
      <c r="AH10888"/>
      <c r="AI10888"/>
      <c r="AJ10888"/>
      <c r="AK10888"/>
    </row>
    <row r="10889" spans="1:49">
      <c r="A10889"/>
      <c r="B10889"/>
      <c r="C10889"/>
      <c r="D10889"/>
      <c r="E10889"/>
      <c r="F10889"/>
      <c r="G10889"/>
      <c r="H10889"/>
      <c r="I10889"/>
      <c r="J10889"/>
      <c r="K10889"/>
      <c r="L10889"/>
      <c r="M10889"/>
      <c r="N10889"/>
      <c r="O10889"/>
      <c r="P10889"/>
      <c r="Q10889"/>
      <c r="R10889"/>
      <c r="S10889"/>
      <c r="T10889"/>
      <c r="U10889"/>
      <c r="V10889"/>
      <c r="W10889"/>
      <c r="X10889"/>
      <c r="Y10889"/>
      <c r="Z10889"/>
      <c r="AA10889"/>
      <c r="AB10889"/>
      <c r="AC10889"/>
      <c r="AD10889"/>
      <c r="AE10889"/>
      <c r="AF10889"/>
      <c r="AG10889"/>
      <c r="AH10889"/>
      <c r="AI10889"/>
      <c r="AJ10889"/>
      <c r="AK10889"/>
    </row>
    <row r="10890" spans="1:49">
      <c r="A10890"/>
      <c r="B10890"/>
      <c r="C10890"/>
      <c r="D10890"/>
      <c r="E10890"/>
      <c r="F10890"/>
      <c r="G10890"/>
      <c r="H10890"/>
      <c r="I10890"/>
      <c r="J10890"/>
      <c r="K10890"/>
      <c r="L10890"/>
      <c r="M10890"/>
      <c r="N10890"/>
      <c r="O10890"/>
      <c r="P10890"/>
      <c r="Q10890"/>
      <c r="R10890"/>
      <c r="S10890"/>
      <c r="T10890"/>
      <c r="U10890"/>
      <c r="V10890"/>
      <c r="W10890"/>
      <c r="X10890"/>
      <c r="Y10890"/>
      <c r="Z10890"/>
      <c r="AA10890"/>
      <c r="AB10890"/>
      <c r="AC10890"/>
      <c r="AD10890"/>
      <c r="AE10890"/>
      <c r="AF10890"/>
      <c r="AG10890"/>
      <c r="AH10890"/>
      <c r="AI10890"/>
      <c r="AJ10890"/>
      <c r="AK10890"/>
    </row>
    <row r="10891" spans="1:49">
      <c r="A10891"/>
      <c r="B10891"/>
      <c r="C10891"/>
      <c r="D10891"/>
      <c r="E10891"/>
      <c r="F10891"/>
      <c r="G10891"/>
      <c r="H10891"/>
      <c r="I10891"/>
      <c r="J10891"/>
      <c r="K10891"/>
      <c r="L10891"/>
      <c r="M10891"/>
      <c r="N10891"/>
      <c r="O10891"/>
      <c r="P10891"/>
      <c r="Q10891"/>
      <c r="R10891"/>
      <c r="S10891"/>
      <c r="T10891"/>
      <c r="U10891"/>
      <c r="V10891"/>
      <c r="W10891"/>
      <c r="X10891"/>
      <c r="Y10891"/>
      <c r="Z10891"/>
      <c r="AA10891"/>
      <c r="AB10891"/>
      <c r="AC10891"/>
      <c r="AD10891"/>
      <c r="AE10891"/>
      <c r="AF10891"/>
      <c r="AG10891"/>
      <c r="AH10891"/>
      <c r="AI10891"/>
      <c r="AJ10891"/>
      <c r="AK10891"/>
    </row>
    <row r="10892" spans="1:49">
      <c r="A10892"/>
      <c r="B10892"/>
      <c r="C10892"/>
      <c r="D10892"/>
      <c r="E10892"/>
      <c r="F10892"/>
      <c r="G10892"/>
      <c r="H10892"/>
      <c r="I10892"/>
      <c r="J10892"/>
      <c r="K10892"/>
      <c r="L10892"/>
      <c r="M10892"/>
      <c r="N10892"/>
      <c r="O10892"/>
      <c r="P10892"/>
      <c r="Q10892"/>
      <c r="R10892"/>
      <c r="S10892"/>
      <c r="T10892"/>
      <c r="U10892"/>
      <c r="V10892"/>
      <c r="W10892"/>
      <c r="X10892"/>
      <c r="Y10892"/>
      <c r="Z10892"/>
      <c r="AA10892"/>
      <c r="AB10892"/>
      <c r="AC10892"/>
      <c r="AD10892"/>
      <c r="AE10892"/>
      <c r="AF10892"/>
      <c r="AG10892"/>
      <c r="AH10892"/>
      <c r="AI10892"/>
      <c r="AJ10892"/>
      <c r="AK10892"/>
    </row>
    <row r="10893" spans="1:49">
      <c r="A10893"/>
      <c r="B10893"/>
      <c r="C10893"/>
      <c r="D10893"/>
      <c r="E10893"/>
      <c r="F10893"/>
      <c r="G10893"/>
      <c r="H10893"/>
      <c r="I10893"/>
      <c r="J10893"/>
      <c r="K10893"/>
      <c r="L10893"/>
      <c r="M10893"/>
      <c r="N10893"/>
      <c r="O10893"/>
      <c r="P10893"/>
      <c r="Q10893"/>
      <c r="R10893"/>
      <c r="S10893"/>
      <c r="T10893"/>
      <c r="U10893"/>
      <c r="V10893"/>
      <c r="W10893"/>
      <c r="X10893"/>
      <c r="Y10893"/>
      <c r="Z10893"/>
      <c r="AA10893"/>
      <c r="AB10893"/>
      <c r="AC10893"/>
      <c r="AD10893"/>
      <c r="AE10893"/>
      <c r="AF10893"/>
      <c r="AG10893"/>
      <c r="AH10893"/>
      <c r="AI10893"/>
      <c r="AJ10893"/>
      <c r="AK10893"/>
    </row>
    <row r="10894" spans="1:49">
      <c r="A10894"/>
      <c r="B10894"/>
      <c r="C10894"/>
      <c r="D10894"/>
      <c r="E10894"/>
      <c r="F10894"/>
      <c r="G10894"/>
      <c r="H10894"/>
      <c r="I10894"/>
      <c r="J10894"/>
      <c r="K10894"/>
      <c r="L10894"/>
      <c r="M10894"/>
      <c r="N10894"/>
      <c r="O10894"/>
      <c r="P10894"/>
      <c r="Q10894"/>
      <c r="R10894"/>
      <c r="S10894"/>
      <c r="T10894"/>
      <c r="U10894"/>
      <c r="V10894"/>
      <c r="W10894"/>
      <c r="X10894"/>
      <c r="Y10894"/>
      <c r="Z10894"/>
      <c r="AA10894"/>
      <c r="AB10894"/>
      <c r="AC10894"/>
      <c r="AD10894"/>
      <c r="AE10894"/>
      <c r="AF10894"/>
      <c r="AG10894"/>
      <c r="AH10894"/>
      <c r="AI10894"/>
      <c r="AJ10894"/>
      <c r="AK10894"/>
    </row>
    <row r="10895" spans="1:49">
      <c r="A10895"/>
      <c r="B10895"/>
      <c r="C10895"/>
      <c r="D10895"/>
      <c r="E10895"/>
      <c r="F10895"/>
      <c r="G10895"/>
      <c r="H10895"/>
      <c r="I10895"/>
      <c r="J10895"/>
      <c r="K10895"/>
      <c r="L10895"/>
      <c r="M10895"/>
      <c r="N10895"/>
      <c r="O10895"/>
      <c r="P10895"/>
      <c r="Q10895"/>
      <c r="R10895"/>
      <c r="S10895"/>
      <c r="T10895"/>
      <c r="U10895"/>
      <c r="V10895"/>
      <c r="W10895"/>
      <c r="X10895"/>
      <c r="Y10895"/>
      <c r="Z10895"/>
      <c r="AA10895"/>
      <c r="AB10895"/>
      <c r="AC10895"/>
      <c r="AD10895"/>
      <c r="AE10895"/>
      <c r="AF10895"/>
      <c r="AG10895"/>
      <c r="AH10895"/>
      <c r="AI10895"/>
      <c r="AJ10895"/>
      <c r="AK10895"/>
    </row>
    <row r="10896" spans="1:49">
      <c r="A10896"/>
      <c r="B10896"/>
      <c r="C10896"/>
      <c r="D10896"/>
      <c r="E10896"/>
      <c r="F10896"/>
      <c r="G10896"/>
      <c r="H10896"/>
      <c r="I10896"/>
      <c r="J10896"/>
      <c r="K10896"/>
      <c r="L10896"/>
      <c r="M10896"/>
      <c r="N10896"/>
      <c r="O10896"/>
      <c r="P10896"/>
      <c r="Q10896"/>
      <c r="R10896"/>
      <c r="S10896"/>
      <c r="T10896"/>
      <c r="U10896"/>
      <c r="V10896"/>
      <c r="W10896"/>
      <c r="X10896"/>
      <c r="Y10896"/>
      <c r="Z10896"/>
      <c r="AA10896"/>
      <c r="AB10896"/>
      <c r="AC10896"/>
      <c r="AD10896"/>
      <c r="AE10896"/>
      <c r="AF10896"/>
      <c r="AG10896"/>
      <c r="AH10896"/>
      <c r="AI10896"/>
      <c r="AJ10896"/>
      <c r="AK10896"/>
    </row>
    <row r="10897" spans="1:37">
      <c r="A10897"/>
      <c r="B10897"/>
      <c r="C10897"/>
      <c r="D10897"/>
      <c r="E10897"/>
      <c r="F10897"/>
      <c r="G10897"/>
      <c r="H10897"/>
      <c r="I10897"/>
      <c r="J10897"/>
      <c r="K10897"/>
      <c r="L10897"/>
      <c r="M10897"/>
      <c r="N10897"/>
      <c r="O10897"/>
      <c r="P10897"/>
      <c r="Q10897"/>
      <c r="R10897"/>
      <c r="S10897"/>
      <c r="T10897"/>
      <c r="U10897"/>
      <c r="V10897"/>
      <c r="W10897"/>
      <c r="X10897"/>
      <c r="Y10897"/>
      <c r="Z10897"/>
      <c r="AA10897"/>
      <c r="AB10897"/>
      <c r="AC10897"/>
      <c r="AD10897"/>
      <c r="AE10897"/>
      <c r="AF10897"/>
      <c r="AG10897"/>
      <c r="AH10897"/>
      <c r="AI10897"/>
      <c r="AJ10897"/>
      <c r="AK10897"/>
    </row>
    <row r="10898" spans="1:37">
      <c r="A10898"/>
      <c r="B10898"/>
      <c r="C10898"/>
      <c r="D10898"/>
      <c r="E10898"/>
      <c r="F10898"/>
      <c r="G10898"/>
      <c r="H10898"/>
      <c r="I10898"/>
      <c r="J10898"/>
      <c r="K10898"/>
      <c r="L10898"/>
      <c r="M10898"/>
      <c r="N10898"/>
      <c r="O10898"/>
      <c r="P10898"/>
      <c r="Q10898"/>
      <c r="R10898"/>
      <c r="S10898"/>
      <c r="T10898"/>
      <c r="U10898"/>
      <c r="V10898"/>
      <c r="W10898"/>
      <c r="X10898"/>
      <c r="Y10898"/>
      <c r="Z10898"/>
      <c r="AA10898"/>
      <c r="AB10898"/>
      <c r="AC10898"/>
      <c r="AD10898"/>
      <c r="AE10898"/>
      <c r="AF10898"/>
      <c r="AG10898"/>
      <c r="AH10898"/>
      <c r="AI10898"/>
      <c r="AJ10898"/>
      <c r="AK10898"/>
    </row>
    <row r="10899" spans="1:37">
      <c r="A10899"/>
      <c r="B10899"/>
      <c r="C10899"/>
      <c r="D10899"/>
      <c r="E10899"/>
      <c r="F10899"/>
      <c r="G10899"/>
      <c r="H10899"/>
      <c r="I10899"/>
      <c r="J10899"/>
      <c r="K10899"/>
      <c r="L10899"/>
      <c r="M10899"/>
      <c r="N10899"/>
      <c r="O10899"/>
      <c r="P10899"/>
      <c r="Q10899"/>
      <c r="R10899"/>
      <c r="S10899"/>
      <c r="T10899"/>
      <c r="U10899"/>
      <c r="V10899"/>
      <c r="W10899"/>
      <c r="X10899"/>
      <c r="Y10899"/>
      <c r="Z10899"/>
      <c r="AA10899"/>
      <c r="AB10899"/>
      <c r="AC10899"/>
      <c r="AD10899"/>
      <c r="AE10899"/>
      <c r="AF10899"/>
      <c r="AG10899"/>
      <c r="AH10899"/>
      <c r="AI10899"/>
      <c r="AJ10899"/>
      <c r="AK10899"/>
    </row>
    <row r="10900" spans="1:37">
      <c r="A10900"/>
      <c r="B10900"/>
      <c r="C10900"/>
      <c r="D10900"/>
      <c r="E10900"/>
      <c r="F10900"/>
      <c r="G10900"/>
      <c r="H10900"/>
      <c r="I10900"/>
      <c r="J10900"/>
      <c r="K10900"/>
      <c r="L10900"/>
      <c r="M10900"/>
      <c r="N10900"/>
      <c r="O10900"/>
      <c r="P10900"/>
      <c r="Q10900"/>
      <c r="R10900"/>
      <c r="S10900"/>
      <c r="T10900"/>
      <c r="U10900"/>
      <c r="V10900"/>
      <c r="W10900"/>
      <c r="X10900"/>
      <c r="Y10900"/>
      <c r="Z10900"/>
      <c r="AA10900"/>
      <c r="AB10900"/>
      <c r="AC10900"/>
      <c r="AD10900"/>
      <c r="AE10900"/>
      <c r="AF10900"/>
      <c r="AG10900"/>
      <c r="AH10900"/>
      <c r="AI10900"/>
      <c r="AJ10900"/>
      <c r="AK10900"/>
    </row>
    <row r="10901" spans="1:37">
      <c r="A10901"/>
      <c r="B10901"/>
      <c r="C10901"/>
      <c r="D10901"/>
      <c r="E10901"/>
      <c r="F10901"/>
      <c r="G10901"/>
      <c r="H10901"/>
      <c r="I10901"/>
      <c r="J10901"/>
      <c r="K10901"/>
      <c r="L10901"/>
      <c r="M10901"/>
      <c r="N10901"/>
      <c r="O10901"/>
      <c r="P10901"/>
      <c r="Q10901"/>
      <c r="R10901"/>
      <c r="S10901"/>
      <c r="T10901"/>
      <c r="U10901"/>
      <c r="V10901"/>
      <c r="W10901"/>
      <c r="X10901"/>
      <c r="Y10901"/>
      <c r="Z10901"/>
      <c r="AA10901"/>
      <c r="AB10901"/>
      <c r="AC10901"/>
      <c r="AD10901"/>
      <c r="AE10901"/>
      <c r="AF10901"/>
      <c r="AG10901"/>
      <c r="AH10901"/>
      <c r="AI10901"/>
      <c r="AJ10901"/>
      <c r="AK10901"/>
    </row>
    <row r="10902" spans="1:37">
      <c r="A10902"/>
      <c r="B10902"/>
      <c r="C10902"/>
      <c r="D10902"/>
      <c r="E10902"/>
      <c r="F10902"/>
      <c r="G10902"/>
      <c r="H10902"/>
      <c r="I10902"/>
      <c r="J10902"/>
      <c r="K10902"/>
      <c r="L10902"/>
      <c r="M10902"/>
      <c r="N10902"/>
      <c r="O10902"/>
      <c r="P10902"/>
      <c r="Q10902"/>
      <c r="R10902"/>
      <c r="S10902"/>
      <c r="T10902"/>
      <c r="U10902"/>
      <c r="V10902"/>
      <c r="W10902"/>
      <c r="X10902"/>
      <c r="Y10902"/>
      <c r="Z10902"/>
      <c r="AA10902"/>
      <c r="AB10902"/>
      <c r="AC10902"/>
      <c r="AD10902"/>
      <c r="AE10902"/>
      <c r="AF10902"/>
      <c r="AG10902"/>
      <c r="AH10902"/>
      <c r="AI10902"/>
      <c r="AJ10902"/>
      <c r="AK10902"/>
    </row>
    <row r="10903" spans="1:37">
      <c r="A10903"/>
      <c r="B10903"/>
      <c r="C10903"/>
      <c r="D10903"/>
      <c r="E10903"/>
      <c r="F10903"/>
      <c r="G10903"/>
      <c r="H10903"/>
      <c r="I10903"/>
      <c r="J10903"/>
      <c r="K10903"/>
      <c r="L10903"/>
      <c r="M10903"/>
      <c r="N10903"/>
      <c r="O10903"/>
      <c r="P10903"/>
      <c r="Q10903"/>
      <c r="R10903"/>
      <c r="S10903"/>
      <c r="T10903"/>
      <c r="U10903"/>
      <c r="V10903"/>
      <c r="W10903"/>
      <c r="X10903"/>
      <c r="Y10903"/>
      <c r="Z10903"/>
      <c r="AA10903"/>
      <c r="AB10903"/>
      <c r="AC10903"/>
      <c r="AD10903"/>
      <c r="AE10903"/>
      <c r="AF10903"/>
      <c r="AG10903"/>
      <c r="AH10903"/>
      <c r="AI10903"/>
      <c r="AJ10903"/>
      <c r="AK10903"/>
    </row>
    <row r="10904" spans="1:37">
      <c r="A10904"/>
      <c r="B10904"/>
      <c r="C10904"/>
      <c r="D10904"/>
      <c r="E10904"/>
      <c r="F10904"/>
      <c r="G10904"/>
      <c r="H10904"/>
      <c r="I10904"/>
      <c r="J10904"/>
      <c r="K10904"/>
      <c r="L10904"/>
      <c r="M10904"/>
      <c r="N10904"/>
      <c r="O10904"/>
      <c r="P10904"/>
      <c r="Q10904"/>
      <c r="R10904"/>
      <c r="S10904"/>
      <c r="T10904"/>
      <c r="U10904"/>
      <c r="V10904"/>
      <c r="W10904"/>
      <c r="X10904"/>
      <c r="Y10904"/>
      <c r="Z10904"/>
      <c r="AA10904"/>
      <c r="AB10904"/>
      <c r="AC10904"/>
      <c r="AD10904"/>
      <c r="AE10904"/>
      <c r="AF10904"/>
      <c r="AG10904"/>
      <c r="AH10904"/>
      <c r="AI10904"/>
      <c r="AJ10904"/>
      <c r="AK10904"/>
    </row>
    <row r="10905" spans="1:37">
      <c r="A10905"/>
      <c r="B10905"/>
      <c r="C10905"/>
      <c r="D10905"/>
      <c r="E10905"/>
      <c r="F10905"/>
      <c r="G10905"/>
      <c r="H10905"/>
      <c r="I10905"/>
      <c r="J10905"/>
      <c r="K10905"/>
      <c r="L10905"/>
      <c r="M10905"/>
      <c r="N10905"/>
      <c r="O10905"/>
      <c r="P10905"/>
      <c r="Q10905"/>
      <c r="R10905"/>
      <c r="S10905"/>
      <c r="T10905"/>
      <c r="U10905"/>
      <c r="V10905"/>
      <c r="W10905"/>
      <c r="X10905"/>
      <c r="Y10905"/>
      <c r="Z10905"/>
      <c r="AA10905"/>
      <c r="AB10905"/>
      <c r="AC10905"/>
      <c r="AD10905"/>
      <c r="AE10905"/>
      <c r="AF10905"/>
      <c r="AG10905"/>
      <c r="AH10905"/>
      <c r="AI10905"/>
      <c r="AJ10905"/>
      <c r="AK10905"/>
    </row>
    <row r="10906" spans="1:37">
      <c r="A10906"/>
      <c r="B10906"/>
      <c r="C10906"/>
      <c r="D10906"/>
      <c r="E10906"/>
      <c r="F10906"/>
      <c r="G10906"/>
      <c r="H10906"/>
      <c r="I10906"/>
      <c r="J10906"/>
      <c r="K10906"/>
      <c r="L10906"/>
      <c r="M10906"/>
      <c r="N10906"/>
      <c r="O10906"/>
      <c r="P10906"/>
      <c r="Q10906"/>
      <c r="R10906"/>
      <c r="S10906"/>
      <c r="T10906"/>
      <c r="U10906"/>
      <c r="V10906"/>
      <c r="W10906"/>
      <c r="X10906"/>
      <c r="Y10906"/>
      <c r="Z10906"/>
      <c r="AA10906"/>
      <c r="AB10906"/>
      <c r="AC10906"/>
      <c r="AD10906"/>
      <c r="AE10906"/>
      <c r="AF10906"/>
      <c r="AG10906"/>
      <c r="AH10906"/>
      <c r="AI10906"/>
      <c r="AJ10906"/>
      <c r="AK10906"/>
    </row>
    <row r="10907" spans="1:37">
      <c r="A10907"/>
      <c r="B10907"/>
      <c r="C10907"/>
      <c r="D10907"/>
      <c r="E10907"/>
      <c r="F10907"/>
      <c r="G10907"/>
      <c r="H10907"/>
      <c r="I10907"/>
      <c r="J10907"/>
      <c r="K10907"/>
      <c r="L10907"/>
      <c r="M10907"/>
      <c r="N10907"/>
      <c r="O10907"/>
      <c r="P10907"/>
      <c r="Q10907"/>
      <c r="R10907"/>
      <c r="S10907"/>
      <c r="T10907"/>
      <c r="U10907"/>
      <c r="V10907"/>
      <c r="W10907"/>
      <c r="X10907"/>
      <c r="Y10907"/>
      <c r="Z10907"/>
      <c r="AA10907"/>
      <c r="AB10907"/>
      <c r="AC10907"/>
      <c r="AD10907"/>
      <c r="AE10907"/>
      <c r="AF10907"/>
      <c r="AG10907"/>
      <c r="AH10907"/>
      <c r="AI10907"/>
      <c r="AJ10907"/>
      <c r="AK10907"/>
    </row>
    <row r="10908" spans="1:37">
      <c r="A10908"/>
      <c r="B10908"/>
      <c r="C10908"/>
      <c r="D10908"/>
      <c r="E10908"/>
      <c r="F10908"/>
      <c r="G10908"/>
      <c r="H10908"/>
      <c r="I10908"/>
      <c r="J10908"/>
      <c r="K10908"/>
      <c r="L10908"/>
      <c r="M10908"/>
      <c r="N10908"/>
      <c r="O10908"/>
      <c r="P10908"/>
      <c r="Q10908"/>
      <c r="R10908"/>
      <c r="S10908"/>
      <c r="T10908"/>
      <c r="U10908"/>
      <c r="V10908"/>
      <c r="W10908"/>
      <c r="X10908"/>
      <c r="Y10908"/>
      <c r="Z10908"/>
      <c r="AA10908"/>
      <c r="AB10908"/>
      <c r="AC10908"/>
      <c r="AD10908"/>
      <c r="AE10908"/>
      <c r="AF10908"/>
      <c r="AG10908"/>
      <c r="AH10908"/>
      <c r="AI10908"/>
      <c r="AJ10908"/>
      <c r="AK10908"/>
    </row>
    <row r="10909" spans="1:37">
      <c r="A10909"/>
      <c r="B10909"/>
      <c r="C10909"/>
      <c r="D10909"/>
      <c r="E10909"/>
      <c r="F10909"/>
      <c r="G10909"/>
      <c r="H10909"/>
      <c r="I10909"/>
      <c r="J10909"/>
      <c r="K10909"/>
      <c r="L10909"/>
      <c r="M10909"/>
      <c r="N10909"/>
      <c r="O10909"/>
      <c r="P10909"/>
      <c r="Q10909"/>
      <c r="R10909"/>
      <c r="S10909"/>
      <c r="T10909"/>
      <c r="U10909"/>
      <c r="V10909"/>
      <c r="W10909"/>
      <c r="X10909"/>
      <c r="Y10909"/>
      <c r="Z10909"/>
      <c r="AA10909"/>
      <c r="AB10909"/>
      <c r="AC10909"/>
      <c r="AD10909"/>
      <c r="AE10909"/>
      <c r="AF10909"/>
      <c r="AG10909"/>
      <c r="AH10909"/>
      <c r="AI10909"/>
      <c r="AJ10909"/>
      <c r="AK10909"/>
    </row>
    <row r="10910" spans="1:37">
      <c r="A10910"/>
      <c r="B10910"/>
      <c r="C10910"/>
      <c r="D10910"/>
      <c r="E10910"/>
      <c r="F10910"/>
      <c r="G10910"/>
      <c r="H10910"/>
      <c r="I10910"/>
      <c r="J10910"/>
      <c r="K10910"/>
      <c r="L10910"/>
      <c r="M10910"/>
      <c r="N10910"/>
      <c r="O10910"/>
      <c r="P10910"/>
      <c r="Q10910"/>
      <c r="R10910"/>
      <c r="S10910"/>
      <c r="T10910"/>
      <c r="U10910"/>
      <c r="V10910"/>
      <c r="W10910"/>
      <c r="X10910"/>
      <c r="Y10910"/>
      <c r="Z10910"/>
      <c r="AA10910"/>
      <c r="AB10910"/>
      <c r="AC10910"/>
      <c r="AD10910"/>
      <c r="AE10910"/>
      <c r="AF10910"/>
      <c r="AG10910"/>
      <c r="AH10910"/>
      <c r="AI10910"/>
      <c r="AJ10910"/>
      <c r="AK10910"/>
    </row>
    <row r="10911" spans="1:37">
      <c r="A10911"/>
      <c r="B10911"/>
      <c r="C10911"/>
      <c r="D10911"/>
      <c r="E10911"/>
      <c r="F10911"/>
      <c r="G10911"/>
      <c r="H10911"/>
      <c r="I10911"/>
      <c r="J10911"/>
      <c r="K10911"/>
      <c r="L10911"/>
      <c r="M10911"/>
      <c r="N10911"/>
      <c r="O10911"/>
      <c r="P10911"/>
      <c r="Q10911"/>
      <c r="R10911"/>
      <c r="S10911"/>
      <c r="T10911"/>
      <c r="U10911"/>
      <c r="V10911"/>
      <c r="W10911"/>
      <c r="X10911"/>
      <c r="Y10911"/>
      <c r="Z10911"/>
      <c r="AA10911"/>
      <c r="AB10911"/>
      <c r="AC10911"/>
      <c r="AD10911"/>
      <c r="AE10911"/>
      <c r="AF10911"/>
      <c r="AG10911"/>
      <c r="AH10911"/>
      <c r="AI10911"/>
      <c r="AJ10911"/>
      <c r="AK10911"/>
    </row>
    <row r="10921" spans="1:49">
      <c r="A10921"/>
      <c r="D10921"/>
      <c r="F10921"/>
      <c r="G10921" s="171"/>
      <c r="H10921"/>
      <c r="K10921"/>
      <c r="L10921"/>
    </row>
    <row r="10922" spans="1:49">
      <c r="A10922"/>
      <c r="B10922"/>
      <c r="F10922"/>
      <c r="G10922"/>
      <c r="H10922"/>
      <c r="K10922"/>
      <c r="L10922"/>
      <c r="N10922"/>
    </row>
    <row r="10923" spans="1:49">
      <c r="B10923"/>
      <c r="C10923"/>
      <c r="D10923"/>
      <c r="E10923"/>
      <c r="F10923"/>
      <c r="G10923"/>
      <c r="H10923"/>
      <c r="I10923"/>
      <c r="J10923"/>
      <c r="K10923"/>
      <c r="L10923"/>
      <c r="M10923"/>
      <c r="N10923"/>
      <c r="O10923"/>
      <c r="P10923"/>
      <c r="Q10923"/>
      <c r="R10923"/>
      <c r="S10923"/>
      <c r="T10923"/>
      <c r="U10923"/>
      <c r="V10923"/>
      <c r="W10923"/>
      <c r="X10923"/>
      <c r="Y10923"/>
      <c r="Z10923"/>
      <c r="AA10923"/>
      <c r="AB10923"/>
      <c r="AC10923"/>
      <c r="AD10923"/>
      <c r="AE10923"/>
      <c r="AF10923"/>
      <c r="AG10923"/>
      <c r="AH10923"/>
      <c r="AI10923"/>
      <c r="AJ10923"/>
      <c r="AK10923"/>
    </row>
    <row r="10924" spans="1:49">
      <c r="B10924"/>
      <c r="E10924"/>
      <c r="H10924"/>
      <c r="K10924"/>
      <c r="N10924"/>
      <c r="Q10924"/>
      <c r="T10924"/>
      <c r="W10924"/>
      <c r="Z10924"/>
      <c r="AC10924"/>
      <c r="AF10924"/>
      <c r="AI10924"/>
    </row>
    <row r="10925" spans="1:49">
      <c r="A10925"/>
      <c r="B10925"/>
      <c r="C10925"/>
      <c r="D10925"/>
      <c r="E10925"/>
      <c r="F10925"/>
      <c r="G10925"/>
      <c r="H10925"/>
      <c r="I10925"/>
      <c r="J10925"/>
      <c r="K10925"/>
      <c r="L10925"/>
      <c r="M10925"/>
      <c r="N10925"/>
      <c r="O10925"/>
      <c r="P10925"/>
      <c r="Q10925"/>
      <c r="R10925"/>
      <c r="S10925"/>
      <c r="T10925"/>
      <c r="U10925"/>
      <c r="V10925"/>
      <c r="W10925"/>
      <c r="X10925"/>
      <c r="Y10925"/>
      <c r="Z10925"/>
      <c r="AA10925"/>
      <c r="AB10925"/>
      <c r="AC10925"/>
      <c r="AD10925"/>
      <c r="AE10925"/>
      <c r="AF10925"/>
      <c r="AG10925"/>
      <c r="AH10925"/>
      <c r="AI10925"/>
      <c r="AJ10925"/>
      <c r="AK10925"/>
    </row>
    <row r="10926" spans="1:49">
      <c r="B10926" s="172"/>
      <c r="C10926" s="173"/>
      <c r="D10926" s="173"/>
      <c r="E10926" s="172"/>
      <c r="F10926" s="173"/>
      <c r="G10926" s="173"/>
      <c r="H10926" s="172"/>
      <c r="I10926" s="173"/>
      <c r="J10926" s="173"/>
      <c r="K10926" s="172"/>
      <c r="L10926" s="173"/>
      <c r="M10926" s="173"/>
      <c r="N10926" s="172"/>
      <c r="O10926" s="173"/>
      <c r="P10926" s="173"/>
      <c r="Q10926" s="172"/>
      <c r="R10926" s="173"/>
      <c r="S10926" s="173"/>
      <c r="T10926" s="172"/>
      <c r="U10926" s="173"/>
      <c r="V10926" s="173"/>
      <c r="W10926" s="172"/>
      <c r="X10926" s="173"/>
      <c r="Y10926" s="173"/>
      <c r="Z10926" s="172"/>
      <c r="AA10926" s="173"/>
      <c r="AB10926" s="173"/>
      <c r="AC10926" s="172"/>
      <c r="AD10926" s="173"/>
      <c r="AE10926" s="173"/>
      <c r="AF10926" s="172"/>
      <c r="AG10926" s="173"/>
      <c r="AH10926" s="173"/>
      <c r="AI10926" s="172"/>
      <c r="AJ10926" s="173"/>
      <c r="AK10926" s="173"/>
      <c r="AN10926" s="165" t="e">
        <f>1/($B10926*(1/$B10924)*(1/(5/7+2/7*$D10926))*$B10936/SUM($B10928:$B10951))</f>
        <v>#DIV/0!</v>
      </c>
      <c r="AO10926" s="165" t="e">
        <f>1/(B10926*(1/B10924)*(1/(5/7+2/7*D10926)))</f>
        <v>#DIV/0!</v>
      </c>
      <c r="AP10926" s="165"/>
      <c r="AR10926" s="170">
        <f>CHOOSE(AV$3,C10926,F10926,I10926,L10926,O10926,R10926,U10926,X10926,AA10926,AD10926,AG10926,AJ10926)</f>
        <v>0</v>
      </c>
      <c r="AS10926" s="166"/>
      <c r="AT10926" s="166"/>
      <c r="AV10926" s="116" t="e">
        <f>AN10926/AR10926</f>
        <v>#DIV/0!</v>
      </c>
      <c r="AW10926" s="167" t="e">
        <f>AO10926/AR10926</f>
        <v>#DIV/0!</v>
      </c>
    </row>
    <row r="10927" spans="1:49">
      <c r="A10927"/>
      <c r="B10927"/>
      <c r="C10927"/>
      <c r="D10927"/>
      <c r="E10927"/>
      <c r="F10927"/>
      <c r="G10927"/>
      <c r="H10927"/>
      <c r="I10927"/>
      <c r="J10927"/>
      <c r="K10927"/>
      <c r="L10927"/>
      <c r="M10927"/>
      <c r="N10927"/>
      <c r="O10927"/>
      <c r="P10927"/>
      <c r="Q10927"/>
      <c r="R10927"/>
      <c r="S10927"/>
      <c r="T10927"/>
      <c r="U10927"/>
      <c r="V10927"/>
      <c r="W10927"/>
      <c r="X10927"/>
      <c r="Y10927"/>
      <c r="Z10927"/>
      <c r="AA10927"/>
      <c r="AB10927"/>
      <c r="AC10927"/>
      <c r="AD10927"/>
      <c r="AE10927"/>
      <c r="AF10927"/>
      <c r="AG10927"/>
      <c r="AH10927"/>
      <c r="AI10927"/>
      <c r="AJ10927"/>
      <c r="AK10927"/>
    </row>
    <row r="10928" spans="1:49">
      <c r="A10928"/>
      <c r="B10928"/>
      <c r="C10928"/>
      <c r="D10928"/>
      <c r="E10928"/>
      <c r="F10928"/>
      <c r="G10928"/>
      <c r="H10928"/>
      <c r="I10928"/>
      <c r="J10928"/>
      <c r="K10928"/>
      <c r="L10928"/>
      <c r="M10928"/>
      <c r="N10928"/>
      <c r="O10928"/>
      <c r="P10928"/>
      <c r="Q10928"/>
      <c r="R10928"/>
      <c r="S10928"/>
      <c r="T10928"/>
      <c r="U10928"/>
      <c r="V10928"/>
      <c r="W10928"/>
      <c r="X10928"/>
      <c r="Y10928"/>
      <c r="Z10928"/>
      <c r="AA10928"/>
      <c r="AB10928"/>
      <c r="AC10928"/>
      <c r="AD10928"/>
      <c r="AE10928"/>
      <c r="AF10928"/>
      <c r="AG10928"/>
      <c r="AH10928"/>
      <c r="AI10928"/>
      <c r="AJ10928"/>
      <c r="AK10928"/>
    </row>
    <row r="10929" spans="1:37">
      <c r="A10929"/>
      <c r="B10929"/>
      <c r="C10929"/>
      <c r="D10929"/>
      <c r="E10929"/>
      <c r="F10929"/>
      <c r="G10929"/>
      <c r="H10929"/>
      <c r="I10929"/>
      <c r="J10929"/>
      <c r="K10929"/>
      <c r="L10929"/>
      <c r="M10929"/>
      <c r="N10929"/>
      <c r="O10929"/>
      <c r="P10929"/>
      <c r="Q10929"/>
      <c r="R10929"/>
      <c r="S10929"/>
      <c r="T10929"/>
      <c r="U10929"/>
      <c r="V10929"/>
      <c r="W10929"/>
      <c r="X10929"/>
      <c r="Y10929"/>
      <c r="Z10929"/>
      <c r="AA10929"/>
      <c r="AB10929"/>
      <c r="AC10929"/>
      <c r="AD10929"/>
      <c r="AE10929"/>
      <c r="AF10929"/>
      <c r="AG10929"/>
      <c r="AH10929"/>
      <c r="AI10929"/>
      <c r="AJ10929"/>
      <c r="AK10929"/>
    </row>
    <row r="10930" spans="1:37">
      <c r="A10930"/>
      <c r="B10930"/>
      <c r="C10930"/>
      <c r="D10930"/>
      <c r="E10930"/>
      <c r="F10930"/>
      <c r="G10930"/>
      <c r="H10930"/>
      <c r="I10930"/>
      <c r="J10930"/>
      <c r="K10930"/>
      <c r="L10930"/>
      <c r="M10930"/>
      <c r="N10930"/>
      <c r="O10930"/>
      <c r="P10930"/>
      <c r="Q10930"/>
      <c r="R10930"/>
      <c r="S10930"/>
      <c r="T10930"/>
      <c r="U10930"/>
      <c r="V10930"/>
      <c r="W10930"/>
      <c r="X10930"/>
      <c r="Y10930"/>
      <c r="Z10930"/>
      <c r="AA10930"/>
      <c r="AB10930"/>
      <c r="AC10930"/>
      <c r="AD10930"/>
      <c r="AE10930"/>
      <c r="AF10930"/>
      <c r="AG10930"/>
      <c r="AH10930"/>
      <c r="AI10930"/>
      <c r="AJ10930"/>
      <c r="AK10930"/>
    </row>
    <row r="10931" spans="1:37">
      <c r="A10931"/>
      <c r="B10931"/>
      <c r="C10931"/>
      <c r="D10931"/>
      <c r="E10931"/>
      <c r="F10931"/>
      <c r="G10931"/>
      <c r="H10931"/>
      <c r="I10931"/>
      <c r="J10931"/>
      <c r="K10931"/>
      <c r="L10931"/>
      <c r="M10931"/>
      <c r="N10931"/>
      <c r="O10931"/>
      <c r="P10931"/>
      <c r="Q10931"/>
      <c r="R10931"/>
      <c r="S10931"/>
      <c r="T10931"/>
      <c r="U10931"/>
      <c r="V10931"/>
      <c r="W10931"/>
      <c r="X10931"/>
      <c r="Y10931"/>
      <c r="Z10931"/>
      <c r="AA10931"/>
      <c r="AB10931"/>
      <c r="AC10931"/>
      <c r="AD10931"/>
      <c r="AE10931"/>
      <c r="AF10931"/>
      <c r="AG10931"/>
      <c r="AH10931"/>
      <c r="AI10931"/>
      <c r="AJ10931"/>
      <c r="AK10931"/>
    </row>
    <row r="10932" spans="1:37">
      <c r="A10932"/>
      <c r="B10932"/>
      <c r="C10932"/>
      <c r="D10932"/>
      <c r="E10932"/>
      <c r="F10932"/>
      <c r="G10932"/>
      <c r="H10932"/>
      <c r="I10932"/>
      <c r="J10932"/>
      <c r="K10932"/>
      <c r="L10932"/>
      <c r="M10932"/>
      <c r="N10932"/>
      <c r="O10932"/>
      <c r="P10932"/>
      <c r="Q10932"/>
      <c r="R10932"/>
      <c r="S10932"/>
      <c r="T10932"/>
      <c r="U10932"/>
      <c r="V10932"/>
      <c r="W10932"/>
      <c r="X10932"/>
      <c r="Y10932"/>
      <c r="Z10932"/>
      <c r="AA10932"/>
      <c r="AB10932"/>
      <c r="AC10932"/>
      <c r="AD10932"/>
      <c r="AE10932"/>
      <c r="AF10932"/>
      <c r="AG10932"/>
      <c r="AH10932"/>
      <c r="AI10932"/>
      <c r="AJ10932"/>
      <c r="AK10932"/>
    </row>
    <row r="10933" spans="1:37">
      <c r="A10933"/>
      <c r="B10933"/>
      <c r="C10933"/>
      <c r="D10933"/>
      <c r="E10933"/>
      <c r="F10933"/>
      <c r="G10933"/>
      <c r="H10933"/>
      <c r="I10933"/>
      <c r="J10933"/>
      <c r="K10933"/>
      <c r="L10933"/>
      <c r="M10933"/>
      <c r="N10933"/>
      <c r="O10933"/>
      <c r="P10933"/>
      <c r="Q10933"/>
      <c r="R10933"/>
      <c r="S10933"/>
      <c r="T10933"/>
      <c r="U10933"/>
      <c r="V10933"/>
      <c r="W10933"/>
      <c r="X10933"/>
      <c r="Y10933"/>
      <c r="Z10933"/>
      <c r="AA10933"/>
      <c r="AB10933"/>
      <c r="AC10933"/>
      <c r="AD10933"/>
      <c r="AE10933"/>
      <c r="AF10933"/>
      <c r="AG10933"/>
      <c r="AH10933"/>
      <c r="AI10933"/>
      <c r="AJ10933"/>
      <c r="AK10933"/>
    </row>
    <row r="10934" spans="1:37">
      <c r="A10934"/>
      <c r="B10934"/>
      <c r="C10934"/>
      <c r="D10934"/>
      <c r="E10934"/>
      <c r="F10934"/>
      <c r="G10934"/>
      <c r="H10934"/>
      <c r="I10934"/>
      <c r="J10934"/>
      <c r="K10934"/>
      <c r="L10934"/>
      <c r="M10934"/>
      <c r="N10934"/>
      <c r="O10934"/>
      <c r="P10934"/>
      <c r="Q10934"/>
      <c r="R10934"/>
      <c r="S10934"/>
      <c r="T10934"/>
      <c r="U10934"/>
      <c r="V10934"/>
      <c r="W10934"/>
      <c r="X10934"/>
      <c r="Y10934"/>
      <c r="Z10934"/>
      <c r="AA10934"/>
      <c r="AB10934"/>
      <c r="AC10934"/>
      <c r="AD10934"/>
      <c r="AE10934"/>
      <c r="AF10934"/>
      <c r="AG10934"/>
      <c r="AH10934"/>
      <c r="AI10934"/>
      <c r="AJ10934"/>
      <c r="AK10934"/>
    </row>
    <row r="10935" spans="1:37">
      <c r="A10935"/>
      <c r="B10935"/>
      <c r="C10935"/>
      <c r="D10935"/>
      <c r="E10935"/>
      <c r="F10935"/>
      <c r="G10935"/>
      <c r="H10935"/>
      <c r="I10935"/>
      <c r="J10935"/>
      <c r="K10935"/>
      <c r="L10935"/>
      <c r="M10935"/>
      <c r="N10935"/>
      <c r="O10935"/>
      <c r="P10935"/>
      <c r="Q10935"/>
      <c r="R10935"/>
      <c r="S10935"/>
      <c r="T10935"/>
      <c r="U10935"/>
      <c r="V10935"/>
      <c r="W10935"/>
      <c r="X10935"/>
      <c r="Y10935"/>
      <c r="Z10935"/>
      <c r="AA10935"/>
      <c r="AB10935"/>
      <c r="AC10935"/>
      <c r="AD10935"/>
      <c r="AE10935"/>
      <c r="AF10935"/>
      <c r="AG10935"/>
      <c r="AH10935"/>
      <c r="AI10935"/>
      <c r="AJ10935"/>
      <c r="AK10935"/>
    </row>
    <row r="10936" spans="1:37">
      <c r="A10936"/>
      <c r="B10936"/>
      <c r="C10936"/>
      <c r="D10936"/>
      <c r="E10936"/>
      <c r="F10936"/>
      <c r="G10936"/>
      <c r="H10936"/>
      <c r="I10936"/>
      <c r="J10936"/>
      <c r="K10936"/>
      <c r="L10936"/>
      <c r="M10936"/>
      <c r="N10936"/>
      <c r="O10936"/>
      <c r="P10936"/>
      <c r="Q10936"/>
      <c r="R10936"/>
      <c r="S10936"/>
      <c r="T10936"/>
      <c r="U10936"/>
      <c r="V10936"/>
      <c r="W10936"/>
      <c r="X10936"/>
      <c r="Y10936"/>
      <c r="Z10936"/>
      <c r="AA10936"/>
      <c r="AB10936"/>
      <c r="AC10936"/>
      <c r="AD10936"/>
      <c r="AE10936"/>
      <c r="AF10936"/>
      <c r="AG10936"/>
      <c r="AH10936"/>
      <c r="AI10936"/>
      <c r="AJ10936"/>
      <c r="AK10936"/>
    </row>
    <row r="10937" spans="1:37">
      <c r="A10937"/>
      <c r="B10937"/>
      <c r="C10937"/>
      <c r="D10937"/>
      <c r="E10937"/>
      <c r="F10937"/>
      <c r="G10937"/>
      <c r="H10937"/>
      <c r="I10937"/>
      <c r="J10937"/>
      <c r="K10937"/>
      <c r="L10937"/>
      <c r="M10937"/>
      <c r="N10937"/>
      <c r="O10937"/>
      <c r="P10937"/>
      <c r="Q10937"/>
      <c r="R10937"/>
      <c r="S10937"/>
      <c r="T10937"/>
      <c r="U10937"/>
      <c r="V10937"/>
      <c r="W10937"/>
      <c r="X10937"/>
      <c r="Y10937"/>
      <c r="Z10937"/>
      <c r="AA10937"/>
      <c r="AB10937"/>
      <c r="AC10937"/>
      <c r="AD10937"/>
      <c r="AE10937"/>
      <c r="AF10937"/>
      <c r="AG10937"/>
      <c r="AH10937"/>
      <c r="AI10937"/>
      <c r="AJ10937"/>
      <c r="AK10937"/>
    </row>
    <row r="10938" spans="1:37">
      <c r="A10938"/>
      <c r="B10938"/>
      <c r="C10938"/>
      <c r="D10938"/>
      <c r="E10938"/>
      <c r="F10938"/>
      <c r="G10938"/>
      <c r="H10938"/>
      <c r="I10938"/>
      <c r="J10938"/>
      <c r="K10938"/>
      <c r="L10938"/>
      <c r="M10938"/>
      <c r="N10938"/>
      <c r="O10938"/>
      <c r="P10938"/>
      <c r="Q10938"/>
      <c r="R10938"/>
      <c r="S10938"/>
      <c r="T10938"/>
      <c r="U10938"/>
      <c r="V10938"/>
      <c r="W10938"/>
      <c r="X10938"/>
      <c r="Y10938"/>
      <c r="Z10938"/>
      <c r="AA10938"/>
      <c r="AB10938"/>
      <c r="AC10938"/>
      <c r="AD10938"/>
      <c r="AE10938"/>
      <c r="AF10938"/>
      <c r="AG10938"/>
      <c r="AH10938"/>
      <c r="AI10938"/>
      <c r="AJ10938"/>
      <c r="AK10938"/>
    </row>
    <row r="10939" spans="1:37">
      <c r="A10939"/>
      <c r="B10939"/>
      <c r="C10939"/>
      <c r="D10939"/>
      <c r="E10939"/>
      <c r="F10939"/>
      <c r="G10939"/>
      <c r="H10939"/>
      <c r="I10939"/>
      <c r="J10939"/>
      <c r="K10939"/>
      <c r="L10939"/>
      <c r="M10939"/>
      <c r="N10939"/>
      <c r="O10939"/>
      <c r="P10939"/>
      <c r="Q10939"/>
      <c r="R10939"/>
      <c r="S10939"/>
      <c r="T10939"/>
      <c r="U10939"/>
      <c r="V10939"/>
      <c r="W10939"/>
      <c r="X10939"/>
      <c r="Y10939"/>
      <c r="Z10939"/>
      <c r="AA10939"/>
      <c r="AB10939"/>
      <c r="AC10939"/>
      <c r="AD10939"/>
      <c r="AE10939"/>
      <c r="AF10939"/>
      <c r="AG10939"/>
      <c r="AH10939"/>
      <c r="AI10939"/>
      <c r="AJ10939"/>
      <c r="AK10939"/>
    </row>
    <row r="10940" spans="1:37">
      <c r="A10940"/>
      <c r="B10940"/>
      <c r="C10940"/>
      <c r="D10940"/>
      <c r="E10940"/>
      <c r="F10940"/>
      <c r="G10940"/>
      <c r="H10940"/>
      <c r="I10940"/>
      <c r="J10940"/>
      <c r="K10940"/>
      <c r="L10940"/>
      <c r="M10940"/>
      <c r="N10940"/>
      <c r="O10940"/>
      <c r="P10940"/>
      <c r="Q10940"/>
      <c r="R10940"/>
      <c r="S10940"/>
      <c r="T10940"/>
      <c r="U10940"/>
      <c r="V10940"/>
      <c r="W10940"/>
      <c r="X10940"/>
      <c r="Y10940"/>
      <c r="Z10940"/>
      <c r="AA10940"/>
      <c r="AB10940"/>
      <c r="AC10940"/>
      <c r="AD10940"/>
      <c r="AE10940"/>
      <c r="AF10940"/>
      <c r="AG10940"/>
      <c r="AH10940"/>
      <c r="AI10940"/>
      <c r="AJ10940"/>
      <c r="AK10940"/>
    </row>
    <row r="10941" spans="1:37">
      <c r="A10941"/>
      <c r="B10941"/>
      <c r="C10941"/>
      <c r="D10941"/>
      <c r="E10941"/>
      <c r="F10941"/>
      <c r="G10941"/>
      <c r="H10941"/>
      <c r="I10941"/>
      <c r="J10941"/>
      <c r="K10941"/>
      <c r="L10941"/>
      <c r="M10941"/>
      <c r="N10941"/>
      <c r="O10941"/>
      <c r="P10941"/>
      <c r="Q10941"/>
      <c r="R10941"/>
      <c r="S10941"/>
      <c r="T10941"/>
      <c r="U10941"/>
      <c r="V10941"/>
      <c r="W10941"/>
      <c r="X10941"/>
      <c r="Y10941"/>
      <c r="Z10941"/>
      <c r="AA10941"/>
      <c r="AB10941"/>
      <c r="AC10941"/>
      <c r="AD10941"/>
      <c r="AE10941"/>
      <c r="AF10941"/>
      <c r="AG10941"/>
      <c r="AH10941"/>
      <c r="AI10941"/>
      <c r="AJ10941"/>
      <c r="AK10941"/>
    </row>
    <row r="10942" spans="1:37">
      <c r="A10942"/>
      <c r="B10942"/>
      <c r="C10942"/>
      <c r="D10942"/>
      <c r="E10942"/>
      <c r="F10942"/>
      <c r="G10942"/>
      <c r="H10942"/>
      <c r="I10942"/>
      <c r="J10942"/>
      <c r="K10942"/>
      <c r="L10942"/>
      <c r="M10942"/>
      <c r="N10942"/>
      <c r="O10942"/>
      <c r="P10942"/>
      <c r="Q10942"/>
      <c r="R10942"/>
      <c r="S10942"/>
      <c r="T10942"/>
      <c r="U10942"/>
      <c r="V10942"/>
      <c r="W10942"/>
      <c r="X10942"/>
      <c r="Y10942"/>
      <c r="Z10942"/>
      <c r="AA10942"/>
      <c r="AB10942"/>
      <c r="AC10942"/>
      <c r="AD10942"/>
      <c r="AE10942"/>
      <c r="AF10942"/>
      <c r="AG10942"/>
      <c r="AH10942"/>
      <c r="AI10942"/>
      <c r="AJ10942"/>
      <c r="AK10942"/>
    </row>
    <row r="10943" spans="1:37">
      <c r="A10943"/>
      <c r="B10943"/>
      <c r="C10943"/>
      <c r="D10943"/>
      <c r="E10943"/>
      <c r="F10943"/>
      <c r="G10943"/>
      <c r="H10943"/>
      <c r="I10943"/>
      <c r="J10943"/>
      <c r="K10943"/>
      <c r="L10943"/>
      <c r="M10943"/>
      <c r="N10943"/>
      <c r="O10943"/>
      <c r="P10943"/>
      <c r="Q10943"/>
      <c r="R10943"/>
      <c r="S10943"/>
      <c r="T10943"/>
      <c r="U10943"/>
      <c r="V10943"/>
      <c r="W10943"/>
      <c r="X10943"/>
      <c r="Y10943"/>
      <c r="Z10943"/>
      <c r="AA10943"/>
      <c r="AB10943"/>
      <c r="AC10943"/>
      <c r="AD10943"/>
      <c r="AE10943"/>
      <c r="AF10943"/>
      <c r="AG10943"/>
      <c r="AH10943"/>
      <c r="AI10943"/>
      <c r="AJ10943"/>
      <c r="AK10943"/>
    </row>
    <row r="10944" spans="1:37">
      <c r="A10944"/>
      <c r="B10944"/>
      <c r="C10944"/>
      <c r="D10944"/>
      <c r="E10944"/>
      <c r="F10944"/>
      <c r="G10944"/>
      <c r="H10944"/>
      <c r="I10944"/>
      <c r="J10944"/>
      <c r="K10944"/>
      <c r="L10944"/>
      <c r="M10944"/>
      <c r="N10944"/>
      <c r="O10944"/>
      <c r="P10944"/>
      <c r="Q10944"/>
      <c r="R10944"/>
      <c r="S10944"/>
      <c r="T10944"/>
      <c r="U10944"/>
      <c r="V10944"/>
      <c r="W10944"/>
      <c r="X10944"/>
      <c r="Y10944"/>
      <c r="Z10944"/>
      <c r="AA10944"/>
      <c r="AB10944"/>
      <c r="AC10944"/>
      <c r="AD10944"/>
      <c r="AE10944"/>
      <c r="AF10944"/>
      <c r="AG10944"/>
      <c r="AH10944"/>
      <c r="AI10944"/>
      <c r="AJ10944"/>
      <c r="AK10944"/>
    </row>
    <row r="10945" spans="1:37">
      <c r="A10945"/>
      <c r="B10945"/>
      <c r="C10945"/>
      <c r="D10945"/>
      <c r="E10945"/>
      <c r="F10945"/>
      <c r="G10945"/>
      <c r="H10945"/>
      <c r="I10945"/>
      <c r="J10945"/>
      <c r="K10945"/>
      <c r="L10945"/>
      <c r="M10945"/>
      <c r="N10945"/>
      <c r="O10945"/>
      <c r="P10945"/>
      <c r="Q10945"/>
      <c r="R10945"/>
      <c r="S10945"/>
      <c r="T10945"/>
      <c r="U10945"/>
      <c r="V10945"/>
      <c r="W10945"/>
      <c r="X10945"/>
      <c r="Y10945"/>
      <c r="Z10945"/>
      <c r="AA10945"/>
      <c r="AB10945"/>
      <c r="AC10945"/>
      <c r="AD10945"/>
      <c r="AE10945"/>
      <c r="AF10945"/>
      <c r="AG10945"/>
      <c r="AH10945"/>
      <c r="AI10945"/>
      <c r="AJ10945"/>
      <c r="AK10945"/>
    </row>
    <row r="10946" spans="1:37">
      <c r="A10946"/>
      <c r="B10946"/>
      <c r="C10946"/>
      <c r="D10946"/>
      <c r="E10946"/>
      <c r="F10946"/>
      <c r="G10946"/>
      <c r="H10946"/>
      <c r="I10946"/>
      <c r="J10946"/>
      <c r="K10946"/>
      <c r="L10946"/>
      <c r="M10946"/>
      <c r="N10946"/>
      <c r="O10946"/>
      <c r="P10946"/>
      <c r="Q10946"/>
      <c r="R10946"/>
      <c r="S10946"/>
      <c r="T10946"/>
      <c r="U10946"/>
      <c r="V10946"/>
      <c r="W10946"/>
      <c r="X10946"/>
      <c r="Y10946"/>
      <c r="Z10946"/>
      <c r="AA10946"/>
      <c r="AB10946"/>
      <c r="AC10946"/>
      <c r="AD10946"/>
      <c r="AE10946"/>
      <c r="AF10946"/>
      <c r="AG10946"/>
      <c r="AH10946"/>
      <c r="AI10946"/>
      <c r="AJ10946"/>
      <c r="AK10946"/>
    </row>
    <row r="10947" spans="1:37">
      <c r="A10947"/>
      <c r="B10947"/>
      <c r="C10947"/>
      <c r="D10947"/>
      <c r="E10947"/>
      <c r="F10947"/>
      <c r="G10947"/>
      <c r="H10947"/>
      <c r="I10947"/>
      <c r="J10947"/>
      <c r="K10947"/>
      <c r="L10947"/>
      <c r="M10947"/>
      <c r="N10947"/>
      <c r="O10947"/>
      <c r="P10947"/>
      <c r="Q10947"/>
      <c r="R10947"/>
      <c r="S10947"/>
      <c r="T10947"/>
      <c r="U10947"/>
      <c r="V10947"/>
      <c r="W10947"/>
      <c r="X10947"/>
      <c r="Y10947"/>
      <c r="Z10947"/>
      <c r="AA10947"/>
      <c r="AB10947"/>
      <c r="AC10947"/>
      <c r="AD10947"/>
      <c r="AE10947"/>
      <c r="AF10947"/>
      <c r="AG10947"/>
      <c r="AH10947"/>
      <c r="AI10947"/>
      <c r="AJ10947"/>
      <c r="AK10947"/>
    </row>
    <row r="10948" spans="1:37">
      <c r="A10948"/>
      <c r="B10948"/>
      <c r="C10948"/>
      <c r="D10948"/>
      <c r="E10948"/>
      <c r="F10948"/>
      <c r="G10948"/>
      <c r="H10948"/>
      <c r="I10948"/>
      <c r="J10948"/>
      <c r="K10948"/>
      <c r="L10948"/>
      <c r="M10948"/>
      <c r="N10948"/>
      <c r="O10948"/>
      <c r="P10948"/>
      <c r="Q10948"/>
      <c r="R10948"/>
      <c r="S10948"/>
      <c r="T10948"/>
      <c r="U10948"/>
      <c r="V10948"/>
      <c r="W10948"/>
      <c r="X10948"/>
      <c r="Y10948"/>
      <c r="Z10948"/>
      <c r="AA10948"/>
      <c r="AB10948"/>
      <c r="AC10948"/>
      <c r="AD10948"/>
      <c r="AE10948"/>
      <c r="AF10948"/>
      <c r="AG10948"/>
      <c r="AH10948"/>
      <c r="AI10948"/>
      <c r="AJ10948"/>
      <c r="AK10948"/>
    </row>
    <row r="10949" spans="1:37">
      <c r="A10949"/>
      <c r="B10949"/>
      <c r="C10949"/>
      <c r="D10949"/>
      <c r="E10949"/>
      <c r="F10949"/>
      <c r="G10949"/>
      <c r="H10949"/>
      <c r="I10949"/>
      <c r="J10949"/>
      <c r="K10949"/>
      <c r="L10949"/>
      <c r="M10949"/>
      <c r="N10949"/>
      <c r="O10949"/>
      <c r="P10949"/>
      <c r="Q10949"/>
      <c r="R10949"/>
      <c r="S10949"/>
      <c r="T10949"/>
      <c r="U10949"/>
      <c r="V10949"/>
      <c r="W10949"/>
      <c r="X10949"/>
      <c r="Y10949"/>
      <c r="Z10949"/>
      <c r="AA10949"/>
      <c r="AB10949"/>
      <c r="AC10949"/>
      <c r="AD10949"/>
      <c r="AE10949"/>
      <c r="AF10949"/>
      <c r="AG10949"/>
      <c r="AH10949"/>
      <c r="AI10949"/>
      <c r="AJ10949"/>
      <c r="AK10949"/>
    </row>
    <row r="10950" spans="1:37">
      <c r="A10950"/>
      <c r="B10950"/>
      <c r="C10950"/>
      <c r="D10950"/>
      <c r="E10950"/>
      <c r="F10950"/>
      <c r="G10950"/>
      <c r="H10950"/>
      <c r="I10950"/>
      <c r="J10950"/>
      <c r="K10950"/>
      <c r="L10950"/>
      <c r="M10950"/>
      <c r="N10950"/>
      <c r="O10950"/>
      <c r="P10950"/>
      <c r="Q10950"/>
      <c r="R10950"/>
      <c r="S10950"/>
      <c r="T10950"/>
      <c r="U10950"/>
      <c r="V10950"/>
      <c r="W10950"/>
      <c r="X10950"/>
      <c r="Y10950"/>
      <c r="Z10950"/>
      <c r="AA10950"/>
      <c r="AB10950"/>
      <c r="AC10950"/>
      <c r="AD10950"/>
      <c r="AE10950"/>
      <c r="AF10950"/>
      <c r="AG10950"/>
      <c r="AH10950"/>
      <c r="AI10950"/>
      <c r="AJ10950"/>
      <c r="AK10950"/>
    </row>
    <row r="10951" spans="1:37">
      <c r="A10951"/>
      <c r="B10951"/>
      <c r="C10951"/>
      <c r="D10951"/>
      <c r="E10951"/>
      <c r="F10951"/>
      <c r="G10951"/>
      <c r="H10951"/>
      <c r="I10951"/>
      <c r="J10951"/>
      <c r="K10951"/>
      <c r="L10951"/>
      <c r="M10951"/>
      <c r="N10951"/>
      <c r="O10951"/>
      <c r="P10951"/>
      <c r="Q10951"/>
      <c r="R10951"/>
      <c r="S10951"/>
      <c r="T10951"/>
      <c r="U10951"/>
      <c r="V10951"/>
      <c r="W10951"/>
      <c r="X10951"/>
      <c r="Y10951"/>
      <c r="Z10951"/>
      <c r="AA10951"/>
      <c r="AB10951"/>
      <c r="AC10951"/>
      <c r="AD10951"/>
      <c r="AE10951"/>
      <c r="AF10951"/>
      <c r="AG10951"/>
      <c r="AH10951"/>
      <c r="AI10951"/>
      <c r="AJ10951"/>
      <c r="AK10951"/>
    </row>
    <row r="10961" spans="1:49">
      <c r="A10961"/>
      <c r="D10961"/>
      <c r="F10961"/>
      <c r="G10961" s="171"/>
      <c r="H10961"/>
      <c r="K10961"/>
      <c r="L10961"/>
    </row>
    <row r="10962" spans="1:49">
      <c r="A10962"/>
      <c r="B10962"/>
      <c r="F10962"/>
      <c r="G10962"/>
      <c r="H10962"/>
      <c r="K10962"/>
      <c r="L10962"/>
      <c r="N10962"/>
    </row>
    <row r="10963" spans="1:49">
      <c r="B10963"/>
      <c r="C10963"/>
      <c r="D10963"/>
      <c r="E10963"/>
      <c r="F10963"/>
      <c r="G10963"/>
      <c r="H10963"/>
      <c r="I10963"/>
      <c r="J10963"/>
      <c r="K10963"/>
      <c r="L10963"/>
      <c r="M10963"/>
      <c r="N10963"/>
      <c r="O10963"/>
      <c r="P10963"/>
      <c r="Q10963"/>
      <c r="R10963"/>
      <c r="S10963"/>
      <c r="T10963"/>
      <c r="U10963"/>
      <c r="V10963"/>
      <c r="W10963"/>
      <c r="X10963"/>
      <c r="Y10963"/>
      <c r="Z10963"/>
      <c r="AA10963"/>
      <c r="AB10963"/>
      <c r="AC10963"/>
      <c r="AD10963"/>
      <c r="AE10963"/>
      <c r="AF10963"/>
      <c r="AG10963"/>
      <c r="AH10963"/>
      <c r="AI10963"/>
      <c r="AJ10963"/>
      <c r="AK10963"/>
    </row>
    <row r="10964" spans="1:49">
      <c r="B10964"/>
      <c r="E10964"/>
      <c r="H10964"/>
      <c r="K10964"/>
      <c r="N10964"/>
      <c r="Q10964"/>
      <c r="T10964"/>
      <c r="W10964"/>
      <c r="Z10964"/>
      <c r="AC10964"/>
      <c r="AF10964"/>
      <c r="AI10964"/>
    </row>
    <row r="10965" spans="1:49">
      <c r="A10965"/>
      <c r="B10965"/>
      <c r="C10965"/>
      <c r="D10965"/>
      <c r="E10965"/>
      <c r="F10965"/>
      <c r="G10965"/>
      <c r="H10965"/>
      <c r="I10965"/>
      <c r="J10965"/>
      <c r="K10965"/>
      <c r="L10965"/>
      <c r="M10965"/>
      <c r="N10965"/>
      <c r="O10965"/>
      <c r="P10965"/>
      <c r="Q10965"/>
      <c r="R10965"/>
      <c r="S10965"/>
      <c r="T10965"/>
      <c r="U10965"/>
      <c r="V10965"/>
      <c r="W10965"/>
      <c r="X10965"/>
      <c r="Y10965"/>
      <c r="Z10965"/>
      <c r="AA10965"/>
      <c r="AB10965"/>
      <c r="AC10965"/>
      <c r="AD10965"/>
      <c r="AE10965"/>
      <c r="AF10965"/>
      <c r="AG10965"/>
      <c r="AH10965"/>
      <c r="AI10965"/>
      <c r="AJ10965"/>
      <c r="AK10965"/>
    </row>
    <row r="10966" spans="1:49">
      <c r="B10966" s="172"/>
      <c r="C10966" s="173"/>
      <c r="D10966" s="173"/>
      <c r="E10966" s="172"/>
      <c r="F10966" s="173"/>
      <c r="G10966" s="173"/>
      <c r="H10966" s="172"/>
      <c r="I10966" s="173"/>
      <c r="J10966" s="173"/>
      <c r="K10966" s="172"/>
      <c r="L10966" s="173"/>
      <c r="M10966" s="173"/>
      <c r="N10966" s="172"/>
      <c r="O10966" s="173"/>
      <c r="P10966" s="173"/>
      <c r="Q10966" s="172"/>
      <c r="R10966" s="173"/>
      <c r="S10966" s="173"/>
      <c r="T10966" s="172"/>
      <c r="U10966" s="173"/>
      <c r="V10966" s="173"/>
      <c r="W10966" s="172"/>
      <c r="X10966" s="173"/>
      <c r="Y10966" s="173"/>
      <c r="Z10966" s="172"/>
      <c r="AA10966" s="173"/>
      <c r="AB10966" s="173"/>
      <c r="AC10966" s="172"/>
      <c r="AD10966" s="173"/>
      <c r="AE10966" s="173"/>
      <c r="AF10966" s="172"/>
      <c r="AG10966" s="173"/>
      <c r="AH10966" s="173"/>
      <c r="AI10966" s="172"/>
      <c r="AJ10966" s="173"/>
      <c r="AK10966" s="173"/>
      <c r="AN10966" s="165" t="e">
        <f>1/($B10966*(1/$B10964)*(1/(5/7+2/7*$D10966))*$B10976/SUM($B10968:$B10991))</f>
        <v>#DIV/0!</v>
      </c>
      <c r="AO10966" s="165" t="e">
        <f>1/(B10966*(1/B10964)*(1/(5/7+2/7*D10966)))</f>
        <v>#DIV/0!</v>
      </c>
      <c r="AP10966" s="165"/>
      <c r="AR10966" s="170">
        <f>CHOOSE(AV$3,C10966,F10966,I10966,L10966,O10966,R10966,U10966,X10966,AA10966,AD10966,AG10966,AJ10966)</f>
        <v>0</v>
      </c>
      <c r="AS10966" s="166"/>
      <c r="AT10966" s="166"/>
      <c r="AV10966" s="116" t="e">
        <f>AN10966/AR10966</f>
        <v>#DIV/0!</v>
      </c>
      <c r="AW10966" s="167" t="e">
        <f>AO10966/AR10966</f>
        <v>#DIV/0!</v>
      </c>
    </row>
    <row r="10967" spans="1:49">
      <c r="A10967"/>
      <c r="B10967"/>
      <c r="C10967"/>
      <c r="D10967"/>
      <c r="E10967"/>
      <c r="F10967"/>
      <c r="G10967"/>
      <c r="H10967"/>
      <c r="I10967"/>
      <c r="J10967"/>
      <c r="K10967"/>
      <c r="L10967"/>
      <c r="M10967"/>
      <c r="N10967"/>
      <c r="O10967"/>
      <c r="P10967"/>
      <c r="Q10967"/>
      <c r="R10967"/>
      <c r="S10967"/>
      <c r="T10967"/>
      <c r="U10967"/>
      <c r="V10967"/>
      <c r="W10967"/>
      <c r="X10967"/>
      <c r="Y10967"/>
      <c r="Z10967"/>
      <c r="AA10967"/>
      <c r="AB10967"/>
      <c r="AC10967"/>
      <c r="AD10967"/>
      <c r="AE10967"/>
      <c r="AF10967"/>
      <c r="AG10967"/>
      <c r="AH10967"/>
      <c r="AI10967"/>
      <c r="AJ10967"/>
      <c r="AK10967"/>
    </row>
    <row r="10968" spans="1:49">
      <c r="A10968"/>
      <c r="B10968"/>
      <c r="C10968"/>
      <c r="D10968"/>
      <c r="E10968"/>
      <c r="F10968"/>
      <c r="G10968"/>
      <c r="H10968"/>
      <c r="I10968"/>
      <c r="J10968"/>
      <c r="K10968"/>
      <c r="L10968"/>
      <c r="M10968"/>
      <c r="N10968"/>
      <c r="O10968"/>
      <c r="P10968"/>
      <c r="Q10968"/>
      <c r="R10968"/>
      <c r="S10968"/>
      <c r="T10968"/>
      <c r="U10968"/>
      <c r="V10968"/>
      <c r="W10968"/>
      <c r="X10968"/>
      <c r="Y10968"/>
      <c r="Z10968"/>
      <c r="AA10968"/>
      <c r="AB10968"/>
      <c r="AC10968"/>
      <c r="AD10968"/>
      <c r="AE10968"/>
      <c r="AF10968"/>
      <c r="AG10968"/>
      <c r="AH10968"/>
      <c r="AI10968"/>
      <c r="AJ10968"/>
      <c r="AK10968"/>
    </row>
    <row r="10969" spans="1:49">
      <c r="A10969"/>
      <c r="B10969"/>
      <c r="C10969"/>
      <c r="D10969"/>
      <c r="E10969"/>
      <c r="F10969"/>
      <c r="G10969"/>
      <c r="H10969"/>
      <c r="I10969"/>
      <c r="J10969"/>
      <c r="K10969"/>
      <c r="L10969"/>
      <c r="M10969"/>
      <c r="N10969"/>
      <c r="O10969"/>
      <c r="P10969"/>
      <c r="Q10969"/>
      <c r="R10969"/>
      <c r="S10969"/>
      <c r="T10969"/>
      <c r="U10969"/>
      <c r="V10969"/>
      <c r="W10969"/>
      <c r="X10969"/>
      <c r="Y10969"/>
      <c r="Z10969"/>
      <c r="AA10969"/>
      <c r="AB10969"/>
      <c r="AC10969"/>
      <c r="AD10969"/>
      <c r="AE10969"/>
      <c r="AF10969"/>
      <c r="AG10969"/>
      <c r="AH10969"/>
      <c r="AI10969"/>
      <c r="AJ10969"/>
      <c r="AK10969"/>
    </row>
    <row r="10970" spans="1:49">
      <c r="A10970"/>
      <c r="B10970"/>
      <c r="C10970"/>
      <c r="D10970"/>
      <c r="E10970"/>
      <c r="F10970"/>
      <c r="G10970"/>
      <c r="H10970"/>
      <c r="I10970"/>
      <c r="J10970"/>
      <c r="K10970"/>
      <c r="L10970"/>
      <c r="M10970"/>
      <c r="N10970"/>
      <c r="O10970"/>
      <c r="P10970"/>
      <c r="Q10970"/>
      <c r="R10970"/>
      <c r="S10970"/>
      <c r="T10970"/>
      <c r="U10970"/>
      <c r="V10970"/>
      <c r="W10970"/>
      <c r="X10970"/>
      <c r="Y10970"/>
      <c r="Z10970"/>
      <c r="AA10970"/>
      <c r="AB10970"/>
      <c r="AC10970"/>
      <c r="AD10970"/>
      <c r="AE10970"/>
      <c r="AF10970"/>
      <c r="AG10970"/>
      <c r="AH10970"/>
      <c r="AI10970"/>
      <c r="AJ10970"/>
      <c r="AK10970"/>
    </row>
    <row r="10971" spans="1:49">
      <c r="A10971"/>
      <c r="B10971"/>
      <c r="C10971"/>
      <c r="D10971"/>
      <c r="E10971"/>
      <c r="F10971"/>
      <c r="G10971"/>
      <c r="H10971"/>
      <c r="I10971"/>
      <c r="J10971"/>
      <c r="K10971"/>
      <c r="L10971"/>
      <c r="M10971"/>
      <c r="N10971"/>
      <c r="O10971"/>
      <c r="P10971"/>
      <c r="Q10971"/>
      <c r="R10971"/>
      <c r="S10971"/>
      <c r="T10971"/>
      <c r="U10971"/>
      <c r="V10971"/>
      <c r="W10971"/>
      <c r="X10971"/>
      <c r="Y10971"/>
      <c r="Z10971"/>
      <c r="AA10971"/>
      <c r="AB10971"/>
      <c r="AC10971"/>
      <c r="AD10971"/>
      <c r="AE10971"/>
      <c r="AF10971"/>
      <c r="AG10971"/>
      <c r="AH10971"/>
      <c r="AI10971"/>
      <c r="AJ10971"/>
      <c r="AK10971"/>
    </row>
    <row r="10972" spans="1:49">
      <c r="A10972"/>
      <c r="B10972"/>
      <c r="C10972"/>
      <c r="D10972"/>
      <c r="E10972"/>
      <c r="F10972"/>
      <c r="G10972"/>
      <c r="H10972"/>
      <c r="I10972"/>
      <c r="J10972"/>
      <c r="K10972"/>
      <c r="L10972"/>
      <c r="M10972"/>
      <c r="N10972"/>
      <c r="O10972"/>
      <c r="P10972"/>
      <c r="Q10972"/>
      <c r="R10972"/>
      <c r="S10972"/>
      <c r="T10972"/>
      <c r="U10972"/>
      <c r="V10972"/>
      <c r="W10972"/>
      <c r="X10972"/>
      <c r="Y10972"/>
      <c r="Z10972"/>
      <c r="AA10972"/>
      <c r="AB10972"/>
      <c r="AC10972"/>
      <c r="AD10972"/>
      <c r="AE10972"/>
      <c r="AF10972"/>
      <c r="AG10972"/>
      <c r="AH10972"/>
      <c r="AI10972"/>
      <c r="AJ10972"/>
      <c r="AK10972"/>
    </row>
    <row r="10973" spans="1:49">
      <c r="A10973"/>
      <c r="B10973"/>
      <c r="C10973"/>
      <c r="D10973"/>
      <c r="E10973"/>
      <c r="F10973"/>
      <c r="G10973"/>
      <c r="H10973"/>
      <c r="I10973"/>
      <c r="J10973"/>
      <c r="K10973"/>
      <c r="L10973"/>
      <c r="M10973"/>
      <c r="N10973"/>
      <c r="O10973"/>
      <c r="P10973"/>
      <c r="Q10973"/>
      <c r="R10973"/>
      <c r="S10973"/>
      <c r="T10973"/>
      <c r="U10973"/>
      <c r="V10973"/>
      <c r="W10973"/>
      <c r="X10973"/>
      <c r="Y10973"/>
      <c r="Z10973"/>
      <c r="AA10973"/>
      <c r="AB10973"/>
      <c r="AC10973"/>
      <c r="AD10973"/>
      <c r="AE10973"/>
      <c r="AF10973"/>
      <c r="AG10973"/>
      <c r="AH10973"/>
      <c r="AI10973"/>
      <c r="AJ10973"/>
      <c r="AK10973"/>
    </row>
    <row r="10974" spans="1:49">
      <c r="A10974"/>
      <c r="B10974"/>
      <c r="C10974"/>
      <c r="D10974"/>
      <c r="E10974"/>
      <c r="F10974"/>
      <c r="G10974"/>
      <c r="H10974"/>
      <c r="I10974"/>
      <c r="J10974"/>
      <c r="K10974"/>
      <c r="L10974"/>
      <c r="M10974"/>
      <c r="N10974"/>
      <c r="O10974"/>
      <c r="P10974"/>
      <c r="Q10974"/>
      <c r="R10974"/>
      <c r="S10974"/>
      <c r="T10974"/>
      <c r="U10974"/>
      <c r="V10974"/>
      <c r="W10974"/>
      <c r="X10974"/>
      <c r="Y10974"/>
      <c r="Z10974"/>
      <c r="AA10974"/>
      <c r="AB10974"/>
      <c r="AC10974"/>
      <c r="AD10974"/>
      <c r="AE10974"/>
      <c r="AF10974"/>
      <c r="AG10974"/>
      <c r="AH10974"/>
      <c r="AI10974"/>
      <c r="AJ10974"/>
      <c r="AK10974"/>
    </row>
    <row r="10975" spans="1:49">
      <c r="A10975"/>
      <c r="B10975"/>
      <c r="C10975"/>
      <c r="D10975"/>
      <c r="E10975"/>
      <c r="F10975"/>
      <c r="G10975"/>
      <c r="H10975"/>
      <c r="I10975"/>
      <c r="J10975"/>
      <c r="K10975"/>
      <c r="L10975"/>
      <c r="M10975"/>
      <c r="N10975"/>
      <c r="O10975"/>
      <c r="P10975"/>
      <c r="Q10975"/>
      <c r="R10975"/>
      <c r="S10975"/>
      <c r="T10975"/>
      <c r="U10975"/>
      <c r="V10975"/>
      <c r="W10975"/>
      <c r="X10975"/>
      <c r="Y10975"/>
      <c r="Z10975"/>
      <c r="AA10975"/>
      <c r="AB10975"/>
      <c r="AC10975"/>
      <c r="AD10975"/>
      <c r="AE10975"/>
      <c r="AF10975"/>
      <c r="AG10975"/>
      <c r="AH10975"/>
      <c r="AI10975"/>
      <c r="AJ10975"/>
      <c r="AK10975"/>
    </row>
    <row r="10976" spans="1:49">
      <c r="A10976"/>
      <c r="B10976"/>
      <c r="C10976"/>
      <c r="D10976"/>
      <c r="E10976"/>
      <c r="F10976"/>
      <c r="G10976"/>
      <c r="H10976"/>
      <c r="I10976"/>
      <c r="J10976"/>
      <c r="K10976"/>
      <c r="L10976"/>
      <c r="M10976"/>
      <c r="N10976"/>
      <c r="O10976"/>
      <c r="P10976"/>
      <c r="Q10976"/>
      <c r="R10976"/>
      <c r="S10976"/>
      <c r="T10976"/>
      <c r="U10976"/>
      <c r="V10976"/>
      <c r="W10976"/>
      <c r="X10976"/>
      <c r="Y10976"/>
      <c r="Z10976"/>
      <c r="AA10976"/>
      <c r="AB10976"/>
      <c r="AC10976"/>
      <c r="AD10976"/>
      <c r="AE10976"/>
      <c r="AF10976"/>
      <c r="AG10976"/>
      <c r="AH10976"/>
      <c r="AI10976"/>
      <c r="AJ10976"/>
      <c r="AK10976"/>
    </row>
    <row r="10977" spans="1:37">
      <c r="A10977"/>
      <c r="B10977"/>
      <c r="C10977"/>
      <c r="D10977"/>
      <c r="E10977"/>
      <c r="F10977"/>
      <c r="G10977"/>
      <c r="H10977"/>
      <c r="I10977"/>
      <c r="J10977"/>
      <c r="K10977"/>
      <c r="L10977"/>
      <c r="M10977"/>
      <c r="N10977"/>
      <c r="O10977"/>
      <c r="P10977"/>
      <c r="Q10977"/>
      <c r="R10977"/>
      <c r="S10977"/>
      <c r="T10977"/>
      <c r="U10977"/>
      <c r="V10977"/>
      <c r="W10977"/>
      <c r="X10977"/>
      <c r="Y10977"/>
      <c r="Z10977"/>
      <c r="AA10977"/>
      <c r="AB10977"/>
      <c r="AC10977"/>
      <c r="AD10977"/>
      <c r="AE10977"/>
      <c r="AF10977"/>
      <c r="AG10977"/>
      <c r="AH10977"/>
      <c r="AI10977"/>
      <c r="AJ10977"/>
      <c r="AK10977"/>
    </row>
    <row r="10978" spans="1:37">
      <c r="A10978"/>
      <c r="B10978"/>
      <c r="C10978"/>
      <c r="D10978"/>
      <c r="E10978"/>
      <c r="F10978"/>
      <c r="G10978"/>
      <c r="H10978"/>
      <c r="I10978"/>
      <c r="J10978"/>
      <c r="K10978"/>
      <c r="L10978"/>
      <c r="M10978"/>
      <c r="N10978"/>
      <c r="O10978"/>
      <c r="P10978"/>
      <c r="Q10978"/>
      <c r="R10978"/>
      <c r="S10978"/>
      <c r="T10978"/>
      <c r="U10978"/>
      <c r="V10978"/>
      <c r="W10978"/>
      <c r="X10978"/>
      <c r="Y10978"/>
      <c r="Z10978"/>
      <c r="AA10978"/>
      <c r="AB10978"/>
      <c r="AC10978"/>
      <c r="AD10978"/>
      <c r="AE10978"/>
      <c r="AF10978"/>
      <c r="AG10978"/>
      <c r="AH10978"/>
      <c r="AI10978"/>
      <c r="AJ10978"/>
      <c r="AK10978"/>
    </row>
    <row r="10979" spans="1:37">
      <c r="A10979"/>
      <c r="B10979"/>
      <c r="C10979"/>
      <c r="D10979"/>
      <c r="E10979"/>
      <c r="F10979"/>
      <c r="G10979"/>
      <c r="H10979"/>
      <c r="I10979"/>
      <c r="J10979"/>
      <c r="K10979"/>
      <c r="L10979"/>
      <c r="M10979"/>
      <c r="N10979"/>
      <c r="O10979"/>
      <c r="P10979"/>
      <c r="Q10979"/>
      <c r="R10979"/>
      <c r="S10979"/>
      <c r="T10979"/>
      <c r="U10979"/>
      <c r="V10979"/>
      <c r="W10979"/>
      <c r="X10979"/>
      <c r="Y10979"/>
      <c r="Z10979"/>
      <c r="AA10979"/>
      <c r="AB10979"/>
      <c r="AC10979"/>
      <c r="AD10979"/>
      <c r="AE10979"/>
      <c r="AF10979"/>
      <c r="AG10979"/>
      <c r="AH10979"/>
      <c r="AI10979"/>
      <c r="AJ10979"/>
      <c r="AK10979"/>
    </row>
    <row r="10980" spans="1:37">
      <c r="A10980"/>
      <c r="B10980"/>
      <c r="C10980"/>
      <c r="D10980"/>
      <c r="E10980"/>
      <c r="F10980"/>
      <c r="G10980"/>
      <c r="H10980"/>
      <c r="I10980"/>
      <c r="J10980"/>
      <c r="K10980"/>
      <c r="L10980"/>
      <c r="M10980"/>
      <c r="N10980"/>
      <c r="O10980"/>
      <c r="P10980"/>
      <c r="Q10980"/>
      <c r="R10980"/>
      <c r="S10980"/>
      <c r="T10980"/>
      <c r="U10980"/>
      <c r="V10980"/>
      <c r="W10980"/>
      <c r="X10980"/>
      <c r="Y10980"/>
      <c r="Z10980"/>
      <c r="AA10980"/>
      <c r="AB10980"/>
      <c r="AC10980"/>
      <c r="AD10980"/>
      <c r="AE10980"/>
      <c r="AF10980"/>
      <c r="AG10980"/>
      <c r="AH10980"/>
      <c r="AI10980"/>
      <c r="AJ10980"/>
      <c r="AK10980"/>
    </row>
    <row r="10981" spans="1:37">
      <c r="A10981"/>
      <c r="B10981"/>
      <c r="C10981"/>
      <c r="D10981"/>
      <c r="E10981"/>
      <c r="F10981"/>
      <c r="G10981"/>
      <c r="H10981"/>
      <c r="I10981"/>
      <c r="J10981"/>
      <c r="K10981"/>
      <c r="L10981"/>
      <c r="M10981"/>
      <c r="N10981"/>
      <c r="O10981"/>
      <c r="P10981"/>
      <c r="Q10981"/>
      <c r="R10981"/>
      <c r="S10981"/>
      <c r="T10981"/>
      <c r="U10981"/>
      <c r="V10981"/>
      <c r="W10981"/>
      <c r="X10981"/>
      <c r="Y10981"/>
      <c r="Z10981"/>
      <c r="AA10981"/>
      <c r="AB10981"/>
      <c r="AC10981"/>
      <c r="AD10981"/>
      <c r="AE10981"/>
      <c r="AF10981"/>
      <c r="AG10981"/>
      <c r="AH10981"/>
      <c r="AI10981"/>
      <c r="AJ10981"/>
      <c r="AK10981"/>
    </row>
    <row r="10982" spans="1:37">
      <c r="A10982"/>
      <c r="B10982"/>
      <c r="C10982"/>
      <c r="D10982"/>
      <c r="E10982"/>
      <c r="F10982"/>
      <c r="G10982"/>
      <c r="H10982"/>
      <c r="I10982"/>
      <c r="J10982"/>
      <c r="K10982"/>
      <c r="L10982"/>
      <c r="M10982"/>
      <c r="N10982"/>
      <c r="O10982"/>
      <c r="P10982"/>
      <c r="Q10982"/>
      <c r="R10982"/>
      <c r="S10982"/>
      <c r="T10982"/>
      <c r="U10982"/>
      <c r="V10982"/>
      <c r="W10982"/>
      <c r="X10982"/>
      <c r="Y10982"/>
      <c r="Z10982"/>
      <c r="AA10982"/>
      <c r="AB10982"/>
      <c r="AC10982"/>
      <c r="AD10982"/>
      <c r="AE10982"/>
      <c r="AF10982"/>
      <c r="AG10982"/>
      <c r="AH10982"/>
      <c r="AI10982"/>
      <c r="AJ10982"/>
      <c r="AK10982"/>
    </row>
    <row r="10983" spans="1:37">
      <c r="A10983"/>
      <c r="B10983"/>
      <c r="C10983"/>
      <c r="D10983"/>
      <c r="E10983"/>
      <c r="F10983"/>
      <c r="G10983"/>
      <c r="H10983"/>
      <c r="I10983"/>
      <c r="J10983"/>
      <c r="K10983"/>
      <c r="L10983"/>
      <c r="M10983"/>
      <c r="N10983"/>
      <c r="O10983"/>
      <c r="P10983"/>
      <c r="Q10983"/>
      <c r="R10983"/>
      <c r="S10983"/>
      <c r="T10983"/>
      <c r="U10983"/>
      <c r="V10983"/>
      <c r="W10983"/>
      <c r="X10983"/>
      <c r="Y10983"/>
      <c r="Z10983"/>
      <c r="AA10983"/>
      <c r="AB10983"/>
      <c r="AC10983"/>
      <c r="AD10983"/>
      <c r="AE10983"/>
      <c r="AF10983"/>
      <c r="AG10983"/>
      <c r="AH10983"/>
      <c r="AI10983"/>
      <c r="AJ10983"/>
      <c r="AK10983"/>
    </row>
    <row r="10984" spans="1:37">
      <c r="A10984"/>
      <c r="B10984"/>
      <c r="C10984"/>
      <c r="D10984"/>
      <c r="E10984"/>
      <c r="F10984"/>
      <c r="G10984"/>
      <c r="H10984"/>
      <c r="I10984"/>
      <c r="J10984"/>
      <c r="K10984"/>
      <c r="L10984"/>
      <c r="M10984"/>
      <c r="N10984"/>
      <c r="O10984"/>
      <c r="P10984"/>
      <c r="Q10984"/>
      <c r="R10984"/>
      <c r="S10984"/>
      <c r="T10984"/>
      <c r="U10984"/>
      <c r="V10984"/>
      <c r="W10984"/>
      <c r="X10984"/>
      <c r="Y10984"/>
      <c r="Z10984"/>
      <c r="AA10984"/>
      <c r="AB10984"/>
      <c r="AC10984"/>
      <c r="AD10984"/>
      <c r="AE10984"/>
      <c r="AF10984"/>
      <c r="AG10984"/>
      <c r="AH10984"/>
      <c r="AI10984"/>
      <c r="AJ10984"/>
      <c r="AK10984"/>
    </row>
    <row r="10985" spans="1:37">
      <c r="A10985"/>
      <c r="B10985"/>
      <c r="C10985"/>
      <c r="D10985"/>
      <c r="E10985"/>
      <c r="F10985"/>
      <c r="G10985"/>
      <c r="H10985"/>
      <c r="I10985"/>
      <c r="J10985"/>
      <c r="K10985"/>
      <c r="L10985"/>
      <c r="M10985"/>
      <c r="N10985"/>
      <c r="O10985"/>
      <c r="P10985"/>
      <c r="Q10985"/>
      <c r="R10985"/>
      <c r="S10985"/>
      <c r="T10985"/>
      <c r="U10985"/>
      <c r="V10985"/>
      <c r="W10985"/>
      <c r="X10985"/>
      <c r="Y10985"/>
      <c r="Z10985"/>
      <c r="AA10985"/>
      <c r="AB10985"/>
      <c r="AC10985"/>
      <c r="AD10985"/>
      <c r="AE10985"/>
      <c r="AF10985"/>
      <c r="AG10985"/>
      <c r="AH10985"/>
      <c r="AI10985"/>
      <c r="AJ10985"/>
      <c r="AK10985"/>
    </row>
    <row r="10986" spans="1:37">
      <c r="A10986"/>
      <c r="B10986"/>
      <c r="C10986"/>
      <c r="D10986"/>
      <c r="E10986"/>
      <c r="F10986"/>
      <c r="G10986"/>
      <c r="H10986"/>
      <c r="I10986"/>
      <c r="J10986"/>
      <c r="K10986"/>
      <c r="L10986"/>
      <c r="M10986"/>
      <c r="N10986"/>
      <c r="O10986"/>
      <c r="P10986"/>
      <c r="Q10986"/>
      <c r="R10986"/>
      <c r="S10986"/>
      <c r="T10986"/>
      <c r="U10986"/>
      <c r="V10986"/>
      <c r="W10986"/>
      <c r="X10986"/>
      <c r="Y10986"/>
      <c r="Z10986"/>
      <c r="AA10986"/>
      <c r="AB10986"/>
      <c r="AC10986"/>
      <c r="AD10986"/>
      <c r="AE10986"/>
      <c r="AF10986"/>
      <c r="AG10986"/>
      <c r="AH10986"/>
      <c r="AI10986"/>
      <c r="AJ10986"/>
      <c r="AK10986"/>
    </row>
    <row r="10987" spans="1:37">
      <c r="A10987"/>
      <c r="B10987"/>
      <c r="C10987"/>
      <c r="D10987"/>
      <c r="E10987"/>
      <c r="F10987"/>
      <c r="G10987"/>
      <c r="H10987"/>
      <c r="I10987"/>
      <c r="J10987"/>
      <c r="K10987"/>
      <c r="L10987"/>
      <c r="M10987"/>
      <c r="N10987"/>
      <c r="O10987"/>
      <c r="P10987"/>
      <c r="Q10987"/>
      <c r="R10987"/>
      <c r="S10987"/>
      <c r="T10987"/>
      <c r="U10987"/>
      <c r="V10987"/>
      <c r="W10987"/>
      <c r="X10987"/>
      <c r="Y10987"/>
      <c r="Z10987"/>
      <c r="AA10987"/>
      <c r="AB10987"/>
      <c r="AC10987"/>
      <c r="AD10987"/>
      <c r="AE10987"/>
      <c r="AF10987"/>
      <c r="AG10987"/>
      <c r="AH10987"/>
      <c r="AI10987"/>
      <c r="AJ10987"/>
      <c r="AK10987"/>
    </row>
    <row r="10988" spans="1:37">
      <c r="A10988"/>
      <c r="B10988"/>
      <c r="C10988"/>
      <c r="D10988"/>
      <c r="E10988"/>
      <c r="F10988"/>
      <c r="G10988"/>
      <c r="H10988"/>
      <c r="I10988"/>
      <c r="J10988"/>
      <c r="K10988"/>
      <c r="L10988"/>
      <c r="M10988"/>
      <c r="N10988"/>
      <c r="O10988"/>
      <c r="P10988"/>
      <c r="Q10988"/>
      <c r="R10988"/>
      <c r="S10988"/>
      <c r="T10988"/>
      <c r="U10988"/>
      <c r="V10988"/>
      <c r="W10988"/>
      <c r="X10988"/>
      <c r="Y10988"/>
      <c r="Z10988"/>
      <c r="AA10988"/>
      <c r="AB10988"/>
      <c r="AC10988"/>
      <c r="AD10988"/>
      <c r="AE10988"/>
      <c r="AF10988"/>
      <c r="AG10988"/>
      <c r="AH10988"/>
      <c r="AI10988"/>
      <c r="AJ10988"/>
      <c r="AK10988"/>
    </row>
    <row r="10989" spans="1:37">
      <c r="A10989"/>
      <c r="B10989"/>
      <c r="C10989"/>
      <c r="D10989"/>
      <c r="E10989"/>
      <c r="F10989"/>
      <c r="G10989"/>
      <c r="H10989"/>
      <c r="I10989"/>
      <c r="J10989"/>
      <c r="K10989"/>
      <c r="L10989"/>
      <c r="M10989"/>
      <c r="N10989"/>
      <c r="O10989"/>
      <c r="P10989"/>
      <c r="Q10989"/>
      <c r="R10989"/>
      <c r="S10989"/>
      <c r="T10989"/>
      <c r="U10989"/>
      <c r="V10989"/>
      <c r="W10989"/>
      <c r="X10989"/>
      <c r="Y10989"/>
      <c r="Z10989"/>
      <c r="AA10989"/>
      <c r="AB10989"/>
      <c r="AC10989"/>
      <c r="AD10989"/>
      <c r="AE10989"/>
      <c r="AF10989"/>
      <c r="AG10989"/>
      <c r="AH10989"/>
      <c r="AI10989"/>
      <c r="AJ10989"/>
      <c r="AK10989"/>
    </row>
    <row r="10990" spans="1:37">
      <c r="A10990"/>
      <c r="B10990"/>
      <c r="C10990"/>
      <c r="D10990"/>
      <c r="E10990"/>
      <c r="F10990"/>
      <c r="G10990"/>
      <c r="H10990"/>
      <c r="I10990"/>
      <c r="J10990"/>
      <c r="K10990"/>
      <c r="L10990"/>
      <c r="M10990"/>
      <c r="N10990"/>
      <c r="O10990"/>
      <c r="P10990"/>
      <c r="Q10990"/>
      <c r="R10990"/>
      <c r="S10990"/>
      <c r="T10990"/>
      <c r="U10990"/>
      <c r="V10990"/>
      <c r="W10990"/>
      <c r="X10990"/>
      <c r="Y10990"/>
      <c r="Z10990"/>
      <c r="AA10990"/>
      <c r="AB10990"/>
      <c r="AC10990"/>
      <c r="AD10990"/>
      <c r="AE10990"/>
      <c r="AF10990"/>
      <c r="AG10990"/>
      <c r="AH10990"/>
      <c r="AI10990"/>
      <c r="AJ10990"/>
      <c r="AK10990"/>
    </row>
    <row r="10991" spans="1:37">
      <c r="A10991"/>
      <c r="B10991"/>
      <c r="C10991"/>
      <c r="D10991"/>
      <c r="E10991"/>
      <c r="F10991"/>
      <c r="G10991"/>
      <c r="H10991"/>
      <c r="I10991"/>
      <c r="J10991"/>
      <c r="K10991"/>
      <c r="L10991"/>
      <c r="M10991"/>
      <c r="N10991"/>
      <c r="O10991"/>
      <c r="P10991"/>
      <c r="Q10991"/>
      <c r="R10991"/>
      <c r="S10991"/>
      <c r="T10991"/>
      <c r="U10991"/>
      <c r="V10991"/>
      <c r="W10991"/>
      <c r="X10991"/>
      <c r="Y10991"/>
      <c r="Z10991"/>
      <c r="AA10991"/>
      <c r="AB10991"/>
      <c r="AC10991"/>
      <c r="AD10991"/>
      <c r="AE10991"/>
      <c r="AF10991"/>
      <c r="AG10991"/>
      <c r="AH10991"/>
      <c r="AI10991"/>
      <c r="AJ10991"/>
      <c r="AK10991"/>
    </row>
    <row r="11001" spans="1:49">
      <c r="A11001"/>
      <c r="D11001"/>
      <c r="F11001"/>
      <c r="G11001" s="171"/>
      <c r="H11001"/>
      <c r="K11001"/>
      <c r="L11001"/>
    </row>
    <row r="11002" spans="1:49">
      <c r="A11002"/>
      <c r="B11002"/>
      <c r="F11002"/>
      <c r="G11002"/>
      <c r="H11002"/>
      <c r="K11002"/>
      <c r="L11002"/>
      <c r="N11002"/>
    </row>
    <row r="11003" spans="1:49">
      <c r="B11003"/>
      <c r="C11003"/>
      <c r="D11003"/>
      <c r="E11003"/>
      <c r="F11003"/>
      <c r="G11003"/>
      <c r="H11003"/>
      <c r="I11003"/>
      <c r="J11003"/>
      <c r="K11003"/>
      <c r="L11003"/>
      <c r="M11003"/>
      <c r="N11003"/>
      <c r="O11003"/>
      <c r="P11003"/>
      <c r="Q11003"/>
      <c r="R11003"/>
      <c r="S11003"/>
      <c r="T11003"/>
      <c r="U11003"/>
      <c r="V11003"/>
      <c r="W11003"/>
      <c r="X11003"/>
      <c r="Y11003"/>
      <c r="Z11003"/>
      <c r="AA11003"/>
      <c r="AB11003"/>
      <c r="AC11003"/>
      <c r="AD11003"/>
      <c r="AE11003"/>
      <c r="AF11003"/>
      <c r="AG11003"/>
      <c r="AH11003"/>
      <c r="AI11003"/>
      <c r="AJ11003"/>
      <c r="AK11003"/>
    </row>
    <row r="11004" spans="1:49">
      <c r="B11004"/>
      <c r="E11004"/>
      <c r="H11004"/>
      <c r="K11004"/>
      <c r="N11004"/>
      <c r="Q11004"/>
      <c r="T11004"/>
      <c r="W11004"/>
      <c r="Z11004"/>
      <c r="AC11004"/>
      <c r="AF11004"/>
      <c r="AI11004"/>
    </row>
    <row r="11005" spans="1:49">
      <c r="A11005"/>
      <c r="B11005"/>
      <c r="C11005"/>
      <c r="D11005"/>
      <c r="E11005"/>
      <c r="F11005"/>
      <c r="G11005"/>
      <c r="H11005"/>
      <c r="I11005"/>
      <c r="J11005"/>
      <c r="K11005"/>
      <c r="L11005"/>
      <c r="M11005"/>
      <c r="N11005"/>
      <c r="O11005"/>
      <c r="P11005"/>
      <c r="Q11005"/>
      <c r="R11005"/>
      <c r="S11005"/>
      <c r="T11005"/>
      <c r="U11005"/>
      <c r="V11005"/>
      <c r="W11005"/>
      <c r="X11005"/>
      <c r="Y11005"/>
      <c r="Z11005"/>
      <c r="AA11005"/>
      <c r="AB11005"/>
      <c r="AC11005"/>
      <c r="AD11005"/>
      <c r="AE11005"/>
      <c r="AF11005"/>
      <c r="AG11005"/>
      <c r="AH11005"/>
      <c r="AI11005"/>
      <c r="AJ11005"/>
      <c r="AK11005"/>
    </row>
    <row r="11006" spans="1:49">
      <c r="B11006" s="172"/>
      <c r="C11006" s="173"/>
      <c r="D11006" s="173"/>
      <c r="E11006" s="172"/>
      <c r="F11006" s="173"/>
      <c r="G11006" s="173"/>
      <c r="H11006" s="172"/>
      <c r="I11006" s="173"/>
      <c r="J11006" s="173"/>
      <c r="K11006" s="172"/>
      <c r="L11006" s="173"/>
      <c r="M11006" s="173"/>
      <c r="N11006" s="172"/>
      <c r="O11006" s="173"/>
      <c r="P11006" s="173"/>
      <c r="Q11006" s="172"/>
      <c r="R11006" s="173"/>
      <c r="S11006" s="173"/>
      <c r="T11006" s="172"/>
      <c r="U11006" s="173"/>
      <c r="V11006" s="173"/>
      <c r="W11006" s="172"/>
      <c r="X11006" s="173"/>
      <c r="Y11006" s="173"/>
      <c r="Z11006" s="172"/>
      <c r="AA11006" s="173"/>
      <c r="AB11006" s="173"/>
      <c r="AC11006" s="172"/>
      <c r="AD11006" s="173"/>
      <c r="AE11006" s="173"/>
      <c r="AF11006" s="172"/>
      <c r="AG11006" s="173"/>
      <c r="AH11006" s="173"/>
      <c r="AI11006" s="172"/>
      <c r="AJ11006" s="173"/>
      <c r="AK11006" s="173"/>
      <c r="AN11006" s="165" t="e">
        <f>1/($B11006*(1/$B11004)*(1/(5/7+2/7*$D11006))*$B11016/SUM($B11008:$B11031))</f>
        <v>#DIV/0!</v>
      </c>
      <c r="AO11006" s="165" t="e">
        <f>1/(B11006*(1/B11004)*(1/(5/7+2/7*D11006)))</f>
        <v>#DIV/0!</v>
      </c>
      <c r="AP11006" s="165"/>
      <c r="AR11006" s="170">
        <f>CHOOSE(AV$3,C11006,F11006,I11006,L11006,O11006,R11006,U11006,X11006,AA11006,AD11006,AG11006,AJ11006)</f>
        <v>0</v>
      </c>
      <c r="AS11006" s="166"/>
      <c r="AT11006" s="166"/>
      <c r="AV11006" s="116" t="e">
        <f>AN11006/AR11006</f>
        <v>#DIV/0!</v>
      </c>
      <c r="AW11006" s="167" t="e">
        <f>AO11006/AR11006</f>
        <v>#DIV/0!</v>
      </c>
    </row>
    <row r="11007" spans="1:49">
      <c r="A11007"/>
      <c r="B11007"/>
      <c r="C11007"/>
      <c r="D11007"/>
      <c r="E11007"/>
      <c r="F11007"/>
      <c r="G11007"/>
      <c r="H11007"/>
      <c r="I11007"/>
      <c r="J11007"/>
      <c r="K11007"/>
      <c r="L11007"/>
      <c r="M11007"/>
      <c r="N11007"/>
      <c r="O11007"/>
      <c r="P11007"/>
      <c r="Q11007"/>
      <c r="R11007"/>
      <c r="S11007"/>
      <c r="T11007"/>
      <c r="U11007"/>
      <c r="V11007"/>
      <c r="W11007"/>
      <c r="X11007"/>
      <c r="Y11007"/>
      <c r="Z11007"/>
      <c r="AA11007"/>
      <c r="AB11007"/>
      <c r="AC11007"/>
      <c r="AD11007"/>
      <c r="AE11007"/>
      <c r="AF11007"/>
      <c r="AG11007"/>
      <c r="AH11007"/>
      <c r="AI11007"/>
      <c r="AJ11007"/>
      <c r="AK11007"/>
    </row>
    <row r="11008" spans="1:49">
      <c r="A11008"/>
      <c r="B11008"/>
      <c r="C11008"/>
      <c r="D11008"/>
      <c r="E11008"/>
      <c r="F11008"/>
      <c r="G11008"/>
      <c r="H11008"/>
      <c r="I11008"/>
      <c r="J11008"/>
      <c r="K11008"/>
      <c r="L11008"/>
      <c r="M11008"/>
      <c r="N11008"/>
      <c r="O11008"/>
      <c r="P11008"/>
      <c r="Q11008"/>
      <c r="R11008"/>
      <c r="S11008"/>
      <c r="T11008"/>
      <c r="U11008"/>
      <c r="V11008"/>
      <c r="W11008"/>
      <c r="X11008"/>
      <c r="Y11008"/>
      <c r="Z11008"/>
      <c r="AA11008"/>
      <c r="AB11008"/>
      <c r="AC11008"/>
      <c r="AD11008"/>
      <c r="AE11008"/>
      <c r="AF11008"/>
      <c r="AG11008"/>
      <c r="AH11008"/>
      <c r="AI11008"/>
      <c r="AJ11008"/>
      <c r="AK11008"/>
    </row>
    <row r="11009" spans="1:37">
      <c r="A11009"/>
      <c r="B11009"/>
      <c r="C11009"/>
      <c r="D11009"/>
      <c r="E11009"/>
      <c r="F11009"/>
      <c r="G11009"/>
      <c r="H11009"/>
      <c r="I11009"/>
      <c r="J11009"/>
      <c r="K11009"/>
      <c r="L11009"/>
      <c r="M11009"/>
      <c r="N11009"/>
      <c r="O11009"/>
      <c r="P11009"/>
      <c r="Q11009"/>
      <c r="R11009"/>
      <c r="S11009"/>
      <c r="T11009"/>
      <c r="U11009"/>
      <c r="V11009"/>
      <c r="W11009"/>
      <c r="X11009"/>
      <c r="Y11009"/>
      <c r="Z11009"/>
      <c r="AA11009"/>
      <c r="AB11009"/>
      <c r="AC11009"/>
      <c r="AD11009"/>
      <c r="AE11009"/>
      <c r="AF11009"/>
      <c r="AG11009"/>
      <c r="AH11009"/>
      <c r="AI11009"/>
      <c r="AJ11009"/>
      <c r="AK11009"/>
    </row>
    <row r="11010" spans="1:37">
      <c r="A11010"/>
      <c r="B11010"/>
      <c r="C11010"/>
      <c r="D11010"/>
      <c r="E11010"/>
      <c r="F11010"/>
      <c r="G11010"/>
      <c r="H11010"/>
      <c r="I11010"/>
      <c r="J11010"/>
      <c r="K11010"/>
      <c r="L11010"/>
      <c r="M11010"/>
      <c r="N11010"/>
      <c r="O11010"/>
      <c r="P11010"/>
      <c r="Q11010"/>
      <c r="R11010"/>
      <c r="S11010"/>
      <c r="T11010"/>
      <c r="U11010"/>
      <c r="V11010"/>
      <c r="W11010"/>
      <c r="X11010"/>
      <c r="Y11010"/>
      <c r="Z11010"/>
      <c r="AA11010"/>
      <c r="AB11010"/>
      <c r="AC11010"/>
      <c r="AD11010"/>
      <c r="AE11010"/>
      <c r="AF11010"/>
      <c r="AG11010"/>
      <c r="AH11010"/>
      <c r="AI11010"/>
      <c r="AJ11010"/>
      <c r="AK11010"/>
    </row>
    <row r="11011" spans="1:37">
      <c r="A11011"/>
      <c r="B11011"/>
      <c r="C11011"/>
      <c r="D11011"/>
      <c r="E11011"/>
      <c r="F11011"/>
      <c r="G11011"/>
      <c r="H11011"/>
      <c r="I11011"/>
      <c r="J11011"/>
      <c r="K11011"/>
      <c r="L11011"/>
      <c r="M11011"/>
      <c r="N11011"/>
      <c r="O11011"/>
      <c r="P11011"/>
      <c r="Q11011"/>
      <c r="R11011"/>
      <c r="S11011"/>
      <c r="T11011"/>
      <c r="U11011"/>
      <c r="V11011"/>
      <c r="W11011"/>
      <c r="X11011"/>
      <c r="Y11011"/>
      <c r="Z11011"/>
      <c r="AA11011"/>
      <c r="AB11011"/>
      <c r="AC11011"/>
      <c r="AD11011"/>
      <c r="AE11011"/>
      <c r="AF11011"/>
      <c r="AG11011"/>
      <c r="AH11011"/>
      <c r="AI11011"/>
      <c r="AJ11011"/>
      <c r="AK11011"/>
    </row>
    <row r="11012" spans="1:37">
      <c r="A11012"/>
      <c r="B11012"/>
      <c r="C11012"/>
      <c r="D11012"/>
      <c r="E11012"/>
      <c r="F11012"/>
      <c r="G11012"/>
      <c r="H11012"/>
      <c r="I11012"/>
      <c r="J11012"/>
      <c r="K11012"/>
      <c r="L11012"/>
      <c r="M11012"/>
      <c r="N11012"/>
      <c r="O11012"/>
      <c r="P11012"/>
      <c r="Q11012"/>
      <c r="R11012"/>
      <c r="S11012"/>
      <c r="T11012"/>
      <c r="U11012"/>
      <c r="V11012"/>
      <c r="W11012"/>
      <c r="X11012"/>
      <c r="Y11012"/>
      <c r="Z11012"/>
      <c r="AA11012"/>
      <c r="AB11012"/>
      <c r="AC11012"/>
      <c r="AD11012"/>
      <c r="AE11012"/>
      <c r="AF11012"/>
      <c r="AG11012"/>
      <c r="AH11012"/>
      <c r="AI11012"/>
      <c r="AJ11012"/>
      <c r="AK11012"/>
    </row>
    <row r="11013" spans="1:37">
      <c r="A11013"/>
      <c r="B11013"/>
      <c r="C11013"/>
      <c r="D11013"/>
      <c r="E11013"/>
      <c r="F11013"/>
      <c r="G11013"/>
      <c r="H11013"/>
      <c r="I11013"/>
      <c r="J11013"/>
      <c r="K11013"/>
      <c r="L11013"/>
      <c r="M11013"/>
      <c r="N11013"/>
      <c r="O11013"/>
      <c r="P11013"/>
      <c r="Q11013"/>
      <c r="R11013"/>
      <c r="S11013"/>
      <c r="T11013"/>
      <c r="U11013"/>
      <c r="V11013"/>
      <c r="W11013"/>
      <c r="X11013"/>
      <c r="Y11013"/>
      <c r="Z11013"/>
      <c r="AA11013"/>
      <c r="AB11013"/>
      <c r="AC11013"/>
      <c r="AD11013"/>
      <c r="AE11013"/>
      <c r="AF11013"/>
      <c r="AG11013"/>
      <c r="AH11013"/>
      <c r="AI11013"/>
      <c r="AJ11013"/>
      <c r="AK11013"/>
    </row>
    <row r="11014" spans="1:37">
      <c r="A11014"/>
      <c r="B11014"/>
      <c r="C11014"/>
      <c r="D11014"/>
      <c r="E11014"/>
      <c r="F11014"/>
      <c r="G11014"/>
      <c r="H11014"/>
      <c r="I11014"/>
      <c r="J11014"/>
      <c r="K11014"/>
      <c r="L11014"/>
      <c r="M11014"/>
      <c r="N11014"/>
      <c r="O11014"/>
      <c r="P11014"/>
      <c r="Q11014"/>
      <c r="R11014"/>
      <c r="S11014"/>
      <c r="T11014"/>
      <c r="U11014"/>
      <c r="V11014"/>
      <c r="W11014"/>
      <c r="X11014"/>
      <c r="Y11014"/>
      <c r="Z11014"/>
      <c r="AA11014"/>
      <c r="AB11014"/>
      <c r="AC11014"/>
      <c r="AD11014"/>
      <c r="AE11014"/>
      <c r="AF11014"/>
      <c r="AG11014"/>
      <c r="AH11014"/>
      <c r="AI11014"/>
      <c r="AJ11014"/>
      <c r="AK11014"/>
    </row>
    <row r="11015" spans="1:37">
      <c r="A11015"/>
      <c r="B11015"/>
      <c r="C11015"/>
      <c r="D11015"/>
      <c r="E11015"/>
      <c r="F11015"/>
      <c r="G11015"/>
      <c r="H11015"/>
      <c r="I11015"/>
      <c r="J11015"/>
      <c r="K11015"/>
      <c r="L11015"/>
      <c r="M11015"/>
      <c r="N11015"/>
      <c r="O11015"/>
      <c r="P11015"/>
      <c r="Q11015"/>
      <c r="R11015"/>
      <c r="S11015"/>
      <c r="T11015"/>
      <c r="U11015"/>
      <c r="V11015"/>
      <c r="W11015"/>
      <c r="X11015"/>
      <c r="Y11015"/>
      <c r="Z11015"/>
      <c r="AA11015"/>
      <c r="AB11015"/>
      <c r="AC11015"/>
      <c r="AD11015"/>
      <c r="AE11015"/>
      <c r="AF11015"/>
      <c r="AG11015"/>
      <c r="AH11015"/>
      <c r="AI11015"/>
      <c r="AJ11015"/>
      <c r="AK11015"/>
    </row>
    <row r="11016" spans="1:37">
      <c r="A11016"/>
      <c r="B11016"/>
      <c r="C11016"/>
      <c r="D11016"/>
      <c r="E11016"/>
      <c r="F11016"/>
      <c r="G11016"/>
      <c r="H11016"/>
      <c r="I11016"/>
      <c r="J11016"/>
      <c r="K11016"/>
      <c r="L11016"/>
      <c r="M11016"/>
      <c r="N11016"/>
      <c r="O11016"/>
      <c r="P11016"/>
      <c r="Q11016"/>
      <c r="R11016"/>
      <c r="S11016"/>
      <c r="T11016"/>
      <c r="U11016"/>
      <c r="V11016"/>
      <c r="W11016"/>
      <c r="X11016"/>
      <c r="Y11016"/>
      <c r="Z11016"/>
      <c r="AA11016"/>
      <c r="AB11016"/>
      <c r="AC11016"/>
      <c r="AD11016"/>
      <c r="AE11016"/>
      <c r="AF11016"/>
      <c r="AG11016"/>
      <c r="AH11016"/>
      <c r="AI11016"/>
      <c r="AJ11016"/>
      <c r="AK11016"/>
    </row>
    <row r="11017" spans="1:37">
      <c r="A11017"/>
      <c r="B11017"/>
      <c r="C11017"/>
      <c r="D11017"/>
      <c r="E11017"/>
      <c r="F11017"/>
      <c r="G11017"/>
      <c r="H11017"/>
      <c r="I11017"/>
      <c r="J11017"/>
      <c r="K11017"/>
      <c r="L11017"/>
      <c r="M11017"/>
      <c r="N11017"/>
      <c r="O11017"/>
      <c r="P11017"/>
      <c r="Q11017"/>
      <c r="R11017"/>
      <c r="S11017"/>
      <c r="T11017"/>
      <c r="U11017"/>
      <c r="V11017"/>
      <c r="W11017"/>
      <c r="X11017"/>
      <c r="Y11017"/>
      <c r="Z11017"/>
      <c r="AA11017"/>
      <c r="AB11017"/>
      <c r="AC11017"/>
      <c r="AD11017"/>
      <c r="AE11017"/>
      <c r="AF11017"/>
      <c r="AG11017"/>
      <c r="AH11017"/>
      <c r="AI11017"/>
      <c r="AJ11017"/>
      <c r="AK11017"/>
    </row>
    <row r="11018" spans="1:37">
      <c r="A11018"/>
      <c r="B11018"/>
      <c r="C11018"/>
      <c r="D11018"/>
      <c r="E11018"/>
      <c r="F11018"/>
      <c r="G11018"/>
      <c r="H11018"/>
      <c r="I11018"/>
      <c r="J11018"/>
      <c r="K11018"/>
      <c r="L11018"/>
      <c r="M11018"/>
      <c r="N11018"/>
      <c r="O11018"/>
      <c r="P11018"/>
      <c r="Q11018"/>
      <c r="R11018"/>
      <c r="S11018"/>
      <c r="T11018"/>
      <c r="U11018"/>
      <c r="V11018"/>
      <c r="W11018"/>
      <c r="X11018"/>
      <c r="Y11018"/>
      <c r="Z11018"/>
      <c r="AA11018"/>
      <c r="AB11018"/>
      <c r="AC11018"/>
      <c r="AD11018"/>
      <c r="AE11018"/>
      <c r="AF11018"/>
      <c r="AG11018"/>
      <c r="AH11018"/>
      <c r="AI11018"/>
      <c r="AJ11018"/>
      <c r="AK11018"/>
    </row>
    <row r="11019" spans="1:37">
      <c r="A11019"/>
      <c r="B11019"/>
      <c r="C11019"/>
      <c r="D11019"/>
      <c r="E11019"/>
      <c r="F11019"/>
      <c r="G11019"/>
      <c r="H11019"/>
      <c r="I11019"/>
      <c r="J11019"/>
      <c r="K11019"/>
      <c r="L11019"/>
      <c r="M11019"/>
      <c r="N11019"/>
      <c r="O11019"/>
      <c r="P11019"/>
      <c r="Q11019"/>
      <c r="R11019"/>
      <c r="S11019"/>
      <c r="T11019"/>
      <c r="U11019"/>
      <c r="V11019"/>
      <c r="W11019"/>
      <c r="X11019"/>
      <c r="Y11019"/>
      <c r="Z11019"/>
      <c r="AA11019"/>
      <c r="AB11019"/>
      <c r="AC11019"/>
      <c r="AD11019"/>
      <c r="AE11019"/>
      <c r="AF11019"/>
      <c r="AG11019"/>
      <c r="AH11019"/>
      <c r="AI11019"/>
      <c r="AJ11019"/>
      <c r="AK11019"/>
    </row>
    <row r="11020" spans="1:37">
      <c r="A11020"/>
      <c r="B11020"/>
      <c r="C11020"/>
      <c r="D11020"/>
      <c r="E11020"/>
      <c r="F11020"/>
      <c r="G11020"/>
      <c r="H11020"/>
      <c r="I11020"/>
      <c r="J11020"/>
      <c r="K11020"/>
      <c r="L11020"/>
      <c r="M11020"/>
      <c r="N11020"/>
      <c r="O11020"/>
      <c r="P11020"/>
      <c r="Q11020"/>
      <c r="R11020"/>
      <c r="S11020"/>
      <c r="T11020"/>
      <c r="U11020"/>
      <c r="V11020"/>
      <c r="W11020"/>
      <c r="X11020"/>
      <c r="Y11020"/>
      <c r="Z11020"/>
      <c r="AA11020"/>
      <c r="AB11020"/>
      <c r="AC11020"/>
      <c r="AD11020"/>
      <c r="AE11020"/>
      <c r="AF11020"/>
      <c r="AG11020"/>
      <c r="AH11020"/>
      <c r="AI11020"/>
      <c r="AJ11020"/>
      <c r="AK11020"/>
    </row>
    <row r="11021" spans="1:37">
      <c r="A11021"/>
      <c r="B11021"/>
      <c r="C11021"/>
      <c r="D11021"/>
      <c r="E11021"/>
      <c r="F11021"/>
      <c r="G11021"/>
      <c r="H11021"/>
      <c r="I11021"/>
      <c r="J11021"/>
      <c r="K11021"/>
      <c r="L11021"/>
      <c r="M11021"/>
      <c r="N11021"/>
      <c r="O11021"/>
      <c r="P11021"/>
      <c r="Q11021"/>
      <c r="R11021"/>
      <c r="S11021"/>
      <c r="T11021"/>
      <c r="U11021"/>
      <c r="V11021"/>
      <c r="W11021"/>
      <c r="X11021"/>
      <c r="Y11021"/>
      <c r="Z11021"/>
      <c r="AA11021"/>
      <c r="AB11021"/>
      <c r="AC11021"/>
      <c r="AD11021"/>
      <c r="AE11021"/>
      <c r="AF11021"/>
      <c r="AG11021"/>
      <c r="AH11021"/>
      <c r="AI11021"/>
      <c r="AJ11021"/>
      <c r="AK11021"/>
    </row>
    <row r="11022" spans="1:37">
      <c r="A11022"/>
      <c r="B11022"/>
      <c r="C11022"/>
      <c r="D11022"/>
      <c r="E11022"/>
      <c r="F11022"/>
      <c r="G11022"/>
      <c r="H11022"/>
      <c r="I11022"/>
      <c r="J11022"/>
      <c r="K11022"/>
      <c r="L11022"/>
      <c r="M11022"/>
      <c r="N11022"/>
      <c r="O11022"/>
      <c r="P11022"/>
      <c r="Q11022"/>
      <c r="R11022"/>
      <c r="S11022"/>
      <c r="T11022"/>
      <c r="U11022"/>
      <c r="V11022"/>
      <c r="W11022"/>
      <c r="X11022"/>
      <c r="Y11022"/>
      <c r="Z11022"/>
      <c r="AA11022"/>
      <c r="AB11022"/>
      <c r="AC11022"/>
      <c r="AD11022"/>
      <c r="AE11022"/>
      <c r="AF11022"/>
      <c r="AG11022"/>
      <c r="AH11022"/>
      <c r="AI11022"/>
      <c r="AJ11022"/>
      <c r="AK11022"/>
    </row>
    <row r="11023" spans="1:37">
      <c r="A11023"/>
      <c r="B11023"/>
      <c r="C11023"/>
      <c r="D11023"/>
      <c r="E11023"/>
      <c r="F11023"/>
      <c r="G11023"/>
      <c r="H11023"/>
      <c r="I11023"/>
      <c r="J11023"/>
      <c r="K11023"/>
      <c r="L11023"/>
      <c r="M11023"/>
      <c r="N11023"/>
      <c r="O11023"/>
      <c r="P11023"/>
      <c r="Q11023"/>
      <c r="R11023"/>
      <c r="S11023"/>
      <c r="T11023"/>
      <c r="U11023"/>
      <c r="V11023"/>
      <c r="W11023"/>
      <c r="X11023"/>
      <c r="Y11023"/>
      <c r="Z11023"/>
      <c r="AA11023"/>
      <c r="AB11023"/>
      <c r="AC11023"/>
      <c r="AD11023"/>
      <c r="AE11023"/>
      <c r="AF11023"/>
      <c r="AG11023"/>
      <c r="AH11023"/>
      <c r="AI11023"/>
      <c r="AJ11023"/>
      <c r="AK11023"/>
    </row>
    <row r="11024" spans="1:37">
      <c r="A11024"/>
      <c r="B11024"/>
      <c r="C11024"/>
      <c r="D11024"/>
      <c r="E11024"/>
      <c r="F11024"/>
      <c r="G11024"/>
      <c r="H11024"/>
      <c r="I11024"/>
      <c r="J11024"/>
      <c r="K11024"/>
      <c r="L11024"/>
      <c r="M11024"/>
      <c r="N11024"/>
      <c r="O11024"/>
      <c r="P11024"/>
      <c r="Q11024"/>
      <c r="R11024"/>
      <c r="S11024"/>
      <c r="T11024"/>
      <c r="U11024"/>
      <c r="V11024"/>
      <c r="W11024"/>
      <c r="X11024"/>
      <c r="Y11024"/>
      <c r="Z11024"/>
      <c r="AA11024"/>
      <c r="AB11024"/>
      <c r="AC11024"/>
      <c r="AD11024"/>
      <c r="AE11024"/>
      <c r="AF11024"/>
      <c r="AG11024"/>
      <c r="AH11024"/>
      <c r="AI11024"/>
      <c r="AJ11024"/>
      <c r="AK11024"/>
    </row>
    <row r="11025" spans="1:37">
      <c r="A11025"/>
      <c r="B11025"/>
      <c r="C11025"/>
      <c r="D11025"/>
      <c r="E11025"/>
      <c r="F11025"/>
      <c r="G11025"/>
      <c r="H11025"/>
      <c r="I11025"/>
      <c r="J11025"/>
      <c r="K11025"/>
      <c r="L11025"/>
      <c r="M11025"/>
      <c r="N11025"/>
      <c r="O11025"/>
      <c r="P11025"/>
      <c r="Q11025"/>
      <c r="R11025"/>
      <c r="S11025"/>
      <c r="T11025"/>
      <c r="U11025"/>
      <c r="V11025"/>
      <c r="W11025"/>
      <c r="X11025"/>
      <c r="Y11025"/>
      <c r="Z11025"/>
      <c r="AA11025"/>
      <c r="AB11025"/>
      <c r="AC11025"/>
      <c r="AD11025"/>
      <c r="AE11025"/>
      <c r="AF11025"/>
      <c r="AG11025"/>
      <c r="AH11025"/>
      <c r="AI11025"/>
      <c r="AJ11025"/>
      <c r="AK11025"/>
    </row>
    <row r="11026" spans="1:37">
      <c r="A11026"/>
      <c r="B11026"/>
      <c r="C11026"/>
      <c r="D11026"/>
      <c r="E11026"/>
      <c r="F11026"/>
      <c r="G11026"/>
      <c r="H11026"/>
      <c r="I11026"/>
      <c r="J11026"/>
      <c r="K11026"/>
      <c r="L11026"/>
      <c r="M11026"/>
      <c r="N11026"/>
      <c r="O11026"/>
      <c r="P11026"/>
      <c r="Q11026"/>
      <c r="R11026"/>
      <c r="S11026"/>
      <c r="T11026"/>
      <c r="U11026"/>
      <c r="V11026"/>
      <c r="W11026"/>
      <c r="X11026"/>
      <c r="Y11026"/>
      <c r="Z11026"/>
      <c r="AA11026"/>
      <c r="AB11026"/>
      <c r="AC11026"/>
      <c r="AD11026"/>
      <c r="AE11026"/>
      <c r="AF11026"/>
      <c r="AG11026"/>
      <c r="AH11026"/>
      <c r="AI11026"/>
      <c r="AJ11026"/>
      <c r="AK11026"/>
    </row>
    <row r="11027" spans="1:37">
      <c r="A11027"/>
      <c r="B11027"/>
      <c r="C11027"/>
      <c r="D11027"/>
      <c r="E11027"/>
      <c r="F11027"/>
      <c r="G11027"/>
      <c r="H11027"/>
      <c r="I11027"/>
      <c r="J11027"/>
      <c r="K11027"/>
      <c r="L11027"/>
      <c r="M11027"/>
      <c r="N11027"/>
      <c r="O11027"/>
      <c r="P11027"/>
      <c r="Q11027"/>
      <c r="R11027"/>
      <c r="S11027"/>
      <c r="T11027"/>
      <c r="U11027"/>
      <c r="V11027"/>
      <c r="W11027"/>
      <c r="X11027"/>
      <c r="Y11027"/>
      <c r="Z11027"/>
      <c r="AA11027"/>
      <c r="AB11027"/>
      <c r="AC11027"/>
      <c r="AD11027"/>
      <c r="AE11027"/>
      <c r="AF11027"/>
      <c r="AG11027"/>
      <c r="AH11027"/>
      <c r="AI11027"/>
      <c r="AJ11027"/>
      <c r="AK11027"/>
    </row>
    <row r="11028" spans="1:37">
      <c r="A11028"/>
      <c r="B11028"/>
      <c r="C11028"/>
      <c r="D11028"/>
      <c r="E11028"/>
      <c r="F11028"/>
      <c r="G11028"/>
      <c r="H11028"/>
      <c r="I11028"/>
      <c r="J11028"/>
      <c r="K11028"/>
      <c r="L11028"/>
      <c r="M11028"/>
      <c r="N11028"/>
      <c r="O11028"/>
      <c r="P11028"/>
      <c r="Q11028"/>
      <c r="R11028"/>
      <c r="S11028"/>
      <c r="T11028"/>
      <c r="U11028"/>
      <c r="V11028"/>
      <c r="W11028"/>
      <c r="X11028"/>
      <c r="Y11028"/>
      <c r="Z11028"/>
      <c r="AA11028"/>
      <c r="AB11028"/>
      <c r="AC11028"/>
      <c r="AD11028"/>
      <c r="AE11028"/>
      <c r="AF11028"/>
      <c r="AG11028"/>
      <c r="AH11028"/>
      <c r="AI11028"/>
      <c r="AJ11028"/>
      <c r="AK11028"/>
    </row>
    <row r="11029" spans="1:37">
      <c r="A11029"/>
      <c r="B11029"/>
      <c r="C11029"/>
      <c r="D11029"/>
      <c r="E11029"/>
      <c r="F11029"/>
      <c r="G11029"/>
      <c r="H11029"/>
      <c r="I11029"/>
      <c r="J11029"/>
      <c r="K11029"/>
      <c r="L11029"/>
      <c r="M11029"/>
      <c r="N11029"/>
      <c r="O11029"/>
      <c r="P11029"/>
      <c r="Q11029"/>
      <c r="R11029"/>
      <c r="S11029"/>
      <c r="T11029"/>
      <c r="U11029"/>
      <c r="V11029"/>
      <c r="W11029"/>
      <c r="X11029"/>
      <c r="Y11029"/>
      <c r="Z11029"/>
      <c r="AA11029"/>
      <c r="AB11029"/>
      <c r="AC11029"/>
      <c r="AD11029"/>
      <c r="AE11029"/>
      <c r="AF11029"/>
      <c r="AG11029"/>
      <c r="AH11029"/>
      <c r="AI11029"/>
      <c r="AJ11029"/>
      <c r="AK11029"/>
    </row>
    <row r="11030" spans="1:37">
      <c r="A11030"/>
      <c r="B11030"/>
      <c r="C11030"/>
      <c r="D11030"/>
      <c r="E11030"/>
      <c r="F11030"/>
      <c r="G11030"/>
      <c r="H11030"/>
      <c r="I11030"/>
      <c r="J11030"/>
      <c r="K11030"/>
      <c r="L11030"/>
      <c r="M11030"/>
      <c r="N11030"/>
      <c r="O11030"/>
      <c r="P11030"/>
      <c r="Q11030"/>
      <c r="R11030"/>
      <c r="S11030"/>
      <c r="T11030"/>
      <c r="U11030"/>
      <c r="V11030"/>
      <c r="W11030"/>
      <c r="X11030"/>
      <c r="Y11030"/>
      <c r="Z11030"/>
      <c r="AA11030"/>
      <c r="AB11030"/>
      <c r="AC11030"/>
      <c r="AD11030"/>
      <c r="AE11030"/>
      <c r="AF11030"/>
      <c r="AG11030"/>
      <c r="AH11030"/>
      <c r="AI11030"/>
      <c r="AJ11030"/>
      <c r="AK11030"/>
    </row>
    <row r="11031" spans="1:37">
      <c r="A11031"/>
      <c r="B11031"/>
      <c r="C11031"/>
      <c r="D11031"/>
      <c r="E11031"/>
      <c r="F11031"/>
      <c r="G11031"/>
      <c r="H11031"/>
      <c r="I11031"/>
      <c r="J11031"/>
      <c r="K11031"/>
      <c r="L11031"/>
      <c r="M11031"/>
      <c r="N11031"/>
      <c r="O11031"/>
      <c r="P11031"/>
      <c r="Q11031"/>
      <c r="R11031"/>
      <c r="S11031"/>
      <c r="T11031"/>
      <c r="U11031"/>
      <c r="V11031"/>
      <c r="W11031"/>
      <c r="X11031"/>
      <c r="Y11031"/>
      <c r="Z11031"/>
      <c r="AA11031"/>
      <c r="AB11031"/>
      <c r="AC11031"/>
      <c r="AD11031"/>
      <c r="AE11031"/>
      <c r="AF11031"/>
      <c r="AG11031"/>
      <c r="AH11031"/>
      <c r="AI11031"/>
      <c r="AJ11031"/>
      <c r="AK11031"/>
    </row>
    <row r="11041" spans="1:49">
      <c r="A11041"/>
      <c r="D11041"/>
      <c r="F11041"/>
      <c r="G11041" s="171"/>
      <c r="H11041"/>
      <c r="K11041"/>
      <c r="L11041"/>
    </row>
    <row r="11042" spans="1:49">
      <c r="A11042"/>
      <c r="B11042"/>
      <c r="F11042"/>
      <c r="G11042"/>
      <c r="H11042"/>
      <c r="K11042"/>
      <c r="L11042"/>
      <c r="N11042"/>
    </row>
    <row r="11043" spans="1:49">
      <c r="B11043"/>
      <c r="C11043"/>
      <c r="D11043"/>
      <c r="E11043"/>
      <c r="F11043"/>
      <c r="G11043"/>
      <c r="H11043"/>
      <c r="I11043"/>
      <c r="J11043"/>
      <c r="K11043"/>
      <c r="L11043"/>
      <c r="M11043"/>
      <c r="N11043"/>
      <c r="O11043"/>
      <c r="P11043"/>
      <c r="Q11043"/>
      <c r="R11043"/>
      <c r="S11043"/>
      <c r="T11043"/>
      <c r="U11043"/>
      <c r="V11043"/>
      <c r="W11043"/>
      <c r="X11043"/>
      <c r="Y11043"/>
      <c r="Z11043"/>
      <c r="AA11043"/>
      <c r="AB11043"/>
      <c r="AC11043"/>
      <c r="AD11043"/>
      <c r="AE11043"/>
      <c r="AF11043"/>
      <c r="AG11043"/>
      <c r="AH11043"/>
      <c r="AI11043"/>
      <c r="AJ11043"/>
      <c r="AK11043"/>
    </row>
    <row r="11044" spans="1:49">
      <c r="B11044"/>
      <c r="E11044"/>
      <c r="H11044"/>
      <c r="K11044"/>
      <c r="N11044"/>
      <c r="Q11044"/>
      <c r="T11044"/>
      <c r="W11044"/>
      <c r="Z11044"/>
      <c r="AC11044"/>
      <c r="AF11044"/>
      <c r="AI11044"/>
    </row>
    <row r="11045" spans="1:49">
      <c r="A11045"/>
      <c r="B11045"/>
      <c r="C11045"/>
      <c r="D11045"/>
      <c r="E11045"/>
      <c r="F11045"/>
      <c r="G11045"/>
      <c r="H11045"/>
      <c r="I11045"/>
      <c r="J11045"/>
      <c r="K11045"/>
      <c r="L11045"/>
      <c r="M11045"/>
      <c r="N11045"/>
      <c r="O11045"/>
      <c r="P11045"/>
      <c r="Q11045"/>
      <c r="R11045"/>
      <c r="S11045"/>
      <c r="T11045"/>
      <c r="U11045"/>
      <c r="V11045"/>
      <c r="W11045"/>
      <c r="X11045"/>
      <c r="Y11045"/>
      <c r="Z11045"/>
      <c r="AA11045"/>
      <c r="AB11045"/>
      <c r="AC11045"/>
      <c r="AD11045"/>
      <c r="AE11045"/>
      <c r="AF11045"/>
      <c r="AG11045"/>
      <c r="AH11045"/>
      <c r="AI11045"/>
      <c r="AJ11045"/>
      <c r="AK11045"/>
    </row>
    <row r="11046" spans="1:49">
      <c r="B11046" s="172"/>
      <c r="C11046" s="173"/>
      <c r="D11046" s="173"/>
      <c r="E11046" s="172"/>
      <c r="F11046" s="173"/>
      <c r="G11046" s="173"/>
      <c r="H11046" s="172"/>
      <c r="I11046" s="173"/>
      <c r="J11046" s="173"/>
      <c r="K11046" s="172"/>
      <c r="L11046" s="173"/>
      <c r="M11046" s="173"/>
      <c r="N11046" s="172"/>
      <c r="O11046" s="173"/>
      <c r="P11046" s="173"/>
      <c r="Q11046" s="172"/>
      <c r="R11046" s="173"/>
      <c r="S11046" s="173"/>
      <c r="T11046" s="172"/>
      <c r="U11046" s="173"/>
      <c r="V11046" s="173"/>
      <c r="W11046" s="172"/>
      <c r="X11046" s="173"/>
      <c r="Y11046" s="173"/>
      <c r="Z11046" s="172"/>
      <c r="AA11046" s="173"/>
      <c r="AB11046" s="173"/>
      <c r="AC11046" s="172"/>
      <c r="AD11046" s="173"/>
      <c r="AE11046" s="173"/>
      <c r="AF11046" s="172"/>
      <c r="AG11046" s="173"/>
      <c r="AH11046" s="173"/>
      <c r="AI11046" s="172"/>
      <c r="AJ11046" s="173"/>
      <c r="AK11046" s="173"/>
      <c r="AN11046" s="165" t="e">
        <f>1/($B11046*(1/$B11044)*(1/(5/7+2/7*$D11046))*$B11056/SUM($B11048:$B11071))</f>
        <v>#DIV/0!</v>
      </c>
      <c r="AO11046" s="165" t="e">
        <f>1/(B11046*(1/B11044)*(1/(5/7+2/7*D11046)))</f>
        <v>#DIV/0!</v>
      </c>
      <c r="AP11046" s="165"/>
      <c r="AR11046" s="170">
        <f>CHOOSE(AV$3,C11046,F11046,I11046,L11046,O11046,R11046,U11046,X11046,AA11046,AD11046,AG11046,AJ11046)</f>
        <v>0</v>
      </c>
      <c r="AS11046" s="166"/>
      <c r="AT11046" s="166"/>
      <c r="AV11046" s="116" t="e">
        <f>AN11046/AR11046</f>
        <v>#DIV/0!</v>
      </c>
      <c r="AW11046" s="167" t="e">
        <f>AO11046/AR11046</f>
        <v>#DIV/0!</v>
      </c>
    </row>
    <row r="11047" spans="1:49">
      <c r="A11047"/>
      <c r="B11047"/>
      <c r="C11047"/>
      <c r="D11047"/>
      <c r="E11047"/>
      <c r="F11047"/>
      <c r="G11047"/>
      <c r="H11047"/>
      <c r="I11047"/>
      <c r="J11047"/>
      <c r="K11047"/>
      <c r="L11047"/>
      <c r="M11047"/>
      <c r="N11047"/>
      <c r="O11047"/>
      <c r="P11047"/>
      <c r="Q11047"/>
      <c r="R11047"/>
      <c r="S11047"/>
      <c r="T11047"/>
      <c r="U11047"/>
      <c r="V11047"/>
      <c r="W11047"/>
      <c r="X11047"/>
      <c r="Y11047"/>
      <c r="Z11047"/>
      <c r="AA11047"/>
      <c r="AB11047"/>
      <c r="AC11047"/>
      <c r="AD11047"/>
      <c r="AE11047"/>
      <c r="AF11047"/>
      <c r="AG11047"/>
      <c r="AH11047"/>
      <c r="AI11047"/>
      <c r="AJ11047"/>
      <c r="AK11047"/>
    </row>
    <row r="11048" spans="1:49">
      <c r="A11048"/>
      <c r="B11048"/>
      <c r="C11048"/>
      <c r="D11048"/>
      <c r="E11048"/>
      <c r="F11048"/>
      <c r="G11048"/>
      <c r="H11048"/>
      <c r="I11048"/>
      <c r="J11048"/>
      <c r="K11048"/>
      <c r="L11048"/>
      <c r="M11048"/>
      <c r="N11048"/>
      <c r="O11048"/>
      <c r="P11048"/>
      <c r="Q11048"/>
      <c r="R11048"/>
      <c r="S11048"/>
      <c r="T11048"/>
      <c r="U11048"/>
      <c r="V11048"/>
      <c r="W11048"/>
      <c r="X11048"/>
      <c r="Y11048"/>
      <c r="Z11048"/>
      <c r="AA11048"/>
      <c r="AB11048"/>
      <c r="AC11048"/>
      <c r="AD11048"/>
      <c r="AE11048"/>
      <c r="AF11048"/>
      <c r="AG11048"/>
      <c r="AH11048"/>
      <c r="AI11048"/>
      <c r="AJ11048"/>
      <c r="AK11048"/>
    </row>
    <row r="11049" spans="1:49">
      <c r="A11049"/>
      <c r="B11049"/>
      <c r="C11049"/>
      <c r="D11049"/>
      <c r="E11049"/>
      <c r="F11049"/>
      <c r="G11049"/>
      <c r="H11049"/>
      <c r="I11049"/>
      <c r="J11049"/>
      <c r="K11049"/>
      <c r="L11049"/>
      <c r="M11049"/>
      <c r="N11049"/>
      <c r="O11049"/>
      <c r="P11049"/>
      <c r="Q11049"/>
      <c r="R11049"/>
      <c r="S11049"/>
      <c r="T11049"/>
      <c r="U11049"/>
      <c r="V11049"/>
      <c r="W11049"/>
      <c r="X11049"/>
      <c r="Y11049"/>
      <c r="Z11049"/>
      <c r="AA11049"/>
      <c r="AB11049"/>
      <c r="AC11049"/>
      <c r="AD11049"/>
      <c r="AE11049"/>
      <c r="AF11049"/>
      <c r="AG11049"/>
      <c r="AH11049"/>
      <c r="AI11049"/>
      <c r="AJ11049"/>
      <c r="AK11049"/>
    </row>
    <row r="11050" spans="1:49">
      <c r="A11050"/>
      <c r="B11050"/>
      <c r="C11050"/>
      <c r="D11050"/>
      <c r="E11050"/>
      <c r="F11050"/>
      <c r="G11050"/>
      <c r="H11050"/>
      <c r="I11050"/>
      <c r="J11050"/>
      <c r="K11050"/>
      <c r="L11050"/>
      <c r="M11050"/>
      <c r="N11050"/>
      <c r="O11050"/>
      <c r="P11050"/>
      <c r="Q11050"/>
      <c r="R11050"/>
      <c r="S11050"/>
      <c r="T11050"/>
      <c r="U11050"/>
      <c r="V11050"/>
      <c r="W11050"/>
      <c r="X11050"/>
      <c r="Y11050"/>
      <c r="Z11050"/>
      <c r="AA11050"/>
      <c r="AB11050"/>
      <c r="AC11050"/>
      <c r="AD11050"/>
      <c r="AE11050"/>
      <c r="AF11050"/>
      <c r="AG11050"/>
      <c r="AH11050"/>
      <c r="AI11050"/>
      <c r="AJ11050"/>
      <c r="AK11050"/>
    </row>
    <row r="11051" spans="1:49">
      <c r="A11051"/>
      <c r="B11051"/>
      <c r="C11051"/>
      <c r="D11051"/>
      <c r="E11051"/>
      <c r="F11051"/>
      <c r="G11051"/>
      <c r="H11051"/>
      <c r="I11051"/>
      <c r="J11051"/>
      <c r="K11051"/>
      <c r="L11051"/>
      <c r="M11051"/>
      <c r="N11051"/>
      <c r="O11051"/>
      <c r="P11051"/>
      <c r="Q11051"/>
      <c r="R11051"/>
      <c r="S11051"/>
      <c r="T11051"/>
      <c r="U11051"/>
      <c r="V11051"/>
      <c r="W11051"/>
      <c r="X11051"/>
      <c r="Y11051"/>
      <c r="Z11051"/>
      <c r="AA11051"/>
      <c r="AB11051"/>
      <c r="AC11051"/>
      <c r="AD11051"/>
      <c r="AE11051"/>
      <c r="AF11051"/>
      <c r="AG11051"/>
      <c r="AH11051"/>
      <c r="AI11051"/>
      <c r="AJ11051"/>
      <c r="AK11051"/>
    </row>
    <row r="11052" spans="1:49">
      <c r="A11052"/>
      <c r="B11052"/>
      <c r="C11052"/>
      <c r="D11052"/>
      <c r="E11052"/>
      <c r="F11052"/>
      <c r="G11052"/>
      <c r="H11052"/>
      <c r="I11052"/>
      <c r="J11052"/>
      <c r="K11052"/>
      <c r="L11052"/>
      <c r="M11052"/>
      <c r="N11052"/>
      <c r="O11052"/>
      <c r="P11052"/>
      <c r="Q11052"/>
      <c r="R11052"/>
      <c r="S11052"/>
      <c r="T11052"/>
      <c r="U11052"/>
      <c r="V11052"/>
      <c r="W11052"/>
      <c r="X11052"/>
      <c r="Y11052"/>
      <c r="Z11052"/>
      <c r="AA11052"/>
      <c r="AB11052"/>
      <c r="AC11052"/>
      <c r="AD11052"/>
      <c r="AE11052"/>
      <c r="AF11052"/>
      <c r="AG11052"/>
      <c r="AH11052"/>
      <c r="AI11052"/>
      <c r="AJ11052"/>
      <c r="AK11052"/>
    </row>
    <row r="11053" spans="1:49">
      <c r="A11053"/>
      <c r="B11053"/>
      <c r="C11053"/>
      <c r="D11053"/>
      <c r="E11053"/>
      <c r="F11053"/>
      <c r="G11053"/>
      <c r="H11053"/>
      <c r="I11053"/>
      <c r="J11053"/>
      <c r="K11053"/>
      <c r="L11053"/>
      <c r="M11053"/>
      <c r="N11053"/>
      <c r="O11053"/>
      <c r="P11053"/>
      <c r="Q11053"/>
      <c r="R11053"/>
      <c r="S11053"/>
      <c r="T11053"/>
      <c r="U11053"/>
      <c r="V11053"/>
      <c r="W11053"/>
      <c r="X11053"/>
      <c r="Y11053"/>
      <c r="Z11053"/>
      <c r="AA11053"/>
      <c r="AB11053"/>
      <c r="AC11053"/>
      <c r="AD11053"/>
      <c r="AE11053"/>
      <c r="AF11053"/>
      <c r="AG11053"/>
      <c r="AH11053"/>
      <c r="AI11053"/>
      <c r="AJ11053"/>
      <c r="AK11053"/>
    </row>
    <row r="11054" spans="1:49">
      <c r="A11054"/>
      <c r="B11054"/>
      <c r="C11054"/>
      <c r="D11054"/>
      <c r="E11054"/>
      <c r="F11054"/>
      <c r="G11054"/>
      <c r="H11054"/>
      <c r="I11054"/>
      <c r="J11054"/>
      <c r="K11054"/>
      <c r="L11054"/>
      <c r="M11054"/>
      <c r="N11054"/>
      <c r="O11054"/>
      <c r="P11054"/>
      <c r="Q11054"/>
      <c r="R11054"/>
      <c r="S11054"/>
      <c r="T11054"/>
      <c r="U11054"/>
      <c r="V11054"/>
      <c r="W11054"/>
      <c r="X11054"/>
      <c r="Y11054"/>
      <c r="Z11054"/>
      <c r="AA11054"/>
      <c r="AB11054"/>
      <c r="AC11054"/>
      <c r="AD11054"/>
      <c r="AE11054"/>
      <c r="AF11054"/>
      <c r="AG11054"/>
      <c r="AH11054"/>
      <c r="AI11054"/>
      <c r="AJ11054"/>
      <c r="AK11054"/>
    </row>
    <row r="11055" spans="1:49">
      <c r="A11055"/>
      <c r="B11055"/>
      <c r="C11055"/>
      <c r="D11055"/>
      <c r="E11055"/>
      <c r="F11055"/>
      <c r="G11055"/>
      <c r="H11055"/>
      <c r="I11055"/>
      <c r="J11055"/>
      <c r="K11055"/>
      <c r="L11055"/>
      <c r="M11055"/>
      <c r="N11055"/>
      <c r="O11055"/>
      <c r="P11055"/>
      <c r="Q11055"/>
      <c r="R11055"/>
      <c r="S11055"/>
      <c r="T11055"/>
      <c r="U11055"/>
      <c r="V11055"/>
      <c r="W11055"/>
      <c r="X11055"/>
      <c r="Y11055"/>
      <c r="Z11055"/>
      <c r="AA11055"/>
      <c r="AB11055"/>
      <c r="AC11055"/>
      <c r="AD11055"/>
      <c r="AE11055"/>
      <c r="AF11055"/>
      <c r="AG11055"/>
      <c r="AH11055"/>
      <c r="AI11055"/>
      <c r="AJ11055"/>
      <c r="AK11055"/>
    </row>
    <row r="11056" spans="1:49">
      <c r="A11056"/>
      <c r="B11056"/>
      <c r="C11056"/>
      <c r="D11056"/>
      <c r="E11056"/>
      <c r="F11056"/>
      <c r="G11056"/>
      <c r="H11056"/>
      <c r="I11056"/>
      <c r="J11056"/>
      <c r="K11056"/>
      <c r="L11056"/>
      <c r="M11056"/>
      <c r="N11056"/>
      <c r="O11056"/>
      <c r="P11056"/>
      <c r="Q11056"/>
      <c r="R11056"/>
      <c r="S11056"/>
      <c r="T11056"/>
      <c r="U11056"/>
      <c r="V11056"/>
      <c r="W11056"/>
      <c r="X11056"/>
      <c r="Y11056"/>
      <c r="Z11056"/>
      <c r="AA11056"/>
      <c r="AB11056"/>
      <c r="AC11056"/>
      <c r="AD11056"/>
      <c r="AE11056"/>
      <c r="AF11056"/>
      <c r="AG11056"/>
      <c r="AH11056"/>
      <c r="AI11056"/>
      <c r="AJ11056"/>
      <c r="AK11056"/>
    </row>
    <row r="11057" spans="1:37">
      <c r="A11057"/>
      <c r="B11057"/>
      <c r="C11057"/>
      <c r="D11057"/>
      <c r="E11057"/>
      <c r="F11057"/>
      <c r="G11057"/>
      <c r="H11057"/>
      <c r="I11057"/>
      <c r="J11057"/>
      <c r="K11057"/>
      <c r="L11057"/>
      <c r="M11057"/>
      <c r="N11057"/>
      <c r="O11057"/>
      <c r="P11057"/>
      <c r="Q11057"/>
      <c r="R11057"/>
      <c r="S11057"/>
      <c r="T11057"/>
      <c r="U11057"/>
      <c r="V11057"/>
      <c r="W11057"/>
      <c r="X11057"/>
      <c r="Y11057"/>
      <c r="Z11057"/>
      <c r="AA11057"/>
      <c r="AB11057"/>
      <c r="AC11057"/>
      <c r="AD11057"/>
      <c r="AE11057"/>
      <c r="AF11057"/>
      <c r="AG11057"/>
      <c r="AH11057"/>
      <c r="AI11057"/>
      <c r="AJ11057"/>
      <c r="AK11057"/>
    </row>
    <row r="11058" spans="1:37">
      <c r="A11058"/>
      <c r="B11058"/>
      <c r="C11058"/>
      <c r="D11058"/>
      <c r="E11058"/>
      <c r="F11058"/>
      <c r="G11058"/>
      <c r="H11058"/>
      <c r="I11058"/>
      <c r="J11058"/>
      <c r="K11058"/>
      <c r="L11058"/>
      <c r="M11058"/>
      <c r="N11058"/>
      <c r="O11058"/>
      <c r="P11058"/>
      <c r="Q11058"/>
      <c r="R11058"/>
      <c r="S11058"/>
      <c r="T11058"/>
      <c r="U11058"/>
      <c r="V11058"/>
      <c r="W11058"/>
      <c r="X11058"/>
      <c r="Y11058"/>
      <c r="Z11058"/>
      <c r="AA11058"/>
      <c r="AB11058"/>
      <c r="AC11058"/>
      <c r="AD11058"/>
      <c r="AE11058"/>
      <c r="AF11058"/>
      <c r="AG11058"/>
      <c r="AH11058"/>
      <c r="AI11058"/>
      <c r="AJ11058"/>
      <c r="AK11058"/>
    </row>
    <row r="11059" spans="1:37">
      <c r="A11059"/>
      <c r="B11059"/>
      <c r="C11059"/>
      <c r="D11059"/>
      <c r="E11059"/>
      <c r="F11059"/>
      <c r="G11059"/>
      <c r="H11059"/>
      <c r="I11059"/>
      <c r="J11059"/>
      <c r="K11059"/>
      <c r="L11059"/>
      <c r="M11059"/>
      <c r="N11059"/>
      <c r="O11059"/>
      <c r="P11059"/>
      <c r="Q11059"/>
      <c r="R11059"/>
      <c r="S11059"/>
      <c r="T11059"/>
      <c r="U11059"/>
      <c r="V11059"/>
      <c r="W11059"/>
      <c r="X11059"/>
      <c r="Y11059"/>
      <c r="Z11059"/>
      <c r="AA11059"/>
      <c r="AB11059"/>
      <c r="AC11059"/>
      <c r="AD11059"/>
      <c r="AE11059"/>
      <c r="AF11059"/>
      <c r="AG11059"/>
      <c r="AH11059"/>
      <c r="AI11059"/>
      <c r="AJ11059"/>
      <c r="AK11059"/>
    </row>
    <row r="11060" spans="1:37">
      <c r="A11060"/>
      <c r="B11060"/>
      <c r="C11060"/>
      <c r="D11060"/>
      <c r="E11060"/>
      <c r="F11060"/>
      <c r="G11060"/>
      <c r="H11060"/>
      <c r="I11060"/>
      <c r="J11060"/>
      <c r="K11060"/>
      <c r="L11060"/>
      <c r="M11060"/>
      <c r="N11060"/>
      <c r="O11060"/>
      <c r="P11060"/>
      <c r="Q11060"/>
      <c r="R11060"/>
      <c r="S11060"/>
      <c r="T11060"/>
      <c r="U11060"/>
      <c r="V11060"/>
      <c r="W11060"/>
      <c r="X11060"/>
      <c r="Y11060"/>
      <c r="Z11060"/>
      <c r="AA11060"/>
      <c r="AB11060"/>
      <c r="AC11060"/>
      <c r="AD11060"/>
      <c r="AE11060"/>
      <c r="AF11060"/>
      <c r="AG11060"/>
      <c r="AH11060"/>
      <c r="AI11060"/>
      <c r="AJ11060"/>
      <c r="AK11060"/>
    </row>
    <row r="11061" spans="1:37">
      <c r="A11061"/>
      <c r="B11061"/>
      <c r="C11061"/>
      <c r="D11061"/>
      <c r="E11061"/>
      <c r="F11061"/>
      <c r="G11061"/>
      <c r="H11061"/>
      <c r="I11061"/>
      <c r="J11061"/>
      <c r="K11061"/>
      <c r="L11061"/>
      <c r="M11061"/>
      <c r="N11061"/>
      <c r="O11061"/>
      <c r="P11061"/>
      <c r="Q11061"/>
      <c r="R11061"/>
      <c r="S11061"/>
      <c r="T11061"/>
      <c r="U11061"/>
      <c r="V11061"/>
      <c r="W11061"/>
      <c r="X11061"/>
      <c r="Y11061"/>
      <c r="Z11061"/>
      <c r="AA11061"/>
      <c r="AB11061"/>
      <c r="AC11061"/>
      <c r="AD11061"/>
      <c r="AE11061"/>
      <c r="AF11061"/>
      <c r="AG11061"/>
      <c r="AH11061"/>
      <c r="AI11061"/>
      <c r="AJ11061"/>
      <c r="AK11061"/>
    </row>
    <row r="11062" spans="1:37">
      <c r="A11062"/>
      <c r="B11062"/>
      <c r="C11062"/>
      <c r="D11062"/>
      <c r="E11062"/>
      <c r="F11062"/>
      <c r="G11062"/>
      <c r="H11062"/>
      <c r="I11062"/>
      <c r="J11062"/>
      <c r="K11062"/>
      <c r="L11062"/>
      <c r="M11062"/>
      <c r="N11062"/>
      <c r="O11062"/>
      <c r="P11062"/>
      <c r="Q11062"/>
      <c r="R11062"/>
      <c r="S11062"/>
      <c r="T11062"/>
      <c r="U11062"/>
      <c r="V11062"/>
      <c r="W11062"/>
      <c r="X11062"/>
      <c r="Y11062"/>
      <c r="Z11062"/>
      <c r="AA11062"/>
      <c r="AB11062"/>
      <c r="AC11062"/>
      <c r="AD11062"/>
      <c r="AE11062"/>
      <c r="AF11062"/>
      <c r="AG11062"/>
      <c r="AH11062"/>
      <c r="AI11062"/>
      <c r="AJ11062"/>
      <c r="AK11062"/>
    </row>
    <row r="11063" spans="1:37">
      <c r="A11063"/>
      <c r="B11063"/>
      <c r="C11063"/>
      <c r="D11063"/>
      <c r="E11063"/>
      <c r="F11063"/>
      <c r="G11063"/>
      <c r="H11063"/>
      <c r="I11063"/>
      <c r="J11063"/>
      <c r="K11063"/>
      <c r="L11063"/>
      <c r="M11063"/>
      <c r="N11063"/>
      <c r="O11063"/>
      <c r="P11063"/>
      <c r="Q11063"/>
      <c r="R11063"/>
      <c r="S11063"/>
      <c r="T11063"/>
      <c r="U11063"/>
      <c r="V11063"/>
      <c r="W11063"/>
      <c r="X11063"/>
      <c r="Y11063"/>
      <c r="Z11063"/>
      <c r="AA11063"/>
      <c r="AB11063"/>
      <c r="AC11063"/>
      <c r="AD11063"/>
      <c r="AE11063"/>
      <c r="AF11063"/>
      <c r="AG11063"/>
      <c r="AH11063"/>
      <c r="AI11063"/>
      <c r="AJ11063"/>
      <c r="AK11063"/>
    </row>
    <row r="11064" spans="1:37">
      <c r="A11064"/>
      <c r="B11064"/>
      <c r="C11064"/>
      <c r="D11064"/>
      <c r="E11064"/>
      <c r="F11064"/>
      <c r="G11064"/>
      <c r="H11064"/>
      <c r="I11064"/>
      <c r="J11064"/>
      <c r="K11064"/>
      <c r="L11064"/>
      <c r="M11064"/>
      <c r="N11064"/>
      <c r="O11064"/>
      <c r="P11064"/>
      <c r="Q11064"/>
      <c r="R11064"/>
      <c r="S11064"/>
      <c r="T11064"/>
      <c r="U11064"/>
      <c r="V11064"/>
      <c r="W11064"/>
      <c r="X11064"/>
      <c r="Y11064"/>
      <c r="Z11064"/>
      <c r="AA11064"/>
      <c r="AB11064"/>
      <c r="AC11064"/>
      <c r="AD11064"/>
      <c r="AE11064"/>
      <c r="AF11064"/>
      <c r="AG11064"/>
      <c r="AH11064"/>
      <c r="AI11064"/>
      <c r="AJ11064"/>
      <c r="AK11064"/>
    </row>
    <row r="11065" spans="1:37">
      <c r="A11065"/>
      <c r="B11065"/>
      <c r="C11065"/>
      <c r="D11065"/>
      <c r="E11065"/>
      <c r="F11065"/>
      <c r="G11065"/>
      <c r="H11065"/>
      <c r="I11065"/>
      <c r="J11065"/>
      <c r="K11065"/>
      <c r="L11065"/>
      <c r="M11065"/>
      <c r="N11065"/>
      <c r="O11065"/>
      <c r="P11065"/>
      <c r="Q11065"/>
      <c r="R11065"/>
      <c r="S11065"/>
      <c r="T11065"/>
      <c r="U11065"/>
      <c r="V11065"/>
      <c r="W11065"/>
      <c r="X11065"/>
      <c r="Y11065"/>
      <c r="Z11065"/>
      <c r="AA11065"/>
      <c r="AB11065"/>
      <c r="AC11065"/>
      <c r="AD11065"/>
      <c r="AE11065"/>
      <c r="AF11065"/>
      <c r="AG11065"/>
      <c r="AH11065"/>
      <c r="AI11065"/>
      <c r="AJ11065"/>
      <c r="AK11065"/>
    </row>
    <row r="11066" spans="1:37">
      <c r="A11066"/>
      <c r="B11066"/>
      <c r="C11066"/>
      <c r="D11066"/>
      <c r="E11066"/>
      <c r="F11066"/>
      <c r="G11066"/>
      <c r="H11066"/>
      <c r="I11066"/>
      <c r="J11066"/>
      <c r="K11066"/>
      <c r="L11066"/>
      <c r="M11066"/>
      <c r="N11066"/>
      <c r="O11066"/>
      <c r="P11066"/>
      <c r="Q11066"/>
      <c r="R11066"/>
      <c r="S11066"/>
      <c r="T11066"/>
      <c r="U11066"/>
      <c r="V11066"/>
      <c r="W11066"/>
      <c r="X11066"/>
      <c r="Y11066"/>
      <c r="Z11066"/>
      <c r="AA11066"/>
      <c r="AB11066"/>
      <c r="AC11066"/>
      <c r="AD11066"/>
      <c r="AE11066"/>
      <c r="AF11066"/>
      <c r="AG11066"/>
      <c r="AH11066"/>
      <c r="AI11066"/>
      <c r="AJ11066"/>
      <c r="AK11066"/>
    </row>
    <row r="11067" spans="1:37">
      <c r="A11067"/>
      <c r="B11067"/>
      <c r="C11067"/>
      <c r="D11067"/>
      <c r="E11067"/>
      <c r="F11067"/>
      <c r="G11067"/>
      <c r="H11067"/>
      <c r="I11067"/>
      <c r="J11067"/>
      <c r="K11067"/>
      <c r="L11067"/>
      <c r="M11067"/>
      <c r="N11067"/>
      <c r="O11067"/>
      <c r="P11067"/>
      <c r="Q11067"/>
      <c r="R11067"/>
      <c r="S11067"/>
      <c r="T11067"/>
      <c r="U11067"/>
      <c r="V11067"/>
      <c r="W11067"/>
      <c r="X11067"/>
      <c r="Y11067"/>
      <c r="Z11067"/>
      <c r="AA11067"/>
      <c r="AB11067"/>
      <c r="AC11067"/>
      <c r="AD11067"/>
      <c r="AE11067"/>
      <c r="AF11067"/>
      <c r="AG11067"/>
      <c r="AH11067"/>
      <c r="AI11067"/>
      <c r="AJ11067"/>
      <c r="AK11067"/>
    </row>
    <row r="11068" spans="1:37">
      <c r="A11068"/>
      <c r="B11068"/>
      <c r="C11068"/>
      <c r="D11068"/>
      <c r="E11068"/>
      <c r="F11068"/>
      <c r="G11068"/>
      <c r="H11068"/>
      <c r="I11068"/>
      <c r="J11068"/>
      <c r="K11068"/>
      <c r="L11068"/>
      <c r="M11068"/>
      <c r="N11068"/>
      <c r="O11068"/>
      <c r="P11068"/>
      <c r="Q11068"/>
      <c r="R11068"/>
      <c r="S11068"/>
      <c r="T11068"/>
      <c r="U11068"/>
      <c r="V11068"/>
      <c r="W11068"/>
      <c r="X11068"/>
      <c r="Y11068"/>
      <c r="Z11068"/>
      <c r="AA11068"/>
      <c r="AB11068"/>
      <c r="AC11068"/>
      <c r="AD11068"/>
      <c r="AE11068"/>
      <c r="AF11068"/>
      <c r="AG11068"/>
      <c r="AH11068"/>
      <c r="AI11068"/>
      <c r="AJ11068"/>
      <c r="AK11068"/>
    </row>
    <row r="11069" spans="1:37">
      <c r="A11069"/>
      <c r="B11069"/>
      <c r="C11069"/>
      <c r="D11069"/>
      <c r="E11069"/>
      <c r="F11069"/>
      <c r="G11069"/>
      <c r="H11069"/>
      <c r="I11069"/>
      <c r="J11069"/>
      <c r="K11069"/>
      <c r="L11069"/>
      <c r="M11069"/>
      <c r="N11069"/>
      <c r="O11069"/>
      <c r="P11069"/>
      <c r="Q11069"/>
      <c r="R11069"/>
      <c r="S11069"/>
      <c r="T11069"/>
      <c r="U11069"/>
      <c r="V11069"/>
      <c r="W11069"/>
      <c r="X11069"/>
      <c r="Y11069"/>
      <c r="Z11069"/>
      <c r="AA11069"/>
      <c r="AB11069"/>
      <c r="AC11069"/>
      <c r="AD11069"/>
      <c r="AE11069"/>
      <c r="AF11069"/>
      <c r="AG11069"/>
      <c r="AH11069"/>
      <c r="AI11069"/>
      <c r="AJ11069"/>
      <c r="AK11069"/>
    </row>
    <row r="11070" spans="1:37">
      <c r="A11070"/>
      <c r="B11070"/>
      <c r="C11070"/>
      <c r="D11070"/>
      <c r="E11070"/>
      <c r="F11070"/>
      <c r="G11070"/>
      <c r="H11070"/>
      <c r="I11070"/>
      <c r="J11070"/>
      <c r="K11070"/>
      <c r="L11070"/>
      <c r="M11070"/>
      <c r="N11070"/>
      <c r="O11070"/>
      <c r="P11070"/>
      <c r="Q11070"/>
      <c r="R11070"/>
      <c r="S11070"/>
      <c r="T11070"/>
      <c r="U11070"/>
      <c r="V11070"/>
      <c r="W11070"/>
      <c r="X11070"/>
      <c r="Y11070"/>
      <c r="Z11070"/>
      <c r="AA11070"/>
      <c r="AB11070"/>
      <c r="AC11070"/>
      <c r="AD11070"/>
      <c r="AE11070"/>
      <c r="AF11070"/>
      <c r="AG11070"/>
      <c r="AH11070"/>
      <c r="AI11070"/>
      <c r="AJ11070"/>
      <c r="AK11070"/>
    </row>
    <row r="11071" spans="1:37">
      <c r="A11071"/>
      <c r="B11071"/>
      <c r="C11071"/>
      <c r="D11071"/>
      <c r="E11071"/>
      <c r="F11071"/>
      <c r="G11071"/>
      <c r="H11071"/>
      <c r="I11071"/>
      <c r="J11071"/>
      <c r="K11071"/>
      <c r="L11071"/>
      <c r="M11071"/>
      <c r="N11071"/>
      <c r="O11071"/>
      <c r="P11071"/>
      <c r="Q11071"/>
      <c r="R11071"/>
      <c r="S11071"/>
      <c r="T11071"/>
      <c r="U11071"/>
      <c r="V11071"/>
      <c r="W11071"/>
      <c r="X11071"/>
      <c r="Y11071"/>
      <c r="Z11071"/>
      <c r="AA11071"/>
      <c r="AB11071"/>
      <c r="AC11071"/>
      <c r="AD11071"/>
      <c r="AE11071"/>
      <c r="AF11071"/>
      <c r="AG11071"/>
      <c r="AH11071"/>
      <c r="AI11071"/>
      <c r="AJ11071"/>
      <c r="AK11071"/>
    </row>
    <row r="11081" spans="1:49">
      <c r="A11081"/>
      <c r="D11081"/>
      <c r="F11081"/>
      <c r="G11081" s="171"/>
      <c r="H11081"/>
      <c r="K11081"/>
      <c r="L11081"/>
    </row>
    <row r="11082" spans="1:49">
      <c r="A11082"/>
      <c r="B11082"/>
      <c r="F11082"/>
      <c r="G11082"/>
      <c r="H11082"/>
      <c r="K11082"/>
      <c r="L11082"/>
      <c r="N11082"/>
    </row>
    <row r="11083" spans="1:49">
      <c r="B11083"/>
      <c r="C11083"/>
      <c r="D11083"/>
      <c r="E11083"/>
      <c r="F11083"/>
      <c r="G11083"/>
      <c r="H11083"/>
      <c r="I11083"/>
      <c r="J11083"/>
      <c r="K11083"/>
      <c r="L11083"/>
      <c r="M11083"/>
      <c r="N11083"/>
      <c r="O11083"/>
      <c r="P11083"/>
      <c r="Q11083"/>
      <c r="R11083"/>
      <c r="S11083"/>
      <c r="T11083"/>
      <c r="U11083"/>
      <c r="V11083"/>
      <c r="W11083"/>
      <c r="X11083"/>
      <c r="Y11083"/>
      <c r="Z11083"/>
      <c r="AA11083"/>
      <c r="AB11083"/>
      <c r="AC11083"/>
      <c r="AD11083"/>
      <c r="AE11083"/>
      <c r="AF11083"/>
      <c r="AG11083"/>
      <c r="AH11083"/>
      <c r="AI11083"/>
      <c r="AJ11083"/>
      <c r="AK11083"/>
    </row>
    <row r="11084" spans="1:49">
      <c r="B11084"/>
      <c r="E11084"/>
      <c r="H11084"/>
      <c r="K11084"/>
      <c r="N11084"/>
      <c r="Q11084"/>
      <c r="T11084"/>
      <c r="W11084"/>
      <c r="Z11084"/>
      <c r="AC11084"/>
      <c r="AF11084"/>
      <c r="AI11084"/>
    </row>
    <row r="11085" spans="1:49">
      <c r="A11085"/>
      <c r="B11085"/>
      <c r="C11085"/>
      <c r="D11085"/>
      <c r="E11085"/>
      <c r="F11085"/>
      <c r="G11085"/>
      <c r="H11085"/>
      <c r="I11085"/>
      <c r="J11085"/>
      <c r="K11085"/>
      <c r="L11085"/>
      <c r="M11085"/>
      <c r="N11085"/>
      <c r="O11085"/>
      <c r="P11085"/>
      <c r="Q11085"/>
      <c r="R11085"/>
      <c r="S11085"/>
      <c r="T11085"/>
      <c r="U11085"/>
      <c r="V11085"/>
      <c r="W11085"/>
      <c r="X11085"/>
      <c r="Y11085"/>
      <c r="Z11085"/>
      <c r="AA11085"/>
      <c r="AB11085"/>
      <c r="AC11085"/>
      <c r="AD11085"/>
      <c r="AE11085"/>
      <c r="AF11085"/>
      <c r="AG11085"/>
      <c r="AH11085"/>
      <c r="AI11085"/>
      <c r="AJ11085"/>
      <c r="AK11085"/>
    </row>
    <row r="11086" spans="1:49">
      <c r="B11086" s="172"/>
      <c r="C11086" s="173"/>
      <c r="D11086" s="173"/>
      <c r="E11086" s="172"/>
      <c r="F11086" s="173"/>
      <c r="G11086" s="173"/>
      <c r="H11086" s="172"/>
      <c r="I11086" s="173"/>
      <c r="J11086" s="173"/>
      <c r="K11086" s="172"/>
      <c r="L11086" s="173"/>
      <c r="M11086" s="173"/>
      <c r="N11086" s="172"/>
      <c r="O11086" s="173"/>
      <c r="P11086" s="173"/>
      <c r="Q11086" s="172"/>
      <c r="R11086" s="173"/>
      <c r="S11086" s="173"/>
      <c r="T11086" s="172"/>
      <c r="U11086" s="173"/>
      <c r="V11086" s="173"/>
      <c r="W11086" s="172"/>
      <c r="X11086" s="173"/>
      <c r="Y11086" s="173"/>
      <c r="Z11086" s="172"/>
      <c r="AA11086" s="173"/>
      <c r="AB11086" s="173"/>
      <c r="AC11086" s="172"/>
      <c r="AD11086" s="173"/>
      <c r="AE11086" s="173"/>
      <c r="AF11086" s="172"/>
      <c r="AG11086" s="173"/>
      <c r="AH11086" s="173"/>
      <c r="AI11086" s="172"/>
      <c r="AJ11086" s="173"/>
      <c r="AK11086" s="173"/>
      <c r="AN11086" s="165" t="e">
        <f>1/($B11086*(1/$B11084)*(1/(5/7+2/7*$D11086))*$B11096/SUM($B11088:$B11111))</f>
        <v>#DIV/0!</v>
      </c>
      <c r="AO11086" s="165" t="e">
        <f>1/(B11086*(1/B11084)*(1/(5/7+2/7*D11086)))</f>
        <v>#DIV/0!</v>
      </c>
      <c r="AP11086" s="165"/>
      <c r="AR11086" s="170">
        <f>CHOOSE(AV$3,C11086,F11086,I11086,L11086,O11086,R11086,U11086,X11086,AA11086,AD11086,AG11086,AJ11086)</f>
        <v>0</v>
      </c>
      <c r="AS11086" s="166"/>
      <c r="AT11086" s="166"/>
      <c r="AV11086" s="116" t="e">
        <f>AN11086/AR11086</f>
        <v>#DIV/0!</v>
      </c>
      <c r="AW11086" s="167" t="e">
        <f>AO11086/AR11086</f>
        <v>#DIV/0!</v>
      </c>
    </row>
    <row r="11087" spans="1:49">
      <c r="A11087"/>
      <c r="B11087"/>
      <c r="C11087"/>
      <c r="D11087"/>
      <c r="E11087"/>
      <c r="F11087"/>
      <c r="G11087"/>
      <c r="H11087"/>
      <c r="I11087"/>
      <c r="J11087"/>
      <c r="K11087"/>
      <c r="L11087"/>
      <c r="M11087"/>
      <c r="N11087"/>
      <c r="O11087"/>
      <c r="P11087"/>
      <c r="Q11087"/>
      <c r="R11087"/>
      <c r="S11087"/>
      <c r="T11087"/>
      <c r="U11087"/>
      <c r="V11087"/>
      <c r="W11087"/>
      <c r="X11087"/>
      <c r="Y11087"/>
      <c r="Z11087"/>
      <c r="AA11087"/>
      <c r="AB11087"/>
      <c r="AC11087"/>
      <c r="AD11087"/>
      <c r="AE11087"/>
      <c r="AF11087"/>
      <c r="AG11087"/>
      <c r="AH11087"/>
      <c r="AI11087"/>
      <c r="AJ11087"/>
      <c r="AK11087"/>
    </row>
    <row r="11088" spans="1:49">
      <c r="A11088"/>
      <c r="B11088"/>
      <c r="C11088"/>
      <c r="D11088"/>
      <c r="E11088"/>
      <c r="F11088"/>
      <c r="G11088"/>
      <c r="H11088"/>
      <c r="I11088"/>
      <c r="J11088"/>
      <c r="K11088"/>
      <c r="L11088"/>
      <c r="M11088"/>
      <c r="N11088"/>
      <c r="O11088"/>
      <c r="P11088"/>
      <c r="Q11088"/>
      <c r="R11088"/>
      <c r="S11088"/>
      <c r="T11088"/>
      <c r="U11088"/>
      <c r="V11088"/>
      <c r="W11088"/>
      <c r="X11088"/>
      <c r="Y11088"/>
      <c r="Z11088"/>
      <c r="AA11088"/>
      <c r="AB11088"/>
      <c r="AC11088"/>
      <c r="AD11088"/>
      <c r="AE11088"/>
      <c r="AF11088"/>
      <c r="AG11088"/>
      <c r="AH11088"/>
      <c r="AI11088"/>
      <c r="AJ11088"/>
      <c r="AK11088"/>
    </row>
    <row r="11089" spans="1:37">
      <c r="A11089"/>
      <c r="B11089"/>
      <c r="C11089"/>
      <c r="D11089"/>
      <c r="E11089"/>
      <c r="F11089"/>
      <c r="G11089"/>
      <c r="H11089"/>
      <c r="I11089"/>
      <c r="J11089"/>
      <c r="K11089"/>
      <c r="L11089"/>
      <c r="M11089"/>
      <c r="N11089"/>
      <c r="O11089"/>
      <c r="P11089"/>
      <c r="Q11089"/>
      <c r="R11089"/>
      <c r="S11089"/>
      <c r="T11089"/>
      <c r="U11089"/>
      <c r="V11089"/>
      <c r="W11089"/>
      <c r="X11089"/>
      <c r="Y11089"/>
      <c r="Z11089"/>
      <c r="AA11089"/>
      <c r="AB11089"/>
      <c r="AC11089"/>
      <c r="AD11089"/>
      <c r="AE11089"/>
      <c r="AF11089"/>
      <c r="AG11089"/>
      <c r="AH11089"/>
      <c r="AI11089"/>
      <c r="AJ11089"/>
      <c r="AK11089"/>
    </row>
    <row r="11090" spans="1:37">
      <c r="A11090"/>
      <c r="B11090"/>
      <c r="C11090"/>
      <c r="D11090"/>
      <c r="E11090"/>
      <c r="F11090"/>
      <c r="G11090"/>
      <c r="H11090"/>
      <c r="I11090"/>
      <c r="J11090"/>
      <c r="K11090"/>
      <c r="L11090"/>
      <c r="M11090"/>
      <c r="N11090"/>
      <c r="O11090"/>
      <c r="P11090"/>
      <c r="Q11090"/>
      <c r="R11090"/>
      <c r="S11090"/>
      <c r="T11090"/>
      <c r="U11090"/>
      <c r="V11090"/>
      <c r="W11090"/>
      <c r="X11090"/>
      <c r="Y11090"/>
      <c r="Z11090"/>
      <c r="AA11090"/>
      <c r="AB11090"/>
      <c r="AC11090"/>
      <c r="AD11090"/>
      <c r="AE11090"/>
      <c r="AF11090"/>
      <c r="AG11090"/>
      <c r="AH11090"/>
      <c r="AI11090"/>
      <c r="AJ11090"/>
      <c r="AK11090"/>
    </row>
    <row r="11091" spans="1:37">
      <c r="A11091"/>
      <c r="B11091"/>
      <c r="C11091"/>
      <c r="D11091"/>
      <c r="E11091"/>
      <c r="F11091"/>
      <c r="G11091"/>
      <c r="H11091"/>
      <c r="I11091"/>
      <c r="J11091"/>
      <c r="K11091"/>
      <c r="L11091"/>
      <c r="M11091"/>
      <c r="N11091"/>
      <c r="O11091"/>
      <c r="P11091"/>
      <c r="Q11091"/>
      <c r="R11091"/>
      <c r="S11091"/>
      <c r="T11091"/>
      <c r="U11091"/>
      <c r="V11091"/>
      <c r="W11091"/>
      <c r="X11091"/>
      <c r="Y11091"/>
      <c r="Z11091"/>
      <c r="AA11091"/>
      <c r="AB11091"/>
      <c r="AC11091"/>
      <c r="AD11091"/>
      <c r="AE11091"/>
      <c r="AF11091"/>
      <c r="AG11091"/>
      <c r="AH11091"/>
      <c r="AI11091"/>
      <c r="AJ11091"/>
      <c r="AK11091"/>
    </row>
    <row r="11092" spans="1:37">
      <c r="A11092"/>
      <c r="B11092"/>
      <c r="C11092"/>
      <c r="D11092"/>
      <c r="E11092"/>
      <c r="F11092"/>
      <c r="G11092"/>
      <c r="H11092"/>
      <c r="I11092"/>
      <c r="J11092"/>
      <c r="K11092"/>
      <c r="L11092"/>
      <c r="M11092"/>
      <c r="N11092"/>
      <c r="O11092"/>
      <c r="P11092"/>
      <c r="Q11092"/>
      <c r="R11092"/>
      <c r="S11092"/>
      <c r="T11092"/>
      <c r="U11092"/>
      <c r="V11092"/>
      <c r="W11092"/>
      <c r="X11092"/>
      <c r="Y11092"/>
      <c r="Z11092"/>
      <c r="AA11092"/>
      <c r="AB11092"/>
      <c r="AC11092"/>
      <c r="AD11092"/>
      <c r="AE11092"/>
      <c r="AF11092"/>
      <c r="AG11092"/>
      <c r="AH11092"/>
      <c r="AI11092"/>
      <c r="AJ11092"/>
      <c r="AK11092"/>
    </row>
    <row r="11093" spans="1:37">
      <c r="A11093"/>
      <c r="B11093"/>
      <c r="C11093"/>
      <c r="D11093"/>
      <c r="E11093"/>
      <c r="F11093"/>
      <c r="G11093"/>
      <c r="H11093"/>
      <c r="I11093"/>
      <c r="J11093"/>
      <c r="K11093"/>
      <c r="L11093"/>
      <c r="M11093"/>
      <c r="N11093"/>
      <c r="O11093"/>
      <c r="P11093"/>
      <c r="Q11093"/>
      <c r="R11093"/>
      <c r="S11093"/>
      <c r="T11093"/>
      <c r="U11093"/>
      <c r="V11093"/>
      <c r="W11093"/>
      <c r="X11093"/>
      <c r="Y11093"/>
      <c r="Z11093"/>
      <c r="AA11093"/>
      <c r="AB11093"/>
      <c r="AC11093"/>
      <c r="AD11093"/>
      <c r="AE11093"/>
      <c r="AF11093"/>
      <c r="AG11093"/>
      <c r="AH11093"/>
      <c r="AI11093"/>
      <c r="AJ11093"/>
      <c r="AK11093"/>
    </row>
    <row r="11094" spans="1:37">
      <c r="A11094"/>
      <c r="B11094"/>
      <c r="C11094"/>
      <c r="D11094"/>
      <c r="E11094"/>
      <c r="F11094"/>
      <c r="G11094"/>
      <c r="H11094"/>
      <c r="I11094"/>
      <c r="J11094"/>
      <c r="K11094"/>
      <c r="L11094"/>
      <c r="M11094"/>
      <c r="N11094"/>
      <c r="O11094"/>
      <c r="P11094"/>
      <c r="Q11094"/>
      <c r="R11094"/>
      <c r="S11094"/>
      <c r="T11094"/>
      <c r="U11094"/>
      <c r="V11094"/>
      <c r="W11094"/>
      <c r="X11094"/>
      <c r="Y11094"/>
      <c r="Z11094"/>
      <c r="AA11094"/>
      <c r="AB11094"/>
      <c r="AC11094"/>
      <c r="AD11094"/>
      <c r="AE11094"/>
      <c r="AF11094"/>
      <c r="AG11094"/>
      <c r="AH11094"/>
      <c r="AI11094"/>
      <c r="AJ11094"/>
      <c r="AK11094"/>
    </row>
    <row r="11095" spans="1:37">
      <c r="A11095"/>
      <c r="B11095"/>
      <c r="C11095"/>
      <c r="D11095"/>
      <c r="E11095"/>
      <c r="F11095"/>
      <c r="G11095"/>
      <c r="H11095"/>
      <c r="I11095"/>
      <c r="J11095"/>
      <c r="K11095"/>
      <c r="L11095"/>
      <c r="M11095"/>
      <c r="N11095"/>
      <c r="O11095"/>
      <c r="P11095"/>
      <c r="Q11095"/>
      <c r="R11095"/>
      <c r="S11095"/>
      <c r="T11095"/>
      <c r="U11095"/>
      <c r="V11095"/>
      <c r="W11095"/>
      <c r="X11095"/>
      <c r="Y11095"/>
      <c r="Z11095"/>
      <c r="AA11095"/>
      <c r="AB11095"/>
      <c r="AC11095"/>
      <c r="AD11095"/>
      <c r="AE11095"/>
      <c r="AF11095"/>
      <c r="AG11095"/>
      <c r="AH11095"/>
      <c r="AI11095"/>
      <c r="AJ11095"/>
      <c r="AK11095"/>
    </row>
    <row r="11096" spans="1:37">
      <c r="A11096"/>
      <c r="B11096"/>
      <c r="C11096"/>
      <c r="D11096"/>
      <c r="E11096"/>
      <c r="F11096"/>
      <c r="G11096"/>
      <c r="H11096"/>
      <c r="I11096"/>
      <c r="J11096"/>
      <c r="K11096"/>
      <c r="L11096"/>
      <c r="M11096"/>
      <c r="N11096"/>
      <c r="O11096"/>
      <c r="P11096"/>
      <c r="Q11096"/>
      <c r="R11096"/>
      <c r="S11096"/>
      <c r="T11096"/>
      <c r="U11096"/>
      <c r="V11096"/>
      <c r="W11096"/>
      <c r="X11096"/>
      <c r="Y11096"/>
      <c r="Z11096"/>
      <c r="AA11096"/>
      <c r="AB11096"/>
      <c r="AC11096"/>
      <c r="AD11096"/>
      <c r="AE11096"/>
      <c r="AF11096"/>
      <c r="AG11096"/>
      <c r="AH11096"/>
      <c r="AI11096"/>
      <c r="AJ11096"/>
      <c r="AK11096"/>
    </row>
    <row r="11097" spans="1:37">
      <c r="A11097"/>
      <c r="B11097"/>
      <c r="C11097"/>
      <c r="D11097"/>
      <c r="E11097"/>
      <c r="F11097"/>
      <c r="G11097"/>
      <c r="H11097"/>
      <c r="I11097"/>
      <c r="J11097"/>
      <c r="K11097"/>
      <c r="L11097"/>
      <c r="M11097"/>
      <c r="N11097"/>
      <c r="O11097"/>
      <c r="P11097"/>
      <c r="Q11097"/>
      <c r="R11097"/>
      <c r="S11097"/>
      <c r="T11097"/>
      <c r="U11097"/>
      <c r="V11097"/>
      <c r="W11097"/>
      <c r="X11097"/>
      <c r="Y11097"/>
      <c r="Z11097"/>
      <c r="AA11097"/>
      <c r="AB11097"/>
      <c r="AC11097"/>
      <c r="AD11097"/>
      <c r="AE11097"/>
      <c r="AF11097"/>
      <c r="AG11097"/>
      <c r="AH11097"/>
      <c r="AI11097"/>
      <c r="AJ11097"/>
      <c r="AK11097"/>
    </row>
    <row r="11098" spans="1:37">
      <c r="A11098"/>
      <c r="B11098"/>
      <c r="C11098"/>
      <c r="D11098"/>
      <c r="E11098"/>
      <c r="F11098"/>
      <c r="G11098"/>
      <c r="H11098"/>
      <c r="I11098"/>
      <c r="J11098"/>
      <c r="K11098"/>
      <c r="L11098"/>
      <c r="M11098"/>
      <c r="N11098"/>
      <c r="O11098"/>
      <c r="P11098"/>
      <c r="Q11098"/>
      <c r="R11098"/>
      <c r="S11098"/>
      <c r="T11098"/>
      <c r="U11098"/>
      <c r="V11098"/>
      <c r="W11098"/>
      <c r="X11098"/>
      <c r="Y11098"/>
      <c r="Z11098"/>
      <c r="AA11098"/>
      <c r="AB11098"/>
      <c r="AC11098"/>
      <c r="AD11098"/>
      <c r="AE11098"/>
      <c r="AF11098"/>
      <c r="AG11098"/>
      <c r="AH11098"/>
      <c r="AI11098"/>
      <c r="AJ11098"/>
      <c r="AK11098"/>
    </row>
    <row r="11099" spans="1:37">
      <c r="A11099"/>
      <c r="B11099"/>
      <c r="C11099"/>
      <c r="D11099"/>
      <c r="E11099"/>
      <c r="F11099"/>
      <c r="G11099"/>
      <c r="H11099"/>
      <c r="I11099"/>
      <c r="J11099"/>
      <c r="K11099"/>
      <c r="L11099"/>
      <c r="M11099"/>
      <c r="N11099"/>
      <c r="O11099"/>
      <c r="P11099"/>
      <c r="Q11099"/>
      <c r="R11099"/>
      <c r="S11099"/>
      <c r="T11099"/>
      <c r="U11099"/>
      <c r="V11099"/>
      <c r="W11099"/>
      <c r="X11099"/>
      <c r="Y11099"/>
      <c r="Z11099"/>
      <c r="AA11099"/>
      <c r="AB11099"/>
      <c r="AC11099"/>
      <c r="AD11099"/>
      <c r="AE11099"/>
      <c r="AF11099"/>
      <c r="AG11099"/>
      <c r="AH11099"/>
      <c r="AI11099"/>
      <c r="AJ11099"/>
      <c r="AK11099"/>
    </row>
    <row r="11100" spans="1:37">
      <c r="A11100"/>
      <c r="B11100"/>
      <c r="C11100"/>
      <c r="D11100"/>
      <c r="E11100"/>
      <c r="F11100"/>
      <c r="G11100"/>
      <c r="H11100"/>
      <c r="I11100"/>
      <c r="J11100"/>
      <c r="K11100"/>
      <c r="L11100"/>
      <c r="M11100"/>
      <c r="N11100"/>
      <c r="O11100"/>
      <c r="P11100"/>
      <c r="Q11100"/>
      <c r="R11100"/>
      <c r="S11100"/>
      <c r="T11100"/>
      <c r="U11100"/>
      <c r="V11100"/>
      <c r="W11100"/>
      <c r="X11100"/>
      <c r="Y11100"/>
      <c r="Z11100"/>
      <c r="AA11100"/>
      <c r="AB11100"/>
      <c r="AC11100"/>
      <c r="AD11100"/>
      <c r="AE11100"/>
      <c r="AF11100"/>
      <c r="AG11100"/>
      <c r="AH11100"/>
      <c r="AI11100"/>
      <c r="AJ11100"/>
      <c r="AK11100"/>
    </row>
    <row r="11101" spans="1:37">
      <c r="A11101"/>
      <c r="B11101"/>
      <c r="C11101"/>
      <c r="D11101"/>
      <c r="E11101"/>
      <c r="F11101"/>
      <c r="G11101"/>
      <c r="H11101"/>
      <c r="I11101"/>
      <c r="J11101"/>
      <c r="K11101"/>
      <c r="L11101"/>
      <c r="M11101"/>
      <c r="N11101"/>
      <c r="O11101"/>
      <c r="P11101"/>
      <c r="Q11101"/>
      <c r="R11101"/>
      <c r="S11101"/>
      <c r="T11101"/>
      <c r="U11101"/>
      <c r="V11101"/>
      <c r="W11101"/>
      <c r="X11101"/>
      <c r="Y11101"/>
      <c r="Z11101"/>
      <c r="AA11101"/>
      <c r="AB11101"/>
      <c r="AC11101"/>
      <c r="AD11101"/>
      <c r="AE11101"/>
      <c r="AF11101"/>
      <c r="AG11101"/>
      <c r="AH11101"/>
      <c r="AI11101"/>
      <c r="AJ11101"/>
      <c r="AK11101"/>
    </row>
    <row r="11102" spans="1:37">
      <c r="A11102"/>
      <c r="B11102"/>
      <c r="C11102"/>
      <c r="D11102"/>
      <c r="E11102"/>
      <c r="F11102"/>
      <c r="G11102"/>
      <c r="H11102"/>
      <c r="I11102"/>
      <c r="J11102"/>
      <c r="K11102"/>
      <c r="L11102"/>
      <c r="M11102"/>
      <c r="N11102"/>
      <c r="O11102"/>
      <c r="P11102"/>
      <c r="Q11102"/>
      <c r="R11102"/>
      <c r="S11102"/>
      <c r="T11102"/>
      <c r="U11102"/>
      <c r="V11102"/>
      <c r="W11102"/>
      <c r="X11102"/>
      <c r="Y11102"/>
      <c r="Z11102"/>
      <c r="AA11102"/>
      <c r="AB11102"/>
      <c r="AC11102"/>
      <c r="AD11102"/>
      <c r="AE11102"/>
      <c r="AF11102"/>
      <c r="AG11102"/>
      <c r="AH11102"/>
      <c r="AI11102"/>
      <c r="AJ11102"/>
      <c r="AK11102"/>
    </row>
    <row r="11103" spans="1:37">
      <c r="A11103"/>
      <c r="B11103"/>
      <c r="C11103"/>
      <c r="D11103"/>
      <c r="E11103"/>
      <c r="F11103"/>
      <c r="G11103"/>
      <c r="H11103"/>
      <c r="I11103"/>
      <c r="J11103"/>
      <c r="K11103"/>
      <c r="L11103"/>
      <c r="M11103"/>
      <c r="N11103"/>
      <c r="O11103"/>
      <c r="P11103"/>
      <c r="Q11103"/>
      <c r="R11103"/>
      <c r="S11103"/>
      <c r="T11103"/>
      <c r="U11103"/>
      <c r="V11103"/>
      <c r="W11103"/>
      <c r="X11103"/>
      <c r="Y11103"/>
      <c r="Z11103"/>
      <c r="AA11103"/>
      <c r="AB11103"/>
      <c r="AC11103"/>
      <c r="AD11103"/>
      <c r="AE11103"/>
      <c r="AF11103"/>
      <c r="AG11103"/>
      <c r="AH11103"/>
      <c r="AI11103"/>
      <c r="AJ11103"/>
      <c r="AK11103"/>
    </row>
    <row r="11104" spans="1:37">
      <c r="A11104"/>
      <c r="B11104"/>
      <c r="C11104"/>
      <c r="D11104"/>
      <c r="E11104"/>
      <c r="F11104"/>
      <c r="G11104"/>
      <c r="H11104"/>
      <c r="I11104"/>
      <c r="J11104"/>
      <c r="K11104"/>
      <c r="L11104"/>
      <c r="M11104"/>
      <c r="N11104"/>
      <c r="O11104"/>
      <c r="P11104"/>
      <c r="Q11104"/>
      <c r="R11104"/>
      <c r="S11104"/>
      <c r="T11104"/>
      <c r="U11104"/>
      <c r="V11104"/>
      <c r="W11104"/>
      <c r="X11104"/>
      <c r="Y11104"/>
      <c r="Z11104"/>
      <c r="AA11104"/>
      <c r="AB11104"/>
      <c r="AC11104"/>
      <c r="AD11104"/>
      <c r="AE11104"/>
      <c r="AF11104"/>
      <c r="AG11104"/>
      <c r="AH11104"/>
      <c r="AI11104"/>
      <c r="AJ11104"/>
      <c r="AK11104"/>
    </row>
    <row r="11105" spans="1:37">
      <c r="A11105"/>
      <c r="B11105"/>
      <c r="C11105"/>
      <c r="D11105"/>
      <c r="E11105"/>
      <c r="F11105"/>
      <c r="G11105"/>
      <c r="H11105"/>
      <c r="I11105"/>
      <c r="J11105"/>
      <c r="K11105"/>
      <c r="L11105"/>
      <c r="M11105"/>
      <c r="N11105"/>
      <c r="O11105"/>
      <c r="P11105"/>
      <c r="Q11105"/>
      <c r="R11105"/>
      <c r="S11105"/>
      <c r="T11105"/>
      <c r="U11105"/>
      <c r="V11105"/>
      <c r="W11105"/>
      <c r="X11105"/>
      <c r="Y11105"/>
      <c r="Z11105"/>
      <c r="AA11105"/>
      <c r="AB11105"/>
      <c r="AC11105"/>
      <c r="AD11105"/>
      <c r="AE11105"/>
      <c r="AF11105"/>
      <c r="AG11105"/>
      <c r="AH11105"/>
      <c r="AI11105"/>
      <c r="AJ11105"/>
      <c r="AK11105"/>
    </row>
    <row r="11106" spans="1:37">
      <c r="A11106"/>
      <c r="B11106"/>
      <c r="C11106"/>
      <c r="D11106"/>
      <c r="E11106"/>
      <c r="F11106"/>
      <c r="G11106"/>
      <c r="H11106"/>
      <c r="I11106"/>
      <c r="J11106"/>
      <c r="K11106"/>
      <c r="L11106"/>
      <c r="M11106"/>
      <c r="N11106"/>
      <c r="O11106"/>
      <c r="P11106"/>
      <c r="Q11106"/>
      <c r="R11106"/>
      <c r="S11106"/>
      <c r="T11106"/>
      <c r="U11106"/>
      <c r="V11106"/>
      <c r="W11106"/>
      <c r="X11106"/>
      <c r="Y11106"/>
      <c r="Z11106"/>
      <c r="AA11106"/>
      <c r="AB11106"/>
      <c r="AC11106"/>
      <c r="AD11106"/>
      <c r="AE11106"/>
      <c r="AF11106"/>
      <c r="AG11106"/>
      <c r="AH11106"/>
      <c r="AI11106"/>
      <c r="AJ11106"/>
      <c r="AK11106"/>
    </row>
    <row r="11107" spans="1:37">
      <c r="A11107"/>
      <c r="B11107"/>
      <c r="C11107"/>
      <c r="D11107"/>
      <c r="E11107"/>
      <c r="F11107"/>
      <c r="G11107"/>
      <c r="H11107"/>
      <c r="I11107"/>
      <c r="J11107"/>
      <c r="K11107"/>
      <c r="L11107"/>
      <c r="M11107"/>
      <c r="N11107"/>
      <c r="O11107"/>
      <c r="P11107"/>
      <c r="Q11107"/>
      <c r="R11107"/>
      <c r="S11107"/>
      <c r="T11107"/>
      <c r="U11107"/>
      <c r="V11107"/>
      <c r="W11107"/>
      <c r="X11107"/>
      <c r="Y11107"/>
      <c r="Z11107"/>
      <c r="AA11107"/>
      <c r="AB11107"/>
      <c r="AC11107"/>
      <c r="AD11107"/>
      <c r="AE11107"/>
      <c r="AF11107"/>
      <c r="AG11107"/>
      <c r="AH11107"/>
      <c r="AI11107"/>
      <c r="AJ11107"/>
      <c r="AK11107"/>
    </row>
    <row r="11108" spans="1:37">
      <c r="A11108"/>
      <c r="B11108"/>
      <c r="C11108"/>
      <c r="D11108"/>
      <c r="E11108"/>
      <c r="F11108"/>
      <c r="G11108"/>
      <c r="H11108"/>
      <c r="I11108"/>
      <c r="J11108"/>
      <c r="K11108"/>
      <c r="L11108"/>
      <c r="M11108"/>
      <c r="N11108"/>
      <c r="O11108"/>
      <c r="P11108"/>
      <c r="Q11108"/>
      <c r="R11108"/>
      <c r="S11108"/>
      <c r="T11108"/>
      <c r="U11108"/>
      <c r="V11108"/>
      <c r="W11108"/>
      <c r="X11108"/>
      <c r="Y11108"/>
      <c r="Z11108"/>
      <c r="AA11108"/>
      <c r="AB11108"/>
      <c r="AC11108"/>
      <c r="AD11108"/>
      <c r="AE11108"/>
      <c r="AF11108"/>
      <c r="AG11108"/>
      <c r="AH11108"/>
      <c r="AI11108"/>
      <c r="AJ11108"/>
      <c r="AK11108"/>
    </row>
    <row r="11109" spans="1:37">
      <c r="A11109"/>
      <c r="B11109"/>
      <c r="C11109"/>
      <c r="D11109"/>
      <c r="E11109"/>
      <c r="F11109"/>
      <c r="G11109"/>
      <c r="H11109"/>
      <c r="I11109"/>
      <c r="J11109"/>
      <c r="K11109"/>
      <c r="L11109"/>
      <c r="M11109"/>
      <c r="N11109"/>
      <c r="O11109"/>
      <c r="P11109"/>
      <c r="Q11109"/>
      <c r="R11109"/>
      <c r="S11109"/>
      <c r="T11109"/>
      <c r="U11109"/>
      <c r="V11109"/>
      <c r="W11109"/>
      <c r="X11109"/>
      <c r="Y11109"/>
      <c r="Z11109"/>
      <c r="AA11109"/>
      <c r="AB11109"/>
      <c r="AC11109"/>
      <c r="AD11109"/>
      <c r="AE11109"/>
      <c r="AF11109"/>
      <c r="AG11109"/>
      <c r="AH11109"/>
      <c r="AI11109"/>
      <c r="AJ11109"/>
      <c r="AK11109"/>
    </row>
    <row r="11110" spans="1:37">
      <c r="A11110"/>
      <c r="B11110"/>
      <c r="C11110"/>
      <c r="D11110"/>
      <c r="E11110"/>
      <c r="F11110"/>
      <c r="G11110"/>
      <c r="H11110"/>
      <c r="I11110"/>
      <c r="J11110"/>
      <c r="K11110"/>
      <c r="L11110"/>
      <c r="M11110"/>
      <c r="N11110"/>
      <c r="O11110"/>
      <c r="P11110"/>
      <c r="Q11110"/>
      <c r="R11110"/>
      <c r="S11110"/>
      <c r="T11110"/>
      <c r="U11110"/>
      <c r="V11110"/>
      <c r="W11110"/>
      <c r="X11110"/>
      <c r="Y11110"/>
      <c r="Z11110"/>
      <c r="AA11110"/>
      <c r="AB11110"/>
      <c r="AC11110"/>
      <c r="AD11110"/>
      <c r="AE11110"/>
      <c r="AF11110"/>
      <c r="AG11110"/>
      <c r="AH11110"/>
      <c r="AI11110"/>
      <c r="AJ11110"/>
      <c r="AK11110"/>
    </row>
    <row r="11111" spans="1:37">
      <c r="A11111"/>
      <c r="B11111"/>
      <c r="C11111"/>
      <c r="D11111"/>
      <c r="E11111"/>
      <c r="F11111"/>
      <c r="G11111"/>
      <c r="H11111"/>
      <c r="I11111"/>
      <c r="J11111"/>
      <c r="K11111"/>
      <c r="L11111"/>
      <c r="M11111"/>
      <c r="N11111"/>
      <c r="O11111"/>
      <c r="P11111"/>
      <c r="Q11111"/>
      <c r="R11111"/>
      <c r="S11111"/>
      <c r="T11111"/>
      <c r="U11111"/>
      <c r="V11111"/>
      <c r="W11111"/>
      <c r="X11111"/>
      <c r="Y11111"/>
      <c r="Z11111"/>
      <c r="AA11111"/>
      <c r="AB11111"/>
      <c r="AC11111"/>
      <c r="AD11111"/>
      <c r="AE11111"/>
      <c r="AF11111"/>
      <c r="AG11111"/>
      <c r="AH11111"/>
      <c r="AI11111"/>
      <c r="AJ11111"/>
      <c r="AK11111"/>
    </row>
    <row r="11121" spans="1:49">
      <c r="A11121"/>
      <c r="D11121"/>
      <c r="F11121"/>
      <c r="G11121" s="171"/>
      <c r="H11121"/>
      <c r="K11121"/>
      <c r="L11121"/>
    </row>
    <row r="11122" spans="1:49">
      <c r="A11122"/>
      <c r="B11122"/>
      <c r="F11122"/>
      <c r="G11122"/>
      <c r="H11122"/>
      <c r="K11122"/>
      <c r="L11122"/>
      <c r="N11122"/>
    </row>
    <row r="11123" spans="1:49">
      <c r="B11123"/>
      <c r="C11123"/>
      <c r="D11123"/>
      <c r="E11123"/>
      <c r="F11123"/>
      <c r="G11123"/>
      <c r="H11123"/>
      <c r="I11123"/>
      <c r="J11123"/>
      <c r="K11123"/>
      <c r="L11123"/>
      <c r="M11123"/>
      <c r="N11123"/>
      <c r="O11123"/>
      <c r="P11123"/>
      <c r="Q11123"/>
      <c r="R11123"/>
      <c r="S11123"/>
      <c r="T11123"/>
      <c r="U11123"/>
      <c r="V11123"/>
      <c r="W11123"/>
      <c r="X11123"/>
      <c r="Y11123"/>
      <c r="Z11123"/>
      <c r="AA11123"/>
      <c r="AB11123"/>
      <c r="AC11123"/>
      <c r="AD11123"/>
      <c r="AE11123"/>
      <c r="AF11123"/>
      <c r="AG11123"/>
      <c r="AH11123"/>
      <c r="AI11123"/>
      <c r="AJ11123"/>
      <c r="AK11123"/>
    </row>
    <row r="11124" spans="1:49">
      <c r="B11124"/>
      <c r="E11124"/>
      <c r="H11124"/>
      <c r="K11124"/>
      <c r="N11124"/>
      <c r="Q11124"/>
      <c r="T11124"/>
      <c r="W11124"/>
      <c r="Z11124"/>
      <c r="AC11124"/>
      <c r="AF11124"/>
      <c r="AI11124"/>
    </row>
    <row r="11125" spans="1:49">
      <c r="A11125"/>
      <c r="B11125"/>
      <c r="C11125"/>
      <c r="D11125"/>
      <c r="E11125"/>
      <c r="F11125"/>
      <c r="G11125"/>
      <c r="H11125"/>
      <c r="I11125"/>
      <c r="J11125"/>
      <c r="K11125"/>
      <c r="L11125"/>
      <c r="M11125"/>
      <c r="N11125"/>
      <c r="O11125"/>
      <c r="P11125"/>
      <c r="Q11125"/>
      <c r="R11125"/>
      <c r="S11125"/>
      <c r="T11125"/>
      <c r="U11125"/>
      <c r="V11125"/>
      <c r="W11125"/>
      <c r="X11125"/>
      <c r="Y11125"/>
      <c r="Z11125"/>
      <c r="AA11125"/>
      <c r="AB11125"/>
      <c r="AC11125"/>
      <c r="AD11125"/>
      <c r="AE11125"/>
      <c r="AF11125"/>
      <c r="AG11125"/>
      <c r="AH11125"/>
      <c r="AI11125"/>
      <c r="AJ11125"/>
      <c r="AK11125"/>
    </row>
    <row r="11126" spans="1:49">
      <c r="B11126" s="172"/>
      <c r="C11126" s="173"/>
      <c r="D11126" s="173"/>
      <c r="E11126" s="172"/>
      <c r="F11126" s="173"/>
      <c r="G11126" s="173"/>
      <c r="H11126" s="172"/>
      <c r="I11126" s="173"/>
      <c r="J11126" s="173"/>
      <c r="K11126" s="172"/>
      <c r="L11126" s="173"/>
      <c r="M11126" s="173"/>
      <c r="N11126" s="172"/>
      <c r="O11126" s="173"/>
      <c r="P11126" s="173"/>
      <c r="Q11126" s="172"/>
      <c r="R11126" s="173"/>
      <c r="S11126" s="173"/>
      <c r="T11126" s="172"/>
      <c r="U11126" s="173"/>
      <c r="V11126" s="173"/>
      <c r="W11126" s="172"/>
      <c r="X11126" s="173"/>
      <c r="Y11126" s="173"/>
      <c r="Z11126" s="172"/>
      <c r="AA11126" s="173"/>
      <c r="AB11126" s="173"/>
      <c r="AC11126" s="172"/>
      <c r="AD11126" s="173"/>
      <c r="AE11126" s="173"/>
      <c r="AF11126" s="172"/>
      <c r="AG11126" s="173"/>
      <c r="AH11126" s="173"/>
      <c r="AI11126" s="172"/>
      <c r="AJ11126" s="173"/>
      <c r="AK11126" s="173"/>
      <c r="AN11126" s="165" t="e">
        <f>1/($B11126*(1/$B11124)*(1/(5/7+2/7*$D11126))*$B11136/SUM($B11128:$B11151))</f>
        <v>#DIV/0!</v>
      </c>
      <c r="AO11126" s="165" t="e">
        <f>1/(B11126*(1/B11124)*(1/(5/7+2/7*D11126)))</f>
        <v>#DIV/0!</v>
      </c>
      <c r="AP11126" s="165"/>
      <c r="AR11126" s="170">
        <f>CHOOSE(AV$3,C11126,F11126,I11126,L11126,O11126,R11126,U11126,X11126,AA11126,AD11126,AG11126,AJ11126)</f>
        <v>0</v>
      </c>
      <c r="AS11126" s="166"/>
      <c r="AT11126" s="166"/>
      <c r="AV11126" s="116" t="e">
        <f>AN11126/AR11126</f>
        <v>#DIV/0!</v>
      </c>
      <c r="AW11126" s="167" t="e">
        <f>AO11126/AR11126</f>
        <v>#DIV/0!</v>
      </c>
    </row>
    <row r="11127" spans="1:49">
      <c r="A11127"/>
      <c r="B11127"/>
      <c r="C11127"/>
      <c r="D11127"/>
      <c r="E11127"/>
      <c r="F11127"/>
      <c r="G11127"/>
      <c r="H11127"/>
      <c r="I11127"/>
      <c r="J11127"/>
      <c r="K11127"/>
      <c r="L11127"/>
      <c r="M11127"/>
      <c r="N11127"/>
      <c r="O11127"/>
      <c r="P11127"/>
      <c r="Q11127"/>
      <c r="R11127"/>
      <c r="S11127"/>
      <c r="T11127"/>
      <c r="U11127"/>
      <c r="V11127"/>
      <c r="W11127"/>
      <c r="X11127"/>
      <c r="Y11127"/>
      <c r="Z11127"/>
      <c r="AA11127"/>
      <c r="AB11127"/>
      <c r="AC11127"/>
      <c r="AD11127"/>
      <c r="AE11127"/>
      <c r="AF11127"/>
      <c r="AG11127"/>
      <c r="AH11127"/>
      <c r="AI11127"/>
      <c r="AJ11127"/>
      <c r="AK11127"/>
    </row>
    <row r="11128" spans="1:49">
      <c r="A11128"/>
      <c r="B11128"/>
      <c r="C11128"/>
      <c r="D11128"/>
      <c r="E11128"/>
      <c r="F11128"/>
      <c r="G11128"/>
      <c r="H11128"/>
      <c r="I11128"/>
      <c r="J11128"/>
      <c r="K11128"/>
      <c r="L11128"/>
      <c r="M11128"/>
      <c r="N11128"/>
      <c r="O11128"/>
      <c r="P11128"/>
      <c r="Q11128"/>
      <c r="R11128"/>
      <c r="S11128"/>
      <c r="T11128"/>
      <c r="U11128"/>
      <c r="V11128"/>
      <c r="W11128"/>
      <c r="X11128"/>
      <c r="Y11128"/>
      <c r="Z11128"/>
      <c r="AA11128"/>
      <c r="AB11128"/>
      <c r="AC11128"/>
      <c r="AD11128"/>
      <c r="AE11128"/>
      <c r="AF11128"/>
      <c r="AG11128"/>
      <c r="AH11128"/>
      <c r="AI11128"/>
      <c r="AJ11128"/>
      <c r="AK11128"/>
    </row>
    <row r="11129" spans="1:49">
      <c r="A11129"/>
      <c r="B11129"/>
      <c r="C11129"/>
      <c r="D11129"/>
      <c r="E11129"/>
      <c r="F11129"/>
      <c r="G11129"/>
      <c r="H11129"/>
      <c r="I11129"/>
      <c r="J11129"/>
      <c r="K11129"/>
      <c r="L11129"/>
      <c r="M11129"/>
      <c r="N11129"/>
      <c r="O11129"/>
      <c r="P11129"/>
      <c r="Q11129"/>
      <c r="R11129"/>
      <c r="S11129"/>
      <c r="T11129"/>
      <c r="U11129"/>
      <c r="V11129"/>
      <c r="W11129"/>
      <c r="X11129"/>
      <c r="Y11129"/>
      <c r="Z11129"/>
      <c r="AA11129"/>
      <c r="AB11129"/>
      <c r="AC11129"/>
      <c r="AD11129"/>
      <c r="AE11129"/>
      <c r="AF11129"/>
      <c r="AG11129"/>
      <c r="AH11129"/>
      <c r="AI11129"/>
      <c r="AJ11129"/>
      <c r="AK11129"/>
    </row>
    <row r="11130" spans="1:49">
      <c r="A11130"/>
      <c r="B11130"/>
      <c r="C11130"/>
      <c r="D11130"/>
      <c r="E11130"/>
      <c r="F11130"/>
      <c r="G11130"/>
      <c r="H11130"/>
      <c r="I11130"/>
      <c r="J11130"/>
      <c r="K11130"/>
      <c r="L11130"/>
      <c r="M11130"/>
      <c r="N11130"/>
      <c r="O11130"/>
      <c r="P11130"/>
      <c r="Q11130"/>
      <c r="R11130"/>
      <c r="S11130"/>
      <c r="T11130"/>
      <c r="U11130"/>
      <c r="V11130"/>
      <c r="W11130"/>
      <c r="X11130"/>
      <c r="Y11130"/>
      <c r="Z11130"/>
      <c r="AA11130"/>
      <c r="AB11130"/>
      <c r="AC11130"/>
      <c r="AD11130"/>
      <c r="AE11130"/>
      <c r="AF11130"/>
      <c r="AG11130"/>
      <c r="AH11130"/>
      <c r="AI11130"/>
      <c r="AJ11130"/>
      <c r="AK11130"/>
    </row>
    <row r="11131" spans="1:49">
      <c r="A11131"/>
      <c r="B11131"/>
      <c r="C11131"/>
      <c r="D11131"/>
      <c r="E11131"/>
      <c r="F11131"/>
      <c r="G11131"/>
      <c r="H11131"/>
      <c r="I11131"/>
      <c r="J11131"/>
      <c r="K11131"/>
      <c r="L11131"/>
      <c r="M11131"/>
      <c r="N11131"/>
      <c r="O11131"/>
      <c r="P11131"/>
      <c r="Q11131"/>
      <c r="R11131"/>
      <c r="S11131"/>
      <c r="T11131"/>
      <c r="U11131"/>
      <c r="V11131"/>
      <c r="W11131"/>
      <c r="X11131"/>
      <c r="Y11131"/>
      <c r="Z11131"/>
      <c r="AA11131"/>
      <c r="AB11131"/>
      <c r="AC11131"/>
      <c r="AD11131"/>
      <c r="AE11131"/>
      <c r="AF11131"/>
      <c r="AG11131"/>
      <c r="AH11131"/>
      <c r="AI11131"/>
      <c r="AJ11131"/>
      <c r="AK11131"/>
    </row>
    <row r="11132" spans="1:49">
      <c r="A11132"/>
      <c r="B11132"/>
      <c r="C11132"/>
      <c r="D11132"/>
      <c r="E11132"/>
      <c r="F11132"/>
      <c r="G11132"/>
      <c r="H11132"/>
      <c r="I11132"/>
      <c r="J11132"/>
      <c r="K11132"/>
      <c r="L11132"/>
      <c r="M11132"/>
      <c r="N11132"/>
      <c r="O11132"/>
      <c r="P11132"/>
      <c r="Q11132"/>
      <c r="R11132"/>
      <c r="S11132"/>
      <c r="T11132"/>
      <c r="U11132"/>
      <c r="V11132"/>
      <c r="W11132"/>
      <c r="X11132"/>
      <c r="Y11132"/>
      <c r="Z11132"/>
      <c r="AA11132"/>
      <c r="AB11132"/>
      <c r="AC11132"/>
      <c r="AD11132"/>
      <c r="AE11132"/>
      <c r="AF11132"/>
      <c r="AG11132"/>
      <c r="AH11132"/>
      <c r="AI11132"/>
      <c r="AJ11132"/>
      <c r="AK11132"/>
    </row>
    <row r="11133" spans="1:49">
      <c r="A11133"/>
      <c r="B11133"/>
      <c r="C11133"/>
      <c r="D11133"/>
      <c r="E11133"/>
      <c r="F11133"/>
      <c r="G11133"/>
      <c r="H11133"/>
      <c r="I11133"/>
      <c r="J11133"/>
      <c r="K11133"/>
      <c r="L11133"/>
      <c r="M11133"/>
      <c r="N11133"/>
      <c r="O11133"/>
      <c r="P11133"/>
      <c r="Q11133"/>
      <c r="R11133"/>
      <c r="S11133"/>
      <c r="T11133"/>
      <c r="U11133"/>
      <c r="V11133"/>
      <c r="W11133"/>
      <c r="X11133"/>
      <c r="Y11133"/>
      <c r="Z11133"/>
      <c r="AA11133"/>
      <c r="AB11133"/>
      <c r="AC11133"/>
      <c r="AD11133"/>
      <c r="AE11133"/>
      <c r="AF11133"/>
      <c r="AG11133"/>
      <c r="AH11133"/>
      <c r="AI11133"/>
      <c r="AJ11133"/>
      <c r="AK11133"/>
    </row>
    <row r="11134" spans="1:49">
      <c r="A11134"/>
      <c r="B11134"/>
      <c r="C11134"/>
      <c r="D11134"/>
      <c r="E11134"/>
      <c r="F11134"/>
      <c r="G11134"/>
      <c r="H11134"/>
      <c r="I11134"/>
      <c r="J11134"/>
      <c r="K11134"/>
      <c r="L11134"/>
      <c r="M11134"/>
      <c r="N11134"/>
      <c r="O11134"/>
      <c r="P11134"/>
      <c r="Q11134"/>
      <c r="R11134"/>
      <c r="S11134"/>
      <c r="T11134"/>
      <c r="U11134"/>
      <c r="V11134"/>
      <c r="W11134"/>
      <c r="X11134"/>
      <c r="Y11134"/>
      <c r="Z11134"/>
      <c r="AA11134"/>
      <c r="AB11134"/>
      <c r="AC11134"/>
      <c r="AD11134"/>
      <c r="AE11134"/>
      <c r="AF11134"/>
      <c r="AG11134"/>
      <c r="AH11134"/>
      <c r="AI11134"/>
      <c r="AJ11134"/>
      <c r="AK11134"/>
    </row>
    <row r="11135" spans="1:49">
      <c r="A11135"/>
      <c r="B11135"/>
      <c r="C11135"/>
      <c r="D11135"/>
      <c r="E11135"/>
      <c r="F11135"/>
      <c r="G11135"/>
      <c r="H11135"/>
      <c r="I11135"/>
      <c r="J11135"/>
      <c r="K11135"/>
      <c r="L11135"/>
      <c r="M11135"/>
      <c r="N11135"/>
      <c r="O11135"/>
      <c r="P11135"/>
      <c r="Q11135"/>
      <c r="R11135"/>
      <c r="S11135"/>
      <c r="T11135"/>
      <c r="U11135"/>
      <c r="V11135"/>
      <c r="W11135"/>
      <c r="X11135"/>
      <c r="Y11135"/>
      <c r="Z11135"/>
      <c r="AA11135"/>
      <c r="AB11135"/>
      <c r="AC11135"/>
      <c r="AD11135"/>
      <c r="AE11135"/>
      <c r="AF11135"/>
      <c r="AG11135"/>
      <c r="AH11135"/>
      <c r="AI11135"/>
      <c r="AJ11135"/>
      <c r="AK11135"/>
    </row>
    <row r="11136" spans="1:49">
      <c r="A11136"/>
      <c r="B11136"/>
      <c r="C11136"/>
      <c r="D11136"/>
      <c r="E11136"/>
      <c r="F11136"/>
      <c r="G11136"/>
      <c r="H11136"/>
      <c r="I11136"/>
      <c r="J11136"/>
      <c r="K11136"/>
      <c r="L11136"/>
      <c r="M11136"/>
      <c r="N11136"/>
      <c r="O11136"/>
      <c r="P11136"/>
      <c r="Q11136"/>
      <c r="R11136"/>
      <c r="S11136"/>
      <c r="T11136"/>
      <c r="U11136"/>
      <c r="V11136"/>
      <c r="W11136"/>
      <c r="X11136"/>
      <c r="Y11136"/>
      <c r="Z11136"/>
      <c r="AA11136"/>
      <c r="AB11136"/>
      <c r="AC11136"/>
      <c r="AD11136"/>
      <c r="AE11136"/>
      <c r="AF11136"/>
      <c r="AG11136"/>
      <c r="AH11136"/>
      <c r="AI11136"/>
      <c r="AJ11136"/>
      <c r="AK11136"/>
    </row>
    <row r="11137" spans="1:37">
      <c r="A11137"/>
      <c r="B11137"/>
      <c r="C11137"/>
      <c r="D11137"/>
      <c r="E11137"/>
      <c r="F11137"/>
      <c r="G11137"/>
      <c r="H11137"/>
      <c r="I11137"/>
      <c r="J11137"/>
      <c r="K11137"/>
      <c r="L11137"/>
      <c r="M11137"/>
      <c r="N11137"/>
      <c r="O11137"/>
      <c r="P11137"/>
      <c r="Q11137"/>
      <c r="R11137"/>
      <c r="S11137"/>
      <c r="T11137"/>
      <c r="U11137"/>
      <c r="V11137"/>
      <c r="W11137"/>
      <c r="X11137"/>
      <c r="Y11137"/>
      <c r="Z11137"/>
      <c r="AA11137"/>
      <c r="AB11137"/>
      <c r="AC11137"/>
      <c r="AD11137"/>
      <c r="AE11137"/>
      <c r="AF11137"/>
      <c r="AG11137"/>
      <c r="AH11137"/>
      <c r="AI11137"/>
      <c r="AJ11137"/>
      <c r="AK11137"/>
    </row>
    <row r="11138" spans="1:37">
      <c r="A11138"/>
      <c r="B11138"/>
      <c r="C11138"/>
      <c r="D11138"/>
      <c r="E11138"/>
      <c r="F11138"/>
      <c r="G11138"/>
      <c r="H11138"/>
      <c r="I11138"/>
      <c r="J11138"/>
      <c r="K11138"/>
      <c r="L11138"/>
      <c r="M11138"/>
      <c r="N11138"/>
      <c r="O11138"/>
      <c r="P11138"/>
      <c r="Q11138"/>
      <c r="R11138"/>
      <c r="S11138"/>
      <c r="T11138"/>
      <c r="U11138"/>
      <c r="V11138"/>
      <c r="W11138"/>
      <c r="X11138"/>
      <c r="Y11138"/>
      <c r="Z11138"/>
      <c r="AA11138"/>
      <c r="AB11138"/>
      <c r="AC11138"/>
      <c r="AD11138"/>
      <c r="AE11138"/>
      <c r="AF11138"/>
      <c r="AG11138"/>
      <c r="AH11138"/>
      <c r="AI11138"/>
      <c r="AJ11138"/>
      <c r="AK11138"/>
    </row>
    <row r="11139" spans="1:37">
      <c r="A11139"/>
      <c r="B11139"/>
      <c r="C11139"/>
      <c r="D11139"/>
      <c r="E11139"/>
      <c r="F11139"/>
      <c r="G11139"/>
      <c r="H11139"/>
      <c r="I11139"/>
      <c r="J11139"/>
      <c r="K11139"/>
      <c r="L11139"/>
      <c r="M11139"/>
      <c r="N11139"/>
      <c r="O11139"/>
      <c r="P11139"/>
      <c r="Q11139"/>
      <c r="R11139"/>
      <c r="S11139"/>
      <c r="T11139"/>
      <c r="U11139"/>
      <c r="V11139"/>
      <c r="W11139"/>
      <c r="X11139"/>
      <c r="Y11139"/>
      <c r="Z11139"/>
      <c r="AA11139"/>
      <c r="AB11139"/>
      <c r="AC11139"/>
      <c r="AD11139"/>
      <c r="AE11139"/>
      <c r="AF11139"/>
      <c r="AG11139"/>
      <c r="AH11139"/>
      <c r="AI11139"/>
      <c r="AJ11139"/>
      <c r="AK11139"/>
    </row>
    <row r="11140" spans="1:37">
      <c r="A11140"/>
      <c r="B11140"/>
      <c r="C11140"/>
      <c r="D11140"/>
      <c r="E11140"/>
      <c r="F11140"/>
      <c r="G11140"/>
      <c r="H11140"/>
      <c r="I11140"/>
      <c r="J11140"/>
      <c r="K11140"/>
      <c r="L11140"/>
      <c r="M11140"/>
      <c r="N11140"/>
      <c r="O11140"/>
      <c r="P11140"/>
      <c r="Q11140"/>
      <c r="R11140"/>
      <c r="S11140"/>
      <c r="T11140"/>
      <c r="U11140"/>
      <c r="V11140"/>
      <c r="W11140"/>
      <c r="X11140"/>
      <c r="Y11140"/>
      <c r="Z11140"/>
      <c r="AA11140"/>
      <c r="AB11140"/>
      <c r="AC11140"/>
      <c r="AD11140"/>
      <c r="AE11140"/>
      <c r="AF11140"/>
      <c r="AG11140"/>
      <c r="AH11140"/>
      <c r="AI11140"/>
      <c r="AJ11140"/>
      <c r="AK11140"/>
    </row>
    <row r="11141" spans="1:37">
      <c r="A11141"/>
      <c r="B11141"/>
      <c r="C11141"/>
      <c r="D11141"/>
      <c r="E11141"/>
      <c r="F11141"/>
      <c r="G11141"/>
      <c r="H11141"/>
      <c r="I11141"/>
      <c r="J11141"/>
      <c r="K11141"/>
      <c r="L11141"/>
      <c r="M11141"/>
      <c r="N11141"/>
      <c r="O11141"/>
      <c r="P11141"/>
      <c r="Q11141"/>
      <c r="R11141"/>
      <c r="S11141"/>
      <c r="T11141"/>
      <c r="U11141"/>
      <c r="V11141"/>
      <c r="W11141"/>
      <c r="X11141"/>
      <c r="Y11141"/>
      <c r="Z11141"/>
      <c r="AA11141"/>
      <c r="AB11141"/>
      <c r="AC11141"/>
      <c r="AD11141"/>
      <c r="AE11141"/>
      <c r="AF11141"/>
      <c r="AG11141"/>
      <c r="AH11141"/>
      <c r="AI11141"/>
      <c r="AJ11141"/>
      <c r="AK11141"/>
    </row>
    <row r="11142" spans="1:37">
      <c r="A11142"/>
      <c r="B11142"/>
      <c r="C11142"/>
      <c r="D11142"/>
      <c r="E11142"/>
      <c r="F11142"/>
      <c r="G11142"/>
      <c r="H11142"/>
      <c r="I11142"/>
      <c r="J11142"/>
      <c r="K11142"/>
      <c r="L11142"/>
      <c r="M11142"/>
      <c r="N11142"/>
      <c r="O11142"/>
      <c r="P11142"/>
      <c r="Q11142"/>
      <c r="R11142"/>
      <c r="S11142"/>
      <c r="T11142"/>
      <c r="U11142"/>
      <c r="V11142"/>
      <c r="W11142"/>
      <c r="X11142"/>
      <c r="Y11142"/>
      <c r="Z11142"/>
      <c r="AA11142"/>
      <c r="AB11142"/>
      <c r="AC11142"/>
      <c r="AD11142"/>
      <c r="AE11142"/>
      <c r="AF11142"/>
      <c r="AG11142"/>
      <c r="AH11142"/>
      <c r="AI11142"/>
      <c r="AJ11142"/>
      <c r="AK11142"/>
    </row>
    <row r="11143" spans="1:37">
      <c r="A11143"/>
      <c r="B11143"/>
      <c r="C11143"/>
      <c r="D11143"/>
      <c r="E11143"/>
      <c r="F11143"/>
      <c r="G11143"/>
      <c r="H11143"/>
      <c r="I11143"/>
      <c r="J11143"/>
      <c r="K11143"/>
      <c r="L11143"/>
      <c r="M11143"/>
      <c r="N11143"/>
      <c r="O11143"/>
      <c r="P11143"/>
      <c r="Q11143"/>
      <c r="R11143"/>
      <c r="S11143"/>
      <c r="T11143"/>
      <c r="U11143"/>
      <c r="V11143"/>
      <c r="W11143"/>
      <c r="X11143"/>
      <c r="Y11143"/>
      <c r="Z11143"/>
      <c r="AA11143"/>
      <c r="AB11143"/>
      <c r="AC11143"/>
      <c r="AD11143"/>
      <c r="AE11143"/>
      <c r="AF11143"/>
      <c r="AG11143"/>
      <c r="AH11143"/>
      <c r="AI11143"/>
      <c r="AJ11143"/>
      <c r="AK11143"/>
    </row>
    <row r="11144" spans="1:37">
      <c r="A11144"/>
      <c r="B11144"/>
      <c r="C11144"/>
      <c r="D11144"/>
      <c r="E11144"/>
      <c r="F11144"/>
      <c r="G11144"/>
      <c r="H11144"/>
      <c r="I11144"/>
      <c r="J11144"/>
      <c r="K11144"/>
      <c r="L11144"/>
      <c r="M11144"/>
      <c r="N11144"/>
      <c r="O11144"/>
      <c r="P11144"/>
      <c r="Q11144"/>
      <c r="R11144"/>
      <c r="S11144"/>
      <c r="T11144"/>
      <c r="U11144"/>
      <c r="V11144"/>
      <c r="W11144"/>
      <c r="X11144"/>
      <c r="Y11144"/>
      <c r="Z11144"/>
      <c r="AA11144"/>
      <c r="AB11144"/>
      <c r="AC11144"/>
      <c r="AD11144"/>
      <c r="AE11144"/>
      <c r="AF11144"/>
      <c r="AG11144"/>
      <c r="AH11144"/>
      <c r="AI11144"/>
      <c r="AJ11144"/>
      <c r="AK11144"/>
    </row>
    <row r="11145" spans="1:37">
      <c r="A11145"/>
      <c r="B11145"/>
      <c r="C11145"/>
      <c r="D11145"/>
      <c r="E11145"/>
      <c r="F11145"/>
      <c r="G11145"/>
      <c r="H11145"/>
      <c r="I11145"/>
      <c r="J11145"/>
      <c r="K11145"/>
      <c r="L11145"/>
      <c r="M11145"/>
      <c r="N11145"/>
      <c r="O11145"/>
      <c r="P11145"/>
      <c r="Q11145"/>
      <c r="R11145"/>
      <c r="S11145"/>
      <c r="T11145"/>
      <c r="U11145"/>
      <c r="V11145"/>
      <c r="W11145"/>
      <c r="X11145"/>
      <c r="Y11145"/>
      <c r="Z11145"/>
      <c r="AA11145"/>
      <c r="AB11145"/>
      <c r="AC11145"/>
      <c r="AD11145"/>
      <c r="AE11145"/>
      <c r="AF11145"/>
      <c r="AG11145"/>
      <c r="AH11145"/>
      <c r="AI11145"/>
      <c r="AJ11145"/>
      <c r="AK11145"/>
    </row>
    <row r="11146" spans="1:37">
      <c r="A11146"/>
      <c r="B11146"/>
      <c r="C11146"/>
      <c r="D11146"/>
      <c r="E11146"/>
      <c r="F11146"/>
      <c r="G11146"/>
      <c r="H11146"/>
      <c r="I11146"/>
      <c r="J11146"/>
      <c r="K11146"/>
      <c r="L11146"/>
      <c r="M11146"/>
      <c r="N11146"/>
      <c r="O11146"/>
      <c r="P11146"/>
      <c r="Q11146"/>
      <c r="R11146"/>
      <c r="S11146"/>
      <c r="T11146"/>
      <c r="U11146"/>
      <c r="V11146"/>
      <c r="W11146"/>
      <c r="X11146"/>
      <c r="Y11146"/>
      <c r="Z11146"/>
      <c r="AA11146"/>
      <c r="AB11146"/>
      <c r="AC11146"/>
      <c r="AD11146"/>
      <c r="AE11146"/>
      <c r="AF11146"/>
      <c r="AG11146"/>
      <c r="AH11146"/>
      <c r="AI11146"/>
      <c r="AJ11146"/>
      <c r="AK11146"/>
    </row>
    <row r="11147" spans="1:37">
      <c r="A11147"/>
      <c r="B11147"/>
      <c r="C11147"/>
      <c r="D11147"/>
      <c r="E11147"/>
      <c r="F11147"/>
      <c r="G11147"/>
      <c r="H11147"/>
      <c r="I11147"/>
      <c r="J11147"/>
      <c r="K11147"/>
      <c r="L11147"/>
      <c r="M11147"/>
      <c r="N11147"/>
      <c r="O11147"/>
      <c r="P11147"/>
      <c r="Q11147"/>
      <c r="R11147"/>
      <c r="S11147"/>
      <c r="T11147"/>
      <c r="U11147"/>
      <c r="V11147"/>
      <c r="W11147"/>
      <c r="X11147"/>
      <c r="Y11147"/>
      <c r="Z11147"/>
      <c r="AA11147"/>
      <c r="AB11147"/>
      <c r="AC11147"/>
      <c r="AD11147"/>
      <c r="AE11147"/>
      <c r="AF11147"/>
      <c r="AG11147"/>
      <c r="AH11147"/>
      <c r="AI11147"/>
      <c r="AJ11147"/>
      <c r="AK11147"/>
    </row>
    <row r="11148" spans="1:37">
      <c r="A11148"/>
      <c r="B11148"/>
      <c r="C11148"/>
      <c r="D11148"/>
      <c r="E11148"/>
      <c r="F11148"/>
      <c r="G11148"/>
      <c r="H11148"/>
      <c r="I11148"/>
      <c r="J11148"/>
      <c r="K11148"/>
      <c r="L11148"/>
      <c r="M11148"/>
      <c r="N11148"/>
      <c r="O11148"/>
      <c r="P11148"/>
      <c r="Q11148"/>
      <c r="R11148"/>
      <c r="S11148"/>
      <c r="T11148"/>
      <c r="U11148"/>
      <c r="V11148"/>
      <c r="W11148"/>
      <c r="X11148"/>
      <c r="Y11148"/>
      <c r="Z11148"/>
      <c r="AA11148"/>
      <c r="AB11148"/>
      <c r="AC11148"/>
      <c r="AD11148"/>
      <c r="AE11148"/>
      <c r="AF11148"/>
      <c r="AG11148"/>
      <c r="AH11148"/>
      <c r="AI11148"/>
      <c r="AJ11148"/>
      <c r="AK11148"/>
    </row>
    <row r="11149" spans="1:37">
      <c r="A11149"/>
      <c r="B11149"/>
      <c r="C11149"/>
      <c r="D11149"/>
      <c r="E11149"/>
      <c r="F11149"/>
      <c r="G11149"/>
      <c r="H11149"/>
      <c r="I11149"/>
      <c r="J11149"/>
      <c r="K11149"/>
      <c r="L11149"/>
      <c r="M11149"/>
      <c r="N11149"/>
      <c r="O11149"/>
      <c r="P11149"/>
      <c r="Q11149"/>
      <c r="R11149"/>
      <c r="S11149"/>
      <c r="T11149"/>
      <c r="U11149"/>
      <c r="V11149"/>
      <c r="W11149"/>
      <c r="X11149"/>
      <c r="Y11149"/>
      <c r="Z11149"/>
      <c r="AA11149"/>
      <c r="AB11149"/>
      <c r="AC11149"/>
      <c r="AD11149"/>
      <c r="AE11149"/>
      <c r="AF11149"/>
      <c r="AG11149"/>
      <c r="AH11149"/>
      <c r="AI11149"/>
      <c r="AJ11149"/>
      <c r="AK11149"/>
    </row>
    <row r="11150" spans="1:37">
      <c r="A11150"/>
      <c r="B11150"/>
      <c r="C11150"/>
      <c r="D11150"/>
      <c r="E11150"/>
      <c r="F11150"/>
      <c r="G11150"/>
      <c r="H11150"/>
      <c r="I11150"/>
      <c r="J11150"/>
      <c r="K11150"/>
      <c r="L11150"/>
      <c r="M11150"/>
      <c r="N11150"/>
      <c r="O11150"/>
      <c r="P11150"/>
      <c r="Q11150"/>
      <c r="R11150"/>
      <c r="S11150"/>
      <c r="T11150"/>
      <c r="U11150"/>
      <c r="V11150"/>
      <c r="W11150"/>
      <c r="X11150"/>
      <c r="Y11150"/>
      <c r="Z11150"/>
      <c r="AA11150"/>
      <c r="AB11150"/>
      <c r="AC11150"/>
      <c r="AD11150"/>
      <c r="AE11150"/>
      <c r="AF11150"/>
      <c r="AG11150"/>
      <c r="AH11150"/>
      <c r="AI11150"/>
      <c r="AJ11150"/>
      <c r="AK11150"/>
    </row>
    <row r="11151" spans="1:37">
      <c r="A11151"/>
      <c r="B11151"/>
      <c r="C11151"/>
      <c r="D11151"/>
      <c r="E11151"/>
      <c r="F11151"/>
      <c r="G11151"/>
      <c r="H11151"/>
      <c r="I11151"/>
      <c r="J11151"/>
      <c r="K11151"/>
      <c r="L11151"/>
      <c r="M11151"/>
      <c r="N11151"/>
      <c r="O11151"/>
      <c r="P11151"/>
      <c r="Q11151"/>
      <c r="R11151"/>
      <c r="S11151"/>
      <c r="T11151"/>
      <c r="U11151"/>
      <c r="V11151"/>
      <c r="W11151"/>
      <c r="X11151"/>
      <c r="Y11151"/>
      <c r="Z11151"/>
      <c r="AA11151"/>
      <c r="AB11151"/>
      <c r="AC11151"/>
      <c r="AD11151"/>
      <c r="AE11151"/>
      <c r="AF11151"/>
      <c r="AG11151"/>
      <c r="AH11151"/>
      <c r="AI11151"/>
      <c r="AJ11151"/>
      <c r="AK11151"/>
    </row>
    <row r="11161" spans="1:49">
      <c r="A11161"/>
      <c r="D11161"/>
      <c r="F11161"/>
      <c r="G11161" s="171"/>
      <c r="H11161"/>
      <c r="K11161"/>
      <c r="L11161"/>
    </row>
    <row r="11162" spans="1:49">
      <c r="A11162"/>
      <c r="B11162"/>
      <c r="F11162"/>
      <c r="G11162"/>
      <c r="H11162"/>
      <c r="K11162"/>
      <c r="L11162"/>
      <c r="N11162"/>
    </row>
    <row r="11163" spans="1:49">
      <c r="B11163"/>
      <c r="C11163"/>
      <c r="D11163"/>
      <c r="E11163"/>
      <c r="F11163"/>
      <c r="G11163"/>
      <c r="H11163"/>
      <c r="I11163"/>
      <c r="J11163"/>
      <c r="K11163"/>
      <c r="L11163"/>
      <c r="M11163"/>
      <c r="N11163"/>
      <c r="O11163"/>
      <c r="P11163"/>
      <c r="Q11163"/>
      <c r="R11163"/>
      <c r="S11163"/>
      <c r="T11163"/>
      <c r="U11163"/>
      <c r="V11163"/>
      <c r="W11163"/>
      <c r="X11163"/>
      <c r="Y11163"/>
      <c r="Z11163"/>
      <c r="AA11163"/>
      <c r="AB11163"/>
      <c r="AC11163"/>
      <c r="AD11163"/>
      <c r="AE11163"/>
      <c r="AF11163"/>
      <c r="AG11163"/>
      <c r="AH11163"/>
      <c r="AI11163"/>
      <c r="AJ11163"/>
      <c r="AK11163"/>
    </row>
    <row r="11164" spans="1:49">
      <c r="B11164"/>
      <c r="E11164"/>
      <c r="H11164"/>
      <c r="K11164"/>
      <c r="N11164"/>
      <c r="Q11164"/>
      <c r="T11164"/>
      <c r="W11164"/>
      <c r="Z11164"/>
      <c r="AC11164"/>
      <c r="AF11164"/>
      <c r="AI11164"/>
    </row>
    <row r="11165" spans="1:49">
      <c r="A11165"/>
      <c r="B11165"/>
      <c r="C11165"/>
      <c r="D11165"/>
      <c r="E11165"/>
      <c r="F11165"/>
      <c r="G11165"/>
      <c r="H11165"/>
      <c r="I11165"/>
      <c r="J11165"/>
      <c r="K11165"/>
      <c r="L11165"/>
      <c r="M11165"/>
      <c r="N11165"/>
      <c r="O11165"/>
      <c r="P11165"/>
      <c r="Q11165"/>
      <c r="R11165"/>
      <c r="S11165"/>
      <c r="T11165"/>
      <c r="U11165"/>
      <c r="V11165"/>
      <c r="W11165"/>
      <c r="X11165"/>
      <c r="Y11165"/>
      <c r="Z11165"/>
      <c r="AA11165"/>
      <c r="AB11165"/>
      <c r="AC11165"/>
      <c r="AD11165"/>
      <c r="AE11165"/>
      <c r="AF11165"/>
      <c r="AG11165"/>
      <c r="AH11165"/>
      <c r="AI11165"/>
      <c r="AJ11165"/>
      <c r="AK11165"/>
    </row>
    <row r="11166" spans="1:49">
      <c r="B11166" s="172"/>
      <c r="C11166" s="173"/>
      <c r="D11166" s="173"/>
      <c r="E11166" s="172"/>
      <c r="F11166" s="173"/>
      <c r="G11166" s="173"/>
      <c r="H11166" s="172"/>
      <c r="I11166" s="173"/>
      <c r="J11166" s="173"/>
      <c r="K11166" s="172"/>
      <c r="L11166" s="173"/>
      <c r="M11166" s="173"/>
      <c r="N11166" s="172"/>
      <c r="O11166" s="173"/>
      <c r="P11166" s="173"/>
      <c r="Q11166" s="172"/>
      <c r="R11166" s="173"/>
      <c r="S11166" s="173"/>
      <c r="T11166" s="172"/>
      <c r="U11166" s="173"/>
      <c r="V11166" s="173"/>
      <c r="W11166" s="172"/>
      <c r="X11166" s="173"/>
      <c r="Y11166" s="173"/>
      <c r="Z11166" s="172"/>
      <c r="AA11166" s="173"/>
      <c r="AB11166" s="173"/>
      <c r="AC11166" s="172"/>
      <c r="AD11166" s="173"/>
      <c r="AE11166" s="173"/>
      <c r="AF11166" s="172"/>
      <c r="AG11166" s="173"/>
      <c r="AH11166" s="173"/>
      <c r="AI11166" s="172"/>
      <c r="AJ11166" s="173"/>
      <c r="AK11166" s="173"/>
      <c r="AN11166" s="165" t="e">
        <f>1/($B11166*(1/$B11164)*(1/(5/7+2/7*$D11166))*$B11176/SUM($B11168:$B11191))</f>
        <v>#DIV/0!</v>
      </c>
      <c r="AO11166" s="165" t="e">
        <f>1/(B11166*(1/B11164)*(1/(5/7+2/7*D11166)))</f>
        <v>#DIV/0!</v>
      </c>
      <c r="AP11166" s="165"/>
      <c r="AR11166" s="170">
        <f>CHOOSE(AV$3,C11166,F11166,I11166,L11166,O11166,R11166,U11166,X11166,AA11166,AD11166,AG11166,AJ11166)</f>
        <v>0</v>
      </c>
      <c r="AS11166" s="166"/>
      <c r="AT11166" s="166"/>
      <c r="AV11166" s="116" t="e">
        <f>AN11166/AR11166</f>
        <v>#DIV/0!</v>
      </c>
      <c r="AW11166" s="167" t="e">
        <f>AO11166/AR11166</f>
        <v>#DIV/0!</v>
      </c>
    </row>
    <row r="11167" spans="1:49">
      <c r="A11167"/>
      <c r="B11167"/>
      <c r="C11167"/>
      <c r="D11167"/>
      <c r="E11167"/>
      <c r="F11167"/>
      <c r="G11167"/>
      <c r="H11167"/>
      <c r="I11167"/>
      <c r="J11167"/>
      <c r="K11167"/>
      <c r="L11167"/>
      <c r="M11167"/>
      <c r="N11167"/>
      <c r="O11167"/>
      <c r="P11167"/>
      <c r="Q11167"/>
      <c r="R11167"/>
      <c r="S11167"/>
      <c r="T11167"/>
      <c r="U11167"/>
      <c r="V11167"/>
      <c r="W11167"/>
      <c r="X11167"/>
      <c r="Y11167"/>
      <c r="Z11167"/>
      <c r="AA11167"/>
      <c r="AB11167"/>
      <c r="AC11167"/>
      <c r="AD11167"/>
      <c r="AE11167"/>
      <c r="AF11167"/>
      <c r="AG11167"/>
      <c r="AH11167"/>
      <c r="AI11167"/>
      <c r="AJ11167"/>
      <c r="AK11167"/>
    </row>
    <row r="11168" spans="1:49">
      <c r="A11168"/>
      <c r="B11168"/>
      <c r="C11168"/>
      <c r="D11168"/>
      <c r="E11168"/>
      <c r="F11168"/>
      <c r="G11168"/>
      <c r="H11168"/>
      <c r="I11168"/>
      <c r="J11168"/>
      <c r="K11168"/>
      <c r="L11168"/>
      <c r="M11168"/>
      <c r="N11168"/>
      <c r="O11168"/>
      <c r="P11168"/>
      <c r="Q11168"/>
      <c r="R11168"/>
      <c r="S11168"/>
      <c r="T11168"/>
      <c r="U11168"/>
      <c r="V11168"/>
      <c r="W11168"/>
      <c r="X11168"/>
      <c r="Y11168"/>
      <c r="Z11168"/>
      <c r="AA11168"/>
      <c r="AB11168"/>
      <c r="AC11168"/>
      <c r="AD11168"/>
      <c r="AE11168"/>
      <c r="AF11168"/>
      <c r="AG11168"/>
      <c r="AH11168"/>
      <c r="AI11168"/>
      <c r="AJ11168"/>
      <c r="AK11168"/>
    </row>
    <row r="11169" spans="1:37">
      <c r="A11169"/>
      <c r="B11169"/>
      <c r="C11169"/>
      <c r="D11169"/>
      <c r="E11169"/>
      <c r="F11169"/>
      <c r="G11169"/>
      <c r="H11169"/>
      <c r="I11169"/>
      <c r="J11169"/>
      <c r="K11169"/>
      <c r="L11169"/>
      <c r="M11169"/>
      <c r="N11169"/>
      <c r="O11169"/>
      <c r="P11169"/>
      <c r="Q11169"/>
      <c r="R11169"/>
      <c r="S11169"/>
      <c r="T11169"/>
      <c r="U11169"/>
      <c r="V11169"/>
      <c r="W11169"/>
      <c r="X11169"/>
      <c r="Y11169"/>
      <c r="Z11169"/>
      <c r="AA11169"/>
      <c r="AB11169"/>
      <c r="AC11169"/>
      <c r="AD11169"/>
      <c r="AE11169"/>
      <c r="AF11169"/>
      <c r="AG11169"/>
      <c r="AH11169"/>
      <c r="AI11169"/>
      <c r="AJ11169"/>
      <c r="AK11169"/>
    </row>
    <row r="11170" spans="1:37">
      <c r="A11170"/>
      <c r="B11170"/>
      <c r="C11170"/>
      <c r="D11170"/>
      <c r="E11170"/>
      <c r="F11170"/>
      <c r="G11170"/>
      <c r="H11170"/>
      <c r="I11170"/>
      <c r="J11170"/>
      <c r="K11170"/>
      <c r="L11170"/>
      <c r="M11170"/>
      <c r="N11170"/>
      <c r="O11170"/>
      <c r="P11170"/>
      <c r="Q11170"/>
      <c r="R11170"/>
      <c r="S11170"/>
      <c r="T11170"/>
      <c r="U11170"/>
      <c r="V11170"/>
      <c r="W11170"/>
      <c r="X11170"/>
      <c r="Y11170"/>
      <c r="Z11170"/>
      <c r="AA11170"/>
      <c r="AB11170"/>
      <c r="AC11170"/>
      <c r="AD11170"/>
      <c r="AE11170"/>
      <c r="AF11170"/>
      <c r="AG11170"/>
      <c r="AH11170"/>
      <c r="AI11170"/>
      <c r="AJ11170"/>
      <c r="AK11170"/>
    </row>
    <row r="11171" spans="1:37">
      <c r="A11171"/>
      <c r="B11171"/>
      <c r="C11171"/>
      <c r="D11171"/>
      <c r="E11171"/>
      <c r="F11171"/>
      <c r="G11171"/>
      <c r="H11171"/>
      <c r="I11171"/>
      <c r="J11171"/>
      <c r="K11171"/>
      <c r="L11171"/>
      <c r="M11171"/>
      <c r="N11171"/>
      <c r="O11171"/>
      <c r="P11171"/>
      <c r="Q11171"/>
      <c r="R11171"/>
      <c r="S11171"/>
      <c r="T11171"/>
      <c r="U11171"/>
      <c r="V11171"/>
      <c r="W11171"/>
      <c r="X11171"/>
      <c r="Y11171"/>
      <c r="Z11171"/>
      <c r="AA11171"/>
      <c r="AB11171"/>
      <c r="AC11171"/>
      <c r="AD11171"/>
      <c r="AE11171"/>
      <c r="AF11171"/>
      <c r="AG11171"/>
      <c r="AH11171"/>
      <c r="AI11171"/>
      <c r="AJ11171"/>
      <c r="AK11171"/>
    </row>
    <row r="11172" spans="1:37">
      <c r="A11172"/>
      <c r="B11172"/>
      <c r="C11172"/>
      <c r="D11172"/>
      <c r="E11172"/>
      <c r="F11172"/>
      <c r="G11172"/>
      <c r="H11172"/>
      <c r="I11172"/>
      <c r="J11172"/>
      <c r="K11172"/>
      <c r="L11172"/>
      <c r="M11172"/>
      <c r="N11172"/>
      <c r="O11172"/>
      <c r="P11172"/>
      <c r="Q11172"/>
      <c r="R11172"/>
      <c r="S11172"/>
      <c r="T11172"/>
      <c r="U11172"/>
      <c r="V11172"/>
      <c r="W11172"/>
      <c r="X11172"/>
      <c r="Y11172"/>
      <c r="Z11172"/>
      <c r="AA11172"/>
      <c r="AB11172"/>
      <c r="AC11172"/>
      <c r="AD11172"/>
      <c r="AE11172"/>
      <c r="AF11172"/>
      <c r="AG11172"/>
      <c r="AH11172"/>
      <c r="AI11172"/>
      <c r="AJ11172"/>
      <c r="AK11172"/>
    </row>
    <row r="11173" spans="1:37">
      <c r="A11173"/>
      <c r="B11173"/>
      <c r="C11173"/>
      <c r="D11173"/>
      <c r="E11173"/>
      <c r="F11173"/>
      <c r="G11173"/>
      <c r="H11173"/>
      <c r="I11173"/>
      <c r="J11173"/>
      <c r="K11173"/>
      <c r="L11173"/>
      <c r="M11173"/>
      <c r="N11173"/>
      <c r="O11173"/>
      <c r="P11173"/>
      <c r="Q11173"/>
      <c r="R11173"/>
      <c r="S11173"/>
      <c r="T11173"/>
      <c r="U11173"/>
      <c r="V11173"/>
      <c r="W11173"/>
      <c r="X11173"/>
      <c r="Y11173"/>
      <c r="Z11173"/>
      <c r="AA11173"/>
      <c r="AB11173"/>
      <c r="AC11173"/>
      <c r="AD11173"/>
      <c r="AE11173"/>
      <c r="AF11173"/>
      <c r="AG11173"/>
      <c r="AH11173"/>
      <c r="AI11173"/>
      <c r="AJ11173"/>
      <c r="AK11173"/>
    </row>
    <row r="11174" spans="1:37">
      <c r="A11174"/>
      <c r="B11174"/>
      <c r="C11174"/>
      <c r="D11174"/>
      <c r="E11174"/>
      <c r="F11174"/>
      <c r="G11174"/>
      <c r="H11174"/>
      <c r="I11174"/>
      <c r="J11174"/>
      <c r="K11174"/>
      <c r="L11174"/>
      <c r="M11174"/>
      <c r="N11174"/>
      <c r="O11174"/>
      <c r="P11174"/>
      <c r="Q11174"/>
      <c r="R11174"/>
      <c r="S11174"/>
      <c r="T11174"/>
      <c r="U11174"/>
      <c r="V11174"/>
      <c r="W11174"/>
      <c r="X11174"/>
      <c r="Y11174"/>
      <c r="Z11174"/>
      <c r="AA11174"/>
      <c r="AB11174"/>
      <c r="AC11174"/>
      <c r="AD11174"/>
      <c r="AE11174"/>
      <c r="AF11174"/>
      <c r="AG11174"/>
      <c r="AH11174"/>
      <c r="AI11174"/>
      <c r="AJ11174"/>
      <c r="AK11174"/>
    </row>
    <row r="11175" spans="1:37">
      <c r="A11175"/>
      <c r="B11175"/>
      <c r="C11175"/>
      <c r="D11175"/>
      <c r="E11175"/>
      <c r="F11175"/>
      <c r="G11175"/>
      <c r="H11175"/>
      <c r="I11175"/>
      <c r="J11175"/>
      <c r="K11175"/>
      <c r="L11175"/>
      <c r="M11175"/>
      <c r="N11175"/>
      <c r="O11175"/>
      <c r="P11175"/>
      <c r="Q11175"/>
      <c r="R11175"/>
      <c r="S11175"/>
      <c r="T11175"/>
      <c r="U11175"/>
      <c r="V11175"/>
      <c r="W11175"/>
      <c r="X11175"/>
      <c r="Y11175"/>
      <c r="Z11175"/>
      <c r="AA11175"/>
      <c r="AB11175"/>
      <c r="AC11175"/>
      <c r="AD11175"/>
      <c r="AE11175"/>
      <c r="AF11175"/>
      <c r="AG11175"/>
      <c r="AH11175"/>
      <c r="AI11175"/>
      <c r="AJ11175"/>
      <c r="AK11175"/>
    </row>
    <row r="11176" spans="1:37">
      <c r="A11176"/>
      <c r="B11176"/>
      <c r="C11176"/>
      <c r="D11176"/>
      <c r="E11176"/>
      <c r="F11176"/>
      <c r="G11176"/>
      <c r="H11176"/>
      <c r="I11176"/>
      <c r="J11176"/>
      <c r="K11176"/>
      <c r="L11176"/>
      <c r="M11176"/>
      <c r="N11176"/>
      <c r="O11176"/>
      <c r="P11176"/>
      <c r="Q11176"/>
      <c r="R11176"/>
      <c r="S11176"/>
      <c r="T11176"/>
      <c r="U11176"/>
      <c r="V11176"/>
      <c r="W11176"/>
      <c r="X11176"/>
      <c r="Y11176"/>
      <c r="Z11176"/>
      <c r="AA11176"/>
      <c r="AB11176"/>
      <c r="AC11176"/>
      <c r="AD11176"/>
      <c r="AE11176"/>
      <c r="AF11176"/>
      <c r="AG11176"/>
      <c r="AH11176"/>
      <c r="AI11176"/>
      <c r="AJ11176"/>
      <c r="AK11176"/>
    </row>
    <row r="11177" spans="1:37">
      <c r="A11177"/>
      <c r="B11177"/>
      <c r="C11177"/>
      <c r="D11177"/>
      <c r="E11177"/>
      <c r="F11177"/>
      <c r="G11177"/>
      <c r="H11177"/>
      <c r="I11177"/>
      <c r="J11177"/>
      <c r="K11177"/>
      <c r="L11177"/>
      <c r="M11177"/>
      <c r="N11177"/>
      <c r="O11177"/>
      <c r="P11177"/>
      <c r="Q11177"/>
      <c r="R11177"/>
      <c r="S11177"/>
      <c r="T11177"/>
      <c r="U11177"/>
      <c r="V11177"/>
      <c r="W11177"/>
      <c r="X11177"/>
      <c r="Y11177"/>
      <c r="Z11177"/>
      <c r="AA11177"/>
      <c r="AB11177"/>
      <c r="AC11177"/>
      <c r="AD11177"/>
      <c r="AE11177"/>
      <c r="AF11177"/>
      <c r="AG11177"/>
      <c r="AH11177"/>
      <c r="AI11177"/>
      <c r="AJ11177"/>
      <c r="AK11177"/>
    </row>
    <row r="11178" spans="1:37">
      <c r="A11178"/>
      <c r="B11178"/>
      <c r="C11178"/>
      <c r="D11178"/>
      <c r="E11178"/>
      <c r="F11178"/>
      <c r="G11178"/>
      <c r="H11178"/>
      <c r="I11178"/>
      <c r="J11178"/>
      <c r="K11178"/>
      <c r="L11178"/>
      <c r="M11178"/>
      <c r="N11178"/>
      <c r="O11178"/>
      <c r="P11178"/>
      <c r="Q11178"/>
      <c r="R11178"/>
      <c r="S11178"/>
      <c r="T11178"/>
      <c r="U11178"/>
      <c r="V11178"/>
      <c r="W11178"/>
      <c r="X11178"/>
      <c r="Y11178"/>
      <c r="Z11178"/>
      <c r="AA11178"/>
      <c r="AB11178"/>
      <c r="AC11178"/>
      <c r="AD11178"/>
      <c r="AE11178"/>
      <c r="AF11178"/>
      <c r="AG11178"/>
      <c r="AH11178"/>
      <c r="AI11178"/>
      <c r="AJ11178"/>
      <c r="AK11178"/>
    </row>
    <row r="11179" spans="1:37">
      <c r="A11179"/>
      <c r="B11179"/>
      <c r="C11179"/>
      <c r="D11179"/>
      <c r="E11179"/>
      <c r="F11179"/>
      <c r="G11179"/>
      <c r="H11179"/>
      <c r="I11179"/>
      <c r="J11179"/>
      <c r="K11179"/>
      <c r="L11179"/>
      <c r="M11179"/>
      <c r="N11179"/>
      <c r="O11179"/>
      <c r="P11179"/>
      <c r="Q11179"/>
      <c r="R11179"/>
      <c r="S11179"/>
      <c r="T11179"/>
      <c r="U11179"/>
      <c r="V11179"/>
      <c r="W11179"/>
      <c r="X11179"/>
      <c r="Y11179"/>
      <c r="Z11179"/>
      <c r="AA11179"/>
      <c r="AB11179"/>
      <c r="AC11179"/>
      <c r="AD11179"/>
      <c r="AE11179"/>
      <c r="AF11179"/>
      <c r="AG11179"/>
      <c r="AH11179"/>
      <c r="AI11179"/>
      <c r="AJ11179"/>
      <c r="AK11179"/>
    </row>
    <row r="11180" spans="1:37">
      <c r="A11180"/>
      <c r="B11180"/>
      <c r="C11180"/>
      <c r="D11180"/>
      <c r="E11180"/>
      <c r="F11180"/>
      <c r="G11180"/>
      <c r="H11180"/>
      <c r="I11180"/>
      <c r="J11180"/>
      <c r="K11180"/>
      <c r="L11180"/>
      <c r="M11180"/>
      <c r="N11180"/>
      <c r="O11180"/>
      <c r="P11180"/>
      <c r="Q11180"/>
      <c r="R11180"/>
      <c r="S11180"/>
      <c r="T11180"/>
      <c r="U11180"/>
      <c r="V11180"/>
      <c r="W11180"/>
      <c r="X11180"/>
      <c r="Y11180"/>
      <c r="Z11180"/>
      <c r="AA11180"/>
      <c r="AB11180"/>
      <c r="AC11180"/>
      <c r="AD11180"/>
      <c r="AE11180"/>
      <c r="AF11180"/>
      <c r="AG11180"/>
      <c r="AH11180"/>
      <c r="AI11180"/>
      <c r="AJ11180"/>
      <c r="AK11180"/>
    </row>
    <row r="11181" spans="1:37">
      <c r="A11181"/>
      <c r="B11181"/>
      <c r="C11181"/>
      <c r="D11181"/>
      <c r="E11181"/>
      <c r="F11181"/>
      <c r="G11181"/>
      <c r="H11181"/>
      <c r="I11181"/>
      <c r="J11181"/>
      <c r="K11181"/>
      <c r="L11181"/>
      <c r="M11181"/>
      <c r="N11181"/>
      <c r="O11181"/>
      <c r="P11181"/>
      <c r="Q11181"/>
      <c r="R11181"/>
      <c r="S11181"/>
      <c r="T11181"/>
      <c r="U11181"/>
      <c r="V11181"/>
      <c r="W11181"/>
      <c r="X11181"/>
      <c r="Y11181"/>
      <c r="Z11181"/>
      <c r="AA11181"/>
      <c r="AB11181"/>
      <c r="AC11181"/>
      <c r="AD11181"/>
      <c r="AE11181"/>
      <c r="AF11181"/>
      <c r="AG11181"/>
      <c r="AH11181"/>
      <c r="AI11181"/>
      <c r="AJ11181"/>
      <c r="AK11181"/>
    </row>
    <row r="11182" spans="1:37">
      <c r="A11182"/>
      <c r="B11182"/>
      <c r="C11182"/>
      <c r="D11182"/>
      <c r="E11182"/>
      <c r="F11182"/>
      <c r="G11182"/>
      <c r="H11182"/>
      <c r="I11182"/>
      <c r="J11182"/>
      <c r="K11182"/>
      <c r="L11182"/>
      <c r="M11182"/>
      <c r="N11182"/>
      <c r="O11182"/>
      <c r="P11182"/>
      <c r="Q11182"/>
      <c r="R11182"/>
      <c r="S11182"/>
      <c r="T11182"/>
      <c r="U11182"/>
      <c r="V11182"/>
      <c r="W11182"/>
      <c r="X11182"/>
      <c r="Y11182"/>
      <c r="Z11182"/>
      <c r="AA11182"/>
      <c r="AB11182"/>
      <c r="AC11182"/>
      <c r="AD11182"/>
      <c r="AE11182"/>
      <c r="AF11182"/>
      <c r="AG11182"/>
      <c r="AH11182"/>
      <c r="AI11182"/>
      <c r="AJ11182"/>
      <c r="AK11182"/>
    </row>
    <row r="11183" spans="1:37">
      <c r="A11183"/>
      <c r="B11183"/>
      <c r="C11183"/>
      <c r="D11183"/>
      <c r="E11183"/>
      <c r="F11183"/>
      <c r="G11183"/>
      <c r="H11183"/>
      <c r="I11183"/>
      <c r="J11183"/>
      <c r="K11183"/>
      <c r="L11183"/>
      <c r="M11183"/>
      <c r="N11183"/>
      <c r="O11183"/>
      <c r="P11183"/>
      <c r="Q11183"/>
      <c r="R11183"/>
      <c r="S11183"/>
      <c r="T11183"/>
      <c r="U11183"/>
      <c r="V11183"/>
      <c r="W11183"/>
      <c r="X11183"/>
      <c r="Y11183"/>
      <c r="Z11183"/>
      <c r="AA11183"/>
      <c r="AB11183"/>
      <c r="AC11183"/>
      <c r="AD11183"/>
      <c r="AE11183"/>
      <c r="AF11183"/>
      <c r="AG11183"/>
      <c r="AH11183"/>
      <c r="AI11183"/>
      <c r="AJ11183"/>
      <c r="AK11183"/>
    </row>
    <row r="11184" spans="1:37">
      <c r="A11184"/>
      <c r="B11184"/>
      <c r="C11184"/>
      <c r="D11184"/>
      <c r="E11184"/>
      <c r="F11184"/>
      <c r="G11184"/>
      <c r="H11184"/>
      <c r="I11184"/>
      <c r="J11184"/>
      <c r="K11184"/>
      <c r="L11184"/>
      <c r="M11184"/>
      <c r="N11184"/>
      <c r="O11184"/>
      <c r="P11184"/>
      <c r="Q11184"/>
      <c r="R11184"/>
      <c r="S11184"/>
      <c r="T11184"/>
      <c r="U11184"/>
      <c r="V11184"/>
      <c r="W11184"/>
      <c r="X11184"/>
      <c r="Y11184"/>
      <c r="Z11184"/>
      <c r="AA11184"/>
      <c r="AB11184"/>
      <c r="AC11184"/>
      <c r="AD11184"/>
      <c r="AE11184"/>
      <c r="AF11184"/>
      <c r="AG11184"/>
      <c r="AH11184"/>
      <c r="AI11184"/>
      <c r="AJ11184"/>
      <c r="AK11184"/>
    </row>
    <row r="11185" spans="1:37">
      <c r="A11185"/>
      <c r="B11185"/>
      <c r="C11185"/>
      <c r="D11185"/>
      <c r="E11185"/>
      <c r="F11185"/>
      <c r="G11185"/>
      <c r="H11185"/>
      <c r="I11185"/>
      <c r="J11185"/>
      <c r="K11185"/>
      <c r="L11185"/>
      <c r="M11185"/>
      <c r="N11185"/>
      <c r="O11185"/>
      <c r="P11185"/>
      <c r="Q11185"/>
      <c r="R11185"/>
      <c r="S11185"/>
      <c r="T11185"/>
      <c r="U11185"/>
      <c r="V11185"/>
      <c r="W11185"/>
      <c r="X11185"/>
      <c r="Y11185"/>
      <c r="Z11185"/>
      <c r="AA11185"/>
      <c r="AB11185"/>
      <c r="AC11185"/>
      <c r="AD11185"/>
      <c r="AE11185"/>
      <c r="AF11185"/>
      <c r="AG11185"/>
      <c r="AH11185"/>
      <c r="AI11185"/>
      <c r="AJ11185"/>
      <c r="AK11185"/>
    </row>
    <row r="11186" spans="1:37">
      <c r="A11186"/>
      <c r="B11186"/>
      <c r="C11186"/>
      <c r="D11186"/>
      <c r="E11186"/>
      <c r="F11186"/>
      <c r="G11186"/>
      <c r="H11186"/>
      <c r="I11186"/>
      <c r="J11186"/>
      <c r="K11186"/>
      <c r="L11186"/>
      <c r="M11186"/>
      <c r="N11186"/>
      <c r="O11186"/>
      <c r="P11186"/>
      <c r="Q11186"/>
      <c r="R11186"/>
      <c r="S11186"/>
      <c r="T11186"/>
      <c r="U11186"/>
      <c r="V11186"/>
      <c r="W11186"/>
      <c r="X11186"/>
      <c r="Y11186"/>
      <c r="Z11186"/>
      <c r="AA11186"/>
      <c r="AB11186"/>
      <c r="AC11186"/>
      <c r="AD11186"/>
      <c r="AE11186"/>
      <c r="AF11186"/>
      <c r="AG11186"/>
      <c r="AH11186"/>
      <c r="AI11186"/>
      <c r="AJ11186"/>
      <c r="AK11186"/>
    </row>
    <row r="11187" spans="1:37">
      <c r="A11187"/>
      <c r="B11187"/>
      <c r="C11187"/>
      <c r="D11187"/>
      <c r="E11187"/>
      <c r="F11187"/>
      <c r="G11187"/>
      <c r="H11187"/>
      <c r="I11187"/>
      <c r="J11187"/>
      <c r="K11187"/>
      <c r="L11187"/>
      <c r="M11187"/>
      <c r="N11187"/>
      <c r="O11187"/>
      <c r="P11187"/>
      <c r="Q11187"/>
      <c r="R11187"/>
      <c r="S11187"/>
      <c r="T11187"/>
      <c r="U11187"/>
      <c r="V11187"/>
      <c r="W11187"/>
      <c r="X11187"/>
      <c r="Y11187"/>
      <c r="Z11187"/>
      <c r="AA11187"/>
      <c r="AB11187"/>
      <c r="AC11187"/>
      <c r="AD11187"/>
      <c r="AE11187"/>
      <c r="AF11187"/>
      <c r="AG11187"/>
      <c r="AH11187"/>
      <c r="AI11187"/>
      <c r="AJ11187"/>
      <c r="AK11187"/>
    </row>
    <row r="11188" spans="1:37">
      <c r="A11188"/>
      <c r="B11188"/>
      <c r="C11188"/>
      <c r="D11188"/>
      <c r="E11188"/>
      <c r="F11188"/>
      <c r="G11188"/>
      <c r="H11188"/>
      <c r="I11188"/>
      <c r="J11188"/>
      <c r="K11188"/>
      <c r="L11188"/>
      <c r="M11188"/>
      <c r="N11188"/>
      <c r="O11188"/>
      <c r="P11188"/>
      <c r="Q11188"/>
      <c r="R11188"/>
      <c r="S11188"/>
      <c r="T11188"/>
      <c r="U11188"/>
      <c r="V11188"/>
      <c r="W11188"/>
      <c r="X11188"/>
      <c r="Y11188"/>
      <c r="Z11188"/>
      <c r="AA11188"/>
      <c r="AB11188"/>
      <c r="AC11188"/>
      <c r="AD11188"/>
      <c r="AE11188"/>
      <c r="AF11188"/>
      <c r="AG11188"/>
      <c r="AH11188"/>
      <c r="AI11188"/>
      <c r="AJ11188"/>
      <c r="AK11188"/>
    </row>
    <row r="11189" spans="1:37">
      <c r="A11189"/>
      <c r="B11189"/>
      <c r="C11189"/>
      <c r="D11189"/>
      <c r="E11189"/>
      <c r="F11189"/>
      <c r="G11189"/>
      <c r="H11189"/>
      <c r="I11189"/>
      <c r="J11189"/>
      <c r="K11189"/>
      <c r="L11189"/>
      <c r="M11189"/>
      <c r="N11189"/>
      <c r="O11189"/>
      <c r="P11189"/>
      <c r="Q11189"/>
      <c r="R11189"/>
      <c r="S11189"/>
      <c r="T11189"/>
      <c r="U11189"/>
      <c r="V11189"/>
      <c r="W11189"/>
      <c r="X11189"/>
      <c r="Y11189"/>
      <c r="Z11189"/>
      <c r="AA11189"/>
      <c r="AB11189"/>
      <c r="AC11189"/>
      <c r="AD11189"/>
      <c r="AE11189"/>
      <c r="AF11189"/>
      <c r="AG11189"/>
      <c r="AH11189"/>
      <c r="AI11189"/>
      <c r="AJ11189"/>
      <c r="AK11189"/>
    </row>
    <row r="11190" spans="1:37">
      <c r="A11190"/>
      <c r="B11190"/>
      <c r="C11190"/>
      <c r="D11190"/>
      <c r="E11190"/>
      <c r="F11190"/>
      <c r="G11190"/>
      <c r="H11190"/>
      <c r="I11190"/>
      <c r="J11190"/>
      <c r="K11190"/>
      <c r="L11190"/>
      <c r="M11190"/>
      <c r="N11190"/>
      <c r="O11190"/>
      <c r="P11190"/>
      <c r="Q11190"/>
      <c r="R11190"/>
      <c r="S11190"/>
      <c r="T11190"/>
      <c r="U11190"/>
      <c r="V11190"/>
      <c r="W11190"/>
      <c r="X11190"/>
      <c r="Y11190"/>
      <c r="Z11190"/>
      <c r="AA11190"/>
      <c r="AB11190"/>
      <c r="AC11190"/>
      <c r="AD11190"/>
      <c r="AE11190"/>
      <c r="AF11190"/>
      <c r="AG11190"/>
      <c r="AH11190"/>
      <c r="AI11190"/>
      <c r="AJ11190"/>
      <c r="AK11190"/>
    </row>
    <row r="11191" spans="1:37">
      <c r="A11191"/>
      <c r="B11191"/>
      <c r="C11191"/>
      <c r="D11191"/>
      <c r="E11191"/>
      <c r="F11191"/>
      <c r="G11191"/>
      <c r="H11191"/>
      <c r="I11191"/>
      <c r="J11191"/>
      <c r="K11191"/>
      <c r="L11191"/>
      <c r="M11191"/>
      <c r="N11191"/>
      <c r="O11191"/>
      <c r="P11191"/>
      <c r="Q11191"/>
      <c r="R11191"/>
      <c r="S11191"/>
      <c r="T11191"/>
      <c r="U11191"/>
      <c r="V11191"/>
      <c r="W11191"/>
      <c r="X11191"/>
      <c r="Y11191"/>
      <c r="Z11191"/>
      <c r="AA11191"/>
      <c r="AB11191"/>
      <c r="AC11191"/>
      <c r="AD11191"/>
      <c r="AE11191"/>
      <c r="AF11191"/>
      <c r="AG11191"/>
      <c r="AH11191"/>
      <c r="AI11191"/>
      <c r="AJ11191"/>
      <c r="AK11191"/>
    </row>
    <row r="11201" spans="1:49">
      <c r="A11201"/>
      <c r="D11201"/>
      <c r="F11201"/>
      <c r="G11201" s="171"/>
      <c r="H11201"/>
      <c r="K11201"/>
      <c r="L11201"/>
    </row>
    <row r="11202" spans="1:49">
      <c r="A11202"/>
      <c r="B11202"/>
      <c r="F11202"/>
      <c r="G11202"/>
      <c r="H11202"/>
      <c r="K11202"/>
      <c r="L11202"/>
      <c r="N11202"/>
    </row>
    <row r="11203" spans="1:49">
      <c r="B11203"/>
      <c r="C11203"/>
      <c r="D11203"/>
      <c r="E11203"/>
      <c r="F11203"/>
      <c r="G11203"/>
      <c r="H11203"/>
      <c r="I11203"/>
      <c r="J11203"/>
      <c r="K11203"/>
      <c r="L11203"/>
      <c r="M11203"/>
      <c r="N11203"/>
      <c r="O11203"/>
      <c r="P11203"/>
      <c r="Q11203"/>
      <c r="R11203"/>
      <c r="S11203"/>
      <c r="T11203"/>
      <c r="U11203"/>
      <c r="V11203"/>
      <c r="W11203"/>
      <c r="X11203"/>
      <c r="Y11203"/>
      <c r="Z11203"/>
      <c r="AA11203"/>
      <c r="AB11203"/>
      <c r="AC11203"/>
      <c r="AD11203"/>
      <c r="AE11203"/>
      <c r="AF11203"/>
      <c r="AG11203"/>
      <c r="AH11203"/>
      <c r="AI11203"/>
      <c r="AJ11203"/>
      <c r="AK11203"/>
    </row>
    <row r="11204" spans="1:49">
      <c r="B11204"/>
      <c r="E11204"/>
      <c r="H11204"/>
      <c r="K11204"/>
      <c r="N11204"/>
      <c r="Q11204"/>
      <c r="T11204"/>
      <c r="W11204"/>
      <c r="Z11204"/>
      <c r="AC11204"/>
      <c r="AF11204"/>
      <c r="AI11204"/>
    </row>
    <row r="11205" spans="1:49">
      <c r="A11205"/>
      <c r="B11205"/>
      <c r="C11205"/>
      <c r="D11205"/>
      <c r="E11205"/>
      <c r="F11205"/>
      <c r="G11205"/>
      <c r="H11205"/>
      <c r="I11205"/>
      <c r="J11205"/>
      <c r="K11205"/>
      <c r="L11205"/>
      <c r="M11205"/>
      <c r="N11205"/>
      <c r="O11205"/>
      <c r="P11205"/>
      <c r="Q11205"/>
      <c r="R11205"/>
      <c r="S11205"/>
      <c r="T11205"/>
      <c r="U11205"/>
      <c r="V11205"/>
      <c r="W11205"/>
      <c r="X11205"/>
      <c r="Y11205"/>
      <c r="Z11205"/>
      <c r="AA11205"/>
      <c r="AB11205"/>
      <c r="AC11205"/>
      <c r="AD11205"/>
      <c r="AE11205"/>
      <c r="AF11205"/>
      <c r="AG11205"/>
      <c r="AH11205"/>
      <c r="AI11205"/>
      <c r="AJ11205"/>
      <c r="AK11205"/>
    </row>
    <row r="11206" spans="1:49">
      <c r="B11206" s="172"/>
      <c r="C11206" s="173"/>
      <c r="D11206" s="173"/>
      <c r="E11206" s="172"/>
      <c r="F11206" s="173"/>
      <c r="G11206" s="173"/>
      <c r="H11206" s="172"/>
      <c r="I11206" s="173"/>
      <c r="J11206" s="173"/>
      <c r="K11206" s="172"/>
      <c r="L11206" s="173"/>
      <c r="M11206" s="173"/>
      <c r="N11206" s="172"/>
      <c r="O11206" s="173"/>
      <c r="P11206" s="173"/>
      <c r="Q11206" s="172"/>
      <c r="R11206" s="173"/>
      <c r="S11206" s="173"/>
      <c r="T11206" s="172"/>
      <c r="U11206" s="173"/>
      <c r="V11206" s="173"/>
      <c r="W11206" s="172"/>
      <c r="X11206" s="173"/>
      <c r="Y11206" s="173"/>
      <c r="Z11206" s="172"/>
      <c r="AA11206" s="173"/>
      <c r="AB11206" s="173"/>
      <c r="AC11206" s="172"/>
      <c r="AD11206" s="173"/>
      <c r="AE11206" s="173"/>
      <c r="AF11206" s="172"/>
      <c r="AG11206" s="173"/>
      <c r="AH11206" s="173"/>
      <c r="AI11206" s="172"/>
      <c r="AJ11206" s="173"/>
      <c r="AK11206" s="173"/>
      <c r="AN11206" s="165" t="e">
        <f>1/($B11206*(1/$B11204)*(1/(5/7+2/7*$D11206))*$B11216/SUM($B11208:$B11231))</f>
        <v>#DIV/0!</v>
      </c>
      <c r="AO11206" s="165" t="e">
        <f>1/(B11206*(1/B11204)*(1/(5/7+2/7*D11206)))</f>
        <v>#DIV/0!</v>
      </c>
      <c r="AP11206" s="165"/>
      <c r="AR11206" s="170">
        <f>CHOOSE(AV$3,C11206,F11206,I11206,L11206,O11206,R11206,U11206,X11206,AA11206,AD11206,AG11206,AJ11206)</f>
        <v>0</v>
      </c>
      <c r="AS11206" s="166"/>
      <c r="AT11206" s="166"/>
      <c r="AV11206" s="116" t="e">
        <f>AN11206/AR11206</f>
        <v>#DIV/0!</v>
      </c>
      <c r="AW11206" s="167" t="e">
        <f>AO11206/AR11206</f>
        <v>#DIV/0!</v>
      </c>
    </row>
    <row r="11207" spans="1:49">
      <c r="A11207"/>
      <c r="B11207"/>
      <c r="C11207"/>
      <c r="D11207"/>
      <c r="E11207"/>
      <c r="F11207"/>
      <c r="G11207"/>
      <c r="H11207"/>
      <c r="I11207"/>
      <c r="J11207"/>
      <c r="K11207"/>
      <c r="L11207"/>
      <c r="M11207"/>
      <c r="N11207"/>
      <c r="O11207"/>
      <c r="P11207"/>
      <c r="Q11207"/>
      <c r="R11207"/>
      <c r="S11207"/>
      <c r="T11207"/>
      <c r="U11207"/>
      <c r="V11207"/>
      <c r="W11207"/>
      <c r="X11207"/>
      <c r="Y11207"/>
      <c r="Z11207"/>
      <c r="AA11207"/>
      <c r="AB11207"/>
      <c r="AC11207"/>
      <c r="AD11207"/>
      <c r="AE11207"/>
      <c r="AF11207"/>
      <c r="AG11207"/>
      <c r="AH11207"/>
      <c r="AI11207"/>
      <c r="AJ11207"/>
      <c r="AK11207"/>
    </row>
    <row r="11208" spans="1:49">
      <c r="A11208"/>
      <c r="B11208"/>
      <c r="C11208"/>
      <c r="D11208"/>
      <c r="E11208"/>
      <c r="F11208"/>
      <c r="G11208"/>
      <c r="H11208"/>
      <c r="I11208"/>
      <c r="J11208"/>
      <c r="K11208"/>
      <c r="L11208"/>
      <c r="M11208"/>
      <c r="N11208"/>
      <c r="O11208"/>
      <c r="P11208"/>
      <c r="Q11208"/>
      <c r="R11208"/>
      <c r="S11208"/>
      <c r="T11208"/>
      <c r="U11208"/>
      <c r="V11208"/>
      <c r="W11208"/>
      <c r="X11208"/>
      <c r="Y11208"/>
      <c r="Z11208"/>
      <c r="AA11208"/>
      <c r="AB11208"/>
      <c r="AC11208"/>
      <c r="AD11208"/>
      <c r="AE11208"/>
      <c r="AF11208"/>
      <c r="AG11208"/>
      <c r="AH11208"/>
      <c r="AI11208"/>
      <c r="AJ11208"/>
      <c r="AK11208"/>
    </row>
    <row r="11209" spans="1:49">
      <c r="A11209"/>
      <c r="B11209"/>
      <c r="C11209"/>
      <c r="D11209"/>
      <c r="E11209"/>
      <c r="F11209"/>
      <c r="G11209"/>
      <c r="H11209"/>
      <c r="I11209"/>
      <c r="J11209"/>
      <c r="K11209"/>
      <c r="L11209"/>
      <c r="M11209"/>
      <c r="N11209"/>
      <c r="O11209"/>
      <c r="P11209"/>
      <c r="Q11209"/>
      <c r="R11209"/>
      <c r="S11209"/>
      <c r="T11209"/>
      <c r="U11209"/>
      <c r="V11209"/>
      <c r="W11209"/>
      <c r="X11209"/>
      <c r="Y11209"/>
      <c r="Z11209"/>
      <c r="AA11209"/>
      <c r="AB11209"/>
      <c r="AC11209"/>
      <c r="AD11209"/>
      <c r="AE11209"/>
      <c r="AF11209"/>
      <c r="AG11209"/>
      <c r="AH11209"/>
      <c r="AI11209"/>
      <c r="AJ11209"/>
      <c r="AK11209"/>
    </row>
    <row r="11210" spans="1:49">
      <c r="A11210"/>
      <c r="B11210"/>
      <c r="C11210"/>
      <c r="D11210"/>
      <c r="E11210"/>
      <c r="F11210"/>
      <c r="G11210"/>
      <c r="H11210"/>
      <c r="I11210"/>
      <c r="J11210"/>
      <c r="K11210"/>
      <c r="L11210"/>
      <c r="M11210"/>
      <c r="N11210"/>
      <c r="O11210"/>
      <c r="P11210"/>
      <c r="Q11210"/>
      <c r="R11210"/>
      <c r="S11210"/>
      <c r="T11210"/>
      <c r="U11210"/>
      <c r="V11210"/>
      <c r="W11210"/>
      <c r="X11210"/>
      <c r="Y11210"/>
      <c r="Z11210"/>
      <c r="AA11210"/>
      <c r="AB11210"/>
      <c r="AC11210"/>
      <c r="AD11210"/>
      <c r="AE11210"/>
      <c r="AF11210"/>
      <c r="AG11210"/>
      <c r="AH11210"/>
      <c r="AI11210"/>
      <c r="AJ11210"/>
      <c r="AK11210"/>
    </row>
    <row r="11211" spans="1:49">
      <c r="A11211"/>
      <c r="B11211"/>
      <c r="C11211"/>
      <c r="D11211"/>
      <c r="E11211"/>
      <c r="F11211"/>
      <c r="G11211"/>
      <c r="H11211"/>
      <c r="I11211"/>
      <c r="J11211"/>
      <c r="K11211"/>
      <c r="L11211"/>
      <c r="M11211"/>
      <c r="N11211"/>
      <c r="O11211"/>
      <c r="P11211"/>
      <c r="Q11211"/>
      <c r="R11211"/>
      <c r="S11211"/>
      <c r="T11211"/>
      <c r="U11211"/>
      <c r="V11211"/>
      <c r="W11211"/>
      <c r="X11211"/>
      <c r="Y11211"/>
      <c r="Z11211"/>
      <c r="AA11211"/>
      <c r="AB11211"/>
      <c r="AC11211"/>
      <c r="AD11211"/>
      <c r="AE11211"/>
      <c r="AF11211"/>
      <c r="AG11211"/>
      <c r="AH11211"/>
      <c r="AI11211"/>
      <c r="AJ11211"/>
      <c r="AK11211"/>
    </row>
    <row r="11212" spans="1:49">
      <c r="A11212"/>
      <c r="B11212"/>
      <c r="C11212"/>
      <c r="D11212"/>
      <c r="E11212"/>
      <c r="F11212"/>
      <c r="G11212"/>
      <c r="H11212"/>
      <c r="I11212"/>
      <c r="J11212"/>
      <c r="K11212"/>
      <c r="L11212"/>
      <c r="M11212"/>
      <c r="N11212"/>
      <c r="O11212"/>
      <c r="P11212"/>
      <c r="Q11212"/>
      <c r="R11212"/>
      <c r="S11212"/>
      <c r="T11212"/>
      <c r="U11212"/>
      <c r="V11212"/>
      <c r="W11212"/>
      <c r="X11212"/>
      <c r="Y11212"/>
      <c r="Z11212"/>
      <c r="AA11212"/>
      <c r="AB11212"/>
      <c r="AC11212"/>
      <c r="AD11212"/>
      <c r="AE11212"/>
      <c r="AF11212"/>
      <c r="AG11212"/>
      <c r="AH11212"/>
      <c r="AI11212"/>
      <c r="AJ11212"/>
      <c r="AK11212"/>
    </row>
    <row r="11213" spans="1:49">
      <c r="A11213"/>
      <c r="B11213"/>
      <c r="C11213"/>
      <c r="D11213"/>
      <c r="E11213"/>
      <c r="F11213"/>
      <c r="G11213"/>
      <c r="H11213"/>
      <c r="I11213"/>
      <c r="J11213"/>
      <c r="K11213"/>
      <c r="L11213"/>
      <c r="M11213"/>
      <c r="N11213"/>
      <c r="O11213"/>
      <c r="P11213"/>
      <c r="Q11213"/>
      <c r="R11213"/>
      <c r="S11213"/>
      <c r="T11213"/>
      <c r="U11213"/>
      <c r="V11213"/>
      <c r="W11213"/>
      <c r="X11213"/>
      <c r="Y11213"/>
      <c r="Z11213"/>
      <c r="AA11213"/>
      <c r="AB11213"/>
      <c r="AC11213"/>
      <c r="AD11213"/>
      <c r="AE11213"/>
      <c r="AF11213"/>
      <c r="AG11213"/>
      <c r="AH11213"/>
      <c r="AI11213"/>
      <c r="AJ11213"/>
      <c r="AK11213"/>
    </row>
    <row r="11214" spans="1:49">
      <c r="A11214"/>
      <c r="B11214"/>
      <c r="C11214"/>
      <c r="D11214"/>
      <c r="E11214"/>
      <c r="F11214"/>
      <c r="G11214"/>
      <c r="H11214"/>
      <c r="I11214"/>
      <c r="J11214"/>
      <c r="K11214"/>
      <c r="L11214"/>
      <c r="M11214"/>
      <c r="N11214"/>
      <c r="O11214"/>
      <c r="P11214"/>
      <c r="Q11214"/>
      <c r="R11214"/>
      <c r="S11214"/>
      <c r="T11214"/>
      <c r="U11214"/>
      <c r="V11214"/>
      <c r="W11214"/>
      <c r="X11214"/>
      <c r="Y11214"/>
      <c r="Z11214"/>
      <c r="AA11214"/>
      <c r="AB11214"/>
      <c r="AC11214"/>
      <c r="AD11214"/>
      <c r="AE11214"/>
      <c r="AF11214"/>
      <c r="AG11214"/>
      <c r="AH11214"/>
      <c r="AI11214"/>
      <c r="AJ11214"/>
      <c r="AK11214"/>
    </row>
    <row r="11215" spans="1:49">
      <c r="A11215"/>
      <c r="B11215"/>
      <c r="C11215"/>
      <c r="D11215"/>
      <c r="E11215"/>
      <c r="F11215"/>
      <c r="G11215"/>
      <c r="H11215"/>
      <c r="I11215"/>
      <c r="J11215"/>
      <c r="K11215"/>
      <c r="L11215"/>
      <c r="M11215"/>
      <c r="N11215"/>
      <c r="O11215"/>
      <c r="P11215"/>
      <c r="Q11215"/>
      <c r="R11215"/>
      <c r="S11215"/>
      <c r="T11215"/>
      <c r="U11215"/>
      <c r="V11215"/>
      <c r="W11215"/>
      <c r="X11215"/>
      <c r="Y11215"/>
      <c r="Z11215"/>
      <c r="AA11215"/>
      <c r="AB11215"/>
      <c r="AC11215"/>
      <c r="AD11215"/>
      <c r="AE11215"/>
      <c r="AF11215"/>
      <c r="AG11215"/>
      <c r="AH11215"/>
      <c r="AI11215"/>
      <c r="AJ11215"/>
      <c r="AK11215"/>
    </row>
    <row r="11216" spans="1:49">
      <c r="A11216"/>
      <c r="B11216"/>
      <c r="C11216"/>
      <c r="D11216"/>
      <c r="E11216"/>
      <c r="F11216"/>
      <c r="G11216"/>
      <c r="H11216"/>
      <c r="I11216"/>
      <c r="J11216"/>
      <c r="K11216"/>
      <c r="L11216"/>
      <c r="M11216"/>
      <c r="N11216"/>
      <c r="O11216"/>
      <c r="P11216"/>
      <c r="Q11216"/>
      <c r="R11216"/>
      <c r="S11216"/>
      <c r="T11216"/>
      <c r="U11216"/>
      <c r="V11216"/>
      <c r="W11216"/>
      <c r="X11216"/>
      <c r="Y11216"/>
      <c r="Z11216"/>
      <c r="AA11216"/>
      <c r="AB11216"/>
      <c r="AC11216"/>
      <c r="AD11216"/>
      <c r="AE11216"/>
      <c r="AF11216"/>
      <c r="AG11216"/>
      <c r="AH11216"/>
      <c r="AI11216"/>
      <c r="AJ11216"/>
      <c r="AK11216"/>
    </row>
    <row r="11217" spans="1:37">
      <c r="A11217"/>
      <c r="B11217"/>
      <c r="C11217"/>
      <c r="D11217"/>
      <c r="E11217"/>
      <c r="F11217"/>
      <c r="G11217"/>
      <c r="H11217"/>
      <c r="I11217"/>
      <c r="J11217"/>
      <c r="K11217"/>
      <c r="L11217"/>
      <c r="M11217"/>
      <c r="N11217"/>
      <c r="O11217"/>
      <c r="P11217"/>
      <c r="Q11217"/>
      <c r="R11217"/>
      <c r="S11217"/>
      <c r="T11217"/>
      <c r="U11217"/>
      <c r="V11217"/>
      <c r="W11217"/>
      <c r="X11217"/>
      <c r="Y11217"/>
      <c r="Z11217"/>
      <c r="AA11217"/>
      <c r="AB11217"/>
      <c r="AC11217"/>
      <c r="AD11217"/>
      <c r="AE11217"/>
      <c r="AF11217"/>
      <c r="AG11217"/>
      <c r="AH11217"/>
      <c r="AI11217"/>
      <c r="AJ11217"/>
      <c r="AK11217"/>
    </row>
    <row r="11218" spans="1:37">
      <c r="A11218"/>
      <c r="B11218"/>
      <c r="C11218"/>
      <c r="D11218"/>
      <c r="E11218"/>
      <c r="F11218"/>
      <c r="G11218"/>
      <c r="H11218"/>
      <c r="I11218"/>
      <c r="J11218"/>
      <c r="K11218"/>
      <c r="L11218"/>
      <c r="M11218"/>
      <c r="N11218"/>
      <c r="O11218"/>
      <c r="P11218"/>
      <c r="Q11218"/>
      <c r="R11218"/>
      <c r="S11218"/>
      <c r="T11218"/>
      <c r="U11218"/>
      <c r="V11218"/>
      <c r="W11218"/>
      <c r="X11218"/>
      <c r="Y11218"/>
      <c r="Z11218"/>
      <c r="AA11218"/>
      <c r="AB11218"/>
      <c r="AC11218"/>
      <c r="AD11218"/>
      <c r="AE11218"/>
      <c r="AF11218"/>
      <c r="AG11218"/>
      <c r="AH11218"/>
      <c r="AI11218"/>
      <c r="AJ11218"/>
      <c r="AK11218"/>
    </row>
    <row r="11219" spans="1:37">
      <c r="A11219"/>
      <c r="B11219"/>
      <c r="C11219"/>
      <c r="D11219"/>
      <c r="E11219"/>
      <c r="F11219"/>
      <c r="G11219"/>
      <c r="H11219"/>
      <c r="I11219"/>
      <c r="J11219"/>
      <c r="K11219"/>
      <c r="L11219"/>
      <c r="M11219"/>
      <c r="N11219"/>
      <c r="O11219"/>
      <c r="P11219"/>
      <c r="Q11219"/>
      <c r="R11219"/>
      <c r="S11219"/>
      <c r="T11219"/>
      <c r="U11219"/>
      <c r="V11219"/>
      <c r="W11219"/>
      <c r="X11219"/>
      <c r="Y11219"/>
      <c r="Z11219"/>
      <c r="AA11219"/>
      <c r="AB11219"/>
      <c r="AC11219"/>
      <c r="AD11219"/>
      <c r="AE11219"/>
      <c r="AF11219"/>
      <c r="AG11219"/>
      <c r="AH11219"/>
      <c r="AI11219"/>
      <c r="AJ11219"/>
      <c r="AK11219"/>
    </row>
    <row r="11220" spans="1:37">
      <c r="A11220"/>
      <c r="B11220"/>
      <c r="C11220"/>
      <c r="D11220"/>
      <c r="E11220"/>
      <c r="F11220"/>
      <c r="G11220"/>
      <c r="H11220"/>
      <c r="I11220"/>
      <c r="J11220"/>
      <c r="K11220"/>
      <c r="L11220"/>
      <c r="M11220"/>
      <c r="N11220"/>
      <c r="O11220"/>
      <c r="P11220"/>
      <c r="Q11220"/>
      <c r="R11220"/>
      <c r="S11220"/>
      <c r="T11220"/>
      <c r="U11220"/>
      <c r="V11220"/>
      <c r="W11220"/>
      <c r="X11220"/>
      <c r="Y11220"/>
      <c r="Z11220"/>
      <c r="AA11220"/>
      <c r="AB11220"/>
      <c r="AC11220"/>
      <c r="AD11220"/>
      <c r="AE11220"/>
      <c r="AF11220"/>
      <c r="AG11220"/>
      <c r="AH11220"/>
      <c r="AI11220"/>
      <c r="AJ11220"/>
      <c r="AK11220"/>
    </row>
    <row r="11221" spans="1:37">
      <c r="A11221"/>
      <c r="B11221"/>
      <c r="C11221"/>
      <c r="D11221"/>
      <c r="E11221"/>
      <c r="F11221"/>
      <c r="G11221"/>
      <c r="H11221"/>
      <c r="I11221"/>
      <c r="J11221"/>
      <c r="K11221"/>
      <c r="L11221"/>
      <c r="M11221"/>
      <c r="N11221"/>
      <c r="O11221"/>
      <c r="P11221"/>
      <c r="Q11221"/>
      <c r="R11221"/>
      <c r="S11221"/>
      <c r="T11221"/>
      <c r="U11221"/>
      <c r="V11221"/>
      <c r="W11221"/>
      <c r="X11221"/>
      <c r="Y11221"/>
      <c r="Z11221"/>
      <c r="AA11221"/>
      <c r="AB11221"/>
      <c r="AC11221"/>
      <c r="AD11221"/>
      <c r="AE11221"/>
      <c r="AF11221"/>
      <c r="AG11221"/>
      <c r="AH11221"/>
      <c r="AI11221"/>
      <c r="AJ11221"/>
      <c r="AK11221"/>
    </row>
    <row r="11222" spans="1:37">
      <c r="A11222"/>
      <c r="B11222"/>
      <c r="C11222"/>
      <c r="D11222"/>
      <c r="E11222"/>
      <c r="F11222"/>
      <c r="G11222"/>
      <c r="H11222"/>
      <c r="I11222"/>
      <c r="J11222"/>
      <c r="K11222"/>
      <c r="L11222"/>
      <c r="M11222"/>
      <c r="N11222"/>
      <c r="O11222"/>
      <c r="P11222"/>
      <c r="Q11222"/>
      <c r="R11222"/>
      <c r="S11222"/>
      <c r="T11222"/>
      <c r="U11222"/>
      <c r="V11222"/>
      <c r="W11222"/>
      <c r="X11222"/>
      <c r="Y11222"/>
      <c r="Z11222"/>
      <c r="AA11222"/>
      <c r="AB11222"/>
      <c r="AC11222"/>
      <c r="AD11222"/>
      <c r="AE11222"/>
      <c r="AF11222"/>
      <c r="AG11222"/>
      <c r="AH11222"/>
      <c r="AI11222"/>
      <c r="AJ11222"/>
      <c r="AK11222"/>
    </row>
    <row r="11223" spans="1:37">
      <c r="A11223"/>
      <c r="B11223"/>
      <c r="C11223"/>
      <c r="D11223"/>
      <c r="E11223"/>
      <c r="F11223"/>
      <c r="G11223"/>
      <c r="H11223"/>
      <c r="I11223"/>
      <c r="J11223"/>
      <c r="K11223"/>
      <c r="L11223"/>
      <c r="M11223"/>
      <c r="N11223"/>
      <c r="O11223"/>
      <c r="P11223"/>
      <c r="Q11223"/>
      <c r="R11223"/>
      <c r="S11223"/>
      <c r="T11223"/>
      <c r="U11223"/>
      <c r="V11223"/>
      <c r="W11223"/>
      <c r="X11223"/>
      <c r="Y11223"/>
      <c r="Z11223"/>
      <c r="AA11223"/>
      <c r="AB11223"/>
      <c r="AC11223"/>
      <c r="AD11223"/>
      <c r="AE11223"/>
      <c r="AF11223"/>
      <c r="AG11223"/>
      <c r="AH11223"/>
      <c r="AI11223"/>
      <c r="AJ11223"/>
      <c r="AK11223"/>
    </row>
    <row r="11224" spans="1:37">
      <c r="A11224"/>
      <c r="B11224"/>
      <c r="C11224"/>
      <c r="D11224"/>
      <c r="E11224"/>
      <c r="F11224"/>
      <c r="G11224"/>
      <c r="H11224"/>
      <c r="I11224"/>
      <c r="J11224"/>
      <c r="K11224"/>
      <c r="L11224"/>
      <c r="M11224"/>
      <c r="N11224"/>
      <c r="O11224"/>
      <c r="P11224"/>
      <c r="Q11224"/>
      <c r="R11224"/>
      <c r="S11224"/>
      <c r="T11224"/>
      <c r="U11224"/>
      <c r="V11224"/>
      <c r="W11224"/>
      <c r="X11224"/>
      <c r="Y11224"/>
      <c r="Z11224"/>
      <c r="AA11224"/>
      <c r="AB11224"/>
      <c r="AC11224"/>
      <c r="AD11224"/>
      <c r="AE11224"/>
      <c r="AF11224"/>
      <c r="AG11224"/>
      <c r="AH11224"/>
      <c r="AI11224"/>
      <c r="AJ11224"/>
      <c r="AK11224"/>
    </row>
    <row r="11225" spans="1:37">
      <c r="A11225"/>
      <c r="B11225"/>
      <c r="C11225"/>
      <c r="D11225"/>
      <c r="E11225"/>
      <c r="F11225"/>
      <c r="G11225"/>
      <c r="H11225"/>
      <c r="I11225"/>
      <c r="J11225"/>
      <c r="K11225"/>
      <c r="L11225"/>
      <c r="M11225"/>
      <c r="N11225"/>
      <c r="O11225"/>
      <c r="P11225"/>
      <c r="Q11225"/>
      <c r="R11225"/>
      <c r="S11225"/>
      <c r="T11225"/>
      <c r="U11225"/>
      <c r="V11225"/>
      <c r="W11225"/>
      <c r="X11225"/>
      <c r="Y11225"/>
      <c r="Z11225"/>
      <c r="AA11225"/>
      <c r="AB11225"/>
      <c r="AC11225"/>
      <c r="AD11225"/>
      <c r="AE11225"/>
      <c r="AF11225"/>
      <c r="AG11225"/>
      <c r="AH11225"/>
      <c r="AI11225"/>
      <c r="AJ11225"/>
      <c r="AK11225"/>
    </row>
    <row r="11226" spans="1:37">
      <c r="A11226"/>
      <c r="B11226"/>
      <c r="C11226"/>
      <c r="D11226"/>
      <c r="E11226"/>
      <c r="F11226"/>
      <c r="G11226"/>
      <c r="H11226"/>
      <c r="I11226"/>
      <c r="J11226"/>
      <c r="K11226"/>
      <c r="L11226"/>
      <c r="M11226"/>
      <c r="N11226"/>
      <c r="O11226"/>
      <c r="P11226"/>
      <c r="Q11226"/>
      <c r="R11226"/>
      <c r="S11226"/>
      <c r="T11226"/>
      <c r="U11226"/>
      <c r="V11226"/>
      <c r="W11226"/>
      <c r="X11226"/>
      <c r="Y11226"/>
      <c r="Z11226"/>
      <c r="AA11226"/>
      <c r="AB11226"/>
      <c r="AC11226"/>
      <c r="AD11226"/>
      <c r="AE11226"/>
      <c r="AF11226"/>
      <c r="AG11226"/>
      <c r="AH11226"/>
      <c r="AI11226"/>
      <c r="AJ11226"/>
      <c r="AK11226"/>
    </row>
    <row r="11227" spans="1:37">
      <c r="A11227"/>
      <c r="B11227"/>
      <c r="C11227"/>
      <c r="D11227"/>
      <c r="E11227"/>
      <c r="F11227"/>
      <c r="G11227"/>
      <c r="H11227"/>
      <c r="I11227"/>
      <c r="J11227"/>
      <c r="K11227"/>
      <c r="L11227"/>
      <c r="M11227"/>
      <c r="N11227"/>
      <c r="O11227"/>
      <c r="P11227"/>
      <c r="Q11227"/>
      <c r="R11227"/>
      <c r="S11227"/>
      <c r="T11227"/>
      <c r="U11227"/>
      <c r="V11227"/>
      <c r="W11227"/>
      <c r="X11227"/>
      <c r="Y11227"/>
      <c r="Z11227"/>
      <c r="AA11227"/>
      <c r="AB11227"/>
      <c r="AC11227"/>
      <c r="AD11227"/>
      <c r="AE11227"/>
      <c r="AF11227"/>
      <c r="AG11227"/>
      <c r="AH11227"/>
      <c r="AI11227"/>
      <c r="AJ11227"/>
      <c r="AK11227"/>
    </row>
    <row r="11228" spans="1:37">
      <c r="A11228"/>
      <c r="B11228"/>
      <c r="C11228"/>
      <c r="D11228"/>
      <c r="E11228"/>
      <c r="F11228"/>
      <c r="G11228"/>
      <c r="H11228"/>
      <c r="I11228"/>
      <c r="J11228"/>
      <c r="K11228"/>
      <c r="L11228"/>
      <c r="M11228"/>
      <c r="N11228"/>
      <c r="O11228"/>
      <c r="P11228"/>
      <c r="Q11228"/>
      <c r="R11228"/>
      <c r="S11228"/>
      <c r="T11228"/>
      <c r="U11228"/>
      <c r="V11228"/>
      <c r="W11228"/>
      <c r="X11228"/>
      <c r="Y11228"/>
      <c r="Z11228"/>
      <c r="AA11228"/>
      <c r="AB11228"/>
      <c r="AC11228"/>
      <c r="AD11228"/>
      <c r="AE11228"/>
      <c r="AF11228"/>
      <c r="AG11228"/>
      <c r="AH11228"/>
      <c r="AI11228"/>
      <c r="AJ11228"/>
      <c r="AK11228"/>
    </row>
    <row r="11229" spans="1:37">
      <c r="A11229"/>
      <c r="B11229"/>
      <c r="C11229"/>
      <c r="D11229"/>
      <c r="E11229"/>
      <c r="F11229"/>
      <c r="G11229"/>
      <c r="H11229"/>
      <c r="I11229"/>
      <c r="J11229"/>
      <c r="K11229"/>
      <c r="L11229"/>
      <c r="M11229"/>
      <c r="N11229"/>
      <c r="O11229"/>
      <c r="P11229"/>
      <c r="Q11229"/>
      <c r="R11229"/>
      <c r="S11229"/>
      <c r="T11229"/>
      <c r="U11229"/>
      <c r="V11229"/>
      <c r="W11229"/>
      <c r="X11229"/>
      <c r="Y11229"/>
      <c r="Z11229"/>
      <c r="AA11229"/>
      <c r="AB11229"/>
      <c r="AC11229"/>
      <c r="AD11229"/>
      <c r="AE11229"/>
      <c r="AF11229"/>
      <c r="AG11229"/>
      <c r="AH11229"/>
      <c r="AI11229"/>
      <c r="AJ11229"/>
      <c r="AK11229"/>
    </row>
    <row r="11230" spans="1:37">
      <c r="A11230"/>
      <c r="B11230"/>
      <c r="C11230"/>
      <c r="D11230"/>
      <c r="E11230"/>
      <c r="F11230"/>
      <c r="G11230"/>
      <c r="H11230"/>
      <c r="I11230"/>
      <c r="J11230"/>
      <c r="K11230"/>
      <c r="L11230"/>
      <c r="M11230"/>
      <c r="N11230"/>
      <c r="O11230"/>
      <c r="P11230"/>
      <c r="Q11230"/>
      <c r="R11230"/>
      <c r="S11230"/>
      <c r="T11230"/>
      <c r="U11230"/>
      <c r="V11230"/>
      <c r="W11230"/>
      <c r="X11230"/>
      <c r="Y11230"/>
      <c r="Z11230"/>
      <c r="AA11230"/>
      <c r="AB11230"/>
      <c r="AC11230"/>
      <c r="AD11230"/>
      <c r="AE11230"/>
      <c r="AF11230"/>
      <c r="AG11230"/>
      <c r="AH11230"/>
      <c r="AI11230"/>
      <c r="AJ11230"/>
      <c r="AK11230"/>
    </row>
    <row r="11231" spans="1:37">
      <c r="A11231"/>
      <c r="B11231"/>
      <c r="C11231"/>
      <c r="D11231"/>
      <c r="E11231"/>
      <c r="F11231"/>
      <c r="G11231"/>
      <c r="H11231"/>
      <c r="I11231"/>
      <c r="J11231"/>
      <c r="K11231"/>
      <c r="L11231"/>
      <c r="M11231"/>
      <c r="N11231"/>
      <c r="O11231"/>
      <c r="P11231"/>
      <c r="Q11231"/>
      <c r="R11231"/>
      <c r="S11231"/>
      <c r="T11231"/>
      <c r="U11231"/>
      <c r="V11231"/>
      <c r="W11231"/>
      <c r="X11231"/>
      <c r="Y11231"/>
      <c r="Z11231"/>
      <c r="AA11231"/>
      <c r="AB11231"/>
      <c r="AC11231"/>
      <c r="AD11231"/>
      <c r="AE11231"/>
      <c r="AF11231"/>
      <c r="AG11231"/>
      <c r="AH11231"/>
      <c r="AI11231"/>
      <c r="AJ11231"/>
      <c r="AK11231"/>
    </row>
    <row r="11241" spans="1:49">
      <c r="A11241"/>
      <c r="D11241"/>
      <c r="F11241"/>
      <c r="G11241" s="171"/>
      <c r="H11241"/>
      <c r="K11241"/>
      <c r="L11241"/>
    </row>
    <row r="11242" spans="1:49">
      <c r="A11242"/>
      <c r="B11242"/>
      <c r="F11242"/>
      <c r="G11242"/>
      <c r="H11242"/>
      <c r="K11242"/>
      <c r="L11242"/>
      <c r="N11242"/>
    </row>
    <row r="11243" spans="1:49">
      <c r="B11243"/>
      <c r="C11243"/>
      <c r="D11243"/>
      <c r="E11243"/>
      <c r="F11243"/>
      <c r="G11243"/>
      <c r="H11243"/>
      <c r="I11243"/>
      <c r="J11243"/>
      <c r="K11243"/>
      <c r="L11243"/>
      <c r="M11243"/>
      <c r="N11243"/>
      <c r="O11243"/>
      <c r="P11243"/>
      <c r="Q11243"/>
      <c r="R11243"/>
      <c r="S11243"/>
      <c r="T11243"/>
      <c r="U11243"/>
      <c r="V11243"/>
      <c r="W11243"/>
      <c r="X11243"/>
      <c r="Y11243"/>
      <c r="Z11243"/>
      <c r="AA11243"/>
      <c r="AB11243"/>
      <c r="AC11243"/>
      <c r="AD11243"/>
      <c r="AE11243"/>
      <c r="AF11243"/>
      <c r="AG11243"/>
      <c r="AH11243"/>
      <c r="AI11243"/>
      <c r="AJ11243"/>
      <c r="AK11243"/>
    </row>
    <row r="11244" spans="1:49">
      <c r="B11244"/>
      <c r="E11244"/>
      <c r="H11244"/>
      <c r="K11244"/>
      <c r="N11244"/>
      <c r="Q11244"/>
      <c r="T11244"/>
      <c r="W11244"/>
      <c r="Z11244"/>
      <c r="AC11244"/>
      <c r="AF11244"/>
      <c r="AI11244"/>
    </row>
    <row r="11245" spans="1:49">
      <c r="A11245"/>
      <c r="B11245"/>
      <c r="C11245"/>
      <c r="D11245"/>
      <c r="E11245"/>
      <c r="F11245"/>
      <c r="G11245"/>
      <c r="H11245"/>
      <c r="I11245"/>
      <c r="J11245"/>
      <c r="K11245"/>
      <c r="L11245"/>
      <c r="M11245"/>
      <c r="N11245"/>
      <c r="O11245"/>
      <c r="P11245"/>
      <c r="Q11245"/>
      <c r="R11245"/>
      <c r="S11245"/>
      <c r="T11245"/>
      <c r="U11245"/>
      <c r="V11245"/>
      <c r="W11245"/>
      <c r="X11245"/>
      <c r="Y11245"/>
      <c r="Z11245"/>
      <c r="AA11245"/>
      <c r="AB11245"/>
      <c r="AC11245"/>
      <c r="AD11245"/>
      <c r="AE11245"/>
      <c r="AF11245"/>
      <c r="AG11245"/>
      <c r="AH11245"/>
      <c r="AI11245"/>
      <c r="AJ11245"/>
      <c r="AK11245"/>
    </row>
    <row r="11246" spans="1:49">
      <c r="B11246" s="172"/>
      <c r="C11246" s="173"/>
      <c r="D11246" s="173"/>
      <c r="E11246" s="172"/>
      <c r="F11246" s="173"/>
      <c r="G11246" s="173"/>
      <c r="H11246" s="172"/>
      <c r="I11246" s="173"/>
      <c r="J11246" s="173"/>
      <c r="K11246" s="172"/>
      <c r="L11246" s="173"/>
      <c r="M11246" s="173"/>
      <c r="N11246" s="172"/>
      <c r="O11246" s="173"/>
      <c r="P11246" s="173"/>
      <c r="Q11246" s="172"/>
      <c r="R11246" s="173"/>
      <c r="S11246" s="173"/>
      <c r="T11246" s="172"/>
      <c r="U11246" s="173"/>
      <c r="V11246" s="173"/>
      <c r="W11246" s="172"/>
      <c r="X11246" s="173"/>
      <c r="Y11246" s="173"/>
      <c r="Z11246" s="172"/>
      <c r="AA11246" s="173"/>
      <c r="AB11246" s="173"/>
      <c r="AC11246" s="172"/>
      <c r="AD11246" s="173"/>
      <c r="AE11246" s="173"/>
      <c r="AF11246" s="172"/>
      <c r="AG11246" s="173"/>
      <c r="AH11246" s="173"/>
      <c r="AI11246" s="172"/>
      <c r="AJ11246" s="173"/>
      <c r="AK11246" s="173"/>
      <c r="AN11246" s="165" t="e">
        <f>1/($B11246*(1/$B11244)*(1/(5/7+2/7*$D11246))*$B11256/SUM($B11248:$B11271))</f>
        <v>#DIV/0!</v>
      </c>
      <c r="AO11246" s="165" t="e">
        <f>1/(B11246*(1/B11244)*(1/(5/7+2/7*D11246)))</f>
        <v>#DIV/0!</v>
      </c>
      <c r="AP11246" s="165"/>
      <c r="AR11246" s="170">
        <f>CHOOSE(AV$3,C11246,F11246,I11246,L11246,O11246,R11246,U11246,X11246,AA11246,AD11246,AG11246,AJ11246)</f>
        <v>0</v>
      </c>
      <c r="AS11246" s="166"/>
      <c r="AT11246" s="166"/>
      <c r="AV11246" s="116" t="e">
        <f>AN11246/AR11246</f>
        <v>#DIV/0!</v>
      </c>
      <c r="AW11246" s="167" t="e">
        <f>AO11246/AR11246</f>
        <v>#DIV/0!</v>
      </c>
    </row>
    <row r="11247" spans="1:49">
      <c r="A11247"/>
      <c r="B11247"/>
      <c r="C11247"/>
      <c r="D11247"/>
      <c r="E11247"/>
      <c r="F11247"/>
      <c r="G11247"/>
      <c r="H11247"/>
      <c r="I11247"/>
      <c r="J11247"/>
      <c r="K11247"/>
      <c r="L11247"/>
      <c r="M11247"/>
      <c r="N11247"/>
      <c r="O11247"/>
      <c r="P11247"/>
      <c r="Q11247"/>
      <c r="R11247"/>
      <c r="S11247"/>
      <c r="T11247"/>
      <c r="U11247"/>
      <c r="V11247"/>
      <c r="W11247"/>
      <c r="X11247"/>
      <c r="Y11247"/>
      <c r="Z11247"/>
      <c r="AA11247"/>
      <c r="AB11247"/>
      <c r="AC11247"/>
      <c r="AD11247"/>
      <c r="AE11247"/>
      <c r="AF11247"/>
      <c r="AG11247"/>
      <c r="AH11247"/>
      <c r="AI11247"/>
      <c r="AJ11247"/>
      <c r="AK11247"/>
    </row>
    <row r="11248" spans="1:49">
      <c r="A11248"/>
      <c r="B11248"/>
      <c r="C11248"/>
      <c r="D11248"/>
      <c r="E11248"/>
      <c r="F11248"/>
      <c r="G11248"/>
      <c r="H11248"/>
      <c r="I11248"/>
      <c r="J11248"/>
      <c r="K11248"/>
      <c r="L11248"/>
      <c r="M11248"/>
      <c r="N11248"/>
      <c r="O11248"/>
      <c r="P11248"/>
      <c r="Q11248"/>
      <c r="R11248"/>
      <c r="S11248"/>
      <c r="T11248"/>
      <c r="U11248"/>
      <c r="V11248"/>
      <c r="W11248"/>
      <c r="X11248"/>
      <c r="Y11248"/>
      <c r="Z11248"/>
      <c r="AA11248"/>
      <c r="AB11248"/>
      <c r="AC11248"/>
      <c r="AD11248"/>
      <c r="AE11248"/>
      <c r="AF11248"/>
      <c r="AG11248"/>
      <c r="AH11248"/>
      <c r="AI11248"/>
      <c r="AJ11248"/>
      <c r="AK11248"/>
    </row>
    <row r="11249" spans="1:37">
      <c r="A11249"/>
      <c r="B11249"/>
      <c r="C11249"/>
      <c r="D11249"/>
      <c r="E11249"/>
      <c r="F11249"/>
      <c r="G11249"/>
      <c r="H11249"/>
      <c r="I11249"/>
      <c r="J11249"/>
      <c r="K11249"/>
      <c r="L11249"/>
      <c r="M11249"/>
      <c r="N11249"/>
      <c r="O11249"/>
      <c r="P11249"/>
      <c r="Q11249"/>
      <c r="R11249"/>
      <c r="S11249"/>
      <c r="T11249"/>
      <c r="U11249"/>
      <c r="V11249"/>
      <c r="W11249"/>
      <c r="X11249"/>
      <c r="Y11249"/>
      <c r="Z11249"/>
      <c r="AA11249"/>
      <c r="AB11249"/>
      <c r="AC11249"/>
      <c r="AD11249"/>
      <c r="AE11249"/>
      <c r="AF11249"/>
      <c r="AG11249"/>
      <c r="AH11249"/>
      <c r="AI11249"/>
      <c r="AJ11249"/>
      <c r="AK11249"/>
    </row>
    <row r="11250" spans="1:37">
      <c r="A11250"/>
      <c r="B11250"/>
      <c r="C11250"/>
      <c r="D11250"/>
      <c r="E11250"/>
      <c r="F11250"/>
      <c r="G11250"/>
      <c r="H11250"/>
      <c r="I11250"/>
      <c r="J11250"/>
      <c r="K11250"/>
      <c r="L11250"/>
      <c r="M11250"/>
      <c r="N11250"/>
      <c r="O11250"/>
      <c r="P11250"/>
      <c r="Q11250"/>
      <c r="R11250"/>
      <c r="S11250"/>
      <c r="T11250"/>
      <c r="U11250"/>
      <c r="V11250"/>
      <c r="W11250"/>
      <c r="X11250"/>
      <c r="Y11250"/>
      <c r="Z11250"/>
      <c r="AA11250"/>
      <c r="AB11250"/>
      <c r="AC11250"/>
      <c r="AD11250"/>
      <c r="AE11250"/>
      <c r="AF11250"/>
      <c r="AG11250"/>
      <c r="AH11250"/>
      <c r="AI11250"/>
      <c r="AJ11250"/>
      <c r="AK11250"/>
    </row>
    <row r="11251" spans="1:37">
      <c r="A11251"/>
      <c r="B11251"/>
      <c r="C11251"/>
      <c r="D11251"/>
      <c r="E11251"/>
      <c r="F11251"/>
      <c r="G11251"/>
      <c r="H11251"/>
      <c r="I11251"/>
      <c r="J11251"/>
      <c r="K11251"/>
      <c r="L11251"/>
      <c r="M11251"/>
      <c r="N11251"/>
      <c r="O11251"/>
      <c r="P11251"/>
      <c r="Q11251"/>
      <c r="R11251"/>
      <c r="S11251"/>
      <c r="T11251"/>
      <c r="U11251"/>
      <c r="V11251"/>
      <c r="W11251"/>
      <c r="X11251"/>
      <c r="Y11251"/>
      <c r="Z11251"/>
      <c r="AA11251"/>
      <c r="AB11251"/>
      <c r="AC11251"/>
      <c r="AD11251"/>
      <c r="AE11251"/>
      <c r="AF11251"/>
      <c r="AG11251"/>
      <c r="AH11251"/>
      <c r="AI11251"/>
      <c r="AJ11251"/>
      <c r="AK11251"/>
    </row>
    <row r="11252" spans="1:37">
      <c r="A11252"/>
      <c r="B11252"/>
      <c r="C11252"/>
      <c r="D11252"/>
      <c r="E11252"/>
      <c r="F11252"/>
      <c r="G11252"/>
      <c r="H11252"/>
      <c r="I11252"/>
      <c r="J11252"/>
      <c r="K11252"/>
      <c r="L11252"/>
      <c r="M11252"/>
      <c r="N11252"/>
      <c r="O11252"/>
      <c r="P11252"/>
      <c r="Q11252"/>
      <c r="R11252"/>
      <c r="S11252"/>
      <c r="T11252"/>
      <c r="U11252"/>
      <c r="V11252"/>
      <c r="W11252"/>
      <c r="X11252"/>
      <c r="Y11252"/>
      <c r="Z11252"/>
      <c r="AA11252"/>
      <c r="AB11252"/>
      <c r="AC11252"/>
      <c r="AD11252"/>
      <c r="AE11252"/>
      <c r="AF11252"/>
      <c r="AG11252"/>
      <c r="AH11252"/>
      <c r="AI11252"/>
      <c r="AJ11252"/>
      <c r="AK11252"/>
    </row>
    <row r="11253" spans="1:37">
      <c r="A11253"/>
      <c r="B11253"/>
      <c r="C11253"/>
      <c r="D11253"/>
      <c r="E11253"/>
      <c r="F11253"/>
      <c r="G11253"/>
      <c r="H11253"/>
      <c r="I11253"/>
      <c r="J11253"/>
      <c r="K11253"/>
      <c r="L11253"/>
      <c r="M11253"/>
      <c r="N11253"/>
      <c r="O11253"/>
      <c r="P11253"/>
      <c r="Q11253"/>
      <c r="R11253"/>
      <c r="S11253"/>
      <c r="T11253"/>
      <c r="U11253"/>
      <c r="V11253"/>
      <c r="W11253"/>
      <c r="X11253"/>
      <c r="Y11253"/>
      <c r="Z11253"/>
      <c r="AA11253"/>
      <c r="AB11253"/>
      <c r="AC11253"/>
      <c r="AD11253"/>
      <c r="AE11253"/>
      <c r="AF11253"/>
      <c r="AG11253"/>
      <c r="AH11253"/>
      <c r="AI11253"/>
      <c r="AJ11253"/>
      <c r="AK11253"/>
    </row>
    <row r="11254" spans="1:37">
      <c r="A11254"/>
      <c r="B11254"/>
      <c r="C11254"/>
      <c r="D11254"/>
      <c r="E11254"/>
      <c r="F11254"/>
      <c r="G11254"/>
      <c r="H11254"/>
      <c r="I11254"/>
      <c r="J11254"/>
      <c r="K11254"/>
      <c r="L11254"/>
      <c r="M11254"/>
      <c r="N11254"/>
      <c r="O11254"/>
      <c r="P11254"/>
      <c r="Q11254"/>
      <c r="R11254"/>
      <c r="S11254"/>
      <c r="T11254"/>
      <c r="U11254"/>
      <c r="V11254"/>
      <c r="W11254"/>
      <c r="X11254"/>
      <c r="Y11254"/>
      <c r="Z11254"/>
      <c r="AA11254"/>
      <c r="AB11254"/>
      <c r="AC11254"/>
      <c r="AD11254"/>
      <c r="AE11254"/>
      <c r="AF11254"/>
      <c r="AG11254"/>
      <c r="AH11254"/>
      <c r="AI11254"/>
      <c r="AJ11254"/>
      <c r="AK11254"/>
    </row>
    <row r="11255" spans="1:37">
      <c r="A11255"/>
      <c r="B11255"/>
      <c r="C11255"/>
      <c r="D11255"/>
      <c r="E11255"/>
      <c r="F11255"/>
      <c r="G11255"/>
      <c r="H11255"/>
      <c r="I11255"/>
      <c r="J11255"/>
      <c r="K11255"/>
      <c r="L11255"/>
      <c r="M11255"/>
      <c r="N11255"/>
      <c r="O11255"/>
      <c r="P11255"/>
      <c r="Q11255"/>
      <c r="R11255"/>
      <c r="S11255"/>
      <c r="T11255"/>
      <c r="U11255"/>
      <c r="V11255"/>
      <c r="W11255"/>
      <c r="X11255"/>
      <c r="Y11255"/>
      <c r="Z11255"/>
      <c r="AA11255"/>
      <c r="AB11255"/>
      <c r="AC11255"/>
      <c r="AD11255"/>
      <c r="AE11255"/>
      <c r="AF11255"/>
      <c r="AG11255"/>
      <c r="AH11255"/>
      <c r="AI11255"/>
      <c r="AJ11255"/>
      <c r="AK11255"/>
    </row>
    <row r="11256" spans="1:37">
      <c r="A11256"/>
      <c r="B11256"/>
      <c r="C11256"/>
      <c r="D11256"/>
      <c r="E11256"/>
      <c r="F11256"/>
      <c r="G11256"/>
      <c r="H11256"/>
      <c r="I11256"/>
      <c r="J11256"/>
      <c r="K11256"/>
      <c r="L11256"/>
      <c r="M11256"/>
      <c r="N11256"/>
      <c r="O11256"/>
      <c r="P11256"/>
      <c r="Q11256"/>
      <c r="R11256"/>
      <c r="S11256"/>
      <c r="T11256"/>
      <c r="U11256"/>
      <c r="V11256"/>
      <c r="W11256"/>
      <c r="X11256"/>
      <c r="Y11256"/>
      <c r="Z11256"/>
      <c r="AA11256"/>
      <c r="AB11256"/>
      <c r="AC11256"/>
      <c r="AD11256"/>
      <c r="AE11256"/>
      <c r="AF11256"/>
      <c r="AG11256"/>
      <c r="AH11256"/>
      <c r="AI11256"/>
      <c r="AJ11256"/>
      <c r="AK11256"/>
    </row>
    <row r="11257" spans="1:37">
      <c r="A11257"/>
      <c r="B11257"/>
      <c r="C11257"/>
      <c r="D11257"/>
      <c r="E11257"/>
      <c r="F11257"/>
      <c r="G11257"/>
      <c r="H11257"/>
      <c r="I11257"/>
      <c r="J11257"/>
      <c r="K11257"/>
      <c r="L11257"/>
      <c r="M11257"/>
      <c r="N11257"/>
      <c r="O11257"/>
      <c r="P11257"/>
      <c r="Q11257"/>
      <c r="R11257"/>
      <c r="S11257"/>
      <c r="T11257"/>
      <c r="U11257"/>
      <c r="V11257"/>
      <c r="W11257"/>
      <c r="X11257"/>
      <c r="Y11257"/>
      <c r="Z11257"/>
      <c r="AA11257"/>
      <c r="AB11257"/>
      <c r="AC11257"/>
      <c r="AD11257"/>
      <c r="AE11257"/>
      <c r="AF11257"/>
      <c r="AG11257"/>
      <c r="AH11257"/>
      <c r="AI11257"/>
      <c r="AJ11257"/>
      <c r="AK11257"/>
    </row>
    <row r="11258" spans="1:37">
      <c r="A11258"/>
      <c r="B11258"/>
      <c r="C11258"/>
      <c r="D11258"/>
      <c r="E11258"/>
      <c r="F11258"/>
      <c r="G11258"/>
      <c r="H11258"/>
      <c r="I11258"/>
      <c r="J11258"/>
      <c r="K11258"/>
      <c r="L11258"/>
      <c r="M11258"/>
      <c r="N11258"/>
      <c r="O11258"/>
      <c r="P11258"/>
      <c r="Q11258"/>
      <c r="R11258"/>
      <c r="S11258"/>
      <c r="T11258"/>
      <c r="U11258"/>
      <c r="V11258"/>
      <c r="W11258"/>
      <c r="X11258"/>
      <c r="Y11258"/>
      <c r="Z11258"/>
      <c r="AA11258"/>
      <c r="AB11258"/>
      <c r="AC11258"/>
      <c r="AD11258"/>
      <c r="AE11258"/>
      <c r="AF11258"/>
      <c r="AG11258"/>
      <c r="AH11258"/>
      <c r="AI11258"/>
      <c r="AJ11258"/>
      <c r="AK11258"/>
    </row>
    <row r="11259" spans="1:37">
      <c r="A11259"/>
      <c r="B11259"/>
      <c r="C11259"/>
      <c r="D11259"/>
      <c r="E11259"/>
      <c r="F11259"/>
      <c r="G11259"/>
      <c r="H11259"/>
      <c r="I11259"/>
      <c r="J11259"/>
      <c r="K11259"/>
      <c r="L11259"/>
      <c r="M11259"/>
      <c r="N11259"/>
      <c r="O11259"/>
      <c r="P11259"/>
      <c r="Q11259"/>
      <c r="R11259"/>
      <c r="S11259"/>
      <c r="T11259"/>
      <c r="U11259"/>
      <c r="V11259"/>
      <c r="W11259"/>
      <c r="X11259"/>
      <c r="Y11259"/>
      <c r="Z11259"/>
      <c r="AA11259"/>
      <c r="AB11259"/>
      <c r="AC11259"/>
      <c r="AD11259"/>
      <c r="AE11259"/>
      <c r="AF11259"/>
      <c r="AG11259"/>
      <c r="AH11259"/>
      <c r="AI11259"/>
      <c r="AJ11259"/>
      <c r="AK11259"/>
    </row>
    <row r="11260" spans="1:37">
      <c r="A11260"/>
      <c r="B11260"/>
      <c r="C11260"/>
      <c r="D11260"/>
      <c r="E11260"/>
      <c r="F11260"/>
      <c r="G11260"/>
      <c r="H11260"/>
      <c r="I11260"/>
      <c r="J11260"/>
      <c r="K11260"/>
      <c r="L11260"/>
      <c r="M11260"/>
      <c r="N11260"/>
      <c r="O11260"/>
      <c r="P11260"/>
      <c r="Q11260"/>
      <c r="R11260"/>
      <c r="S11260"/>
      <c r="T11260"/>
      <c r="U11260"/>
      <c r="V11260"/>
      <c r="W11260"/>
      <c r="X11260"/>
      <c r="Y11260"/>
      <c r="Z11260"/>
      <c r="AA11260"/>
      <c r="AB11260"/>
      <c r="AC11260"/>
      <c r="AD11260"/>
      <c r="AE11260"/>
      <c r="AF11260"/>
      <c r="AG11260"/>
      <c r="AH11260"/>
      <c r="AI11260"/>
      <c r="AJ11260"/>
      <c r="AK11260"/>
    </row>
    <row r="11261" spans="1:37">
      <c r="A11261"/>
      <c r="B11261"/>
      <c r="C11261"/>
      <c r="D11261"/>
      <c r="E11261"/>
      <c r="F11261"/>
      <c r="G11261"/>
      <c r="H11261"/>
      <c r="I11261"/>
      <c r="J11261"/>
      <c r="K11261"/>
      <c r="L11261"/>
      <c r="M11261"/>
      <c r="N11261"/>
      <c r="O11261"/>
      <c r="P11261"/>
      <c r="Q11261"/>
      <c r="R11261"/>
      <c r="S11261"/>
      <c r="T11261"/>
      <c r="U11261"/>
      <c r="V11261"/>
      <c r="W11261"/>
      <c r="X11261"/>
      <c r="Y11261"/>
      <c r="Z11261"/>
      <c r="AA11261"/>
      <c r="AB11261"/>
      <c r="AC11261"/>
      <c r="AD11261"/>
      <c r="AE11261"/>
      <c r="AF11261"/>
      <c r="AG11261"/>
      <c r="AH11261"/>
      <c r="AI11261"/>
      <c r="AJ11261"/>
      <c r="AK11261"/>
    </row>
    <row r="11262" spans="1:37">
      <c r="A11262"/>
      <c r="B11262"/>
      <c r="C11262"/>
      <c r="D11262"/>
      <c r="E11262"/>
      <c r="F11262"/>
      <c r="G11262"/>
      <c r="H11262"/>
      <c r="I11262"/>
      <c r="J11262"/>
      <c r="K11262"/>
      <c r="L11262"/>
      <c r="M11262"/>
      <c r="N11262"/>
      <c r="O11262"/>
      <c r="P11262"/>
      <c r="Q11262"/>
      <c r="R11262"/>
      <c r="S11262"/>
      <c r="T11262"/>
      <c r="U11262"/>
      <c r="V11262"/>
      <c r="W11262"/>
      <c r="X11262"/>
      <c r="Y11262"/>
      <c r="Z11262"/>
      <c r="AA11262"/>
      <c r="AB11262"/>
      <c r="AC11262"/>
      <c r="AD11262"/>
      <c r="AE11262"/>
      <c r="AF11262"/>
      <c r="AG11262"/>
      <c r="AH11262"/>
      <c r="AI11262"/>
      <c r="AJ11262"/>
      <c r="AK11262"/>
    </row>
    <row r="11263" spans="1:37">
      <c r="A11263"/>
      <c r="B11263"/>
      <c r="C11263"/>
      <c r="D11263"/>
      <c r="E11263"/>
      <c r="F11263"/>
      <c r="G11263"/>
      <c r="H11263"/>
      <c r="I11263"/>
      <c r="J11263"/>
      <c r="K11263"/>
      <c r="L11263"/>
      <c r="M11263"/>
      <c r="N11263"/>
      <c r="O11263"/>
      <c r="P11263"/>
      <c r="Q11263"/>
      <c r="R11263"/>
      <c r="S11263"/>
      <c r="T11263"/>
      <c r="U11263"/>
      <c r="V11263"/>
      <c r="W11263"/>
      <c r="X11263"/>
      <c r="Y11263"/>
      <c r="Z11263"/>
      <c r="AA11263"/>
      <c r="AB11263"/>
      <c r="AC11263"/>
      <c r="AD11263"/>
      <c r="AE11263"/>
      <c r="AF11263"/>
      <c r="AG11263"/>
      <c r="AH11263"/>
      <c r="AI11263"/>
      <c r="AJ11263"/>
      <c r="AK11263"/>
    </row>
    <row r="11264" spans="1:37">
      <c r="A11264"/>
      <c r="B11264"/>
      <c r="C11264"/>
      <c r="D11264"/>
      <c r="E11264"/>
      <c r="F11264"/>
      <c r="G11264"/>
      <c r="H11264"/>
      <c r="I11264"/>
      <c r="J11264"/>
      <c r="K11264"/>
      <c r="L11264"/>
      <c r="M11264"/>
      <c r="N11264"/>
      <c r="O11264"/>
      <c r="P11264"/>
      <c r="Q11264"/>
      <c r="R11264"/>
      <c r="S11264"/>
      <c r="T11264"/>
      <c r="U11264"/>
      <c r="V11264"/>
      <c r="W11264"/>
      <c r="X11264"/>
      <c r="Y11264"/>
      <c r="Z11264"/>
      <c r="AA11264"/>
      <c r="AB11264"/>
      <c r="AC11264"/>
      <c r="AD11264"/>
      <c r="AE11264"/>
      <c r="AF11264"/>
      <c r="AG11264"/>
      <c r="AH11264"/>
      <c r="AI11264"/>
      <c r="AJ11264"/>
      <c r="AK11264"/>
    </row>
    <row r="11265" spans="1:37">
      <c r="A11265"/>
      <c r="B11265"/>
      <c r="C11265"/>
      <c r="D11265"/>
      <c r="E11265"/>
      <c r="F11265"/>
      <c r="G11265"/>
      <c r="H11265"/>
      <c r="I11265"/>
      <c r="J11265"/>
      <c r="K11265"/>
      <c r="L11265"/>
      <c r="M11265"/>
      <c r="N11265"/>
      <c r="O11265"/>
      <c r="P11265"/>
      <c r="Q11265"/>
      <c r="R11265"/>
      <c r="S11265"/>
      <c r="T11265"/>
      <c r="U11265"/>
      <c r="V11265"/>
      <c r="W11265"/>
      <c r="X11265"/>
      <c r="Y11265"/>
      <c r="Z11265"/>
      <c r="AA11265"/>
      <c r="AB11265"/>
      <c r="AC11265"/>
      <c r="AD11265"/>
      <c r="AE11265"/>
      <c r="AF11265"/>
      <c r="AG11265"/>
      <c r="AH11265"/>
      <c r="AI11265"/>
      <c r="AJ11265"/>
      <c r="AK11265"/>
    </row>
    <row r="11266" spans="1:37">
      <c r="A11266"/>
      <c r="B11266"/>
      <c r="C11266"/>
      <c r="D11266"/>
      <c r="E11266"/>
      <c r="F11266"/>
      <c r="G11266"/>
      <c r="H11266"/>
      <c r="I11266"/>
      <c r="J11266"/>
      <c r="K11266"/>
      <c r="L11266"/>
      <c r="M11266"/>
      <c r="N11266"/>
      <c r="O11266"/>
      <c r="P11266"/>
      <c r="Q11266"/>
      <c r="R11266"/>
      <c r="S11266"/>
      <c r="T11266"/>
      <c r="U11266"/>
      <c r="V11266"/>
      <c r="W11266"/>
      <c r="X11266"/>
      <c r="Y11266"/>
      <c r="Z11266"/>
      <c r="AA11266"/>
      <c r="AB11266"/>
      <c r="AC11266"/>
      <c r="AD11266"/>
      <c r="AE11266"/>
      <c r="AF11266"/>
      <c r="AG11266"/>
      <c r="AH11266"/>
      <c r="AI11266"/>
      <c r="AJ11266"/>
      <c r="AK11266"/>
    </row>
    <row r="11267" spans="1:37">
      <c r="A11267"/>
      <c r="B11267"/>
      <c r="C11267"/>
      <c r="D11267"/>
      <c r="E11267"/>
      <c r="F11267"/>
      <c r="G11267"/>
      <c r="H11267"/>
      <c r="I11267"/>
      <c r="J11267"/>
      <c r="K11267"/>
      <c r="L11267"/>
      <c r="M11267"/>
      <c r="N11267"/>
      <c r="O11267"/>
      <c r="P11267"/>
      <c r="Q11267"/>
      <c r="R11267"/>
      <c r="S11267"/>
      <c r="T11267"/>
      <c r="U11267"/>
      <c r="V11267"/>
      <c r="W11267"/>
      <c r="X11267"/>
      <c r="Y11267"/>
      <c r="Z11267"/>
      <c r="AA11267"/>
      <c r="AB11267"/>
      <c r="AC11267"/>
      <c r="AD11267"/>
      <c r="AE11267"/>
      <c r="AF11267"/>
      <c r="AG11267"/>
      <c r="AH11267"/>
      <c r="AI11267"/>
      <c r="AJ11267"/>
      <c r="AK11267"/>
    </row>
    <row r="11268" spans="1:37">
      <c r="A11268"/>
      <c r="B11268"/>
      <c r="C11268"/>
      <c r="D11268"/>
      <c r="E11268"/>
      <c r="F11268"/>
      <c r="G11268"/>
      <c r="H11268"/>
      <c r="I11268"/>
      <c r="J11268"/>
      <c r="K11268"/>
      <c r="L11268"/>
      <c r="M11268"/>
      <c r="N11268"/>
      <c r="O11268"/>
      <c r="P11268"/>
      <c r="Q11268"/>
      <c r="R11268"/>
      <c r="S11268"/>
      <c r="T11268"/>
      <c r="U11268"/>
      <c r="V11268"/>
      <c r="W11268"/>
      <c r="X11268"/>
      <c r="Y11268"/>
      <c r="Z11268"/>
      <c r="AA11268"/>
      <c r="AB11268"/>
      <c r="AC11268"/>
      <c r="AD11268"/>
      <c r="AE11268"/>
      <c r="AF11268"/>
      <c r="AG11268"/>
      <c r="AH11268"/>
      <c r="AI11268"/>
      <c r="AJ11268"/>
      <c r="AK11268"/>
    </row>
    <row r="11269" spans="1:37">
      <c r="A11269"/>
      <c r="B11269"/>
      <c r="C11269"/>
      <c r="D11269"/>
      <c r="E11269"/>
      <c r="F11269"/>
      <c r="G11269"/>
      <c r="H11269"/>
      <c r="I11269"/>
      <c r="J11269"/>
      <c r="K11269"/>
      <c r="L11269"/>
      <c r="M11269"/>
      <c r="N11269"/>
      <c r="O11269"/>
      <c r="P11269"/>
      <c r="Q11269"/>
      <c r="R11269"/>
      <c r="S11269"/>
      <c r="T11269"/>
      <c r="U11269"/>
      <c r="V11269"/>
      <c r="W11269"/>
      <c r="X11269"/>
      <c r="Y11269"/>
      <c r="Z11269"/>
      <c r="AA11269"/>
      <c r="AB11269"/>
      <c r="AC11269"/>
      <c r="AD11269"/>
      <c r="AE11269"/>
      <c r="AF11269"/>
      <c r="AG11269"/>
      <c r="AH11269"/>
      <c r="AI11269"/>
      <c r="AJ11269"/>
      <c r="AK11269"/>
    </row>
    <row r="11270" spans="1:37">
      <c r="A11270"/>
      <c r="B11270"/>
      <c r="C11270"/>
      <c r="D11270"/>
      <c r="E11270"/>
      <c r="F11270"/>
      <c r="G11270"/>
      <c r="H11270"/>
      <c r="I11270"/>
      <c r="J11270"/>
      <c r="K11270"/>
      <c r="L11270"/>
      <c r="M11270"/>
      <c r="N11270"/>
      <c r="O11270"/>
      <c r="P11270"/>
      <c r="Q11270"/>
      <c r="R11270"/>
      <c r="S11270"/>
      <c r="T11270"/>
      <c r="U11270"/>
      <c r="V11270"/>
      <c r="W11270"/>
      <c r="X11270"/>
      <c r="Y11270"/>
      <c r="Z11270"/>
      <c r="AA11270"/>
      <c r="AB11270"/>
      <c r="AC11270"/>
      <c r="AD11270"/>
      <c r="AE11270"/>
      <c r="AF11270"/>
      <c r="AG11270"/>
      <c r="AH11270"/>
      <c r="AI11270"/>
      <c r="AJ11270"/>
      <c r="AK11270"/>
    </row>
    <row r="11271" spans="1:37">
      <c r="A11271"/>
      <c r="B11271"/>
      <c r="C11271"/>
      <c r="D11271"/>
      <c r="E11271"/>
      <c r="F11271"/>
      <c r="G11271"/>
      <c r="H11271"/>
      <c r="I11271"/>
      <c r="J11271"/>
      <c r="K11271"/>
      <c r="L11271"/>
      <c r="M11271"/>
      <c r="N11271"/>
      <c r="O11271"/>
      <c r="P11271"/>
      <c r="Q11271"/>
      <c r="R11271"/>
      <c r="S11271"/>
      <c r="T11271"/>
      <c r="U11271"/>
      <c r="V11271"/>
      <c r="W11271"/>
      <c r="X11271"/>
      <c r="Y11271"/>
      <c r="Z11271"/>
      <c r="AA11271"/>
      <c r="AB11271"/>
      <c r="AC11271"/>
      <c r="AD11271"/>
      <c r="AE11271"/>
      <c r="AF11271"/>
      <c r="AG11271"/>
      <c r="AH11271"/>
      <c r="AI11271"/>
      <c r="AJ11271"/>
      <c r="AK11271"/>
    </row>
    <row r="11281" spans="1:49">
      <c r="A11281"/>
      <c r="D11281"/>
      <c r="F11281"/>
      <c r="G11281" s="171"/>
      <c r="H11281"/>
      <c r="K11281"/>
      <c r="L11281"/>
    </row>
    <row r="11282" spans="1:49">
      <c r="A11282"/>
      <c r="B11282"/>
      <c r="F11282"/>
      <c r="G11282"/>
      <c r="H11282"/>
      <c r="K11282"/>
      <c r="L11282"/>
      <c r="N11282"/>
    </row>
    <row r="11283" spans="1:49">
      <c r="B11283"/>
      <c r="C11283"/>
      <c r="D11283"/>
      <c r="E11283"/>
      <c r="F11283"/>
      <c r="G11283"/>
      <c r="H11283"/>
      <c r="I11283"/>
      <c r="J11283"/>
      <c r="K11283"/>
      <c r="L11283"/>
      <c r="M11283"/>
      <c r="N11283"/>
      <c r="O11283"/>
      <c r="P11283"/>
      <c r="Q11283"/>
      <c r="R11283"/>
      <c r="S11283"/>
      <c r="T11283"/>
      <c r="U11283"/>
      <c r="V11283"/>
      <c r="W11283"/>
      <c r="X11283"/>
      <c r="Y11283"/>
      <c r="Z11283"/>
      <c r="AA11283"/>
      <c r="AB11283"/>
      <c r="AC11283"/>
      <c r="AD11283"/>
      <c r="AE11283"/>
      <c r="AF11283"/>
      <c r="AG11283"/>
      <c r="AH11283"/>
      <c r="AI11283"/>
      <c r="AJ11283"/>
      <c r="AK11283"/>
    </row>
    <row r="11284" spans="1:49">
      <c r="B11284"/>
      <c r="E11284"/>
      <c r="H11284"/>
      <c r="K11284"/>
      <c r="N11284"/>
      <c r="Q11284"/>
      <c r="T11284"/>
      <c r="W11284"/>
      <c r="Z11284"/>
      <c r="AC11284"/>
      <c r="AF11284"/>
      <c r="AI11284"/>
    </row>
    <row r="11285" spans="1:49">
      <c r="A11285"/>
      <c r="B11285"/>
      <c r="C11285"/>
      <c r="D11285"/>
      <c r="E11285"/>
      <c r="F11285"/>
      <c r="G11285"/>
      <c r="H11285"/>
      <c r="I11285"/>
      <c r="J11285"/>
      <c r="K11285"/>
      <c r="L11285"/>
      <c r="M11285"/>
      <c r="N11285"/>
      <c r="O11285"/>
      <c r="P11285"/>
      <c r="Q11285"/>
      <c r="R11285"/>
      <c r="S11285"/>
      <c r="T11285"/>
      <c r="U11285"/>
      <c r="V11285"/>
      <c r="W11285"/>
      <c r="X11285"/>
      <c r="Y11285"/>
      <c r="Z11285"/>
      <c r="AA11285"/>
      <c r="AB11285"/>
      <c r="AC11285"/>
      <c r="AD11285"/>
      <c r="AE11285"/>
      <c r="AF11285"/>
      <c r="AG11285"/>
      <c r="AH11285"/>
      <c r="AI11285"/>
      <c r="AJ11285"/>
      <c r="AK11285"/>
    </row>
    <row r="11286" spans="1:49">
      <c r="B11286" s="172"/>
      <c r="C11286" s="173"/>
      <c r="D11286" s="173"/>
      <c r="E11286" s="172"/>
      <c r="F11286" s="173"/>
      <c r="G11286" s="173"/>
      <c r="H11286" s="172"/>
      <c r="I11286" s="173"/>
      <c r="J11286" s="173"/>
      <c r="K11286" s="172"/>
      <c r="L11286" s="173"/>
      <c r="M11286" s="173"/>
      <c r="N11286" s="172"/>
      <c r="O11286" s="173"/>
      <c r="P11286" s="173"/>
      <c r="Q11286" s="172"/>
      <c r="R11286" s="173"/>
      <c r="S11286" s="173"/>
      <c r="T11286" s="172"/>
      <c r="U11286" s="173"/>
      <c r="V11286" s="173"/>
      <c r="W11286" s="172"/>
      <c r="X11286" s="173"/>
      <c r="Y11286" s="173"/>
      <c r="Z11286" s="172"/>
      <c r="AA11286" s="173"/>
      <c r="AB11286" s="173"/>
      <c r="AC11286" s="172"/>
      <c r="AD11286" s="173"/>
      <c r="AE11286" s="173"/>
      <c r="AF11286" s="172"/>
      <c r="AG11286" s="173"/>
      <c r="AH11286" s="173"/>
      <c r="AI11286" s="172"/>
      <c r="AJ11286" s="173"/>
      <c r="AK11286" s="173"/>
      <c r="AN11286" s="165" t="e">
        <f>1/($B11286*(1/$B11284)*(1/(5/7+2/7*$D11286))*$B11296/SUM($B11288:$B11311))</f>
        <v>#DIV/0!</v>
      </c>
      <c r="AO11286" s="165" t="e">
        <f>1/(B11286*(1/B11284)*(1/(5/7+2/7*D11286)))</f>
        <v>#DIV/0!</v>
      </c>
      <c r="AP11286" s="165"/>
      <c r="AR11286" s="170">
        <f>CHOOSE(AV$3,C11286,F11286,I11286,L11286,O11286,R11286,U11286,X11286,AA11286,AD11286,AG11286,AJ11286)</f>
        <v>0</v>
      </c>
      <c r="AS11286" s="166"/>
      <c r="AT11286" s="166"/>
      <c r="AV11286" s="116" t="e">
        <f>AN11286/AR11286</f>
        <v>#DIV/0!</v>
      </c>
      <c r="AW11286" s="167" t="e">
        <f>AO11286/AR11286</f>
        <v>#DIV/0!</v>
      </c>
    </row>
    <row r="11287" spans="1:49">
      <c r="A11287"/>
      <c r="B11287"/>
      <c r="C11287"/>
      <c r="D11287"/>
      <c r="E11287"/>
      <c r="F11287"/>
      <c r="G11287"/>
      <c r="H11287"/>
      <c r="I11287"/>
      <c r="J11287"/>
      <c r="K11287"/>
      <c r="L11287"/>
      <c r="M11287"/>
      <c r="N11287"/>
      <c r="O11287"/>
      <c r="P11287"/>
      <c r="Q11287"/>
      <c r="R11287"/>
      <c r="S11287"/>
      <c r="T11287"/>
      <c r="U11287"/>
      <c r="V11287"/>
      <c r="W11287"/>
      <c r="X11287"/>
      <c r="Y11287"/>
      <c r="Z11287"/>
      <c r="AA11287"/>
      <c r="AB11287"/>
      <c r="AC11287"/>
      <c r="AD11287"/>
      <c r="AE11287"/>
      <c r="AF11287"/>
      <c r="AG11287"/>
      <c r="AH11287"/>
      <c r="AI11287"/>
      <c r="AJ11287"/>
      <c r="AK11287"/>
    </row>
    <row r="11288" spans="1:49">
      <c r="A11288"/>
      <c r="B11288"/>
      <c r="C11288"/>
      <c r="D11288"/>
      <c r="E11288"/>
      <c r="F11288"/>
      <c r="G11288"/>
      <c r="H11288"/>
      <c r="I11288"/>
      <c r="J11288"/>
      <c r="K11288"/>
      <c r="L11288"/>
      <c r="M11288"/>
      <c r="N11288"/>
      <c r="O11288"/>
      <c r="P11288"/>
      <c r="Q11288"/>
      <c r="R11288"/>
      <c r="S11288"/>
      <c r="T11288"/>
      <c r="U11288"/>
      <c r="V11288"/>
      <c r="W11288"/>
      <c r="X11288"/>
      <c r="Y11288"/>
      <c r="Z11288"/>
      <c r="AA11288"/>
      <c r="AB11288"/>
      <c r="AC11288"/>
      <c r="AD11288"/>
      <c r="AE11288"/>
      <c r="AF11288"/>
      <c r="AG11288"/>
      <c r="AH11288"/>
      <c r="AI11288"/>
      <c r="AJ11288"/>
      <c r="AK11288"/>
    </row>
    <row r="11289" spans="1:49">
      <c r="A11289"/>
      <c r="B11289"/>
      <c r="C11289"/>
      <c r="D11289"/>
      <c r="E11289"/>
      <c r="F11289"/>
      <c r="G11289"/>
      <c r="H11289"/>
      <c r="I11289"/>
      <c r="J11289"/>
      <c r="K11289"/>
      <c r="L11289"/>
      <c r="M11289"/>
      <c r="N11289"/>
      <c r="O11289"/>
      <c r="P11289"/>
      <c r="Q11289"/>
      <c r="R11289"/>
      <c r="S11289"/>
      <c r="T11289"/>
      <c r="U11289"/>
      <c r="V11289"/>
      <c r="W11289"/>
      <c r="X11289"/>
      <c r="Y11289"/>
      <c r="Z11289"/>
      <c r="AA11289"/>
      <c r="AB11289"/>
      <c r="AC11289"/>
      <c r="AD11289"/>
      <c r="AE11289"/>
      <c r="AF11289"/>
      <c r="AG11289"/>
      <c r="AH11289"/>
      <c r="AI11289"/>
      <c r="AJ11289"/>
      <c r="AK11289"/>
    </row>
    <row r="11290" spans="1:49">
      <c r="A11290"/>
      <c r="B11290"/>
      <c r="C11290"/>
      <c r="D11290"/>
      <c r="E11290"/>
      <c r="F11290"/>
      <c r="G11290"/>
      <c r="H11290"/>
      <c r="I11290"/>
      <c r="J11290"/>
      <c r="K11290"/>
      <c r="L11290"/>
      <c r="M11290"/>
      <c r="N11290"/>
      <c r="O11290"/>
      <c r="P11290"/>
      <c r="Q11290"/>
      <c r="R11290"/>
      <c r="S11290"/>
      <c r="T11290"/>
      <c r="U11290"/>
      <c r="V11290"/>
      <c r="W11290"/>
      <c r="X11290"/>
      <c r="Y11290"/>
      <c r="Z11290"/>
      <c r="AA11290"/>
      <c r="AB11290"/>
      <c r="AC11290"/>
      <c r="AD11290"/>
      <c r="AE11290"/>
      <c r="AF11290"/>
      <c r="AG11290"/>
      <c r="AH11290"/>
      <c r="AI11290"/>
      <c r="AJ11290"/>
      <c r="AK11290"/>
    </row>
    <row r="11291" spans="1:49">
      <c r="A11291"/>
      <c r="B11291"/>
      <c r="C11291"/>
      <c r="D11291"/>
      <c r="E11291"/>
      <c r="F11291"/>
      <c r="G11291"/>
      <c r="H11291"/>
      <c r="I11291"/>
      <c r="J11291"/>
      <c r="K11291"/>
      <c r="L11291"/>
      <c r="M11291"/>
      <c r="N11291"/>
      <c r="O11291"/>
      <c r="P11291"/>
      <c r="Q11291"/>
      <c r="R11291"/>
      <c r="S11291"/>
      <c r="T11291"/>
      <c r="U11291"/>
      <c r="V11291"/>
      <c r="W11291"/>
      <c r="X11291"/>
      <c r="Y11291"/>
      <c r="Z11291"/>
      <c r="AA11291"/>
      <c r="AB11291"/>
      <c r="AC11291"/>
      <c r="AD11291"/>
      <c r="AE11291"/>
      <c r="AF11291"/>
      <c r="AG11291"/>
      <c r="AH11291"/>
      <c r="AI11291"/>
      <c r="AJ11291"/>
      <c r="AK11291"/>
    </row>
    <row r="11292" spans="1:49">
      <c r="A11292"/>
      <c r="B11292"/>
      <c r="C11292"/>
      <c r="D11292"/>
      <c r="E11292"/>
      <c r="F11292"/>
      <c r="G11292"/>
      <c r="H11292"/>
      <c r="I11292"/>
      <c r="J11292"/>
      <c r="K11292"/>
      <c r="L11292"/>
      <c r="M11292"/>
      <c r="N11292"/>
      <c r="O11292"/>
      <c r="P11292"/>
      <c r="Q11292"/>
      <c r="R11292"/>
      <c r="S11292"/>
      <c r="T11292"/>
      <c r="U11292"/>
      <c r="V11292"/>
      <c r="W11292"/>
      <c r="X11292"/>
      <c r="Y11292"/>
      <c r="Z11292"/>
      <c r="AA11292"/>
      <c r="AB11292"/>
      <c r="AC11292"/>
      <c r="AD11292"/>
      <c r="AE11292"/>
      <c r="AF11292"/>
      <c r="AG11292"/>
      <c r="AH11292"/>
      <c r="AI11292"/>
      <c r="AJ11292"/>
      <c r="AK11292"/>
    </row>
    <row r="11293" spans="1:49">
      <c r="A11293"/>
      <c r="B11293"/>
      <c r="C11293"/>
      <c r="D11293"/>
      <c r="E11293"/>
      <c r="F11293"/>
      <c r="G11293"/>
      <c r="H11293"/>
      <c r="I11293"/>
      <c r="J11293"/>
      <c r="K11293"/>
      <c r="L11293"/>
      <c r="M11293"/>
      <c r="N11293"/>
      <c r="O11293"/>
      <c r="P11293"/>
      <c r="Q11293"/>
      <c r="R11293"/>
      <c r="S11293"/>
      <c r="T11293"/>
      <c r="U11293"/>
      <c r="V11293"/>
      <c r="W11293"/>
      <c r="X11293"/>
      <c r="Y11293"/>
      <c r="Z11293"/>
      <c r="AA11293"/>
      <c r="AB11293"/>
      <c r="AC11293"/>
      <c r="AD11293"/>
      <c r="AE11293"/>
      <c r="AF11293"/>
      <c r="AG11293"/>
      <c r="AH11293"/>
      <c r="AI11293"/>
      <c r="AJ11293"/>
      <c r="AK11293"/>
    </row>
    <row r="11294" spans="1:49">
      <c r="A11294"/>
      <c r="B11294"/>
      <c r="C11294"/>
      <c r="D11294"/>
      <c r="E11294"/>
      <c r="F11294"/>
      <c r="G11294"/>
      <c r="H11294"/>
      <c r="I11294"/>
      <c r="J11294"/>
      <c r="K11294"/>
      <c r="L11294"/>
      <c r="M11294"/>
      <c r="N11294"/>
      <c r="O11294"/>
      <c r="P11294"/>
      <c r="Q11294"/>
      <c r="R11294"/>
      <c r="S11294"/>
      <c r="T11294"/>
      <c r="U11294"/>
      <c r="V11294"/>
      <c r="W11294"/>
      <c r="X11294"/>
      <c r="Y11294"/>
      <c r="Z11294"/>
      <c r="AA11294"/>
      <c r="AB11294"/>
      <c r="AC11294"/>
      <c r="AD11294"/>
      <c r="AE11294"/>
      <c r="AF11294"/>
      <c r="AG11294"/>
      <c r="AH11294"/>
      <c r="AI11294"/>
      <c r="AJ11294"/>
      <c r="AK11294"/>
    </row>
    <row r="11295" spans="1:49">
      <c r="A11295"/>
      <c r="B11295"/>
      <c r="C11295"/>
      <c r="D11295"/>
      <c r="E11295"/>
      <c r="F11295"/>
      <c r="G11295"/>
      <c r="H11295"/>
      <c r="I11295"/>
      <c r="J11295"/>
      <c r="K11295"/>
      <c r="L11295"/>
      <c r="M11295"/>
      <c r="N11295"/>
      <c r="O11295"/>
      <c r="P11295"/>
      <c r="Q11295"/>
      <c r="R11295"/>
      <c r="S11295"/>
      <c r="T11295"/>
      <c r="U11295"/>
      <c r="V11295"/>
      <c r="W11295"/>
      <c r="X11295"/>
      <c r="Y11295"/>
      <c r="Z11295"/>
      <c r="AA11295"/>
      <c r="AB11295"/>
      <c r="AC11295"/>
      <c r="AD11295"/>
      <c r="AE11295"/>
      <c r="AF11295"/>
      <c r="AG11295"/>
      <c r="AH11295"/>
      <c r="AI11295"/>
      <c r="AJ11295"/>
      <c r="AK11295"/>
    </row>
    <row r="11296" spans="1:49">
      <c r="A11296"/>
      <c r="B11296"/>
      <c r="C11296"/>
      <c r="D11296"/>
      <c r="E11296"/>
      <c r="F11296"/>
      <c r="G11296"/>
      <c r="H11296"/>
      <c r="I11296"/>
      <c r="J11296"/>
      <c r="K11296"/>
      <c r="L11296"/>
      <c r="M11296"/>
      <c r="N11296"/>
      <c r="O11296"/>
      <c r="P11296"/>
      <c r="Q11296"/>
      <c r="R11296"/>
      <c r="S11296"/>
      <c r="T11296"/>
      <c r="U11296"/>
      <c r="V11296"/>
      <c r="W11296"/>
      <c r="X11296"/>
      <c r="Y11296"/>
      <c r="Z11296"/>
      <c r="AA11296"/>
      <c r="AB11296"/>
      <c r="AC11296"/>
      <c r="AD11296"/>
      <c r="AE11296"/>
      <c r="AF11296"/>
      <c r="AG11296"/>
      <c r="AH11296"/>
      <c r="AI11296"/>
      <c r="AJ11296"/>
      <c r="AK11296"/>
    </row>
    <row r="11297" spans="1:37">
      <c r="A11297"/>
      <c r="B11297"/>
      <c r="C11297"/>
      <c r="D11297"/>
      <c r="E11297"/>
      <c r="F11297"/>
      <c r="G11297"/>
      <c r="H11297"/>
      <c r="I11297"/>
      <c r="J11297"/>
      <c r="K11297"/>
      <c r="L11297"/>
      <c r="M11297"/>
      <c r="N11297"/>
      <c r="O11297"/>
      <c r="P11297"/>
      <c r="Q11297"/>
      <c r="R11297"/>
      <c r="S11297"/>
      <c r="T11297"/>
      <c r="U11297"/>
      <c r="V11297"/>
      <c r="W11297"/>
      <c r="X11297"/>
      <c r="Y11297"/>
      <c r="Z11297"/>
      <c r="AA11297"/>
      <c r="AB11297"/>
      <c r="AC11297"/>
      <c r="AD11297"/>
      <c r="AE11297"/>
      <c r="AF11297"/>
      <c r="AG11297"/>
      <c r="AH11297"/>
      <c r="AI11297"/>
      <c r="AJ11297"/>
      <c r="AK11297"/>
    </row>
    <row r="11298" spans="1:37">
      <c r="A11298"/>
      <c r="B11298"/>
      <c r="C11298"/>
      <c r="D11298"/>
      <c r="E11298"/>
      <c r="F11298"/>
      <c r="G11298"/>
      <c r="H11298"/>
      <c r="I11298"/>
      <c r="J11298"/>
      <c r="K11298"/>
      <c r="L11298"/>
      <c r="M11298"/>
      <c r="N11298"/>
      <c r="O11298"/>
      <c r="P11298"/>
      <c r="Q11298"/>
      <c r="R11298"/>
      <c r="S11298"/>
      <c r="T11298"/>
      <c r="U11298"/>
      <c r="V11298"/>
      <c r="W11298"/>
      <c r="X11298"/>
      <c r="Y11298"/>
      <c r="Z11298"/>
      <c r="AA11298"/>
      <c r="AB11298"/>
      <c r="AC11298"/>
      <c r="AD11298"/>
      <c r="AE11298"/>
      <c r="AF11298"/>
      <c r="AG11298"/>
      <c r="AH11298"/>
      <c r="AI11298"/>
      <c r="AJ11298"/>
      <c r="AK11298"/>
    </row>
    <row r="11299" spans="1:37">
      <c r="A11299"/>
      <c r="B11299"/>
      <c r="C11299"/>
      <c r="D11299"/>
      <c r="E11299"/>
      <c r="F11299"/>
      <c r="G11299"/>
      <c r="H11299"/>
      <c r="I11299"/>
      <c r="J11299"/>
      <c r="K11299"/>
      <c r="L11299"/>
      <c r="M11299"/>
      <c r="N11299"/>
      <c r="O11299"/>
      <c r="P11299"/>
      <c r="Q11299"/>
      <c r="R11299"/>
      <c r="S11299"/>
      <c r="T11299"/>
      <c r="U11299"/>
      <c r="V11299"/>
      <c r="W11299"/>
      <c r="X11299"/>
      <c r="Y11299"/>
      <c r="Z11299"/>
      <c r="AA11299"/>
      <c r="AB11299"/>
      <c r="AC11299"/>
      <c r="AD11299"/>
      <c r="AE11299"/>
      <c r="AF11299"/>
      <c r="AG11299"/>
      <c r="AH11299"/>
      <c r="AI11299"/>
      <c r="AJ11299"/>
      <c r="AK11299"/>
    </row>
    <row r="11300" spans="1:37">
      <c r="A11300"/>
      <c r="B11300"/>
      <c r="C11300"/>
      <c r="D11300"/>
      <c r="E11300"/>
      <c r="F11300"/>
      <c r="G11300"/>
      <c r="H11300"/>
      <c r="I11300"/>
      <c r="J11300"/>
      <c r="K11300"/>
      <c r="L11300"/>
      <c r="M11300"/>
      <c r="N11300"/>
      <c r="O11300"/>
      <c r="P11300"/>
      <c r="Q11300"/>
      <c r="R11300"/>
      <c r="S11300"/>
      <c r="T11300"/>
      <c r="U11300"/>
      <c r="V11300"/>
      <c r="W11300"/>
      <c r="X11300"/>
      <c r="Y11300"/>
      <c r="Z11300"/>
      <c r="AA11300"/>
      <c r="AB11300"/>
      <c r="AC11300"/>
      <c r="AD11300"/>
      <c r="AE11300"/>
      <c r="AF11300"/>
      <c r="AG11300"/>
      <c r="AH11300"/>
      <c r="AI11300"/>
      <c r="AJ11300"/>
      <c r="AK11300"/>
    </row>
    <row r="11301" spans="1:37">
      <c r="A11301"/>
      <c r="B11301"/>
      <c r="C11301"/>
      <c r="D11301"/>
      <c r="E11301"/>
      <c r="F11301"/>
      <c r="G11301"/>
      <c r="H11301"/>
      <c r="I11301"/>
      <c r="J11301"/>
      <c r="K11301"/>
      <c r="L11301"/>
      <c r="M11301"/>
      <c r="N11301"/>
      <c r="O11301"/>
      <c r="P11301"/>
      <c r="Q11301"/>
      <c r="R11301"/>
      <c r="S11301"/>
      <c r="T11301"/>
      <c r="U11301"/>
      <c r="V11301"/>
      <c r="W11301"/>
      <c r="X11301"/>
      <c r="Y11301"/>
      <c r="Z11301"/>
      <c r="AA11301"/>
      <c r="AB11301"/>
      <c r="AC11301"/>
      <c r="AD11301"/>
      <c r="AE11301"/>
      <c r="AF11301"/>
      <c r="AG11301"/>
      <c r="AH11301"/>
      <c r="AI11301"/>
      <c r="AJ11301"/>
      <c r="AK11301"/>
    </row>
    <row r="11302" spans="1:37">
      <c r="A11302"/>
      <c r="B11302"/>
      <c r="C11302"/>
      <c r="D11302"/>
      <c r="E11302"/>
      <c r="F11302"/>
      <c r="G11302"/>
      <c r="H11302"/>
      <c r="I11302"/>
      <c r="J11302"/>
      <c r="K11302"/>
      <c r="L11302"/>
      <c r="M11302"/>
      <c r="N11302"/>
      <c r="O11302"/>
      <c r="P11302"/>
      <c r="Q11302"/>
      <c r="R11302"/>
      <c r="S11302"/>
      <c r="T11302"/>
      <c r="U11302"/>
      <c r="V11302"/>
      <c r="W11302"/>
      <c r="X11302"/>
      <c r="Y11302"/>
      <c r="Z11302"/>
      <c r="AA11302"/>
      <c r="AB11302"/>
      <c r="AC11302"/>
      <c r="AD11302"/>
      <c r="AE11302"/>
      <c r="AF11302"/>
      <c r="AG11302"/>
      <c r="AH11302"/>
      <c r="AI11302"/>
      <c r="AJ11302"/>
      <c r="AK11302"/>
    </row>
    <row r="11303" spans="1:37">
      <c r="A11303"/>
      <c r="B11303"/>
      <c r="C11303"/>
      <c r="D11303"/>
      <c r="E11303"/>
      <c r="F11303"/>
      <c r="G11303"/>
      <c r="H11303"/>
      <c r="I11303"/>
      <c r="J11303"/>
      <c r="K11303"/>
      <c r="L11303"/>
      <c r="M11303"/>
      <c r="N11303"/>
      <c r="O11303"/>
      <c r="P11303"/>
      <c r="Q11303"/>
      <c r="R11303"/>
      <c r="S11303"/>
      <c r="T11303"/>
      <c r="U11303"/>
      <c r="V11303"/>
      <c r="W11303"/>
      <c r="X11303"/>
      <c r="Y11303"/>
      <c r="Z11303"/>
      <c r="AA11303"/>
      <c r="AB11303"/>
      <c r="AC11303"/>
      <c r="AD11303"/>
      <c r="AE11303"/>
      <c r="AF11303"/>
      <c r="AG11303"/>
      <c r="AH11303"/>
      <c r="AI11303"/>
      <c r="AJ11303"/>
      <c r="AK11303"/>
    </row>
    <row r="11304" spans="1:37">
      <c r="A11304"/>
      <c r="B11304"/>
      <c r="C11304"/>
      <c r="D11304"/>
      <c r="E11304"/>
      <c r="F11304"/>
      <c r="G11304"/>
      <c r="H11304"/>
      <c r="I11304"/>
      <c r="J11304"/>
      <c r="K11304"/>
      <c r="L11304"/>
      <c r="M11304"/>
      <c r="N11304"/>
      <c r="O11304"/>
      <c r="P11304"/>
      <c r="Q11304"/>
      <c r="R11304"/>
      <c r="S11304"/>
      <c r="T11304"/>
      <c r="U11304"/>
      <c r="V11304"/>
      <c r="W11304"/>
      <c r="X11304"/>
      <c r="Y11304"/>
      <c r="Z11304"/>
      <c r="AA11304"/>
      <c r="AB11304"/>
      <c r="AC11304"/>
      <c r="AD11304"/>
      <c r="AE11304"/>
      <c r="AF11304"/>
      <c r="AG11304"/>
      <c r="AH11304"/>
      <c r="AI11304"/>
      <c r="AJ11304"/>
      <c r="AK11304"/>
    </row>
    <row r="11305" spans="1:37">
      <c r="A11305"/>
      <c r="B11305"/>
      <c r="C11305"/>
      <c r="D11305"/>
      <c r="E11305"/>
      <c r="F11305"/>
      <c r="G11305"/>
      <c r="H11305"/>
      <c r="I11305"/>
      <c r="J11305"/>
      <c r="K11305"/>
      <c r="L11305"/>
      <c r="M11305"/>
      <c r="N11305"/>
      <c r="O11305"/>
      <c r="P11305"/>
      <c r="Q11305"/>
      <c r="R11305"/>
      <c r="S11305"/>
      <c r="T11305"/>
      <c r="U11305"/>
      <c r="V11305"/>
      <c r="W11305"/>
      <c r="X11305"/>
      <c r="Y11305"/>
      <c r="Z11305"/>
      <c r="AA11305"/>
      <c r="AB11305"/>
      <c r="AC11305"/>
      <c r="AD11305"/>
      <c r="AE11305"/>
      <c r="AF11305"/>
      <c r="AG11305"/>
      <c r="AH11305"/>
      <c r="AI11305"/>
      <c r="AJ11305"/>
      <c r="AK11305"/>
    </row>
    <row r="11306" spans="1:37">
      <c r="A11306"/>
      <c r="B11306"/>
      <c r="C11306"/>
      <c r="D11306"/>
      <c r="E11306"/>
      <c r="F11306"/>
      <c r="G11306"/>
      <c r="H11306"/>
      <c r="I11306"/>
      <c r="J11306"/>
      <c r="K11306"/>
      <c r="L11306"/>
      <c r="M11306"/>
      <c r="N11306"/>
      <c r="O11306"/>
      <c r="P11306"/>
      <c r="Q11306"/>
      <c r="R11306"/>
      <c r="S11306"/>
      <c r="T11306"/>
      <c r="U11306"/>
      <c r="V11306"/>
      <c r="W11306"/>
      <c r="X11306"/>
      <c r="Y11306"/>
      <c r="Z11306"/>
      <c r="AA11306"/>
      <c r="AB11306"/>
      <c r="AC11306"/>
      <c r="AD11306"/>
      <c r="AE11306"/>
      <c r="AF11306"/>
      <c r="AG11306"/>
      <c r="AH11306"/>
      <c r="AI11306"/>
      <c r="AJ11306"/>
      <c r="AK11306"/>
    </row>
    <row r="11307" spans="1:37">
      <c r="A11307"/>
      <c r="B11307"/>
      <c r="C11307"/>
      <c r="D11307"/>
      <c r="E11307"/>
      <c r="F11307"/>
      <c r="G11307"/>
      <c r="H11307"/>
      <c r="I11307"/>
      <c r="J11307"/>
      <c r="K11307"/>
      <c r="L11307"/>
      <c r="M11307"/>
      <c r="N11307"/>
      <c r="O11307"/>
      <c r="P11307"/>
      <c r="Q11307"/>
      <c r="R11307"/>
      <c r="S11307"/>
      <c r="T11307"/>
      <c r="U11307"/>
      <c r="V11307"/>
      <c r="W11307"/>
      <c r="X11307"/>
      <c r="Y11307"/>
      <c r="Z11307"/>
      <c r="AA11307"/>
      <c r="AB11307"/>
      <c r="AC11307"/>
      <c r="AD11307"/>
      <c r="AE11307"/>
      <c r="AF11307"/>
      <c r="AG11307"/>
      <c r="AH11307"/>
      <c r="AI11307"/>
      <c r="AJ11307"/>
      <c r="AK11307"/>
    </row>
    <row r="11308" spans="1:37">
      <c r="A11308"/>
      <c r="B11308"/>
      <c r="C11308"/>
      <c r="D11308"/>
      <c r="E11308"/>
      <c r="F11308"/>
      <c r="G11308"/>
      <c r="H11308"/>
      <c r="I11308"/>
      <c r="J11308"/>
      <c r="K11308"/>
      <c r="L11308"/>
      <c r="M11308"/>
      <c r="N11308"/>
      <c r="O11308"/>
      <c r="P11308"/>
      <c r="Q11308"/>
      <c r="R11308"/>
      <c r="S11308"/>
      <c r="T11308"/>
      <c r="U11308"/>
      <c r="V11308"/>
      <c r="W11308"/>
      <c r="X11308"/>
      <c r="Y11308"/>
      <c r="Z11308"/>
      <c r="AA11308"/>
      <c r="AB11308"/>
      <c r="AC11308"/>
      <c r="AD11308"/>
      <c r="AE11308"/>
      <c r="AF11308"/>
      <c r="AG11308"/>
      <c r="AH11308"/>
      <c r="AI11308"/>
      <c r="AJ11308"/>
      <c r="AK11308"/>
    </row>
    <row r="11309" spans="1:37">
      <c r="A11309"/>
      <c r="B11309"/>
      <c r="C11309"/>
      <c r="D11309"/>
      <c r="E11309"/>
      <c r="F11309"/>
      <c r="G11309"/>
      <c r="H11309"/>
      <c r="I11309"/>
      <c r="J11309"/>
      <c r="K11309"/>
      <c r="L11309"/>
      <c r="M11309"/>
      <c r="N11309"/>
      <c r="O11309"/>
      <c r="P11309"/>
      <c r="Q11309"/>
      <c r="R11309"/>
      <c r="S11309"/>
      <c r="T11309"/>
      <c r="U11309"/>
      <c r="V11309"/>
      <c r="W11309"/>
      <c r="X11309"/>
      <c r="Y11309"/>
      <c r="Z11309"/>
      <c r="AA11309"/>
      <c r="AB11309"/>
      <c r="AC11309"/>
      <c r="AD11309"/>
      <c r="AE11309"/>
      <c r="AF11309"/>
      <c r="AG11309"/>
      <c r="AH11309"/>
      <c r="AI11309"/>
      <c r="AJ11309"/>
      <c r="AK11309"/>
    </row>
    <row r="11310" spans="1:37">
      <c r="A11310"/>
      <c r="B11310"/>
      <c r="C11310"/>
      <c r="D11310"/>
      <c r="E11310"/>
      <c r="F11310"/>
      <c r="G11310"/>
      <c r="H11310"/>
      <c r="I11310"/>
      <c r="J11310"/>
      <c r="K11310"/>
      <c r="L11310"/>
      <c r="M11310"/>
      <c r="N11310"/>
      <c r="O11310"/>
      <c r="P11310"/>
      <c r="Q11310"/>
      <c r="R11310"/>
      <c r="S11310"/>
      <c r="T11310"/>
      <c r="U11310"/>
      <c r="V11310"/>
      <c r="W11310"/>
      <c r="X11310"/>
      <c r="Y11310"/>
      <c r="Z11310"/>
      <c r="AA11310"/>
      <c r="AB11310"/>
      <c r="AC11310"/>
      <c r="AD11310"/>
      <c r="AE11310"/>
      <c r="AF11310"/>
      <c r="AG11310"/>
      <c r="AH11310"/>
      <c r="AI11310"/>
      <c r="AJ11310"/>
      <c r="AK11310"/>
    </row>
    <row r="11311" spans="1:37">
      <c r="A11311"/>
      <c r="B11311"/>
      <c r="C11311"/>
      <c r="D11311"/>
      <c r="E11311"/>
      <c r="F11311"/>
      <c r="G11311"/>
      <c r="H11311"/>
      <c r="I11311"/>
      <c r="J11311"/>
      <c r="K11311"/>
      <c r="L11311"/>
      <c r="M11311"/>
      <c r="N11311"/>
      <c r="O11311"/>
      <c r="P11311"/>
      <c r="Q11311"/>
      <c r="R11311"/>
      <c r="S11311"/>
      <c r="T11311"/>
      <c r="U11311"/>
      <c r="V11311"/>
      <c r="W11311"/>
      <c r="X11311"/>
      <c r="Y11311"/>
      <c r="Z11311"/>
      <c r="AA11311"/>
      <c r="AB11311"/>
      <c r="AC11311"/>
      <c r="AD11311"/>
      <c r="AE11311"/>
      <c r="AF11311"/>
      <c r="AG11311"/>
      <c r="AH11311"/>
      <c r="AI11311"/>
      <c r="AJ11311"/>
      <c r="AK11311"/>
    </row>
    <row r="11321" spans="1:49">
      <c r="A11321"/>
      <c r="D11321"/>
      <c r="F11321"/>
      <c r="G11321" s="171"/>
      <c r="H11321"/>
      <c r="K11321"/>
      <c r="L11321"/>
    </row>
    <row r="11322" spans="1:49">
      <c r="A11322"/>
      <c r="B11322"/>
      <c r="F11322"/>
      <c r="G11322"/>
      <c r="H11322"/>
      <c r="K11322"/>
      <c r="L11322"/>
      <c r="N11322"/>
    </row>
    <row r="11323" spans="1:49">
      <c r="B11323"/>
      <c r="C11323"/>
      <c r="D11323"/>
      <c r="E11323"/>
      <c r="F11323"/>
      <c r="G11323"/>
      <c r="H11323"/>
      <c r="I11323"/>
      <c r="J11323"/>
      <c r="K11323"/>
      <c r="L11323"/>
      <c r="M11323"/>
      <c r="N11323"/>
      <c r="O11323"/>
      <c r="P11323"/>
      <c r="Q11323"/>
      <c r="R11323"/>
      <c r="S11323"/>
      <c r="T11323"/>
      <c r="U11323"/>
      <c r="V11323"/>
      <c r="W11323"/>
      <c r="X11323"/>
      <c r="Y11323"/>
      <c r="Z11323"/>
      <c r="AA11323"/>
      <c r="AB11323"/>
      <c r="AC11323"/>
      <c r="AD11323"/>
      <c r="AE11323"/>
      <c r="AF11323"/>
      <c r="AG11323"/>
      <c r="AH11323"/>
      <c r="AI11323"/>
      <c r="AJ11323"/>
      <c r="AK11323"/>
    </row>
    <row r="11324" spans="1:49">
      <c r="B11324"/>
      <c r="E11324"/>
      <c r="H11324"/>
      <c r="K11324"/>
      <c r="N11324"/>
      <c r="Q11324"/>
      <c r="T11324"/>
      <c r="W11324"/>
      <c r="Z11324"/>
      <c r="AC11324"/>
      <c r="AF11324"/>
      <c r="AI11324"/>
    </row>
    <row r="11325" spans="1:49">
      <c r="A11325"/>
      <c r="B11325"/>
      <c r="C11325"/>
      <c r="D11325"/>
      <c r="E11325"/>
      <c r="F11325"/>
      <c r="G11325"/>
      <c r="H11325"/>
      <c r="I11325"/>
      <c r="J11325"/>
      <c r="K11325"/>
      <c r="L11325"/>
      <c r="M11325"/>
      <c r="N11325"/>
      <c r="O11325"/>
      <c r="P11325"/>
      <c r="Q11325"/>
      <c r="R11325"/>
      <c r="S11325"/>
      <c r="T11325"/>
      <c r="U11325"/>
      <c r="V11325"/>
      <c r="W11325"/>
      <c r="X11325"/>
      <c r="Y11325"/>
      <c r="Z11325"/>
      <c r="AA11325"/>
      <c r="AB11325"/>
      <c r="AC11325"/>
      <c r="AD11325"/>
      <c r="AE11325"/>
      <c r="AF11325"/>
      <c r="AG11325"/>
      <c r="AH11325"/>
      <c r="AI11325"/>
      <c r="AJ11325"/>
      <c r="AK11325"/>
    </row>
    <row r="11326" spans="1:49">
      <c r="B11326" s="172"/>
      <c r="C11326" s="173"/>
      <c r="D11326" s="173"/>
      <c r="E11326" s="172"/>
      <c r="F11326" s="173"/>
      <c r="G11326" s="173"/>
      <c r="H11326" s="172"/>
      <c r="I11326" s="173"/>
      <c r="J11326" s="173"/>
      <c r="K11326" s="172"/>
      <c r="L11326" s="173"/>
      <c r="M11326" s="173"/>
      <c r="N11326" s="172"/>
      <c r="O11326" s="173"/>
      <c r="P11326" s="173"/>
      <c r="Q11326" s="172"/>
      <c r="R11326" s="173"/>
      <c r="S11326" s="173"/>
      <c r="T11326" s="172"/>
      <c r="U11326" s="173"/>
      <c r="V11326" s="173"/>
      <c r="W11326" s="172"/>
      <c r="X11326" s="173"/>
      <c r="Y11326" s="173"/>
      <c r="Z11326" s="172"/>
      <c r="AA11326" s="173"/>
      <c r="AB11326" s="173"/>
      <c r="AC11326" s="172"/>
      <c r="AD11326" s="173"/>
      <c r="AE11326" s="173"/>
      <c r="AF11326" s="172"/>
      <c r="AG11326" s="173"/>
      <c r="AH11326" s="173"/>
      <c r="AI11326" s="172"/>
      <c r="AJ11326" s="173"/>
      <c r="AK11326" s="173"/>
      <c r="AN11326" s="165" t="e">
        <f>1/($B11326*(1/$B11324)*(1/(5/7+2/7*$D11326))*$B11336/SUM($B11328:$B11351))</f>
        <v>#DIV/0!</v>
      </c>
      <c r="AO11326" s="165" t="e">
        <f>1/(B11326*(1/B11324)*(1/(5/7+2/7*D11326)))</f>
        <v>#DIV/0!</v>
      </c>
      <c r="AP11326" s="165"/>
      <c r="AR11326" s="170">
        <f>CHOOSE(AV$3,C11326,F11326,I11326,L11326,O11326,R11326,U11326,X11326,AA11326,AD11326,AG11326,AJ11326)</f>
        <v>0</v>
      </c>
      <c r="AS11326" s="166"/>
      <c r="AT11326" s="166"/>
      <c r="AV11326" s="116" t="e">
        <f>AN11326/AR11326</f>
        <v>#DIV/0!</v>
      </c>
      <c r="AW11326" s="167" t="e">
        <f>AO11326/AR11326</f>
        <v>#DIV/0!</v>
      </c>
    </row>
    <row r="11327" spans="1:49">
      <c r="A11327"/>
      <c r="B11327"/>
      <c r="C11327"/>
      <c r="D11327"/>
      <c r="E11327"/>
      <c r="F11327"/>
      <c r="G11327"/>
      <c r="H11327"/>
      <c r="I11327"/>
      <c r="J11327"/>
      <c r="K11327"/>
      <c r="L11327"/>
      <c r="M11327"/>
      <c r="N11327"/>
      <c r="O11327"/>
      <c r="P11327"/>
      <c r="Q11327"/>
      <c r="R11327"/>
      <c r="S11327"/>
      <c r="T11327"/>
      <c r="U11327"/>
      <c r="V11327"/>
      <c r="W11327"/>
      <c r="X11327"/>
      <c r="Y11327"/>
      <c r="Z11327"/>
      <c r="AA11327"/>
      <c r="AB11327"/>
      <c r="AC11327"/>
      <c r="AD11327"/>
      <c r="AE11327"/>
      <c r="AF11327"/>
      <c r="AG11327"/>
      <c r="AH11327"/>
      <c r="AI11327"/>
      <c r="AJ11327"/>
      <c r="AK11327"/>
    </row>
    <row r="11328" spans="1:49">
      <c r="A11328"/>
      <c r="B11328"/>
      <c r="C11328"/>
      <c r="D11328"/>
      <c r="E11328"/>
      <c r="F11328"/>
      <c r="G11328"/>
      <c r="H11328"/>
      <c r="I11328"/>
      <c r="J11328"/>
      <c r="K11328"/>
      <c r="L11328"/>
      <c r="M11328"/>
      <c r="N11328"/>
      <c r="O11328"/>
      <c r="P11328"/>
      <c r="Q11328"/>
      <c r="R11328"/>
      <c r="S11328"/>
      <c r="T11328"/>
      <c r="U11328"/>
      <c r="V11328"/>
      <c r="W11328"/>
      <c r="X11328"/>
      <c r="Y11328"/>
      <c r="Z11328"/>
      <c r="AA11328"/>
      <c r="AB11328"/>
      <c r="AC11328"/>
      <c r="AD11328"/>
      <c r="AE11328"/>
      <c r="AF11328"/>
      <c r="AG11328"/>
      <c r="AH11328"/>
      <c r="AI11328"/>
      <c r="AJ11328"/>
      <c r="AK11328"/>
    </row>
    <row r="11329" spans="1:37">
      <c r="A11329"/>
      <c r="B11329"/>
      <c r="C11329"/>
      <c r="D11329"/>
      <c r="E11329"/>
      <c r="F11329"/>
      <c r="G11329"/>
      <c r="H11329"/>
      <c r="I11329"/>
      <c r="J11329"/>
      <c r="K11329"/>
      <c r="L11329"/>
      <c r="M11329"/>
      <c r="N11329"/>
      <c r="O11329"/>
      <c r="P11329"/>
      <c r="Q11329"/>
      <c r="R11329"/>
      <c r="S11329"/>
      <c r="T11329"/>
      <c r="U11329"/>
      <c r="V11329"/>
      <c r="W11329"/>
      <c r="X11329"/>
      <c r="Y11329"/>
      <c r="Z11329"/>
      <c r="AA11329"/>
      <c r="AB11329"/>
      <c r="AC11329"/>
      <c r="AD11329"/>
      <c r="AE11329"/>
      <c r="AF11329"/>
      <c r="AG11329"/>
      <c r="AH11329"/>
      <c r="AI11329"/>
      <c r="AJ11329"/>
      <c r="AK11329"/>
    </row>
    <row r="11330" spans="1:37">
      <c r="A11330"/>
      <c r="B11330"/>
      <c r="C11330"/>
      <c r="D11330"/>
      <c r="E11330"/>
      <c r="F11330"/>
      <c r="G11330"/>
      <c r="H11330"/>
      <c r="I11330"/>
      <c r="J11330"/>
      <c r="K11330"/>
      <c r="L11330"/>
      <c r="M11330"/>
      <c r="N11330"/>
      <c r="O11330"/>
      <c r="P11330"/>
      <c r="Q11330"/>
      <c r="R11330"/>
      <c r="S11330"/>
      <c r="T11330"/>
      <c r="U11330"/>
      <c r="V11330"/>
      <c r="W11330"/>
      <c r="X11330"/>
      <c r="Y11330"/>
      <c r="Z11330"/>
      <c r="AA11330"/>
      <c r="AB11330"/>
      <c r="AC11330"/>
      <c r="AD11330"/>
      <c r="AE11330"/>
      <c r="AF11330"/>
      <c r="AG11330"/>
      <c r="AH11330"/>
      <c r="AI11330"/>
      <c r="AJ11330"/>
      <c r="AK11330"/>
    </row>
    <row r="11331" spans="1:37">
      <c r="A11331"/>
      <c r="B11331"/>
      <c r="C11331"/>
      <c r="D11331"/>
      <c r="E11331"/>
      <c r="F11331"/>
      <c r="G11331"/>
      <c r="H11331"/>
      <c r="I11331"/>
      <c r="J11331"/>
      <c r="K11331"/>
      <c r="L11331"/>
      <c r="M11331"/>
      <c r="N11331"/>
      <c r="O11331"/>
      <c r="P11331"/>
      <c r="Q11331"/>
      <c r="R11331"/>
      <c r="S11331"/>
      <c r="T11331"/>
      <c r="U11331"/>
      <c r="V11331"/>
      <c r="W11331"/>
      <c r="X11331"/>
      <c r="Y11331"/>
      <c r="Z11331"/>
      <c r="AA11331"/>
      <c r="AB11331"/>
      <c r="AC11331"/>
      <c r="AD11331"/>
      <c r="AE11331"/>
      <c r="AF11331"/>
      <c r="AG11331"/>
      <c r="AH11331"/>
      <c r="AI11331"/>
      <c r="AJ11331"/>
      <c r="AK11331"/>
    </row>
    <row r="11332" spans="1:37">
      <c r="A11332"/>
      <c r="B11332"/>
      <c r="C11332"/>
      <c r="D11332"/>
      <c r="E11332"/>
      <c r="F11332"/>
      <c r="G11332"/>
      <c r="H11332"/>
      <c r="I11332"/>
      <c r="J11332"/>
      <c r="K11332"/>
      <c r="L11332"/>
      <c r="M11332"/>
      <c r="N11332"/>
      <c r="O11332"/>
      <c r="P11332"/>
      <c r="Q11332"/>
      <c r="R11332"/>
      <c r="S11332"/>
      <c r="T11332"/>
      <c r="U11332"/>
      <c r="V11332"/>
      <c r="W11332"/>
      <c r="X11332"/>
      <c r="Y11332"/>
      <c r="Z11332"/>
      <c r="AA11332"/>
      <c r="AB11332"/>
      <c r="AC11332"/>
      <c r="AD11332"/>
      <c r="AE11332"/>
      <c r="AF11332"/>
      <c r="AG11332"/>
      <c r="AH11332"/>
      <c r="AI11332"/>
      <c r="AJ11332"/>
      <c r="AK11332"/>
    </row>
    <row r="11333" spans="1:37">
      <c r="A11333"/>
      <c r="B11333"/>
      <c r="C11333"/>
      <c r="D11333"/>
      <c r="E11333"/>
      <c r="F11333"/>
      <c r="G11333"/>
      <c r="H11333"/>
      <c r="I11333"/>
      <c r="J11333"/>
      <c r="K11333"/>
      <c r="L11333"/>
      <c r="M11333"/>
      <c r="N11333"/>
      <c r="O11333"/>
      <c r="P11333"/>
      <c r="Q11333"/>
      <c r="R11333"/>
      <c r="S11333"/>
      <c r="T11333"/>
      <c r="U11333"/>
      <c r="V11333"/>
      <c r="W11333"/>
      <c r="X11333"/>
      <c r="Y11333"/>
      <c r="Z11333"/>
      <c r="AA11333"/>
      <c r="AB11333"/>
      <c r="AC11333"/>
      <c r="AD11333"/>
      <c r="AE11333"/>
      <c r="AF11333"/>
      <c r="AG11333"/>
      <c r="AH11333"/>
      <c r="AI11333"/>
      <c r="AJ11333"/>
      <c r="AK11333"/>
    </row>
    <row r="11334" spans="1:37">
      <c r="A11334"/>
      <c r="B11334"/>
      <c r="C11334"/>
      <c r="D11334"/>
      <c r="E11334"/>
      <c r="F11334"/>
      <c r="G11334"/>
      <c r="H11334"/>
      <c r="I11334"/>
      <c r="J11334"/>
      <c r="K11334"/>
      <c r="L11334"/>
      <c r="M11334"/>
      <c r="N11334"/>
      <c r="O11334"/>
      <c r="P11334"/>
      <c r="Q11334"/>
      <c r="R11334"/>
      <c r="S11334"/>
      <c r="T11334"/>
      <c r="U11334"/>
      <c r="V11334"/>
      <c r="W11334"/>
      <c r="X11334"/>
      <c r="Y11334"/>
      <c r="Z11334"/>
      <c r="AA11334"/>
      <c r="AB11334"/>
      <c r="AC11334"/>
      <c r="AD11334"/>
      <c r="AE11334"/>
      <c r="AF11334"/>
      <c r="AG11334"/>
      <c r="AH11334"/>
      <c r="AI11334"/>
      <c r="AJ11334"/>
      <c r="AK11334"/>
    </row>
    <row r="11335" spans="1:37">
      <c r="A11335"/>
      <c r="B11335"/>
      <c r="C11335"/>
      <c r="D11335"/>
      <c r="E11335"/>
      <c r="F11335"/>
      <c r="G11335"/>
      <c r="H11335"/>
      <c r="I11335"/>
      <c r="J11335"/>
      <c r="K11335"/>
      <c r="L11335"/>
      <c r="M11335"/>
      <c r="N11335"/>
      <c r="O11335"/>
      <c r="P11335"/>
      <c r="Q11335"/>
      <c r="R11335"/>
      <c r="S11335"/>
      <c r="T11335"/>
      <c r="U11335"/>
      <c r="V11335"/>
      <c r="W11335"/>
      <c r="X11335"/>
      <c r="Y11335"/>
      <c r="Z11335"/>
      <c r="AA11335"/>
      <c r="AB11335"/>
      <c r="AC11335"/>
      <c r="AD11335"/>
      <c r="AE11335"/>
      <c r="AF11335"/>
      <c r="AG11335"/>
      <c r="AH11335"/>
      <c r="AI11335"/>
      <c r="AJ11335"/>
      <c r="AK11335"/>
    </row>
    <row r="11336" spans="1:37">
      <c r="A11336"/>
      <c r="B11336"/>
      <c r="C11336"/>
      <c r="D11336"/>
      <c r="E11336"/>
      <c r="F11336"/>
      <c r="G11336"/>
      <c r="H11336"/>
      <c r="I11336"/>
      <c r="J11336"/>
      <c r="K11336"/>
      <c r="L11336"/>
      <c r="M11336"/>
      <c r="N11336"/>
      <c r="O11336"/>
      <c r="P11336"/>
      <c r="Q11336"/>
      <c r="R11336"/>
      <c r="S11336"/>
      <c r="T11336"/>
      <c r="U11336"/>
      <c r="V11336"/>
      <c r="W11336"/>
      <c r="X11336"/>
      <c r="Y11336"/>
      <c r="Z11336"/>
      <c r="AA11336"/>
      <c r="AB11336"/>
      <c r="AC11336"/>
      <c r="AD11336"/>
      <c r="AE11336"/>
      <c r="AF11336"/>
      <c r="AG11336"/>
      <c r="AH11336"/>
      <c r="AI11336"/>
      <c r="AJ11336"/>
      <c r="AK11336"/>
    </row>
    <row r="11337" spans="1:37">
      <c r="A11337"/>
      <c r="B11337"/>
      <c r="C11337"/>
      <c r="D11337"/>
      <c r="E11337"/>
      <c r="F11337"/>
      <c r="G11337"/>
      <c r="H11337"/>
      <c r="I11337"/>
      <c r="J11337"/>
      <c r="K11337"/>
      <c r="L11337"/>
      <c r="M11337"/>
      <c r="N11337"/>
      <c r="O11337"/>
      <c r="P11337"/>
      <c r="Q11337"/>
      <c r="R11337"/>
      <c r="S11337"/>
      <c r="T11337"/>
      <c r="U11337"/>
      <c r="V11337"/>
      <c r="W11337"/>
      <c r="X11337"/>
      <c r="Y11337"/>
      <c r="Z11337"/>
      <c r="AA11337"/>
      <c r="AB11337"/>
      <c r="AC11337"/>
      <c r="AD11337"/>
      <c r="AE11337"/>
      <c r="AF11337"/>
      <c r="AG11337"/>
      <c r="AH11337"/>
      <c r="AI11337"/>
      <c r="AJ11337"/>
      <c r="AK11337"/>
    </row>
    <row r="11338" spans="1:37">
      <c r="A11338"/>
      <c r="B11338"/>
      <c r="C11338"/>
      <c r="D11338"/>
      <c r="E11338"/>
      <c r="F11338"/>
      <c r="G11338"/>
      <c r="H11338"/>
      <c r="I11338"/>
      <c r="J11338"/>
      <c r="K11338"/>
      <c r="L11338"/>
      <c r="M11338"/>
      <c r="N11338"/>
      <c r="O11338"/>
      <c r="P11338"/>
      <c r="Q11338"/>
      <c r="R11338"/>
      <c r="S11338"/>
      <c r="T11338"/>
      <c r="U11338"/>
      <c r="V11338"/>
      <c r="W11338"/>
      <c r="X11338"/>
      <c r="Y11338"/>
      <c r="Z11338"/>
      <c r="AA11338"/>
      <c r="AB11338"/>
      <c r="AC11338"/>
      <c r="AD11338"/>
      <c r="AE11338"/>
      <c r="AF11338"/>
      <c r="AG11338"/>
      <c r="AH11338"/>
      <c r="AI11338"/>
      <c r="AJ11338"/>
      <c r="AK11338"/>
    </row>
    <row r="11339" spans="1:37">
      <c r="A11339"/>
      <c r="B11339"/>
      <c r="C11339"/>
      <c r="D11339"/>
      <c r="E11339"/>
      <c r="F11339"/>
      <c r="G11339"/>
      <c r="H11339"/>
      <c r="I11339"/>
      <c r="J11339"/>
      <c r="K11339"/>
      <c r="L11339"/>
      <c r="M11339"/>
      <c r="N11339"/>
      <c r="O11339"/>
      <c r="P11339"/>
      <c r="Q11339"/>
      <c r="R11339"/>
      <c r="S11339"/>
      <c r="T11339"/>
      <c r="U11339"/>
      <c r="V11339"/>
      <c r="W11339"/>
      <c r="X11339"/>
      <c r="Y11339"/>
      <c r="Z11339"/>
      <c r="AA11339"/>
      <c r="AB11339"/>
      <c r="AC11339"/>
      <c r="AD11339"/>
      <c r="AE11339"/>
      <c r="AF11339"/>
      <c r="AG11339"/>
      <c r="AH11339"/>
      <c r="AI11339"/>
      <c r="AJ11339"/>
      <c r="AK11339"/>
    </row>
    <row r="11340" spans="1:37">
      <c r="A11340"/>
      <c r="B11340"/>
      <c r="C11340"/>
      <c r="D11340"/>
      <c r="E11340"/>
      <c r="F11340"/>
      <c r="G11340"/>
      <c r="H11340"/>
      <c r="I11340"/>
      <c r="J11340"/>
      <c r="K11340"/>
      <c r="L11340"/>
      <c r="M11340"/>
      <c r="N11340"/>
      <c r="O11340"/>
      <c r="P11340"/>
      <c r="Q11340"/>
      <c r="R11340"/>
      <c r="S11340"/>
      <c r="T11340"/>
      <c r="U11340"/>
      <c r="V11340"/>
      <c r="W11340"/>
      <c r="X11340"/>
      <c r="Y11340"/>
      <c r="Z11340"/>
      <c r="AA11340"/>
      <c r="AB11340"/>
      <c r="AC11340"/>
      <c r="AD11340"/>
      <c r="AE11340"/>
      <c r="AF11340"/>
      <c r="AG11340"/>
      <c r="AH11340"/>
      <c r="AI11340"/>
      <c r="AJ11340"/>
      <c r="AK11340"/>
    </row>
    <row r="11341" spans="1:37">
      <c r="A11341"/>
      <c r="B11341"/>
      <c r="C11341"/>
      <c r="D11341"/>
      <c r="E11341"/>
      <c r="F11341"/>
      <c r="G11341"/>
      <c r="H11341"/>
      <c r="I11341"/>
      <c r="J11341"/>
      <c r="K11341"/>
      <c r="L11341"/>
      <c r="M11341"/>
      <c r="N11341"/>
      <c r="O11341"/>
      <c r="P11341"/>
      <c r="Q11341"/>
      <c r="R11341"/>
      <c r="S11341"/>
      <c r="T11341"/>
      <c r="U11341"/>
      <c r="V11341"/>
      <c r="W11341"/>
      <c r="X11341"/>
      <c r="Y11341"/>
      <c r="Z11341"/>
      <c r="AA11341"/>
      <c r="AB11341"/>
      <c r="AC11341"/>
      <c r="AD11341"/>
      <c r="AE11341"/>
      <c r="AF11341"/>
      <c r="AG11341"/>
      <c r="AH11341"/>
      <c r="AI11341"/>
      <c r="AJ11341"/>
      <c r="AK11341"/>
    </row>
    <row r="11342" spans="1:37">
      <c r="A11342"/>
      <c r="B11342"/>
      <c r="C11342"/>
      <c r="D11342"/>
      <c r="E11342"/>
      <c r="F11342"/>
      <c r="G11342"/>
      <c r="H11342"/>
      <c r="I11342"/>
      <c r="J11342"/>
      <c r="K11342"/>
      <c r="L11342"/>
      <c r="M11342"/>
      <c r="N11342"/>
      <c r="O11342"/>
      <c r="P11342"/>
      <c r="Q11342"/>
      <c r="R11342"/>
      <c r="S11342"/>
      <c r="T11342"/>
      <c r="U11342"/>
      <c r="V11342"/>
      <c r="W11342"/>
      <c r="X11342"/>
      <c r="Y11342"/>
      <c r="Z11342"/>
      <c r="AA11342"/>
      <c r="AB11342"/>
      <c r="AC11342"/>
      <c r="AD11342"/>
      <c r="AE11342"/>
      <c r="AF11342"/>
      <c r="AG11342"/>
      <c r="AH11342"/>
      <c r="AI11342"/>
      <c r="AJ11342"/>
      <c r="AK11342"/>
    </row>
    <row r="11343" spans="1:37">
      <c r="A11343"/>
      <c r="B11343"/>
      <c r="C11343"/>
      <c r="D11343"/>
      <c r="E11343"/>
      <c r="F11343"/>
      <c r="G11343"/>
      <c r="H11343"/>
      <c r="I11343"/>
      <c r="J11343"/>
      <c r="K11343"/>
      <c r="L11343"/>
      <c r="M11343"/>
      <c r="N11343"/>
      <c r="O11343"/>
      <c r="P11343"/>
      <c r="Q11343"/>
      <c r="R11343"/>
      <c r="S11343"/>
      <c r="T11343"/>
      <c r="U11343"/>
      <c r="V11343"/>
      <c r="W11343"/>
      <c r="X11343"/>
      <c r="Y11343"/>
      <c r="Z11343"/>
      <c r="AA11343"/>
      <c r="AB11343"/>
      <c r="AC11343"/>
      <c r="AD11343"/>
      <c r="AE11343"/>
      <c r="AF11343"/>
      <c r="AG11343"/>
      <c r="AH11343"/>
      <c r="AI11343"/>
      <c r="AJ11343"/>
      <c r="AK11343"/>
    </row>
    <row r="11344" spans="1:37">
      <c r="A11344"/>
      <c r="B11344"/>
      <c r="C11344"/>
      <c r="D11344"/>
      <c r="E11344"/>
      <c r="F11344"/>
      <c r="G11344"/>
      <c r="H11344"/>
      <c r="I11344"/>
      <c r="J11344"/>
      <c r="K11344"/>
      <c r="L11344"/>
      <c r="M11344"/>
      <c r="N11344"/>
      <c r="O11344"/>
      <c r="P11344"/>
      <c r="Q11344"/>
      <c r="R11344"/>
      <c r="S11344"/>
      <c r="T11344"/>
      <c r="U11344"/>
      <c r="V11344"/>
      <c r="W11344"/>
      <c r="X11344"/>
      <c r="Y11344"/>
      <c r="Z11344"/>
      <c r="AA11344"/>
      <c r="AB11344"/>
      <c r="AC11344"/>
      <c r="AD11344"/>
      <c r="AE11344"/>
      <c r="AF11344"/>
      <c r="AG11344"/>
      <c r="AH11344"/>
      <c r="AI11344"/>
      <c r="AJ11344"/>
      <c r="AK11344"/>
    </row>
    <row r="11345" spans="1:37">
      <c r="A11345"/>
      <c r="B11345"/>
      <c r="C11345"/>
      <c r="D11345"/>
      <c r="E11345"/>
      <c r="F11345"/>
      <c r="G11345"/>
      <c r="H11345"/>
      <c r="I11345"/>
      <c r="J11345"/>
      <c r="K11345"/>
      <c r="L11345"/>
      <c r="M11345"/>
      <c r="N11345"/>
      <c r="O11345"/>
      <c r="P11345"/>
      <c r="Q11345"/>
      <c r="R11345"/>
      <c r="S11345"/>
      <c r="T11345"/>
      <c r="U11345"/>
      <c r="V11345"/>
      <c r="W11345"/>
      <c r="X11345"/>
      <c r="Y11345"/>
      <c r="Z11345"/>
      <c r="AA11345"/>
      <c r="AB11345"/>
      <c r="AC11345"/>
      <c r="AD11345"/>
      <c r="AE11345"/>
      <c r="AF11345"/>
      <c r="AG11345"/>
      <c r="AH11345"/>
      <c r="AI11345"/>
      <c r="AJ11345"/>
      <c r="AK11345"/>
    </row>
    <row r="11346" spans="1:37">
      <c r="A11346"/>
      <c r="B11346"/>
      <c r="C11346"/>
      <c r="D11346"/>
      <c r="E11346"/>
      <c r="F11346"/>
      <c r="G11346"/>
      <c r="H11346"/>
      <c r="I11346"/>
      <c r="J11346"/>
      <c r="K11346"/>
      <c r="L11346"/>
      <c r="M11346"/>
      <c r="N11346"/>
      <c r="O11346"/>
      <c r="P11346"/>
      <c r="Q11346"/>
      <c r="R11346"/>
      <c r="S11346"/>
      <c r="T11346"/>
      <c r="U11346"/>
      <c r="V11346"/>
      <c r="W11346"/>
      <c r="X11346"/>
      <c r="Y11346"/>
      <c r="Z11346"/>
      <c r="AA11346"/>
      <c r="AB11346"/>
      <c r="AC11346"/>
      <c r="AD11346"/>
      <c r="AE11346"/>
      <c r="AF11346"/>
      <c r="AG11346"/>
      <c r="AH11346"/>
      <c r="AI11346"/>
      <c r="AJ11346"/>
      <c r="AK11346"/>
    </row>
    <row r="11347" spans="1:37">
      <c r="A11347"/>
      <c r="B11347"/>
      <c r="C11347"/>
      <c r="D11347"/>
      <c r="E11347"/>
      <c r="F11347"/>
      <c r="G11347"/>
      <c r="H11347"/>
      <c r="I11347"/>
      <c r="J11347"/>
      <c r="K11347"/>
      <c r="L11347"/>
      <c r="M11347"/>
      <c r="N11347"/>
      <c r="O11347"/>
      <c r="P11347"/>
      <c r="Q11347"/>
      <c r="R11347"/>
      <c r="S11347"/>
      <c r="T11347"/>
      <c r="U11347"/>
      <c r="V11347"/>
      <c r="W11347"/>
      <c r="X11347"/>
      <c r="Y11347"/>
      <c r="Z11347"/>
      <c r="AA11347"/>
      <c r="AB11347"/>
      <c r="AC11347"/>
      <c r="AD11347"/>
      <c r="AE11347"/>
      <c r="AF11347"/>
      <c r="AG11347"/>
      <c r="AH11347"/>
      <c r="AI11347"/>
      <c r="AJ11347"/>
      <c r="AK11347"/>
    </row>
    <row r="11348" spans="1:37">
      <c r="A11348"/>
      <c r="B11348"/>
      <c r="C11348"/>
      <c r="D11348"/>
      <c r="E11348"/>
      <c r="F11348"/>
      <c r="G11348"/>
      <c r="H11348"/>
      <c r="I11348"/>
      <c r="J11348"/>
      <c r="K11348"/>
      <c r="L11348"/>
      <c r="M11348"/>
      <c r="N11348"/>
      <c r="O11348"/>
      <c r="P11348"/>
      <c r="Q11348"/>
      <c r="R11348"/>
      <c r="S11348"/>
      <c r="T11348"/>
      <c r="U11348"/>
      <c r="V11348"/>
      <c r="W11348"/>
      <c r="X11348"/>
      <c r="Y11348"/>
      <c r="Z11348"/>
      <c r="AA11348"/>
      <c r="AB11348"/>
      <c r="AC11348"/>
      <c r="AD11348"/>
      <c r="AE11348"/>
      <c r="AF11348"/>
      <c r="AG11348"/>
      <c r="AH11348"/>
      <c r="AI11348"/>
      <c r="AJ11348"/>
      <c r="AK11348"/>
    </row>
    <row r="11349" spans="1:37">
      <c r="A11349"/>
      <c r="B11349"/>
      <c r="C11349"/>
      <c r="D11349"/>
      <c r="E11349"/>
      <c r="F11349"/>
      <c r="G11349"/>
      <c r="H11349"/>
      <c r="I11349"/>
      <c r="J11349"/>
      <c r="K11349"/>
      <c r="L11349"/>
      <c r="M11349"/>
      <c r="N11349"/>
      <c r="O11349"/>
      <c r="P11349"/>
      <c r="Q11349"/>
      <c r="R11349"/>
      <c r="S11349"/>
      <c r="T11349"/>
      <c r="U11349"/>
      <c r="V11349"/>
      <c r="W11349"/>
      <c r="X11349"/>
      <c r="Y11349"/>
      <c r="Z11349"/>
      <c r="AA11349"/>
      <c r="AB11349"/>
      <c r="AC11349"/>
      <c r="AD11349"/>
      <c r="AE11349"/>
      <c r="AF11349"/>
      <c r="AG11349"/>
      <c r="AH11349"/>
      <c r="AI11349"/>
      <c r="AJ11349"/>
      <c r="AK11349"/>
    </row>
    <row r="11350" spans="1:37">
      <c r="A11350"/>
      <c r="B11350"/>
      <c r="C11350"/>
      <c r="D11350"/>
      <c r="E11350"/>
      <c r="F11350"/>
      <c r="G11350"/>
      <c r="H11350"/>
      <c r="I11350"/>
      <c r="J11350"/>
      <c r="K11350"/>
      <c r="L11350"/>
      <c r="M11350"/>
      <c r="N11350"/>
      <c r="O11350"/>
      <c r="P11350"/>
      <c r="Q11350"/>
      <c r="R11350"/>
      <c r="S11350"/>
      <c r="T11350"/>
      <c r="U11350"/>
      <c r="V11350"/>
      <c r="W11350"/>
      <c r="X11350"/>
      <c r="Y11350"/>
      <c r="Z11350"/>
      <c r="AA11350"/>
      <c r="AB11350"/>
      <c r="AC11350"/>
      <c r="AD11350"/>
      <c r="AE11350"/>
      <c r="AF11350"/>
      <c r="AG11350"/>
      <c r="AH11350"/>
      <c r="AI11350"/>
      <c r="AJ11350"/>
      <c r="AK11350"/>
    </row>
    <row r="11351" spans="1:37">
      <c r="A11351"/>
      <c r="B11351"/>
      <c r="C11351"/>
      <c r="D11351"/>
      <c r="E11351"/>
      <c r="F11351"/>
      <c r="G11351"/>
      <c r="H11351"/>
      <c r="I11351"/>
      <c r="J11351"/>
      <c r="K11351"/>
      <c r="L11351"/>
      <c r="M11351"/>
      <c r="N11351"/>
      <c r="O11351"/>
      <c r="P11351"/>
      <c r="Q11351"/>
      <c r="R11351"/>
      <c r="S11351"/>
      <c r="T11351"/>
      <c r="U11351"/>
      <c r="V11351"/>
      <c r="W11351"/>
      <c r="X11351"/>
      <c r="Y11351"/>
      <c r="Z11351"/>
      <c r="AA11351"/>
      <c r="AB11351"/>
      <c r="AC11351"/>
      <c r="AD11351"/>
      <c r="AE11351"/>
      <c r="AF11351"/>
      <c r="AG11351"/>
      <c r="AH11351"/>
      <c r="AI11351"/>
      <c r="AJ11351"/>
      <c r="AK11351"/>
    </row>
    <row r="11361" spans="1:49">
      <c r="A11361"/>
      <c r="D11361"/>
      <c r="F11361"/>
      <c r="G11361" s="171"/>
      <c r="H11361"/>
      <c r="K11361"/>
      <c r="L11361"/>
    </row>
    <row r="11362" spans="1:49">
      <c r="A11362"/>
      <c r="B11362"/>
      <c r="F11362"/>
      <c r="G11362"/>
      <c r="H11362"/>
      <c r="K11362"/>
      <c r="L11362"/>
      <c r="N11362"/>
    </row>
    <row r="11363" spans="1:49">
      <c r="B11363"/>
      <c r="C11363"/>
      <c r="D11363"/>
      <c r="E11363"/>
      <c r="F11363"/>
      <c r="G11363"/>
      <c r="H11363"/>
      <c r="I11363"/>
      <c r="J11363"/>
      <c r="K11363"/>
      <c r="L11363"/>
      <c r="M11363"/>
      <c r="N11363"/>
      <c r="O11363"/>
      <c r="P11363"/>
      <c r="Q11363"/>
      <c r="R11363"/>
      <c r="S11363"/>
      <c r="T11363"/>
      <c r="U11363"/>
      <c r="V11363"/>
      <c r="W11363"/>
      <c r="X11363"/>
      <c r="Y11363"/>
      <c r="Z11363"/>
      <c r="AA11363"/>
      <c r="AB11363"/>
      <c r="AC11363"/>
      <c r="AD11363"/>
      <c r="AE11363"/>
      <c r="AF11363"/>
      <c r="AG11363"/>
      <c r="AH11363"/>
      <c r="AI11363"/>
      <c r="AJ11363"/>
      <c r="AK11363"/>
    </row>
    <row r="11364" spans="1:49">
      <c r="B11364"/>
      <c r="E11364"/>
      <c r="H11364"/>
      <c r="K11364"/>
      <c r="N11364"/>
      <c r="Q11364"/>
      <c r="T11364"/>
      <c r="W11364"/>
      <c r="Z11364"/>
      <c r="AC11364"/>
      <c r="AF11364"/>
      <c r="AI11364"/>
    </row>
    <row r="11365" spans="1:49">
      <c r="A11365"/>
      <c r="B11365"/>
      <c r="C11365"/>
      <c r="D11365"/>
      <c r="E11365"/>
      <c r="F11365"/>
      <c r="G11365"/>
      <c r="H11365"/>
      <c r="I11365"/>
      <c r="J11365"/>
      <c r="K11365"/>
      <c r="L11365"/>
      <c r="M11365"/>
      <c r="N11365"/>
      <c r="O11365"/>
      <c r="P11365"/>
      <c r="Q11365"/>
      <c r="R11365"/>
      <c r="S11365"/>
      <c r="T11365"/>
      <c r="U11365"/>
      <c r="V11365"/>
      <c r="W11365"/>
      <c r="X11365"/>
      <c r="Y11365"/>
      <c r="Z11365"/>
      <c r="AA11365"/>
      <c r="AB11365"/>
      <c r="AC11365"/>
      <c r="AD11365"/>
      <c r="AE11365"/>
      <c r="AF11365"/>
      <c r="AG11365"/>
      <c r="AH11365"/>
      <c r="AI11365"/>
      <c r="AJ11365"/>
      <c r="AK11365"/>
    </row>
    <row r="11366" spans="1:49">
      <c r="B11366" s="172"/>
      <c r="C11366" s="173"/>
      <c r="D11366" s="173"/>
      <c r="E11366" s="172"/>
      <c r="F11366" s="173"/>
      <c r="G11366" s="173"/>
      <c r="H11366" s="172"/>
      <c r="I11366" s="173"/>
      <c r="J11366" s="173"/>
      <c r="K11366" s="172"/>
      <c r="L11366" s="173"/>
      <c r="M11366" s="173"/>
      <c r="N11366" s="172"/>
      <c r="O11366" s="173"/>
      <c r="P11366" s="173"/>
      <c r="Q11366" s="172"/>
      <c r="R11366" s="173"/>
      <c r="S11366" s="173"/>
      <c r="T11366" s="172"/>
      <c r="U11366" s="173"/>
      <c r="V11366" s="173"/>
      <c r="W11366" s="172"/>
      <c r="X11366" s="173"/>
      <c r="Y11366" s="173"/>
      <c r="Z11366" s="172"/>
      <c r="AA11366" s="173"/>
      <c r="AB11366" s="173"/>
      <c r="AC11366" s="172"/>
      <c r="AD11366" s="173"/>
      <c r="AE11366" s="173"/>
      <c r="AF11366" s="172"/>
      <c r="AG11366" s="173"/>
      <c r="AH11366" s="173"/>
      <c r="AI11366" s="172"/>
      <c r="AJ11366" s="173"/>
      <c r="AK11366" s="173"/>
      <c r="AN11366" s="165" t="e">
        <f>1/($B11366*(1/$B11364)*(1/(5/7+2/7*$D11366))*$B11376/SUM($B11368:$B11391))</f>
        <v>#DIV/0!</v>
      </c>
      <c r="AO11366" s="165" t="e">
        <f>1/(B11366*(1/B11364)*(1/(5/7+2/7*D11366)))</f>
        <v>#DIV/0!</v>
      </c>
      <c r="AP11366" s="165"/>
      <c r="AR11366" s="170">
        <f>CHOOSE(AV$3,C11366,F11366,I11366,L11366,O11366,R11366,U11366,X11366,AA11366,AD11366,AG11366,AJ11366)</f>
        <v>0</v>
      </c>
      <c r="AS11366" s="166"/>
      <c r="AT11366" s="166"/>
      <c r="AV11366" s="116" t="e">
        <f>AN11366/AR11366</f>
        <v>#DIV/0!</v>
      </c>
      <c r="AW11366" s="167" t="e">
        <f>AO11366/AR11366</f>
        <v>#DIV/0!</v>
      </c>
    </row>
    <row r="11367" spans="1:49">
      <c r="A11367"/>
      <c r="B11367"/>
      <c r="C11367"/>
      <c r="D11367"/>
      <c r="E11367"/>
      <c r="F11367"/>
      <c r="G11367"/>
      <c r="H11367"/>
      <c r="I11367"/>
      <c r="J11367"/>
      <c r="K11367"/>
      <c r="L11367"/>
      <c r="M11367"/>
      <c r="N11367"/>
      <c r="O11367"/>
      <c r="P11367"/>
      <c r="Q11367"/>
      <c r="R11367"/>
      <c r="S11367"/>
      <c r="T11367"/>
      <c r="U11367"/>
      <c r="V11367"/>
      <c r="W11367"/>
      <c r="X11367"/>
      <c r="Y11367"/>
      <c r="Z11367"/>
      <c r="AA11367"/>
      <c r="AB11367"/>
      <c r="AC11367"/>
      <c r="AD11367"/>
      <c r="AE11367"/>
      <c r="AF11367"/>
      <c r="AG11367"/>
      <c r="AH11367"/>
      <c r="AI11367"/>
      <c r="AJ11367"/>
      <c r="AK11367"/>
    </row>
    <row r="11368" spans="1:49">
      <c r="A11368"/>
      <c r="B11368"/>
      <c r="C11368"/>
      <c r="D11368"/>
      <c r="E11368"/>
      <c r="F11368"/>
      <c r="G11368"/>
      <c r="H11368"/>
      <c r="I11368"/>
      <c r="J11368"/>
      <c r="K11368"/>
      <c r="L11368"/>
      <c r="M11368"/>
      <c r="N11368"/>
      <c r="O11368"/>
      <c r="P11368"/>
      <c r="Q11368"/>
      <c r="R11368"/>
      <c r="S11368"/>
      <c r="T11368"/>
      <c r="U11368"/>
      <c r="V11368"/>
      <c r="W11368"/>
      <c r="X11368"/>
      <c r="Y11368"/>
      <c r="Z11368"/>
      <c r="AA11368"/>
      <c r="AB11368"/>
      <c r="AC11368"/>
      <c r="AD11368"/>
      <c r="AE11368"/>
      <c r="AF11368"/>
      <c r="AG11368"/>
      <c r="AH11368"/>
      <c r="AI11368"/>
      <c r="AJ11368"/>
      <c r="AK11368"/>
    </row>
    <row r="11369" spans="1:49">
      <c r="A11369"/>
      <c r="B11369"/>
      <c r="C11369"/>
      <c r="D11369"/>
      <c r="E11369"/>
      <c r="F11369"/>
      <c r="G11369"/>
      <c r="H11369"/>
      <c r="I11369"/>
      <c r="J11369"/>
      <c r="K11369"/>
      <c r="L11369"/>
      <c r="M11369"/>
      <c r="N11369"/>
      <c r="O11369"/>
      <c r="P11369"/>
      <c r="Q11369"/>
      <c r="R11369"/>
      <c r="S11369"/>
      <c r="T11369"/>
      <c r="U11369"/>
      <c r="V11369"/>
      <c r="W11369"/>
      <c r="X11369"/>
      <c r="Y11369"/>
      <c r="Z11369"/>
      <c r="AA11369"/>
      <c r="AB11369"/>
      <c r="AC11369"/>
      <c r="AD11369"/>
      <c r="AE11369"/>
      <c r="AF11369"/>
      <c r="AG11369"/>
      <c r="AH11369"/>
      <c r="AI11369"/>
      <c r="AJ11369"/>
      <c r="AK11369"/>
    </row>
    <row r="11370" spans="1:49">
      <c r="A11370"/>
      <c r="B11370"/>
      <c r="C11370"/>
      <c r="D11370"/>
      <c r="E11370"/>
      <c r="F11370"/>
      <c r="G11370"/>
      <c r="H11370"/>
      <c r="I11370"/>
      <c r="J11370"/>
      <c r="K11370"/>
      <c r="L11370"/>
      <c r="M11370"/>
      <c r="N11370"/>
      <c r="O11370"/>
      <c r="P11370"/>
      <c r="Q11370"/>
      <c r="R11370"/>
      <c r="S11370"/>
      <c r="T11370"/>
      <c r="U11370"/>
      <c r="V11370"/>
      <c r="W11370"/>
      <c r="X11370"/>
      <c r="Y11370"/>
      <c r="Z11370"/>
      <c r="AA11370"/>
      <c r="AB11370"/>
      <c r="AC11370"/>
      <c r="AD11370"/>
      <c r="AE11370"/>
      <c r="AF11370"/>
      <c r="AG11370"/>
      <c r="AH11370"/>
      <c r="AI11370"/>
      <c r="AJ11370"/>
      <c r="AK11370"/>
    </row>
    <row r="11371" spans="1:49">
      <c r="A11371"/>
      <c r="B11371"/>
      <c r="C11371"/>
      <c r="D11371"/>
      <c r="E11371"/>
      <c r="F11371"/>
      <c r="G11371"/>
      <c r="H11371"/>
      <c r="I11371"/>
      <c r="J11371"/>
      <c r="K11371"/>
      <c r="L11371"/>
      <c r="M11371"/>
      <c r="N11371"/>
      <c r="O11371"/>
      <c r="P11371"/>
      <c r="Q11371"/>
      <c r="R11371"/>
      <c r="S11371"/>
      <c r="T11371"/>
      <c r="U11371"/>
      <c r="V11371"/>
      <c r="W11371"/>
      <c r="X11371"/>
      <c r="Y11371"/>
      <c r="Z11371"/>
      <c r="AA11371"/>
      <c r="AB11371"/>
      <c r="AC11371"/>
      <c r="AD11371"/>
      <c r="AE11371"/>
      <c r="AF11371"/>
      <c r="AG11371"/>
      <c r="AH11371"/>
      <c r="AI11371"/>
      <c r="AJ11371"/>
      <c r="AK11371"/>
    </row>
    <row r="11372" spans="1:49">
      <c r="A11372"/>
      <c r="B11372"/>
      <c r="C11372"/>
      <c r="D11372"/>
      <c r="E11372"/>
      <c r="F11372"/>
      <c r="G11372"/>
      <c r="H11372"/>
      <c r="I11372"/>
      <c r="J11372"/>
      <c r="K11372"/>
      <c r="L11372"/>
      <c r="M11372"/>
      <c r="N11372"/>
      <c r="O11372"/>
      <c r="P11372"/>
      <c r="Q11372"/>
      <c r="R11372"/>
      <c r="S11372"/>
      <c r="T11372"/>
      <c r="U11372"/>
      <c r="V11372"/>
      <c r="W11372"/>
      <c r="X11372"/>
      <c r="Y11372"/>
      <c r="Z11372"/>
      <c r="AA11372"/>
      <c r="AB11372"/>
      <c r="AC11372"/>
      <c r="AD11372"/>
      <c r="AE11372"/>
      <c r="AF11372"/>
      <c r="AG11372"/>
      <c r="AH11372"/>
      <c r="AI11372"/>
      <c r="AJ11372"/>
      <c r="AK11372"/>
    </row>
    <row r="11373" spans="1:49">
      <c r="A11373"/>
      <c r="B11373"/>
      <c r="C11373"/>
      <c r="D11373"/>
      <c r="E11373"/>
      <c r="F11373"/>
      <c r="G11373"/>
      <c r="H11373"/>
      <c r="I11373"/>
      <c r="J11373"/>
      <c r="K11373"/>
      <c r="L11373"/>
      <c r="M11373"/>
      <c r="N11373"/>
      <c r="O11373"/>
      <c r="P11373"/>
      <c r="Q11373"/>
      <c r="R11373"/>
      <c r="S11373"/>
      <c r="T11373"/>
      <c r="U11373"/>
      <c r="V11373"/>
      <c r="W11373"/>
      <c r="X11373"/>
      <c r="Y11373"/>
      <c r="Z11373"/>
      <c r="AA11373"/>
      <c r="AB11373"/>
      <c r="AC11373"/>
      <c r="AD11373"/>
      <c r="AE11373"/>
      <c r="AF11373"/>
      <c r="AG11373"/>
      <c r="AH11373"/>
      <c r="AI11373"/>
      <c r="AJ11373"/>
      <c r="AK11373"/>
    </row>
    <row r="11374" spans="1:49">
      <c r="A11374"/>
      <c r="B11374"/>
      <c r="C11374"/>
      <c r="D11374"/>
      <c r="E11374"/>
      <c r="F11374"/>
      <c r="G11374"/>
      <c r="H11374"/>
      <c r="I11374"/>
      <c r="J11374"/>
      <c r="K11374"/>
      <c r="L11374"/>
      <c r="M11374"/>
      <c r="N11374"/>
      <c r="O11374"/>
      <c r="P11374"/>
      <c r="Q11374"/>
      <c r="R11374"/>
      <c r="S11374"/>
      <c r="T11374"/>
      <c r="U11374"/>
      <c r="V11374"/>
      <c r="W11374"/>
      <c r="X11374"/>
      <c r="Y11374"/>
      <c r="Z11374"/>
      <c r="AA11374"/>
      <c r="AB11374"/>
      <c r="AC11374"/>
      <c r="AD11374"/>
      <c r="AE11374"/>
      <c r="AF11374"/>
      <c r="AG11374"/>
      <c r="AH11374"/>
      <c r="AI11374"/>
      <c r="AJ11374"/>
      <c r="AK11374"/>
    </row>
    <row r="11375" spans="1:49">
      <c r="A11375"/>
      <c r="B11375"/>
      <c r="C11375"/>
      <c r="D11375"/>
      <c r="E11375"/>
      <c r="F11375"/>
      <c r="G11375"/>
      <c r="H11375"/>
      <c r="I11375"/>
      <c r="J11375"/>
      <c r="K11375"/>
      <c r="L11375"/>
      <c r="M11375"/>
      <c r="N11375"/>
      <c r="O11375"/>
      <c r="P11375"/>
      <c r="Q11375"/>
      <c r="R11375"/>
      <c r="S11375"/>
      <c r="T11375"/>
      <c r="U11375"/>
      <c r="V11375"/>
      <c r="W11375"/>
      <c r="X11375"/>
      <c r="Y11375"/>
      <c r="Z11375"/>
      <c r="AA11375"/>
      <c r="AB11375"/>
      <c r="AC11375"/>
      <c r="AD11375"/>
      <c r="AE11375"/>
      <c r="AF11375"/>
      <c r="AG11375"/>
      <c r="AH11375"/>
      <c r="AI11375"/>
      <c r="AJ11375"/>
      <c r="AK11375"/>
    </row>
    <row r="11376" spans="1:49">
      <c r="A11376"/>
      <c r="B11376"/>
      <c r="C11376"/>
      <c r="D11376"/>
      <c r="E11376"/>
      <c r="F11376"/>
      <c r="G11376"/>
      <c r="H11376"/>
      <c r="I11376"/>
      <c r="J11376"/>
      <c r="K11376"/>
      <c r="L11376"/>
      <c r="M11376"/>
      <c r="N11376"/>
      <c r="O11376"/>
      <c r="P11376"/>
      <c r="Q11376"/>
      <c r="R11376"/>
      <c r="S11376"/>
      <c r="T11376"/>
      <c r="U11376"/>
      <c r="V11376"/>
      <c r="W11376"/>
      <c r="X11376"/>
      <c r="Y11376"/>
      <c r="Z11376"/>
      <c r="AA11376"/>
      <c r="AB11376"/>
      <c r="AC11376"/>
      <c r="AD11376"/>
      <c r="AE11376"/>
      <c r="AF11376"/>
      <c r="AG11376"/>
      <c r="AH11376"/>
      <c r="AI11376"/>
      <c r="AJ11376"/>
      <c r="AK11376"/>
    </row>
    <row r="11377" spans="1:37">
      <c r="A11377"/>
      <c r="B11377"/>
      <c r="C11377"/>
      <c r="D11377"/>
      <c r="E11377"/>
      <c r="F11377"/>
      <c r="G11377"/>
      <c r="H11377"/>
      <c r="I11377"/>
      <c r="J11377"/>
      <c r="K11377"/>
      <c r="L11377"/>
      <c r="M11377"/>
      <c r="N11377"/>
      <c r="O11377"/>
      <c r="P11377"/>
      <c r="Q11377"/>
      <c r="R11377"/>
      <c r="S11377"/>
      <c r="T11377"/>
      <c r="U11377"/>
      <c r="V11377"/>
      <c r="W11377"/>
      <c r="X11377"/>
      <c r="Y11377"/>
      <c r="Z11377"/>
      <c r="AA11377"/>
      <c r="AB11377"/>
      <c r="AC11377"/>
      <c r="AD11377"/>
      <c r="AE11377"/>
      <c r="AF11377"/>
      <c r="AG11377"/>
      <c r="AH11377"/>
      <c r="AI11377"/>
      <c r="AJ11377"/>
      <c r="AK11377"/>
    </row>
    <row r="11378" spans="1:37">
      <c r="A11378"/>
      <c r="B11378"/>
      <c r="C11378"/>
      <c r="D11378"/>
      <c r="E11378"/>
      <c r="F11378"/>
      <c r="G11378"/>
      <c r="H11378"/>
      <c r="I11378"/>
      <c r="J11378"/>
      <c r="K11378"/>
      <c r="L11378"/>
      <c r="M11378"/>
      <c r="N11378"/>
      <c r="O11378"/>
      <c r="P11378"/>
      <c r="Q11378"/>
      <c r="R11378"/>
      <c r="S11378"/>
      <c r="T11378"/>
      <c r="U11378"/>
      <c r="V11378"/>
      <c r="W11378"/>
      <c r="X11378"/>
      <c r="Y11378"/>
      <c r="Z11378"/>
      <c r="AA11378"/>
      <c r="AB11378"/>
      <c r="AC11378"/>
      <c r="AD11378"/>
      <c r="AE11378"/>
      <c r="AF11378"/>
      <c r="AG11378"/>
      <c r="AH11378"/>
      <c r="AI11378"/>
      <c r="AJ11378"/>
      <c r="AK11378"/>
    </row>
    <row r="11379" spans="1:37">
      <c r="A11379"/>
      <c r="B11379"/>
      <c r="C11379"/>
      <c r="D11379"/>
      <c r="E11379"/>
      <c r="F11379"/>
      <c r="G11379"/>
      <c r="H11379"/>
      <c r="I11379"/>
      <c r="J11379"/>
      <c r="K11379"/>
      <c r="L11379"/>
      <c r="M11379"/>
      <c r="N11379"/>
      <c r="O11379"/>
      <c r="P11379"/>
      <c r="Q11379"/>
      <c r="R11379"/>
      <c r="S11379"/>
      <c r="T11379"/>
      <c r="U11379"/>
      <c r="V11379"/>
      <c r="W11379"/>
      <c r="X11379"/>
      <c r="Y11379"/>
      <c r="Z11379"/>
      <c r="AA11379"/>
      <c r="AB11379"/>
      <c r="AC11379"/>
      <c r="AD11379"/>
      <c r="AE11379"/>
      <c r="AF11379"/>
      <c r="AG11379"/>
      <c r="AH11379"/>
      <c r="AI11379"/>
      <c r="AJ11379"/>
      <c r="AK11379"/>
    </row>
    <row r="11380" spans="1:37">
      <c r="A11380"/>
      <c r="B11380"/>
      <c r="C11380"/>
      <c r="D11380"/>
      <c r="E11380"/>
      <c r="F11380"/>
      <c r="G11380"/>
      <c r="H11380"/>
      <c r="I11380"/>
      <c r="J11380"/>
      <c r="K11380"/>
      <c r="L11380"/>
      <c r="M11380"/>
      <c r="N11380"/>
      <c r="O11380"/>
      <c r="P11380"/>
      <c r="Q11380"/>
      <c r="R11380"/>
      <c r="S11380"/>
      <c r="T11380"/>
      <c r="U11380"/>
      <c r="V11380"/>
      <c r="W11380"/>
      <c r="X11380"/>
      <c r="Y11380"/>
      <c r="Z11380"/>
      <c r="AA11380"/>
      <c r="AB11380"/>
      <c r="AC11380"/>
      <c r="AD11380"/>
      <c r="AE11380"/>
      <c r="AF11380"/>
      <c r="AG11380"/>
      <c r="AH11380"/>
      <c r="AI11380"/>
      <c r="AJ11380"/>
      <c r="AK11380"/>
    </row>
    <row r="11381" spans="1:37">
      <c r="A11381"/>
      <c r="B11381"/>
      <c r="C11381"/>
      <c r="D11381"/>
      <c r="E11381"/>
      <c r="F11381"/>
      <c r="G11381"/>
      <c r="H11381"/>
      <c r="I11381"/>
      <c r="J11381"/>
      <c r="K11381"/>
      <c r="L11381"/>
      <c r="M11381"/>
      <c r="N11381"/>
      <c r="O11381"/>
      <c r="P11381"/>
      <c r="Q11381"/>
      <c r="R11381"/>
      <c r="S11381"/>
      <c r="T11381"/>
      <c r="U11381"/>
      <c r="V11381"/>
      <c r="W11381"/>
      <c r="X11381"/>
      <c r="Y11381"/>
      <c r="Z11381"/>
      <c r="AA11381"/>
      <c r="AB11381"/>
      <c r="AC11381"/>
      <c r="AD11381"/>
      <c r="AE11381"/>
      <c r="AF11381"/>
      <c r="AG11381"/>
      <c r="AH11381"/>
      <c r="AI11381"/>
      <c r="AJ11381"/>
      <c r="AK11381"/>
    </row>
    <row r="11382" spans="1:37">
      <c r="A11382"/>
      <c r="B11382"/>
      <c r="C11382"/>
      <c r="D11382"/>
      <c r="E11382"/>
      <c r="F11382"/>
      <c r="G11382"/>
      <c r="H11382"/>
      <c r="I11382"/>
      <c r="J11382"/>
      <c r="K11382"/>
      <c r="L11382"/>
      <c r="M11382"/>
      <c r="N11382"/>
      <c r="O11382"/>
      <c r="P11382"/>
      <c r="Q11382"/>
      <c r="R11382"/>
      <c r="S11382"/>
      <c r="T11382"/>
      <c r="U11382"/>
      <c r="V11382"/>
      <c r="W11382"/>
      <c r="X11382"/>
      <c r="Y11382"/>
      <c r="Z11382"/>
      <c r="AA11382"/>
      <c r="AB11382"/>
      <c r="AC11382"/>
      <c r="AD11382"/>
      <c r="AE11382"/>
      <c r="AF11382"/>
      <c r="AG11382"/>
      <c r="AH11382"/>
      <c r="AI11382"/>
      <c r="AJ11382"/>
      <c r="AK11382"/>
    </row>
    <row r="11383" spans="1:37">
      <c r="A11383"/>
      <c r="B11383"/>
      <c r="C11383"/>
      <c r="D11383"/>
      <c r="E11383"/>
      <c r="F11383"/>
      <c r="G11383"/>
      <c r="H11383"/>
      <c r="I11383"/>
      <c r="J11383"/>
      <c r="K11383"/>
      <c r="L11383"/>
      <c r="M11383"/>
      <c r="N11383"/>
      <c r="O11383"/>
      <c r="P11383"/>
      <c r="Q11383"/>
      <c r="R11383"/>
      <c r="S11383"/>
      <c r="T11383"/>
      <c r="U11383"/>
      <c r="V11383"/>
      <c r="W11383"/>
      <c r="X11383"/>
      <c r="Y11383"/>
      <c r="Z11383"/>
      <c r="AA11383"/>
      <c r="AB11383"/>
      <c r="AC11383"/>
      <c r="AD11383"/>
      <c r="AE11383"/>
      <c r="AF11383"/>
      <c r="AG11383"/>
      <c r="AH11383"/>
      <c r="AI11383"/>
      <c r="AJ11383"/>
      <c r="AK11383"/>
    </row>
    <row r="11384" spans="1:37">
      <c r="A11384"/>
      <c r="B11384"/>
      <c r="C11384"/>
      <c r="D11384"/>
      <c r="E11384"/>
      <c r="F11384"/>
      <c r="G11384"/>
      <c r="H11384"/>
      <c r="I11384"/>
      <c r="J11384"/>
      <c r="K11384"/>
      <c r="L11384"/>
      <c r="M11384"/>
      <c r="N11384"/>
      <c r="O11384"/>
      <c r="P11384"/>
      <c r="Q11384"/>
      <c r="R11384"/>
      <c r="S11384"/>
      <c r="T11384"/>
      <c r="U11384"/>
      <c r="V11384"/>
      <c r="W11384"/>
      <c r="X11384"/>
      <c r="Y11384"/>
      <c r="Z11384"/>
      <c r="AA11384"/>
      <c r="AB11384"/>
      <c r="AC11384"/>
      <c r="AD11384"/>
      <c r="AE11384"/>
      <c r="AF11384"/>
      <c r="AG11384"/>
      <c r="AH11384"/>
      <c r="AI11384"/>
      <c r="AJ11384"/>
      <c r="AK11384"/>
    </row>
    <row r="11385" spans="1:37">
      <c r="A11385"/>
      <c r="B11385"/>
      <c r="C11385"/>
      <c r="D11385"/>
      <c r="E11385"/>
      <c r="F11385"/>
      <c r="G11385"/>
      <c r="H11385"/>
      <c r="I11385"/>
      <c r="J11385"/>
      <c r="K11385"/>
      <c r="L11385"/>
      <c r="M11385"/>
      <c r="N11385"/>
      <c r="O11385"/>
      <c r="P11385"/>
      <c r="Q11385"/>
      <c r="R11385"/>
      <c r="S11385"/>
      <c r="T11385"/>
      <c r="U11385"/>
      <c r="V11385"/>
      <c r="W11385"/>
      <c r="X11385"/>
      <c r="Y11385"/>
      <c r="Z11385"/>
      <c r="AA11385"/>
      <c r="AB11385"/>
      <c r="AC11385"/>
      <c r="AD11385"/>
      <c r="AE11385"/>
      <c r="AF11385"/>
      <c r="AG11385"/>
      <c r="AH11385"/>
      <c r="AI11385"/>
      <c r="AJ11385"/>
      <c r="AK11385"/>
    </row>
    <row r="11386" spans="1:37">
      <c r="A11386"/>
      <c r="B11386"/>
      <c r="C11386"/>
      <c r="D11386"/>
      <c r="E11386"/>
      <c r="F11386"/>
      <c r="G11386"/>
      <c r="H11386"/>
      <c r="I11386"/>
      <c r="J11386"/>
      <c r="K11386"/>
      <c r="L11386"/>
      <c r="M11386"/>
      <c r="N11386"/>
      <c r="O11386"/>
      <c r="P11386"/>
      <c r="Q11386"/>
      <c r="R11386"/>
      <c r="S11386"/>
      <c r="T11386"/>
      <c r="U11386"/>
      <c r="V11386"/>
      <c r="W11386"/>
      <c r="X11386"/>
      <c r="Y11386"/>
      <c r="Z11386"/>
      <c r="AA11386"/>
      <c r="AB11386"/>
      <c r="AC11386"/>
      <c r="AD11386"/>
      <c r="AE11386"/>
      <c r="AF11386"/>
      <c r="AG11386"/>
      <c r="AH11386"/>
      <c r="AI11386"/>
      <c r="AJ11386"/>
      <c r="AK11386"/>
    </row>
    <row r="11387" spans="1:37">
      <c r="A11387"/>
      <c r="B11387"/>
      <c r="C11387"/>
      <c r="D11387"/>
      <c r="E11387"/>
      <c r="F11387"/>
      <c r="G11387"/>
      <c r="H11387"/>
      <c r="I11387"/>
      <c r="J11387"/>
      <c r="K11387"/>
      <c r="L11387"/>
      <c r="M11387"/>
      <c r="N11387"/>
      <c r="O11387"/>
      <c r="P11387"/>
      <c r="Q11387"/>
      <c r="R11387"/>
      <c r="S11387"/>
      <c r="T11387"/>
      <c r="U11387"/>
      <c r="V11387"/>
      <c r="W11387"/>
      <c r="X11387"/>
      <c r="Y11387"/>
      <c r="Z11387"/>
      <c r="AA11387"/>
      <c r="AB11387"/>
      <c r="AC11387"/>
      <c r="AD11387"/>
      <c r="AE11387"/>
      <c r="AF11387"/>
      <c r="AG11387"/>
      <c r="AH11387"/>
      <c r="AI11387"/>
      <c r="AJ11387"/>
      <c r="AK11387"/>
    </row>
    <row r="11388" spans="1:37">
      <c r="A11388"/>
      <c r="B11388"/>
      <c r="C11388"/>
      <c r="D11388"/>
      <c r="E11388"/>
      <c r="F11388"/>
      <c r="G11388"/>
      <c r="H11388"/>
      <c r="I11388"/>
      <c r="J11388"/>
      <c r="K11388"/>
      <c r="L11388"/>
      <c r="M11388"/>
      <c r="N11388"/>
      <c r="O11388"/>
      <c r="P11388"/>
      <c r="Q11388"/>
      <c r="R11388"/>
      <c r="S11388"/>
      <c r="T11388"/>
      <c r="U11388"/>
      <c r="V11388"/>
      <c r="W11388"/>
      <c r="X11388"/>
      <c r="Y11388"/>
      <c r="Z11388"/>
      <c r="AA11388"/>
      <c r="AB11388"/>
      <c r="AC11388"/>
      <c r="AD11388"/>
      <c r="AE11388"/>
      <c r="AF11388"/>
      <c r="AG11388"/>
      <c r="AH11388"/>
      <c r="AI11388"/>
      <c r="AJ11388"/>
      <c r="AK11388"/>
    </row>
    <row r="11389" spans="1:37">
      <c r="A11389"/>
      <c r="B11389"/>
      <c r="C11389"/>
      <c r="D11389"/>
      <c r="E11389"/>
      <c r="F11389"/>
      <c r="G11389"/>
      <c r="H11389"/>
      <c r="I11389"/>
      <c r="J11389"/>
      <c r="K11389"/>
      <c r="L11389"/>
      <c r="M11389"/>
      <c r="N11389"/>
      <c r="O11389"/>
      <c r="P11389"/>
      <c r="Q11389"/>
      <c r="R11389"/>
      <c r="S11389"/>
      <c r="T11389"/>
      <c r="U11389"/>
      <c r="V11389"/>
      <c r="W11389"/>
      <c r="X11389"/>
      <c r="Y11389"/>
      <c r="Z11389"/>
      <c r="AA11389"/>
      <c r="AB11389"/>
      <c r="AC11389"/>
      <c r="AD11389"/>
      <c r="AE11389"/>
      <c r="AF11389"/>
      <c r="AG11389"/>
      <c r="AH11389"/>
      <c r="AI11389"/>
      <c r="AJ11389"/>
      <c r="AK11389"/>
    </row>
    <row r="11390" spans="1:37">
      <c r="A11390"/>
      <c r="B11390"/>
      <c r="C11390"/>
      <c r="D11390"/>
      <c r="E11390"/>
      <c r="F11390"/>
      <c r="G11390"/>
      <c r="H11390"/>
      <c r="I11390"/>
      <c r="J11390"/>
      <c r="K11390"/>
      <c r="L11390"/>
      <c r="M11390"/>
      <c r="N11390"/>
      <c r="O11390"/>
      <c r="P11390"/>
      <c r="Q11390"/>
      <c r="R11390"/>
      <c r="S11390"/>
      <c r="T11390"/>
      <c r="U11390"/>
      <c r="V11390"/>
      <c r="W11390"/>
      <c r="X11390"/>
      <c r="Y11390"/>
      <c r="Z11390"/>
      <c r="AA11390"/>
      <c r="AB11390"/>
      <c r="AC11390"/>
      <c r="AD11390"/>
      <c r="AE11390"/>
      <c r="AF11390"/>
      <c r="AG11390"/>
      <c r="AH11390"/>
      <c r="AI11390"/>
      <c r="AJ11390"/>
      <c r="AK11390"/>
    </row>
    <row r="11391" spans="1:37">
      <c r="A11391"/>
      <c r="B11391"/>
      <c r="C11391"/>
      <c r="D11391"/>
      <c r="E11391"/>
      <c r="F11391"/>
      <c r="G11391"/>
      <c r="H11391"/>
      <c r="I11391"/>
      <c r="J11391"/>
      <c r="K11391"/>
      <c r="L11391"/>
      <c r="M11391"/>
      <c r="N11391"/>
      <c r="O11391"/>
      <c r="P11391"/>
      <c r="Q11391"/>
      <c r="R11391"/>
      <c r="S11391"/>
      <c r="T11391"/>
      <c r="U11391"/>
      <c r="V11391"/>
      <c r="W11391"/>
      <c r="X11391"/>
      <c r="Y11391"/>
      <c r="Z11391"/>
      <c r="AA11391"/>
      <c r="AB11391"/>
      <c r="AC11391"/>
      <c r="AD11391"/>
      <c r="AE11391"/>
      <c r="AF11391"/>
      <c r="AG11391"/>
      <c r="AH11391"/>
      <c r="AI11391"/>
      <c r="AJ11391"/>
      <c r="AK11391"/>
    </row>
    <row r="11401" spans="1:49">
      <c r="A11401"/>
      <c r="D11401"/>
      <c r="F11401"/>
      <c r="G11401" s="171"/>
      <c r="H11401"/>
      <c r="K11401"/>
      <c r="L11401"/>
    </row>
    <row r="11402" spans="1:49">
      <c r="A11402"/>
      <c r="B11402"/>
      <c r="F11402"/>
      <c r="G11402"/>
      <c r="H11402"/>
      <c r="K11402"/>
      <c r="L11402"/>
      <c r="N11402"/>
    </row>
    <row r="11403" spans="1:49">
      <c r="B11403"/>
      <c r="C11403"/>
      <c r="D11403"/>
      <c r="E11403"/>
      <c r="F11403"/>
      <c r="G11403"/>
      <c r="H11403"/>
      <c r="I11403"/>
      <c r="J11403"/>
      <c r="K11403"/>
      <c r="L11403"/>
      <c r="M11403"/>
      <c r="N11403"/>
      <c r="O11403"/>
      <c r="P11403"/>
      <c r="Q11403"/>
      <c r="R11403"/>
      <c r="S11403"/>
      <c r="T11403"/>
      <c r="U11403"/>
      <c r="V11403"/>
      <c r="W11403"/>
      <c r="X11403"/>
      <c r="Y11403"/>
      <c r="Z11403"/>
      <c r="AA11403"/>
      <c r="AB11403"/>
      <c r="AC11403"/>
      <c r="AD11403"/>
      <c r="AE11403"/>
      <c r="AF11403"/>
      <c r="AG11403"/>
      <c r="AH11403"/>
      <c r="AI11403"/>
      <c r="AJ11403"/>
      <c r="AK11403"/>
    </row>
    <row r="11404" spans="1:49">
      <c r="B11404"/>
      <c r="E11404"/>
      <c r="H11404"/>
      <c r="K11404"/>
      <c r="N11404"/>
      <c r="Q11404"/>
      <c r="T11404"/>
      <c r="W11404"/>
      <c r="Z11404"/>
      <c r="AC11404"/>
      <c r="AF11404"/>
      <c r="AI11404"/>
    </row>
    <row r="11405" spans="1:49">
      <c r="A11405"/>
      <c r="B11405"/>
      <c r="C11405"/>
      <c r="D11405"/>
      <c r="E11405"/>
      <c r="F11405"/>
      <c r="G11405"/>
      <c r="H11405"/>
      <c r="I11405"/>
      <c r="J11405"/>
      <c r="K11405"/>
      <c r="L11405"/>
      <c r="M11405"/>
      <c r="N11405"/>
      <c r="O11405"/>
      <c r="P11405"/>
      <c r="Q11405"/>
      <c r="R11405"/>
      <c r="S11405"/>
      <c r="T11405"/>
      <c r="U11405"/>
      <c r="V11405"/>
      <c r="W11405"/>
      <c r="X11405"/>
      <c r="Y11405"/>
      <c r="Z11405"/>
      <c r="AA11405"/>
      <c r="AB11405"/>
      <c r="AC11405"/>
      <c r="AD11405"/>
      <c r="AE11405"/>
      <c r="AF11405"/>
      <c r="AG11405"/>
      <c r="AH11405"/>
      <c r="AI11405"/>
      <c r="AJ11405"/>
      <c r="AK11405"/>
    </row>
    <row r="11406" spans="1:49">
      <c r="B11406" s="172"/>
      <c r="C11406" s="173"/>
      <c r="D11406" s="173"/>
      <c r="E11406" s="172"/>
      <c r="F11406" s="173"/>
      <c r="G11406" s="173"/>
      <c r="H11406" s="172"/>
      <c r="I11406" s="173"/>
      <c r="J11406" s="173"/>
      <c r="K11406" s="172"/>
      <c r="L11406" s="173"/>
      <c r="M11406" s="173"/>
      <c r="N11406" s="172"/>
      <c r="O11406" s="173"/>
      <c r="P11406" s="173"/>
      <c r="Q11406" s="172"/>
      <c r="R11406" s="173"/>
      <c r="S11406" s="173"/>
      <c r="T11406" s="172"/>
      <c r="U11406" s="173"/>
      <c r="V11406" s="173"/>
      <c r="W11406" s="172"/>
      <c r="X11406" s="173"/>
      <c r="Y11406" s="173"/>
      <c r="Z11406" s="172"/>
      <c r="AA11406" s="173"/>
      <c r="AB11406" s="173"/>
      <c r="AC11406" s="172"/>
      <c r="AD11406" s="173"/>
      <c r="AE11406" s="173"/>
      <c r="AF11406" s="172"/>
      <c r="AG11406" s="173"/>
      <c r="AH11406" s="173"/>
      <c r="AI11406" s="172"/>
      <c r="AJ11406" s="173"/>
      <c r="AK11406" s="173"/>
      <c r="AN11406" s="165" t="e">
        <f>1/($B11406*(1/$B11404)*(1/(5/7+2/7*$D11406))*$B11416/SUM($B11408:$B11431))</f>
        <v>#DIV/0!</v>
      </c>
      <c r="AO11406" s="165" t="e">
        <f>1/(B11406*(1/B11404)*(1/(5/7+2/7*D11406)))</f>
        <v>#DIV/0!</v>
      </c>
      <c r="AP11406" s="165"/>
      <c r="AR11406" s="170">
        <f>CHOOSE(AV$3,C11406,F11406,I11406,L11406,O11406,R11406,U11406,X11406,AA11406,AD11406,AG11406,AJ11406)</f>
        <v>0</v>
      </c>
      <c r="AS11406" s="166"/>
      <c r="AT11406" s="166"/>
      <c r="AV11406" s="116" t="e">
        <f>AN11406/AR11406</f>
        <v>#DIV/0!</v>
      </c>
      <c r="AW11406" s="167" t="e">
        <f>AO11406/AR11406</f>
        <v>#DIV/0!</v>
      </c>
    </row>
    <row r="11407" spans="1:49">
      <c r="A11407"/>
      <c r="B11407"/>
      <c r="C11407"/>
      <c r="D11407"/>
      <c r="E11407"/>
      <c r="F11407"/>
      <c r="G11407"/>
      <c r="H11407"/>
      <c r="I11407"/>
      <c r="J11407"/>
      <c r="K11407"/>
      <c r="L11407"/>
      <c r="M11407"/>
      <c r="N11407"/>
      <c r="O11407"/>
      <c r="P11407"/>
      <c r="Q11407"/>
      <c r="R11407"/>
      <c r="S11407"/>
      <c r="T11407"/>
      <c r="U11407"/>
      <c r="V11407"/>
      <c r="W11407"/>
      <c r="X11407"/>
      <c r="Y11407"/>
      <c r="Z11407"/>
      <c r="AA11407"/>
      <c r="AB11407"/>
      <c r="AC11407"/>
      <c r="AD11407"/>
      <c r="AE11407"/>
      <c r="AF11407"/>
      <c r="AG11407"/>
      <c r="AH11407"/>
      <c r="AI11407"/>
      <c r="AJ11407"/>
      <c r="AK11407"/>
    </row>
    <row r="11408" spans="1:49">
      <c r="A11408"/>
      <c r="B11408"/>
      <c r="C11408"/>
      <c r="D11408"/>
      <c r="E11408"/>
      <c r="F11408"/>
      <c r="G11408"/>
      <c r="H11408"/>
      <c r="I11408"/>
      <c r="J11408"/>
      <c r="K11408"/>
      <c r="L11408"/>
      <c r="M11408"/>
      <c r="N11408"/>
      <c r="O11408"/>
      <c r="P11408"/>
      <c r="Q11408"/>
      <c r="R11408"/>
      <c r="S11408"/>
      <c r="T11408"/>
      <c r="U11408"/>
      <c r="V11408"/>
      <c r="W11408"/>
      <c r="X11408"/>
      <c r="Y11408"/>
      <c r="Z11408"/>
      <c r="AA11408"/>
      <c r="AB11408"/>
      <c r="AC11408"/>
      <c r="AD11408"/>
      <c r="AE11408"/>
      <c r="AF11408"/>
      <c r="AG11408"/>
      <c r="AH11408"/>
      <c r="AI11408"/>
      <c r="AJ11408"/>
      <c r="AK11408"/>
    </row>
    <row r="11409" spans="1:37">
      <c r="A11409"/>
      <c r="B11409"/>
      <c r="C11409"/>
      <c r="D11409"/>
      <c r="E11409"/>
      <c r="F11409"/>
      <c r="G11409"/>
      <c r="H11409"/>
      <c r="I11409"/>
      <c r="J11409"/>
      <c r="K11409"/>
      <c r="L11409"/>
      <c r="M11409"/>
      <c r="N11409"/>
      <c r="O11409"/>
      <c r="P11409"/>
      <c r="Q11409"/>
      <c r="R11409"/>
      <c r="S11409"/>
      <c r="T11409"/>
      <c r="U11409"/>
      <c r="V11409"/>
      <c r="W11409"/>
      <c r="X11409"/>
      <c r="Y11409"/>
      <c r="Z11409"/>
      <c r="AA11409"/>
      <c r="AB11409"/>
      <c r="AC11409"/>
      <c r="AD11409"/>
      <c r="AE11409"/>
      <c r="AF11409"/>
      <c r="AG11409"/>
      <c r="AH11409"/>
      <c r="AI11409"/>
      <c r="AJ11409"/>
      <c r="AK11409"/>
    </row>
    <row r="11410" spans="1:37">
      <c r="A11410"/>
      <c r="B11410"/>
      <c r="C11410"/>
      <c r="D11410"/>
      <c r="E11410"/>
      <c r="F11410"/>
      <c r="G11410"/>
      <c r="H11410"/>
      <c r="I11410"/>
      <c r="J11410"/>
      <c r="K11410"/>
      <c r="L11410"/>
      <c r="M11410"/>
      <c r="N11410"/>
      <c r="O11410"/>
      <c r="P11410"/>
      <c r="Q11410"/>
      <c r="R11410"/>
      <c r="S11410"/>
      <c r="T11410"/>
      <c r="U11410"/>
      <c r="V11410"/>
      <c r="W11410"/>
      <c r="X11410"/>
      <c r="Y11410"/>
      <c r="Z11410"/>
      <c r="AA11410"/>
      <c r="AB11410"/>
      <c r="AC11410"/>
      <c r="AD11410"/>
      <c r="AE11410"/>
      <c r="AF11410"/>
      <c r="AG11410"/>
      <c r="AH11410"/>
      <c r="AI11410"/>
      <c r="AJ11410"/>
      <c r="AK11410"/>
    </row>
    <row r="11411" spans="1:37">
      <c r="A11411"/>
      <c r="B11411"/>
      <c r="C11411"/>
      <c r="D11411"/>
      <c r="E11411"/>
      <c r="F11411"/>
      <c r="G11411"/>
      <c r="H11411"/>
      <c r="I11411"/>
      <c r="J11411"/>
      <c r="K11411"/>
      <c r="L11411"/>
      <c r="M11411"/>
      <c r="N11411"/>
      <c r="O11411"/>
      <c r="P11411"/>
      <c r="Q11411"/>
      <c r="R11411"/>
      <c r="S11411"/>
      <c r="T11411"/>
      <c r="U11411"/>
      <c r="V11411"/>
      <c r="W11411"/>
      <c r="X11411"/>
      <c r="Y11411"/>
      <c r="Z11411"/>
      <c r="AA11411"/>
      <c r="AB11411"/>
      <c r="AC11411"/>
      <c r="AD11411"/>
      <c r="AE11411"/>
      <c r="AF11411"/>
      <c r="AG11411"/>
      <c r="AH11411"/>
      <c r="AI11411"/>
      <c r="AJ11411"/>
      <c r="AK11411"/>
    </row>
    <row r="11412" spans="1:37">
      <c r="A11412"/>
      <c r="B11412"/>
      <c r="C11412"/>
      <c r="D11412"/>
      <c r="E11412"/>
      <c r="F11412"/>
      <c r="G11412"/>
      <c r="H11412"/>
      <c r="I11412"/>
      <c r="J11412"/>
      <c r="K11412"/>
      <c r="L11412"/>
      <c r="M11412"/>
      <c r="N11412"/>
      <c r="O11412"/>
      <c r="P11412"/>
      <c r="Q11412"/>
      <c r="R11412"/>
      <c r="S11412"/>
      <c r="T11412"/>
      <c r="U11412"/>
      <c r="V11412"/>
      <c r="W11412"/>
      <c r="X11412"/>
      <c r="Y11412"/>
      <c r="Z11412"/>
      <c r="AA11412"/>
      <c r="AB11412"/>
      <c r="AC11412"/>
      <c r="AD11412"/>
      <c r="AE11412"/>
      <c r="AF11412"/>
      <c r="AG11412"/>
      <c r="AH11412"/>
      <c r="AI11412"/>
      <c r="AJ11412"/>
      <c r="AK11412"/>
    </row>
    <row r="11413" spans="1:37">
      <c r="A11413"/>
      <c r="B11413"/>
      <c r="C11413"/>
      <c r="D11413"/>
      <c r="E11413"/>
      <c r="F11413"/>
      <c r="G11413"/>
      <c r="H11413"/>
      <c r="I11413"/>
      <c r="J11413"/>
      <c r="K11413"/>
      <c r="L11413"/>
      <c r="M11413"/>
      <c r="N11413"/>
      <c r="O11413"/>
      <c r="P11413"/>
      <c r="Q11413"/>
      <c r="R11413"/>
      <c r="S11413"/>
      <c r="T11413"/>
      <c r="U11413"/>
      <c r="V11413"/>
      <c r="W11413"/>
      <c r="X11413"/>
      <c r="Y11413"/>
      <c r="Z11413"/>
      <c r="AA11413"/>
      <c r="AB11413"/>
      <c r="AC11413"/>
      <c r="AD11413"/>
      <c r="AE11413"/>
      <c r="AF11413"/>
      <c r="AG11413"/>
      <c r="AH11413"/>
      <c r="AI11413"/>
      <c r="AJ11413"/>
      <c r="AK11413"/>
    </row>
    <row r="11414" spans="1:37">
      <c r="A11414"/>
      <c r="B11414"/>
      <c r="C11414"/>
      <c r="D11414"/>
      <c r="E11414"/>
      <c r="F11414"/>
      <c r="G11414"/>
      <c r="H11414"/>
      <c r="I11414"/>
      <c r="J11414"/>
      <c r="K11414"/>
      <c r="L11414"/>
      <c r="M11414"/>
      <c r="N11414"/>
      <c r="O11414"/>
      <c r="P11414"/>
      <c r="Q11414"/>
      <c r="R11414"/>
      <c r="S11414"/>
      <c r="T11414"/>
      <c r="U11414"/>
      <c r="V11414"/>
      <c r="W11414"/>
      <c r="X11414"/>
      <c r="Y11414"/>
      <c r="Z11414"/>
      <c r="AA11414"/>
      <c r="AB11414"/>
      <c r="AC11414"/>
      <c r="AD11414"/>
      <c r="AE11414"/>
      <c r="AF11414"/>
      <c r="AG11414"/>
      <c r="AH11414"/>
      <c r="AI11414"/>
      <c r="AJ11414"/>
      <c r="AK11414"/>
    </row>
    <row r="11415" spans="1:37">
      <c r="A11415"/>
      <c r="B11415"/>
      <c r="C11415"/>
      <c r="D11415"/>
      <c r="E11415"/>
      <c r="F11415"/>
      <c r="G11415"/>
      <c r="H11415"/>
      <c r="I11415"/>
      <c r="J11415"/>
      <c r="K11415"/>
      <c r="L11415"/>
      <c r="M11415"/>
      <c r="N11415"/>
      <c r="O11415"/>
      <c r="P11415"/>
      <c r="Q11415"/>
      <c r="R11415"/>
      <c r="S11415"/>
      <c r="T11415"/>
      <c r="U11415"/>
      <c r="V11415"/>
      <c r="W11415"/>
      <c r="X11415"/>
      <c r="Y11415"/>
      <c r="Z11415"/>
      <c r="AA11415"/>
      <c r="AB11415"/>
      <c r="AC11415"/>
      <c r="AD11415"/>
      <c r="AE11415"/>
      <c r="AF11415"/>
      <c r="AG11415"/>
      <c r="AH11415"/>
      <c r="AI11415"/>
      <c r="AJ11415"/>
      <c r="AK11415"/>
    </row>
    <row r="11416" spans="1:37">
      <c r="A11416"/>
      <c r="B11416"/>
      <c r="C11416"/>
      <c r="D11416"/>
      <c r="E11416"/>
      <c r="F11416"/>
      <c r="G11416"/>
      <c r="H11416"/>
      <c r="I11416"/>
      <c r="J11416"/>
      <c r="K11416"/>
      <c r="L11416"/>
      <c r="M11416"/>
      <c r="N11416"/>
      <c r="O11416"/>
      <c r="P11416"/>
      <c r="Q11416"/>
      <c r="R11416"/>
      <c r="S11416"/>
      <c r="T11416"/>
      <c r="U11416"/>
      <c r="V11416"/>
      <c r="W11416"/>
      <c r="X11416"/>
      <c r="Y11416"/>
      <c r="Z11416"/>
      <c r="AA11416"/>
      <c r="AB11416"/>
      <c r="AC11416"/>
      <c r="AD11416"/>
      <c r="AE11416"/>
      <c r="AF11416"/>
      <c r="AG11416"/>
      <c r="AH11416"/>
      <c r="AI11416"/>
      <c r="AJ11416"/>
      <c r="AK11416"/>
    </row>
    <row r="11417" spans="1:37">
      <c r="A11417"/>
      <c r="B11417"/>
      <c r="C11417"/>
      <c r="D11417"/>
      <c r="E11417"/>
      <c r="F11417"/>
      <c r="G11417"/>
      <c r="H11417"/>
      <c r="I11417"/>
      <c r="J11417"/>
      <c r="K11417"/>
      <c r="L11417"/>
      <c r="M11417"/>
      <c r="N11417"/>
      <c r="O11417"/>
      <c r="P11417"/>
      <c r="Q11417"/>
      <c r="R11417"/>
      <c r="S11417"/>
      <c r="T11417"/>
      <c r="U11417"/>
      <c r="V11417"/>
      <c r="W11417"/>
      <c r="X11417"/>
      <c r="Y11417"/>
      <c r="Z11417"/>
      <c r="AA11417"/>
      <c r="AB11417"/>
      <c r="AC11417"/>
      <c r="AD11417"/>
      <c r="AE11417"/>
      <c r="AF11417"/>
      <c r="AG11417"/>
      <c r="AH11417"/>
      <c r="AI11417"/>
      <c r="AJ11417"/>
      <c r="AK11417"/>
    </row>
    <row r="11418" spans="1:37">
      <c r="A11418"/>
      <c r="B11418"/>
      <c r="C11418"/>
      <c r="D11418"/>
      <c r="E11418"/>
      <c r="F11418"/>
      <c r="G11418"/>
      <c r="H11418"/>
      <c r="I11418"/>
      <c r="J11418"/>
      <c r="K11418"/>
      <c r="L11418"/>
      <c r="M11418"/>
      <c r="N11418"/>
      <c r="O11418"/>
      <c r="P11418"/>
      <c r="Q11418"/>
      <c r="R11418"/>
      <c r="S11418"/>
      <c r="T11418"/>
      <c r="U11418"/>
      <c r="V11418"/>
      <c r="W11418"/>
      <c r="X11418"/>
      <c r="Y11418"/>
      <c r="Z11418"/>
      <c r="AA11418"/>
      <c r="AB11418"/>
      <c r="AC11418"/>
      <c r="AD11418"/>
      <c r="AE11418"/>
      <c r="AF11418"/>
      <c r="AG11418"/>
      <c r="AH11418"/>
      <c r="AI11418"/>
      <c r="AJ11418"/>
      <c r="AK11418"/>
    </row>
    <row r="11419" spans="1:37">
      <c r="A11419"/>
      <c r="B11419"/>
      <c r="C11419"/>
      <c r="D11419"/>
      <c r="E11419"/>
      <c r="F11419"/>
      <c r="G11419"/>
      <c r="H11419"/>
      <c r="I11419"/>
      <c r="J11419"/>
      <c r="K11419"/>
      <c r="L11419"/>
      <c r="M11419"/>
      <c r="N11419"/>
      <c r="O11419"/>
      <c r="P11419"/>
      <c r="Q11419"/>
      <c r="R11419"/>
      <c r="S11419"/>
      <c r="T11419"/>
      <c r="U11419"/>
      <c r="V11419"/>
      <c r="W11419"/>
      <c r="X11419"/>
      <c r="Y11419"/>
      <c r="Z11419"/>
      <c r="AA11419"/>
      <c r="AB11419"/>
      <c r="AC11419"/>
      <c r="AD11419"/>
      <c r="AE11419"/>
      <c r="AF11419"/>
      <c r="AG11419"/>
      <c r="AH11419"/>
      <c r="AI11419"/>
      <c r="AJ11419"/>
      <c r="AK11419"/>
    </row>
    <row r="11420" spans="1:37">
      <c r="A11420"/>
      <c r="B11420"/>
      <c r="C11420"/>
      <c r="D11420"/>
      <c r="E11420"/>
      <c r="F11420"/>
      <c r="G11420"/>
      <c r="H11420"/>
      <c r="I11420"/>
      <c r="J11420"/>
      <c r="K11420"/>
      <c r="L11420"/>
      <c r="M11420"/>
      <c r="N11420"/>
      <c r="O11420"/>
      <c r="P11420"/>
      <c r="Q11420"/>
      <c r="R11420"/>
      <c r="S11420"/>
      <c r="T11420"/>
      <c r="U11420"/>
      <c r="V11420"/>
      <c r="W11420"/>
      <c r="X11420"/>
      <c r="Y11420"/>
      <c r="Z11420"/>
      <c r="AA11420"/>
      <c r="AB11420"/>
      <c r="AC11420"/>
      <c r="AD11420"/>
      <c r="AE11420"/>
      <c r="AF11420"/>
      <c r="AG11420"/>
      <c r="AH11420"/>
      <c r="AI11420"/>
      <c r="AJ11420"/>
      <c r="AK11420"/>
    </row>
    <row r="11421" spans="1:37">
      <c r="A11421"/>
      <c r="B11421"/>
      <c r="C11421"/>
      <c r="D11421"/>
      <c r="E11421"/>
      <c r="F11421"/>
      <c r="G11421"/>
      <c r="H11421"/>
      <c r="I11421"/>
      <c r="J11421"/>
      <c r="K11421"/>
      <c r="L11421"/>
      <c r="M11421"/>
      <c r="N11421"/>
      <c r="O11421"/>
      <c r="P11421"/>
      <c r="Q11421"/>
      <c r="R11421"/>
      <c r="S11421"/>
      <c r="T11421"/>
      <c r="U11421"/>
      <c r="V11421"/>
      <c r="W11421"/>
      <c r="X11421"/>
      <c r="Y11421"/>
      <c r="Z11421"/>
      <c r="AA11421"/>
      <c r="AB11421"/>
      <c r="AC11421"/>
      <c r="AD11421"/>
      <c r="AE11421"/>
      <c r="AF11421"/>
      <c r="AG11421"/>
      <c r="AH11421"/>
      <c r="AI11421"/>
      <c r="AJ11421"/>
      <c r="AK11421"/>
    </row>
    <row r="11422" spans="1:37">
      <c r="A11422"/>
      <c r="B11422"/>
      <c r="C11422"/>
      <c r="D11422"/>
      <c r="E11422"/>
      <c r="F11422"/>
      <c r="G11422"/>
      <c r="H11422"/>
      <c r="I11422"/>
      <c r="J11422"/>
      <c r="K11422"/>
      <c r="L11422"/>
      <c r="M11422"/>
      <c r="N11422"/>
      <c r="O11422"/>
      <c r="P11422"/>
      <c r="Q11422"/>
      <c r="R11422"/>
      <c r="S11422"/>
      <c r="T11422"/>
      <c r="U11422"/>
      <c r="V11422"/>
      <c r="W11422"/>
      <c r="X11422"/>
      <c r="Y11422"/>
      <c r="Z11422"/>
      <c r="AA11422"/>
      <c r="AB11422"/>
      <c r="AC11422"/>
      <c r="AD11422"/>
      <c r="AE11422"/>
      <c r="AF11422"/>
      <c r="AG11422"/>
      <c r="AH11422"/>
      <c r="AI11422"/>
      <c r="AJ11422"/>
      <c r="AK11422"/>
    </row>
    <row r="11423" spans="1:37">
      <c r="A11423"/>
      <c r="B11423"/>
      <c r="C11423"/>
      <c r="D11423"/>
      <c r="E11423"/>
      <c r="F11423"/>
      <c r="G11423"/>
      <c r="H11423"/>
      <c r="I11423"/>
      <c r="J11423"/>
      <c r="K11423"/>
      <c r="L11423"/>
      <c r="M11423"/>
      <c r="N11423"/>
      <c r="O11423"/>
      <c r="P11423"/>
      <c r="Q11423"/>
      <c r="R11423"/>
      <c r="S11423"/>
      <c r="T11423"/>
      <c r="U11423"/>
      <c r="V11423"/>
      <c r="W11423"/>
      <c r="X11423"/>
      <c r="Y11423"/>
      <c r="Z11423"/>
      <c r="AA11423"/>
      <c r="AB11423"/>
      <c r="AC11423"/>
      <c r="AD11423"/>
      <c r="AE11423"/>
      <c r="AF11423"/>
      <c r="AG11423"/>
      <c r="AH11423"/>
      <c r="AI11423"/>
      <c r="AJ11423"/>
      <c r="AK11423"/>
    </row>
    <row r="11424" spans="1:37">
      <c r="A11424"/>
      <c r="B11424"/>
      <c r="C11424"/>
      <c r="D11424"/>
      <c r="E11424"/>
      <c r="F11424"/>
      <c r="G11424"/>
      <c r="H11424"/>
      <c r="I11424"/>
      <c r="J11424"/>
      <c r="K11424"/>
      <c r="L11424"/>
      <c r="M11424"/>
      <c r="N11424"/>
      <c r="O11424"/>
      <c r="P11424"/>
      <c r="Q11424"/>
      <c r="R11424"/>
      <c r="S11424"/>
      <c r="T11424"/>
      <c r="U11424"/>
      <c r="V11424"/>
      <c r="W11424"/>
      <c r="X11424"/>
      <c r="Y11424"/>
      <c r="Z11424"/>
      <c r="AA11424"/>
      <c r="AB11424"/>
      <c r="AC11424"/>
      <c r="AD11424"/>
      <c r="AE11424"/>
      <c r="AF11424"/>
      <c r="AG11424"/>
      <c r="AH11424"/>
      <c r="AI11424"/>
      <c r="AJ11424"/>
      <c r="AK11424"/>
    </row>
    <row r="11425" spans="1:37">
      <c r="A11425"/>
      <c r="B11425"/>
      <c r="C11425"/>
      <c r="D11425"/>
      <c r="E11425"/>
      <c r="F11425"/>
      <c r="G11425"/>
      <c r="H11425"/>
      <c r="I11425"/>
      <c r="J11425"/>
      <c r="K11425"/>
      <c r="L11425"/>
      <c r="M11425"/>
      <c r="N11425"/>
      <c r="O11425"/>
      <c r="P11425"/>
      <c r="Q11425"/>
      <c r="R11425"/>
      <c r="S11425"/>
      <c r="T11425"/>
      <c r="U11425"/>
      <c r="V11425"/>
      <c r="W11425"/>
      <c r="X11425"/>
      <c r="Y11425"/>
      <c r="Z11425"/>
      <c r="AA11425"/>
      <c r="AB11425"/>
      <c r="AC11425"/>
      <c r="AD11425"/>
      <c r="AE11425"/>
      <c r="AF11425"/>
      <c r="AG11425"/>
      <c r="AH11425"/>
      <c r="AI11425"/>
      <c r="AJ11425"/>
      <c r="AK11425"/>
    </row>
    <row r="11426" spans="1:37">
      <c r="A11426"/>
      <c r="B11426"/>
      <c r="C11426"/>
      <c r="D11426"/>
      <c r="E11426"/>
      <c r="F11426"/>
      <c r="G11426"/>
      <c r="H11426"/>
      <c r="I11426"/>
      <c r="J11426"/>
      <c r="K11426"/>
      <c r="L11426"/>
      <c r="M11426"/>
      <c r="N11426"/>
      <c r="O11426"/>
      <c r="P11426"/>
      <c r="Q11426"/>
      <c r="R11426"/>
      <c r="S11426"/>
      <c r="T11426"/>
      <c r="U11426"/>
      <c r="V11426"/>
      <c r="W11426"/>
      <c r="X11426"/>
      <c r="Y11426"/>
      <c r="Z11426"/>
      <c r="AA11426"/>
      <c r="AB11426"/>
      <c r="AC11426"/>
      <c r="AD11426"/>
      <c r="AE11426"/>
      <c r="AF11426"/>
      <c r="AG11426"/>
      <c r="AH11426"/>
      <c r="AI11426"/>
      <c r="AJ11426"/>
      <c r="AK11426"/>
    </row>
    <row r="11427" spans="1:37">
      <c r="A11427"/>
      <c r="B11427"/>
      <c r="C11427"/>
      <c r="D11427"/>
      <c r="E11427"/>
      <c r="F11427"/>
      <c r="G11427"/>
      <c r="H11427"/>
      <c r="I11427"/>
      <c r="J11427"/>
      <c r="K11427"/>
      <c r="L11427"/>
      <c r="M11427"/>
      <c r="N11427"/>
      <c r="O11427"/>
      <c r="P11427"/>
      <c r="Q11427"/>
      <c r="R11427"/>
      <c r="S11427"/>
      <c r="T11427"/>
      <c r="U11427"/>
      <c r="V11427"/>
      <c r="W11427"/>
      <c r="X11427"/>
      <c r="Y11427"/>
      <c r="Z11427"/>
      <c r="AA11427"/>
      <c r="AB11427"/>
      <c r="AC11427"/>
      <c r="AD11427"/>
      <c r="AE11427"/>
      <c r="AF11427"/>
      <c r="AG11427"/>
      <c r="AH11427"/>
      <c r="AI11427"/>
      <c r="AJ11427"/>
      <c r="AK11427"/>
    </row>
    <row r="11428" spans="1:37">
      <c r="A11428"/>
      <c r="B11428"/>
      <c r="C11428"/>
      <c r="D11428"/>
      <c r="E11428"/>
      <c r="F11428"/>
      <c r="G11428"/>
      <c r="H11428"/>
      <c r="I11428"/>
      <c r="J11428"/>
      <c r="K11428"/>
      <c r="L11428"/>
      <c r="M11428"/>
      <c r="N11428"/>
      <c r="O11428"/>
      <c r="P11428"/>
      <c r="Q11428"/>
      <c r="R11428"/>
      <c r="S11428"/>
      <c r="T11428"/>
      <c r="U11428"/>
      <c r="V11428"/>
      <c r="W11428"/>
      <c r="X11428"/>
      <c r="Y11428"/>
      <c r="Z11428"/>
      <c r="AA11428"/>
      <c r="AB11428"/>
      <c r="AC11428"/>
      <c r="AD11428"/>
      <c r="AE11428"/>
      <c r="AF11428"/>
      <c r="AG11428"/>
      <c r="AH11428"/>
      <c r="AI11428"/>
      <c r="AJ11428"/>
      <c r="AK11428"/>
    </row>
    <row r="11429" spans="1:37">
      <c r="A11429"/>
      <c r="B11429"/>
      <c r="C11429"/>
      <c r="D11429"/>
      <c r="E11429"/>
      <c r="F11429"/>
      <c r="G11429"/>
      <c r="H11429"/>
      <c r="I11429"/>
      <c r="J11429"/>
      <c r="K11429"/>
      <c r="L11429"/>
      <c r="M11429"/>
      <c r="N11429"/>
      <c r="O11429"/>
      <c r="P11429"/>
      <c r="Q11429"/>
      <c r="R11429"/>
      <c r="S11429"/>
      <c r="T11429"/>
      <c r="U11429"/>
      <c r="V11429"/>
      <c r="W11429"/>
      <c r="X11429"/>
      <c r="Y11429"/>
      <c r="Z11429"/>
      <c r="AA11429"/>
      <c r="AB11429"/>
      <c r="AC11429"/>
      <c r="AD11429"/>
      <c r="AE11429"/>
      <c r="AF11429"/>
      <c r="AG11429"/>
      <c r="AH11429"/>
      <c r="AI11429"/>
      <c r="AJ11429"/>
      <c r="AK11429"/>
    </row>
    <row r="11430" spans="1:37">
      <c r="A11430"/>
      <c r="B11430"/>
      <c r="C11430"/>
      <c r="D11430"/>
      <c r="E11430"/>
      <c r="F11430"/>
      <c r="G11430"/>
      <c r="H11430"/>
      <c r="I11430"/>
      <c r="J11430"/>
      <c r="K11430"/>
      <c r="L11430"/>
      <c r="M11430"/>
      <c r="N11430"/>
      <c r="O11430"/>
      <c r="P11430"/>
      <c r="Q11430"/>
      <c r="R11430"/>
      <c r="S11430"/>
      <c r="T11430"/>
      <c r="U11430"/>
      <c r="V11430"/>
      <c r="W11430"/>
      <c r="X11430"/>
      <c r="Y11430"/>
      <c r="Z11430"/>
      <c r="AA11430"/>
      <c r="AB11430"/>
      <c r="AC11430"/>
      <c r="AD11430"/>
      <c r="AE11430"/>
      <c r="AF11430"/>
      <c r="AG11430"/>
      <c r="AH11430"/>
      <c r="AI11430"/>
      <c r="AJ11430"/>
      <c r="AK11430"/>
    </row>
    <row r="11431" spans="1:37">
      <c r="A11431"/>
      <c r="B11431"/>
      <c r="C11431"/>
      <c r="D11431"/>
      <c r="E11431"/>
      <c r="F11431"/>
      <c r="G11431"/>
      <c r="H11431"/>
      <c r="I11431"/>
      <c r="J11431"/>
      <c r="K11431"/>
      <c r="L11431"/>
      <c r="M11431"/>
      <c r="N11431"/>
      <c r="O11431"/>
      <c r="P11431"/>
      <c r="Q11431"/>
      <c r="R11431"/>
      <c r="S11431"/>
      <c r="T11431"/>
      <c r="U11431"/>
      <c r="V11431"/>
      <c r="W11431"/>
      <c r="X11431"/>
      <c r="Y11431"/>
      <c r="Z11431"/>
      <c r="AA11431"/>
      <c r="AB11431"/>
      <c r="AC11431"/>
      <c r="AD11431"/>
      <c r="AE11431"/>
      <c r="AF11431"/>
      <c r="AG11431"/>
      <c r="AH11431"/>
      <c r="AI11431"/>
      <c r="AJ11431"/>
      <c r="AK11431"/>
    </row>
    <row r="11441" spans="1:49">
      <c r="A11441"/>
      <c r="D11441"/>
      <c r="F11441"/>
      <c r="G11441" s="171"/>
      <c r="H11441"/>
      <c r="K11441"/>
      <c r="L11441"/>
    </row>
    <row r="11442" spans="1:49">
      <c r="A11442"/>
      <c r="B11442"/>
      <c r="F11442"/>
      <c r="G11442"/>
      <c r="H11442"/>
      <c r="K11442"/>
      <c r="L11442"/>
      <c r="N11442"/>
    </row>
    <row r="11443" spans="1:49">
      <c r="B11443"/>
      <c r="C11443"/>
      <c r="D11443"/>
      <c r="E11443"/>
      <c r="F11443"/>
      <c r="G11443"/>
      <c r="H11443"/>
      <c r="I11443"/>
      <c r="J11443"/>
      <c r="K11443"/>
      <c r="L11443"/>
      <c r="M11443"/>
      <c r="N11443"/>
      <c r="O11443"/>
      <c r="P11443"/>
      <c r="Q11443"/>
      <c r="R11443"/>
      <c r="S11443"/>
      <c r="T11443"/>
      <c r="U11443"/>
      <c r="V11443"/>
      <c r="W11443"/>
      <c r="X11443"/>
      <c r="Y11443"/>
      <c r="Z11443"/>
      <c r="AA11443"/>
      <c r="AB11443"/>
      <c r="AC11443"/>
      <c r="AD11443"/>
      <c r="AE11443"/>
      <c r="AF11443"/>
      <c r="AG11443"/>
      <c r="AH11443"/>
      <c r="AI11443"/>
      <c r="AJ11443"/>
      <c r="AK11443"/>
    </row>
    <row r="11444" spans="1:49">
      <c r="B11444"/>
      <c r="E11444"/>
      <c r="H11444"/>
      <c r="K11444"/>
      <c r="N11444"/>
      <c r="Q11444"/>
      <c r="T11444"/>
      <c r="W11444"/>
      <c r="Z11444"/>
      <c r="AC11444"/>
      <c r="AF11444"/>
      <c r="AI11444"/>
    </row>
    <row r="11445" spans="1:49">
      <c r="A11445"/>
      <c r="B11445"/>
      <c r="C11445"/>
      <c r="D11445"/>
      <c r="E11445"/>
      <c r="F11445"/>
      <c r="G11445"/>
      <c r="H11445"/>
      <c r="I11445"/>
      <c r="J11445"/>
      <c r="K11445"/>
      <c r="L11445"/>
      <c r="M11445"/>
      <c r="N11445"/>
      <c r="O11445"/>
      <c r="P11445"/>
      <c r="Q11445"/>
      <c r="R11445"/>
      <c r="S11445"/>
      <c r="T11445"/>
      <c r="U11445"/>
      <c r="V11445"/>
      <c r="W11445"/>
      <c r="X11445"/>
      <c r="Y11445"/>
      <c r="Z11445"/>
      <c r="AA11445"/>
      <c r="AB11445"/>
      <c r="AC11445"/>
      <c r="AD11445"/>
      <c r="AE11445"/>
      <c r="AF11445"/>
      <c r="AG11445"/>
      <c r="AH11445"/>
      <c r="AI11445"/>
      <c r="AJ11445"/>
      <c r="AK11445"/>
    </row>
    <row r="11446" spans="1:49">
      <c r="B11446" s="172"/>
      <c r="C11446" s="173"/>
      <c r="D11446" s="173"/>
      <c r="E11446" s="172"/>
      <c r="F11446" s="173"/>
      <c r="G11446" s="173"/>
      <c r="H11446" s="172"/>
      <c r="I11446" s="173"/>
      <c r="J11446" s="173"/>
      <c r="K11446" s="172"/>
      <c r="L11446" s="173"/>
      <c r="M11446" s="173"/>
      <c r="N11446" s="172"/>
      <c r="O11446" s="173"/>
      <c r="P11446" s="173"/>
      <c r="Q11446" s="172"/>
      <c r="R11446" s="173"/>
      <c r="S11446" s="173"/>
      <c r="T11446" s="172"/>
      <c r="U11446" s="173"/>
      <c r="V11446" s="173"/>
      <c r="W11446" s="172"/>
      <c r="X11446" s="173"/>
      <c r="Y11446" s="173"/>
      <c r="Z11446" s="172"/>
      <c r="AA11446" s="173"/>
      <c r="AB11446" s="173"/>
      <c r="AC11446" s="172"/>
      <c r="AD11446" s="173"/>
      <c r="AE11446" s="173"/>
      <c r="AF11446" s="172"/>
      <c r="AG11446" s="173"/>
      <c r="AH11446" s="173"/>
      <c r="AI11446" s="172"/>
      <c r="AJ11446" s="173"/>
      <c r="AK11446" s="173"/>
      <c r="AN11446" s="165" t="e">
        <f>1/($B11446*(1/$B11444)*(1/(5/7+2/7*$D11446))*$B11456/SUM($B11448:$B11471))</f>
        <v>#DIV/0!</v>
      </c>
      <c r="AO11446" s="165" t="e">
        <f>1/(B11446*(1/B11444)*(1/(5/7+2/7*D11446)))</f>
        <v>#DIV/0!</v>
      </c>
      <c r="AP11446" s="165"/>
      <c r="AR11446" s="170">
        <f>CHOOSE(AV$3,C11446,F11446,I11446,L11446,O11446,R11446,U11446,X11446,AA11446,AD11446,AG11446,AJ11446)</f>
        <v>0</v>
      </c>
      <c r="AS11446" s="166"/>
      <c r="AT11446" s="166"/>
      <c r="AV11446" s="116" t="e">
        <f>AN11446/AR11446</f>
        <v>#DIV/0!</v>
      </c>
      <c r="AW11446" s="167" t="e">
        <f>AO11446/AR11446</f>
        <v>#DIV/0!</v>
      </c>
    </row>
    <row r="11447" spans="1:49">
      <c r="A11447"/>
      <c r="B11447"/>
      <c r="C11447"/>
      <c r="D11447"/>
      <c r="E11447"/>
      <c r="F11447"/>
      <c r="G11447"/>
      <c r="H11447"/>
      <c r="I11447"/>
      <c r="J11447"/>
      <c r="K11447"/>
      <c r="L11447"/>
      <c r="M11447"/>
      <c r="N11447"/>
      <c r="O11447"/>
      <c r="P11447"/>
      <c r="Q11447"/>
      <c r="R11447"/>
      <c r="S11447"/>
      <c r="T11447"/>
      <c r="U11447"/>
      <c r="V11447"/>
      <c r="W11447"/>
      <c r="X11447"/>
      <c r="Y11447"/>
      <c r="Z11447"/>
      <c r="AA11447"/>
      <c r="AB11447"/>
      <c r="AC11447"/>
      <c r="AD11447"/>
      <c r="AE11447"/>
      <c r="AF11447"/>
      <c r="AG11447"/>
      <c r="AH11447"/>
      <c r="AI11447"/>
      <c r="AJ11447"/>
      <c r="AK11447"/>
    </row>
    <row r="11448" spans="1:49">
      <c r="A11448"/>
      <c r="B11448"/>
      <c r="C11448"/>
      <c r="D11448"/>
      <c r="E11448"/>
      <c r="F11448"/>
      <c r="G11448"/>
      <c r="H11448"/>
      <c r="I11448"/>
      <c r="J11448"/>
      <c r="K11448"/>
      <c r="L11448"/>
      <c r="M11448"/>
      <c r="N11448"/>
      <c r="O11448"/>
      <c r="P11448"/>
      <c r="Q11448"/>
      <c r="R11448"/>
      <c r="S11448"/>
      <c r="T11448"/>
      <c r="U11448"/>
      <c r="V11448"/>
      <c r="W11448"/>
      <c r="X11448"/>
      <c r="Y11448"/>
      <c r="Z11448"/>
      <c r="AA11448"/>
      <c r="AB11448"/>
      <c r="AC11448"/>
      <c r="AD11448"/>
      <c r="AE11448"/>
      <c r="AF11448"/>
      <c r="AG11448"/>
      <c r="AH11448"/>
      <c r="AI11448"/>
      <c r="AJ11448"/>
      <c r="AK11448"/>
    </row>
    <row r="11449" spans="1:49">
      <c r="A11449"/>
      <c r="B11449"/>
      <c r="C11449"/>
      <c r="D11449"/>
      <c r="E11449"/>
      <c r="F11449"/>
      <c r="G11449"/>
      <c r="H11449"/>
      <c r="I11449"/>
      <c r="J11449"/>
      <c r="K11449"/>
      <c r="L11449"/>
      <c r="M11449"/>
      <c r="N11449"/>
      <c r="O11449"/>
      <c r="P11449"/>
      <c r="Q11449"/>
      <c r="R11449"/>
      <c r="S11449"/>
      <c r="T11449"/>
      <c r="U11449"/>
      <c r="V11449"/>
      <c r="W11449"/>
      <c r="X11449"/>
      <c r="Y11449"/>
      <c r="Z11449"/>
      <c r="AA11449"/>
      <c r="AB11449"/>
      <c r="AC11449"/>
      <c r="AD11449"/>
      <c r="AE11449"/>
      <c r="AF11449"/>
      <c r="AG11449"/>
      <c r="AH11449"/>
      <c r="AI11449"/>
      <c r="AJ11449"/>
      <c r="AK11449"/>
    </row>
    <row r="11450" spans="1:49">
      <c r="A11450"/>
      <c r="B11450"/>
      <c r="C11450"/>
      <c r="D11450"/>
      <c r="E11450"/>
      <c r="F11450"/>
      <c r="G11450"/>
      <c r="H11450"/>
      <c r="I11450"/>
      <c r="J11450"/>
      <c r="K11450"/>
      <c r="L11450"/>
      <c r="M11450"/>
      <c r="N11450"/>
      <c r="O11450"/>
      <c r="P11450"/>
      <c r="Q11450"/>
      <c r="R11450"/>
      <c r="S11450"/>
      <c r="T11450"/>
      <c r="U11450"/>
      <c r="V11450"/>
      <c r="W11450"/>
      <c r="X11450"/>
      <c r="Y11450"/>
      <c r="Z11450"/>
      <c r="AA11450"/>
      <c r="AB11450"/>
      <c r="AC11450"/>
      <c r="AD11450"/>
      <c r="AE11450"/>
      <c r="AF11450"/>
      <c r="AG11450"/>
      <c r="AH11450"/>
      <c r="AI11450"/>
      <c r="AJ11450"/>
      <c r="AK11450"/>
    </row>
    <row r="11451" spans="1:49">
      <c r="A11451"/>
      <c r="B11451"/>
      <c r="C11451"/>
      <c r="D11451"/>
      <c r="E11451"/>
      <c r="F11451"/>
      <c r="G11451"/>
      <c r="H11451"/>
      <c r="I11451"/>
      <c r="J11451"/>
      <c r="K11451"/>
      <c r="L11451"/>
      <c r="M11451"/>
      <c r="N11451"/>
      <c r="O11451"/>
      <c r="P11451"/>
      <c r="Q11451"/>
      <c r="R11451"/>
      <c r="S11451"/>
      <c r="T11451"/>
      <c r="U11451"/>
      <c r="V11451"/>
      <c r="W11451"/>
      <c r="X11451"/>
      <c r="Y11451"/>
      <c r="Z11451"/>
      <c r="AA11451"/>
      <c r="AB11451"/>
      <c r="AC11451"/>
      <c r="AD11451"/>
      <c r="AE11451"/>
      <c r="AF11451"/>
      <c r="AG11451"/>
      <c r="AH11451"/>
      <c r="AI11451"/>
      <c r="AJ11451"/>
      <c r="AK11451"/>
    </row>
    <row r="11452" spans="1:49">
      <c r="A11452"/>
      <c r="B11452"/>
      <c r="C11452"/>
      <c r="D11452"/>
      <c r="E11452"/>
      <c r="F11452"/>
      <c r="G11452"/>
      <c r="H11452"/>
      <c r="I11452"/>
      <c r="J11452"/>
      <c r="K11452"/>
      <c r="L11452"/>
      <c r="M11452"/>
      <c r="N11452"/>
      <c r="O11452"/>
      <c r="P11452"/>
      <c r="Q11452"/>
      <c r="R11452"/>
      <c r="S11452"/>
      <c r="T11452"/>
      <c r="U11452"/>
      <c r="V11452"/>
      <c r="W11452"/>
      <c r="X11452"/>
      <c r="Y11452"/>
      <c r="Z11452"/>
      <c r="AA11452"/>
      <c r="AB11452"/>
      <c r="AC11452"/>
      <c r="AD11452"/>
      <c r="AE11452"/>
      <c r="AF11452"/>
      <c r="AG11452"/>
      <c r="AH11452"/>
      <c r="AI11452"/>
      <c r="AJ11452"/>
      <c r="AK11452"/>
    </row>
    <row r="11453" spans="1:49">
      <c r="A11453"/>
      <c r="B11453"/>
      <c r="C11453"/>
      <c r="D11453"/>
      <c r="E11453"/>
      <c r="F11453"/>
      <c r="G11453"/>
      <c r="H11453"/>
      <c r="I11453"/>
      <c r="J11453"/>
      <c r="K11453"/>
      <c r="L11453"/>
      <c r="M11453"/>
      <c r="N11453"/>
      <c r="O11453"/>
      <c r="P11453"/>
      <c r="Q11453"/>
      <c r="R11453"/>
      <c r="S11453"/>
      <c r="T11453"/>
      <c r="U11453"/>
      <c r="V11453"/>
      <c r="W11453"/>
      <c r="X11453"/>
      <c r="Y11453"/>
      <c r="Z11453"/>
      <c r="AA11453"/>
      <c r="AB11453"/>
      <c r="AC11453"/>
      <c r="AD11453"/>
      <c r="AE11453"/>
      <c r="AF11453"/>
      <c r="AG11453"/>
      <c r="AH11453"/>
      <c r="AI11453"/>
      <c r="AJ11453"/>
      <c r="AK11453"/>
    </row>
    <row r="11454" spans="1:49">
      <c r="A11454"/>
      <c r="B11454"/>
      <c r="C11454"/>
      <c r="D11454"/>
      <c r="E11454"/>
      <c r="F11454"/>
      <c r="G11454"/>
      <c r="H11454"/>
      <c r="I11454"/>
      <c r="J11454"/>
      <c r="K11454"/>
      <c r="L11454"/>
      <c r="M11454"/>
      <c r="N11454"/>
      <c r="O11454"/>
      <c r="P11454"/>
      <c r="Q11454"/>
      <c r="R11454"/>
      <c r="S11454"/>
      <c r="T11454"/>
      <c r="U11454"/>
      <c r="V11454"/>
      <c r="W11454"/>
      <c r="X11454"/>
      <c r="Y11454"/>
      <c r="Z11454"/>
      <c r="AA11454"/>
      <c r="AB11454"/>
      <c r="AC11454"/>
      <c r="AD11454"/>
      <c r="AE11454"/>
      <c r="AF11454"/>
      <c r="AG11454"/>
      <c r="AH11454"/>
      <c r="AI11454"/>
      <c r="AJ11454"/>
      <c r="AK11454"/>
    </row>
    <row r="11455" spans="1:49">
      <c r="A11455"/>
      <c r="B11455"/>
      <c r="C11455"/>
      <c r="D11455"/>
      <c r="E11455"/>
      <c r="F11455"/>
      <c r="G11455"/>
      <c r="H11455"/>
      <c r="I11455"/>
      <c r="J11455"/>
      <c r="K11455"/>
      <c r="L11455"/>
      <c r="M11455"/>
      <c r="N11455"/>
      <c r="O11455"/>
      <c r="P11455"/>
      <c r="Q11455"/>
      <c r="R11455"/>
      <c r="S11455"/>
      <c r="T11455"/>
      <c r="U11455"/>
      <c r="V11455"/>
      <c r="W11455"/>
      <c r="X11455"/>
      <c r="Y11455"/>
      <c r="Z11455"/>
      <c r="AA11455"/>
      <c r="AB11455"/>
      <c r="AC11455"/>
      <c r="AD11455"/>
      <c r="AE11455"/>
      <c r="AF11455"/>
      <c r="AG11455"/>
      <c r="AH11455"/>
      <c r="AI11455"/>
      <c r="AJ11455"/>
      <c r="AK11455"/>
    </row>
    <row r="11456" spans="1:49">
      <c r="A11456"/>
      <c r="B11456"/>
      <c r="C11456"/>
      <c r="D11456"/>
      <c r="E11456"/>
      <c r="F11456"/>
      <c r="G11456"/>
      <c r="H11456"/>
      <c r="I11456"/>
      <c r="J11456"/>
      <c r="K11456"/>
      <c r="L11456"/>
      <c r="M11456"/>
      <c r="N11456"/>
      <c r="O11456"/>
      <c r="P11456"/>
      <c r="Q11456"/>
      <c r="R11456"/>
      <c r="S11456"/>
      <c r="T11456"/>
      <c r="U11456"/>
      <c r="V11456"/>
      <c r="W11456"/>
      <c r="X11456"/>
      <c r="Y11456"/>
      <c r="Z11456"/>
      <c r="AA11456"/>
      <c r="AB11456"/>
      <c r="AC11456"/>
      <c r="AD11456"/>
      <c r="AE11456"/>
      <c r="AF11456"/>
      <c r="AG11456"/>
      <c r="AH11456"/>
      <c r="AI11456"/>
      <c r="AJ11456"/>
      <c r="AK11456"/>
    </row>
    <row r="11457" spans="1:37">
      <c r="A11457"/>
      <c r="B11457"/>
      <c r="C11457"/>
      <c r="D11457"/>
      <c r="E11457"/>
      <c r="F11457"/>
      <c r="G11457"/>
      <c r="H11457"/>
      <c r="I11457"/>
      <c r="J11457"/>
      <c r="K11457"/>
      <c r="L11457"/>
      <c r="M11457"/>
      <c r="N11457"/>
      <c r="O11457"/>
      <c r="P11457"/>
      <c r="Q11457"/>
      <c r="R11457"/>
      <c r="S11457"/>
      <c r="T11457"/>
      <c r="U11457"/>
      <c r="V11457"/>
      <c r="W11457"/>
      <c r="X11457"/>
      <c r="Y11457"/>
      <c r="Z11457"/>
      <c r="AA11457"/>
      <c r="AB11457"/>
      <c r="AC11457"/>
      <c r="AD11457"/>
      <c r="AE11457"/>
      <c r="AF11457"/>
      <c r="AG11457"/>
      <c r="AH11457"/>
      <c r="AI11457"/>
      <c r="AJ11457"/>
      <c r="AK11457"/>
    </row>
    <row r="11458" spans="1:37">
      <c r="A11458"/>
      <c r="B11458"/>
      <c r="C11458"/>
      <c r="D11458"/>
      <c r="E11458"/>
      <c r="F11458"/>
      <c r="G11458"/>
      <c r="H11458"/>
      <c r="I11458"/>
      <c r="J11458"/>
      <c r="K11458"/>
      <c r="L11458"/>
      <c r="M11458"/>
      <c r="N11458"/>
      <c r="O11458"/>
      <c r="P11458"/>
      <c r="Q11458"/>
      <c r="R11458"/>
      <c r="S11458"/>
      <c r="T11458"/>
      <c r="U11458"/>
      <c r="V11458"/>
      <c r="W11458"/>
      <c r="X11458"/>
      <c r="Y11458"/>
      <c r="Z11458"/>
      <c r="AA11458"/>
      <c r="AB11458"/>
      <c r="AC11458"/>
      <c r="AD11458"/>
      <c r="AE11458"/>
      <c r="AF11458"/>
      <c r="AG11458"/>
      <c r="AH11458"/>
      <c r="AI11458"/>
      <c r="AJ11458"/>
      <c r="AK11458"/>
    </row>
    <row r="11459" spans="1:37">
      <c r="A11459"/>
      <c r="B11459"/>
      <c r="C11459"/>
      <c r="D11459"/>
      <c r="E11459"/>
      <c r="F11459"/>
      <c r="G11459"/>
      <c r="H11459"/>
      <c r="I11459"/>
      <c r="J11459"/>
      <c r="K11459"/>
      <c r="L11459"/>
      <c r="M11459"/>
      <c r="N11459"/>
      <c r="O11459"/>
      <c r="P11459"/>
      <c r="Q11459"/>
      <c r="R11459"/>
      <c r="S11459"/>
      <c r="T11459"/>
      <c r="U11459"/>
      <c r="V11459"/>
      <c r="W11459"/>
      <c r="X11459"/>
      <c r="Y11459"/>
      <c r="Z11459"/>
      <c r="AA11459"/>
      <c r="AB11459"/>
      <c r="AC11459"/>
      <c r="AD11459"/>
      <c r="AE11459"/>
      <c r="AF11459"/>
      <c r="AG11459"/>
      <c r="AH11459"/>
      <c r="AI11459"/>
      <c r="AJ11459"/>
      <c r="AK11459"/>
    </row>
    <row r="11460" spans="1:37">
      <c r="A11460"/>
      <c r="B11460"/>
      <c r="C11460"/>
      <c r="D11460"/>
      <c r="E11460"/>
      <c r="F11460"/>
      <c r="G11460"/>
      <c r="H11460"/>
      <c r="I11460"/>
      <c r="J11460"/>
      <c r="K11460"/>
      <c r="L11460"/>
      <c r="M11460"/>
      <c r="N11460"/>
      <c r="O11460"/>
      <c r="P11460"/>
      <c r="Q11460"/>
      <c r="R11460"/>
      <c r="S11460"/>
      <c r="T11460"/>
      <c r="U11460"/>
      <c r="V11460"/>
      <c r="W11460"/>
      <c r="X11460"/>
      <c r="Y11460"/>
      <c r="Z11460"/>
      <c r="AA11460"/>
      <c r="AB11460"/>
      <c r="AC11460"/>
      <c r="AD11460"/>
      <c r="AE11460"/>
      <c r="AF11460"/>
      <c r="AG11460"/>
      <c r="AH11460"/>
      <c r="AI11460"/>
      <c r="AJ11460"/>
      <c r="AK11460"/>
    </row>
    <row r="11461" spans="1:37">
      <c r="A11461"/>
      <c r="B11461"/>
      <c r="C11461"/>
      <c r="D11461"/>
      <c r="E11461"/>
      <c r="F11461"/>
      <c r="G11461"/>
      <c r="H11461"/>
      <c r="I11461"/>
      <c r="J11461"/>
      <c r="K11461"/>
      <c r="L11461"/>
      <c r="M11461"/>
      <c r="N11461"/>
      <c r="O11461"/>
      <c r="P11461"/>
      <c r="Q11461"/>
      <c r="R11461"/>
      <c r="S11461"/>
      <c r="T11461"/>
      <c r="U11461"/>
      <c r="V11461"/>
      <c r="W11461"/>
      <c r="X11461"/>
      <c r="Y11461"/>
      <c r="Z11461"/>
      <c r="AA11461"/>
      <c r="AB11461"/>
      <c r="AC11461"/>
      <c r="AD11461"/>
      <c r="AE11461"/>
      <c r="AF11461"/>
      <c r="AG11461"/>
      <c r="AH11461"/>
      <c r="AI11461"/>
      <c r="AJ11461"/>
      <c r="AK11461"/>
    </row>
    <row r="11462" spans="1:37">
      <c r="A11462"/>
      <c r="B11462"/>
      <c r="C11462"/>
      <c r="D11462"/>
      <c r="E11462"/>
      <c r="F11462"/>
      <c r="G11462"/>
      <c r="H11462"/>
      <c r="I11462"/>
      <c r="J11462"/>
      <c r="K11462"/>
      <c r="L11462"/>
      <c r="M11462"/>
      <c r="N11462"/>
      <c r="O11462"/>
      <c r="P11462"/>
      <c r="Q11462"/>
      <c r="R11462"/>
      <c r="S11462"/>
      <c r="T11462"/>
      <c r="U11462"/>
      <c r="V11462"/>
      <c r="W11462"/>
      <c r="X11462"/>
      <c r="Y11462"/>
      <c r="Z11462"/>
      <c r="AA11462"/>
      <c r="AB11462"/>
      <c r="AC11462"/>
      <c r="AD11462"/>
      <c r="AE11462"/>
      <c r="AF11462"/>
      <c r="AG11462"/>
      <c r="AH11462"/>
      <c r="AI11462"/>
      <c r="AJ11462"/>
      <c r="AK11462"/>
    </row>
    <row r="11463" spans="1:37">
      <c r="A11463"/>
      <c r="B11463"/>
      <c r="C11463"/>
      <c r="D11463"/>
      <c r="E11463"/>
      <c r="F11463"/>
      <c r="G11463"/>
      <c r="H11463"/>
      <c r="I11463"/>
      <c r="J11463"/>
      <c r="K11463"/>
      <c r="L11463"/>
      <c r="M11463"/>
      <c r="N11463"/>
      <c r="O11463"/>
      <c r="P11463"/>
      <c r="Q11463"/>
      <c r="R11463"/>
      <c r="S11463"/>
      <c r="T11463"/>
      <c r="U11463"/>
      <c r="V11463"/>
      <c r="W11463"/>
      <c r="X11463"/>
      <c r="Y11463"/>
      <c r="Z11463"/>
      <c r="AA11463"/>
      <c r="AB11463"/>
      <c r="AC11463"/>
      <c r="AD11463"/>
      <c r="AE11463"/>
      <c r="AF11463"/>
      <c r="AG11463"/>
      <c r="AH11463"/>
      <c r="AI11463"/>
      <c r="AJ11463"/>
      <c r="AK11463"/>
    </row>
    <row r="11464" spans="1:37">
      <c r="A11464"/>
      <c r="B11464"/>
      <c r="C11464"/>
      <c r="D11464"/>
      <c r="E11464"/>
      <c r="F11464"/>
      <c r="G11464"/>
      <c r="H11464"/>
      <c r="I11464"/>
      <c r="J11464"/>
      <c r="K11464"/>
      <c r="L11464"/>
      <c r="M11464"/>
      <c r="N11464"/>
      <c r="O11464"/>
      <c r="P11464"/>
      <c r="Q11464"/>
      <c r="R11464"/>
      <c r="S11464"/>
      <c r="T11464"/>
      <c r="U11464"/>
      <c r="V11464"/>
      <c r="W11464"/>
      <c r="X11464"/>
      <c r="Y11464"/>
      <c r="Z11464"/>
      <c r="AA11464"/>
      <c r="AB11464"/>
      <c r="AC11464"/>
      <c r="AD11464"/>
      <c r="AE11464"/>
      <c r="AF11464"/>
      <c r="AG11464"/>
      <c r="AH11464"/>
      <c r="AI11464"/>
      <c r="AJ11464"/>
      <c r="AK11464"/>
    </row>
    <row r="11465" spans="1:37">
      <c r="A11465"/>
      <c r="B11465"/>
      <c r="C11465"/>
      <c r="D11465"/>
      <c r="E11465"/>
      <c r="F11465"/>
      <c r="G11465"/>
      <c r="H11465"/>
      <c r="I11465"/>
      <c r="J11465"/>
      <c r="K11465"/>
      <c r="L11465"/>
      <c r="M11465"/>
      <c r="N11465"/>
      <c r="O11465"/>
      <c r="P11465"/>
      <c r="Q11465"/>
      <c r="R11465"/>
      <c r="S11465"/>
      <c r="T11465"/>
      <c r="U11465"/>
      <c r="V11465"/>
      <c r="W11465"/>
      <c r="X11465"/>
      <c r="Y11465"/>
      <c r="Z11465"/>
      <c r="AA11465"/>
      <c r="AB11465"/>
      <c r="AC11465"/>
      <c r="AD11465"/>
      <c r="AE11465"/>
      <c r="AF11465"/>
      <c r="AG11465"/>
      <c r="AH11465"/>
      <c r="AI11465"/>
      <c r="AJ11465"/>
      <c r="AK11465"/>
    </row>
    <row r="11466" spans="1:37">
      <c r="A11466"/>
      <c r="B11466"/>
      <c r="C11466"/>
      <c r="D11466"/>
      <c r="E11466"/>
      <c r="F11466"/>
      <c r="G11466"/>
      <c r="H11466"/>
      <c r="I11466"/>
      <c r="J11466"/>
      <c r="K11466"/>
      <c r="L11466"/>
      <c r="M11466"/>
      <c r="N11466"/>
      <c r="O11466"/>
      <c r="P11466"/>
      <c r="Q11466"/>
      <c r="R11466"/>
      <c r="S11466"/>
      <c r="T11466"/>
      <c r="U11466"/>
      <c r="V11466"/>
      <c r="W11466"/>
      <c r="X11466"/>
      <c r="Y11466"/>
      <c r="Z11466"/>
      <c r="AA11466"/>
      <c r="AB11466"/>
      <c r="AC11466"/>
      <c r="AD11466"/>
      <c r="AE11466"/>
      <c r="AF11466"/>
      <c r="AG11466"/>
      <c r="AH11466"/>
      <c r="AI11466"/>
      <c r="AJ11466"/>
      <c r="AK11466"/>
    </row>
    <row r="11467" spans="1:37">
      <c r="A11467"/>
      <c r="B11467"/>
      <c r="C11467"/>
      <c r="D11467"/>
      <c r="E11467"/>
      <c r="F11467"/>
      <c r="G11467"/>
      <c r="H11467"/>
      <c r="I11467"/>
      <c r="J11467"/>
      <c r="K11467"/>
      <c r="L11467"/>
      <c r="M11467"/>
      <c r="N11467"/>
      <c r="O11467"/>
      <c r="P11467"/>
      <c r="Q11467"/>
      <c r="R11467"/>
      <c r="S11467"/>
      <c r="T11467"/>
      <c r="U11467"/>
      <c r="V11467"/>
      <c r="W11467"/>
      <c r="X11467"/>
      <c r="Y11467"/>
      <c r="Z11467"/>
      <c r="AA11467"/>
      <c r="AB11467"/>
      <c r="AC11467"/>
      <c r="AD11467"/>
      <c r="AE11467"/>
      <c r="AF11467"/>
      <c r="AG11467"/>
      <c r="AH11467"/>
      <c r="AI11467"/>
      <c r="AJ11467"/>
      <c r="AK11467"/>
    </row>
    <row r="11468" spans="1:37">
      <c r="A11468"/>
      <c r="B11468"/>
      <c r="C11468"/>
      <c r="D11468"/>
      <c r="E11468"/>
      <c r="F11468"/>
      <c r="G11468"/>
      <c r="H11468"/>
      <c r="I11468"/>
      <c r="J11468"/>
      <c r="K11468"/>
      <c r="L11468"/>
      <c r="M11468"/>
      <c r="N11468"/>
      <c r="O11468"/>
      <c r="P11468"/>
      <c r="Q11468"/>
      <c r="R11468"/>
      <c r="S11468"/>
      <c r="T11468"/>
      <c r="U11468"/>
      <c r="V11468"/>
      <c r="W11468"/>
      <c r="X11468"/>
      <c r="Y11468"/>
      <c r="Z11468"/>
      <c r="AA11468"/>
      <c r="AB11468"/>
      <c r="AC11468"/>
      <c r="AD11468"/>
      <c r="AE11468"/>
      <c r="AF11468"/>
      <c r="AG11468"/>
      <c r="AH11468"/>
      <c r="AI11468"/>
      <c r="AJ11468"/>
      <c r="AK11468"/>
    </row>
    <row r="11469" spans="1:37">
      <c r="A11469"/>
      <c r="B11469"/>
      <c r="C11469"/>
      <c r="D11469"/>
      <c r="E11469"/>
      <c r="F11469"/>
      <c r="G11469"/>
      <c r="H11469"/>
      <c r="I11469"/>
      <c r="J11469"/>
      <c r="K11469"/>
      <c r="L11469"/>
      <c r="M11469"/>
      <c r="N11469"/>
      <c r="O11469"/>
      <c r="P11469"/>
      <c r="Q11469"/>
      <c r="R11469"/>
      <c r="S11469"/>
      <c r="T11469"/>
      <c r="U11469"/>
      <c r="V11469"/>
      <c r="W11469"/>
      <c r="X11469"/>
      <c r="Y11469"/>
      <c r="Z11469"/>
      <c r="AA11469"/>
      <c r="AB11469"/>
      <c r="AC11469"/>
      <c r="AD11469"/>
      <c r="AE11469"/>
      <c r="AF11469"/>
      <c r="AG11469"/>
      <c r="AH11469"/>
      <c r="AI11469"/>
      <c r="AJ11469"/>
      <c r="AK11469"/>
    </row>
    <row r="11470" spans="1:37">
      <c r="A11470"/>
      <c r="B11470"/>
      <c r="C11470"/>
      <c r="D11470"/>
      <c r="E11470"/>
      <c r="F11470"/>
      <c r="G11470"/>
      <c r="H11470"/>
      <c r="I11470"/>
      <c r="J11470"/>
      <c r="K11470"/>
      <c r="L11470"/>
      <c r="M11470"/>
      <c r="N11470"/>
      <c r="O11470"/>
      <c r="P11470"/>
      <c r="Q11470"/>
      <c r="R11470"/>
      <c r="S11470"/>
      <c r="T11470"/>
      <c r="U11470"/>
      <c r="V11470"/>
      <c r="W11470"/>
      <c r="X11470"/>
      <c r="Y11470"/>
      <c r="Z11470"/>
      <c r="AA11470"/>
      <c r="AB11470"/>
      <c r="AC11470"/>
      <c r="AD11470"/>
      <c r="AE11470"/>
      <c r="AF11470"/>
      <c r="AG11470"/>
      <c r="AH11470"/>
      <c r="AI11470"/>
      <c r="AJ11470"/>
      <c r="AK11470"/>
    </row>
    <row r="11471" spans="1:37">
      <c r="A11471"/>
      <c r="B11471"/>
      <c r="C11471"/>
      <c r="D11471"/>
      <c r="E11471"/>
      <c r="F11471"/>
      <c r="G11471"/>
      <c r="H11471"/>
      <c r="I11471"/>
      <c r="J11471"/>
      <c r="K11471"/>
      <c r="L11471"/>
      <c r="M11471"/>
      <c r="N11471"/>
      <c r="O11471"/>
      <c r="P11471"/>
      <c r="Q11471"/>
      <c r="R11471"/>
      <c r="S11471"/>
      <c r="T11471"/>
      <c r="U11471"/>
      <c r="V11471"/>
      <c r="W11471"/>
      <c r="X11471"/>
      <c r="Y11471"/>
      <c r="Z11471"/>
      <c r="AA11471"/>
      <c r="AB11471"/>
      <c r="AC11471"/>
      <c r="AD11471"/>
      <c r="AE11471"/>
      <c r="AF11471"/>
      <c r="AG11471"/>
      <c r="AH11471"/>
      <c r="AI11471"/>
      <c r="AJ11471"/>
      <c r="AK11471"/>
    </row>
    <row r="11481" spans="1:49">
      <c r="A11481"/>
      <c r="D11481"/>
      <c r="F11481"/>
      <c r="G11481" s="171"/>
      <c r="H11481"/>
      <c r="K11481"/>
      <c r="L11481"/>
    </row>
    <row r="11482" spans="1:49">
      <c r="A11482"/>
      <c r="B11482"/>
      <c r="F11482"/>
      <c r="G11482"/>
      <c r="H11482"/>
      <c r="K11482"/>
      <c r="L11482"/>
      <c r="N11482"/>
    </row>
    <row r="11483" spans="1:49">
      <c r="B11483"/>
      <c r="C11483"/>
      <c r="D11483"/>
      <c r="E11483"/>
      <c r="F11483"/>
      <c r="G11483"/>
      <c r="H11483"/>
      <c r="I11483"/>
      <c r="J11483"/>
      <c r="K11483"/>
      <c r="L11483"/>
      <c r="M11483"/>
      <c r="N11483"/>
      <c r="O11483"/>
      <c r="P11483"/>
      <c r="Q11483"/>
      <c r="R11483"/>
      <c r="S11483"/>
      <c r="T11483"/>
      <c r="U11483"/>
      <c r="V11483"/>
      <c r="W11483"/>
      <c r="X11483"/>
      <c r="Y11483"/>
      <c r="Z11483"/>
      <c r="AA11483"/>
      <c r="AB11483"/>
      <c r="AC11483"/>
      <c r="AD11483"/>
      <c r="AE11483"/>
      <c r="AF11483"/>
      <c r="AG11483"/>
      <c r="AH11483"/>
      <c r="AI11483"/>
      <c r="AJ11483"/>
      <c r="AK11483"/>
    </row>
    <row r="11484" spans="1:49">
      <c r="B11484"/>
      <c r="E11484"/>
      <c r="H11484"/>
      <c r="K11484"/>
      <c r="N11484"/>
      <c r="Q11484"/>
      <c r="T11484"/>
      <c r="W11484"/>
      <c r="Z11484"/>
      <c r="AC11484"/>
      <c r="AF11484"/>
      <c r="AI11484"/>
    </row>
    <row r="11485" spans="1:49">
      <c r="A11485"/>
      <c r="B11485"/>
      <c r="C11485"/>
      <c r="D11485"/>
      <c r="E11485"/>
      <c r="F11485"/>
      <c r="G11485"/>
      <c r="H11485"/>
      <c r="I11485"/>
      <c r="J11485"/>
      <c r="K11485"/>
      <c r="L11485"/>
      <c r="M11485"/>
      <c r="N11485"/>
      <c r="O11485"/>
      <c r="P11485"/>
      <c r="Q11485"/>
      <c r="R11485"/>
      <c r="S11485"/>
      <c r="T11485"/>
      <c r="U11485"/>
      <c r="V11485"/>
      <c r="W11485"/>
      <c r="X11485"/>
      <c r="Y11485"/>
      <c r="Z11485"/>
      <c r="AA11485"/>
      <c r="AB11485"/>
      <c r="AC11485"/>
      <c r="AD11485"/>
      <c r="AE11485"/>
      <c r="AF11485"/>
      <c r="AG11485"/>
      <c r="AH11485"/>
      <c r="AI11485"/>
      <c r="AJ11485"/>
      <c r="AK11485"/>
    </row>
    <row r="11486" spans="1:49">
      <c r="B11486" s="172"/>
      <c r="C11486" s="173"/>
      <c r="D11486" s="173"/>
      <c r="E11486" s="172"/>
      <c r="F11486" s="173"/>
      <c r="G11486" s="173"/>
      <c r="H11486" s="172"/>
      <c r="I11486" s="173"/>
      <c r="J11486" s="173"/>
      <c r="K11486" s="172"/>
      <c r="L11486" s="173"/>
      <c r="M11486" s="173"/>
      <c r="N11486" s="172"/>
      <c r="O11486" s="173"/>
      <c r="P11486" s="173"/>
      <c r="Q11486" s="172"/>
      <c r="R11486" s="173"/>
      <c r="S11486" s="173"/>
      <c r="T11486" s="172"/>
      <c r="U11486" s="173"/>
      <c r="V11486" s="173"/>
      <c r="W11486" s="172"/>
      <c r="X11486" s="173"/>
      <c r="Y11486" s="173"/>
      <c r="Z11486" s="172"/>
      <c r="AA11486" s="173"/>
      <c r="AB11486" s="173"/>
      <c r="AC11486" s="172"/>
      <c r="AD11486" s="173"/>
      <c r="AE11486" s="173"/>
      <c r="AF11486" s="172"/>
      <c r="AG11486" s="173"/>
      <c r="AH11486" s="173"/>
      <c r="AI11486" s="172"/>
      <c r="AJ11486" s="173"/>
      <c r="AK11486" s="173"/>
      <c r="AN11486" s="165" t="e">
        <f>1/($B11486*(1/$B11484)*(1/(5/7+2/7*$D11486))*$B11496/SUM($B11488:$B11511))</f>
        <v>#DIV/0!</v>
      </c>
      <c r="AO11486" s="165" t="e">
        <f>1/(B11486*(1/B11484)*(1/(5/7+2/7*D11486)))</f>
        <v>#DIV/0!</v>
      </c>
      <c r="AP11486" s="165"/>
      <c r="AR11486" s="170">
        <f>CHOOSE(AV$3,C11486,F11486,I11486,L11486,O11486,R11486,U11486,X11486,AA11486,AD11486,AG11486,AJ11486)</f>
        <v>0</v>
      </c>
      <c r="AS11486" s="166"/>
      <c r="AT11486" s="166"/>
      <c r="AV11486" s="116" t="e">
        <f>AN11486/AR11486</f>
        <v>#DIV/0!</v>
      </c>
      <c r="AW11486" s="167" t="e">
        <f>AO11486/AR11486</f>
        <v>#DIV/0!</v>
      </c>
    </row>
    <row r="11487" spans="1:49">
      <c r="A11487"/>
      <c r="B11487"/>
      <c r="C11487"/>
      <c r="D11487"/>
      <c r="E11487"/>
      <c r="F11487"/>
      <c r="G11487"/>
      <c r="H11487"/>
      <c r="I11487"/>
      <c r="J11487"/>
      <c r="K11487"/>
      <c r="L11487"/>
      <c r="M11487"/>
      <c r="N11487"/>
      <c r="O11487"/>
      <c r="P11487"/>
      <c r="Q11487"/>
      <c r="R11487"/>
      <c r="S11487"/>
      <c r="T11487"/>
      <c r="U11487"/>
      <c r="V11487"/>
      <c r="W11487"/>
      <c r="X11487"/>
      <c r="Y11487"/>
      <c r="Z11487"/>
      <c r="AA11487"/>
      <c r="AB11487"/>
      <c r="AC11487"/>
      <c r="AD11487"/>
      <c r="AE11487"/>
      <c r="AF11487"/>
      <c r="AG11487"/>
      <c r="AH11487"/>
      <c r="AI11487"/>
      <c r="AJ11487"/>
      <c r="AK11487"/>
    </row>
    <row r="11488" spans="1:49">
      <c r="A11488"/>
      <c r="B11488"/>
      <c r="C11488"/>
      <c r="D11488"/>
      <c r="E11488"/>
      <c r="F11488"/>
      <c r="G11488"/>
      <c r="H11488"/>
      <c r="I11488"/>
      <c r="J11488"/>
      <c r="K11488"/>
      <c r="L11488"/>
      <c r="M11488"/>
      <c r="N11488"/>
      <c r="O11488"/>
      <c r="P11488"/>
      <c r="Q11488"/>
      <c r="R11488"/>
      <c r="S11488"/>
      <c r="T11488"/>
      <c r="U11488"/>
      <c r="V11488"/>
      <c r="W11488"/>
      <c r="X11488"/>
      <c r="Y11488"/>
      <c r="Z11488"/>
      <c r="AA11488"/>
      <c r="AB11488"/>
      <c r="AC11488"/>
      <c r="AD11488"/>
      <c r="AE11488"/>
      <c r="AF11488"/>
      <c r="AG11488"/>
      <c r="AH11488"/>
      <c r="AI11488"/>
      <c r="AJ11488"/>
      <c r="AK11488"/>
    </row>
    <row r="11489" spans="1:37">
      <c r="A11489"/>
      <c r="B11489"/>
      <c r="C11489"/>
      <c r="D11489"/>
      <c r="E11489"/>
      <c r="F11489"/>
      <c r="G11489"/>
      <c r="H11489"/>
      <c r="I11489"/>
      <c r="J11489"/>
      <c r="K11489"/>
      <c r="L11489"/>
      <c r="M11489"/>
      <c r="N11489"/>
      <c r="O11489"/>
      <c r="P11489"/>
      <c r="Q11489"/>
      <c r="R11489"/>
      <c r="S11489"/>
      <c r="T11489"/>
      <c r="U11489"/>
      <c r="V11489"/>
      <c r="W11489"/>
      <c r="X11489"/>
      <c r="Y11489"/>
      <c r="Z11489"/>
      <c r="AA11489"/>
      <c r="AB11489"/>
      <c r="AC11489"/>
      <c r="AD11489"/>
      <c r="AE11489"/>
      <c r="AF11489"/>
      <c r="AG11489"/>
      <c r="AH11489"/>
      <c r="AI11489"/>
      <c r="AJ11489"/>
      <c r="AK11489"/>
    </row>
    <row r="11490" spans="1:37">
      <c r="A11490"/>
      <c r="B11490"/>
      <c r="C11490"/>
      <c r="D11490"/>
      <c r="E11490"/>
      <c r="F11490"/>
      <c r="G11490"/>
      <c r="H11490"/>
      <c r="I11490"/>
      <c r="J11490"/>
      <c r="K11490"/>
      <c r="L11490"/>
      <c r="M11490"/>
      <c r="N11490"/>
      <c r="O11490"/>
      <c r="P11490"/>
      <c r="Q11490"/>
      <c r="R11490"/>
      <c r="S11490"/>
      <c r="T11490"/>
      <c r="U11490"/>
      <c r="V11490"/>
      <c r="W11490"/>
      <c r="X11490"/>
      <c r="Y11490"/>
      <c r="Z11490"/>
      <c r="AA11490"/>
      <c r="AB11490"/>
      <c r="AC11490"/>
      <c r="AD11490"/>
      <c r="AE11490"/>
      <c r="AF11490"/>
      <c r="AG11490"/>
      <c r="AH11490"/>
      <c r="AI11490"/>
      <c r="AJ11490"/>
      <c r="AK11490"/>
    </row>
    <row r="11491" spans="1:37">
      <c r="A11491"/>
      <c r="B11491"/>
      <c r="C11491"/>
      <c r="D11491"/>
      <c r="E11491"/>
      <c r="F11491"/>
      <c r="G11491"/>
      <c r="H11491"/>
      <c r="I11491"/>
      <c r="J11491"/>
      <c r="K11491"/>
      <c r="L11491"/>
      <c r="M11491"/>
      <c r="N11491"/>
      <c r="O11491"/>
      <c r="P11491"/>
      <c r="Q11491"/>
      <c r="R11491"/>
      <c r="S11491"/>
      <c r="T11491"/>
      <c r="U11491"/>
      <c r="V11491"/>
      <c r="W11491"/>
      <c r="X11491"/>
      <c r="Y11491"/>
      <c r="Z11491"/>
      <c r="AA11491"/>
      <c r="AB11491"/>
      <c r="AC11491"/>
      <c r="AD11491"/>
      <c r="AE11491"/>
      <c r="AF11491"/>
      <c r="AG11491"/>
      <c r="AH11491"/>
      <c r="AI11491"/>
      <c r="AJ11491"/>
      <c r="AK11491"/>
    </row>
    <row r="11492" spans="1:37">
      <c r="A11492"/>
      <c r="B11492"/>
      <c r="C11492"/>
      <c r="D11492"/>
      <c r="E11492"/>
      <c r="F11492"/>
      <c r="G11492"/>
      <c r="H11492"/>
      <c r="I11492"/>
      <c r="J11492"/>
      <c r="K11492"/>
      <c r="L11492"/>
      <c r="M11492"/>
      <c r="N11492"/>
      <c r="O11492"/>
      <c r="P11492"/>
      <c r="Q11492"/>
      <c r="R11492"/>
      <c r="S11492"/>
      <c r="T11492"/>
      <c r="U11492"/>
      <c r="V11492"/>
      <c r="W11492"/>
      <c r="X11492"/>
      <c r="Y11492"/>
      <c r="Z11492"/>
      <c r="AA11492"/>
      <c r="AB11492"/>
      <c r="AC11492"/>
      <c r="AD11492"/>
      <c r="AE11492"/>
      <c r="AF11492"/>
      <c r="AG11492"/>
      <c r="AH11492"/>
      <c r="AI11492"/>
      <c r="AJ11492"/>
      <c r="AK11492"/>
    </row>
    <row r="11493" spans="1:37">
      <c r="A11493"/>
      <c r="B11493"/>
      <c r="C11493"/>
      <c r="D11493"/>
      <c r="E11493"/>
      <c r="F11493"/>
      <c r="G11493"/>
      <c r="H11493"/>
      <c r="I11493"/>
      <c r="J11493"/>
      <c r="K11493"/>
      <c r="L11493"/>
      <c r="M11493"/>
      <c r="N11493"/>
      <c r="O11493"/>
      <c r="P11493"/>
      <c r="Q11493"/>
      <c r="R11493"/>
      <c r="S11493"/>
      <c r="T11493"/>
      <c r="U11493"/>
      <c r="V11493"/>
      <c r="W11493"/>
      <c r="X11493"/>
      <c r="Y11493"/>
      <c r="Z11493"/>
      <c r="AA11493"/>
      <c r="AB11493"/>
      <c r="AC11493"/>
      <c r="AD11493"/>
      <c r="AE11493"/>
      <c r="AF11493"/>
      <c r="AG11493"/>
      <c r="AH11493"/>
      <c r="AI11493"/>
      <c r="AJ11493"/>
      <c r="AK11493"/>
    </row>
    <row r="11494" spans="1:37">
      <c r="A11494"/>
      <c r="B11494"/>
      <c r="C11494"/>
      <c r="D11494"/>
      <c r="E11494"/>
      <c r="F11494"/>
      <c r="G11494"/>
      <c r="H11494"/>
      <c r="I11494"/>
      <c r="J11494"/>
      <c r="K11494"/>
      <c r="L11494"/>
      <c r="M11494"/>
      <c r="N11494"/>
      <c r="O11494"/>
      <c r="P11494"/>
      <c r="Q11494"/>
      <c r="R11494"/>
      <c r="S11494"/>
      <c r="T11494"/>
      <c r="U11494"/>
      <c r="V11494"/>
      <c r="W11494"/>
      <c r="X11494"/>
      <c r="Y11494"/>
      <c r="Z11494"/>
      <c r="AA11494"/>
      <c r="AB11494"/>
      <c r="AC11494"/>
      <c r="AD11494"/>
      <c r="AE11494"/>
      <c r="AF11494"/>
      <c r="AG11494"/>
      <c r="AH11494"/>
      <c r="AI11494"/>
      <c r="AJ11494"/>
      <c r="AK11494"/>
    </row>
    <row r="11495" spans="1:37">
      <c r="A11495"/>
      <c r="B11495"/>
      <c r="C11495"/>
      <c r="D11495"/>
      <c r="E11495"/>
      <c r="F11495"/>
      <c r="G11495"/>
      <c r="H11495"/>
      <c r="I11495"/>
      <c r="J11495"/>
      <c r="K11495"/>
      <c r="L11495"/>
      <c r="M11495"/>
      <c r="N11495"/>
      <c r="O11495"/>
      <c r="P11495"/>
      <c r="Q11495"/>
      <c r="R11495"/>
      <c r="S11495"/>
      <c r="T11495"/>
      <c r="U11495"/>
      <c r="V11495"/>
      <c r="W11495"/>
      <c r="X11495"/>
      <c r="Y11495"/>
      <c r="Z11495"/>
      <c r="AA11495"/>
      <c r="AB11495"/>
      <c r="AC11495"/>
      <c r="AD11495"/>
      <c r="AE11495"/>
      <c r="AF11495"/>
      <c r="AG11495"/>
      <c r="AH11495"/>
      <c r="AI11495"/>
      <c r="AJ11495"/>
      <c r="AK11495"/>
    </row>
    <row r="11496" spans="1:37">
      <c r="A11496"/>
      <c r="B11496"/>
      <c r="C11496"/>
      <c r="D11496"/>
      <c r="E11496"/>
      <c r="F11496"/>
      <c r="G11496"/>
      <c r="H11496"/>
      <c r="I11496"/>
      <c r="J11496"/>
      <c r="K11496"/>
      <c r="L11496"/>
      <c r="M11496"/>
      <c r="N11496"/>
      <c r="O11496"/>
      <c r="P11496"/>
      <c r="Q11496"/>
      <c r="R11496"/>
      <c r="S11496"/>
      <c r="T11496"/>
      <c r="U11496"/>
      <c r="V11496"/>
      <c r="W11496"/>
      <c r="X11496"/>
      <c r="Y11496"/>
      <c r="Z11496"/>
      <c r="AA11496"/>
      <c r="AB11496"/>
      <c r="AC11496"/>
      <c r="AD11496"/>
      <c r="AE11496"/>
      <c r="AF11496"/>
      <c r="AG11496"/>
      <c r="AH11496"/>
      <c r="AI11496"/>
      <c r="AJ11496"/>
      <c r="AK11496"/>
    </row>
    <row r="11497" spans="1:37">
      <c r="A11497"/>
      <c r="B11497"/>
      <c r="C11497"/>
      <c r="D11497"/>
      <c r="E11497"/>
      <c r="F11497"/>
      <c r="G11497"/>
      <c r="H11497"/>
      <c r="I11497"/>
      <c r="J11497"/>
      <c r="K11497"/>
      <c r="L11497"/>
      <c r="M11497"/>
      <c r="N11497"/>
      <c r="O11497"/>
      <c r="P11497"/>
      <c r="Q11497"/>
      <c r="R11497"/>
      <c r="S11497"/>
      <c r="T11497"/>
      <c r="U11497"/>
      <c r="V11497"/>
      <c r="W11497"/>
      <c r="X11497"/>
      <c r="Y11497"/>
      <c r="Z11497"/>
      <c r="AA11497"/>
      <c r="AB11497"/>
      <c r="AC11497"/>
      <c r="AD11497"/>
      <c r="AE11497"/>
      <c r="AF11497"/>
      <c r="AG11497"/>
      <c r="AH11497"/>
      <c r="AI11497"/>
      <c r="AJ11497"/>
      <c r="AK11497"/>
    </row>
    <row r="11498" spans="1:37">
      <c r="A11498"/>
      <c r="B11498"/>
      <c r="C11498"/>
      <c r="D11498"/>
      <c r="E11498"/>
      <c r="F11498"/>
      <c r="G11498"/>
      <c r="H11498"/>
      <c r="I11498"/>
      <c r="J11498"/>
      <c r="K11498"/>
      <c r="L11498"/>
      <c r="M11498"/>
      <c r="N11498"/>
      <c r="O11498"/>
      <c r="P11498"/>
      <c r="Q11498"/>
      <c r="R11498"/>
      <c r="S11498"/>
      <c r="T11498"/>
      <c r="U11498"/>
      <c r="V11498"/>
      <c r="W11498"/>
      <c r="X11498"/>
      <c r="Y11498"/>
      <c r="Z11498"/>
      <c r="AA11498"/>
      <c r="AB11498"/>
      <c r="AC11498"/>
      <c r="AD11498"/>
      <c r="AE11498"/>
      <c r="AF11498"/>
      <c r="AG11498"/>
      <c r="AH11498"/>
      <c r="AI11498"/>
      <c r="AJ11498"/>
      <c r="AK11498"/>
    </row>
    <row r="11499" spans="1:37">
      <c r="A11499"/>
      <c r="B11499"/>
      <c r="C11499"/>
      <c r="D11499"/>
      <c r="E11499"/>
      <c r="F11499"/>
      <c r="G11499"/>
      <c r="H11499"/>
      <c r="I11499"/>
      <c r="J11499"/>
      <c r="K11499"/>
      <c r="L11499"/>
      <c r="M11499"/>
      <c r="N11499"/>
      <c r="O11499"/>
      <c r="P11499"/>
      <c r="Q11499"/>
      <c r="R11499"/>
      <c r="S11499"/>
      <c r="T11499"/>
      <c r="U11499"/>
      <c r="V11499"/>
      <c r="W11499"/>
      <c r="X11499"/>
      <c r="Y11499"/>
      <c r="Z11499"/>
      <c r="AA11499"/>
      <c r="AB11499"/>
      <c r="AC11499"/>
      <c r="AD11499"/>
      <c r="AE11499"/>
      <c r="AF11499"/>
      <c r="AG11499"/>
      <c r="AH11499"/>
      <c r="AI11499"/>
      <c r="AJ11499"/>
      <c r="AK11499"/>
    </row>
    <row r="11500" spans="1:37">
      <c r="A11500"/>
      <c r="B11500"/>
      <c r="C11500"/>
      <c r="D11500"/>
      <c r="E11500"/>
      <c r="F11500"/>
      <c r="G11500"/>
      <c r="H11500"/>
      <c r="I11500"/>
      <c r="J11500"/>
      <c r="K11500"/>
      <c r="L11500"/>
      <c r="M11500"/>
      <c r="N11500"/>
      <c r="O11500"/>
      <c r="P11500"/>
      <c r="Q11500"/>
      <c r="R11500"/>
      <c r="S11500"/>
      <c r="T11500"/>
      <c r="U11500"/>
      <c r="V11500"/>
      <c r="W11500"/>
      <c r="X11500"/>
      <c r="Y11500"/>
      <c r="Z11500"/>
      <c r="AA11500"/>
      <c r="AB11500"/>
      <c r="AC11500"/>
      <c r="AD11500"/>
      <c r="AE11500"/>
      <c r="AF11500"/>
      <c r="AG11500"/>
      <c r="AH11500"/>
      <c r="AI11500"/>
      <c r="AJ11500"/>
      <c r="AK11500"/>
    </row>
    <row r="11501" spans="1:37">
      <c r="A11501"/>
      <c r="B11501"/>
      <c r="C11501"/>
      <c r="D11501"/>
      <c r="E11501"/>
      <c r="F11501"/>
      <c r="G11501"/>
      <c r="H11501"/>
      <c r="I11501"/>
      <c r="J11501"/>
      <c r="K11501"/>
      <c r="L11501"/>
      <c r="M11501"/>
      <c r="N11501"/>
      <c r="O11501"/>
      <c r="P11501"/>
      <c r="Q11501"/>
      <c r="R11501"/>
      <c r="S11501"/>
      <c r="T11501"/>
      <c r="U11501"/>
      <c r="V11501"/>
      <c r="W11501"/>
      <c r="X11501"/>
      <c r="Y11501"/>
      <c r="Z11501"/>
      <c r="AA11501"/>
      <c r="AB11501"/>
      <c r="AC11501"/>
      <c r="AD11501"/>
      <c r="AE11501"/>
      <c r="AF11501"/>
      <c r="AG11501"/>
      <c r="AH11501"/>
      <c r="AI11501"/>
      <c r="AJ11501"/>
      <c r="AK11501"/>
    </row>
    <row r="11502" spans="1:37">
      <c r="A11502"/>
      <c r="B11502"/>
      <c r="C11502"/>
      <c r="D11502"/>
      <c r="E11502"/>
      <c r="F11502"/>
      <c r="G11502"/>
      <c r="H11502"/>
      <c r="I11502"/>
      <c r="J11502"/>
      <c r="K11502"/>
      <c r="L11502"/>
      <c r="M11502"/>
      <c r="N11502"/>
      <c r="O11502"/>
      <c r="P11502"/>
      <c r="Q11502"/>
      <c r="R11502"/>
      <c r="S11502"/>
      <c r="T11502"/>
      <c r="U11502"/>
      <c r="V11502"/>
      <c r="W11502"/>
      <c r="X11502"/>
      <c r="Y11502"/>
      <c r="Z11502"/>
      <c r="AA11502"/>
      <c r="AB11502"/>
      <c r="AC11502"/>
      <c r="AD11502"/>
      <c r="AE11502"/>
      <c r="AF11502"/>
      <c r="AG11502"/>
      <c r="AH11502"/>
      <c r="AI11502"/>
      <c r="AJ11502"/>
      <c r="AK11502"/>
    </row>
    <row r="11503" spans="1:37">
      <c r="A11503"/>
      <c r="B11503"/>
      <c r="C11503"/>
      <c r="D11503"/>
      <c r="E11503"/>
      <c r="F11503"/>
      <c r="G11503"/>
      <c r="H11503"/>
      <c r="I11503"/>
      <c r="J11503"/>
      <c r="K11503"/>
      <c r="L11503"/>
      <c r="M11503"/>
      <c r="N11503"/>
      <c r="O11503"/>
      <c r="P11503"/>
      <c r="Q11503"/>
      <c r="R11503"/>
      <c r="S11503"/>
      <c r="T11503"/>
      <c r="U11503"/>
      <c r="V11503"/>
      <c r="W11503"/>
      <c r="X11503"/>
      <c r="Y11503"/>
      <c r="Z11503"/>
      <c r="AA11503"/>
      <c r="AB11503"/>
      <c r="AC11503"/>
      <c r="AD11503"/>
      <c r="AE11503"/>
      <c r="AF11503"/>
      <c r="AG11503"/>
      <c r="AH11503"/>
      <c r="AI11503"/>
      <c r="AJ11503"/>
      <c r="AK11503"/>
    </row>
    <row r="11504" spans="1:37">
      <c r="A11504"/>
      <c r="B11504"/>
      <c r="C11504"/>
      <c r="D11504"/>
      <c r="E11504"/>
      <c r="F11504"/>
      <c r="G11504"/>
      <c r="H11504"/>
      <c r="I11504"/>
      <c r="J11504"/>
      <c r="K11504"/>
      <c r="L11504"/>
      <c r="M11504"/>
      <c r="N11504"/>
      <c r="O11504"/>
      <c r="P11504"/>
      <c r="Q11504"/>
      <c r="R11504"/>
      <c r="S11504"/>
      <c r="T11504"/>
      <c r="U11504"/>
      <c r="V11504"/>
      <c r="W11504"/>
      <c r="X11504"/>
      <c r="Y11504"/>
      <c r="Z11504"/>
      <c r="AA11504"/>
      <c r="AB11504"/>
      <c r="AC11504"/>
      <c r="AD11504"/>
      <c r="AE11504"/>
      <c r="AF11504"/>
      <c r="AG11504"/>
      <c r="AH11504"/>
      <c r="AI11504"/>
      <c r="AJ11504"/>
      <c r="AK11504"/>
    </row>
    <row r="11505" spans="1:37">
      <c r="A11505"/>
      <c r="B11505"/>
      <c r="C11505"/>
      <c r="D11505"/>
      <c r="E11505"/>
      <c r="F11505"/>
      <c r="G11505"/>
      <c r="H11505"/>
      <c r="I11505"/>
      <c r="J11505"/>
      <c r="K11505"/>
      <c r="L11505"/>
      <c r="M11505"/>
      <c r="N11505"/>
      <c r="O11505"/>
      <c r="P11505"/>
      <c r="Q11505"/>
      <c r="R11505"/>
      <c r="S11505"/>
      <c r="T11505"/>
      <c r="U11505"/>
      <c r="V11505"/>
      <c r="W11505"/>
      <c r="X11505"/>
      <c r="Y11505"/>
      <c r="Z11505"/>
      <c r="AA11505"/>
      <c r="AB11505"/>
      <c r="AC11505"/>
      <c r="AD11505"/>
      <c r="AE11505"/>
      <c r="AF11505"/>
      <c r="AG11505"/>
      <c r="AH11505"/>
      <c r="AI11505"/>
      <c r="AJ11505"/>
      <c r="AK11505"/>
    </row>
    <row r="11506" spans="1:37">
      <c r="A11506"/>
      <c r="B11506"/>
      <c r="C11506"/>
      <c r="D11506"/>
      <c r="E11506"/>
      <c r="F11506"/>
      <c r="G11506"/>
      <c r="H11506"/>
      <c r="I11506"/>
      <c r="J11506"/>
      <c r="K11506"/>
      <c r="L11506"/>
      <c r="M11506"/>
      <c r="N11506"/>
      <c r="O11506"/>
      <c r="P11506"/>
      <c r="Q11506"/>
      <c r="R11506"/>
      <c r="S11506"/>
      <c r="T11506"/>
      <c r="U11506"/>
      <c r="V11506"/>
      <c r="W11506"/>
      <c r="X11506"/>
      <c r="Y11506"/>
      <c r="Z11506"/>
      <c r="AA11506"/>
      <c r="AB11506"/>
      <c r="AC11506"/>
      <c r="AD11506"/>
      <c r="AE11506"/>
      <c r="AF11506"/>
      <c r="AG11506"/>
      <c r="AH11506"/>
      <c r="AI11506"/>
      <c r="AJ11506"/>
      <c r="AK11506"/>
    </row>
    <row r="11507" spans="1:37">
      <c r="A11507"/>
      <c r="B11507"/>
      <c r="C11507"/>
      <c r="D11507"/>
      <c r="E11507"/>
      <c r="F11507"/>
      <c r="G11507"/>
      <c r="H11507"/>
      <c r="I11507"/>
      <c r="J11507"/>
      <c r="K11507"/>
      <c r="L11507"/>
      <c r="M11507"/>
      <c r="N11507"/>
      <c r="O11507"/>
      <c r="P11507"/>
      <c r="Q11507"/>
      <c r="R11507"/>
      <c r="S11507"/>
      <c r="T11507"/>
      <c r="U11507"/>
      <c r="V11507"/>
      <c r="W11507"/>
      <c r="X11507"/>
      <c r="Y11507"/>
      <c r="Z11507"/>
      <c r="AA11507"/>
      <c r="AB11507"/>
      <c r="AC11507"/>
      <c r="AD11507"/>
      <c r="AE11507"/>
      <c r="AF11507"/>
      <c r="AG11507"/>
      <c r="AH11507"/>
      <c r="AI11507"/>
      <c r="AJ11507"/>
      <c r="AK11507"/>
    </row>
    <row r="11508" spans="1:37">
      <c r="A11508"/>
      <c r="B11508"/>
      <c r="C11508"/>
      <c r="D11508"/>
      <c r="E11508"/>
      <c r="F11508"/>
      <c r="G11508"/>
      <c r="H11508"/>
      <c r="I11508"/>
      <c r="J11508"/>
      <c r="K11508"/>
      <c r="L11508"/>
      <c r="M11508"/>
      <c r="N11508"/>
      <c r="O11508"/>
      <c r="P11508"/>
      <c r="Q11508"/>
      <c r="R11508"/>
      <c r="S11508"/>
      <c r="T11508"/>
      <c r="U11508"/>
      <c r="V11508"/>
      <c r="W11508"/>
      <c r="X11508"/>
      <c r="Y11508"/>
      <c r="Z11508"/>
      <c r="AA11508"/>
      <c r="AB11508"/>
      <c r="AC11508"/>
      <c r="AD11508"/>
      <c r="AE11508"/>
      <c r="AF11508"/>
      <c r="AG11508"/>
      <c r="AH11508"/>
      <c r="AI11508"/>
      <c r="AJ11508"/>
      <c r="AK11508"/>
    </row>
    <row r="11509" spans="1:37">
      <c r="A11509"/>
      <c r="B11509"/>
      <c r="C11509"/>
      <c r="D11509"/>
      <c r="E11509"/>
      <c r="F11509"/>
      <c r="G11509"/>
      <c r="H11509"/>
      <c r="I11509"/>
      <c r="J11509"/>
      <c r="K11509"/>
      <c r="L11509"/>
      <c r="M11509"/>
      <c r="N11509"/>
      <c r="O11509"/>
      <c r="P11509"/>
      <c r="Q11509"/>
      <c r="R11509"/>
      <c r="S11509"/>
      <c r="T11509"/>
      <c r="U11509"/>
      <c r="V11509"/>
      <c r="W11509"/>
      <c r="X11509"/>
      <c r="Y11509"/>
      <c r="Z11509"/>
      <c r="AA11509"/>
      <c r="AB11509"/>
      <c r="AC11509"/>
      <c r="AD11509"/>
      <c r="AE11509"/>
      <c r="AF11509"/>
      <c r="AG11509"/>
      <c r="AH11509"/>
      <c r="AI11509"/>
      <c r="AJ11509"/>
      <c r="AK11509"/>
    </row>
    <row r="11510" spans="1:37">
      <c r="A11510"/>
      <c r="B11510"/>
      <c r="C11510"/>
      <c r="D11510"/>
      <c r="E11510"/>
      <c r="F11510"/>
      <c r="G11510"/>
      <c r="H11510"/>
      <c r="I11510"/>
      <c r="J11510"/>
      <c r="K11510"/>
      <c r="L11510"/>
      <c r="M11510"/>
      <c r="N11510"/>
      <c r="O11510"/>
      <c r="P11510"/>
      <c r="Q11510"/>
      <c r="R11510"/>
      <c r="S11510"/>
      <c r="T11510"/>
      <c r="U11510"/>
      <c r="V11510"/>
      <c r="W11510"/>
      <c r="X11510"/>
      <c r="Y11510"/>
      <c r="Z11510"/>
      <c r="AA11510"/>
      <c r="AB11510"/>
      <c r="AC11510"/>
      <c r="AD11510"/>
      <c r="AE11510"/>
      <c r="AF11510"/>
      <c r="AG11510"/>
      <c r="AH11510"/>
      <c r="AI11510"/>
      <c r="AJ11510"/>
      <c r="AK11510"/>
    </row>
    <row r="11511" spans="1:37">
      <c r="A11511"/>
      <c r="B11511"/>
      <c r="C11511"/>
      <c r="D11511"/>
      <c r="E11511"/>
      <c r="F11511"/>
      <c r="G11511"/>
      <c r="H11511"/>
      <c r="I11511"/>
      <c r="J11511"/>
      <c r="K11511"/>
      <c r="L11511"/>
      <c r="M11511"/>
      <c r="N11511"/>
      <c r="O11511"/>
      <c r="P11511"/>
      <c r="Q11511"/>
      <c r="R11511"/>
      <c r="S11511"/>
      <c r="T11511"/>
      <c r="U11511"/>
      <c r="V11511"/>
      <c r="W11511"/>
      <c r="X11511"/>
      <c r="Y11511"/>
      <c r="Z11511"/>
      <c r="AA11511"/>
      <c r="AB11511"/>
      <c r="AC11511"/>
      <c r="AD11511"/>
      <c r="AE11511"/>
      <c r="AF11511"/>
      <c r="AG11511"/>
      <c r="AH11511"/>
      <c r="AI11511"/>
      <c r="AJ11511"/>
      <c r="AK11511"/>
    </row>
    <row r="11521" spans="1:49">
      <c r="A11521"/>
      <c r="D11521"/>
      <c r="F11521"/>
      <c r="G11521" s="171"/>
      <c r="H11521"/>
      <c r="K11521"/>
      <c r="L11521"/>
    </row>
    <row r="11522" spans="1:49">
      <c r="A11522"/>
      <c r="B11522"/>
      <c r="F11522"/>
      <c r="G11522"/>
      <c r="H11522"/>
      <c r="K11522"/>
      <c r="L11522"/>
      <c r="N11522"/>
    </row>
    <row r="11523" spans="1:49">
      <c r="B11523"/>
      <c r="C11523"/>
      <c r="D11523"/>
      <c r="E11523"/>
      <c r="F11523"/>
      <c r="G11523"/>
      <c r="H11523"/>
      <c r="I11523"/>
      <c r="J11523"/>
      <c r="K11523"/>
      <c r="L11523"/>
      <c r="M11523"/>
      <c r="N11523"/>
      <c r="O11523"/>
      <c r="P11523"/>
      <c r="Q11523"/>
      <c r="R11523"/>
      <c r="S11523"/>
      <c r="T11523"/>
      <c r="U11523"/>
      <c r="V11523"/>
      <c r="W11523"/>
      <c r="X11523"/>
      <c r="Y11523"/>
      <c r="Z11523"/>
      <c r="AA11523"/>
      <c r="AB11523"/>
      <c r="AC11523"/>
      <c r="AD11523"/>
      <c r="AE11523"/>
      <c r="AF11523"/>
      <c r="AG11523"/>
      <c r="AH11523"/>
      <c r="AI11523"/>
      <c r="AJ11523"/>
      <c r="AK11523"/>
    </row>
    <row r="11524" spans="1:49">
      <c r="B11524"/>
      <c r="E11524"/>
      <c r="H11524"/>
      <c r="K11524"/>
      <c r="N11524"/>
      <c r="Q11524"/>
      <c r="T11524"/>
      <c r="W11524"/>
      <c r="Z11524"/>
      <c r="AC11524"/>
      <c r="AF11524"/>
      <c r="AI11524"/>
    </row>
    <row r="11525" spans="1:49">
      <c r="A11525"/>
      <c r="B11525"/>
      <c r="C11525"/>
      <c r="D11525"/>
      <c r="E11525"/>
      <c r="F11525"/>
      <c r="G11525"/>
      <c r="H11525"/>
      <c r="I11525"/>
      <c r="J11525"/>
      <c r="K11525"/>
      <c r="L11525"/>
      <c r="M11525"/>
      <c r="N11525"/>
      <c r="O11525"/>
      <c r="P11525"/>
      <c r="Q11525"/>
      <c r="R11525"/>
      <c r="S11525"/>
      <c r="T11525"/>
      <c r="U11525"/>
      <c r="V11525"/>
      <c r="W11525"/>
      <c r="X11525"/>
      <c r="Y11525"/>
      <c r="Z11525"/>
      <c r="AA11525"/>
      <c r="AB11525"/>
      <c r="AC11525"/>
      <c r="AD11525"/>
      <c r="AE11525"/>
      <c r="AF11525"/>
      <c r="AG11525"/>
      <c r="AH11525"/>
      <c r="AI11525"/>
      <c r="AJ11525"/>
      <c r="AK11525"/>
    </row>
    <row r="11526" spans="1:49">
      <c r="B11526" s="172"/>
      <c r="C11526" s="173"/>
      <c r="D11526" s="173"/>
      <c r="E11526" s="172"/>
      <c r="F11526" s="173"/>
      <c r="G11526" s="173"/>
      <c r="H11526" s="172"/>
      <c r="I11526" s="173"/>
      <c r="J11526" s="173"/>
      <c r="K11526" s="172"/>
      <c r="L11526" s="173"/>
      <c r="M11526" s="173"/>
      <c r="N11526" s="172"/>
      <c r="O11526" s="173"/>
      <c r="P11526" s="173"/>
      <c r="Q11526" s="172"/>
      <c r="R11526" s="173"/>
      <c r="S11526" s="173"/>
      <c r="T11526" s="172"/>
      <c r="U11526" s="173"/>
      <c r="V11526" s="173"/>
      <c r="W11526" s="172"/>
      <c r="X11526" s="173"/>
      <c r="Y11526" s="173"/>
      <c r="Z11526" s="172"/>
      <c r="AA11526" s="173"/>
      <c r="AB11526" s="173"/>
      <c r="AC11526" s="172"/>
      <c r="AD11526" s="173"/>
      <c r="AE11526" s="173"/>
      <c r="AF11526" s="172"/>
      <c r="AG11526" s="173"/>
      <c r="AH11526" s="173"/>
      <c r="AI11526" s="172"/>
      <c r="AJ11526" s="173"/>
      <c r="AK11526" s="173"/>
      <c r="AN11526" s="165" t="e">
        <f>1/($B11526*(1/$B11524)*(1/(5/7+2/7*$D11526))*$B11536/SUM($B11528:$B11551))</f>
        <v>#DIV/0!</v>
      </c>
      <c r="AO11526" s="165" t="e">
        <f>1/(B11526*(1/B11524)*(1/(5/7+2/7*D11526)))</f>
        <v>#DIV/0!</v>
      </c>
      <c r="AP11526" s="165"/>
      <c r="AR11526" s="170">
        <f>CHOOSE(AV$3,C11526,F11526,I11526,L11526,O11526,R11526,U11526,X11526,AA11526,AD11526,AG11526,AJ11526)</f>
        <v>0</v>
      </c>
      <c r="AS11526" s="166"/>
      <c r="AT11526" s="166"/>
      <c r="AV11526" s="116" t="e">
        <f>AN11526/AR11526</f>
        <v>#DIV/0!</v>
      </c>
      <c r="AW11526" s="167" t="e">
        <f>AO11526/AR11526</f>
        <v>#DIV/0!</v>
      </c>
    </row>
    <row r="11527" spans="1:49">
      <c r="A11527"/>
      <c r="B11527"/>
      <c r="C11527"/>
      <c r="D11527"/>
      <c r="E11527"/>
      <c r="F11527"/>
      <c r="G11527"/>
      <c r="H11527"/>
      <c r="I11527"/>
      <c r="J11527"/>
      <c r="K11527"/>
      <c r="L11527"/>
      <c r="M11527"/>
      <c r="N11527"/>
      <c r="O11527"/>
      <c r="P11527"/>
      <c r="Q11527"/>
      <c r="R11527"/>
      <c r="S11527"/>
      <c r="T11527"/>
      <c r="U11527"/>
      <c r="V11527"/>
      <c r="W11527"/>
      <c r="X11527"/>
      <c r="Y11527"/>
      <c r="Z11527"/>
      <c r="AA11527"/>
      <c r="AB11527"/>
      <c r="AC11527"/>
      <c r="AD11527"/>
      <c r="AE11527"/>
      <c r="AF11527"/>
      <c r="AG11527"/>
      <c r="AH11527"/>
      <c r="AI11527"/>
      <c r="AJ11527"/>
      <c r="AK11527"/>
    </row>
    <row r="11528" spans="1:49">
      <c r="A11528"/>
      <c r="B11528"/>
      <c r="C11528"/>
      <c r="D11528"/>
      <c r="E11528"/>
      <c r="F11528"/>
      <c r="G11528"/>
      <c r="H11528"/>
      <c r="I11528"/>
      <c r="J11528"/>
      <c r="K11528"/>
      <c r="L11528"/>
      <c r="M11528"/>
      <c r="N11528"/>
      <c r="O11528"/>
      <c r="P11528"/>
      <c r="Q11528"/>
      <c r="R11528"/>
      <c r="S11528"/>
      <c r="T11528"/>
      <c r="U11528"/>
      <c r="V11528"/>
      <c r="W11528"/>
      <c r="X11528"/>
      <c r="Y11528"/>
      <c r="Z11528"/>
      <c r="AA11528"/>
      <c r="AB11528"/>
      <c r="AC11528"/>
      <c r="AD11528"/>
      <c r="AE11528"/>
      <c r="AF11528"/>
      <c r="AG11528"/>
      <c r="AH11528"/>
      <c r="AI11528"/>
      <c r="AJ11528"/>
      <c r="AK11528"/>
    </row>
    <row r="11529" spans="1:49">
      <c r="A11529"/>
      <c r="B11529"/>
      <c r="C11529"/>
      <c r="D11529"/>
      <c r="E11529"/>
      <c r="F11529"/>
      <c r="G11529"/>
      <c r="H11529"/>
      <c r="I11529"/>
      <c r="J11529"/>
      <c r="K11529"/>
      <c r="L11529"/>
      <c r="M11529"/>
      <c r="N11529"/>
      <c r="O11529"/>
      <c r="P11529"/>
      <c r="Q11529"/>
      <c r="R11529"/>
      <c r="S11529"/>
      <c r="T11529"/>
      <c r="U11529"/>
      <c r="V11529"/>
      <c r="W11529"/>
      <c r="X11529"/>
      <c r="Y11529"/>
      <c r="Z11529"/>
      <c r="AA11529"/>
      <c r="AB11529"/>
      <c r="AC11529"/>
      <c r="AD11529"/>
      <c r="AE11529"/>
      <c r="AF11529"/>
      <c r="AG11529"/>
      <c r="AH11529"/>
      <c r="AI11529"/>
      <c r="AJ11529"/>
      <c r="AK11529"/>
    </row>
    <row r="11530" spans="1:49">
      <c r="A11530"/>
      <c r="B11530"/>
      <c r="C11530"/>
      <c r="D11530"/>
      <c r="E11530"/>
      <c r="F11530"/>
      <c r="G11530"/>
      <c r="H11530"/>
      <c r="I11530"/>
      <c r="J11530"/>
      <c r="K11530"/>
      <c r="L11530"/>
      <c r="M11530"/>
      <c r="N11530"/>
      <c r="O11530"/>
      <c r="P11530"/>
      <c r="Q11530"/>
      <c r="R11530"/>
      <c r="S11530"/>
      <c r="T11530"/>
      <c r="U11530"/>
      <c r="V11530"/>
      <c r="W11530"/>
      <c r="X11530"/>
      <c r="Y11530"/>
      <c r="Z11530"/>
      <c r="AA11530"/>
      <c r="AB11530"/>
      <c r="AC11530"/>
      <c r="AD11530"/>
      <c r="AE11530"/>
      <c r="AF11530"/>
      <c r="AG11530"/>
      <c r="AH11530"/>
      <c r="AI11530"/>
      <c r="AJ11530"/>
      <c r="AK11530"/>
    </row>
    <row r="11531" spans="1:49">
      <c r="A11531"/>
      <c r="B11531"/>
      <c r="C11531"/>
      <c r="D11531"/>
      <c r="E11531"/>
      <c r="F11531"/>
      <c r="G11531"/>
      <c r="H11531"/>
      <c r="I11531"/>
      <c r="J11531"/>
      <c r="K11531"/>
      <c r="L11531"/>
      <c r="M11531"/>
      <c r="N11531"/>
      <c r="O11531"/>
      <c r="P11531"/>
      <c r="Q11531"/>
      <c r="R11531"/>
      <c r="S11531"/>
      <c r="T11531"/>
      <c r="U11531"/>
      <c r="V11531"/>
      <c r="W11531"/>
      <c r="X11531"/>
      <c r="Y11531"/>
      <c r="Z11531"/>
      <c r="AA11531"/>
      <c r="AB11531"/>
      <c r="AC11531"/>
      <c r="AD11531"/>
      <c r="AE11531"/>
      <c r="AF11531"/>
      <c r="AG11531"/>
      <c r="AH11531"/>
      <c r="AI11531"/>
      <c r="AJ11531"/>
      <c r="AK11531"/>
    </row>
    <row r="11532" spans="1:49">
      <c r="A11532"/>
      <c r="B11532"/>
      <c r="C11532"/>
      <c r="D11532"/>
      <c r="E11532"/>
      <c r="F11532"/>
      <c r="G11532"/>
      <c r="H11532"/>
      <c r="I11532"/>
      <c r="J11532"/>
      <c r="K11532"/>
      <c r="L11532"/>
      <c r="M11532"/>
      <c r="N11532"/>
      <c r="O11532"/>
      <c r="P11532"/>
      <c r="Q11532"/>
      <c r="R11532"/>
      <c r="S11532"/>
      <c r="T11532"/>
      <c r="U11532"/>
      <c r="V11532"/>
      <c r="W11532"/>
      <c r="X11532"/>
      <c r="Y11532"/>
      <c r="Z11532"/>
      <c r="AA11532"/>
      <c r="AB11532"/>
      <c r="AC11532"/>
      <c r="AD11532"/>
      <c r="AE11532"/>
      <c r="AF11532"/>
      <c r="AG11532"/>
      <c r="AH11532"/>
      <c r="AI11532"/>
      <c r="AJ11532"/>
      <c r="AK11532"/>
    </row>
    <row r="11533" spans="1:49">
      <c r="A11533"/>
      <c r="B11533"/>
      <c r="C11533"/>
      <c r="D11533"/>
      <c r="E11533"/>
      <c r="F11533"/>
      <c r="G11533"/>
      <c r="H11533"/>
      <c r="I11533"/>
      <c r="J11533"/>
      <c r="K11533"/>
      <c r="L11533"/>
      <c r="M11533"/>
      <c r="N11533"/>
      <c r="O11533"/>
      <c r="P11533"/>
      <c r="Q11533"/>
      <c r="R11533"/>
      <c r="S11533"/>
      <c r="T11533"/>
      <c r="U11533"/>
      <c r="V11533"/>
      <c r="W11533"/>
      <c r="X11533"/>
      <c r="Y11533"/>
      <c r="Z11533"/>
      <c r="AA11533"/>
      <c r="AB11533"/>
      <c r="AC11533"/>
      <c r="AD11533"/>
      <c r="AE11533"/>
      <c r="AF11533"/>
      <c r="AG11533"/>
      <c r="AH11533"/>
      <c r="AI11533"/>
      <c r="AJ11533"/>
      <c r="AK11533"/>
    </row>
    <row r="11534" spans="1:49">
      <c r="A11534"/>
      <c r="B11534"/>
      <c r="C11534"/>
      <c r="D11534"/>
      <c r="E11534"/>
      <c r="F11534"/>
      <c r="G11534"/>
      <c r="H11534"/>
      <c r="I11534"/>
      <c r="J11534"/>
      <c r="K11534"/>
      <c r="L11534"/>
      <c r="M11534"/>
      <c r="N11534"/>
      <c r="O11534"/>
      <c r="P11534"/>
      <c r="Q11534"/>
      <c r="R11534"/>
      <c r="S11534"/>
      <c r="T11534"/>
      <c r="U11534"/>
      <c r="V11534"/>
      <c r="W11534"/>
      <c r="X11534"/>
      <c r="Y11534"/>
      <c r="Z11534"/>
      <c r="AA11534"/>
      <c r="AB11534"/>
      <c r="AC11534"/>
      <c r="AD11534"/>
      <c r="AE11534"/>
      <c r="AF11534"/>
      <c r="AG11534"/>
      <c r="AH11534"/>
      <c r="AI11534"/>
      <c r="AJ11534"/>
      <c r="AK11534"/>
    </row>
    <row r="11535" spans="1:49">
      <c r="A11535"/>
      <c r="B11535"/>
      <c r="C11535"/>
      <c r="D11535"/>
      <c r="E11535"/>
      <c r="F11535"/>
      <c r="G11535"/>
      <c r="H11535"/>
      <c r="I11535"/>
      <c r="J11535"/>
      <c r="K11535"/>
      <c r="L11535"/>
      <c r="M11535"/>
      <c r="N11535"/>
      <c r="O11535"/>
      <c r="P11535"/>
      <c r="Q11535"/>
      <c r="R11535"/>
      <c r="S11535"/>
      <c r="T11535"/>
      <c r="U11535"/>
      <c r="V11535"/>
      <c r="W11535"/>
      <c r="X11535"/>
      <c r="Y11535"/>
      <c r="Z11535"/>
      <c r="AA11535"/>
      <c r="AB11535"/>
      <c r="AC11535"/>
      <c r="AD11535"/>
      <c r="AE11535"/>
      <c r="AF11535"/>
      <c r="AG11535"/>
      <c r="AH11535"/>
      <c r="AI11535"/>
      <c r="AJ11535"/>
      <c r="AK11535"/>
    </row>
    <row r="11536" spans="1:49">
      <c r="A11536"/>
      <c r="B11536"/>
      <c r="C11536"/>
      <c r="D11536"/>
      <c r="E11536"/>
      <c r="F11536"/>
      <c r="G11536"/>
      <c r="H11536"/>
      <c r="I11536"/>
      <c r="J11536"/>
      <c r="K11536"/>
      <c r="L11536"/>
      <c r="M11536"/>
      <c r="N11536"/>
      <c r="O11536"/>
      <c r="P11536"/>
      <c r="Q11536"/>
      <c r="R11536"/>
      <c r="S11536"/>
      <c r="T11536"/>
      <c r="U11536"/>
      <c r="V11536"/>
      <c r="W11536"/>
      <c r="X11536"/>
      <c r="Y11536"/>
      <c r="Z11536"/>
      <c r="AA11536"/>
      <c r="AB11536"/>
      <c r="AC11536"/>
      <c r="AD11536"/>
      <c r="AE11536"/>
      <c r="AF11536"/>
      <c r="AG11536"/>
      <c r="AH11536"/>
      <c r="AI11536"/>
      <c r="AJ11536"/>
      <c r="AK11536"/>
    </row>
    <row r="11537" spans="1:37">
      <c r="A11537"/>
      <c r="B11537"/>
      <c r="C11537"/>
      <c r="D11537"/>
      <c r="E11537"/>
      <c r="F11537"/>
      <c r="G11537"/>
      <c r="H11537"/>
      <c r="I11537"/>
      <c r="J11537"/>
      <c r="K11537"/>
      <c r="L11537"/>
      <c r="M11537"/>
      <c r="N11537"/>
      <c r="O11537"/>
      <c r="P11537"/>
      <c r="Q11537"/>
      <c r="R11537"/>
      <c r="S11537"/>
      <c r="T11537"/>
      <c r="U11537"/>
      <c r="V11537"/>
      <c r="W11537"/>
      <c r="X11537"/>
      <c r="Y11537"/>
      <c r="Z11537"/>
      <c r="AA11537"/>
      <c r="AB11537"/>
      <c r="AC11537"/>
      <c r="AD11537"/>
      <c r="AE11537"/>
      <c r="AF11537"/>
      <c r="AG11537"/>
      <c r="AH11537"/>
      <c r="AI11537"/>
      <c r="AJ11537"/>
      <c r="AK11537"/>
    </row>
    <row r="11538" spans="1:37">
      <c r="A11538"/>
      <c r="B11538"/>
      <c r="C11538"/>
      <c r="D11538"/>
      <c r="E11538"/>
      <c r="F11538"/>
      <c r="G11538"/>
      <c r="H11538"/>
      <c r="I11538"/>
      <c r="J11538"/>
      <c r="K11538"/>
      <c r="L11538"/>
      <c r="M11538"/>
      <c r="N11538"/>
      <c r="O11538"/>
      <c r="P11538"/>
      <c r="Q11538"/>
      <c r="R11538"/>
      <c r="S11538"/>
      <c r="T11538"/>
      <c r="U11538"/>
      <c r="V11538"/>
      <c r="W11538"/>
      <c r="X11538"/>
      <c r="Y11538"/>
      <c r="Z11538"/>
      <c r="AA11538"/>
      <c r="AB11538"/>
      <c r="AC11538"/>
      <c r="AD11538"/>
      <c r="AE11538"/>
      <c r="AF11538"/>
      <c r="AG11538"/>
      <c r="AH11538"/>
      <c r="AI11538"/>
      <c r="AJ11538"/>
      <c r="AK11538"/>
    </row>
    <row r="11539" spans="1:37">
      <c r="A11539"/>
      <c r="B11539"/>
      <c r="C11539"/>
      <c r="D11539"/>
      <c r="E11539"/>
      <c r="F11539"/>
      <c r="G11539"/>
      <c r="H11539"/>
      <c r="I11539"/>
      <c r="J11539"/>
      <c r="K11539"/>
      <c r="L11539"/>
      <c r="M11539"/>
      <c r="N11539"/>
      <c r="O11539"/>
      <c r="P11539"/>
      <c r="Q11539"/>
      <c r="R11539"/>
      <c r="S11539"/>
      <c r="T11539"/>
      <c r="U11539"/>
      <c r="V11539"/>
      <c r="W11539"/>
      <c r="X11539"/>
      <c r="Y11539"/>
      <c r="Z11539"/>
      <c r="AA11539"/>
      <c r="AB11539"/>
      <c r="AC11539"/>
      <c r="AD11539"/>
      <c r="AE11539"/>
      <c r="AF11539"/>
      <c r="AG11539"/>
      <c r="AH11539"/>
      <c r="AI11539"/>
      <c r="AJ11539"/>
      <c r="AK11539"/>
    </row>
    <row r="11540" spans="1:37">
      <c r="A11540"/>
      <c r="B11540"/>
      <c r="C11540"/>
      <c r="D11540"/>
      <c r="E11540"/>
      <c r="F11540"/>
      <c r="G11540"/>
      <c r="H11540"/>
      <c r="I11540"/>
      <c r="J11540"/>
      <c r="K11540"/>
      <c r="L11540"/>
      <c r="M11540"/>
      <c r="N11540"/>
      <c r="O11540"/>
      <c r="P11540"/>
      <c r="Q11540"/>
      <c r="R11540"/>
      <c r="S11540"/>
      <c r="T11540"/>
      <c r="U11540"/>
      <c r="V11540"/>
      <c r="W11540"/>
      <c r="X11540"/>
      <c r="Y11540"/>
      <c r="Z11540"/>
      <c r="AA11540"/>
      <c r="AB11540"/>
      <c r="AC11540"/>
      <c r="AD11540"/>
      <c r="AE11540"/>
      <c r="AF11540"/>
      <c r="AG11540"/>
      <c r="AH11540"/>
      <c r="AI11540"/>
      <c r="AJ11540"/>
      <c r="AK11540"/>
    </row>
    <row r="11541" spans="1:37">
      <c r="A11541"/>
      <c r="B11541"/>
      <c r="C11541"/>
      <c r="D11541"/>
      <c r="E11541"/>
      <c r="F11541"/>
      <c r="G11541"/>
      <c r="H11541"/>
      <c r="I11541"/>
      <c r="J11541"/>
      <c r="K11541"/>
      <c r="L11541"/>
      <c r="M11541"/>
      <c r="N11541"/>
      <c r="O11541"/>
      <c r="P11541"/>
      <c r="Q11541"/>
      <c r="R11541"/>
      <c r="S11541"/>
      <c r="T11541"/>
      <c r="U11541"/>
      <c r="V11541"/>
      <c r="W11541"/>
      <c r="X11541"/>
      <c r="Y11541"/>
      <c r="Z11541"/>
      <c r="AA11541"/>
      <c r="AB11541"/>
      <c r="AC11541"/>
      <c r="AD11541"/>
      <c r="AE11541"/>
      <c r="AF11541"/>
      <c r="AG11541"/>
      <c r="AH11541"/>
      <c r="AI11541"/>
      <c r="AJ11541"/>
      <c r="AK11541"/>
    </row>
    <row r="11542" spans="1:37">
      <c r="A11542"/>
      <c r="B11542"/>
      <c r="C11542"/>
      <c r="D11542"/>
      <c r="E11542"/>
      <c r="F11542"/>
      <c r="G11542"/>
      <c r="H11542"/>
      <c r="I11542"/>
      <c r="J11542"/>
      <c r="K11542"/>
      <c r="L11542"/>
      <c r="M11542"/>
      <c r="N11542"/>
      <c r="O11542"/>
      <c r="P11542"/>
      <c r="Q11542"/>
      <c r="R11542"/>
      <c r="S11542"/>
      <c r="T11542"/>
      <c r="U11542"/>
      <c r="V11542"/>
      <c r="W11542"/>
      <c r="X11542"/>
      <c r="Y11542"/>
      <c r="Z11542"/>
      <c r="AA11542"/>
      <c r="AB11542"/>
      <c r="AC11542"/>
      <c r="AD11542"/>
      <c r="AE11542"/>
      <c r="AF11542"/>
      <c r="AG11542"/>
      <c r="AH11542"/>
      <c r="AI11542"/>
      <c r="AJ11542"/>
      <c r="AK11542"/>
    </row>
    <row r="11543" spans="1:37">
      <c r="A11543"/>
      <c r="B11543"/>
      <c r="C11543"/>
      <c r="D11543"/>
      <c r="E11543"/>
      <c r="F11543"/>
      <c r="G11543"/>
      <c r="H11543"/>
      <c r="I11543"/>
      <c r="J11543"/>
      <c r="K11543"/>
      <c r="L11543"/>
      <c r="M11543"/>
      <c r="N11543"/>
      <c r="O11543"/>
      <c r="P11543"/>
      <c r="Q11543"/>
      <c r="R11543"/>
      <c r="S11543"/>
      <c r="T11543"/>
      <c r="U11543"/>
      <c r="V11543"/>
      <c r="W11543"/>
      <c r="X11543"/>
      <c r="Y11543"/>
      <c r="Z11543"/>
      <c r="AA11543"/>
      <c r="AB11543"/>
      <c r="AC11543"/>
      <c r="AD11543"/>
      <c r="AE11543"/>
      <c r="AF11543"/>
      <c r="AG11543"/>
      <c r="AH11543"/>
      <c r="AI11543"/>
      <c r="AJ11543"/>
      <c r="AK11543"/>
    </row>
    <row r="11544" spans="1:37">
      <c r="A11544"/>
      <c r="B11544"/>
      <c r="C11544"/>
      <c r="D11544"/>
      <c r="E11544"/>
      <c r="F11544"/>
      <c r="G11544"/>
      <c r="H11544"/>
      <c r="I11544"/>
      <c r="J11544"/>
      <c r="K11544"/>
      <c r="L11544"/>
      <c r="M11544"/>
      <c r="N11544"/>
      <c r="O11544"/>
      <c r="P11544"/>
      <c r="Q11544"/>
      <c r="R11544"/>
      <c r="S11544"/>
      <c r="T11544"/>
      <c r="U11544"/>
      <c r="V11544"/>
      <c r="W11544"/>
      <c r="X11544"/>
      <c r="Y11544"/>
      <c r="Z11544"/>
      <c r="AA11544"/>
      <c r="AB11544"/>
      <c r="AC11544"/>
      <c r="AD11544"/>
      <c r="AE11544"/>
      <c r="AF11544"/>
      <c r="AG11544"/>
      <c r="AH11544"/>
      <c r="AI11544"/>
      <c r="AJ11544"/>
      <c r="AK11544"/>
    </row>
    <row r="11545" spans="1:37">
      <c r="A11545"/>
      <c r="B11545"/>
      <c r="C11545"/>
      <c r="D11545"/>
      <c r="E11545"/>
      <c r="F11545"/>
      <c r="G11545"/>
      <c r="H11545"/>
      <c r="I11545"/>
      <c r="J11545"/>
      <c r="K11545"/>
      <c r="L11545"/>
      <c r="M11545"/>
      <c r="N11545"/>
      <c r="O11545"/>
      <c r="P11545"/>
      <c r="Q11545"/>
      <c r="R11545"/>
      <c r="S11545"/>
      <c r="T11545"/>
      <c r="U11545"/>
      <c r="V11545"/>
      <c r="W11545"/>
      <c r="X11545"/>
      <c r="Y11545"/>
      <c r="Z11545"/>
      <c r="AA11545"/>
      <c r="AB11545"/>
      <c r="AC11545"/>
      <c r="AD11545"/>
      <c r="AE11545"/>
      <c r="AF11545"/>
      <c r="AG11545"/>
      <c r="AH11545"/>
      <c r="AI11545"/>
      <c r="AJ11545"/>
      <c r="AK11545"/>
    </row>
    <row r="11546" spans="1:37">
      <c r="A11546"/>
      <c r="B11546"/>
      <c r="C11546"/>
      <c r="D11546"/>
      <c r="E11546"/>
      <c r="F11546"/>
      <c r="G11546"/>
      <c r="H11546"/>
      <c r="I11546"/>
      <c r="J11546"/>
      <c r="K11546"/>
      <c r="L11546"/>
      <c r="M11546"/>
      <c r="N11546"/>
      <c r="O11546"/>
      <c r="P11546"/>
      <c r="Q11546"/>
      <c r="R11546"/>
      <c r="S11546"/>
      <c r="T11546"/>
      <c r="U11546"/>
      <c r="V11546"/>
      <c r="W11546"/>
      <c r="X11546"/>
      <c r="Y11546"/>
      <c r="Z11546"/>
      <c r="AA11546"/>
      <c r="AB11546"/>
      <c r="AC11546"/>
      <c r="AD11546"/>
      <c r="AE11546"/>
      <c r="AF11546"/>
      <c r="AG11546"/>
      <c r="AH11546"/>
      <c r="AI11546"/>
      <c r="AJ11546"/>
      <c r="AK11546"/>
    </row>
    <row r="11547" spans="1:37">
      <c r="A11547"/>
      <c r="B11547"/>
      <c r="C11547"/>
      <c r="D11547"/>
      <c r="E11547"/>
      <c r="F11547"/>
      <c r="G11547"/>
      <c r="H11547"/>
      <c r="I11547"/>
      <c r="J11547"/>
      <c r="K11547"/>
      <c r="L11547"/>
      <c r="M11547"/>
      <c r="N11547"/>
      <c r="O11547"/>
      <c r="P11547"/>
      <c r="Q11547"/>
      <c r="R11547"/>
      <c r="S11547"/>
      <c r="T11547"/>
      <c r="U11547"/>
      <c r="V11547"/>
      <c r="W11547"/>
      <c r="X11547"/>
      <c r="Y11547"/>
      <c r="Z11547"/>
      <c r="AA11547"/>
      <c r="AB11547"/>
      <c r="AC11547"/>
      <c r="AD11547"/>
      <c r="AE11547"/>
      <c r="AF11547"/>
      <c r="AG11547"/>
      <c r="AH11547"/>
      <c r="AI11547"/>
      <c r="AJ11547"/>
      <c r="AK11547"/>
    </row>
    <row r="11548" spans="1:37">
      <c r="A11548"/>
      <c r="B11548"/>
      <c r="C11548"/>
      <c r="D11548"/>
      <c r="E11548"/>
      <c r="F11548"/>
      <c r="G11548"/>
      <c r="H11548"/>
      <c r="I11548"/>
      <c r="J11548"/>
      <c r="K11548"/>
      <c r="L11548"/>
      <c r="M11548"/>
      <c r="N11548"/>
      <c r="O11548"/>
      <c r="P11548"/>
      <c r="Q11548"/>
      <c r="R11548"/>
      <c r="S11548"/>
      <c r="T11548"/>
      <c r="U11548"/>
      <c r="V11548"/>
      <c r="W11548"/>
      <c r="X11548"/>
      <c r="Y11548"/>
      <c r="Z11548"/>
      <c r="AA11548"/>
      <c r="AB11548"/>
      <c r="AC11548"/>
      <c r="AD11548"/>
      <c r="AE11548"/>
      <c r="AF11548"/>
      <c r="AG11548"/>
      <c r="AH11548"/>
      <c r="AI11548"/>
      <c r="AJ11548"/>
      <c r="AK11548"/>
    </row>
    <row r="11549" spans="1:37">
      <c r="A11549"/>
      <c r="B11549"/>
      <c r="C11549"/>
      <c r="D11549"/>
      <c r="E11549"/>
      <c r="F11549"/>
      <c r="G11549"/>
      <c r="H11549"/>
      <c r="I11549"/>
      <c r="J11549"/>
      <c r="K11549"/>
      <c r="L11549"/>
      <c r="M11549"/>
      <c r="N11549"/>
      <c r="O11549"/>
      <c r="P11549"/>
      <c r="Q11549"/>
      <c r="R11549"/>
      <c r="S11549"/>
      <c r="T11549"/>
      <c r="U11549"/>
      <c r="V11549"/>
      <c r="W11549"/>
      <c r="X11549"/>
      <c r="Y11549"/>
      <c r="Z11549"/>
      <c r="AA11549"/>
      <c r="AB11549"/>
      <c r="AC11549"/>
      <c r="AD11549"/>
      <c r="AE11549"/>
      <c r="AF11549"/>
      <c r="AG11549"/>
      <c r="AH11549"/>
      <c r="AI11549"/>
      <c r="AJ11549"/>
      <c r="AK11549"/>
    </row>
    <row r="11550" spans="1:37">
      <c r="A11550"/>
      <c r="B11550"/>
      <c r="C11550"/>
      <c r="D11550"/>
      <c r="E11550"/>
      <c r="F11550"/>
      <c r="G11550"/>
      <c r="H11550"/>
      <c r="I11550"/>
      <c r="J11550"/>
      <c r="K11550"/>
      <c r="L11550"/>
      <c r="M11550"/>
      <c r="N11550"/>
      <c r="O11550"/>
      <c r="P11550"/>
      <c r="Q11550"/>
      <c r="R11550"/>
      <c r="S11550"/>
      <c r="T11550"/>
      <c r="U11550"/>
      <c r="V11550"/>
      <c r="W11550"/>
      <c r="X11550"/>
      <c r="Y11550"/>
      <c r="Z11550"/>
      <c r="AA11550"/>
      <c r="AB11550"/>
      <c r="AC11550"/>
      <c r="AD11550"/>
      <c r="AE11550"/>
      <c r="AF11550"/>
      <c r="AG11550"/>
      <c r="AH11550"/>
      <c r="AI11550"/>
      <c r="AJ11550"/>
      <c r="AK11550"/>
    </row>
    <row r="11551" spans="1:37">
      <c r="A11551"/>
      <c r="B11551"/>
      <c r="C11551"/>
      <c r="D11551"/>
      <c r="E11551"/>
      <c r="F11551"/>
      <c r="G11551"/>
      <c r="H11551"/>
      <c r="I11551"/>
      <c r="J11551"/>
      <c r="K11551"/>
      <c r="L11551"/>
      <c r="M11551"/>
      <c r="N11551"/>
      <c r="O11551"/>
      <c r="P11551"/>
      <c r="Q11551"/>
      <c r="R11551"/>
      <c r="S11551"/>
      <c r="T11551"/>
      <c r="U11551"/>
      <c r="V11551"/>
      <c r="W11551"/>
      <c r="X11551"/>
      <c r="Y11551"/>
      <c r="Z11551"/>
      <c r="AA11551"/>
      <c r="AB11551"/>
      <c r="AC11551"/>
      <c r="AD11551"/>
      <c r="AE11551"/>
      <c r="AF11551"/>
      <c r="AG11551"/>
      <c r="AH11551"/>
      <c r="AI11551"/>
      <c r="AJ11551"/>
      <c r="AK11551"/>
    </row>
    <row r="11561" spans="1:49">
      <c r="A11561"/>
      <c r="D11561"/>
      <c r="F11561"/>
      <c r="G11561" s="171"/>
      <c r="H11561"/>
      <c r="K11561"/>
      <c r="L11561"/>
    </row>
    <row r="11562" spans="1:49">
      <c r="A11562"/>
      <c r="B11562"/>
      <c r="F11562"/>
      <c r="G11562"/>
      <c r="H11562"/>
      <c r="K11562"/>
      <c r="L11562"/>
      <c r="N11562"/>
    </row>
    <row r="11563" spans="1:49">
      <c r="B11563"/>
      <c r="C11563"/>
      <c r="D11563"/>
      <c r="E11563"/>
      <c r="F11563"/>
      <c r="G11563"/>
      <c r="H11563"/>
      <c r="I11563"/>
      <c r="J11563"/>
      <c r="K11563"/>
      <c r="L11563"/>
      <c r="M11563"/>
      <c r="N11563"/>
      <c r="O11563"/>
      <c r="P11563"/>
      <c r="Q11563"/>
      <c r="R11563"/>
      <c r="S11563"/>
      <c r="T11563"/>
      <c r="U11563"/>
      <c r="V11563"/>
      <c r="W11563"/>
      <c r="X11563"/>
      <c r="Y11563"/>
      <c r="Z11563"/>
      <c r="AA11563"/>
      <c r="AB11563"/>
      <c r="AC11563"/>
      <c r="AD11563"/>
      <c r="AE11563"/>
      <c r="AF11563"/>
      <c r="AG11563"/>
      <c r="AH11563"/>
      <c r="AI11563"/>
      <c r="AJ11563"/>
      <c r="AK11563"/>
    </row>
    <row r="11564" spans="1:49">
      <c r="B11564"/>
      <c r="E11564"/>
      <c r="H11564"/>
      <c r="K11564"/>
      <c r="N11564"/>
      <c r="Q11564"/>
      <c r="T11564"/>
      <c r="W11564"/>
      <c r="Z11564"/>
      <c r="AC11564"/>
      <c r="AF11564"/>
      <c r="AI11564"/>
    </row>
    <row r="11565" spans="1:49">
      <c r="A11565"/>
      <c r="B11565"/>
      <c r="C11565"/>
      <c r="D11565"/>
      <c r="E11565"/>
      <c r="F11565"/>
      <c r="G11565"/>
      <c r="H11565"/>
      <c r="I11565"/>
      <c r="J11565"/>
      <c r="K11565"/>
      <c r="L11565"/>
      <c r="M11565"/>
      <c r="N11565"/>
      <c r="O11565"/>
      <c r="P11565"/>
      <c r="Q11565"/>
      <c r="R11565"/>
      <c r="S11565"/>
      <c r="T11565"/>
      <c r="U11565"/>
      <c r="V11565"/>
      <c r="W11565"/>
      <c r="X11565"/>
      <c r="Y11565"/>
      <c r="Z11565"/>
      <c r="AA11565"/>
      <c r="AB11565"/>
      <c r="AC11565"/>
      <c r="AD11565"/>
      <c r="AE11565"/>
      <c r="AF11565"/>
      <c r="AG11565"/>
      <c r="AH11565"/>
      <c r="AI11565"/>
      <c r="AJ11565"/>
      <c r="AK11565"/>
    </row>
    <row r="11566" spans="1:49">
      <c r="B11566" s="172"/>
      <c r="C11566" s="173"/>
      <c r="D11566" s="173"/>
      <c r="E11566" s="172"/>
      <c r="F11566" s="173"/>
      <c r="G11566" s="173"/>
      <c r="H11566" s="172"/>
      <c r="I11566" s="173"/>
      <c r="J11566" s="173"/>
      <c r="K11566" s="172"/>
      <c r="L11566" s="173"/>
      <c r="M11566" s="173"/>
      <c r="N11566" s="172"/>
      <c r="O11566" s="173"/>
      <c r="P11566" s="173"/>
      <c r="Q11566" s="172"/>
      <c r="R11566" s="173"/>
      <c r="S11566" s="173"/>
      <c r="T11566" s="172"/>
      <c r="U11566" s="173"/>
      <c r="V11566" s="173"/>
      <c r="W11566" s="172"/>
      <c r="X11566" s="173"/>
      <c r="Y11566" s="173"/>
      <c r="Z11566" s="172"/>
      <c r="AA11566" s="173"/>
      <c r="AB11566" s="173"/>
      <c r="AC11566" s="172"/>
      <c r="AD11566" s="173"/>
      <c r="AE11566" s="173"/>
      <c r="AF11566" s="172"/>
      <c r="AG11566" s="173"/>
      <c r="AH11566" s="173"/>
      <c r="AI11566" s="172"/>
      <c r="AJ11566" s="173"/>
      <c r="AK11566" s="173"/>
      <c r="AN11566" s="165" t="e">
        <f>1/($B11566*(1/$B11564)*(1/(5/7+2/7*$D11566))*$B11576/SUM($B11568:$B11591))</f>
        <v>#DIV/0!</v>
      </c>
      <c r="AO11566" s="165" t="e">
        <f>1/(B11566*(1/B11564)*(1/(5/7+2/7*D11566)))</f>
        <v>#DIV/0!</v>
      </c>
      <c r="AP11566" s="165"/>
      <c r="AR11566" s="170">
        <f>CHOOSE(AV$3,C11566,F11566,I11566,L11566,O11566,R11566,U11566,X11566,AA11566,AD11566,AG11566,AJ11566)</f>
        <v>0</v>
      </c>
      <c r="AS11566" s="166"/>
      <c r="AT11566" s="166"/>
      <c r="AV11566" s="116" t="e">
        <f>AN11566/AR11566</f>
        <v>#DIV/0!</v>
      </c>
      <c r="AW11566" s="167" t="e">
        <f>AO11566/AR11566</f>
        <v>#DIV/0!</v>
      </c>
    </row>
    <row r="11567" spans="1:49">
      <c r="A11567"/>
      <c r="B11567"/>
      <c r="C11567"/>
      <c r="D11567"/>
      <c r="E11567"/>
      <c r="F11567"/>
      <c r="G11567"/>
      <c r="H11567"/>
      <c r="I11567"/>
      <c r="J11567"/>
      <c r="K11567"/>
      <c r="L11567"/>
      <c r="M11567"/>
      <c r="N11567"/>
      <c r="O11567"/>
      <c r="P11567"/>
      <c r="Q11567"/>
      <c r="R11567"/>
      <c r="S11567"/>
      <c r="T11567"/>
      <c r="U11567"/>
      <c r="V11567"/>
      <c r="W11567"/>
      <c r="X11567"/>
      <c r="Y11567"/>
      <c r="Z11567"/>
      <c r="AA11567"/>
      <c r="AB11567"/>
      <c r="AC11567"/>
      <c r="AD11567"/>
      <c r="AE11567"/>
      <c r="AF11567"/>
      <c r="AG11567"/>
      <c r="AH11567"/>
      <c r="AI11567"/>
      <c r="AJ11567"/>
      <c r="AK11567"/>
    </row>
    <row r="11568" spans="1:49">
      <c r="A11568"/>
      <c r="B11568"/>
      <c r="C11568"/>
      <c r="D11568"/>
      <c r="E11568"/>
      <c r="F11568"/>
      <c r="G11568"/>
      <c r="H11568"/>
      <c r="I11568"/>
      <c r="J11568"/>
      <c r="K11568"/>
      <c r="L11568"/>
      <c r="M11568"/>
      <c r="N11568"/>
      <c r="O11568"/>
      <c r="P11568"/>
      <c r="Q11568"/>
      <c r="R11568"/>
      <c r="S11568"/>
      <c r="T11568"/>
      <c r="U11568"/>
      <c r="V11568"/>
      <c r="W11568"/>
      <c r="X11568"/>
      <c r="Y11568"/>
      <c r="Z11568"/>
      <c r="AA11568"/>
      <c r="AB11568"/>
      <c r="AC11568"/>
      <c r="AD11568"/>
      <c r="AE11568"/>
      <c r="AF11568"/>
      <c r="AG11568"/>
      <c r="AH11568"/>
      <c r="AI11568"/>
      <c r="AJ11568"/>
      <c r="AK11568"/>
    </row>
    <row r="11569" spans="1:37">
      <c r="A11569"/>
      <c r="B11569"/>
      <c r="C11569"/>
      <c r="D11569"/>
      <c r="E11569"/>
      <c r="F11569"/>
      <c r="G11569"/>
      <c r="H11569"/>
      <c r="I11569"/>
      <c r="J11569"/>
      <c r="K11569"/>
      <c r="L11569"/>
      <c r="M11569"/>
      <c r="N11569"/>
      <c r="O11569"/>
      <c r="P11569"/>
      <c r="Q11569"/>
      <c r="R11569"/>
      <c r="S11569"/>
      <c r="T11569"/>
      <c r="U11569"/>
      <c r="V11569"/>
      <c r="W11569"/>
      <c r="X11569"/>
      <c r="Y11569"/>
      <c r="Z11569"/>
      <c r="AA11569"/>
      <c r="AB11569"/>
      <c r="AC11569"/>
      <c r="AD11569"/>
      <c r="AE11569"/>
      <c r="AF11569"/>
      <c r="AG11569"/>
      <c r="AH11569"/>
      <c r="AI11569"/>
      <c r="AJ11569"/>
      <c r="AK11569"/>
    </row>
    <row r="11570" spans="1:37">
      <c r="A11570"/>
      <c r="B11570"/>
      <c r="C11570"/>
      <c r="D11570"/>
      <c r="E11570"/>
      <c r="F11570"/>
      <c r="G11570"/>
      <c r="H11570"/>
      <c r="I11570"/>
      <c r="J11570"/>
      <c r="K11570"/>
      <c r="L11570"/>
      <c r="M11570"/>
      <c r="N11570"/>
      <c r="O11570"/>
      <c r="P11570"/>
      <c r="Q11570"/>
      <c r="R11570"/>
      <c r="S11570"/>
      <c r="T11570"/>
      <c r="U11570"/>
      <c r="V11570"/>
      <c r="W11570"/>
      <c r="X11570"/>
      <c r="Y11570"/>
      <c r="Z11570"/>
      <c r="AA11570"/>
      <c r="AB11570"/>
      <c r="AC11570"/>
      <c r="AD11570"/>
      <c r="AE11570"/>
      <c r="AF11570"/>
      <c r="AG11570"/>
      <c r="AH11570"/>
      <c r="AI11570"/>
      <c r="AJ11570"/>
      <c r="AK11570"/>
    </row>
    <row r="11571" spans="1:37">
      <c r="A11571"/>
      <c r="B11571"/>
      <c r="C11571"/>
      <c r="D11571"/>
      <c r="E11571"/>
      <c r="F11571"/>
      <c r="G11571"/>
      <c r="H11571"/>
      <c r="I11571"/>
      <c r="J11571"/>
      <c r="K11571"/>
      <c r="L11571"/>
      <c r="M11571"/>
      <c r="N11571"/>
      <c r="O11571"/>
      <c r="P11571"/>
      <c r="Q11571"/>
      <c r="R11571"/>
      <c r="S11571"/>
      <c r="T11571"/>
      <c r="U11571"/>
      <c r="V11571"/>
      <c r="W11571"/>
      <c r="X11571"/>
      <c r="Y11571"/>
      <c r="Z11571"/>
      <c r="AA11571"/>
      <c r="AB11571"/>
      <c r="AC11571"/>
      <c r="AD11571"/>
      <c r="AE11571"/>
      <c r="AF11571"/>
      <c r="AG11571"/>
      <c r="AH11571"/>
      <c r="AI11571"/>
      <c r="AJ11571"/>
      <c r="AK11571"/>
    </row>
    <row r="11572" spans="1:37">
      <c r="A11572"/>
      <c r="B11572"/>
      <c r="C11572"/>
      <c r="D11572"/>
      <c r="E11572"/>
      <c r="F11572"/>
      <c r="G11572"/>
      <c r="H11572"/>
      <c r="I11572"/>
      <c r="J11572"/>
      <c r="K11572"/>
      <c r="L11572"/>
      <c r="M11572"/>
      <c r="N11572"/>
      <c r="O11572"/>
      <c r="P11572"/>
      <c r="Q11572"/>
      <c r="R11572"/>
      <c r="S11572"/>
      <c r="T11572"/>
      <c r="U11572"/>
      <c r="V11572"/>
      <c r="W11572"/>
      <c r="X11572"/>
      <c r="Y11572"/>
      <c r="Z11572"/>
      <c r="AA11572"/>
      <c r="AB11572"/>
      <c r="AC11572"/>
      <c r="AD11572"/>
      <c r="AE11572"/>
      <c r="AF11572"/>
      <c r="AG11572"/>
      <c r="AH11572"/>
      <c r="AI11572"/>
      <c r="AJ11572"/>
      <c r="AK11572"/>
    </row>
    <row r="11573" spans="1:37">
      <c r="A11573"/>
      <c r="B11573"/>
      <c r="C11573"/>
      <c r="D11573"/>
      <c r="E11573"/>
      <c r="F11573"/>
      <c r="G11573"/>
      <c r="H11573"/>
      <c r="I11573"/>
      <c r="J11573"/>
      <c r="K11573"/>
      <c r="L11573"/>
      <c r="M11573"/>
      <c r="N11573"/>
      <c r="O11573"/>
      <c r="P11573"/>
      <c r="Q11573"/>
      <c r="R11573"/>
      <c r="S11573"/>
      <c r="T11573"/>
      <c r="U11573"/>
      <c r="V11573"/>
      <c r="W11573"/>
      <c r="X11573"/>
      <c r="Y11573"/>
      <c r="Z11573"/>
      <c r="AA11573"/>
      <c r="AB11573"/>
      <c r="AC11573"/>
      <c r="AD11573"/>
      <c r="AE11573"/>
      <c r="AF11573"/>
      <c r="AG11573"/>
      <c r="AH11573"/>
      <c r="AI11573"/>
      <c r="AJ11573"/>
      <c r="AK11573"/>
    </row>
    <row r="11574" spans="1:37">
      <c r="A11574"/>
      <c r="B11574"/>
      <c r="C11574"/>
      <c r="D11574"/>
      <c r="E11574"/>
      <c r="F11574"/>
      <c r="G11574"/>
      <c r="H11574"/>
      <c r="I11574"/>
      <c r="J11574"/>
      <c r="K11574"/>
      <c r="L11574"/>
      <c r="M11574"/>
      <c r="N11574"/>
      <c r="O11574"/>
      <c r="P11574"/>
      <c r="Q11574"/>
      <c r="R11574"/>
      <c r="S11574"/>
      <c r="T11574"/>
      <c r="U11574"/>
      <c r="V11574"/>
      <c r="W11574"/>
      <c r="X11574"/>
      <c r="Y11574"/>
      <c r="Z11574"/>
      <c r="AA11574"/>
      <c r="AB11574"/>
      <c r="AC11574"/>
      <c r="AD11574"/>
      <c r="AE11574"/>
      <c r="AF11574"/>
      <c r="AG11574"/>
      <c r="AH11574"/>
      <c r="AI11574"/>
      <c r="AJ11574"/>
      <c r="AK11574"/>
    </row>
    <row r="11575" spans="1:37">
      <c r="A11575"/>
      <c r="B11575"/>
      <c r="C11575"/>
      <c r="D11575"/>
      <c r="E11575"/>
      <c r="F11575"/>
      <c r="G11575"/>
      <c r="H11575"/>
      <c r="I11575"/>
      <c r="J11575"/>
      <c r="K11575"/>
      <c r="L11575"/>
      <c r="M11575"/>
      <c r="N11575"/>
      <c r="O11575"/>
      <c r="P11575"/>
      <c r="Q11575"/>
      <c r="R11575"/>
      <c r="S11575"/>
      <c r="T11575"/>
      <c r="U11575"/>
      <c r="V11575"/>
      <c r="W11575"/>
      <c r="X11575"/>
      <c r="Y11575"/>
      <c r="Z11575"/>
      <c r="AA11575"/>
      <c r="AB11575"/>
      <c r="AC11575"/>
      <c r="AD11575"/>
      <c r="AE11575"/>
      <c r="AF11575"/>
      <c r="AG11575"/>
      <c r="AH11575"/>
      <c r="AI11575"/>
      <c r="AJ11575"/>
      <c r="AK11575"/>
    </row>
    <row r="11576" spans="1:37">
      <c r="A11576"/>
      <c r="B11576"/>
      <c r="C11576"/>
      <c r="D11576"/>
      <c r="E11576"/>
      <c r="F11576"/>
      <c r="G11576"/>
      <c r="H11576"/>
      <c r="I11576"/>
      <c r="J11576"/>
      <c r="K11576"/>
      <c r="L11576"/>
      <c r="M11576"/>
      <c r="N11576"/>
      <c r="O11576"/>
      <c r="P11576"/>
      <c r="Q11576"/>
      <c r="R11576"/>
      <c r="S11576"/>
      <c r="T11576"/>
      <c r="U11576"/>
      <c r="V11576"/>
      <c r="W11576"/>
      <c r="X11576"/>
      <c r="Y11576"/>
      <c r="Z11576"/>
      <c r="AA11576"/>
      <c r="AB11576"/>
      <c r="AC11576"/>
      <c r="AD11576"/>
      <c r="AE11576"/>
      <c r="AF11576"/>
      <c r="AG11576"/>
      <c r="AH11576"/>
      <c r="AI11576"/>
      <c r="AJ11576"/>
      <c r="AK11576"/>
    </row>
    <row r="11577" spans="1:37">
      <c r="A11577"/>
      <c r="B11577"/>
      <c r="C11577"/>
      <c r="D11577"/>
      <c r="E11577"/>
      <c r="F11577"/>
      <c r="G11577"/>
      <c r="H11577"/>
      <c r="I11577"/>
      <c r="J11577"/>
      <c r="K11577"/>
      <c r="L11577"/>
      <c r="M11577"/>
      <c r="N11577"/>
      <c r="O11577"/>
      <c r="P11577"/>
      <c r="Q11577"/>
      <c r="R11577"/>
      <c r="S11577"/>
      <c r="T11577"/>
      <c r="U11577"/>
      <c r="V11577"/>
      <c r="W11577"/>
      <c r="X11577"/>
      <c r="Y11577"/>
      <c r="Z11577"/>
      <c r="AA11577"/>
      <c r="AB11577"/>
      <c r="AC11577"/>
      <c r="AD11577"/>
      <c r="AE11577"/>
      <c r="AF11577"/>
      <c r="AG11577"/>
      <c r="AH11577"/>
      <c r="AI11577"/>
      <c r="AJ11577"/>
      <c r="AK11577"/>
    </row>
    <row r="11578" spans="1:37">
      <c r="A11578"/>
      <c r="B11578"/>
      <c r="C11578"/>
      <c r="D11578"/>
      <c r="E11578"/>
      <c r="F11578"/>
      <c r="G11578"/>
      <c r="H11578"/>
      <c r="I11578"/>
      <c r="J11578"/>
      <c r="K11578"/>
      <c r="L11578"/>
      <c r="M11578"/>
      <c r="N11578"/>
      <c r="O11578"/>
      <c r="P11578"/>
      <c r="Q11578"/>
      <c r="R11578"/>
      <c r="S11578"/>
      <c r="T11578"/>
      <c r="U11578"/>
      <c r="V11578"/>
      <c r="W11578"/>
      <c r="X11578"/>
      <c r="Y11578"/>
      <c r="Z11578"/>
      <c r="AA11578"/>
      <c r="AB11578"/>
      <c r="AC11578"/>
      <c r="AD11578"/>
      <c r="AE11578"/>
      <c r="AF11578"/>
      <c r="AG11578"/>
      <c r="AH11578"/>
      <c r="AI11578"/>
      <c r="AJ11578"/>
      <c r="AK11578"/>
    </row>
    <row r="11579" spans="1:37">
      <c r="A11579"/>
      <c r="B11579"/>
      <c r="C11579"/>
      <c r="D11579"/>
      <c r="E11579"/>
      <c r="F11579"/>
      <c r="G11579"/>
      <c r="H11579"/>
      <c r="I11579"/>
      <c r="J11579"/>
      <c r="K11579"/>
      <c r="L11579"/>
      <c r="M11579"/>
      <c r="N11579"/>
      <c r="O11579"/>
      <c r="P11579"/>
      <c r="Q11579"/>
      <c r="R11579"/>
      <c r="S11579"/>
      <c r="T11579"/>
      <c r="U11579"/>
      <c r="V11579"/>
      <c r="W11579"/>
      <c r="X11579"/>
      <c r="Y11579"/>
      <c r="Z11579"/>
      <c r="AA11579"/>
      <c r="AB11579"/>
      <c r="AC11579"/>
      <c r="AD11579"/>
      <c r="AE11579"/>
      <c r="AF11579"/>
      <c r="AG11579"/>
      <c r="AH11579"/>
      <c r="AI11579"/>
      <c r="AJ11579"/>
      <c r="AK11579"/>
    </row>
    <row r="11580" spans="1:37">
      <c r="A11580"/>
      <c r="B11580"/>
      <c r="C11580"/>
      <c r="D11580"/>
      <c r="E11580"/>
      <c r="F11580"/>
      <c r="G11580"/>
      <c r="H11580"/>
      <c r="I11580"/>
      <c r="J11580"/>
      <c r="K11580"/>
      <c r="L11580"/>
      <c r="M11580"/>
      <c r="N11580"/>
      <c r="O11580"/>
      <c r="P11580"/>
      <c r="Q11580"/>
      <c r="R11580"/>
      <c r="S11580"/>
      <c r="T11580"/>
      <c r="U11580"/>
      <c r="V11580"/>
      <c r="W11580"/>
      <c r="X11580"/>
      <c r="Y11580"/>
      <c r="Z11580"/>
      <c r="AA11580"/>
      <c r="AB11580"/>
      <c r="AC11580"/>
      <c r="AD11580"/>
      <c r="AE11580"/>
      <c r="AF11580"/>
      <c r="AG11580"/>
      <c r="AH11580"/>
      <c r="AI11580"/>
      <c r="AJ11580"/>
      <c r="AK11580"/>
    </row>
    <row r="11581" spans="1:37">
      <c r="A11581"/>
      <c r="B11581"/>
      <c r="C11581"/>
      <c r="D11581"/>
      <c r="E11581"/>
      <c r="F11581"/>
      <c r="G11581"/>
      <c r="H11581"/>
      <c r="I11581"/>
      <c r="J11581"/>
      <c r="K11581"/>
      <c r="L11581"/>
      <c r="M11581"/>
      <c r="N11581"/>
      <c r="O11581"/>
      <c r="P11581"/>
      <c r="Q11581"/>
      <c r="R11581"/>
      <c r="S11581"/>
      <c r="T11581"/>
      <c r="U11581"/>
      <c r="V11581"/>
      <c r="W11581"/>
      <c r="X11581"/>
      <c r="Y11581"/>
      <c r="Z11581"/>
      <c r="AA11581"/>
      <c r="AB11581"/>
      <c r="AC11581"/>
      <c r="AD11581"/>
      <c r="AE11581"/>
      <c r="AF11581"/>
      <c r="AG11581"/>
      <c r="AH11581"/>
      <c r="AI11581"/>
      <c r="AJ11581"/>
      <c r="AK11581"/>
    </row>
    <row r="11582" spans="1:37">
      <c r="A11582"/>
      <c r="B11582"/>
      <c r="C11582"/>
      <c r="D11582"/>
      <c r="E11582"/>
      <c r="F11582"/>
      <c r="G11582"/>
      <c r="H11582"/>
      <c r="I11582"/>
      <c r="J11582"/>
      <c r="K11582"/>
      <c r="L11582"/>
      <c r="M11582"/>
      <c r="N11582"/>
      <c r="O11582"/>
      <c r="P11582"/>
      <c r="Q11582"/>
      <c r="R11582"/>
      <c r="S11582"/>
      <c r="T11582"/>
      <c r="U11582"/>
      <c r="V11582"/>
      <c r="W11582"/>
      <c r="X11582"/>
      <c r="Y11582"/>
      <c r="Z11582"/>
      <c r="AA11582"/>
      <c r="AB11582"/>
      <c r="AC11582"/>
      <c r="AD11582"/>
      <c r="AE11582"/>
      <c r="AF11582"/>
      <c r="AG11582"/>
      <c r="AH11582"/>
      <c r="AI11582"/>
      <c r="AJ11582"/>
      <c r="AK11582"/>
    </row>
    <row r="11583" spans="1:37">
      <c r="A11583"/>
      <c r="B11583"/>
      <c r="C11583"/>
      <c r="D11583"/>
      <c r="E11583"/>
      <c r="F11583"/>
      <c r="G11583"/>
      <c r="H11583"/>
      <c r="I11583"/>
      <c r="J11583"/>
      <c r="K11583"/>
      <c r="L11583"/>
      <c r="M11583"/>
      <c r="N11583"/>
      <c r="O11583"/>
      <c r="P11583"/>
      <c r="Q11583"/>
      <c r="R11583"/>
      <c r="S11583"/>
      <c r="T11583"/>
      <c r="U11583"/>
      <c r="V11583"/>
      <c r="W11583"/>
      <c r="X11583"/>
      <c r="Y11583"/>
      <c r="Z11583"/>
      <c r="AA11583"/>
      <c r="AB11583"/>
      <c r="AC11583"/>
      <c r="AD11583"/>
      <c r="AE11583"/>
      <c r="AF11583"/>
      <c r="AG11583"/>
      <c r="AH11583"/>
      <c r="AI11583"/>
      <c r="AJ11583"/>
      <c r="AK11583"/>
    </row>
    <row r="11584" spans="1:37">
      <c r="A11584"/>
      <c r="B11584"/>
      <c r="C11584"/>
      <c r="D11584"/>
      <c r="E11584"/>
      <c r="F11584"/>
      <c r="G11584"/>
      <c r="H11584"/>
      <c r="I11584"/>
      <c r="J11584"/>
      <c r="K11584"/>
      <c r="L11584"/>
      <c r="M11584"/>
      <c r="N11584"/>
      <c r="O11584"/>
      <c r="P11584"/>
      <c r="Q11584"/>
      <c r="R11584"/>
      <c r="S11584"/>
      <c r="T11584"/>
      <c r="U11584"/>
      <c r="V11584"/>
      <c r="W11584"/>
      <c r="X11584"/>
      <c r="Y11584"/>
      <c r="Z11584"/>
      <c r="AA11584"/>
      <c r="AB11584"/>
      <c r="AC11584"/>
      <c r="AD11584"/>
      <c r="AE11584"/>
      <c r="AF11584"/>
      <c r="AG11584"/>
      <c r="AH11584"/>
      <c r="AI11584"/>
      <c r="AJ11584"/>
      <c r="AK11584"/>
    </row>
    <row r="11585" spans="1:37">
      <c r="A11585"/>
      <c r="B11585"/>
      <c r="C11585"/>
      <c r="D11585"/>
      <c r="E11585"/>
      <c r="F11585"/>
      <c r="G11585"/>
      <c r="H11585"/>
      <c r="I11585"/>
      <c r="J11585"/>
      <c r="K11585"/>
      <c r="L11585"/>
      <c r="M11585"/>
      <c r="N11585"/>
      <c r="O11585"/>
      <c r="P11585"/>
      <c r="Q11585"/>
      <c r="R11585"/>
      <c r="S11585"/>
      <c r="T11585"/>
      <c r="U11585"/>
      <c r="V11585"/>
      <c r="W11585"/>
      <c r="X11585"/>
      <c r="Y11585"/>
      <c r="Z11585"/>
      <c r="AA11585"/>
      <c r="AB11585"/>
      <c r="AC11585"/>
      <c r="AD11585"/>
      <c r="AE11585"/>
      <c r="AF11585"/>
      <c r="AG11585"/>
      <c r="AH11585"/>
      <c r="AI11585"/>
      <c r="AJ11585"/>
      <c r="AK11585"/>
    </row>
    <row r="11586" spans="1:37">
      <c r="A11586"/>
      <c r="B11586"/>
      <c r="C11586"/>
      <c r="D11586"/>
      <c r="E11586"/>
      <c r="F11586"/>
      <c r="G11586"/>
      <c r="H11586"/>
      <c r="I11586"/>
      <c r="J11586"/>
      <c r="K11586"/>
      <c r="L11586"/>
      <c r="M11586"/>
      <c r="N11586"/>
      <c r="O11586"/>
      <c r="P11586"/>
      <c r="Q11586"/>
      <c r="R11586"/>
      <c r="S11586"/>
      <c r="T11586"/>
      <c r="U11586"/>
      <c r="V11586"/>
      <c r="W11586"/>
      <c r="X11586"/>
      <c r="Y11586"/>
      <c r="Z11586"/>
      <c r="AA11586"/>
      <c r="AB11586"/>
      <c r="AC11586"/>
      <c r="AD11586"/>
      <c r="AE11586"/>
      <c r="AF11586"/>
      <c r="AG11586"/>
      <c r="AH11586"/>
      <c r="AI11586"/>
      <c r="AJ11586"/>
      <c r="AK11586"/>
    </row>
    <row r="11587" spans="1:37">
      <c r="A11587"/>
      <c r="B11587"/>
      <c r="C11587"/>
      <c r="D11587"/>
      <c r="E11587"/>
      <c r="F11587"/>
      <c r="G11587"/>
      <c r="H11587"/>
      <c r="I11587"/>
      <c r="J11587"/>
      <c r="K11587"/>
      <c r="L11587"/>
      <c r="M11587"/>
      <c r="N11587"/>
      <c r="O11587"/>
      <c r="P11587"/>
      <c r="Q11587"/>
      <c r="R11587"/>
      <c r="S11587"/>
      <c r="T11587"/>
      <c r="U11587"/>
      <c r="V11587"/>
      <c r="W11587"/>
      <c r="X11587"/>
      <c r="Y11587"/>
      <c r="Z11587"/>
      <c r="AA11587"/>
      <c r="AB11587"/>
      <c r="AC11587"/>
      <c r="AD11587"/>
      <c r="AE11587"/>
      <c r="AF11587"/>
      <c r="AG11587"/>
      <c r="AH11587"/>
      <c r="AI11587"/>
      <c r="AJ11587"/>
      <c r="AK11587"/>
    </row>
    <row r="11588" spans="1:37">
      <c r="A11588"/>
      <c r="B11588"/>
      <c r="C11588"/>
      <c r="D11588"/>
      <c r="E11588"/>
      <c r="F11588"/>
      <c r="G11588"/>
      <c r="H11588"/>
      <c r="I11588"/>
      <c r="J11588"/>
      <c r="K11588"/>
      <c r="L11588"/>
      <c r="M11588"/>
      <c r="N11588"/>
      <c r="O11588"/>
      <c r="P11588"/>
      <c r="Q11588"/>
      <c r="R11588"/>
      <c r="S11588"/>
      <c r="T11588"/>
      <c r="U11588"/>
      <c r="V11588"/>
      <c r="W11588"/>
      <c r="X11588"/>
      <c r="Y11588"/>
      <c r="Z11588"/>
      <c r="AA11588"/>
      <c r="AB11588"/>
      <c r="AC11588"/>
      <c r="AD11588"/>
      <c r="AE11588"/>
      <c r="AF11588"/>
      <c r="AG11588"/>
      <c r="AH11588"/>
      <c r="AI11588"/>
      <c r="AJ11588"/>
      <c r="AK11588"/>
    </row>
    <row r="11589" spans="1:37">
      <c r="A11589"/>
      <c r="B11589"/>
      <c r="C11589"/>
      <c r="D11589"/>
      <c r="E11589"/>
      <c r="F11589"/>
      <c r="G11589"/>
      <c r="H11589"/>
      <c r="I11589"/>
      <c r="J11589"/>
      <c r="K11589"/>
      <c r="L11589"/>
      <c r="M11589"/>
      <c r="N11589"/>
      <c r="O11589"/>
      <c r="P11589"/>
      <c r="Q11589"/>
      <c r="R11589"/>
      <c r="S11589"/>
      <c r="T11589"/>
      <c r="U11589"/>
      <c r="V11589"/>
      <c r="W11589"/>
      <c r="X11589"/>
      <c r="Y11589"/>
      <c r="Z11589"/>
      <c r="AA11589"/>
      <c r="AB11589"/>
      <c r="AC11589"/>
      <c r="AD11589"/>
      <c r="AE11589"/>
      <c r="AF11589"/>
      <c r="AG11589"/>
      <c r="AH11589"/>
      <c r="AI11589"/>
      <c r="AJ11589"/>
      <c r="AK11589"/>
    </row>
    <row r="11590" spans="1:37">
      <c r="A11590"/>
      <c r="B11590"/>
      <c r="C11590"/>
      <c r="D11590"/>
      <c r="E11590"/>
      <c r="F11590"/>
      <c r="G11590"/>
      <c r="H11590"/>
      <c r="I11590"/>
      <c r="J11590"/>
      <c r="K11590"/>
      <c r="L11590"/>
      <c r="M11590"/>
      <c r="N11590"/>
      <c r="O11590"/>
      <c r="P11590"/>
      <c r="Q11590"/>
      <c r="R11590"/>
      <c r="S11590"/>
      <c r="T11590"/>
      <c r="U11590"/>
      <c r="V11590"/>
      <c r="W11590"/>
      <c r="X11590"/>
      <c r="Y11590"/>
      <c r="Z11590"/>
      <c r="AA11590"/>
      <c r="AB11590"/>
      <c r="AC11590"/>
      <c r="AD11590"/>
      <c r="AE11590"/>
      <c r="AF11590"/>
      <c r="AG11590"/>
      <c r="AH11590"/>
      <c r="AI11590"/>
      <c r="AJ11590"/>
      <c r="AK11590"/>
    </row>
    <row r="11591" spans="1:37">
      <c r="A11591"/>
      <c r="B11591"/>
      <c r="C11591"/>
      <c r="D11591"/>
      <c r="E11591"/>
      <c r="F11591"/>
      <c r="G11591"/>
      <c r="H11591"/>
      <c r="I11591"/>
      <c r="J11591"/>
      <c r="K11591"/>
      <c r="L11591"/>
      <c r="M11591"/>
      <c r="N11591"/>
      <c r="O11591"/>
      <c r="P11591"/>
      <c r="Q11591"/>
      <c r="R11591"/>
      <c r="S11591"/>
      <c r="T11591"/>
      <c r="U11591"/>
      <c r="V11591"/>
      <c r="W11591"/>
      <c r="X11591"/>
      <c r="Y11591"/>
      <c r="Z11591"/>
      <c r="AA11591"/>
      <c r="AB11591"/>
      <c r="AC11591"/>
      <c r="AD11591"/>
      <c r="AE11591"/>
      <c r="AF11591"/>
      <c r="AG11591"/>
      <c r="AH11591"/>
      <c r="AI11591"/>
      <c r="AJ11591"/>
      <c r="AK11591"/>
    </row>
    <row r="11601" spans="1:49">
      <c r="A11601"/>
      <c r="D11601"/>
      <c r="F11601"/>
      <c r="G11601" s="171"/>
      <c r="H11601"/>
      <c r="K11601"/>
      <c r="L11601"/>
    </row>
    <row r="11602" spans="1:49">
      <c r="A11602"/>
      <c r="B11602"/>
      <c r="F11602"/>
      <c r="G11602"/>
      <c r="H11602"/>
      <c r="K11602"/>
      <c r="L11602"/>
      <c r="N11602"/>
    </row>
    <row r="11603" spans="1:49">
      <c r="B11603"/>
      <c r="C11603"/>
      <c r="D11603"/>
      <c r="E11603"/>
      <c r="F11603"/>
      <c r="G11603"/>
      <c r="H11603"/>
      <c r="I11603"/>
      <c r="J11603"/>
      <c r="K11603"/>
      <c r="L11603"/>
      <c r="M11603"/>
      <c r="N11603"/>
      <c r="O11603"/>
      <c r="P11603"/>
      <c r="Q11603"/>
      <c r="R11603"/>
      <c r="S11603"/>
      <c r="T11603"/>
      <c r="U11603"/>
      <c r="V11603"/>
      <c r="W11603"/>
      <c r="X11603"/>
      <c r="Y11603"/>
      <c r="Z11603"/>
      <c r="AA11603"/>
      <c r="AB11603"/>
      <c r="AC11603"/>
      <c r="AD11603"/>
      <c r="AE11603"/>
      <c r="AF11603"/>
      <c r="AG11603"/>
      <c r="AH11603"/>
      <c r="AI11603"/>
      <c r="AJ11603"/>
      <c r="AK11603"/>
    </row>
    <row r="11604" spans="1:49">
      <c r="B11604"/>
      <c r="E11604"/>
      <c r="H11604"/>
      <c r="K11604"/>
      <c r="N11604"/>
      <c r="Q11604"/>
      <c r="T11604"/>
      <c r="W11604"/>
      <c r="Z11604"/>
      <c r="AC11604"/>
      <c r="AF11604"/>
      <c r="AI11604"/>
    </row>
    <row r="11605" spans="1:49">
      <c r="A11605"/>
      <c r="B11605"/>
      <c r="C11605"/>
      <c r="D11605"/>
      <c r="E11605"/>
      <c r="F11605"/>
      <c r="G11605"/>
      <c r="H11605"/>
      <c r="I11605"/>
      <c r="J11605"/>
      <c r="K11605"/>
      <c r="L11605"/>
      <c r="M11605"/>
      <c r="N11605"/>
      <c r="O11605"/>
      <c r="P11605"/>
      <c r="Q11605"/>
      <c r="R11605"/>
      <c r="S11605"/>
      <c r="T11605"/>
      <c r="U11605"/>
      <c r="V11605"/>
      <c r="W11605"/>
      <c r="X11605"/>
      <c r="Y11605"/>
      <c r="Z11605"/>
      <c r="AA11605"/>
      <c r="AB11605"/>
      <c r="AC11605"/>
      <c r="AD11605"/>
      <c r="AE11605"/>
      <c r="AF11605"/>
      <c r="AG11605"/>
      <c r="AH11605"/>
      <c r="AI11605"/>
      <c r="AJ11605"/>
      <c r="AK11605"/>
    </row>
    <row r="11606" spans="1:49">
      <c r="B11606" s="172"/>
      <c r="C11606" s="173"/>
      <c r="D11606" s="173"/>
      <c r="E11606" s="172"/>
      <c r="F11606" s="173"/>
      <c r="G11606" s="173"/>
      <c r="H11606" s="172"/>
      <c r="I11606" s="173"/>
      <c r="J11606" s="173"/>
      <c r="K11606" s="172"/>
      <c r="L11606" s="173"/>
      <c r="M11606" s="173"/>
      <c r="N11606" s="172"/>
      <c r="O11606" s="173"/>
      <c r="P11606" s="173"/>
      <c r="Q11606" s="172"/>
      <c r="R11606" s="173"/>
      <c r="S11606" s="173"/>
      <c r="T11606" s="172"/>
      <c r="U11606" s="173"/>
      <c r="V11606" s="173"/>
      <c r="W11606" s="172"/>
      <c r="X11606" s="173"/>
      <c r="Y11606" s="173"/>
      <c r="Z11606" s="172"/>
      <c r="AA11606" s="173"/>
      <c r="AB11606" s="173"/>
      <c r="AC11606" s="172"/>
      <c r="AD11606" s="173"/>
      <c r="AE11606" s="173"/>
      <c r="AF11606" s="172"/>
      <c r="AG11606" s="173"/>
      <c r="AH11606" s="173"/>
      <c r="AI11606" s="172"/>
      <c r="AJ11606" s="173"/>
      <c r="AK11606" s="173"/>
      <c r="AN11606" s="165" t="e">
        <f>1/($B11606*(1/$B11604)*(1/(5/7+2/7*$D11606))*$B11616/SUM($B11608:$B11631))</f>
        <v>#DIV/0!</v>
      </c>
      <c r="AO11606" s="165" t="e">
        <f>1/(B11606*(1/B11604)*(1/(5/7+2/7*D11606)))</f>
        <v>#DIV/0!</v>
      </c>
      <c r="AP11606" s="165"/>
      <c r="AR11606" s="170">
        <f>CHOOSE(AV$3,C11606,F11606,I11606,L11606,O11606,R11606,U11606,X11606,AA11606,AD11606,AG11606,AJ11606)</f>
        <v>0</v>
      </c>
      <c r="AS11606" s="166"/>
      <c r="AT11606" s="166"/>
      <c r="AV11606" s="116" t="e">
        <f>AN11606/AR11606</f>
        <v>#DIV/0!</v>
      </c>
      <c r="AW11606" s="167" t="e">
        <f>AO11606/AR11606</f>
        <v>#DIV/0!</v>
      </c>
    </row>
    <row r="11607" spans="1:49">
      <c r="A11607"/>
      <c r="B11607"/>
      <c r="C11607"/>
      <c r="D11607"/>
      <c r="E11607"/>
      <c r="F11607"/>
      <c r="G11607"/>
      <c r="H11607"/>
      <c r="I11607"/>
      <c r="J11607"/>
      <c r="K11607"/>
      <c r="L11607"/>
      <c r="M11607"/>
      <c r="N11607"/>
      <c r="O11607"/>
      <c r="P11607"/>
      <c r="Q11607"/>
      <c r="R11607"/>
      <c r="S11607"/>
      <c r="T11607"/>
      <c r="U11607"/>
      <c r="V11607"/>
      <c r="W11607"/>
      <c r="X11607"/>
      <c r="Y11607"/>
      <c r="Z11607"/>
      <c r="AA11607"/>
      <c r="AB11607"/>
      <c r="AC11607"/>
      <c r="AD11607"/>
      <c r="AE11607"/>
      <c r="AF11607"/>
      <c r="AG11607"/>
      <c r="AH11607"/>
      <c r="AI11607"/>
      <c r="AJ11607"/>
      <c r="AK11607"/>
    </row>
    <row r="11608" spans="1:49">
      <c r="A11608"/>
      <c r="B11608"/>
      <c r="C11608"/>
      <c r="D11608"/>
      <c r="E11608"/>
      <c r="F11608"/>
      <c r="G11608"/>
      <c r="H11608"/>
      <c r="I11608"/>
      <c r="J11608"/>
      <c r="K11608"/>
      <c r="L11608"/>
      <c r="M11608"/>
      <c r="N11608"/>
      <c r="O11608"/>
      <c r="P11608"/>
      <c r="Q11608"/>
      <c r="R11608"/>
      <c r="S11608"/>
      <c r="T11608"/>
      <c r="U11608"/>
      <c r="V11608"/>
      <c r="W11608"/>
      <c r="X11608"/>
      <c r="Y11608"/>
      <c r="Z11608"/>
      <c r="AA11608"/>
      <c r="AB11608"/>
      <c r="AC11608"/>
      <c r="AD11608"/>
      <c r="AE11608"/>
      <c r="AF11608"/>
      <c r="AG11608"/>
      <c r="AH11608"/>
      <c r="AI11608"/>
      <c r="AJ11608"/>
      <c r="AK11608"/>
    </row>
    <row r="11609" spans="1:49">
      <c r="A11609"/>
      <c r="B11609"/>
      <c r="C11609"/>
      <c r="D11609"/>
      <c r="E11609"/>
      <c r="F11609"/>
      <c r="G11609"/>
      <c r="H11609"/>
      <c r="I11609"/>
      <c r="J11609"/>
      <c r="K11609"/>
      <c r="L11609"/>
      <c r="M11609"/>
      <c r="N11609"/>
      <c r="O11609"/>
      <c r="P11609"/>
      <c r="Q11609"/>
      <c r="R11609"/>
      <c r="S11609"/>
      <c r="T11609"/>
      <c r="U11609"/>
      <c r="V11609"/>
      <c r="W11609"/>
      <c r="X11609"/>
      <c r="Y11609"/>
      <c r="Z11609"/>
      <c r="AA11609"/>
      <c r="AB11609"/>
      <c r="AC11609"/>
      <c r="AD11609"/>
      <c r="AE11609"/>
      <c r="AF11609"/>
      <c r="AG11609"/>
      <c r="AH11609"/>
      <c r="AI11609"/>
      <c r="AJ11609"/>
      <c r="AK11609"/>
    </row>
    <row r="11610" spans="1:49">
      <c r="A11610"/>
      <c r="B11610"/>
      <c r="C11610"/>
      <c r="D11610"/>
      <c r="E11610"/>
      <c r="F11610"/>
      <c r="G11610"/>
      <c r="H11610"/>
      <c r="I11610"/>
      <c r="J11610"/>
      <c r="K11610"/>
      <c r="L11610"/>
      <c r="M11610"/>
      <c r="N11610"/>
      <c r="O11610"/>
      <c r="P11610"/>
      <c r="Q11610"/>
      <c r="R11610"/>
      <c r="S11610"/>
      <c r="T11610"/>
      <c r="U11610"/>
      <c r="V11610"/>
      <c r="W11610"/>
      <c r="X11610"/>
      <c r="Y11610"/>
      <c r="Z11610"/>
      <c r="AA11610"/>
      <c r="AB11610"/>
      <c r="AC11610"/>
      <c r="AD11610"/>
      <c r="AE11610"/>
      <c r="AF11610"/>
      <c r="AG11610"/>
      <c r="AH11610"/>
      <c r="AI11610"/>
      <c r="AJ11610"/>
      <c r="AK11610"/>
    </row>
    <row r="11611" spans="1:49">
      <c r="A11611"/>
      <c r="B11611"/>
      <c r="C11611"/>
      <c r="D11611"/>
      <c r="E11611"/>
      <c r="F11611"/>
      <c r="G11611"/>
      <c r="H11611"/>
      <c r="I11611"/>
      <c r="J11611"/>
      <c r="K11611"/>
      <c r="L11611"/>
      <c r="M11611"/>
      <c r="N11611"/>
      <c r="O11611"/>
      <c r="P11611"/>
      <c r="Q11611"/>
      <c r="R11611"/>
      <c r="S11611"/>
      <c r="T11611"/>
      <c r="U11611"/>
      <c r="V11611"/>
      <c r="W11611"/>
      <c r="X11611"/>
      <c r="Y11611"/>
      <c r="Z11611"/>
      <c r="AA11611"/>
      <c r="AB11611"/>
      <c r="AC11611"/>
      <c r="AD11611"/>
      <c r="AE11611"/>
      <c r="AF11611"/>
      <c r="AG11611"/>
      <c r="AH11611"/>
      <c r="AI11611"/>
      <c r="AJ11611"/>
      <c r="AK11611"/>
    </row>
    <row r="11612" spans="1:49">
      <c r="A11612"/>
      <c r="B11612"/>
      <c r="C11612"/>
      <c r="D11612"/>
      <c r="E11612"/>
      <c r="F11612"/>
      <c r="G11612"/>
      <c r="H11612"/>
      <c r="I11612"/>
      <c r="J11612"/>
      <c r="K11612"/>
      <c r="L11612"/>
      <c r="M11612"/>
      <c r="N11612"/>
      <c r="O11612"/>
      <c r="P11612"/>
      <c r="Q11612"/>
      <c r="R11612"/>
      <c r="S11612"/>
      <c r="T11612"/>
      <c r="U11612"/>
      <c r="V11612"/>
      <c r="W11612"/>
      <c r="X11612"/>
      <c r="Y11612"/>
      <c r="Z11612"/>
      <c r="AA11612"/>
      <c r="AB11612"/>
      <c r="AC11612"/>
      <c r="AD11612"/>
      <c r="AE11612"/>
      <c r="AF11612"/>
      <c r="AG11612"/>
      <c r="AH11612"/>
      <c r="AI11612"/>
      <c r="AJ11612"/>
      <c r="AK11612"/>
    </row>
    <row r="11613" spans="1:49">
      <c r="A11613"/>
      <c r="B11613"/>
      <c r="C11613"/>
      <c r="D11613"/>
      <c r="E11613"/>
      <c r="F11613"/>
      <c r="G11613"/>
      <c r="H11613"/>
      <c r="I11613"/>
      <c r="J11613"/>
      <c r="K11613"/>
      <c r="L11613"/>
      <c r="M11613"/>
      <c r="N11613"/>
      <c r="O11613"/>
      <c r="P11613"/>
      <c r="Q11613"/>
      <c r="R11613"/>
      <c r="S11613"/>
      <c r="T11613"/>
      <c r="U11613"/>
      <c r="V11613"/>
      <c r="W11613"/>
      <c r="X11613"/>
      <c r="Y11613"/>
      <c r="Z11613"/>
      <c r="AA11613"/>
      <c r="AB11613"/>
      <c r="AC11613"/>
      <c r="AD11613"/>
      <c r="AE11613"/>
      <c r="AF11613"/>
      <c r="AG11613"/>
      <c r="AH11613"/>
      <c r="AI11613"/>
      <c r="AJ11613"/>
      <c r="AK11613"/>
    </row>
    <row r="11614" spans="1:49">
      <c r="A11614"/>
      <c r="B11614"/>
      <c r="C11614"/>
      <c r="D11614"/>
      <c r="E11614"/>
      <c r="F11614"/>
      <c r="G11614"/>
      <c r="H11614"/>
      <c r="I11614"/>
      <c r="J11614"/>
      <c r="K11614"/>
      <c r="L11614"/>
      <c r="M11614"/>
      <c r="N11614"/>
      <c r="O11614"/>
      <c r="P11614"/>
      <c r="Q11614"/>
      <c r="R11614"/>
      <c r="S11614"/>
      <c r="T11614"/>
      <c r="U11614"/>
      <c r="V11614"/>
      <c r="W11614"/>
      <c r="X11614"/>
      <c r="Y11614"/>
      <c r="Z11614"/>
      <c r="AA11614"/>
      <c r="AB11614"/>
      <c r="AC11614"/>
      <c r="AD11614"/>
      <c r="AE11614"/>
      <c r="AF11614"/>
      <c r="AG11614"/>
      <c r="AH11614"/>
      <c r="AI11614"/>
      <c r="AJ11614"/>
      <c r="AK11614"/>
    </row>
    <row r="11615" spans="1:49">
      <c r="A11615"/>
      <c r="B11615"/>
      <c r="C11615"/>
      <c r="D11615"/>
      <c r="E11615"/>
      <c r="F11615"/>
      <c r="G11615"/>
      <c r="H11615"/>
      <c r="I11615"/>
      <c r="J11615"/>
      <c r="K11615"/>
      <c r="L11615"/>
      <c r="M11615"/>
      <c r="N11615"/>
      <c r="O11615"/>
      <c r="P11615"/>
      <c r="Q11615"/>
      <c r="R11615"/>
      <c r="S11615"/>
      <c r="T11615"/>
      <c r="U11615"/>
      <c r="V11615"/>
      <c r="W11615"/>
      <c r="X11615"/>
      <c r="Y11615"/>
      <c r="Z11615"/>
      <c r="AA11615"/>
      <c r="AB11615"/>
      <c r="AC11615"/>
      <c r="AD11615"/>
      <c r="AE11615"/>
      <c r="AF11615"/>
      <c r="AG11615"/>
      <c r="AH11615"/>
      <c r="AI11615"/>
      <c r="AJ11615"/>
      <c r="AK11615"/>
    </row>
    <row r="11616" spans="1:49">
      <c r="A11616"/>
      <c r="B11616"/>
      <c r="C11616"/>
      <c r="D11616"/>
      <c r="E11616"/>
      <c r="F11616"/>
      <c r="G11616"/>
      <c r="H11616"/>
      <c r="I11616"/>
      <c r="J11616"/>
      <c r="K11616"/>
      <c r="L11616"/>
      <c r="M11616"/>
      <c r="N11616"/>
      <c r="O11616"/>
      <c r="P11616"/>
      <c r="Q11616"/>
      <c r="R11616"/>
      <c r="S11616"/>
      <c r="T11616"/>
      <c r="U11616"/>
      <c r="V11616"/>
      <c r="W11616"/>
      <c r="X11616"/>
      <c r="Y11616"/>
      <c r="Z11616"/>
      <c r="AA11616"/>
      <c r="AB11616"/>
      <c r="AC11616"/>
      <c r="AD11616"/>
      <c r="AE11616"/>
      <c r="AF11616"/>
      <c r="AG11616"/>
      <c r="AH11616"/>
      <c r="AI11616"/>
      <c r="AJ11616"/>
      <c r="AK11616"/>
    </row>
    <row r="11617" spans="1:37">
      <c r="A11617"/>
      <c r="B11617"/>
      <c r="C11617"/>
      <c r="D11617"/>
      <c r="E11617"/>
      <c r="F11617"/>
      <c r="G11617"/>
      <c r="H11617"/>
      <c r="I11617"/>
      <c r="J11617"/>
      <c r="K11617"/>
      <c r="L11617"/>
      <c r="M11617"/>
      <c r="N11617"/>
      <c r="O11617"/>
      <c r="P11617"/>
      <c r="Q11617"/>
      <c r="R11617"/>
      <c r="S11617"/>
      <c r="T11617"/>
      <c r="U11617"/>
      <c r="V11617"/>
      <c r="W11617"/>
      <c r="X11617"/>
      <c r="Y11617"/>
      <c r="Z11617"/>
      <c r="AA11617"/>
      <c r="AB11617"/>
      <c r="AC11617"/>
      <c r="AD11617"/>
      <c r="AE11617"/>
      <c r="AF11617"/>
      <c r="AG11617"/>
      <c r="AH11617"/>
      <c r="AI11617"/>
      <c r="AJ11617"/>
      <c r="AK11617"/>
    </row>
    <row r="11618" spans="1:37">
      <c r="A11618"/>
      <c r="B11618"/>
      <c r="C11618"/>
      <c r="D11618"/>
      <c r="E11618"/>
      <c r="F11618"/>
      <c r="G11618"/>
      <c r="H11618"/>
      <c r="I11618"/>
      <c r="J11618"/>
      <c r="K11618"/>
      <c r="L11618"/>
      <c r="M11618"/>
      <c r="N11618"/>
      <c r="O11618"/>
      <c r="P11618"/>
      <c r="Q11618"/>
      <c r="R11618"/>
      <c r="S11618"/>
      <c r="T11618"/>
      <c r="U11618"/>
      <c r="V11618"/>
      <c r="W11618"/>
      <c r="X11618"/>
      <c r="Y11618"/>
      <c r="Z11618"/>
      <c r="AA11618"/>
      <c r="AB11618"/>
      <c r="AC11618"/>
      <c r="AD11618"/>
      <c r="AE11618"/>
      <c r="AF11618"/>
      <c r="AG11618"/>
      <c r="AH11618"/>
      <c r="AI11618"/>
      <c r="AJ11618"/>
      <c r="AK11618"/>
    </row>
    <row r="11619" spans="1:37">
      <c r="A11619"/>
      <c r="B11619"/>
      <c r="C11619"/>
      <c r="D11619"/>
      <c r="E11619"/>
      <c r="F11619"/>
      <c r="G11619"/>
      <c r="H11619"/>
      <c r="I11619"/>
      <c r="J11619"/>
      <c r="K11619"/>
      <c r="L11619"/>
      <c r="M11619"/>
      <c r="N11619"/>
      <c r="O11619"/>
      <c r="P11619"/>
      <c r="Q11619"/>
      <c r="R11619"/>
      <c r="S11619"/>
      <c r="T11619"/>
      <c r="U11619"/>
      <c r="V11619"/>
      <c r="W11619"/>
      <c r="X11619"/>
      <c r="Y11619"/>
      <c r="Z11619"/>
      <c r="AA11619"/>
      <c r="AB11619"/>
      <c r="AC11619"/>
      <c r="AD11619"/>
      <c r="AE11619"/>
      <c r="AF11619"/>
      <c r="AG11619"/>
      <c r="AH11619"/>
      <c r="AI11619"/>
      <c r="AJ11619"/>
      <c r="AK11619"/>
    </row>
    <row r="11620" spans="1:37">
      <c r="A11620"/>
      <c r="B11620"/>
      <c r="C11620"/>
      <c r="D11620"/>
      <c r="E11620"/>
      <c r="F11620"/>
      <c r="G11620"/>
      <c r="H11620"/>
      <c r="I11620"/>
      <c r="J11620"/>
      <c r="K11620"/>
      <c r="L11620"/>
      <c r="M11620"/>
      <c r="N11620"/>
      <c r="O11620"/>
      <c r="P11620"/>
      <c r="Q11620"/>
      <c r="R11620"/>
      <c r="S11620"/>
      <c r="T11620"/>
      <c r="U11620"/>
      <c r="V11620"/>
      <c r="W11620"/>
      <c r="X11620"/>
      <c r="Y11620"/>
      <c r="Z11620"/>
      <c r="AA11620"/>
      <c r="AB11620"/>
      <c r="AC11620"/>
      <c r="AD11620"/>
      <c r="AE11620"/>
      <c r="AF11620"/>
      <c r="AG11620"/>
      <c r="AH11620"/>
      <c r="AI11620"/>
      <c r="AJ11620"/>
      <c r="AK11620"/>
    </row>
    <row r="11621" spans="1:37">
      <c r="A11621"/>
      <c r="B11621"/>
      <c r="C11621"/>
      <c r="D11621"/>
      <c r="E11621"/>
      <c r="F11621"/>
      <c r="G11621"/>
      <c r="H11621"/>
      <c r="I11621"/>
      <c r="J11621"/>
      <c r="K11621"/>
      <c r="L11621"/>
      <c r="M11621"/>
      <c r="N11621"/>
      <c r="O11621"/>
      <c r="P11621"/>
      <c r="Q11621"/>
      <c r="R11621"/>
      <c r="S11621"/>
      <c r="T11621"/>
      <c r="U11621"/>
      <c r="V11621"/>
      <c r="W11621"/>
      <c r="X11621"/>
      <c r="Y11621"/>
      <c r="Z11621"/>
      <c r="AA11621"/>
      <c r="AB11621"/>
      <c r="AC11621"/>
      <c r="AD11621"/>
      <c r="AE11621"/>
      <c r="AF11621"/>
      <c r="AG11621"/>
      <c r="AH11621"/>
      <c r="AI11621"/>
      <c r="AJ11621"/>
      <c r="AK11621"/>
    </row>
    <row r="11622" spans="1:37">
      <c r="A11622"/>
      <c r="B11622"/>
      <c r="C11622"/>
      <c r="D11622"/>
      <c r="E11622"/>
      <c r="F11622"/>
      <c r="G11622"/>
      <c r="H11622"/>
      <c r="I11622"/>
      <c r="J11622"/>
      <c r="K11622"/>
      <c r="L11622"/>
      <c r="M11622"/>
      <c r="N11622"/>
      <c r="O11622"/>
      <c r="P11622"/>
      <c r="Q11622"/>
      <c r="R11622"/>
      <c r="S11622"/>
      <c r="T11622"/>
      <c r="U11622"/>
      <c r="V11622"/>
      <c r="W11622"/>
      <c r="X11622"/>
      <c r="Y11622"/>
      <c r="Z11622"/>
      <c r="AA11622"/>
      <c r="AB11622"/>
      <c r="AC11622"/>
      <c r="AD11622"/>
      <c r="AE11622"/>
      <c r="AF11622"/>
      <c r="AG11622"/>
      <c r="AH11622"/>
      <c r="AI11622"/>
      <c r="AJ11622"/>
      <c r="AK11622"/>
    </row>
    <row r="11623" spans="1:37">
      <c r="A11623"/>
      <c r="B11623"/>
      <c r="C11623"/>
      <c r="D11623"/>
      <c r="E11623"/>
      <c r="F11623"/>
      <c r="G11623"/>
      <c r="H11623"/>
      <c r="I11623"/>
      <c r="J11623"/>
      <c r="K11623"/>
      <c r="L11623"/>
      <c r="M11623"/>
      <c r="N11623"/>
      <c r="O11623"/>
      <c r="P11623"/>
      <c r="Q11623"/>
      <c r="R11623"/>
      <c r="S11623"/>
      <c r="T11623"/>
      <c r="U11623"/>
      <c r="V11623"/>
      <c r="W11623"/>
      <c r="X11623"/>
      <c r="Y11623"/>
      <c r="Z11623"/>
      <c r="AA11623"/>
      <c r="AB11623"/>
      <c r="AC11623"/>
      <c r="AD11623"/>
      <c r="AE11623"/>
      <c r="AF11623"/>
      <c r="AG11623"/>
      <c r="AH11623"/>
      <c r="AI11623"/>
      <c r="AJ11623"/>
      <c r="AK11623"/>
    </row>
    <row r="11624" spans="1:37">
      <c r="A11624"/>
      <c r="B11624"/>
      <c r="C11624"/>
      <c r="D11624"/>
      <c r="E11624"/>
      <c r="F11624"/>
      <c r="G11624"/>
      <c r="H11624"/>
      <c r="I11624"/>
      <c r="J11624"/>
      <c r="K11624"/>
      <c r="L11624"/>
      <c r="M11624"/>
      <c r="N11624"/>
      <c r="O11624"/>
      <c r="P11624"/>
      <c r="Q11624"/>
      <c r="R11624"/>
      <c r="S11624"/>
      <c r="T11624"/>
      <c r="U11624"/>
      <c r="V11624"/>
      <c r="W11624"/>
      <c r="X11624"/>
      <c r="Y11624"/>
      <c r="Z11624"/>
      <c r="AA11624"/>
      <c r="AB11624"/>
      <c r="AC11624"/>
      <c r="AD11624"/>
      <c r="AE11624"/>
      <c r="AF11624"/>
      <c r="AG11624"/>
      <c r="AH11624"/>
      <c r="AI11624"/>
      <c r="AJ11624"/>
      <c r="AK11624"/>
    </row>
    <row r="11625" spans="1:37">
      <c r="A11625"/>
      <c r="B11625"/>
      <c r="C11625"/>
      <c r="D11625"/>
      <c r="E11625"/>
      <c r="F11625"/>
      <c r="G11625"/>
      <c r="H11625"/>
      <c r="I11625"/>
      <c r="J11625"/>
      <c r="K11625"/>
      <c r="L11625"/>
      <c r="M11625"/>
      <c r="N11625"/>
      <c r="O11625"/>
      <c r="P11625"/>
      <c r="Q11625"/>
      <c r="R11625"/>
      <c r="S11625"/>
      <c r="T11625"/>
      <c r="U11625"/>
      <c r="V11625"/>
      <c r="W11625"/>
      <c r="X11625"/>
      <c r="Y11625"/>
      <c r="Z11625"/>
      <c r="AA11625"/>
      <c r="AB11625"/>
      <c r="AC11625"/>
      <c r="AD11625"/>
      <c r="AE11625"/>
      <c r="AF11625"/>
      <c r="AG11625"/>
      <c r="AH11625"/>
      <c r="AI11625"/>
      <c r="AJ11625"/>
      <c r="AK11625"/>
    </row>
    <row r="11626" spans="1:37">
      <c r="A11626"/>
      <c r="B11626"/>
      <c r="C11626"/>
      <c r="D11626"/>
      <c r="E11626"/>
      <c r="F11626"/>
      <c r="G11626"/>
      <c r="H11626"/>
      <c r="I11626"/>
      <c r="J11626"/>
      <c r="K11626"/>
      <c r="L11626"/>
      <c r="M11626"/>
      <c r="N11626"/>
      <c r="O11626"/>
      <c r="P11626"/>
      <c r="Q11626"/>
      <c r="R11626"/>
      <c r="S11626"/>
      <c r="T11626"/>
      <c r="U11626"/>
      <c r="V11626"/>
      <c r="W11626"/>
      <c r="X11626"/>
      <c r="Y11626"/>
      <c r="Z11626"/>
      <c r="AA11626"/>
      <c r="AB11626"/>
      <c r="AC11626"/>
      <c r="AD11626"/>
      <c r="AE11626"/>
      <c r="AF11626"/>
      <c r="AG11626"/>
      <c r="AH11626"/>
      <c r="AI11626"/>
      <c r="AJ11626"/>
      <c r="AK11626"/>
    </row>
    <row r="11627" spans="1:37">
      <c r="A11627"/>
      <c r="B11627"/>
      <c r="C11627"/>
      <c r="D11627"/>
      <c r="E11627"/>
      <c r="F11627"/>
      <c r="G11627"/>
      <c r="H11627"/>
      <c r="I11627"/>
      <c r="J11627"/>
      <c r="K11627"/>
      <c r="L11627"/>
      <c r="M11627"/>
      <c r="N11627"/>
      <c r="O11627"/>
      <c r="P11627"/>
      <c r="Q11627"/>
      <c r="R11627"/>
      <c r="S11627"/>
      <c r="T11627"/>
      <c r="U11627"/>
      <c r="V11627"/>
      <c r="W11627"/>
      <c r="X11627"/>
      <c r="Y11627"/>
      <c r="Z11627"/>
      <c r="AA11627"/>
      <c r="AB11627"/>
      <c r="AC11627"/>
      <c r="AD11627"/>
      <c r="AE11627"/>
      <c r="AF11627"/>
      <c r="AG11627"/>
      <c r="AH11627"/>
      <c r="AI11627"/>
      <c r="AJ11627"/>
      <c r="AK11627"/>
    </row>
    <row r="11628" spans="1:37">
      <c r="A11628"/>
      <c r="B11628"/>
      <c r="C11628"/>
      <c r="D11628"/>
      <c r="E11628"/>
      <c r="F11628"/>
      <c r="G11628"/>
      <c r="H11628"/>
      <c r="I11628"/>
      <c r="J11628"/>
      <c r="K11628"/>
      <c r="L11628"/>
      <c r="M11628"/>
      <c r="N11628"/>
      <c r="O11628"/>
      <c r="P11628"/>
      <c r="Q11628"/>
      <c r="R11628"/>
      <c r="S11628"/>
      <c r="T11628"/>
      <c r="U11628"/>
      <c r="V11628"/>
      <c r="W11628"/>
      <c r="X11628"/>
      <c r="Y11628"/>
      <c r="Z11628"/>
      <c r="AA11628"/>
      <c r="AB11628"/>
      <c r="AC11628"/>
      <c r="AD11628"/>
      <c r="AE11628"/>
      <c r="AF11628"/>
      <c r="AG11628"/>
      <c r="AH11628"/>
      <c r="AI11628"/>
      <c r="AJ11628"/>
      <c r="AK11628"/>
    </row>
    <row r="11629" spans="1:37">
      <c r="A11629"/>
      <c r="B11629"/>
      <c r="C11629"/>
      <c r="D11629"/>
      <c r="E11629"/>
      <c r="F11629"/>
      <c r="G11629"/>
      <c r="H11629"/>
      <c r="I11629"/>
      <c r="J11629"/>
      <c r="K11629"/>
      <c r="L11629"/>
      <c r="M11629"/>
      <c r="N11629"/>
      <c r="O11629"/>
      <c r="P11629"/>
      <c r="Q11629"/>
      <c r="R11629"/>
      <c r="S11629"/>
      <c r="T11629"/>
      <c r="U11629"/>
      <c r="V11629"/>
      <c r="W11629"/>
      <c r="X11629"/>
      <c r="Y11629"/>
      <c r="Z11629"/>
      <c r="AA11629"/>
      <c r="AB11629"/>
      <c r="AC11629"/>
      <c r="AD11629"/>
      <c r="AE11629"/>
      <c r="AF11629"/>
      <c r="AG11629"/>
      <c r="AH11629"/>
      <c r="AI11629"/>
      <c r="AJ11629"/>
      <c r="AK11629"/>
    </row>
    <row r="11630" spans="1:37">
      <c r="A11630"/>
      <c r="B11630"/>
      <c r="C11630"/>
      <c r="D11630"/>
      <c r="E11630"/>
      <c r="F11630"/>
      <c r="G11630"/>
      <c r="H11630"/>
      <c r="I11630"/>
      <c r="J11630"/>
      <c r="K11630"/>
      <c r="L11630"/>
      <c r="M11630"/>
      <c r="N11630"/>
      <c r="O11630"/>
      <c r="P11630"/>
      <c r="Q11630"/>
      <c r="R11630"/>
      <c r="S11630"/>
      <c r="T11630"/>
      <c r="U11630"/>
      <c r="V11630"/>
      <c r="W11630"/>
      <c r="X11630"/>
      <c r="Y11630"/>
      <c r="Z11630"/>
      <c r="AA11630"/>
      <c r="AB11630"/>
      <c r="AC11630"/>
      <c r="AD11630"/>
      <c r="AE11630"/>
      <c r="AF11630"/>
      <c r="AG11630"/>
      <c r="AH11630"/>
      <c r="AI11630"/>
      <c r="AJ11630"/>
      <c r="AK11630"/>
    </row>
    <row r="11631" spans="1:37">
      <c r="A11631"/>
      <c r="B11631"/>
      <c r="C11631"/>
      <c r="D11631"/>
      <c r="E11631"/>
      <c r="F11631"/>
      <c r="G11631"/>
      <c r="H11631"/>
      <c r="I11631"/>
      <c r="J11631"/>
      <c r="K11631"/>
      <c r="L11631"/>
      <c r="M11631"/>
      <c r="N11631"/>
      <c r="O11631"/>
      <c r="P11631"/>
      <c r="Q11631"/>
      <c r="R11631"/>
      <c r="S11631"/>
      <c r="T11631"/>
      <c r="U11631"/>
      <c r="V11631"/>
      <c r="W11631"/>
      <c r="X11631"/>
      <c r="Y11631"/>
      <c r="Z11631"/>
      <c r="AA11631"/>
      <c r="AB11631"/>
      <c r="AC11631"/>
      <c r="AD11631"/>
      <c r="AE11631"/>
      <c r="AF11631"/>
      <c r="AG11631"/>
      <c r="AH11631"/>
      <c r="AI11631"/>
      <c r="AJ11631"/>
      <c r="AK11631"/>
    </row>
    <row r="11641" spans="1:49">
      <c r="A11641"/>
      <c r="D11641"/>
      <c r="F11641"/>
      <c r="G11641" s="171"/>
      <c r="H11641"/>
      <c r="K11641"/>
      <c r="L11641"/>
    </row>
    <row r="11642" spans="1:49">
      <c r="A11642"/>
      <c r="B11642"/>
      <c r="F11642"/>
      <c r="G11642"/>
      <c r="H11642"/>
      <c r="K11642"/>
      <c r="L11642"/>
      <c r="N11642"/>
    </row>
    <row r="11643" spans="1:49">
      <c r="B11643"/>
      <c r="C11643"/>
      <c r="D11643"/>
      <c r="E11643"/>
      <c r="F11643"/>
      <c r="G11643"/>
      <c r="H11643"/>
      <c r="I11643"/>
      <c r="J11643"/>
      <c r="K11643"/>
      <c r="L11643"/>
      <c r="M11643"/>
      <c r="N11643"/>
      <c r="O11643"/>
      <c r="P11643"/>
      <c r="Q11643"/>
      <c r="R11643"/>
      <c r="S11643"/>
      <c r="T11643"/>
      <c r="U11643"/>
      <c r="V11643"/>
      <c r="W11643"/>
      <c r="X11643"/>
      <c r="Y11643"/>
      <c r="Z11643"/>
      <c r="AA11643"/>
      <c r="AB11643"/>
      <c r="AC11643"/>
      <c r="AD11643"/>
      <c r="AE11643"/>
      <c r="AF11643"/>
      <c r="AG11643"/>
      <c r="AH11643"/>
      <c r="AI11643"/>
      <c r="AJ11643"/>
      <c r="AK11643"/>
    </row>
    <row r="11644" spans="1:49">
      <c r="B11644"/>
      <c r="E11644"/>
      <c r="H11644"/>
      <c r="K11644"/>
      <c r="N11644"/>
      <c r="Q11644"/>
      <c r="T11644"/>
      <c r="W11644"/>
      <c r="Z11644"/>
      <c r="AC11644"/>
      <c r="AF11644"/>
      <c r="AI11644"/>
    </row>
    <row r="11645" spans="1:49">
      <c r="A11645"/>
      <c r="B11645"/>
      <c r="C11645"/>
      <c r="D11645"/>
      <c r="E11645"/>
      <c r="F11645"/>
      <c r="G11645"/>
      <c r="H11645"/>
      <c r="I11645"/>
      <c r="J11645"/>
      <c r="K11645"/>
      <c r="L11645"/>
      <c r="M11645"/>
      <c r="N11645"/>
      <c r="O11645"/>
      <c r="P11645"/>
      <c r="Q11645"/>
      <c r="R11645"/>
      <c r="S11645"/>
      <c r="T11645"/>
      <c r="U11645"/>
      <c r="V11645"/>
      <c r="W11645"/>
      <c r="X11645"/>
      <c r="Y11645"/>
      <c r="Z11645"/>
      <c r="AA11645"/>
      <c r="AB11645"/>
      <c r="AC11645"/>
      <c r="AD11645"/>
      <c r="AE11645"/>
      <c r="AF11645"/>
      <c r="AG11645"/>
      <c r="AH11645"/>
      <c r="AI11645"/>
      <c r="AJ11645"/>
      <c r="AK11645"/>
    </row>
    <row r="11646" spans="1:49">
      <c r="B11646" s="172"/>
      <c r="C11646" s="173"/>
      <c r="D11646" s="173"/>
      <c r="E11646" s="172"/>
      <c r="F11646" s="173"/>
      <c r="G11646" s="173"/>
      <c r="H11646" s="172"/>
      <c r="I11646" s="173"/>
      <c r="J11646" s="173"/>
      <c r="K11646" s="172"/>
      <c r="L11646" s="173"/>
      <c r="M11646" s="173"/>
      <c r="N11646" s="172"/>
      <c r="O11646" s="173"/>
      <c r="P11646" s="173"/>
      <c r="Q11646" s="172"/>
      <c r="R11646" s="173"/>
      <c r="S11646" s="173"/>
      <c r="T11646" s="172"/>
      <c r="U11646" s="173"/>
      <c r="V11646" s="173"/>
      <c r="W11646" s="172"/>
      <c r="X11646" s="173"/>
      <c r="Y11646" s="173"/>
      <c r="Z11646" s="172"/>
      <c r="AA11646" s="173"/>
      <c r="AB11646" s="173"/>
      <c r="AC11646" s="172"/>
      <c r="AD11646" s="173"/>
      <c r="AE11646" s="173"/>
      <c r="AF11646" s="172"/>
      <c r="AG11646" s="173"/>
      <c r="AH11646" s="173"/>
      <c r="AI11646" s="172"/>
      <c r="AJ11646" s="173"/>
      <c r="AK11646" s="173"/>
      <c r="AN11646" s="165" t="e">
        <f>1/($B11646*(1/$B11644)*(1/(5/7+2/7*$D11646))*$B11656/SUM($B11648:$B11671))</f>
        <v>#DIV/0!</v>
      </c>
      <c r="AO11646" s="165" t="e">
        <f>1/(B11646*(1/B11644)*(1/(5/7+2/7*D11646)))</f>
        <v>#DIV/0!</v>
      </c>
      <c r="AP11646" s="165"/>
      <c r="AR11646" s="170">
        <f>CHOOSE(AV$3,C11646,F11646,I11646,L11646,O11646,R11646,U11646,X11646,AA11646,AD11646,AG11646,AJ11646)</f>
        <v>0</v>
      </c>
      <c r="AS11646" s="166"/>
      <c r="AT11646" s="166"/>
      <c r="AV11646" s="116" t="e">
        <f>AN11646/AR11646</f>
        <v>#DIV/0!</v>
      </c>
      <c r="AW11646" s="167" t="e">
        <f>AO11646/AR11646</f>
        <v>#DIV/0!</v>
      </c>
    </row>
    <row r="11647" spans="1:49">
      <c r="A11647"/>
      <c r="B11647"/>
      <c r="C11647"/>
      <c r="D11647"/>
      <c r="E11647"/>
      <c r="F11647"/>
      <c r="G11647"/>
      <c r="H11647"/>
      <c r="I11647"/>
      <c r="J11647"/>
      <c r="K11647"/>
      <c r="L11647"/>
      <c r="M11647"/>
      <c r="N11647"/>
      <c r="O11647"/>
      <c r="P11647"/>
      <c r="Q11647"/>
      <c r="R11647"/>
      <c r="S11647"/>
      <c r="T11647"/>
      <c r="U11647"/>
      <c r="V11647"/>
      <c r="W11647"/>
      <c r="X11647"/>
      <c r="Y11647"/>
      <c r="Z11647"/>
      <c r="AA11647"/>
      <c r="AB11647"/>
      <c r="AC11647"/>
      <c r="AD11647"/>
      <c r="AE11647"/>
      <c r="AF11647"/>
      <c r="AG11647"/>
      <c r="AH11647"/>
      <c r="AI11647"/>
      <c r="AJ11647"/>
      <c r="AK11647"/>
    </row>
    <row r="11648" spans="1:49">
      <c r="A11648"/>
      <c r="B11648"/>
      <c r="C11648"/>
      <c r="D11648"/>
      <c r="E11648"/>
      <c r="F11648"/>
      <c r="G11648"/>
      <c r="H11648"/>
      <c r="I11648"/>
      <c r="J11648"/>
      <c r="K11648"/>
      <c r="L11648"/>
      <c r="M11648"/>
      <c r="N11648"/>
      <c r="O11648"/>
      <c r="P11648"/>
      <c r="Q11648"/>
      <c r="R11648"/>
      <c r="S11648"/>
      <c r="T11648"/>
      <c r="U11648"/>
      <c r="V11648"/>
      <c r="W11648"/>
      <c r="X11648"/>
      <c r="Y11648"/>
      <c r="Z11648"/>
      <c r="AA11648"/>
      <c r="AB11648"/>
      <c r="AC11648"/>
      <c r="AD11648"/>
      <c r="AE11648"/>
      <c r="AF11648"/>
      <c r="AG11648"/>
      <c r="AH11648"/>
      <c r="AI11648"/>
      <c r="AJ11648"/>
      <c r="AK11648"/>
    </row>
    <row r="11649" spans="1:37">
      <c r="A11649"/>
      <c r="B11649"/>
      <c r="C11649"/>
      <c r="D11649"/>
      <c r="E11649"/>
      <c r="F11649"/>
      <c r="G11649"/>
      <c r="H11649"/>
      <c r="I11649"/>
      <c r="J11649"/>
      <c r="K11649"/>
      <c r="L11649"/>
      <c r="M11649"/>
      <c r="N11649"/>
      <c r="O11649"/>
      <c r="P11649"/>
      <c r="Q11649"/>
      <c r="R11649"/>
      <c r="S11649"/>
      <c r="T11649"/>
      <c r="U11649"/>
      <c r="V11649"/>
      <c r="W11649"/>
      <c r="X11649"/>
      <c r="Y11649"/>
      <c r="Z11649"/>
      <c r="AA11649"/>
      <c r="AB11649"/>
      <c r="AC11649"/>
      <c r="AD11649"/>
      <c r="AE11649"/>
      <c r="AF11649"/>
      <c r="AG11649"/>
      <c r="AH11649"/>
      <c r="AI11649"/>
      <c r="AJ11649"/>
      <c r="AK11649"/>
    </row>
    <row r="11650" spans="1:37">
      <c r="A11650"/>
      <c r="B11650"/>
      <c r="C11650"/>
      <c r="D11650"/>
      <c r="E11650"/>
      <c r="F11650"/>
      <c r="G11650"/>
      <c r="H11650"/>
      <c r="I11650"/>
      <c r="J11650"/>
      <c r="K11650"/>
      <c r="L11650"/>
      <c r="M11650"/>
      <c r="N11650"/>
      <c r="O11650"/>
      <c r="P11650"/>
      <c r="Q11650"/>
      <c r="R11650"/>
      <c r="S11650"/>
      <c r="T11650"/>
      <c r="U11650"/>
      <c r="V11650"/>
      <c r="W11650"/>
      <c r="X11650"/>
      <c r="Y11650"/>
      <c r="Z11650"/>
      <c r="AA11650"/>
      <c r="AB11650"/>
      <c r="AC11650"/>
      <c r="AD11650"/>
      <c r="AE11650"/>
      <c r="AF11650"/>
      <c r="AG11650"/>
      <c r="AH11650"/>
      <c r="AI11650"/>
      <c r="AJ11650"/>
      <c r="AK11650"/>
    </row>
    <row r="11651" spans="1:37">
      <c r="A11651"/>
      <c r="B11651"/>
      <c r="C11651"/>
      <c r="D11651"/>
      <c r="E11651"/>
      <c r="F11651"/>
      <c r="G11651"/>
      <c r="H11651"/>
      <c r="I11651"/>
      <c r="J11651"/>
      <c r="K11651"/>
      <c r="L11651"/>
      <c r="M11651"/>
      <c r="N11651"/>
      <c r="O11651"/>
      <c r="P11651"/>
      <c r="Q11651"/>
      <c r="R11651"/>
      <c r="S11651"/>
      <c r="T11651"/>
      <c r="U11651"/>
      <c r="V11651"/>
      <c r="W11651"/>
      <c r="X11651"/>
      <c r="Y11651"/>
      <c r="Z11651"/>
      <c r="AA11651"/>
      <c r="AB11651"/>
      <c r="AC11651"/>
      <c r="AD11651"/>
      <c r="AE11651"/>
      <c r="AF11651"/>
      <c r="AG11651"/>
      <c r="AH11651"/>
      <c r="AI11651"/>
      <c r="AJ11651"/>
      <c r="AK11651"/>
    </row>
    <row r="11652" spans="1:37">
      <c r="A11652"/>
      <c r="B11652"/>
      <c r="C11652"/>
      <c r="D11652"/>
      <c r="E11652"/>
      <c r="F11652"/>
      <c r="G11652"/>
      <c r="H11652"/>
      <c r="I11652"/>
      <c r="J11652"/>
      <c r="K11652"/>
      <c r="L11652"/>
      <c r="M11652"/>
      <c r="N11652"/>
      <c r="O11652"/>
      <c r="P11652"/>
      <c r="Q11652"/>
      <c r="R11652"/>
      <c r="S11652"/>
      <c r="T11652"/>
      <c r="U11652"/>
      <c r="V11652"/>
      <c r="W11652"/>
      <c r="X11652"/>
      <c r="Y11652"/>
      <c r="Z11652"/>
      <c r="AA11652"/>
      <c r="AB11652"/>
      <c r="AC11652"/>
      <c r="AD11652"/>
      <c r="AE11652"/>
      <c r="AF11652"/>
      <c r="AG11652"/>
      <c r="AH11652"/>
      <c r="AI11652"/>
      <c r="AJ11652"/>
      <c r="AK11652"/>
    </row>
    <row r="11653" spans="1:37">
      <c r="A11653"/>
      <c r="B11653"/>
      <c r="C11653"/>
      <c r="D11653"/>
      <c r="E11653"/>
      <c r="F11653"/>
      <c r="G11653"/>
      <c r="H11653"/>
      <c r="I11653"/>
      <c r="J11653"/>
      <c r="K11653"/>
      <c r="L11653"/>
      <c r="M11653"/>
      <c r="N11653"/>
      <c r="O11653"/>
      <c r="P11653"/>
      <c r="Q11653"/>
      <c r="R11653"/>
      <c r="S11653"/>
      <c r="T11653"/>
      <c r="U11653"/>
      <c r="V11653"/>
      <c r="W11653"/>
      <c r="X11653"/>
      <c r="Y11653"/>
      <c r="Z11653"/>
      <c r="AA11653"/>
      <c r="AB11653"/>
      <c r="AC11653"/>
      <c r="AD11653"/>
      <c r="AE11653"/>
      <c r="AF11653"/>
      <c r="AG11653"/>
      <c r="AH11653"/>
      <c r="AI11653"/>
      <c r="AJ11653"/>
      <c r="AK11653"/>
    </row>
    <row r="11654" spans="1:37">
      <c r="A11654"/>
      <c r="B11654"/>
      <c r="C11654"/>
      <c r="D11654"/>
      <c r="E11654"/>
      <c r="F11654"/>
      <c r="G11654"/>
      <c r="H11654"/>
      <c r="I11654"/>
      <c r="J11654"/>
      <c r="K11654"/>
      <c r="L11654"/>
      <c r="M11654"/>
      <c r="N11654"/>
      <c r="O11654"/>
      <c r="P11654"/>
      <c r="Q11654"/>
      <c r="R11654"/>
      <c r="S11654"/>
      <c r="T11654"/>
      <c r="U11654"/>
      <c r="V11654"/>
      <c r="W11654"/>
      <c r="X11654"/>
      <c r="Y11654"/>
      <c r="Z11654"/>
      <c r="AA11654"/>
      <c r="AB11654"/>
      <c r="AC11654"/>
      <c r="AD11654"/>
      <c r="AE11654"/>
      <c r="AF11654"/>
      <c r="AG11654"/>
      <c r="AH11654"/>
      <c r="AI11654"/>
      <c r="AJ11654"/>
      <c r="AK11654"/>
    </row>
    <row r="11655" spans="1:37">
      <c r="A11655"/>
      <c r="B11655"/>
      <c r="C11655"/>
      <c r="D11655"/>
      <c r="E11655"/>
      <c r="F11655"/>
      <c r="G11655"/>
      <c r="H11655"/>
      <c r="I11655"/>
      <c r="J11655"/>
      <c r="K11655"/>
      <c r="L11655"/>
      <c r="M11655"/>
      <c r="N11655"/>
      <c r="O11655"/>
      <c r="P11655"/>
      <c r="Q11655"/>
      <c r="R11655"/>
      <c r="S11655"/>
      <c r="T11655"/>
      <c r="U11655"/>
      <c r="V11655"/>
      <c r="W11655"/>
      <c r="X11655"/>
      <c r="Y11655"/>
      <c r="Z11655"/>
      <c r="AA11655"/>
      <c r="AB11655"/>
      <c r="AC11655"/>
      <c r="AD11655"/>
      <c r="AE11655"/>
      <c r="AF11655"/>
      <c r="AG11655"/>
      <c r="AH11655"/>
      <c r="AI11655"/>
      <c r="AJ11655"/>
      <c r="AK11655"/>
    </row>
    <row r="11656" spans="1:37">
      <c r="A11656"/>
      <c r="B11656"/>
      <c r="C11656"/>
      <c r="D11656"/>
      <c r="E11656"/>
      <c r="F11656"/>
      <c r="G11656"/>
      <c r="H11656"/>
      <c r="I11656"/>
      <c r="J11656"/>
      <c r="K11656"/>
      <c r="L11656"/>
      <c r="M11656"/>
      <c r="N11656"/>
      <c r="O11656"/>
      <c r="P11656"/>
      <c r="Q11656"/>
      <c r="R11656"/>
      <c r="S11656"/>
      <c r="T11656"/>
      <c r="U11656"/>
      <c r="V11656"/>
      <c r="W11656"/>
      <c r="X11656"/>
      <c r="Y11656"/>
      <c r="Z11656"/>
      <c r="AA11656"/>
      <c r="AB11656"/>
      <c r="AC11656"/>
      <c r="AD11656"/>
      <c r="AE11656"/>
      <c r="AF11656"/>
      <c r="AG11656"/>
      <c r="AH11656"/>
      <c r="AI11656"/>
      <c r="AJ11656"/>
      <c r="AK11656"/>
    </row>
    <row r="11657" spans="1:37">
      <c r="A11657"/>
      <c r="B11657"/>
      <c r="C11657"/>
      <c r="D11657"/>
      <c r="E11657"/>
      <c r="F11657"/>
      <c r="G11657"/>
      <c r="H11657"/>
      <c r="I11657"/>
      <c r="J11657"/>
      <c r="K11657"/>
      <c r="L11657"/>
      <c r="M11657"/>
      <c r="N11657"/>
      <c r="O11657"/>
      <c r="P11657"/>
      <c r="Q11657"/>
      <c r="R11657"/>
      <c r="S11657"/>
      <c r="T11657"/>
      <c r="U11657"/>
      <c r="V11657"/>
      <c r="W11657"/>
      <c r="X11657"/>
      <c r="Y11657"/>
      <c r="Z11657"/>
      <c r="AA11657"/>
      <c r="AB11657"/>
      <c r="AC11657"/>
      <c r="AD11657"/>
      <c r="AE11657"/>
      <c r="AF11657"/>
      <c r="AG11657"/>
      <c r="AH11657"/>
      <c r="AI11657"/>
      <c r="AJ11657"/>
      <c r="AK11657"/>
    </row>
    <row r="11658" spans="1:37">
      <c r="A11658"/>
      <c r="B11658"/>
      <c r="C11658"/>
      <c r="D11658"/>
      <c r="E11658"/>
      <c r="F11658"/>
      <c r="G11658"/>
      <c r="H11658"/>
      <c r="I11658"/>
      <c r="J11658"/>
      <c r="K11658"/>
      <c r="L11658"/>
      <c r="M11658"/>
      <c r="N11658"/>
      <c r="O11658"/>
      <c r="P11658"/>
      <c r="Q11658"/>
      <c r="R11658"/>
      <c r="S11658"/>
      <c r="T11658"/>
      <c r="U11658"/>
      <c r="V11658"/>
      <c r="W11658"/>
      <c r="X11658"/>
      <c r="Y11658"/>
      <c r="Z11658"/>
      <c r="AA11658"/>
      <c r="AB11658"/>
      <c r="AC11658"/>
      <c r="AD11658"/>
      <c r="AE11658"/>
      <c r="AF11658"/>
      <c r="AG11658"/>
      <c r="AH11658"/>
      <c r="AI11658"/>
      <c r="AJ11658"/>
      <c r="AK11658"/>
    </row>
    <row r="11659" spans="1:37">
      <c r="A11659"/>
      <c r="B11659"/>
      <c r="C11659"/>
      <c r="D11659"/>
      <c r="E11659"/>
      <c r="F11659"/>
      <c r="G11659"/>
      <c r="H11659"/>
      <c r="I11659"/>
      <c r="J11659"/>
      <c r="K11659"/>
      <c r="L11659"/>
      <c r="M11659"/>
      <c r="N11659"/>
      <c r="O11659"/>
      <c r="P11659"/>
      <c r="Q11659"/>
      <c r="R11659"/>
      <c r="S11659"/>
      <c r="T11659"/>
      <c r="U11659"/>
      <c r="V11659"/>
      <c r="W11659"/>
      <c r="X11659"/>
      <c r="Y11659"/>
      <c r="Z11659"/>
      <c r="AA11659"/>
      <c r="AB11659"/>
      <c r="AC11659"/>
      <c r="AD11659"/>
      <c r="AE11659"/>
      <c r="AF11659"/>
      <c r="AG11659"/>
      <c r="AH11659"/>
      <c r="AI11659"/>
      <c r="AJ11659"/>
      <c r="AK11659"/>
    </row>
    <row r="11660" spans="1:37">
      <c r="A11660"/>
      <c r="B11660"/>
      <c r="C11660"/>
      <c r="D11660"/>
      <c r="E11660"/>
      <c r="F11660"/>
      <c r="G11660"/>
      <c r="H11660"/>
      <c r="I11660"/>
      <c r="J11660"/>
      <c r="K11660"/>
      <c r="L11660"/>
      <c r="M11660"/>
      <c r="N11660"/>
      <c r="O11660"/>
      <c r="P11660"/>
      <c r="Q11660"/>
      <c r="R11660"/>
      <c r="S11660"/>
      <c r="T11660"/>
      <c r="U11660"/>
      <c r="V11660"/>
      <c r="W11660"/>
      <c r="X11660"/>
      <c r="Y11660"/>
      <c r="Z11660"/>
      <c r="AA11660"/>
      <c r="AB11660"/>
      <c r="AC11660"/>
      <c r="AD11660"/>
      <c r="AE11660"/>
      <c r="AF11660"/>
      <c r="AG11660"/>
      <c r="AH11660"/>
      <c r="AI11660"/>
      <c r="AJ11660"/>
      <c r="AK11660"/>
    </row>
    <row r="11661" spans="1:37">
      <c r="A11661"/>
      <c r="B11661"/>
      <c r="C11661"/>
      <c r="D11661"/>
      <c r="E11661"/>
      <c r="F11661"/>
      <c r="G11661"/>
      <c r="H11661"/>
      <c r="I11661"/>
      <c r="J11661"/>
      <c r="K11661"/>
      <c r="L11661"/>
      <c r="M11661"/>
      <c r="N11661"/>
      <c r="O11661"/>
      <c r="P11661"/>
      <c r="Q11661"/>
      <c r="R11661"/>
      <c r="S11661"/>
      <c r="T11661"/>
      <c r="U11661"/>
      <c r="V11661"/>
      <c r="W11661"/>
      <c r="X11661"/>
      <c r="Y11661"/>
      <c r="Z11661"/>
      <c r="AA11661"/>
      <c r="AB11661"/>
      <c r="AC11661"/>
      <c r="AD11661"/>
      <c r="AE11661"/>
      <c r="AF11661"/>
      <c r="AG11661"/>
      <c r="AH11661"/>
      <c r="AI11661"/>
      <c r="AJ11661"/>
      <c r="AK11661"/>
    </row>
    <row r="11662" spans="1:37">
      <c r="A11662"/>
      <c r="B11662"/>
      <c r="C11662"/>
      <c r="D11662"/>
      <c r="E11662"/>
      <c r="F11662"/>
      <c r="G11662"/>
      <c r="H11662"/>
      <c r="I11662"/>
      <c r="J11662"/>
      <c r="K11662"/>
      <c r="L11662"/>
      <c r="M11662"/>
      <c r="N11662"/>
      <c r="O11662"/>
      <c r="P11662"/>
      <c r="Q11662"/>
      <c r="R11662"/>
      <c r="S11662"/>
      <c r="T11662"/>
      <c r="U11662"/>
      <c r="V11662"/>
      <c r="W11662"/>
      <c r="X11662"/>
      <c r="Y11662"/>
      <c r="Z11662"/>
      <c r="AA11662"/>
      <c r="AB11662"/>
      <c r="AC11662"/>
      <c r="AD11662"/>
      <c r="AE11662"/>
      <c r="AF11662"/>
      <c r="AG11662"/>
      <c r="AH11662"/>
      <c r="AI11662"/>
      <c r="AJ11662"/>
      <c r="AK11662"/>
    </row>
    <row r="11663" spans="1:37">
      <c r="A11663"/>
      <c r="B11663"/>
      <c r="C11663"/>
      <c r="D11663"/>
      <c r="E11663"/>
      <c r="F11663"/>
      <c r="G11663"/>
      <c r="H11663"/>
      <c r="I11663"/>
      <c r="J11663"/>
      <c r="K11663"/>
      <c r="L11663"/>
      <c r="M11663"/>
      <c r="N11663"/>
      <c r="O11663"/>
      <c r="P11663"/>
      <c r="Q11663"/>
      <c r="R11663"/>
      <c r="S11663"/>
      <c r="T11663"/>
      <c r="U11663"/>
      <c r="V11663"/>
      <c r="W11663"/>
      <c r="X11663"/>
      <c r="Y11663"/>
      <c r="Z11663"/>
      <c r="AA11663"/>
      <c r="AB11663"/>
      <c r="AC11663"/>
      <c r="AD11663"/>
      <c r="AE11663"/>
      <c r="AF11663"/>
      <c r="AG11663"/>
      <c r="AH11663"/>
      <c r="AI11663"/>
      <c r="AJ11663"/>
      <c r="AK11663"/>
    </row>
    <row r="11664" spans="1:37">
      <c r="A11664"/>
      <c r="B11664"/>
      <c r="C11664"/>
      <c r="D11664"/>
      <c r="E11664"/>
      <c r="F11664"/>
      <c r="G11664"/>
      <c r="H11664"/>
      <c r="I11664"/>
      <c r="J11664"/>
      <c r="K11664"/>
      <c r="L11664"/>
      <c r="M11664"/>
      <c r="N11664"/>
      <c r="O11664"/>
      <c r="P11664"/>
      <c r="Q11664"/>
      <c r="R11664"/>
      <c r="S11664"/>
      <c r="T11664"/>
      <c r="U11664"/>
      <c r="V11664"/>
      <c r="W11664"/>
      <c r="X11664"/>
      <c r="Y11664"/>
      <c r="Z11664"/>
      <c r="AA11664"/>
      <c r="AB11664"/>
      <c r="AC11664"/>
      <c r="AD11664"/>
      <c r="AE11664"/>
      <c r="AF11664"/>
      <c r="AG11664"/>
      <c r="AH11664"/>
      <c r="AI11664"/>
      <c r="AJ11664"/>
      <c r="AK11664"/>
    </row>
    <row r="11665" spans="1:37">
      <c r="A11665"/>
      <c r="B11665"/>
      <c r="C11665"/>
      <c r="D11665"/>
      <c r="E11665"/>
      <c r="F11665"/>
      <c r="G11665"/>
      <c r="H11665"/>
      <c r="I11665"/>
      <c r="J11665"/>
      <c r="K11665"/>
      <c r="L11665"/>
      <c r="M11665"/>
      <c r="N11665"/>
      <c r="O11665"/>
      <c r="P11665"/>
      <c r="Q11665"/>
      <c r="R11665"/>
      <c r="S11665"/>
      <c r="T11665"/>
      <c r="U11665"/>
      <c r="V11665"/>
      <c r="W11665"/>
      <c r="X11665"/>
      <c r="Y11665"/>
      <c r="Z11665"/>
      <c r="AA11665"/>
      <c r="AB11665"/>
      <c r="AC11665"/>
      <c r="AD11665"/>
      <c r="AE11665"/>
      <c r="AF11665"/>
      <c r="AG11665"/>
      <c r="AH11665"/>
      <c r="AI11665"/>
      <c r="AJ11665"/>
      <c r="AK11665"/>
    </row>
    <row r="11666" spans="1:37">
      <c r="A11666"/>
      <c r="B11666"/>
      <c r="C11666"/>
      <c r="D11666"/>
      <c r="E11666"/>
      <c r="F11666"/>
      <c r="G11666"/>
      <c r="H11666"/>
      <c r="I11666"/>
      <c r="J11666"/>
      <c r="K11666"/>
      <c r="L11666"/>
      <c r="M11666"/>
      <c r="N11666"/>
      <c r="O11666"/>
      <c r="P11666"/>
      <c r="Q11666"/>
      <c r="R11666"/>
      <c r="S11666"/>
      <c r="T11666"/>
      <c r="U11666"/>
      <c r="V11666"/>
      <c r="W11666"/>
      <c r="X11666"/>
      <c r="Y11666"/>
      <c r="Z11666"/>
      <c r="AA11666"/>
      <c r="AB11666"/>
      <c r="AC11666"/>
      <c r="AD11666"/>
      <c r="AE11666"/>
      <c r="AF11666"/>
      <c r="AG11666"/>
      <c r="AH11666"/>
      <c r="AI11666"/>
      <c r="AJ11666"/>
      <c r="AK11666"/>
    </row>
    <row r="11667" spans="1:37">
      <c r="A11667"/>
      <c r="B11667"/>
      <c r="C11667"/>
      <c r="D11667"/>
      <c r="E11667"/>
      <c r="F11667"/>
      <c r="G11667"/>
      <c r="H11667"/>
      <c r="I11667"/>
      <c r="J11667"/>
      <c r="K11667"/>
      <c r="L11667"/>
      <c r="M11667"/>
      <c r="N11667"/>
      <c r="O11667"/>
      <c r="P11667"/>
      <c r="Q11667"/>
      <c r="R11667"/>
      <c r="S11667"/>
      <c r="T11667"/>
      <c r="U11667"/>
      <c r="V11667"/>
      <c r="W11667"/>
      <c r="X11667"/>
      <c r="Y11667"/>
      <c r="Z11667"/>
      <c r="AA11667"/>
      <c r="AB11667"/>
      <c r="AC11667"/>
      <c r="AD11667"/>
      <c r="AE11667"/>
      <c r="AF11667"/>
      <c r="AG11667"/>
      <c r="AH11667"/>
      <c r="AI11667"/>
      <c r="AJ11667"/>
      <c r="AK11667"/>
    </row>
    <row r="11668" spans="1:37">
      <c r="A11668"/>
      <c r="B11668"/>
      <c r="C11668"/>
      <c r="D11668"/>
      <c r="E11668"/>
      <c r="F11668"/>
      <c r="G11668"/>
      <c r="H11668"/>
      <c r="I11668"/>
      <c r="J11668"/>
      <c r="K11668"/>
      <c r="L11668"/>
      <c r="M11668"/>
      <c r="N11668"/>
      <c r="O11668"/>
      <c r="P11668"/>
      <c r="Q11668"/>
      <c r="R11668"/>
      <c r="S11668"/>
      <c r="T11668"/>
      <c r="U11668"/>
      <c r="V11668"/>
      <c r="W11668"/>
      <c r="X11668"/>
      <c r="Y11668"/>
      <c r="Z11668"/>
      <c r="AA11668"/>
      <c r="AB11668"/>
      <c r="AC11668"/>
      <c r="AD11668"/>
      <c r="AE11668"/>
      <c r="AF11668"/>
      <c r="AG11668"/>
      <c r="AH11668"/>
      <c r="AI11668"/>
      <c r="AJ11668"/>
      <c r="AK11668"/>
    </row>
    <row r="11669" spans="1:37">
      <c r="A11669"/>
      <c r="B11669"/>
      <c r="C11669"/>
      <c r="D11669"/>
      <c r="E11669"/>
      <c r="F11669"/>
      <c r="G11669"/>
      <c r="H11669"/>
      <c r="I11669"/>
      <c r="J11669"/>
      <c r="K11669"/>
      <c r="L11669"/>
      <c r="M11669"/>
      <c r="N11669"/>
      <c r="O11669"/>
      <c r="P11669"/>
      <c r="Q11669"/>
      <c r="R11669"/>
      <c r="S11669"/>
      <c r="T11669"/>
      <c r="U11669"/>
      <c r="V11669"/>
      <c r="W11669"/>
      <c r="X11669"/>
      <c r="Y11669"/>
      <c r="Z11669"/>
      <c r="AA11669"/>
      <c r="AB11669"/>
      <c r="AC11669"/>
      <c r="AD11669"/>
      <c r="AE11669"/>
      <c r="AF11669"/>
      <c r="AG11669"/>
      <c r="AH11669"/>
      <c r="AI11669"/>
      <c r="AJ11669"/>
      <c r="AK11669"/>
    </row>
    <row r="11670" spans="1:37">
      <c r="A11670"/>
      <c r="B11670"/>
      <c r="C11670"/>
      <c r="D11670"/>
      <c r="E11670"/>
      <c r="F11670"/>
      <c r="G11670"/>
      <c r="H11670"/>
      <c r="I11670"/>
      <c r="J11670"/>
      <c r="K11670"/>
      <c r="L11670"/>
      <c r="M11670"/>
      <c r="N11670"/>
      <c r="O11670"/>
      <c r="P11670"/>
      <c r="Q11670"/>
      <c r="R11670"/>
      <c r="S11670"/>
      <c r="T11670"/>
      <c r="U11670"/>
      <c r="V11670"/>
      <c r="W11670"/>
      <c r="X11670"/>
      <c r="Y11670"/>
      <c r="Z11670"/>
      <c r="AA11670"/>
      <c r="AB11670"/>
      <c r="AC11670"/>
      <c r="AD11670"/>
      <c r="AE11670"/>
      <c r="AF11670"/>
      <c r="AG11670"/>
      <c r="AH11670"/>
      <c r="AI11670"/>
      <c r="AJ11670"/>
      <c r="AK11670"/>
    </row>
    <row r="11671" spans="1:37">
      <c r="A11671"/>
      <c r="B11671"/>
      <c r="C11671"/>
      <c r="D11671"/>
      <c r="E11671"/>
      <c r="F11671"/>
      <c r="G11671"/>
      <c r="H11671"/>
      <c r="I11671"/>
      <c r="J11671"/>
      <c r="K11671"/>
      <c r="L11671"/>
      <c r="M11671"/>
      <c r="N11671"/>
      <c r="O11671"/>
      <c r="P11671"/>
      <c r="Q11671"/>
      <c r="R11671"/>
      <c r="S11671"/>
      <c r="T11671"/>
      <c r="U11671"/>
      <c r="V11671"/>
      <c r="W11671"/>
      <c r="X11671"/>
      <c r="Y11671"/>
      <c r="Z11671"/>
      <c r="AA11671"/>
      <c r="AB11671"/>
      <c r="AC11671"/>
      <c r="AD11671"/>
      <c r="AE11671"/>
      <c r="AF11671"/>
      <c r="AG11671"/>
      <c r="AH11671"/>
      <c r="AI11671"/>
      <c r="AJ11671"/>
      <c r="AK11671"/>
    </row>
    <row r="11681" spans="1:49">
      <c r="A11681"/>
      <c r="D11681"/>
      <c r="F11681"/>
      <c r="G11681" s="171"/>
      <c r="H11681"/>
      <c r="K11681"/>
      <c r="L11681"/>
    </row>
    <row r="11682" spans="1:49">
      <c r="A11682"/>
      <c r="B11682"/>
      <c r="F11682"/>
      <c r="G11682"/>
      <c r="H11682"/>
      <c r="K11682"/>
      <c r="L11682"/>
      <c r="N11682"/>
    </row>
    <row r="11683" spans="1:49">
      <c r="B11683"/>
      <c r="C11683"/>
      <c r="D11683"/>
      <c r="E11683"/>
      <c r="F11683"/>
      <c r="G11683"/>
      <c r="H11683"/>
      <c r="I11683"/>
      <c r="J11683"/>
      <c r="K11683"/>
      <c r="L11683"/>
      <c r="M11683"/>
      <c r="N11683"/>
      <c r="O11683"/>
      <c r="P11683"/>
      <c r="Q11683"/>
      <c r="R11683"/>
      <c r="S11683"/>
      <c r="T11683"/>
      <c r="U11683"/>
      <c r="V11683"/>
      <c r="W11683"/>
      <c r="X11683"/>
      <c r="Y11683"/>
      <c r="Z11683"/>
      <c r="AA11683"/>
      <c r="AB11683"/>
      <c r="AC11683"/>
      <c r="AD11683"/>
      <c r="AE11683"/>
      <c r="AF11683"/>
      <c r="AG11683"/>
      <c r="AH11683"/>
      <c r="AI11683"/>
      <c r="AJ11683"/>
      <c r="AK11683"/>
    </row>
    <row r="11684" spans="1:49">
      <c r="B11684"/>
      <c r="E11684"/>
      <c r="H11684"/>
      <c r="K11684"/>
      <c r="N11684"/>
      <c r="Q11684"/>
      <c r="T11684"/>
      <c r="W11684"/>
      <c r="Z11684"/>
      <c r="AC11684"/>
      <c r="AF11684"/>
      <c r="AI11684"/>
    </row>
    <row r="11685" spans="1:49">
      <c r="A11685"/>
      <c r="B11685"/>
      <c r="C11685"/>
      <c r="D11685"/>
      <c r="E11685"/>
      <c r="F11685"/>
      <c r="G11685"/>
      <c r="H11685"/>
      <c r="I11685"/>
      <c r="J11685"/>
      <c r="K11685"/>
      <c r="L11685"/>
      <c r="M11685"/>
      <c r="N11685"/>
      <c r="O11685"/>
      <c r="P11685"/>
      <c r="Q11685"/>
      <c r="R11685"/>
      <c r="S11685"/>
      <c r="T11685"/>
      <c r="U11685"/>
      <c r="V11685"/>
      <c r="W11685"/>
      <c r="X11685"/>
      <c r="Y11685"/>
      <c r="Z11685"/>
      <c r="AA11685"/>
      <c r="AB11685"/>
      <c r="AC11685"/>
      <c r="AD11685"/>
      <c r="AE11685"/>
      <c r="AF11685"/>
      <c r="AG11685"/>
      <c r="AH11685"/>
      <c r="AI11685"/>
      <c r="AJ11685"/>
      <c r="AK11685"/>
    </row>
    <row r="11686" spans="1:49">
      <c r="B11686" s="172"/>
      <c r="C11686" s="173"/>
      <c r="D11686" s="173"/>
      <c r="E11686" s="172"/>
      <c r="F11686" s="173"/>
      <c r="G11686" s="173"/>
      <c r="H11686" s="172"/>
      <c r="I11686" s="173"/>
      <c r="J11686" s="173"/>
      <c r="K11686" s="172"/>
      <c r="L11686" s="173"/>
      <c r="M11686" s="173"/>
      <c r="N11686" s="172"/>
      <c r="O11686" s="173"/>
      <c r="P11686" s="173"/>
      <c r="Q11686" s="172"/>
      <c r="R11686" s="173"/>
      <c r="S11686" s="173"/>
      <c r="T11686" s="172"/>
      <c r="U11686" s="173"/>
      <c r="V11686" s="173"/>
      <c r="W11686" s="172"/>
      <c r="X11686" s="173"/>
      <c r="Y11686" s="173"/>
      <c r="Z11686" s="172"/>
      <c r="AA11686" s="173"/>
      <c r="AB11686" s="173"/>
      <c r="AC11686" s="172"/>
      <c r="AD11686" s="173"/>
      <c r="AE11686" s="173"/>
      <c r="AF11686" s="172"/>
      <c r="AG11686" s="173"/>
      <c r="AH11686" s="173"/>
      <c r="AI11686" s="172"/>
      <c r="AJ11686" s="173"/>
      <c r="AK11686" s="173"/>
      <c r="AN11686" s="165" t="e">
        <f>1/($B11686*(1/$B11684)*(1/(5/7+2/7*$D11686))*$B11696/SUM($B11688:$B11711))</f>
        <v>#DIV/0!</v>
      </c>
      <c r="AO11686" s="165" t="e">
        <f>1/(B11686*(1/B11684)*(1/(5/7+2/7*D11686)))</f>
        <v>#DIV/0!</v>
      </c>
      <c r="AP11686" s="165"/>
      <c r="AR11686" s="170">
        <f>CHOOSE(AV$3,C11686,F11686,I11686,L11686,O11686,R11686,U11686,X11686,AA11686,AD11686,AG11686,AJ11686)</f>
        <v>0</v>
      </c>
      <c r="AS11686" s="166"/>
      <c r="AT11686" s="166"/>
      <c r="AV11686" s="116" t="e">
        <f>AN11686/AR11686</f>
        <v>#DIV/0!</v>
      </c>
      <c r="AW11686" s="167" t="e">
        <f>AO11686/AR11686</f>
        <v>#DIV/0!</v>
      </c>
    </row>
    <row r="11687" spans="1:49">
      <c r="A11687"/>
      <c r="B11687"/>
      <c r="C11687"/>
      <c r="D11687"/>
      <c r="E11687"/>
      <c r="F11687"/>
      <c r="G11687"/>
      <c r="H11687"/>
      <c r="I11687"/>
      <c r="J11687"/>
      <c r="K11687"/>
      <c r="L11687"/>
      <c r="M11687"/>
      <c r="N11687"/>
      <c r="O11687"/>
      <c r="P11687"/>
      <c r="Q11687"/>
      <c r="R11687"/>
      <c r="S11687"/>
      <c r="T11687"/>
      <c r="U11687"/>
      <c r="V11687"/>
      <c r="W11687"/>
      <c r="X11687"/>
      <c r="Y11687"/>
      <c r="Z11687"/>
      <c r="AA11687"/>
      <c r="AB11687"/>
      <c r="AC11687"/>
      <c r="AD11687"/>
      <c r="AE11687"/>
      <c r="AF11687"/>
      <c r="AG11687"/>
      <c r="AH11687"/>
      <c r="AI11687"/>
      <c r="AJ11687"/>
      <c r="AK11687"/>
    </row>
    <row r="11688" spans="1:49">
      <c r="A11688"/>
      <c r="B11688"/>
      <c r="C11688"/>
      <c r="D11688"/>
      <c r="E11688"/>
      <c r="F11688"/>
      <c r="G11688"/>
      <c r="H11688"/>
      <c r="I11688"/>
      <c r="J11688"/>
      <c r="K11688"/>
      <c r="L11688"/>
      <c r="M11688"/>
      <c r="N11688"/>
      <c r="O11688"/>
      <c r="P11688"/>
      <c r="Q11688"/>
      <c r="R11688"/>
      <c r="S11688"/>
      <c r="T11688"/>
      <c r="U11688"/>
      <c r="V11688"/>
      <c r="W11688"/>
      <c r="X11688"/>
      <c r="Y11688"/>
      <c r="Z11688"/>
      <c r="AA11688"/>
      <c r="AB11688"/>
      <c r="AC11688"/>
      <c r="AD11688"/>
      <c r="AE11688"/>
      <c r="AF11688"/>
      <c r="AG11688"/>
      <c r="AH11688"/>
      <c r="AI11688"/>
      <c r="AJ11688"/>
      <c r="AK11688"/>
    </row>
    <row r="11689" spans="1:49">
      <c r="A11689"/>
      <c r="B11689"/>
      <c r="C11689"/>
      <c r="D11689"/>
      <c r="E11689"/>
      <c r="F11689"/>
      <c r="G11689"/>
      <c r="H11689"/>
      <c r="I11689"/>
      <c r="J11689"/>
      <c r="K11689"/>
      <c r="L11689"/>
      <c r="M11689"/>
      <c r="N11689"/>
      <c r="O11689"/>
      <c r="P11689"/>
      <c r="Q11689"/>
      <c r="R11689"/>
      <c r="S11689"/>
      <c r="T11689"/>
      <c r="U11689"/>
      <c r="V11689"/>
      <c r="W11689"/>
      <c r="X11689"/>
      <c r="Y11689"/>
      <c r="Z11689"/>
      <c r="AA11689"/>
      <c r="AB11689"/>
      <c r="AC11689"/>
      <c r="AD11689"/>
      <c r="AE11689"/>
      <c r="AF11689"/>
      <c r="AG11689"/>
      <c r="AH11689"/>
      <c r="AI11689"/>
      <c r="AJ11689"/>
      <c r="AK11689"/>
    </row>
    <row r="11690" spans="1:49">
      <c r="A11690"/>
      <c r="B11690"/>
      <c r="C11690"/>
      <c r="D11690"/>
      <c r="E11690"/>
      <c r="F11690"/>
      <c r="G11690"/>
      <c r="H11690"/>
      <c r="I11690"/>
      <c r="J11690"/>
      <c r="K11690"/>
      <c r="L11690"/>
      <c r="M11690"/>
      <c r="N11690"/>
      <c r="O11690"/>
      <c r="P11690"/>
      <c r="Q11690"/>
      <c r="R11690"/>
      <c r="S11690"/>
      <c r="T11690"/>
      <c r="U11690"/>
      <c r="V11690"/>
      <c r="W11690"/>
      <c r="X11690"/>
      <c r="Y11690"/>
      <c r="Z11690"/>
      <c r="AA11690"/>
      <c r="AB11690"/>
      <c r="AC11690"/>
      <c r="AD11690"/>
      <c r="AE11690"/>
      <c r="AF11690"/>
      <c r="AG11690"/>
      <c r="AH11690"/>
      <c r="AI11690"/>
      <c r="AJ11690"/>
      <c r="AK11690"/>
    </row>
    <row r="11691" spans="1:49">
      <c r="A11691"/>
      <c r="B11691"/>
      <c r="C11691"/>
      <c r="D11691"/>
      <c r="E11691"/>
      <c r="F11691"/>
      <c r="G11691"/>
      <c r="H11691"/>
      <c r="I11691"/>
      <c r="J11691"/>
      <c r="K11691"/>
      <c r="L11691"/>
      <c r="M11691"/>
      <c r="N11691"/>
      <c r="O11691"/>
      <c r="P11691"/>
      <c r="Q11691"/>
      <c r="R11691"/>
      <c r="S11691"/>
      <c r="T11691"/>
      <c r="U11691"/>
      <c r="V11691"/>
      <c r="W11691"/>
      <c r="X11691"/>
      <c r="Y11691"/>
      <c r="Z11691"/>
      <c r="AA11691"/>
      <c r="AB11691"/>
      <c r="AC11691"/>
      <c r="AD11691"/>
      <c r="AE11691"/>
      <c r="AF11691"/>
      <c r="AG11691"/>
      <c r="AH11691"/>
      <c r="AI11691"/>
      <c r="AJ11691"/>
      <c r="AK11691"/>
    </row>
    <row r="11692" spans="1:49">
      <c r="A11692"/>
      <c r="B11692"/>
      <c r="C11692"/>
      <c r="D11692"/>
      <c r="E11692"/>
      <c r="F11692"/>
      <c r="G11692"/>
      <c r="H11692"/>
      <c r="I11692"/>
      <c r="J11692"/>
      <c r="K11692"/>
      <c r="L11692"/>
      <c r="M11692"/>
      <c r="N11692"/>
      <c r="O11692"/>
      <c r="P11692"/>
      <c r="Q11692"/>
      <c r="R11692"/>
      <c r="S11692"/>
      <c r="T11692"/>
      <c r="U11692"/>
      <c r="V11692"/>
      <c r="W11692"/>
      <c r="X11692"/>
      <c r="Y11692"/>
      <c r="Z11692"/>
      <c r="AA11692"/>
      <c r="AB11692"/>
      <c r="AC11692"/>
      <c r="AD11692"/>
      <c r="AE11692"/>
      <c r="AF11692"/>
      <c r="AG11692"/>
      <c r="AH11692"/>
      <c r="AI11692"/>
      <c r="AJ11692"/>
      <c r="AK11692"/>
    </row>
    <row r="11693" spans="1:49">
      <c r="A11693"/>
      <c r="B11693"/>
      <c r="C11693"/>
      <c r="D11693"/>
      <c r="E11693"/>
      <c r="F11693"/>
      <c r="G11693"/>
      <c r="H11693"/>
      <c r="I11693"/>
      <c r="J11693"/>
      <c r="K11693"/>
      <c r="L11693"/>
      <c r="M11693"/>
      <c r="N11693"/>
      <c r="O11693"/>
      <c r="P11693"/>
      <c r="Q11693"/>
      <c r="R11693"/>
      <c r="S11693"/>
      <c r="T11693"/>
      <c r="U11693"/>
      <c r="V11693"/>
      <c r="W11693"/>
      <c r="X11693"/>
      <c r="Y11693"/>
      <c r="Z11693"/>
      <c r="AA11693"/>
      <c r="AB11693"/>
      <c r="AC11693"/>
      <c r="AD11693"/>
      <c r="AE11693"/>
      <c r="AF11693"/>
      <c r="AG11693"/>
      <c r="AH11693"/>
      <c r="AI11693"/>
      <c r="AJ11693"/>
      <c r="AK11693"/>
    </row>
    <row r="11694" spans="1:49">
      <c r="A11694"/>
      <c r="B11694"/>
      <c r="C11694"/>
      <c r="D11694"/>
      <c r="E11694"/>
      <c r="F11694"/>
      <c r="G11694"/>
      <c r="H11694"/>
      <c r="I11694"/>
      <c r="J11694"/>
      <c r="K11694"/>
      <c r="L11694"/>
      <c r="M11694"/>
      <c r="N11694"/>
      <c r="O11694"/>
      <c r="P11694"/>
      <c r="Q11694"/>
      <c r="R11694"/>
      <c r="S11694"/>
      <c r="T11694"/>
      <c r="U11694"/>
      <c r="V11694"/>
      <c r="W11694"/>
      <c r="X11694"/>
      <c r="Y11694"/>
      <c r="Z11694"/>
      <c r="AA11694"/>
      <c r="AB11694"/>
      <c r="AC11694"/>
      <c r="AD11694"/>
      <c r="AE11694"/>
      <c r="AF11694"/>
      <c r="AG11694"/>
      <c r="AH11694"/>
      <c r="AI11694"/>
      <c r="AJ11694"/>
      <c r="AK11694"/>
    </row>
    <row r="11695" spans="1:49">
      <c r="A11695"/>
      <c r="B11695"/>
      <c r="C11695"/>
      <c r="D11695"/>
      <c r="E11695"/>
      <c r="F11695"/>
      <c r="G11695"/>
      <c r="H11695"/>
      <c r="I11695"/>
      <c r="J11695"/>
      <c r="K11695"/>
      <c r="L11695"/>
      <c r="M11695"/>
      <c r="N11695"/>
      <c r="O11695"/>
      <c r="P11695"/>
      <c r="Q11695"/>
      <c r="R11695"/>
      <c r="S11695"/>
      <c r="T11695"/>
      <c r="U11695"/>
      <c r="V11695"/>
      <c r="W11695"/>
      <c r="X11695"/>
      <c r="Y11695"/>
      <c r="Z11695"/>
      <c r="AA11695"/>
      <c r="AB11695"/>
      <c r="AC11695"/>
      <c r="AD11695"/>
      <c r="AE11695"/>
      <c r="AF11695"/>
      <c r="AG11695"/>
      <c r="AH11695"/>
      <c r="AI11695"/>
      <c r="AJ11695"/>
      <c r="AK11695"/>
    </row>
    <row r="11696" spans="1:49">
      <c r="A11696"/>
      <c r="B11696"/>
      <c r="C11696"/>
      <c r="D11696"/>
      <c r="E11696"/>
      <c r="F11696"/>
      <c r="G11696"/>
      <c r="H11696"/>
      <c r="I11696"/>
      <c r="J11696"/>
      <c r="K11696"/>
      <c r="L11696"/>
      <c r="M11696"/>
      <c r="N11696"/>
      <c r="O11696"/>
      <c r="P11696"/>
      <c r="Q11696"/>
      <c r="R11696"/>
      <c r="S11696"/>
      <c r="T11696"/>
      <c r="U11696"/>
      <c r="V11696"/>
      <c r="W11696"/>
      <c r="X11696"/>
      <c r="Y11696"/>
      <c r="Z11696"/>
      <c r="AA11696"/>
      <c r="AB11696"/>
      <c r="AC11696"/>
      <c r="AD11696"/>
      <c r="AE11696"/>
      <c r="AF11696"/>
      <c r="AG11696"/>
      <c r="AH11696"/>
      <c r="AI11696"/>
      <c r="AJ11696"/>
      <c r="AK11696"/>
    </row>
    <row r="11697" spans="1:37">
      <c r="A11697"/>
      <c r="B11697"/>
      <c r="C11697"/>
      <c r="D11697"/>
      <c r="E11697"/>
      <c r="F11697"/>
      <c r="G11697"/>
      <c r="H11697"/>
      <c r="I11697"/>
      <c r="J11697"/>
      <c r="K11697"/>
      <c r="L11697"/>
      <c r="M11697"/>
      <c r="N11697"/>
      <c r="O11697"/>
      <c r="P11697"/>
      <c r="Q11697"/>
      <c r="R11697"/>
      <c r="S11697"/>
      <c r="T11697"/>
      <c r="U11697"/>
      <c r="V11697"/>
      <c r="W11697"/>
      <c r="X11697"/>
      <c r="Y11697"/>
      <c r="Z11697"/>
      <c r="AA11697"/>
      <c r="AB11697"/>
      <c r="AC11697"/>
      <c r="AD11697"/>
      <c r="AE11697"/>
      <c r="AF11697"/>
      <c r="AG11697"/>
      <c r="AH11697"/>
      <c r="AI11697"/>
      <c r="AJ11697"/>
      <c r="AK11697"/>
    </row>
    <row r="11698" spans="1:37">
      <c r="A11698"/>
      <c r="B11698"/>
      <c r="C11698"/>
      <c r="D11698"/>
      <c r="E11698"/>
      <c r="F11698"/>
      <c r="G11698"/>
      <c r="H11698"/>
      <c r="I11698"/>
      <c r="J11698"/>
      <c r="K11698"/>
      <c r="L11698"/>
      <c r="M11698"/>
      <c r="N11698"/>
      <c r="O11698"/>
      <c r="P11698"/>
      <c r="Q11698"/>
      <c r="R11698"/>
      <c r="S11698"/>
      <c r="T11698"/>
      <c r="U11698"/>
      <c r="V11698"/>
      <c r="W11698"/>
      <c r="X11698"/>
      <c r="Y11698"/>
      <c r="Z11698"/>
      <c r="AA11698"/>
      <c r="AB11698"/>
      <c r="AC11698"/>
      <c r="AD11698"/>
      <c r="AE11698"/>
      <c r="AF11698"/>
      <c r="AG11698"/>
      <c r="AH11698"/>
      <c r="AI11698"/>
      <c r="AJ11698"/>
      <c r="AK11698"/>
    </row>
    <row r="11699" spans="1:37">
      <c r="A11699"/>
      <c r="B11699"/>
      <c r="C11699"/>
      <c r="D11699"/>
      <c r="E11699"/>
      <c r="F11699"/>
      <c r="G11699"/>
      <c r="H11699"/>
      <c r="I11699"/>
      <c r="J11699"/>
      <c r="K11699"/>
      <c r="L11699"/>
      <c r="M11699"/>
      <c r="N11699"/>
      <c r="O11699"/>
      <c r="P11699"/>
      <c r="Q11699"/>
      <c r="R11699"/>
      <c r="S11699"/>
      <c r="T11699"/>
      <c r="U11699"/>
      <c r="V11699"/>
      <c r="W11699"/>
      <c r="X11699"/>
      <c r="Y11699"/>
      <c r="Z11699"/>
      <c r="AA11699"/>
      <c r="AB11699"/>
      <c r="AC11699"/>
      <c r="AD11699"/>
      <c r="AE11699"/>
      <c r="AF11699"/>
      <c r="AG11699"/>
      <c r="AH11699"/>
      <c r="AI11699"/>
      <c r="AJ11699"/>
      <c r="AK11699"/>
    </row>
    <row r="11700" spans="1:37">
      <c r="A11700"/>
      <c r="B11700"/>
      <c r="C11700"/>
      <c r="D11700"/>
      <c r="E11700"/>
      <c r="F11700"/>
      <c r="G11700"/>
      <c r="H11700"/>
      <c r="I11700"/>
      <c r="J11700"/>
      <c r="K11700"/>
      <c r="L11700"/>
      <c r="M11700"/>
      <c r="N11700"/>
      <c r="O11700"/>
      <c r="P11700"/>
      <c r="Q11700"/>
      <c r="R11700"/>
      <c r="S11700"/>
      <c r="T11700"/>
      <c r="U11700"/>
      <c r="V11700"/>
      <c r="W11700"/>
      <c r="X11700"/>
      <c r="Y11700"/>
      <c r="Z11700"/>
      <c r="AA11700"/>
      <c r="AB11700"/>
      <c r="AC11700"/>
      <c r="AD11700"/>
      <c r="AE11700"/>
      <c r="AF11700"/>
      <c r="AG11700"/>
      <c r="AH11700"/>
      <c r="AI11700"/>
      <c r="AJ11700"/>
      <c r="AK11700"/>
    </row>
    <row r="11701" spans="1:37">
      <c r="A11701"/>
      <c r="B11701"/>
      <c r="C11701"/>
      <c r="D11701"/>
      <c r="E11701"/>
      <c r="F11701"/>
      <c r="G11701"/>
      <c r="H11701"/>
      <c r="I11701"/>
      <c r="J11701"/>
      <c r="K11701"/>
      <c r="L11701"/>
      <c r="M11701"/>
      <c r="N11701"/>
      <c r="O11701"/>
      <c r="P11701"/>
      <c r="Q11701"/>
      <c r="R11701"/>
      <c r="S11701"/>
      <c r="T11701"/>
      <c r="U11701"/>
      <c r="V11701"/>
      <c r="W11701"/>
      <c r="X11701"/>
      <c r="Y11701"/>
      <c r="Z11701"/>
      <c r="AA11701"/>
      <c r="AB11701"/>
      <c r="AC11701"/>
      <c r="AD11701"/>
      <c r="AE11701"/>
      <c r="AF11701"/>
      <c r="AG11701"/>
      <c r="AH11701"/>
      <c r="AI11701"/>
      <c r="AJ11701"/>
      <c r="AK11701"/>
    </row>
    <row r="11702" spans="1:37">
      <c r="A11702"/>
      <c r="B11702"/>
      <c r="C11702"/>
      <c r="D11702"/>
      <c r="E11702"/>
      <c r="F11702"/>
      <c r="G11702"/>
      <c r="H11702"/>
      <c r="I11702"/>
      <c r="J11702"/>
      <c r="K11702"/>
      <c r="L11702"/>
      <c r="M11702"/>
      <c r="N11702"/>
      <c r="O11702"/>
      <c r="P11702"/>
      <c r="Q11702"/>
      <c r="R11702"/>
      <c r="S11702"/>
      <c r="T11702"/>
      <c r="U11702"/>
      <c r="V11702"/>
      <c r="W11702"/>
      <c r="X11702"/>
      <c r="Y11702"/>
      <c r="Z11702"/>
      <c r="AA11702"/>
      <c r="AB11702"/>
      <c r="AC11702"/>
      <c r="AD11702"/>
      <c r="AE11702"/>
      <c r="AF11702"/>
      <c r="AG11702"/>
      <c r="AH11702"/>
      <c r="AI11702"/>
      <c r="AJ11702"/>
      <c r="AK11702"/>
    </row>
    <row r="11703" spans="1:37">
      <c r="A11703"/>
      <c r="B11703"/>
      <c r="C11703"/>
      <c r="D11703"/>
      <c r="E11703"/>
      <c r="F11703"/>
      <c r="G11703"/>
      <c r="H11703"/>
      <c r="I11703"/>
      <c r="J11703"/>
      <c r="K11703"/>
      <c r="L11703"/>
      <c r="M11703"/>
      <c r="N11703"/>
      <c r="O11703"/>
      <c r="P11703"/>
      <c r="Q11703"/>
      <c r="R11703"/>
      <c r="S11703"/>
      <c r="T11703"/>
      <c r="U11703"/>
      <c r="V11703"/>
      <c r="W11703"/>
      <c r="X11703"/>
      <c r="Y11703"/>
      <c r="Z11703"/>
      <c r="AA11703"/>
      <c r="AB11703"/>
      <c r="AC11703"/>
      <c r="AD11703"/>
      <c r="AE11703"/>
      <c r="AF11703"/>
      <c r="AG11703"/>
      <c r="AH11703"/>
      <c r="AI11703"/>
      <c r="AJ11703"/>
      <c r="AK11703"/>
    </row>
    <row r="11704" spans="1:37">
      <c r="A11704"/>
      <c r="B11704"/>
      <c r="C11704"/>
      <c r="D11704"/>
      <c r="E11704"/>
      <c r="F11704"/>
      <c r="G11704"/>
      <c r="H11704"/>
      <c r="I11704"/>
      <c r="J11704"/>
      <c r="K11704"/>
      <c r="L11704"/>
      <c r="M11704"/>
      <c r="N11704"/>
      <c r="O11704"/>
      <c r="P11704"/>
      <c r="Q11704"/>
      <c r="R11704"/>
      <c r="S11704"/>
      <c r="T11704"/>
      <c r="U11704"/>
      <c r="V11704"/>
      <c r="W11704"/>
      <c r="X11704"/>
      <c r="Y11704"/>
      <c r="Z11704"/>
      <c r="AA11704"/>
      <c r="AB11704"/>
      <c r="AC11704"/>
      <c r="AD11704"/>
      <c r="AE11704"/>
      <c r="AF11704"/>
      <c r="AG11704"/>
      <c r="AH11704"/>
      <c r="AI11704"/>
      <c r="AJ11704"/>
      <c r="AK11704"/>
    </row>
    <row r="11705" spans="1:37">
      <c r="A11705"/>
      <c r="B11705"/>
      <c r="C11705"/>
      <c r="D11705"/>
      <c r="E11705"/>
      <c r="F11705"/>
      <c r="G11705"/>
      <c r="H11705"/>
      <c r="I11705"/>
      <c r="J11705"/>
      <c r="K11705"/>
      <c r="L11705"/>
      <c r="M11705"/>
      <c r="N11705"/>
      <c r="O11705"/>
      <c r="P11705"/>
      <c r="Q11705"/>
      <c r="R11705"/>
      <c r="S11705"/>
      <c r="T11705"/>
      <c r="U11705"/>
      <c r="V11705"/>
      <c r="W11705"/>
      <c r="X11705"/>
      <c r="Y11705"/>
      <c r="Z11705"/>
      <c r="AA11705"/>
      <c r="AB11705"/>
      <c r="AC11705"/>
      <c r="AD11705"/>
      <c r="AE11705"/>
      <c r="AF11705"/>
      <c r="AG11705"/>
      <c r="AH11705"/>
      <c r="AI11705"/>
      <c r="AJ11705"/>
      <c r="AK11705"/>
    </row>
    <row r="11706" spans="1:37">
      <c r="A11706"/>
      <c r="B11706"/>
      <c r="C11706"/>
      <c r="D11706"/>
      <c r="E11706"/>
      <c r="F11706"/>
      <c r="G11706"/>
      <c r="H11706"/>
      <c r="I11706"/>
      <c r="J11706"/>
      <c r="K11706"/>
      <c r="L11706"/>
      <c r="M11706"/>
      <c r="N11706"/>
      <c r="O11706"/>
      <c r="P11706"/>
      <c r="Q11706"/>
      <c r="R11706"/>
      <c r="S11706"/>
      <c r="T11706"/>
      <c r="U11706"/>
      <c r="V11706"/>
      <c r="W11706"/>
      <c r="X11706"/>
      <c r="Y11706"/>
      <c r="Z11706"/>
      <c r="AA11706"/>
      <c r="AB11706"/>
      <c r="AC11706"/>
      <c r="AD11706"/>
      <c r="AE11706"/>
      <c r="AF11706"/>
      <c r="AG11706"/>
      <c r="AH11706"/>
      <c r="AI11706"/>
      <c r="AJ11706"/>
      <c r="AK11706"/>
    </row>
    <row r="11707" spans="1:37">
      <c r="A11707"/>
      <c r="B11707"/>
      <c r="C11707"/>
      <c r="D11707"/>
      <c r="E11707"/>
      <c r="F11707"/>
      <c r="G11707"/>
      <c r="H11707"/>
      <c r="I11707"/>
      <c r="J11707"/>
      <c r="K11707"/>
      <c r="L11707"/>
      <c r="M11707"/>
      <c r="N11707"/>
      <c r="O11707"/>
      <c r="P11707"/>
      <c r="Q11707"/>
      <c r="R11707"/>
      <c r="S11707"/>
      <c r="T11707"/>
      <c r="U11707"/>
      <c r="V11707"/>
      <c r="W11707"/>
      <c r="X11707"/>
      <c r="Y11707"/>
      <c r="Z11707"/>
      <c r="AA11707"/>
      <c r="AB11707"/>
      <c r="AC11707"/>
      <c r="AD11707"/>
      <c r="AE11707"/>
      <c r="AF11707"/>
      <c r="AG11707"/>
      <c r="AH11707"/>
      <c r="AI11707"/>
      <c r="AJ11707"/>
      <c r="AK11707"/>
    </row>
    <row r="11708" spans="1:37">
      <c r="A11708"/>
      <c r="B11708"/>
      <c r="C11708"/>
      <c r="D11708"/>
      <c r="E11708"/>
      <c r="F11708"/>
      <c r="G11708"/>
      <c r="H11708"/>
      <c r="I11708"/>
      <c r="J11708"/>
      <c r="K11708"/>
      <c r="L11708"/>
      <c r="M11708"/>
      <c r="N11708"/>
      <c r="O11708"/>
      <c r="P11708"/>
      <c r="Q11708"/>
      <c r="R11708"/>
      <c r="S11708"/>
      <c r="T11708"/>
      <c r="U11708"/>
      <c r="V11708"/>
      <c r="W11708"/>
      <c r="X11708"/>
      <c r="Y11708"/>
      <c r="Z11708"/>
      <c r="AA11708"/>
      <c r="AB11708"/>
      <c r="AC11708"/>
      <c r="AD11708"/>
      <c r="AE11708"/>
      <c r="AF11708"/>
      <c r="AG11708"/>
      <c r="AH11708"/>
      <c r="AI11708"/>
      <c r="AJ11708"/>
      <c r="AK11708"/>
    </row>
    <row r="11709" spans="1:37">
      <c r="A11709"/>
      <c r="B11709"/>
      <c r="C11709"/>
      <c r="D11709"/>
      <c r="E11709"/>
      <c r="F11709"/>
      <c r="G11709"/>
      <c r="H11709"/>
      <c r="I11709"/>
      <c r="J11709"/>
      <c r="K11709"/>
      <c r="L11709"/>
      <c r="M11709"/>
      <c r="N11709"/>
      <c r="O11709"/>
      <c r="P11709"/>
      <c r="Q11709"/>
      <c r="R11709"/>
      <c r="S11709"/>
      <c r="T11709"/>
      <c r="U11709"/>
      <c r="V11709"/>
      <c r="W11709"/>
      <c r="X11709"/>
      <c r="Y11709"/>
      <c r="Z11709"/>
      <c r="AA11709"/>
      <c r="AB11709"/>
      <c r="AC11709"/>
      <c r="AD11709"/>
      <c r="AE11709"/>
      <c r="AF11709"/>
      <c r="AG11709"/>
      <c r="AH11709"/>
      <c r="AI11709"/>
      <c r="AJ11709"/>
      <c r="AK11709"/>
    </row>
    <row r="11710" spans="1:37">
      <c r="A11710"/>
      <c r="B11710"/>
      <c r="C11710"/>
      <c r="D11710"/>
      <c r="E11710"/>
      <c r="F11710"/>
      <c r="G11710"/>
      <c r="H11710"/>
      <c r="I11710"/>
      <c r="J11710"/>
      <c r="K11710"/>
      <c r="L11710"/>
      <c r="M11710"/>
      <c r="N11710"/>
      <c r="O11710"/>
      <c r="P11710"/>
      <c r="Q11710"/>
      <c r="R11710"/>
      <c r="S11710"/>
      <c r="T11710"/>
      <c r="U11710"/>
      <c r="V11710"/>
      <c r="W11710"/>
      <c r="X11710"/>
      <c r="Y11710"/>
      <c r="Z11710"/>
      <c r="AA11710"/>
      <c r="AB11710"/>
      <c r="AC11710"/>
      <c r="AD11710"/>
      <c r="AE11710"/>
      <c r="AF11710"/>
      <c r="AG11710"/>
      <c r="AH11710"/>
      <c r="AI11710"/>
      <c r="AJ11710"/>
      <c r="AK11710"/>
    </row>
    <row r="11711" spans="1:37">
      <c r="A11711"/>
      <c r="B11711"/>
      <c r="C11711"/>
      <c r="D11711"/>
      <c r="E11711"/>
      <c r="F11711"/>
      <c r="G11711"/>
      <c r="H11711"/>
      <c r="I11711"/>
      <c r="J11711"/>
      <c r="K11711"/>
      <c r="L11711"/>
      <c r="M11711"/>
      <c r="N11711"/>
      <c r="O11711"/>
      <c r="P11711"/>
      <c r="Q11711"/>
      <c r="R11711"/>
      <c r="S11711"/>
      <c r="T11711"/>
      <c r="U11711"/>
      <c r="V11711"/>
      <c r="W11711"/>
      <c r="X11711"/>
      <c r="Y11711"/>
      <c r="Z11711"/>
      <c r="AA11711"/>
      <c r="AB11711"/>
      <c r="AC11711"/>
      <c r="AD11711"/>
      <c r="AE11711"/>
      <c r="AF11711"/>
      <c r="AG11711"/>
      <c r="AH11711"/>
      <c r="AI11711"/>
      <c r="AJ11711"/>
      <c r="AK11711"/>
    </row>
    <row r="11721" spans="1:49">
      <c r="A11721"/>
      <c r="D11721"/>
      <c r="F11721"/>
      <c r="G11721" s="171"/>
      <c r="H11721"/>
      <c r="K11721"/>
      <c r="L11721"/>
    </row>
    <row r="11722" spans="1:49">
      <c r="A11722"/>
      <c r="B11722"/>
      <c r="F11722"/>
      <c r="G11722"/>
      <c r="H11722"/>
      <c r="K11722"/>
      <c r="L11722"/>
      <c r="N11722"/>
    </row>
    <row r="11723" spans="1:49">
      <c r="B11723"/>
      <c r="C11723"/>
      <c r="D11723"/>
      <c r="E11723"/>
      <c r="F11723"/>
      <c r="G11723"/>
      <c r="H11723"/>
      <c r="I11723"/>
      <c r="J11723"/>
      <c r="K11723"/>
      <c r="L11723"/>
      <c r="M11723"/>
      <c r="N11723"/>
      <c r="O11723"/>
      <c r="P11723"/>
      <c r="Q11723"/>
      <c r="R11723"/>
      <c r="S11723"/>
      <c r="T11723"/>
      <c r="U11723"/>
      <c r="V11723"/>
      <c r="W11723"/>
      <c r="X11723"/>
      <c r="Y11723"/>
      <c r="Z11723"/>
      <c r="AA11723"/>
      <c r="AB11723"/>
      <c r="AC11723"/>
      <c r="AD11723"/>
      <c r="AE11723"/>
      <c r="AF11723"/>
      <c r="AG11723"/>
      <c r="AH11723"/>
      <c r="AI11723"/>
      <c r="AJ11723"/>
      <c r="AK11723"/>
    </row>
    <row r="11724" spans="1:49">
      <c r="B11724"/>
      <c r="E11724"/>
      <c r="H11724"/>
      <c r="K11724"/>
      <c r="N11724"/>
      <c r="Q11724"/>
      <c r="T11724"/>
      <c r="W11724"/>
      <c r="Z11724"/>
      <c r="AC11724"/>
      <c r="AF11724"/>
      <c r="AI11724"/>
    </row>
    <row r="11725" spans="1:49">
      <c r="A11725"/>
      <c r="B11725"/>
      <c r="C11725"/>
      <c r="D11725"/>
      <c r="E11725"/>
      <c r="F11725"/>
      <c r="G11725"/>
      <c r="H11725"/>
      <c r="I11725"/>
      <c r="J11725"/>
      <c r="K11725"/>
      <c r="L11725"/>
      <c r="M11725"/>
      <c r="N11725"/>
      <c r="O11725"/>
      <c r="P11725"/>
      <c r="Q11725"/>
      <c r="R11725"/>
      <c r="S11725"/>
      <c r="T11725"/>
      <c r="U11725"/>
      <c r="V11725"/>
      <c r="W11725"/>
      <c r="X11725"/>
      <c r="Y11725"/>
      <c r="Z11725"/>
      <c r="AA11725"/>
      <c r="AB11725"/>
      <c r="AC11725"/>
      <c r="AD11725"/>
      <c r="AE11725"/>
      <c r="AF11725"/>
      <c r="AG11725"/>
      <c r="AH11725"/>
      <c r="AI11725"/>
      <c r="AJ11725"/>
      <c r="AK11725"/>
    </row>
    <row r="11726" spans="1:49">
      <c r="B11726" s="172"/>
      <c r="C11726" s="173"/>
      <c r="D11726" s="173"/>
      <c r="E11726" s="172"/>
      <c r="F11726" s="173"/>
      <c r="G11726" s="173"/>
      <c r="H11726" s="172"/>
      <c r="I11726" s="173"/>
      <c r="J11726" s="173"/>
      <c r="K11726" s="172"/>
      <c r="L11726" s="173"/>
      <c r="M11726" s="173"/>
      <c r="N11726" s="172"/>
      <c r="O11726" s="173"/>
      <c r="P11726" s="173"/>
      <c r="Q11726" s="172"/>
      <c r="R11726" s="173"/>
      <c r="S11726" s="173"/>
      <c r="T11726" s="172"/>
      <c r="U11726" s="173"/>
      <c r="V11726" s="173"/>
      <c r="W11726" s="172"/>
      <c r="X11726" s="173"/>
      <c r="Y11726" s="173"/>
      <c r="Z11726" s="172"/>
      <c r="AA11726" s="173"/>
      <c r="AB11726" s="173"/>
      <c r="AC11726" s="172"/>
      <c r="AD11726" s="173"/>
      <c r="AE11726" s="173"/>
      <c r="AF11726" s="172"/>
      <c r="AG11726" s="173"/>
      <c r="AH11726" s="173"/>
      <c r="AI11726" s="172"/>
      <c r="AJ11726" s="173"/>
      <c r="AK11726" s="173"/>
      <c r="AN11726" s="165" t="e">
        <f>1/($B11726*(1/$B11724)*(1/(5/7+2/7*$D11726))*$B11736/SUM($B11728:$B11751))</f>
        <v>#DIV/0!</v>
      </c>
      <c r="AO11726" s="165" t="e">
        <f>1/(B11726*(1/B11724)*(1/(5/7+2/7*D11726)))</f>
        <v>#DIV/0!</v>
      </c>
      <c r="AP11726" s="165"/>
      <c r="AR11726" s="170">
        <f>CHOOSE(AV$3,C11726,F11726,I11726,L11726,O11726,R11726,U11726,X11726,AA11726,AD11726,AG11726,AJ11726)</f>
        <v>0</v>
      </c>
      <c r="AS11726" s="166"/>
      <c r="AT11726" s="166"/>
      <c r="AV11726" s="116" t="e">
        <f>AN11726/AR11726</f>
        <v>#DIV/0!</v>
      </c>
      <c r="AW11726" s="167" t="e">
        <f>AO11726/AR11726</f>
        <v>#DIV/0!</v>
      </c>
    </row>
    <row r="11727" spans="1:49">
      <c r="A11727"/>
      <c r="B11727"/>
      <c r="C11727"/>
      <c r="D11727"/>
      <c r="E11727"/>
      <c r="F11727"/>
      <c r="G11727"/>
      <c r="H11727"/>
      <c r="I11727"/>
      <c r="J11727"/>
      <c r="K11727"/>
      <c r="L11727"/>
      <c r="M11727"/>
      <c r="N11727"/>
      <c r="O11727"/>
      <c r="P11727"/>
      <c r="Q11727"/>
      <c r="R11727"/>
      <c r="S11727"/>
      <c r="T11727"/>
      <c r="U11727"/>
      <c r="V11727"/>
      <c r="W11727"/>
      <c r="X11727"/>
      <c r="Y11727"/>
      <c r="Z11727"/>
      <c r="AA11727"/>
      <c r="AB11727"/>
      <c r="AC11727"/>
      <c r="AD11727"/>
      <c r="AE11727"/>
      <c r="AF11727"/>
      <c r="AG11727"/>
      <c r="AH11727"/>
      <c r="AI11727"/>
      <c r="AJ11727"/>
      <c r="AK11727"/>
    </row>
    <row r="11728" spans="1:49">
      <c r="A11728"/>
      <c r="B11728"/>
      <c r="C11728"/>
      <c r="D11728"/>
      <c r="E11728"/>
      <c r="F11728"/>
      <c r="G11728"/>
      <c r="H11728"/>
      <c r="I11728"/>
      <c r="J11728"/>
      <c r="K11728"/>
      <c r="L11728"/>
      <c r="M11728"/>
      <c r="N11728"/>
      <c r="O11728"/>
      <c r="P11728"/>
      <c r="Q11728"/>
      <c r="R11728"/>
      <c r="S11728"/>
      <c r="T11728"/>
      <c r="U11728"/>
      <c r="V11728"/>
      <c r="W11728"/>
      <c r="X11728"/>
      <c r="Y11728"/>
      <c r="Z11728"/>
      <c r="AA11728"/>
      <c r="AB11728"/>
      <c r="AC11728"/>
      <c r="AD11728"/>
      <c r="AE11728"/>
      <c r="AF11728"/>
      <c r="AG11728"/>
      <c r="AH11728"/>
      <c r="AI11728"/>
      <c r="AJ11728"/>
      <c r="AK11728"/>
    </row>
    <row r="11729" spans="1:37">
      <c r="A11729"/>
      <c r="B11729"/>
      <c r="C11729"/>
      <c r="D11729"/>
      <c r="E11729"/>
      <c r="F11729"/>
      <c r="G11729"/>
      <c r="H11729"/>
      <c r="I11729"/>
      <c r="J11729"/>
      <c r="K11729"/>
      <c r="L11729"/>
      <c r="M11729"/>
      <c r="N11729"/>
      <c r="O11729"/>
      <c r="P11729"/>
      <c r="Q11729"/>
      <c r="R11729"/>
      <c r="S11729"/>
      <c r="T11729"/>
      <c r="U11729"/>
      <c r="V11729"/>
      <c r="W11729"/>
      <c r="X11729"/>
      <c r="Y11729"/>
      <c r="Z11729"/>
      <c r="AA11729"/>
      <c r="AB11729"/>
      <c r="AC11729"/>
      <c r="AD11729"/>
      <c r="AE11729"/>
      <c r="AF11729"/>
      <c r="AG11729"/>
      <c r="AH11729"/>
      <c r="AI11729"/>
      <c r="AJ11729"/>
      <c r="AK11729"/>
    </row>
    <row r="11730" spans="1:37">
      <c r="A11730"/>
      <c r="B11730"/>
      <c r="C11730"/>
      <c r="D11730"/>
      <c r="E11730"/>
      <c r="F11730"/>
      <c r="G11730"/>
      <c r="H11730"/>
      <c r="I11730"/>
      <c r="J11730"/>
      <c r="K11730"/>
      <c r="L11730"/>
      <c r="M11730"/>
      <c r="N11730"/>
      <c r="O11730"/>
      <c r="P11730"/>
      <c r="Q11730"/>
      <c r="R11730"/>
      <c r="S11730"/>
      <c r="T11730"/>
      <c r="U11730"/>
      <c r="V11730"/>
      <c r="W11730"/>
      <c r="X11730"/>
      <c r="Y11730"/>
      <c r="Z11730"/>
      <c r="AA11730"/>
      <c r="AB11730"/>
      <c r="AC11730"/>
      <c r="AD11730"/>
      <c r="AE11730"/>
      <c r="AF11730"/>
      <c r="AG11730"/>
      <c r="AH11730"/>
      <c r="AI11730"/>
      <c r="AJ11730"/>
      <c r="AK11730"/>
    </row>
    <row r="11731" spans="1:37">
      <c r="A11731"/>
      <c r="B11731"/>
      <c r="C11731"/>
      <c r="D11731"/>
      <c r="E11731"/>
      <c r="F11731"/>
      <c r="G11731"/>
      <c r="H11731"/>
      <c r="I11731"/>
      <c r="J11731"/>
      <c r="K11731"/>
      <c r="L11731"/>
      <c r="M11731"/>
      <c r="N11731"/>
      <c r="O11731"/>
      <c r="P11731"/>
      <c r="Q11731"/>
      <c r="R11731"/>
      <c r="S11731"/>
      <c r="T11731"/>
      <c r="U11731"/>
      <c r="V11731"/>
      <c r="W11731"/>
      <c r="X11731"/>
      <c r="Y11731"/>
      <c r="Z11731"/>
      <c r="AA11731"/>
      <c r="AB11731"/>
      <c r="AC11731"/>
      <c r="AD11731"/>
      <c r="AE11731"/>
      <c r="AF11731"/>
      <c r="AG11731"/>
      <c r="AH11731"/>
      <c r="AI11731"/>
      <c r="AJ11731"/>
      <c r="AK11731"/>
    </row>
    <row r="11732" spans="1:37">
      <c r="A11732"/>
      <c r="B11732"/>
      <c r="C11732"/>
      <c r="D11732"/>
      <c r="E11732"/>
      <c r="F11732"/>
      <c r="G11732"/>
      <c r="H11732"/>
      <c r="I11732"/>
      <c r="J11732"/>
      <c r="K11732"/>
      <c r="L11732"/>
      <c r="M11732"/>
      <c r="N11732"/>
      <c r="O11732"/>
      <c r="P11732"/>
      <c r="Q11732"/>
      <c r="R11732"/>
      <c r="S11732"/>
      <c r="T11732"/>
      <c r="U11732"/>
      <c r="V11732"/>
      <c r="W11732"/>
      <c r="X11732"/>
      <c r="Y11732"/>
      <c r="Z11732"/>
      <c r="AA11732"/>
      <c r="AB11732"/>
      <c r="AC11732"/>
      <c r="AD11732"/>
      <c r="AE11732"/>
      <c r="AF11732"/>
      <c r="AG11732"/>
      <c r="AH11732"/>
      <c r="AI11732"/>
      <c r="AJ11732"/>
      <c r="AK11732"/>
    </row>
    <row r="11733" spans="1:37">
      <c r="A11733"/>
      <c r="B11733"/>
      <c r="C11733"/>
      <c r="D11733"/>
      <c r="E11733"/>
      <c r="F11733"/>
      <c r="G11733"/>
      <c r="H11733"/>
      <c r="I11733"/>
      <c r="J11733"/>
      <c r="K11733"/>
      <c r="L11733"/>
      <c r="M11733"/>
      <c r="N11733"/>
      <c r="O11733"/>
      <c r="P11733"/>
      <c r="Q11733"/>
      <c r="R11733"/>
      <c r="S11733"/>
      <c r="T11733"/>
      <c r="U11733"/>
      <c r="V11733"/>
      <c r="W11733"/>
      <c r="X11733"/>
      <c r="Y11733"/>
      <c r="Z11733"/>
      <c r="AA11733"/>
      <c r="AB11733"/>
      <c r="AC11733"/>
      <c r="AD11733"/>
      <c r="AE11733"/>
      <c r="AF11733"/>
      <c r="AG11733"/>
      <c r="AH11733"/>
      <c r="AI11733"/>
      <c r="AJ11733"/>
      <c r="AK11733"/>
    </row>
    <row r="11734" spans="1:37">
      <c r="A11734"/>
      <c r="B11734"/>
      <c r="C11734"/>
      <c r="D11734"/>
      <c r="E11734"/>
      <c r="F11734"/>
      <c r="G11734"/>
      <c r="H11734"/>
      <c r="I11734"/>
      <c r="J11734"/>
      <c r="K11734"/>
      <c r="L11734"/>
      <c r="M11734"/>
      <c r="N11734"/>
      <c r="O11734"/>
      <c r="P11734"/>
      <c r="Q11734"/>
      <c r="R11734"/>
      <c r="S11734"/>
      <c r="T11734"/>
      <c r="U11734"/>
      <c r="V11734"/>
      <c r="W11734"/>
      <c r="X11734"/>
      <c r="Y11734"/>
      <c r="Z11734"/>
      <c r="AA11734"/>
      <c r="AB11734"/>
      <c r="AC11734"/>
      <c r="AD11734"/>
      <c r="AE11734"/>
      <c r="AF11734"/>
      <c r="AG11734"/>
      <c r="AH11734"/>
      <c r="AI11734"/>
      <c r="AJ11734"/>
      <c r="AK11734"/>
    </row>
    <row r="11735" spans="1:37">
      <c r="A11735"/>
      <c r="B11735"/>
      <c r="C11735"/>
      <c r="D11735"/>
      <c r="E11735"/>
      <c r="F11735"/>
      <c r="G11735"/>
      <c r="H11735"/>
      <c r="I11735"/>
      <c r="J11735"/>
      <c r="K11735"/>
      <c r="L11735"/>
      <c r="M11735"/>
      <c r="N11735"/>
      <c r="O11735"/>
      <c r="P11735"/>
      <c r="Q11735"/>
      <c r="R11735"/>
      <c r="S11735"/>
      <c r="T11735"/>
      <c r="U11735"/>
      <c r="V11735"/>
      <c r="W11735"/>
      <c r="X11735"/>
      <c r="Y11735"/>
      <c r="Z11735"/>
      <c r="AA11735"/>
      <c r="AB11735"/>
      <c r="AC11735"/>
      <c r="AD11735"/>
      <c r="AE11735"/>
      <c r="AF11735"/>
      <c r="AG11735"/>
      <c r="AH11735"/>
      <c r="AI11735"/>
      <c r="AJ11735"/>
      <c r="AK11735"/>
    </row>
    <row r="11736" spans="1:37">
      <c r="A11736"/>
      <c r="B11736"/>
      <c r="C11736"/>
      <c r="D11736"/>
      <c r="E11736"/>
      <c r="F11736"/>
      <c r="G11736"/>
      <c r="H11736"/>
      <c r="I11736"/>
      <c r="J11736"/>
      <c r="K11736"/>
      <c r="L11736"/>
      <c r="M11736"/>
      <c r="N11736"/>
      <c r="O11736"/>
      <c r="P11736"/>
      <c r="Q11736"/>
      <c r="R11736"/>
      <c r="S11736"/>
      <c r="T11736"/>
      <c r="U11736"/>
      <c r="V11736"/>
      <c r="W11736"/>
      <c r="X11736"/>
      <c r="Y11736"/>
      <c r="Z11736"/>
      <c r="AA11736"/>
      <c r="AB11736"/>
      <c r="AC11736"/>
      <c r="AD11736"/>
      <c r="AE11736"/>
      <c r="AF11736"/>
      <c r="AG11736"/>
      <c r="AH11736"/>
      <c r="AI11736"/>
      <c r="AJ11736"/>
      <c r="AK11736"/>
    </row>
    <row r="11737" spans="1:37">
      <c r="A11737"/>
      <c r="B11737"/>
      <c r="C11737"/>
      <c r="D11737"/>
      <c r="E11737"/>
      <c r="F11737"/>
      <c r="G11737"/>
      <c r="H11737"/>
      <c r="I11737"/>
      <c r="J11737"/>
      <c r="K11737"/>
      <c r="L11737"/>
      <c r="M11737"/>
      <c r="N11737"/>
      <c r="O11737"/>
      <c r="P11737"/>
      <c r="Q11737"/>
      <c r="R11737"/>
      <c r="S11737"/>
      <c r="T11737"/>
      <c r="U11737"/>
      <c r="V11737"/>
      <c r="W11737"/>
      <c r="X11737"/>
      <c r="Y11737"/>
      <c r="Z11737"/>
      <c r="AA11737"/>
      <c r="AB11737"/>
      <c r="AC11737"/>
      <c r="AD11737"/>
      <c r="AE11737"/>
      <c r="AF11737"/>
      <c r="AG11737"/>
      <c r="AH11737"/>
      <c r="AI11737"/>
      <c r="AJ11737"/>
      <c r="AK11737"/>
    </row>
    <row r="11738" spans="1:37">
      <c r="A11738"/>
      <c r="B11738"/>
      <c r="C11738"/>
      <c r="D11738"/>
      <c r="E11738"/>
      <c r="F11738"/>
      <c r="G11738"/>
      <c r="H11738"/>
      <c r="I11738"/>
      <c r="J11738"/>
      <c r="K11738"/>
      <c r="L11738"/>
      <c r="M11738"/>
      <c r="N11738"/>
      <c r="O11738"/>
      <c r="P11738"/>
      <c r="Q11738"/>
      <c r="R11738"/>
      <c r="S11738"/>
      <c r="T11738"/>
      <c r="U11738"/>
      <c r="V11738"/>
      <c r="W11738"/>
      <c r="X11738"/>
      <c r="Y11738"/>
      <c r="Z11738"/>
      <c r="AA11738"/>
      <c r="AB11738"/>
      <c r="AC11738"/>
      <c r="AD11738"/>
      <c r="AE11738"/>
      <c r="AF11738"/>
      <c r="AG11738"/>
      <c r="AH11738"/>
      <c r="AI11738"/>
      <c r="AJ11738"/>
      <c r="AK11738"/>
    </row>
    <row r="11739" spans="1:37">
      <c r="A11739"/>
      <c r="B11739"/>
      <c r="C11739"/>
      <c r="D11739"/>
      <c r="E11739"/>
      <c r="F11739"/>
      <c r="G11739"/>
      <c r="H11739"/>
      <c r="I11739"/>
      <c r="J11739"/>
      <c r="K11739"/>
      <c r="L11739"/>
      <c r="M11739"/>
      <c r="N11739"/>
      <c r="O11739"/>
      <c r="P11739"/>
      <c r="Q11739"/>
      <c r="R11739"/>
      <c r="S11739"/>
      <c r="T11739"/>
      <c r="U11739"/>
      <c r="V11739"/>
      <c r="W11739"/>
      <c r="X11739"/>
      <c r="Y11739"/>
      <c r="Z11739"/>
      <c r="AA11739"/>
      <c r="AB11739"/>
      <c r="AC11739"/>
      <c r="AD11739"/>
      <c r="AE11739"/>
      <c r="AF11739"/>
      <c r="AG11739"/>
      <c r="AH11739"/>
      <c r="AI11739"/>
      <c r="AJ11739"/>
      <c r="AK11739"/>
    </row>
    <row r="11740" spans="1:37">
      <c r="A11740"/>
      <c r="B11740"/>
      <c r="C11740"/>
      <c r="D11740"/>
      <c r="E11740"/>
      <c r="F11740"/>
      <c r="G11740"/>
      <c r="H11740"/>
      <c r="I11740"/>
      <c r="J11740"/>
      <c r="K11740"/>
      <c r="L11740"/>
      <c r="M11740"/>
      <c r="N11740"/>
      <c r="O11740"/>
      <c r="P11740"/>
      <c r="Q11740"/>
      <c r="R11740"/>
      <c r="S11740"/>
      <c r="T11740"/>
      <c r="U11740"/>
      <c r="V11740"/>
      <c r="W11740"/>
      <c r="X11740"/>
      <c r="Y11740"/>
      <c r="Z11740"/>
      <c r="AA11740"/>
      <c r="AB11740"/>
      <c r="AC11740"/>
      <c r="AD11740"/>
      <c r="AE11740"/>
      <c r="AF11740"/>
      <c r="AG11740"/>
      <c r="AH11740"/>
      <c r="AI11740"/>
      <c r="AJ11740"/>
      <c r="AK11740"/>
    </row>
    <row r="11741" spans="1:37">
      <c r="A11741"/>
      <c r="B11741"/>
      <c r="C11741"/>
      <c r="D11741"/>
      <c r="E11741"/>
      <c r="F11741"/>
      <c r="G11741"/>
      <c r="H11741"/>
      <c r="I11741"/>
      <c r="J11741"/>
      <c r="K11741"/>
      <c r="L11741"/>
      <c r="M11741"/>
      <c r="N11741"/>
      <c r="O11741"/>
      <c r="P11741"/>
      <c r="Q11741"/>
      <c r="R11741"/>
      <c r="S11741"/>
      <c r="T11741"/>
      <c r="U11741"/>
      <c r="V11741"/>
      <c r="W11741"/>
      <c r="X11741"/>
      <c r="Y11741"/>
      <c r="Z11741"/>
      <c r="AA11741"/>
      <c r="AB11741"/>
      <c r="AC11741"/>
      <c r="AD11741"/>
      <c r="AE11741"/>
      <c r="AF11741"/>
      <c r="AG11741"/>
      <c r="AH11741"/>
      <c r="AI11741"/>
      <c r="AJ11741"/>
      <c r="AK11741"/>
    </row>
    <row r="11742" spans="1:37">
      <c r="A11742"/>
      <c r="B11742"/>
      <c r="C11742"/>
      <c r="D11742"/>
      <c r="E11742"/>
      <c r="F11742"/>
      <c r="G11742"/>
      <c r="H11742"/>
      <c r="I11742"/>
      <c r="J11742"/>
      <c r="K11742"/>
      <c r="L11742"/>
      <c r="M11742"/>
      <c r="N11742"/>
      <c r="O11742"/>
      <c r="P11742"/>
      <c r="Q11742"/>
      <c r="R11742"/>
      <c r="S11742"/>
      <c r="T11742"/>
      <c r="U11742"/>
      <c r="V11742"/>
      <c r="W11742"/>
      <c r="X11742"/>
      <c r="Y11742"/>
      <c r="Z11742"/>
      <c r="AA11742"/>
      <c r="AB11742"/>
      <c r="AC11742"/>
      <c r="AD11742"/>
      <c r="AE11742"/>
      <c r="AF11742"/>
      <c r="AG11742"/>
      <c r="AH11742"/>
      <c r="AI11742"/>
      <c r="AJ11742"/>
      <c r="AK11742"/>
    </row>
    <row r="11743" spans="1:37">
      <c r="A11743"/>
      <c r="B11743"/>
      <c r="C11743"/>
      <c r="D11743"/>
      <c r="E11743"/>
      <c r="F11743"/>
      <c r="G11743"/>
      <c r="H11743"/>
      <c r="I11743"/>
      <c r="J11743"/>
      <c r="K11743"/>
      <c r="L11743"/>
      <c r="M11743"/>
      <c r="N11743"/>
      <c r="O11743"/>
      <c r="P11743"/>
      <c r="Q11743"/>
      <c r="R11743"/>
      <c r="S11743"/>
      <c r="T11743"/>
      <c r="U11743"/>
      <c r="V11743"/>
      <c r="W11743"/>
      <c r="X11743"/>
      <c r="Y11743"/>
      <c r="Z11743"/>
      <c r="AA11743"/>
      <c r="AB11743"/>
      <c r="AC11743"/>
      <c r="AD11743"/>
      <c r="AE11743"/>
      <c r="AF11743"/>
      <c r="AG11743"/>
      <c r="AH11743"/>
      <c r="AI11743"/>
      <c r="AJ11743"/>
      <c r="AK11743"/>
    </row>
    <row r="11744" spans="1:37">
      <c r="A11744"/>
      <c r="B11744"/>
      <c r="C11744"/>
      <c r="D11744"/>
      <c r="E11744"/>
      <c r="F11744"/>
      <c r="G11744"/>
      <c r="H11744"/>
      <c r="I11744"/>
      <c r="J11744"/>
      <c r="K11744"/>
      <c r="L11744"/>
      <c r="M11744"/>
      <c r="N11744"/>
      <c r="O11744"/>
      <c r="P11744"/>
      <c r="Q11744"/>
      <c r="R11744"/>
      <c r="S11744"/>
      <c r="T11744"/>
      <c r="U11744"/>
      <c r="V11744"/>
      <c r="W11744"/>
      <c r="X11744"/>
      <c r="Y11744"/>
      <c r="Z11744"/>
      <c r="AA11744"/>
      <c r="AB11744"/>
      <c r="AC11744"/>
      <c r="AD11744"/>
      <c r="AE11744"/>
      <c r="AF11744"/>
      <c r="AG11744"/>
      <c r="AH11744"/>
      <c r="AI11744"/>
      <c r="AJ11744"/>
      <c r="AK11744"/>
    </row>
    <row r="11745" spans="1:37">
      <c r="A11745"/>
      <c r="B11745"/>
      <c r="C11745"/>
      <c r="D11745"/>
      <c r="E11745"/>
      <c r="F11745"/>
      <c r="G11745"/>
      <c r="H11745"/>
      <c r="I11745"/>
      <c r="J11745"/>
      <c r="K11745"/>
      <c r="L11745"/>
      <c r="M11745"/>
      <c r="N11745"/>
      <c r="O11745"/>
      <c r="P11745"/>
      <c r="Q11745"/>
      <c r="R11745"/>
      <c r="S11745"/>
      <c r="T11745"/>
      <c r="U11745"/>
      <c r="V11745"/>
      <c r="W11745"/>
      <c r="X11745"/>
      <c r="Y11745"/>
      <c r="Z11745"/>
      <c r="AA11745"/>
      <c r="AB11745"/>
      <c r="AC11745"/>
      <c r="AD11745"/>
      <c r="AE11745"/>
      <c r="AF11745"/>
      <c r="AG11745"/>
      <c r="AH11745"/>
      <c r="AI11745"/>
      <c r="AJ11745"/>
      <c r="AK11745"/>
    </row>
    <row r="11746" spans="1:37">
      <c r="A11746"/>
      <c r="B11746"/>
      <c r="C11746"/>
      <c r="D11746"/>
      <c r="E11746"/>
      <c r="F11746"/>
      <c r="G11746"/>
      <c r="H11746"/>
      <c r="I11746"/>
      <c r="J11746"/>
      <c r="K11746"/>
      <c r="L11746"/>
      <c r="M11746"/>
      <c r="N11746"/>
      <c r="O11746"/>
      <c r="P11746"/>
      <c r="Q11746"/>
      <c r="R11746"/>
      <c r="S11746"/>
      <c r="T11746"/>
      <c r="U11746"/>
      <c r="V11746"/>
      <c r="W11746"/>
      <c r="X11746"/>
      <c r="Y11746"/>
      <c r="Z11746"/>
      <c r="AA11746"/>
      <c r="AB11746"/>
      <c r="AC11746"/>
      <c r="AD11746"/>
      <c r="AE11746"/>
      <c r="AF11746"/>
      <c r="AG11746"/>
      <c r="AH11746"/>
      <c r="AI11746"/>
      <c r="AJ11746"/>
      <c r="AK11746"/>
    </row>
    <row r="11747" spans="1:37">
      <c r="A11747"/>
      <c r="B11747"/>
      <c r="C11747"/>
      <c r="D11747"/>
      <c r="E11747"/>
      <c r="F11747"/>
      <c r="G11747"/>
      <c r="H11747"/>
      <c r="I11747"/>
      <c r="J11747"/>
      <c r="K11747"/>
      <c r="L11747"/>
      <c r="M11747"/>
      <c r="N11747"/>
      <c r="O11747"/>
      <c r="P11747"/>
      <c r="Q11747"/>
      <c r="R11747"/>
      <c r="S11747"/>
      <c r="T11747"/>
      <c r="U11747"/>
      <c r="V11747"/>
      <c r="W11747"/>
      <c r="X11747"/>
      <c r="Y11747"/>
      <c r="Z11747"/>
      <c r="AA11747"/>
      <c r="AB11747"/>
      <c r="AC11747"/>
      <c r="AD11747"/>
      <c r="AE11747"/>
      <c r="AF11747"/>
      <c r="AG11747"/>
      <c r="AH11747"/>
      <c r="AI11747"/>
      <c r="AJ11747"/>
      <c r="AK11747"/>
    </row>
    <row r="11748" spans="1:37">
      <c r="A11748"/>
      <c r="B11748"/>
      <c r="C11748"/>
      <c r="D11748"/>
      <c r="E11748"/>
      <c r="F11748"/>
      <c r="G11748"/>
      <c r="H11748"/>
      <c r="I11748"/>
      <c r="J11748"/>
      <c r="K11748"/>
      <c r="L11748"/>
      <c r="M11748"/>
      <c r="N11748"/>
      <c r="O11748"/>
      <c r="P11748"/>
      <c r="Q11748"/>
      <c r="R11748"/>
      <c r="S11748"/>
      <c r="T11748"/>
      <c r="U11748"/>
      <c r="V11748"/>
      <c r="W11748"/>
      <c r="X11748"/>
      <c r="Y11748"/>
      <c r="Z11748"/>
      <c r="AA11748"/>
      <c r="AB11748"/>
      <c r="AC11748"/>
      <c r="AD11748"/>
      <c r="AE11748"/>
      <c r="AF11748"/>
      <c r="AG11748"/>
      <c r="AH11748"/>
      <c r="AI11748"/>
      <c r="AJ11748"/>
      <c r="AK11748"/>
    </row>
    <row r="11749" spans="1:37">
      <c r="A11749"/>
      <c r="B11749"/>
      <c r="C11749"/>
      <c r="D11749"/>
      <c r="E11749"/>
      <c r="F11749"/>
      <c r="G11749"/>
      <c r="H11749"/>
      <c r="I11749"/>
      <c r="J11749"/>
      <c r="K11749"/>
      <c r="L11749"/>
      <c r="M11749"/>
      <c r="N11749"/>
      <c r="O11749"/>
      <c r="P11749"/>
      <c r="Q11749"/>
      <c r="R11749"/>
      <c r="S11749"/>
      <c r="T11749"/>
      <c r="U11749"/>
      <c r="V11749"/>
      <c r="W11749"/>
      <c r="X11749"/>
      <c r="Y11749"/>
      <c r="Z11749"/>
      <c r="AA11749"/>
      <c r="AB11749"/>
      <c r="AC11749"/>
      <c r="AD11749"/>
      <c r="AE11749"/>
      <c r="AF11749"/>
      <c r="AG11749"/>
      <c r="AH11749"/>
      <c r="AI11749"/>
      <c r="AJ11749"/>
      <c r="AK11749"/>
    </row>
    <row r="11750" spans="1:37">
      <c r="A11750"/>
      <c r="B11750"/>
      <c r="C11750"/>
      <c r="D11750"/>
      <c r="E11750"/>
      <c r="F11750"/>
      <c r="G11750"/>
      <c r="H11750"/>
      <c r="I11750"/>
      <c r="J11750"/>
      <c r="K11750"/>
      <c r="L11750"/>
      <c r="M11750"/>
      <c r="N11750"/>
      <c r="O11750"/>
      <c r="P11750"/>
      <c r="Q11750"/>
      <c r="R11750"/>
      <c r="S11750"/>
      <c r="T11750"/>
      <c r="U11750"/>
      <c r="V11750"/>
      <c r="W11750"/>
      <c r="X11750"/>
      <c r="Y11750"/>
      <c r="Z11750"/>
      <c r="AA11750"/>
      <c r="AB11750"/>
      <c r="AC11750"/>
      <c r="AD11750"/>
      <c r="AE11750"/>
      <c r="AF11750"/>
      <c r="AG11750"/>
      <c r="AH11750"/>
      <c r="AI11750"/>
      <c r="AJ11750"/>
      <c r="AK11750"/>
    </row>
    <row r="11751" spans="1:37">
      <c r="A11751"/>
      <c r="B11751"/>
      <c r="C11751"/>
      <c r="D11751"/>
      <c r="E11751"/>
      <c r="F11751"/>
      <c r="G11751"/>
      <c r="H11751"/>
      <c r="I11751"/>
      <c r="J11751"/>
      <c r="K11751"/>
      <c r="L11751"/>
      <c r="M11751"/>
      <c r="N11751"/>
      <c r="O11751"/>
      <c r="P11751"/>
      <c r="Q11751"/>
      <c r="R11751"/>
      <c r="S11751"/>
      <c r="T11751"/>
      <c r="U11751"/>
      <c r="V11751"/>
      <c r="W11751"/>
      <c r="X11751"/>
      <c r="Y11751"/>
      <c r="Z11751"/>
      <c r="AA11751"/>
      <c r="AB11751"/>
      <c r="AC11751"/>
      <c r="AD11751"/>
      <c r="AE11751"/>
      <c r="AF11751"/>
      <c r="AG11751"/>
      <c r="AH11751"/>
      <c r="AI11751"/>
      <c r="AJ11751"/>
      <c r="AK11751"/>
    </row>
    <row r="11761" spans="1:49">
      <c r="A11761"/>
      <c r="D11761"/>
      <c r="F11761"/>
      <c r="G11761" s="171"/>
      <c r="H11761"/>
      <c r="K11761"/>
      <c r="L11761"/>
    </row>
    <row r="11762" spans="1:49">
      <c r="A11762"/>
      <c r="B11762"/>
      <c r="F11762"/>
      <c r="G11762"/>
      <c r="H11762"/>
      <c r="K11762"/>
      <c r="L11762"/>
      <c r="N11762"/>
    </row>
    <row r="11763" spans="1:49">
      <c r="B11763"/>
      <c r="C11763"/>
      <c r="D11763"/>
      <c r="E11763"/>
      <c r="F11763"/>
      <c r="G11763"/>
      <c r="H11763"/>
      <c r="I11763"/>
      <c r="J11763"/>
      <c r="K11763"/>
      <c r="L11763"/>
      <c r="M11763"/>
      <c r="N11763"/>
      <c r="O11763"/>
      <c r="P11763"/>
      <c r="Q11763"/>
      <c r="R11763"/>
      <c r="S11763"/>
      <c r="T11763"/>
      <c r="U11763"/>
      <c r="V11763"/>
      <c r="W11763"/>
      <c r="X11763"/>
      <c r="Y11763"/>
      <c r="Z11763"/>
      <c r="AA11763"/>
      <c r="AB11763"/>
      <c r="AC11763"/>
      <c r="AD11763"/>
      <c r="AE11763"/>
      <c r="AF11763"/>
      <c r="AG11763"/>
      <c r="AH11763"/>
      <c r="AI11763"/>
      <c r="AJ11763"/>
      <c r="AK11763"/>
    </row>
    <row r="11764" spans="1:49">
      <c r="B11764"/>
      <c r="E11764"/>
      <c r="H11764"/>
      <c r="K11764"/>
      <c r="N11764"/>
      <c r="Q11764"/>
      <c r="T11764"/>
      <c r="W11764"/>
      <c r="Z11764"/>
      <c r="AC11764"/>
      <c r="AF11764"/>
      <c r="AI11764"/>
    </row>
    <row r="11765" spans="1:49">
      <c r="A11765"/>
      <c r="B11765"/>
      <c r="C11765"/>
      <c r="D11765"/>
      <c r="E11765"/>
      <c r="F11765"/>
      <c r="G11765"/>
      <c r="H11765"/>
      <c r="I11765"/>
      <c r="J11765"/>
      <c r="K11765"/>
      <c r="L11765"/>
      <c r="M11765"/>
      <c r="N11765"/>
      <c r="O11765"/>
      <c r="P11765"/>
      <c r="Q11765"/>
      <c r="R11765"/>
      <c r="S11765"/>
      <c r="T11765"/>
      <c r="U11765"/>
      <c r="V11765"/>
      <c r="W11765"/>
      <c r="X11765"/>
      <c r="Y11765"/>
      <c r="Z11765"/>
      <c r="AA11765"/>
      <c r="AB11765"/>
      <c r="AC11765"/>
      <c r="AD11765"/>
      <c r="AE11765"/>
      <c r="AF11765"/>
      <c r="AG11765"/>
      <c r="AH11765"/>
      <c r="AI11765"/>
      <c r="AJ11765"/>
      <c r="AK11765"/>
    </row>
    <row r="11766" spans="1:49">
      <c r="B11766" s="172"/>
      <c r="C11766" s="173"/>
      <c r="D11766" s="173"/>
      <c r="E11766" s="172"/>
      <c r="F11766" s="173"/>
      <c r="G11766" s="173"/>
      <c r="H11766" s="172"/>
      <c r="I11766" s="173"/>
      <c r="J11766" s="173"/>
      <c r="K11766" s="172"/>
      <c r="L11766" s="173"/>
      <c r="M11766" s="173"/>
      <c r="N11766" s="172"/>
      <c r="O11766" s="173"/>
      <c r="P11766" s="173"/>
      <c r="Q11766" s="172"/>
      <c r="R11766" s="173"/>
      <c r="S11766" s="173"/>
      <c r="T11766" s="172"/>
      <c r="U11766" s="173"/>
      <c r="V11766" s="173"/>
      <c r="W11766" s="172"/>
      <c r="X11766" s="173"/>
      <c r="Y11766" s="173"/>
      <c r="Z11766" s="172"/>
      <c r="AA11766" s="173"/>
      <c r="AB11766" s="173"/>
      <c r="AC11766" s="172"/>
      <c r="AD11766" s="173"/>
      <c r="AE11766" s="173"/>
      <c r="AF11766" s="172"/>
      <c r="AG11766" s="173"/>
      <c r="AH11766" s="173"/>
      <c r="AI11766" s="172"/>
      <c r="AJ11766" s="173"/>
      <c r="AK11766" s="173"/>
      <c r="AN11766" s="165" t="e">
        <f>1/($B11766*(1/$B11764)*(1/(5/7+2/7*$D11766))*$B11776/SUM($B11768:$B11791))</f>
        <v>#DIV/0!</v>
      </c>
      <c r="AO11766" s="165" t="e">
        <f>1/(B11766*(1/B11764)*(1/(5/7+2/7*D11766)))</f>
        <v>#DIV/0!</v>
      </c>
      <c r="AP11766" s="165"/>
      <c r="AR11766" s="170">
        <f>CHOOSE(AV$3,C11766,F11766,I11766,L11766,O11766,R11766,U11766,X11766,AA11766,AD11766,AG11766,AJ11766)</f>
        <v>0</v>
      </c>
      <c r="AS11766" s="166"/>
      <c r="AT11766" s="166"/>
      <c r="AV11766" s="116" t="e">
        <f>AN11766/AR11766</f>
        <v>#DIV/0!</v>
      </c>
      <c r="AW11766" s="167" t="e">
        <f>AO11766/AR11766</f>
        <v>#DIV/0!</v>
      </c>
    </row>
    <row r="11767" spans="1:49">
      <c r="A11767"/>
      <c r="B11767"/>
      <c r="C11767"/>
      <c r="D11767"/>
      <c r="E11767"/>
      <c r="F11767"/>
      <c r="G11767"/>
      <c r="H11767"/>
      <c r="I11767"/>
      <c r="J11767"/>
      <c r="K11767"/>
      <c r="L11767"/>
      <c r="M11767"/>
      <c r="N11767"/>
      <c r="O11767"/>
      <c r="P11767"/>
      <c r="Q11767"/>
      <c r="R11767"/>
      <c r="S11767"/>
      <c r="T11767"/>
      <c r="U11767"/>
      <c r="V11767"/>
      <c r="W11767"/>
      <c r="X11767"/>
      <c r="Y11767"/>
      <c r="Z11767"/>
      <c r="AA11767"/>
      <c r="AB11767"/>
      <c r="AC11767"/>
      <c r="AD11767"/>
      <c r="AE11767"/>
      <c r="AF11767"/>
      <c r="AG11767"/>
      <c r="AH11767"/>
      <c r="AI11767"/>
      <c r="AJ11767"/>
      <c r="AK11767"/>
    </row>
    <row r="11768" spans="1:49">
      <c r="A11768"/>
      <c r="B11768"/>
      <c r="C11768"/>
      <c r="D11768"/>
      <c r="E11768"/>
      <c r="F11768"/>
      <c r="G11768"/>
      <c r="H11768"/>
      <c r="I11768"/>
      <c r="J11768"/>
      <c r="K11768"/>
      <c r="L11768"/>
      <c r="M11768"/>
      <c r="N11768"/>
      <c r="O11768"/>
      <c r="P11768"/>
      <c r="Q11768"/>
      <c r="R11768"/>
      <c r="S11768"/>
      <c r="T11768"/>
      <c r="U11768"/>
      <c r="V11768"/>
      <c r="W11768"/>
      <c r="X11768"/>
      <c r="Y11768"/>
      <c r="Z11768"/>
      <c r="AA11768"/>
      <c r="AB11768"/>
      <c r="AC11768"/>
      <c r="AD11768"/>
      <c r="AE11768"/>
      <c r="AF11768"/>
      <c r="AG11768"/>
      <c r="AH11768"/>
      <c r="AI11768"/>
      <c r="AJ11768"/>
      <c r="AK11768"/>
    </row>
    <row r="11769" spans="1:49">
      <c r="A11769"/>
      <c r="B11769"/>
      <c r="C11769"/>
      <c r="D11769"/>
      <c r="E11769"/>
      <c r="F11769"/>
      <c r="G11769"/>
      <c r="H11769"/>
      <c r="I11769"/>
      <c r="J11769"/>
      <c r="K11769"/>
      <c r="L11769"/>
      <c r="M11769"/>
      <c r="N11769"/>
      <c r="O11769"/>
      <c r="P11769"/>
      <c r="Q11769"/>
      <c r="R11769"/>
      <c r="S11769"/>
      <c r="T11769"/>
      <c r="U11769"/>
      <c r="V11769"/>
      <c r="W11769"/>
      <c r="X11769"/>
      <c r="Y11769"/>
      <c r="Z11769"/>
      <c r="AA11769"/>
      <c r="AB11769"/>
      <c r="AC11769"/>
      <c r="AD11769"/>
      <c r="AE11769"/>
      <c r="AF11769"/>
      <c r="AG11769"/>
      <c r="AH11769"/>
      <c r="AI11769"/>
      <c r="AJ11769"/>
      <c r="AK11769"/>
    </row>
    <row r="11770" spans="1:49">
      <c r="A11770"/>
      <c r="B11770"/>
      <c r="C11770"/>
      <c r="D11770"/>
      <c r="E11770"/>
      <c r="F11770"/>
      <c r="G11770"/>
      <c r="H11770"/>
      <c r="I11770"/>
      <c r="J11770"/>
      <c r="K11770"/>
      <c r="L11770"/>
      <c r="M11770"/>
      <c r="N11770"/>
      <c r="O11770"/>
      <c r="P11770"/>
      <c r="Q11770"/>
      <c r="R11770"/>
      <c r="S11770"/>
      <c r="T11770"/>
      <c r="U11770"/>
      <c r="V11770"/>
      <c r="W11770"/>
      <c r="X11770"/>
      <c r="Y11770"/>
      <c r="Z11770"/>
      <c r="AA11770"/>
      <c r="AB11770"/>
      <c r="AC11770"/>
      <c r="AD11770"/>
      <c r="AE11770"/>
      <c r="AF11770"/>
      <c r="AG11770"/>
      <c r="AH11770"/>
      <c r="AI11770"/>
      <c r="AJ11770"/>
      <c r="AK11770"/>
    </row>
    <row r="11771" spans="1:49">
      <c r="A11771"/>
      <c r="B11771"/>
      <c r="C11771"/>
      <c r="D11771"/>
      <c r="E11771"/>
      <c r="F11771"/>
      <c r="G11771"/>
      <c r="H11771"/>
      <c r="I11771"/>
      <c r="J11771"/>
      <c r="K11771"/>
      <c r="L11771"/>
      <c r="M11771"/>
      <c r="N11771"/>
      <c r="O11771"/>
      <c r="P11771"/>
      <c r="Q11771"/>
      <c r="R11771"/>
      <c r="S11771"/>
      <c r="T11771"/>
      <c r="U11771"/>
      <c r="V11771"/>
      <c r="W11771"/>
      <c r="X11771"/>
      <c r="Y11771"/>
      <c r="Z11771"/>
      <c r="AA11771"/>
      <c r="AB11771"/>
      <c r="AC11771"/>
      <c r="AD11771"/>
      <c r="AE11771"/>
      <c r="AF11771"/>
      <c r="AG11771"/>
      <c r="AH11771"/>
      <c r="AI11771"/>
      <c r="AJ11771"/>
      <c r="AK11771"/>
    </row>
    <row r="11772" spans="1:49">
      <c r="A11772"/>
      <c r="B11772"/>
      <c r="C11772"/>
      <c r="D11772"/>
      <c r="E11772"/>
      <c r="F11772"/>
      <c r="G11772"/>
      <c r="H11772"/>
      <c r="I11772"/>
      <c r="J11772"/>
      <c r="K11772"/>
      <c r="L11772"/>
      <c r="M11772"/>
      <c r="N11772"/>
      <c r="O11772"/>
      <c r="P11772"/>
      <c r="Q11772"/>
      <c r="R11772"/>
      <c r="S11772"/>
      <c r="T11772"/>
      <c r="U11772"/>
      <c r="V11772"/>
      <c r="W11772"/>
      <c r="X11772"/>
      <c r="Y11772"/>
      <c r="Z11772"/>
      <c r="AA11772"/>
      <c r="AB11772"/>
      <c r="AC11772"/>
      <c r="AD11772"/>
      <c r="AE11772"/>
      <c r="AF11772"/>
      <c r="AG11772"/>
      <c r="AH11772"/>
      <c r="AI11772"/>
      <c r="AJ11772"/>
      <c r="AK11772"/>
    </row>
    <row r="11773" spans="1:49">
      <c r="A11773"/>
      <c r="B11773"/>
      <c r="C11773"/>
      <c r="D11773"/>
      <c r="E11773"/>
      <c r="F11773"/>
      <c r="G11773"/>
      <c r="H11773"/>
      <c r="I11773"/>
      <c r="J11773"/>
      <c r="K11773"/>
      <c r="L11773"/>
      <c r="M11773"/>
      <c r="N11773"/>
      <c r="O11773"/>
      <c r="P11773"/>
      <c r="Q11773"/>
      <c r="R11773"/>
      <c r="S11773"/>
      <c r="T11773"/>
      <c r="U11773"/>
      <c r="V11773"/>
      <c r="W11773"/>
      <c r="X11773"/>
      <c r="Y11773"/>
      <c r="Z11773"/>
      <c r="AA11773"/>
      <c r="AB11773"/>
      <c r="AC11773"/>
      <c r="AD11773"/>
      <c r="AE11773"/>
      <c r="AF11773"/>
      <c r="AG11773"/>
      <c r="AH11773"/>
      <c r="AI11773"/>
      <c r="AJ11773"/>
      <c r="AK11773"/>
    </row>
    <row r="11774" spans="1:49">
      <c r="A11774"/>
      <c r="B11774"/>
      <c r="C11774"/>
      <c r="D11774"/>
      <c r="E11774"/>
      <c r="F11774"/>
      <c r="G11774"/>
      <c r="H11774"/>
      <c r="I11774"/>
      <c r="J11774"/>
      <c r="K11774"/>
      <c r="L11774"/>
      <c r="M11774"/>
      <c r="N11774"/>
      <c r="O11774"/>
      <c r="P11774"/>
      <c r="Q11774"/>
      <c r="R11774"/>
      <c r="S11774"/>
      <c r="T11774"/>
      <c r="U11774"/>
      <c r="V11774"/>
      <c r="W11774"/>
      <c r="X11774"/>
      <c r="Y11774"/>
      <c r="Z11774"/>
      <c r="AA11774"/>
      <c r="AB11774"/>
      <c r="AC11774"/>
      <c r="AD11774"/>
      <c r="AE11774"/>
      <c r="AF11774"/>
      <c r="AG11774"/>
      <c r="AH11774"/>
      <c r="AI11774"/>
      <c r="AJ11774"/>
      <c r="AK11774"/>
    </row>
    <row r="11775" spans="1:49">
      <c r="A11775"/>
      <c r="B11775"/>
      <c r="C11775"/>
      <c r="D11775"/>
      <c r="E11775"/>
      <c r="F11775"/>
      <c r="G11775"/>
      <c r="H11775"/>
      <c r="I11775"/>
      <c r="J11775"/>
      <c r="K11775"/>
      <c r="L11775"/>
      <c r="M11775"/>
      <c r="N11775"/>
      <c r="O11775"/>
      <c r="P11775"/>
      <c r="Q11775"/>
      <c r="R11775"/>
      <c r="S11775"/>
      <c r="T11775"/>
      <c r="U11775"/>
      <c r="V11775"/>
      <c r="W11775"/>
      <c r="X11775"/>
      <c r="Y11775"/>
      <c r="Z11775"/>
      <c r="AA11775"/>
      <c r="AB11775"/>
      <c r="AC11775"/>
      <c r="AD11775"/>
      <c r="AE11775"/>
      <c r="AF11775"/>
      <c r="AG11775"/>
      <c r="AH11775"/>
      <c r="AI11775"/>
      <c r="AJ11775"/>
      <c r="AK11775"/>
    </row>
    <row r="11776" spans="1:49">
      <c r="A11776"/>
      <c r="B11776"/>
      <c r="C11776"/>
      <c r="D11776"/>
      <c r="E11776"/>
      <c r="F11776"/>
      <c r="G11776"/>
      <c r="H11776"/>
      <c r="I11776"/>
      <c r="J11776"/>
      <c r="K11776"/>
      <c r="L11776"/>
      <c r="M11776"/>
      <c r="N11776"/>
      <c r="O11776"/>
      <c r="P11776"/>
      <c r="Q11776"/>
      <c r="R11776"/>
      <c r="S11776"/>
      <c r="T11776"/>
      <c r="U11776"/>
      <c r="V11776"/>
      <c r="W11776"/>
      <c r="X11776"/>
      <c r="Y11776"/>
      <c r="Z11776"/>
      <c r="AA11776"/>
      <c r="AB11776"/>
      <c r="AC11776"/>
      <c r="AD11776"/>
      <c r="AE11776"/>
      <c r="AF11776"/>
      <c r="AG11776"/>
      <c r="AH11776"/>
      <c r="AI11776"/>
      <c r="AJ11776"/>
      <c r="AK11776"/>
    </row>
    <row r="11777" spans="1:37">
      <c r="A11777"/>
      <c r="B11777"/>
      <c r="C11777"/>
      <c r="D11777"/>
      <c r="E11777"/>
      <c r="F11777"/>
      <c r="G11777"/>
      <c r="H11777"/>
      <c r="I11777"/>
      <c r="J11777"/>
      <c r="K11777"/>
      <c r="L11777"/>
      <c r="M11777"/>
      <c r="N11777"/>
      <c r="O11777"/>
      <c r="P11777"/>
      <c r="Q11777"/>
      <c r="R11777"/>
      <c r="S11777"/>
      <c r="T11777"/>
      <c r="U11777"/>
      <c r="V11777"/>
      <c r="W11777"/>
      <c r="X11777"/>
      <c r="Y11777"/>
      <c r="Z11777"/>
      <c r="AA11777"/>
      <c r="AB11777"/>
      <c r="AC11777"/>
      <c r="AD11777"/>
      <c r="AE11777"/>
      <c r="AF11777"/>
      <c r="AG11777"/>
      <c r="AH11777"/>
      <c r="AI11777"/>
      <c r="AJ11777"/>
      <c r="AK11777"/>
    </row>
    <row r="11778" spans="1:37">
      <c r="A11778"/>
      <c r="B11778"/>
      <c r="C11778"/>
      <c r="D11778"/>
      <c r="E11778"/>
      <c r="F11778"/>
      <c r="G11778"/>
      <c r="H11778"/>
      <c r="I11778"/>
      <c r="J11778"/>
      <c r="K11778"/>
      <c r="L11778"/>
      <c r="M11778"/>
      <c r="N11778"/>
      <c r="O11778"/>
      <c r="P11778"/>
      <c r="Q11778"/>
      <c r="R11778"/>
      <c r="S11778"/>
      <c r="T11778"/>
      <c r="U11778"/>
      <c r="V11778"/>
      <c r="W11778"/>
      <c r="X11778"/>
      <c r="Y11778"/>
      <c r="Z11778"/>
      <c r="AA11778"/>
      <c r="AB11778"/>
      <c r="AC11778"/>
      <c r="AD11778"/>
      <c r="AE11778"/>
      <c r="AF11778"/>
      <c r="AG11778"/>
      <c r="AH11778"/>
      <c r="AI11778"/>
      <c r="AJ11778"/>
      <c r="AK11778"/>
    </row>
    <row r="11779" spans="1:37">
      <c r="A11779"/>
      <c r="B11779"/>
      <c r="C11779"/>
      <c r="D11779"/>
      <c r="E11779"/>
      <c r="F11779"/>
      <c r="G11779"/>
      <c r="H11779"/>
      <c r="I11779"/>
      <c r="J11779"/>
      <c r="K11779"/>
      <c r="L11779"/>
      <c r="M11779"/>
      <c r="N11779"/>
      <c r="O11779"/>
      <c r="P11779"/>
      <c r="Q11779"/>
      <c r="R11779"/>
      <c r="S11779"/>
      <c r="T11779"/>
      <c r="U11779"/>
      <c r="V11779"/>
      <c r="W11779"/>
      <c r="X11779"/>
      <c r="Y11779"/>
      <c r="Z11779"/>
      <c r="AA11779"/>
      <c r="AB11779"/>
      <c r="AC11779"/>
      <c r="AD11779"/>
      <c r="AE11779"/>
      <c r="AF11779"/>
      <c r="AG11779"/>
      <c r="AH11779"/>
      <c r="AI11779"/>
      <c r="AJ11779"/>
      <c r="AK11779"/>
    </row>
    <row r="11780" spans="1:37">
      <c r="A11780"/>
      <c r="B11780"/>
      <c r="C11780"/>
      <c r="D11780"/>
      <c r="E11780"/>
      <c r="F11780"/>
      <c r="G11780"/>
      <c r="H11780"/>
      <c r="I11780"/>
      <c r="J11780"/>
      <c r="K11780"/>
      <c r="L11780"/>
      <c r="M11780"/>
      <c r="N11780"/>
      <c r="O11780"/>
      <c r="P11780"/>
      <c r="Q11780"/>
      <c r="R11780"/>
      <c r="S11780"/>
      <c r="T11780"/>
      <c r="U11780"/>
      <c r="V11780"/>
      <c r="W11780"/>
      <c r="X11780"/>
      <c r="Y11780"/>
      <c r="Z11780"/>
      <c r="AA11780"/>
      <c r="AB11780"/>
      <c r="AC11780"/>
      <c r="AD11780"/>
      <c r="AE11780"/>
      <c r="AF11780"/>
      <c r="AG11780"/>
      <c r="AH11780"/>
      <c r="AI11780"/>
      <c r="AJ11780"/>
      <c r="AK11780"/>
    </row>
    <row r="11781" spans="1:37">
      <c r="A11781"/>
      <c r="B11781"/>
      <c r="C11781"/>
      <c r="D11781"/>
      <c r="E11781"/>
      <c r="F11781"/>
      <c r="G11781"/>
      <c r="H11781"/>
      <c r="I11781"/>
      <c r="J11781"/>
      <c r="K11781"/>
      <c r="L11781"/>
      <c r="M11781"/>
      <c r="N11781"/>
      <c r="O11781"/>
      <c r="P11781"/>
      <c r="Q11781"/>
      <c r="R11781"/>
      <c r="S11781"/>
      <c r="T11781"/>
      <c r="U11781"/>
      <c r="V11781"/>
      <c r="W11781"/>
      <c r="X11781"/>
      <c r="Y11781"/>
      <c r="Z11781"/>
      <c r="AA11781"/>
      <c r="AB11781"/>
      <c r="AC11781"/>
      <c r="AD11781"/>
      <c r="AE11781"/>
      <c r="AF11781"/>
      <c r="AG11781"/>
      <c r="AH11781"/>
      <c r="AI11781"/>
      <c r="AJ11781"/>
      <c r="AK11781"/>
    </row>
    <row r="11782" spans="1:37">
      <c r="A11782"/>
      <c r="B11782"/>
      <c r="C11782"/>
      <c r="D11782"/>
      <c r="E11782"/>
      <c r="F11782"/>
      <c r="G11782"/>
      <c r="H11782"/>
      <c r="I11782"/>
      <c r="J11782"/>
      <c r="K11782"/>
      <c r="L11782"/>
      <c r="M11782"/>
      <c r="N11782"/>
      <c r="O11782"/>
      <c r="P11782"/>
      <c r="Q11782"/>
      <c r="R11782"/>
      <c r="S11782"/>
      <c r="T11782"/>
      <c r="U11782"/>
      <c r="V11782"/>
      <c r="W11782"/>
      <c r="X11782"/>
      <c r="Y11782"/>
      <c r="Z11782"/>
      <c r="AA11782"/>
      <c r="AB11782"/>
      <c r="AC11782"/>
      <c r="AD11782"/>
      <c r="AE11782"/>
      <c r="AF11782"/>
      <c r="AG11782"/>
      <c r="AH11782"/>
      <c r="AI11782"/>
      <c r="AJ11782"/>
      <c r="AK11782"/>
    </row>
    <row r="11783" spans="1:37">
      <c r="A11783"/>
      <c r="B11783"/>
      <c r="C11783"/>
      <c r="D11783"/>
      <c r="E11783"/>
      <c r="F11783"/>
      <c r="G11783"/>
      <c r="H11783"/>
      <c r="I11783"/>
      <c r="J11783"/>
      <c r="K11783"/>
      <c r="L11783"/>
      <c r="M11783"/>
      <c r="N11783"/>
      <c r="O11783"/>
      <c r="P11783"/>
      <c r="Q11783"/>
      <c r="R11783"/>
      <c r="S11783"/>
      <c r="T11783"/>
      <c r="U11783"/>
      <c r="V11783"/>
      <c r="W11783"/>
      <c r="X11783"/>
      <c r="Y11783"/>
      <c r="Z11783"/>
      <c r="AA11783"/>
      <c r="AB11783"/>
      <c r="AC11783"/>
      <c r="AD11783"/>
      <c r="AE11783"/>
      <c r="AF11783"/>
      <c r="AG11783"/>
      <c r="AH11783"/>
      <c r="AI11783"/>
      <c r="AJ11783"/>
      <c r="AK11783"/>
    </row>
    <row r="11784" spans="1:37">
      <c r="A11784"/>
      <c r="B11784"/>
      <c r="C11784"/>
      <c r="D11784"/>
      <c r="E11784"/>
      <c r="F11784"/>
      <c r="G11784"/>
      <c r="H11784"/>
      <c r="I11784"/>
      <c r="J11784"/>
      <c r="K11784"/>
      <c r="L11784"/>
      <c r="M11784"/>
      <c r="N11784"/>
      <c r="O11784"/>
      <c r="P11784"/>
      <c r="Q11784"/>
      <c r="R11784"/>
      <c r="S11784"/>
      <c r="T11784"/>
      <c r="U11784"/>
      <c r="V11784"/>
      <c r="W11784"/>
      <c r="X11784"/>
      <c r="Y11784"/>
      <c r="Z11784"/>
      <c r="AA11784"/>
      <c r="AB11784"/>
      <c r="AC11784"/>
      <c r="AD11784"/>
      <c r="AE11784"/>
      <c r="AF11784"/>
      <c r="AG11784"/>
      <c r="AH11784"/>
      <c r="AI11784"/>
      <c r="AJ11784"/>
      <c r="AK11784"/>
    </row>
    <row r="11785" spans="1:37">
      <c r="A11785"/>
      <c r="B11785"/>
      <c r="C11785"/>
      <c r="D11785"/>
      <c r="E11785"/>
      <c r="F11785"/>
      <c r="G11785"/>
      <c r="H11785"/>
      <c r="I11785"/>
      <c r="J11785"/>
      <c r="K11785"/>
      <c r="L11785"/>
      <c r="M11785"/>
      <c r="N11785"/>
      <c r="O11785"/>
      <c r="P11785"/>
      <c r="Q11785"/>
      <c r="R11785"/>
      <c r="S11785"/>
      <c r="T11785"/>
      <c r="U11785"/>
      <c r="V11785"/>
      <c r="W11785"/>
      <c r="X11785"/>
      <c r="Y11785"/>
      <c r="Z11785"/>
      <c r="AA11785"/>
      <c r="AB11785"/>
      <c r="AC11785"/>
      <c r="AD11785"/>
      <c r="AE11785"/>
      <c r="AF11785"/>
      <c r="AG11785"/>
      <c r="AH11785"/>
      <c r="AI11785"/>
      <c r="AJ11785"/>
      <c r="AK11785"/>
    </row>
    <row r="11786" spans="1:37">
      <c r="A11786"/>
      <c r="B11786"/>
      <c r="C11786"/>
      <c r="D11786"/>
      <c r="E11786"/>
      <c r="F11786"/>
      <c r="G11786"/>
      <c r="H11786"/>
      <c r="I11786"/>
      <c r="J11786"/>
      <c r="K11786"/>
      <c r="L11786"/>
      <c r="M11786"/>
      <c r="N11786"/>
      <c r="O11786"/>
      <c r="P11786"/>
      <c r="Q11786"/>
      <c r="R11786"/>
      <c r="S11786"/>
      <c r="T11786"/>
      <c r="U11786"/>
      <c r="V11786"/>
      <c r="W11786"/>
      <c r="X11786"/>
      <c r="Y11786"/>
      <c r="Z11786"/>
      <c r="AA11786"/>
      <c r="AB11786"/>
      <c r="AC11786"/>
      <c r="AD11786"/>
      <c r="AE11786"/>
      <c r="AF11786"/>
      <c r="AG11786"/>
      <c r="AH11786"/>
      <c r="AI11786"/>
      <c r="AJ11786"/>
      <c r="AK11786"/>
    </row>
    <row r="11787" spans="1:37">
      <c r="A11787"/>
      <c r="B11787"/>
      <c r="C11787"/>
      <c r="D11787"/>
      <c r="E11787"/>
      <c r="F11787"/>
      <c r="G11787"/>
      <c r="H11787"/>
      <c r="I11787"/>
      <c r="J11787"/>
      <c r="K11787"/>
      <c r="L11787"/>
      <c r="M11787"/>
      <c r="N11787"/>
      <c r="O11787"/>
      <c r="P11787"/>
      <c r="Q11787"/>
      <c r="R11787"/>
      <c r="S11787"/>
      <c r="T11787"/>
      <c r="U11787"/>
      <c r="V11787"/>
      <c r="W11787"/>
      <c r="X11787"/>
      <c r="Y11787"/>
      <c r="Z11787"/>
      <c r="AA11787"/>
      <c r="AB11787"/>
      <c r="AC11787"/>
      <c r="AD11787"/>
      <c r="AE11787"/>
      <c r="AF11787"/>
      <c r="AG11787"/>
      <c r="AH11787"/>
      <c r="AI11787"/>
      <c r="AJ11787"/>
      <c r="AK11787"/>
    </row>
    <row r="11788" spans="1:37">
      <c r="A11788"/>
      <c r="B11788"/>
      <c r="C11788"/>
      <c r="D11788"/>
      <c r="E11788"/>
      <c r="F11788"/>
      <c r="G11788"/>
      <c r="H11788"/>
      <c r="I11788"/>
      <c r="J11788"/>
      <c r="K11788"/>
      <c r="L11788"/>
      <c r="M11788"/>
      <c r="N11788"/>
      <c r="O11788"/>
      <c r="P11788"/>
      <c r="Q11788"/>
      <c r="R11788"/>
      <c r="S11788"/>
      <c r="T11788"/>
      <c r="U11788"/>
      <c r="V11788"/>
      <c r="W11788"/>
      <c r="X11788"/>
      <c r="Y11788"/>
      <c r="Z11788"/>
      <c r="AA11788"/>
      <c r="AB11788"/>
      <c r="AC11788"/>
      <c r="AD11788"/>
      <c r="AE11788"/>
      <c r="AF11788"/>
      <c r="AG11788"/>
      <c r="AH11788"/>
      <c r="AI11788"/>
      <c r="AJ11788"/>
      <c r="AK11788"/>
    </row>
    <row r="11789" spans="1:37">
      <c r="A11789"/>
      <c r="B11789"/>
      <c r="C11789"/>
      <c r="D11789"/>
      <c r="E11789"/>
      <c r="F11789"/>
      <c r="G11789"/>
      <c r="H11789"/>
      <c r="I11789"/>
      <c r="J11789"/>
      <c r="K11789"/>
      <c r="L11789"/>
      <c r="M11789"/>
      <c r="N11789"/>
      <c r="O11789"/>
      <c r="P11789"/>
      <c r="Q11789"/>
      <c r="R11789"/>
      <c r="S11789"/>
      <c r="T11789"/>
      <c r="U11789"/>
      <c r="V11789"/>
      <c r="W11789"/>
      <c r="X11789"/>
      <c r="Y11789"/>
      <c r="Z11789"/>
      <c r="AA11789"/>
      <c r="AB11789"/>
      <c r="AC11789"/>
      <c r="AD11789"/>
      <c r="AE11789"/>
      <c r="AF11789"/>
      <c r="AG11789"/>
      <c r="AH11789"/>
      <c r="AI11789"/>
      <c r="AJ11789"/>
      <c r="AK11789"/>
    </row>
    <row r="11790" spans="1:37">
      <c r="A11790"/>
      <c r="B11790"/>
      <c r="C11790"/>
      <c r="D11790"/>
      <c r="E11790"/>
      <c r="F11790"/>
      <c r="G11790"/>
      <c r="H11790"/>
      <c r="I11790"/>
      <c r="J11790"/>
      <c r="K11790"/>
      <c r="L11790"/>
      <c r="M11790"/>
      <c r="N11790"/>
      <c r="O11790"/>
      <c r="P11790"/>
      <c r="Q11790"/>
      <c r="R11790"/>
      <c r="S11790"/>
      <c r="T11790"/>
      <c r="U11790"/>
      <c r="V11790"/>
      <c r="W11790"/>
      <c r="X11790"/>
      <c r="Y11790"/>
      <c r="Z11790"/>
      <c r="AA11790"/>
      <c r="AB11790"/>
      <c r="AC11790"/>
      <c r="AD11790"/>
      <c r="AE11790"/>
      <c r="AF11790"/>
      <c r="AG11790"/>
      <c r="AH11790"/>
      <c r="AI11790"/>
      <c r="AJ11790"/>
      <c r="AK11790"/>
    </row>
    <row r="11791" spans="1:37">
      <c r="A11791"/>
      <c r="B11791"/>
      <c r="C11791"/>
      <c r="D11791"/>
      <c r="E11791"/>
      <c r="F11791"/>
      <c r="G11791"/>
      <c r="H11791"/>
      <c r="I11791"/>
      <c r="J11791"/>
      <c r="K11791"/>
      <c r="L11791"/>
      <c r="M11791"/>
      <c r="N11791"/>
      <c r="O11791"/>
      <c r="P11791"/>
      <c r="Q11791"/>
      <c r="R11791"/>
      <c r="S11791"/>
      <c r="T11791"/>
      <c r="U11791"/>
      <c r="V11791"/>
      <c r="W11791"/>
      <c r="X11791"/>
      <c r="Y11791"/>
      <c r="Z11791"/>
      <c r="AA11791"/>
      <c r="AB11791"/>
      <c r="AC11791"/>
      <c r="AD11791"/>
      <c r="AE11791"/>
      <c r="AF11791"/>
      <c r="AG11791"/>
      <c r="AH11791"/>
      <c r="AI11791"/>
      <c r="AJ11791"/>
      <c r="AK11791"/>
    </row>
    <row r="11801" spans="1:49">
      <c r="A11801"/>
      <c r="D11801"/>
      <c r="F11801"/>
      <c r="G11801" s="171"/>
      <c r="H11801"/>
      <c r="K11801"/>
      <c r="L11801"/>
    </row>
    <row r="11802" spans="1:49">
      <c r="A11802"/>
      <c r="B11802"/>
      <c r="F11802"/>
      <c r="G11802"/>
      <c r="H11802"/>
      <c r="K11802"/>
      <c r="L11802"/>
      <c r="N11802"/>
    </row>
    <row r="11803" spans="1:49">
      <c r="B11803"/>
      <c r="C11803"/>
      <c r="D11803"/>
      <c r="E11803"/>
      <c r="F11803"/>
      <c r="G11803"/>
      <c r="H11803"/>
      <c r="I11803"/>
      <c r="J11803"/>
      <c r="K11803"/>
      <c r="L11803"/>
      <c r="M11803"/>
      <c r="N11803"/>
      <c r="O11803"/>
      <c r="P11803"/>
      <c r="Q11803"/>
      <c r="R11803"/>
      <c r="S11803"/>
      <c r="T11803"/>
      <c r="U11803"/>
      <c r="V11803"/>
      <c r="W11803"/>
      <c r="X11803"/>
      <c r="Y11803"/>
      <c r="Z11803"/>
      <c r="AA11803"/>
      <c r="AB11803"/>
      <c r="AC11803"/>
      <c r="AD11803"/>
      <c r="AE11803"/>
      <c r="AF11803"/>
      <c r="AG11803"/>
      <c r="AH11803"/>
      <c r="AI11803"/>
      <c r="AJ11803"/>
      <c r="AK11803"/>
    </row>
    <row r="11804" spans="1:49">
      <c r="B11804"/>
      <c r="E11804"/>
      <c r="H11804"/>
      <c r="K11804"/>
      <c r="N11804"/>
      <c r="Q11804"/>
      <c r="T11804"/>
      <c r="W11804"/>
      <c r="Z11804"/>
      <c r="AC11804"/>
      <c r="AF11804"/>
      <c r="AI11804"/>
    </row>
    <row r="11805" spans="1:49">
      <c r="A11805"/>
      <c r="B11805"/>
      <c r="C11805"/>
      <c r="D11805"/>
      <c r="E11805"/>
      <c r="F11805"/>
      <c r="G11805"/>
      <c r="H11805"/>
      <c r="I11805"/>
      <c r="J11805"/>
      <c r="K11805"/>
      <c r="L11805"/>
      <c r="M11805"/>
      <c r="N11805"/>
      <c r="O11805"/>
      <c r="P11805"/>
      <c r="Q11805"/>
      <c r="R11805"/>
      <c r="S11805"/>
      <c r="T11805"/>
      <c r="U11805"/>
      <c r="V11805"/>
      <c r="W11805"/>
      <c r="X11805"/>
      <c r="Y11805"/>
      <c r="Z11805"/>
      <c r="AA11805"/>
      <c r="AB11805"/>
      <c r="AC11805"/>
      <c r="AD11805"/>
      <c r="AE11805"/>
      <c r="AF11805"/>
      <c r="AG11805"/>
      <c r="AH11805"/>
      <c r="AI11805"/>
      <c r="AJ11805"/>
      <c r="AK11805"/>
    </row>
    <row r="11806" spans="1:49">
      <c r="B11806" s="172"/>
      <c r="C11806" s="173"/>
      <c r="D11806" s="173"/>
      <c r="E11806" s="172"/>
      <c r="F11806" s="173"/>
      <c r="G11806" s="173"/>
      <c r="H11806" s="172"/>
      <c r="I11806" s="173"/>
      <c r="J11806" s="173"/>
      <c r="K11806" s="172"/>
      <c r="L11806" s="173"/>
      <c r="M11806" s="173"/>
      <c r="N11806" s="172"/>
      <c r="O11806" s="173"/>
      <c r="P11806" s="173"/>
      <c r="Q11806" s="172"/>
      <c r="R11806" s="173"/>
      <c r="S11806" s="173"/>
      <c r="T11806" s="172"/>
      <c r="U11806" s="173"/>
      <c r="V11806" s="173"/>
      <c r="W11806" s="172"/>
      <c r="X11806" s="173"/>
      <c r="Y11806" s="173"/>
      <c r="Z11806" s="172"/>
      <c r="AA11806" s="173"/>
      <c r="AB11806" s="173"/>
      <c r="AC11806" s="172"/>
      <c r="AD11806" s="173"/>
      <c r="AE11806" s="173"/>
      <c r="AF11806" s="172"/>
      <c r="AG11806" s="173"/>
      <c r="AH11806" s="173"/>
      <c r="AI11806" s="172"/>
      <c r="AJ11806" s="173"/>
      <c r="AK11806" s="173"/>
      <c r="AN11806" s="165" t="e">
        <f>1/($B11806*(1/$B11804)*(1/(5/7+2/7*$D11806))*$B11816/SUM($B11808:$B11831))</f>
        <v>#DIV/0!</v>
      </c>
      <c r="AO11806" s="165" t="e">
        <f>1/(B11806*(1/B11804)*(1/(5/7+2/7*D11806)))</f>
        <v>#DIV/0!</v>
      </c>
      <c r="AP11806" s="165"/>
      <c r="AR11806" s="170">
        <f>CHOOSE(AV$3,C11806,F11806,I11806,L11806,O11806,R11806,U11806,X11806,AA11806,AD11806,AG11806,AJ11806)</f>
        <v>0</v>
      </c>
      <c r="AS11806" s="166"/>
      <c r="AT11806" s="166"/>
      <c r="AV11806" s="116" t="e">
        <f>AN11806/AR11806</f>
        <v>#DIV/0!</v>
      </c>
      <c r="AW11806" s="167" t="e">
        <f>AO11806/AR11806</f>
        <v>#DIV/0!</v>
      </c>
    </row>
    <row r="11807" spans="1:49">
      <c r="A11807"/>
      <c r="B11807"/>
      <c r="C11807"/>
      <c r="D11807"/>
      <c r="E11807"/>
      <c r="F11807"/>
      <c r="G11807"/>
      <c r="H11807"/>
      <c r="I11807"/>
      <c r="J11807"/>
      <c r="K11807"/>
      <c r="L11807"/>
      <c r="M11807"/>
      <c r="N11807"/>
      <c r="O11807"/>
      <c r="P11807"/>
      <c r="Q11807"/>
      <c r="R11807"/>
      <c r="S11807"/>
      <c r="T11807"/>
      <c r="U11807"/>
      <c r="V11807"/>
      <c r="W11807"/>
      <c r="X11807"/>
      <c r="Y11807"/>
      <c r="Z11807"/>
      <c r="AA11807"/>
      <c r="AB11807"/>
      <c r="AC11807"/>
      <c r="AD11807"/>
      <c r="AE11807"/>
      <c r="AF11807"/>
      <c r="AG11807"/>
      <c r="AH11807"/>
      <c r="AI11807"/>
      <c r="AJ11807"/>
      <c r="AK11807"/>
    </row>
    <row r="11808" spans="1:49">
      <c r="A11808"/>
      <c r="B11808"/>
      <c r="C11808"/>
      <c r="D11808"/>
      <c r="E11808"/>
      <c r="F11808"/>
      <c r="G11808"/>
      <c r="H11808"/>
      <c r="I11808"/>
      <c r="J11808"/>
      <c r="K11808"/>
      <c r="L11808"/>
      <c r="M11808"/>
      <c r="N11808"/>
      <c r="O11808"/>
      <c r="P11808"/>
      <c r="Q11808"/>
      <c r="R11808"/>
      <c r="S11808"/>
      <c r="T11808"/>
      <c r="U11808"/>
      <c r="V11808"/>
      <c r="W11808"/>
      <c r="X11808"/>
      <c r="Y11808"/>
      <c r="Z11808"/>
      <c r="AA11808"/>
      <c r="AB11808"/>
      <c r="AC11808"/>
      <c r="AD11808"/>
      <c r="AE11808"/>
      <c r="AF11808"/>
      <c r="AG11808"/>
      <c r="AH11808"/>
      <c r="AI11808"/>
      <c r="AJ11808"/>
      <c r="AK11808"/>
    </row>
    <row r="11809" spans="1:37">
      <c r="A11809"/>
      <c r="B11809"/>
      <c r="C11809"/>
      <c r="D11809"/>
      <c r="E11809"/>
      <c r="F11809"/>
      <c r="G11809"/>
      <c r="H11809"/>
      <c r="I11809"/>
      <c r="J11809"/>
      <c r="K11809"/>
      <c r="L11809"/>
      <c r="M11809"/>
      <c r="N11809"/>
      <c r="O11809"/>
      <c r="P11809"/>
      <c r="Q11809"/>
      <c r="R11809"/>
      <c r="S11809"/>
      <c r="T11809"/>
      <c r="U11809"/>
      <c r="V11809"/>
      <c r="W11809"/>
      <c r="X11809"/>
      <c r="Y11809"/>
      <c r="Z11809"/>
      <c r="AA11809"/>
      <c r="AB11809"/>
      <c r="AC11809"/>
      <c r="AD11809"/>
      <c r="AE11809"/>
      <c r="AF11809"/>
      <c r="AG11809"/>
      <c r="AH11809"/>
      <c r="AI11809"/>
      <c r="AJ11809"/>
      <c r="AK11809"/>
    </row>
    <row r="11810" spans="1:37">
      <c r="A11810"/>
      <c r="B11810"/>
      <c r="C11810"/>
      <c r="D11810"/>
      <c r="E11810"/>
      <c r="F11810"/>
      <c r="G11810"/>
      <c r="H11810"/>
      <c r="I11810"/>
      <c r="J11810"/>
      <c r="K11810"/>
      <c r="L11810"/>
      <c r="M11810"/>
      <c r="N11810"/>
      <c r="O11810"/>
      <c r="P11810"/>
      <c r="Q11810"/>
      <c r="R11810"/>
      <c r="S11810"/>
      <c r="T11810"/>
      <c r="U11810"/>
      <c r="V11810"/>
      <c r="W11810"/>
      <c r="X11810"/>
      <c r="Y11810"/>
      <c r="Z11810"/>
      <c r="AA11810"/>
      <c r="AB11810"/>
      <c r="AC11810"/>
      <c r="AD11810"/>
      <c r="AE11810"/>
      <c r="AF11810"/>
      <c r="AG11810"/>
      <c r="AH11810"/>
      <c r="AI11810"/>
      <c r="AJ11810"/>
      <c r="AK11810"/>
    </row>
    <row r="11811" spans="1:37">
      <c r="A11811"/>
      <c r="B11811"/>
      <c r="C11811"/>
      <c r="D11811"/>
      <c r="E11811"/>
      <c r="F11811"/>
      <c r="G11811"/>
      <c r="H11811"/>
      <c r="I11811"/>
      <c r="J11811"/>
      <c r="K11811"/>
      <c r="L11811"/>
      <c r="M11811"/>
      <c r="N11811"/>
      <c r="O11811"/>
      <c r="P11811"/>
      <c r="Q11811"/>
      <c r="R11811"/>
      <c r="S11811"/>
      <c r="T11811"/>
      <c r="U11811"/>
      <c r="V11811"/>
      <c r="W11811"/>
      <c r="X11811"/>
      <c r="Y11811"/>
      <c r="Z11811"/>
      <c r="AA11811"/>
      <c r="AB11811"/>
      <c r="AC11811"/>
      <c r="AD11811"/>
      <c r="AE11811"/>
      <c r="AF11811"/>
      <c r="AG11811"/>
      <c r="AH11811"/>
      <c r="AI11811"/>
      <c r="AJ11811"/>
      <c r="AK11811"/>
    </row>
    <row r="11812" spans="1:37">
      <c r="A11812"/>
      <c r="B11812"/>
      <c r="C11812"/>
      <c r="D11812"/>
      <c r="E11812"/>
      <c r="F11812"/>
      <c r="G11812"/>
      <c r="H11812"/>
      <c r="I11812"/>
      <c r="J11812"/>
      <c r="K11812"/>
      <c r="L11812"/>
      <c r="M11812"/>
      <c r="N11812"/>
      <c r="O11812"/>
      <c r="P11812"/>
      <c r="Q11812"/>
      <c r="R11812"/>
      <c r="S11812"/>
      <c r="T11812"/>
      <c r="U11812"/>
      <c r="V11812"/>
      <c r="W11812"/>
      <c r="X11812"/>
      <c r="Y11812"/>
      <c r="Z11812"/>
      <c r="AA11812"/>
      <c r="AB11812"/>
      <c r="AC11812"/>
      <c r="AD11812"/>
      <c r="AE11812"/>
      <c r="AF11812"/>
      <c r="AG11812"/>
      <c r="AH11812"/>
      <c r="AI11812"/>
      <c r="AJ11812"/>
      <c r="AK11812"/>
    </row>
    <row r="11813" spans="1:37">
      <c r="A11813"/>
      <c r="B11813"/>
      <c r="C11813"/>
      <c r="D11813"/>
      <c r="E11813"/>
      <c r="F11813"/>
      <c r="G11813"/>
      <c r="H11813"/>
      <c r="I11813"/>
      <c r="J11813"/>
      <c r="K11813"/>
      <c r="L11813"/>
      <c r="M11813"/>
      <c r="N11813"/>
      <c r="O11813"/>
      <c r="P11813"/>
      <c r="Q11813"/>
      <c r="R11813"/>
      <c r="S11813"/>
      <c r="T11813"/>
      <c r="U11813"/>
      <c r="V11813"/>
      <c r="W11813"/>
      <c r="X11813"/>
      <c r="Y11813"/>
      <c r="Z11813"/>
      <c r="AA11813"/>
      <c r="AB11813"/>
      <c r="AC11813"/>
      <c r="AD11813"/>
      <c r="AE11813"/>
      <c r="AF11813"/>
      <c r="AG11813"/>
      <c r="AH11813"/>
      <c r="AI11813"/>
      <c r="AJ11813"/>
      <c r="AK11813"/>
    </row>
    <row r="11814" spans="1:37">
      <c r="A11814"/>
      <c r="B11814"/>
      <c r="C11814"/>
      <c r="D11814"/>
      <c r="E11814"/>
      <c r="F11814"/>
      <c r="G11814"/>
      <c r="H11814"/>
      <c r="I11814"/>
      <c r="J11814"/>
      <c r="K11814"/>
      <c r="L11814"/>
      <c r="M11814"/>
      <c r="N11814"/>
      <c r="O11814"/>
      <c r="P11814"/>
      <c r="Q11814"/>
      <c r="R11814"/>
      <c r="S11814"/>
      <c r="T11814"/>
      <c r="U11814"/>
      <c r="V11814"/>
      <c r="W11814"/>
      <c r="X11814"/>
      <c r="Y11814"/>
      <c r="Z11814"/>
      <c r="AA11814"/>
      <c r="AB11814"/>
      <c r="AC11814"/>
      <c r="AD11814"/>
      <c r="AE11814"/>
      <c r="AF11814"/>
      <c r="AG11814"/>
      <c r="AH11814"/>
      <c r="AI11814"/>
      <c r="AJ11814"/>
      <c r="AK11814"/>
    </row>
    <row r="11815" spans="1:37">
      <c r="A11815"/>
      <c r="B11815"/>
      <c r="C11815"/>
      <c r="D11815"/>
      <c r="E11815"/>
      <c r="F11815"/>
      <c r="G11815"/>
      <c r="H11815"/>
      <c r="I11815"/>
      <c r="J11815"/>
      <c r="K11815"/>
      <c r="L11815"/>
      <c r="M11815"/>
      <c r="N11815"/>
      <c r="O11815"/>
      <c r="P11815"/>
      <c r="Q11815"/>
      <c r="R11815"/>
      <c r="S11815"/>
      <c r="T11815"/>
      <c r="U11815"/>
      <c r="V11815"/>
      <c r="W11815"/>
      <c r="X11815"/>
      <c r="Y11815"/>
      <c r="Z11815"/>
      <c r="AA11815"/>
      <c r="AB11815"/>
      <c r="AC11815"/>
      <c r="AD11815"/>
      <c r="AE11815"/>
      <c r="AF11815"/>
      <c r="AG11815"/>
      <c r="AH11815"/>
      <c r="AI11815"/>
      <c r="AJ11815"/>
      <c r="AK11815"/>
    </row>
    <row r="11816" spans="1:37">
      <c r="A11816"/>
      <c r="B11816"/>
      <c r="C11816"/>
      <c r="D11816"/>
      <c r="E11816"/>
      <c r="F11816"/>
      <c r="G11816"/>
      <c r="H11816"/>
      <c r="I11816"/>
      <c r="J11816"/>
      <c r="K11816"/>
      <c r="L11816"/>
      <c r="M11816"/>
      <c r="N11816"/>
      <c r="O11816"/>
      <c r="P11816"/>
      <c r="Q11816"/>
      <c r="R11816"/>
      <c r="S11816"/>
      <c r="T11816"/>
      <c r="U11816"/>
      <c r="V11816"/>
      <c r="W11816"/>
      <c r="X11816"/>
      <c r="Y11816"/>
      <c r="Z11816"/>
      <c r="AA11816"/>
      <c r="AB11816"/>
      <c r="AC11816"/>
      <c r="AD11816"/>
      <c r="AE11816"/>
      <c r="AF11816"/>
      <c r="AG11816"/>
      <c r="AH11816"/>
      <c r="AI11816"/>
      <c r="AJ11816"/>
      <c r="AK11816"/>
    </row>
    <row r="11817" spans="1:37">
      <c r="A11817"/>
      <c r="B11817"/>
      <c r="C11817"/>
      <c r="D11817"/>
      <c r="E11817"/>
      <c r="F11817"/>
      <c r="G11817"/>
      <c r="H11817"/>
      <c r="I11817"/>
      <c r="J11817"/>
      <c r="K11817"/>
      <c r="L11817"/>
      <c r="M11817"/>
      <c r="N11817"/>
      <c r="O11817"/>
      <c r="P11817"/>
      <c r="Q11817"/>
      <c r="R11817"/>
      <c r="S11817"/>
      <c r="T11817"/>
      <c r="U11817"/>
      <c r="V11817"/>
      <c r="W11817"/>
      <c r="X11817"/>
      <c r="Y11817"/>
      <c r="Z11817"/>
      <c r="AA11817"/>
      <c r="AB11817"/>
      <c r="AC11817"/>
      <c r="AD11817"/>
      <c r="AE11817"/>
      <c r="AF11817"/>
      <c r="AG11817"/>
      <c r="AH11817"/>
      <c r="AI11817"/>
      <c r="AJ11817"/>
      <c r="AK11817"/>
    </row>
    <row r="11818" spans="1:37">
      <c r="A11818"/>
      <c r="B11818"/>
      <c r="C11818"/>
      <c r="D11818"/>
      <c r="E11818"/>
      <c r="F11818"/>
      <c r="G11818"/>
      <c r="H11818"/>
      <c r="I11818"/>
      <c r="J11818"/>
      <c r="K11818"/>
      <c r="L11818"/>
      <c r="M11818"/>
      <c r="N11818"/>
      <c r="O11818"/>
      <c r="P11818"/>
      <c r="Q11818"/>
      <c r="R11818"/>
      <c r="S11818"/>
      <c r="T11818"/>
      <c r="U11818"/>
      <c r="V11818"/>
      <c r="W11818"/>
      <c r="X11818"/>
      <c r="Y11818"/>
      <c r="Z11818"/>
      <c r="AA11818"/>
      <c r="AB11818"/>
      <c r="AC11818"/>
      <c r="AD11818"/>
      <c r="AE11818"/>
      <c r="AF11818"/>
      <c r="AG11818"/>
      <c r="AH11818"/>
      <c r="AI11818"/>
      <c r="AJ11818"/>
      <c r="AK11818"/>
    </row>
    <row r="11819" spans="1:37">
      <c r="A11819"/>
      <c r="B11819"/>
      <c r="C11819"/>
      <c r="D11819"/>
      <c r="E11819"/>
      <c r="F11819"/>
      <c r="G11819"/>
      <c r="H11819"/>
      <c r="I11819"/>
      <c r="J11819"/>
      <c r="K11819"/>
      <c r="L11819"/>
      <c r="M11819"/>
      <c r="N11819"/>
      <c r="O11819"/>
      <c r="P11819"/>
      <c r="Q11819"/>
      <c r="R11819"/>
      <c r="S11819"/>
      <c r="T11819"/>
      <c r="U11819"/>
      <c r="V11819"/>
      <c r="W11819"/>
      <c r="X11819"/>
      <c r="Y11819"/>
      <c r="Z11819"/>
      <c r="AA11819"/>
      <c r="AB11819"/>
      <c r="AC11819"/>
      <c r="AD11819"/>
      <c r="AE11819"/>
      <c r="AF11819"/>
      <c r="AG11819"/>
      <c r="AH11819"/>
      <c r="AI11819"/>
      <c r="AJ11819"/>
      <c r="AK11819"/>
    </row>
    <row r="11820" spans="1:37">
      <c r="A11820"/>
      <c r="B11820"/>
      <c r="C11820"/>
      <c r="D11820"/>
      <c r="E11820"/>
      <c r="F11820"/>
      <c r="G11820"/>
      <c r="H11820"/>
      <c r="I11820"/>
      <c r="J11820"/>
      <c r="K11820"/>
      <c r="L11820"/>
      <c r="M11820"/>
      <c r="N11820"/>
      <c r="O11820"/>
      <c r="P11820"/>
      <c r="Q11820"/>
      <c r="R11820"/>
      <c r="S11820"/>
      <c r="T11820"/>
      <c r="U11820"/>
      <c r="V11820"/>
      <c r="W11820"/>
      <c r="X11820"/>
      <c r="Y11820"/>
      <c r="Z11820"/>
      <c r="AA11820"/>
      <c r="AB11820"/>
      <c r="AC11820"/>
      <c r="AD11820"/>
      <c r="AE11820"/>
      <c r="AF11820"/>
      <c r="AG11820"/>
      <c r="AH11820"/>
      <c r="AI11820"/>
      <c r="AJ11820"/>
      <c r="AK11820"/>
    </row>
    <row r="11821" spans="1:37">
      <c r="A11821"/>
      <c r="B11821"/>
      <c r="C11821"/>
      <c r="D11821"/>
      <c r="E11821"/>
      <c r="F11821"/>
      <c r="G11821"/>
      <c r="H11821"/>
      <c r="I11821"/>
      <c r="J11821"/>
      <c r="K11821"/>
      <c r="L11821"/>
      <c r="M11821"/>
      <c r="N11821"/>
      <c r="O11821"/>
      <c r="P11821"/>
      <c r="Q11821"/>
      <c r="R11821"/>
      <c r="S11821"/>
      <c r="T11821"/>
      <c r="U11821"/>
      <c r="V11821"/>
      <c r="W11821"/>
      <c r="X11821"/>
      <c r="Y11821"/>
      <c r="Z11821"/>
      <c r="AA11821"/>
      <c r="AB11821"/>
      <c r="AC11821"/>
      <c r="AD11821"/>
      <c r="AE11821"/>
      <c r="AF11821"/>
      <c r="AG11821"/>
      <c r="AH11821"/>
      <c r="AI11821"/>
      <c r="AJ11821"/>
      <c r="AK11821"/>
    </row>
    <row r="11822" spans="1:37">
      <c r="A11822"/>
      <c r="B11822"/>
      <c r="C11822"/>
      <c r="D11822"/>
      <c r="E11822"/>
      <c r="F11822"/>
      <c r="G11822"/>
      <c r="H11822"/>
      <c r="I11822"/>
      <c r="J11822"/>
      <c r="K11822"/>
      <c r="L11822"/>
      <c r="M11822"/>
      <c r="N11822"/>
      <c r="O11822"/>
      <c r="P11822"/>
      <c r="Q11822"/>
      <c r="R11822"/>
      <c r="S11822"/>
      <c r="T11822"/>
      <c r="U11822"/>
      <c r="V11822"/>
      <c r="W11822"/>
      <c r="X11822"/>
      <c r="Y11822"/>
      <c r="Z11822"/>
      <c r="AA11822"/>
      <c r="AB11822"/>
      <c r="AC11822"/>
      <c r="AD11822"/>
      <c r="AE11822"/>
      <c r="AF11822"/>
      <c r="AG11822"/>
      <c r="AH11822"/>
      <c r="AI11822"/>
      <c r="AJ11822"/>
      <c r="AK11822"/>
    </row>
    <row r="11823" spans="1:37">
      <c r="A11823"/>
      <c r="B11823"/>
      <c r="C11823"/>
      <c r="D11823"/>
      <c r="E11823"/>
      <c r="F11823"/>
      <c r="G11823"/>
      <c r="H11823"/>
      <c r="I11823"/>
      <c r="J11823"/>
      <c r="K11823"/>
      <c r="L11823"/>
      <c r="M11823"/>
      <c r="N11823"/>
      <c r="O11823"/>
      <c r="P11823"/>
      <c r="Q11823"/>
      <c r="R11823"/>
      <c r="S11823"/>
      <c r="T11823"/>
      <c r="U11823"/>
      <c r="V11823"/>
      <c r="W11823"/>
      <c r="X11823"/>
      <c r="Y11823"/>
      <c r="Z11823"/>
      <c r="AA11823"/>
      <c r="AB11823"/>
      <c r="AC11823"/>
      <c r="AD11823"/>
      <c r="AE11823"/>
      <c r="AF11823"/>
      <c r="AG11823"/>
      <c r="AH11823"/>
      <c r="AI11823"/>
      <c r="AJ11823"/>
      <c r="AK11823"/>
    </row>
    <row r="11824" spans="1:37">
      <c r="A11824"/>
      <c r="B11824"/>
      <c r="C11824"/>
      <c r="D11824"/>
      <c r="E11824"/>
      <c r="F11824"/>
      <c r="G11824"/>
      <c r="H11824"/>
      <c r="I11824"/>
      <c r="J11824"/>
      <c r="K11824"/>
      <c r="L11824"/>
      <c r="M11824"/>
      <c r="N11824"/>
      <c r="O11824"/>
      <c r="P11824"/>
      <c r="Q11824"/>
      <c r="R11824"/>
      <c r="S11824"/>
      <c r="T11824"/>
      <c r="U11824"/>
      <c r="V11824"/>
      <c r="W11824"/>
      <c r="X11824"/>
      <c r="Y11824"/>
      <c r="Z11824"/>
      <c r="AA11824"/>
      <c r="AB11824"/>
      <c r="AC11824"/>
      <c r="AD11824"/>
      <c r="AE11824"/>
      <c r="AF11824"/>
      <c r="AG11824"/>
      <c r="AH11824"/>
      <c r="AI11824"/>
      <c r="AJ11824"/>
      <c r="AK11824"/>
    </row>
    <row r="11825" spans="1:37">
      <c r="A11825"/>
      <c r="B11825"/>
      <c r="C11825"/>
      <c r="D11825"/>
      <c r="E11825"/>
      <c r="F11825"/>
      <c r="G11825"/>
      <c r="H11825"/>
      <c r="I11825"/>
      <c r="J11825"/>
      <c r="K11825"/>
      <c r="L11825"/>
      <c r="M11825"/>
      <c r="N11825"/>
      <c r="O11825"/>
      <c r="P11825"/>
      <c r="Q11825"/>
      <c r="R11825"/>
      <c r="S11825"/>
      <c r="T11825"/>
      <c r="U11825"/>
      <c r="V11825"/>
      <c r="W11825"/>
      <c r="X11825"/>
      <c r="Y11825"/>
      <c r="Z11825"/>
      <c r="AA11825"/>
      <c r="AB11825"/>
      <c r="AC11825"/>
      <c r="AD11825"/>
      <c r="AE11825"/>
      <c r="AF11825"/>
      <c r="AG11825"/>
      <c r="AH11825"/>
      <c r="AI11825"/>
      <c r="AJ11825"/>
      <c r="AK11825"/>
    </row>
    <row r="11826" spans="1:37">
      <c r="A11826"/>
      <c r="B11826"/>
      <c r="C11826"/>
      <c r="D11826"/>
      <c r="E11826"/>
      <c r="F11826"/>
      <c r="G11826"/>
      <c r="H11826"/>
      <c r="I11826"/>
      <c r="J11826"/>
      <c r="K11826"/>
      <c r="L11826"/>
      <c r="M11826"/>
      <c r="N11826"/>
      <c r="O11826"/>
      <c r="P11826"/>
      <c r="Q11826"/>
      <c r="R11826"/>
      <c r="S11826"/>
      <c r="T11826"/>
      <c r="U11826"/>
      <c r="V11826"/>
      <c r="W11826"/>
      <c r="X11826"/>
      <c r="Y11826"/>
      <c r="Z11826"/>
      <c r="AA11826"/>
      <c r="AB11826"/>
      <c r="AC11826"/>
      <c r="AD11826"/>
      <c r="AE11826"/>
      <c r="AF11826"/>
      <c r="AG11826"/>
      <c r="AH11826"/>
      <c r="AI11826"/>
      <c r="AJ11826"/>
      <c r="AK11826"/>
    </row>
    <row r="11827" spans="1:37">
      <c r="A11827"/>
      <c r="B11827"/>
      <c r="C11827"/>
      <c r="D11827"/>
      <c r="E11827"/>
      <c r="F11827"/>
      <c r="G11827"/>
      <c r="H11827"/>
      <c r="I11827"/>
      <c r="J11827"/>
      <c r="K11827"/>
      <c r="L11827"/>
      <c r="M11827"/>
      <c r="N11827"/>
      <c r="O11827"/>
      <c r="P11827"/>
      <c r="Q11827"/>
      <c r="R11827"/>
      <c r="S11827"/>
      <c r="T11827"/>
      <c r="U11827"/>
      <c r="V11827"/>
      <c r="W11827"/>
      <c r="X11827"/>
      <c r="Y11827"/>
      <c r="Z11827"/>
      <c r="AA11827"/>
      <c r="AB11827"/>
      <c r="AC11827"/>
      <c r="AD11827"/>
      <c r="AE11827"/>
      <c r="AF11827"/>
      <c r="AG11827"/>
      <c r="AH11827"/>
      <c r="AI11827"/>
      <c r="AJ11827"/>
      <c r="AK11827"/>
    </row>
    <row r="11828" spans="1:37">
      <c r="A11828"/>
      <c r="B11828"/>
      <c r="C11828"/>
      <c r="D11828"/>
      <c r="E11828"/>
      <c r="F11828"/>
      <c r="G11828"/>
      <c r="H11828"/>
      <c r="I11828"/>
      <c r="J11828"/>
      <c r="K11828"/>
      <c r="L11828"/>
      <c r="M11828"/>
      <c r="N11828"/>
      <c r="O11828"/>
      <c r="P11828"/>
      <c r="Q11828"/>
      <c r="R11828"/>
      <c r="S11828"/>
      <c r="T11828"/>
      <c r="U11828"/>
      <c r="V11828"/>
      <c r="W11828"/>
      <c r="X11828"/>
      <c r="Y11828"/>
      <c r="Z11828"/>
      <c r="AA11828"/>
      <c r="AB11828"/>
      <c r="AC11828"/>
      <c r="AD11828"/>
      <c r="AE11828"/>
      <c r="AF11828"/>
      <c r="AG11828"/>
      <c r="AH11828"/>
      <c r="AI11828"/>
      <c r="AJ11828"/>
      <c r="AK11828"/>
    </row>
    <row r="11829" spans="1:37">
      <c r="A11829"/>
      <c r="B11829"/>
      <c r="C11829"/>
      <c r="D11829"/>
      <c r="E11829"/>
      <c r="F11829"/>
      <c r="G11829"/>
      <c r="H11829"/>
      <c r="I11829"/>
      <c r="J11829"/>
      <c r="K11829"/>
      <c r="L11829"/>
      <c r="M11829"/>
      <c r="N11829"/>
      <c r="O11829"/>
      <c r="P11829"/>
      <c r="Q11829"/>
      <c r="R11829"/>
      <c r="S11829"/>
      <c r="T11829"/>
      <c r="U11829"/>
      <c r="V11829"/>
      <c r="W11829"/>
      <c r="X11829"/>
      <c r="Y11829"/>
      <c r="Z11829"/>
      <c r="AA11829"/>
      <c r="AB11829"/>
      <c r="AC11829"/>
      <c r="AD11829"/>
      <c r="AE11829"/>
      <c r="AF11829"/>
      <c r="AG11829"/>
      <c r="AH11829"/>
      <c r="AI11829"/>
      <c r="AJ11829"/>
      <c r="AK11829"/>
    </row>
    <row r="11830" spans="1:37">
      <c r="A11830"/>
      <c r="B11830"/>
      <c r="C11830"/>
      <c r="D11830"/>
      <c r="E11830"/>
      <c r="F11830"/>
      <c r="G11830"/>
      <c r="H11830"/>
      <c r="I11830"/>
      <c r="J11830"/>
      <c r="K11830"/>
      <c r="L11830"/>
      <c r="M11830"/>
      <c r="N11830"/>
      <c r="O11830"/>
      <c r="P11830"/>
      <c r="Q11830"/>
      <c r="R11830"/>
      <c r="S11830"/>
      <c r="T11830"/>
      <c r="U11830"/>
      <c r="V11830"/>
      <c r="W11830"/>
      <c r="X11830"/>
      <c r="Y11830"/>
      <c r="Z11830"/>
      <c r="AA11830"/>
      <c r="AB11830"/>
      <c r="AC11830"/>
      <c r="AD11830"/>
      <c r="AE11830"/>
      <c r="AF11830"/>
      <c r="AG11830"/>
      <c r="AH11830"/>
      <c r="AI11830"/>
      <c r="AJ11830"/>
      <c r="AK11830"/>
    </row>
    <row r="11831" spans="1:37">
      <c r="A11831"/>
      <c r="B11831"/>
      <c r="C11831"/>
      <c r="D11831"/>
      <c r="E11831"/>
      <c r="F11831"/>
      <c r="G11831"/>
      <c r="H11831"/>
      <c r="I11831"/>
      <c r="J11831"/>
      <c r="K11831"/>
      <c r="L11831"/>
      <c r="M11831"/>
      <c r="N11831"/>
      <c r="O11831"/>
      <c r="P11831"/>
      <c r="Q11831"/>
      <c r="R11831"/>
      <c r="S11831"/>
      <c r="T11831"/>
      <c r="U11831"/>
      <c r="V11831"/>
      <c r="W11831"/>
      <c r="X11831"/>
      <c r="Y11831"/>
      <c r="Z11831"/>
      <c r="AA11831"/>
      <c r="AB11831"/>
      <c r="AC11831"/>
      <c r="AD11831"/>
      <c r="AE11831"/>
      <c r="AF11831"/>
      <c r="AG11831"/>
      <c r="AH11831"/>
      <c r="AI11831"/>
      <c r="AJ11831"/>
      <c r="AK11831"/>
    </row>
    <row r="11841" spans="1:49">
      <c r="A11841"/>
      <c r="D11841"/>
      <c r="F11841"/>
      <c r="G11841" s="171"/>
      <c r="H11841"/>
      <c r="K11841"/>
      <c r="L11841"/>
    </row>
    <row r="11842" spans="1:49">
      <c r="A11842"/>
      <c r="B11842"/>
      <c r="F11842"/>
      <c r="G11842"/>
      <c r="H11842"/>
      <c r="K11842"/>
      <c r="L11842"/>
      <c r="N11842"/>
    </row>
    <row r="11843" spans="1:49">
      <c r="B11843"/>
      <c r="C11843"/>
      <c r="D11843"/>
      <c r="E11843"/>
      <c r="F11843"/>
      <c r="G11843"/>
      <c r="H11843"/>
      <c r="I11843"/>
      <c r="J11843"/>
      <c r="K11843"/>
      <c r="L11843"/>
      <c r="M11843"/>
      <c r="N11843"/>
      <c r="O11843"/>
      <c r="P11843"/>
      <c r="Q11843"/>
      <c r="R11843"/>
      <c r="S11843"/>
      <c r="T11843"/>
      <c r="U11843"/>
      <c r="V11843"/>
      <c r="W11843"/>
      <c r="X11843"/>
      <c r="Y11843"/>
      <c r="Z11843"/>
      <c r="AA11843"/>
      <c r="AB11843"/>
      <c r="AC11843"/>
      <c r="AD11843"/>
      <c r="AE11843"/>
      <c r="AF11843"/>
      <c r="AG11843"/>
      <c r="AH11843"/>
      <c r="AI11843"/>
      <c r="AJ11843"/>
      <c r="AK11843"/>
    </row>
    <row r="11844" spans="1:49">
      <c r="B11844"/>
      <c r="E11844"/>
      <c r="H11844"/>
      <c r="K11844"/>
      <c r="N11844"/>
      <c r="Q11844"/>
      <c r="T11844"/>
      <c r="W11844"/>
      <c r="Z11844"/>
      <c r="AC11844"/>
      <c r="AF11844"/>
      <c r="AI11844"/>
    </row>
    <row r="11845" spans="1:49">
      <c r="A11845"/>
      <c r="B11845"/>
      <c r="C11845"/>
      <c r="D11845"/>
      <c r="E11845"/>
      <c r="F11845"/>
      <c r="G11845"/>
      <c r="H11845"/>
      <c r="I11845"/>
      <c r="J11845"/>
      <c r="K11845"/>
      <c r="L11845"/>
      <c r="M11845"/>
      <c r="N11845"/>
      <c r="O11845"/>
      <c r="P11845"/>
      <c r="Q11845"/>
      <c r="R11845"/>
      <c r="S11845"/>
      <c r="T11845"/>
      <c r="U11845"/>
      <c r="V11845"/>
      <c r="W11845"/>
      <c r="X11845"/>
      <c r="Y11845"/>
      <c r="Z11845"/>
      <c r="AA11845"/>
      <c r="AB11845"/>
      <c r="AC11845"/>
      <c r="AD11845"/>
      <c r="AE11845"/>
      <c r="AF11845"/>
      <c r="AG11845"/>
      <c r="AH11845"/>
      <c r="AI11845"/>
      <c r="AJ11845"/>
      <c r="AK11845"/>
    </row>
    <row r="11846" spans="1:49">
      <c r="B11846" s="172"/>
      <c r="C11846" s="173"/>
      <c r="D11846" s="173"/>
      <c r="E11846" s="172"/>
      <c r="F11846" s="173"/>
      <c r="G11846" s="173"/>
      <c r="H11846" s="172"/>
      <c r="I11846" s="173"/>
      <c r="J11846" s="173"/>
      <c r="K11846" s="172"/>
      <c r="L11846" s="173"/>
      <c r="M11846" s="173"/>
      <c r="N11846" s="172"/>
      <c r="O11846" s="173"/>
      <c r="P11846" s="173"/>
      <c r="Q11846" s="172"/>
      <c r="R11846" s="173"/>
      <c r="S11846" s="173"/>
      <c r="T11846" s="172"/>
      <c r="U11846" s="173"/>
      <c r="V11846" s="173"/>
      <c r="W11846" s="172"/>
      <c r="X11846" s="173"/>
      <c r="Y11846" s="173"/>
      <c r="Z11846" s="172"/>
      <c r="AA11846" s="173"/>
      <c r="AB11846" s="173"/>
      <c r="AC11846" s="172"/>
      <c r="AD11846" s="173"/>
      <c r="AE11846" s="173"/>
      <c r="AF11846" s="172"/>
      <c r="AG11846" s="173"/>
      <c r="AH11846" s="173"/>
      <c r="AI11846" s="172"/>
      <c r="AJ11846" s="173"/>
      <c r="AK11846" s="173"/>
      <c r="AN11846" s="165" t="e">
        <f>1/($B11846*(1/$B11844)*(1/(5/7+2/7*$D11846))*$B11856/SUM($B11848:$B11871))</f>
        <v>#DIV/0!</v>
      </c>
      <c r="AO11846" s="165" t="e">
        <f>1/(B11846*(1/B11844)*(1/(5/7+2/7*D11846)))</f>
        <v>#DIV/0!</v>
      </c>
      <c r="AP11846" s="165"/>
      <c r="AR11846" s="170">
        <f>CHOOSE(AV$3,C11846,F11846,I11846,L11846,O11846,R11846,U11846,X11846,AA11846,AD11846,AG11846,AJ11846)</f>
        <v>0</v>
      </c>
      <c r="AS11846" s="166"/>
      <c r="AT11846" s="166"/>
      <c r="AV11846" s="116" t="e">
        <f>AN11846/AR11846</f>
        <v>#DIV/0!</v>
      </c>
      <c r="AW11846" s="167" t="e">
        <f>AO11846/AR11846</f>
        <v>#DIV/0!</v>
      </c>
    </row>
    <row r="11847" spans="1:49">
      <c r="A11847"/>
      <c r="B11847"/>
      <c r="C11847"/>
      <c r="D11847"/>
      <c r="E11847"/>
      <c r="F11847"/>
      <c r="G11847"/>
      <c r="H11847"/>
      <c r="I11847"/>
      <c r="J11847"/>
      <c r="K11847"/>
      <c r="L11847"/>
      <c r="M11847"/>
      <c r="N11847"/>
      <c r="O11847"/>
      <c r="P11847"/>
      <c r="Q11847"/>
      <c r="R11847"/>
      <c r="S11847"/>
      <c r="T11847"/>
      <c r="U11847"/>
      <c r="V11847"/>
      <c r="W11847"/>
      <c r="X11847"/>
      <c r="Y11847"/>
      <c r="Z11847"/>
      <c r="AA11847"/>
      <c r="AB11847"/>
      <c r="AC11847"/>
      <c r="AD11847"/>
      <c r="AE11847"/>
      <c r="AF11847"/>
      <c r="AG11847"/>
      <c r="AH11847"/>
      <c r="AI11847"/>
      <c r="AJ11847"/>
      <c r="AK11847"/>
    </row>
    <row r="11848" spans="1:49">
      <c r="A11848"/>
      <c r="B11848"/>
      <c r="C11848"/>
      <c r="D11848"/>
      <c r="E11848"/>
      <c r="F11848"/>
      <c r="G11848"/>
      <c r="H11848"/>
      <c r="I11848"/>
      <c r="J11848"/>
      <c r="K11848"/>
      <c r="L11848"/>
      <c r="M11848"/>
      <c r="N11848"/>
      <c r="O11848"/>
      <c r="P11848"/>
      <c r="Q11848"/>
      <c r="R11848"/>
      <c r="S11848"/>
      <c r="T11848"/>
      <c r="U11848"/>
      <c r="V11848"/>
      <c r="W11848"/>
      <c r="X11848"/>
      <c r="Y11848"/>
      <c r="Z11848"/>
      <c r="AA11848"/>
      <c r="AB11848"/>
      <c r="AC11848"/>
      <c r="AD11848"/>
      <c r="AE11848"/>
      <c r="AF11848"/>
      <c r="AG11848"/>
      <c r="AH11848"/>
      <c r="AI11848"/>
      <c r="AJ11848"/>
      <c r="AK11848"/>
    </row>
    <row r="11849" spans="1:49">
      <c r="A11849"/>
      <c r="B11849"/>
      <c r="C11849"/>
      <c r="D11849"/>
      <c r="E11849"/>
      <c r="F11849"/>
      <c r="G11849"/>
      <c r="H11849"/>
      <c r="I11849"/>
      <c r="J11849"/>
      <c r="K11849"/>
      <c r="L11849"/>
      <c r="M11849"/>
      <c r="N11849"/>
      <c r="O11849"/>
      <c r="P11849"/>
      <c r="Q11849"/>
      <c r="R11849"/>
      <c r="S11849"/>
      <c r="T11849"/>
      <c r="U11849"/>
      <c r="V11849"/>
      <c r="W11849"/>
      <c r="X11849"/>
      <c r="Y11849"/>
      <c r="Z11849"/>
      <c r="AA11849"/>
      <c r="AB11849"/>
      <c r="AC11849"/>
      <c r="AD11849"/>
      <c r="AE11849"/>
      <c r="AF11849"/>
      <c r="AG11849"/>
      <c r="AH11849"/>
      <c r="AI11849"/>
      <c r="AJ11849"/>
      <c r="AK11849"/>
    </row>
    <row r="11850" spans="1:49">
      <c r="A11850"/>
      <c r="B11850"/>
      <c r="C11850"/>
      <c r="D11850"/>
      <c r="E11850"/>
      <c r="F11850"/>
      <c r="G11850"/>
      <c r="H11850"/>
      <c r="I11850"/>
      <c r="J11850"/>
      <c r="K11850"/>
      <c r="L11850"/>
      <c r="M11850"/>
      <c r="N11850"/>
      <c r="O11850"/>
      <c r="P11850"/>
      <c r="Q11850"/>
      <c r="R11850"/>
      <c r="S11850"/>
      <c r="T11850"/>
      <c r="U11850"/>
      <c r="V11850"/>
      <c r="W11850"/>
      <c r="X11850"/>
      <c r="Y11850"/>
      <c r="Z11850"/>
      <c r="AA11850"/>
      <c r="AB11850"/>
      <c r="AC11850"/>
      <c r="AD11850"/>
      <c r="AE11850"/>
      <c r="AF11850"/>
      <c r="AG11850"/>
      <c r="AH11850"/>
      <c r="AI11850"/>
      <c r="AJ11850"/>
      <c r="AK11850"/>
    </row>
    <row r="11851" spans="1:49">
      <c r="A11851"/>
      <c r="B11851"/>
      <c r="C11851"/>
      <c r="D11851"/>
      <c r="E11851"/>
      <c r="F11851"/>
      <c r="G11851"/>
      <c r="H11851"/>
      <c r="I11851"/>
      <c r="J11851"/>
      <c r="K11851"/>
      <c r="L11851"/>
      <c r="M11851"/>
      <c r="N11851"/>
      <c r="O11851"/>
      <c r="P11851"/>
      <c r="Q11851"/>
      <c r="R11851"/>
      <c r="S11851"/>
      <c r="T11851"/>
      <c r="U11851"/>
      <c r="V11851"/>
      <c r="W11851"/>
      <c r="X11851"/>
      <c r="Y11851"/>
      <c r="Z11851"/>
      <c r="AA11851"/>
      <c r="AB11851"/>
      <c r="AC11851"/>
      <c r="AD11851"/>
      <c r="AE11851"/>
      <c r="AF11851"/>
      <c r="AG11851"/>
      <c r="AH11851"/>
      <c r="AI11851"/>
      <c r="AJ11851"/>
      <c r="AK11851"/>
    </row>
    <row r="11852" spans="1:49">
      <c r="A11852"/>
      <c r="B11852"/>
      <c r="C11852"/>
      <c r="D11852"/>
      <c r="E11852"/>
      <c r="F11852"/>
      <c r="G11852"/>
      <c r="H11852"/>
      <c r="I11852"/>
      <c r="J11852"/>
      <c r="K11852"/>
      <c r="L11852"/>
      <c r="M11852"/>
      <c r="N11852"/>
      <c r="O11852"/>
      <c r="P11852"/>
      <c r="Q11852"/>
      <c r="R11852"/>
      <c r="S11852"/>
      <c r="T11852"/>
      <c r="U11852"/>
      <c r="V11852"/>
      <c r="W11852"/>
      <c r="X11852"/>
      <c r="Y11852"/>
      <c r="Z11852"/>
      <c r="AA11852"/>
      <c r="AB11852"/>
      <c r="AC11852"/>
      <c r="AD11852"/>
      <c r="AE11852"/>
      <c r="AF11852"/>
      <c r="AG11852"/>
      <c r="AH11852"/>
      <c r="AI11852"/>
      <c r="AJ11852"/>
      <c r="AK11852"/>
    </row>
    <row r="11853" spans="1:49">
      <c r="A11853"/>
      <c r="B11853"/>
      <c r="C11853"/>
      <c r="D11853"/>
      <c r="E11853"/>
      <c r="F11853"/>
      <c r="G11853"/>
      <c r="H11853"/>
      <c r="I11853"/>
      <c r="J11853"/>
      <c r="K11853"/>
      <c r="L11853"/>
      <c r="M11853"/>
      <c r="N11853"/>
      <c r="O11853"/>
      <c r="P11853"/>
      <c r="Q11853"/>
      <c r="R11853"/>
      <c r="S11853"/>
      <c r="T11853"/>
      <c r="U11853"/>
      <c r="V11853"/>
      <c r="W11853"/>
      <c r="X11853"/>
      <c r="Y11853"/>
      <c r="Z11853"/>
      <c r="AA11853"/>
      <c r="AB11853"/>
      <c r="AC11853"/>
      <c r="AD11853"/>
      <c r="AE11853"/>
      <c r="AF11853"/>
      <c r="AG11853"/>
      <c r="AH11853"/>
      <c r="AI11853"/>
      <c r="AJ11853"/>
      <c r="AK11853"/>
    </row>
    <row r="11854" spans="1:49">
      <c r="A11854"/>
      <c r="B11854"/>
      <c r="C11854"/>
      <c r="D11854"/>
      <c r="E11854"/>
      <c r="F11854"/>
      <c r="G11854"/>
      <c r="H11854"/>
      <c r="I11854"/>
      <c r="J11854"/>
      <c r="K11854"/>
      <c r="L11854"/>
      <c r="M11854"/>
      <c r="N11854"/>
      <c r="O11854"/>
      <c r="P11854"/>
      <c r="Q11854"/>
      <c r="R11854"/>
      <c r="S11854"/>
      <c r="T11854"/>
      <c r="U11854"/>
      <c r="V11854"/>
      <c r="W11854"/>
      <c r="X11854"/>
      <c r="Y11854"/>
      <c r="Z11854"/>
      <c r="AA11854"/>
      <c r="AB11854"/>
      <c r="AC11854"/>
      <c r="AD11854"/>
      <c r="AE11854"/>
      <c r="AF11854"/>
      <c r="AG11854"/>
      <c r="AH11854"/>
      <c r="AI11854"/>
      <c r="AJ11854"/>
      <c r="AK11854"/>
    </row>
    <row r="11855" spans="1:49">
      <c r="A11855"/>
      <c r="B11855"/>
      <c r="C11855"/>
      <c r="D11855"/>
      <c r="E11855"/>
      <c r="F11855"/>
      <c r="G11855"/>
      <c r="H11855"/>
      <c r="I11855"/>
      <c r="J11855"/>
      <c r="K11855"/>
      <c r="L11855"/>
      <c r="M11855"/>
      <c r="N11855"/>
      <c r="O11855"/>
      <c r="P11855"/>
      <c r="Q11855"/>
      <c r="R11855"/>
      <c r="S11855"/>
      <c r="T11855"/>
      <c r="U11855"/>
      <c r="V11855"/>
      <c r="W11855"/>
      <c r="X11855"/>
      <c r="Y11855"/>
      <c r="Z11855"/>
      <c r="AA11855"/>
      <c r="AB11855"/>
      <c r="AC11855"/>
      <c r="AD11855"/>
      <c r="AE11855"/>
      <c r="AF11855"/>
      <c r="AG11855"/>
      <c r="AH11855"/>
      <c r="AI11855"/>
      <c r="AJ11855"/>
      <c r="AK11855"/>
    </row>
    <row r="11856" spans="1:49">
      <c r="A11856"/>
      <c r="B11856"/>
      <c r="C11856"/>
      <c r="D11856"/>
      <c r="E11856"/>
      <c r="F11856"/>
      <c r="G11856"/>
      <c r="H11856"/>
      <c r="I11856"/>
      <c r="J11856"/>
      <c r="K11856"/>
      <c r="L11856"/>
      <c r="M11856"/>
      <c r="N11856"/>
      <c r="O11856"/>
      <c r="P11856"/>
      <c r="Q11856"/>
      <c r="R11856"/>
      <c r="S11856"/>
      <c r="T11856"/>
      <c r="U11856"/>
      <c r="V11856"/>
      <c r="W11856"/>
      <c r="X11856"/>
      <c r="Y11856"/>
      <c r="Z11856"/>
      <c r="AA11856"/>
      <c r="AB11856"/>
      <c r="AC11856"/>
      <c r="AD11856"/>
      <c r="AE11856"/>
      <c r="AF11856"/>
      <c r="AG11856"/>
      <c r="AH11856"/>
      <c r="AI11856"/>
      <c r="AJ11856"/>
      <c r="AK11856"/>
    </row>
    <row r="11857" spans="1:37">
      <c r="A11857"/>
      <c r="B11857"/>
      <c r="C11857"/>
      <c r="D11857"/>
      <c r="E11857"/>
      <c r="F11857"/>
      <c r="G11857"/>
      <c r="H11857"/>
      <c r="I11857"/>
      <c r="J11857"/>
      <c r="K11857"/>
      <c r="L11857"/>
      <c r="M11857"/>
      <c r="N11857"/>
      <c r="O11857"/>
      <c r="P11857"/>
      <c r="Q11857"/>
      <c r="R11857"/>
      <c r="S11857"/>
      <c r="T11857"/>
      <c r="U11857"/>
      <c r="V11857"/>
      <c r="W11857"/>
      <c r="X11857"/>
      <c r="Y11857"/>
      <c r="Z11857"/>
      <c r="AA11857"/>
      <c r="AB11857"/>
      <c r="AC11857"/>
      <c r="AD11857"/>
      <c r="AE11857"/>
      <c r="AF11857"/>
      <c r="AG11857"/>
      <c r="AH11857"/>
      <c r="AI11857"/>
      <c r="AJ11857"/>
      <c r="AK11857"/>
    </row>
    <row r="11858" spans="1:37">
      <c r="A11858"/>
      <c r="B11858"/>
      <c r="C11858"/>
      <c r="D11858"/>
      <c r="E11858"/>
      <c r="F11858"/>
      <c r="G11858"/>
      <c r="H11858"/>
      <c r="I11858"/>
      <c r="J11858"/>
      <c r="K11858"/>
      <c r="L11858"/>
      <c r="M11858"/>
      <c r="N11858"/>
      <c r="O11858"/>
      <c r="P11858"/>
      <c r="Q11858"/>
      <c r="R11858"/>
      <c r="S11858"/>
      <c r="T11858"/>
      <c r="U11858"/>
      <c r="V11858"/>
      <c r="W11858"/>
      <c r="X11858"/>
      <c r="Y11858"/>
      <c r="Z11858"/>
      <c r="AA11858"/>
      <c r="AB11858"/>
      <c r="AC11858"/>
      <c r="AD11858"/>
      <c r="AE11858"/>
      <c r="AF11858"/>
      <c r="AG11858"/>
      <c r="AH11858"/>
      <c r="AI11858"/>
      <c r="AJ11858"/>
      <c r="AK11858"/>
    </row>
    <row r="11859" spans="1:37">
      <c r="A11859"/>
      <c r="B11859"/>
      <c r="C11859"/>
      <c r="D11859"/>
      <c r="E11859"/>
      <c r="F11859"/>
      <c r="G11859"/>
      <c r="H11859"/>
      <c r="I11859"/>
      <c r="J11859"/>
      <c r="K11859"/>
      <c r="L11859"/>
      <c r="M11859"/>
      <c r="N11859"/>
      <c r="O11859"/>
      <c r="P11859"/>
      <c r="Q11859"/>
      <c r="R11859"/>
      <c r="S11859"/>
      <c r="T11859"/>
      <c r="U11859"/>
      <c r="V11859"/>
      <c r="W11859"/>
      <c r="X11859"/>
      <c r="Y11859"/>
      <c r="Z11859"/>
      <c r="AA11859"/>
      <c r="AB11859"/>
      <c r="AC11859"/>
      <c r="AD11859"/>
      <c r="AE11859"/>
      <c r="AF11859"/>
      <c r="AG11859"/>
      <c r="AH11859"/>
      <c r="AI11859"/>
      <c r="AJ11859"/>
      <c r="AK11859"/>
    </row>
    <row r="11860" spans="1:37">
      <c r="A11860"/>
      <c r="B11860"/>
      <c r="C11860"/>
      <c r="D11860"/>
      <c r="E11860"/>
      <c r="F11860"/>
      <c r="G11860"/>
      <c r="H11860"/>
      <c r="I11860"/>
      <c r="J11860"/>
      <c r="K11860"/>
      <c r="L11860"/>
      <c r="M11860"/>
      <c r="N11860"/>
      <c r="O11860"/>
      <c r="P11860"/>
      <c r="Q11860"/>
      <c r="R11860"/>
      <c r="S11860"/>
      <c r="T11860"/>
      <c r="U11860"/>
      <c r="V11860"/>
      <c r="W11860"/>
      <c r="X11860"/>
      <c r="Y11860"/>
      <c r="Z11860"/>
      <c r="AA11860"/>
      <c r="AB11860"/>
      <c r="AC11860"/>
      <c r="AD11860"/>
      <c r="AE11860"/>
      <c r="AF11860"/>
      <c r="AG11860"/>
      <c r="AH11860"/>
      <c r="AI11860"/>
      <c r="AJ11860"/>
      <c r="AK11860"/>
    </row>
    <row r="11861" spans="1:37">
      <c r="A11861"/>
      <c r="B11861"/>
      <c r="C11861"/>
      <c r="D11861"/>
      <c r="E11861"/>
      <c r="F11861"/>
      <c r="G11861"/>
      <c r="H11861"/>
      <c r="I11861"/>
      <c r="J11861"/>
      <c r="K11861"/>
      <c r="L11861"/>
      <c r="M11861"/>
      <c r="N11861"/>
      <c r="O11861"/>
      <c r="P11861"/>
      <c r="Q11861"/>
      <c r="R11861"/>
      <c r="S11861"/>
      <c r="T11861"/>
      <c r="U11861"/>
      <c r="V11861"/>
      <c r="W11861"/>
      <c r="X11861"/>
      <c r="Y11861"/>
      <c r="Z11861"/>
      <c r="AA11861"/>
      <c r="AB11861"/>
      <c r="AC11861"/>
      <c r="AD11861"/>
      <c r="AE11861"/>
      <c r="AF11861"/>
      <c r="AG11861"/>
      <c r="AH11861"/>
      <c r="AI11861"/>
      <c r="AJ11861"/>
      <c r="AK11861"/>
    </row>
    <row r="11862" spans="1:37">
      <c r="A11862"/>
      <c r="B11862"/>
      <c r="C11862"/>
      <c r="D11862"/>
      <c r="E11862"/>
      <c r="F11862"/>
      <c r="G11862"/>
      <c r="H11862"/>
      <c r="I11862"/>
      <c r="J11862"/>
      <c r="K11862"/>
      <c r="L11862"/>
      <c r="M11862"/>
      <c r="N11862"/>
      <c r="O11862"/>
      <c r="P11862"/>
      <c r="Q11862"/>
      <c r="R11862"/>
      <c r="S11862"/>
      <c r="T11862"/>
      <c r="U11862"/>
      <c r="V11862"/>
      <c r="W11862"/>
      <c r="X11862"/>
      <c r="Y11862"/>
      <c r="Z11862"/>
      <c r="AA11862"/>
      <c r="AB11862"/>
      <c r="AC11862"/>
      <c r="AD11862"/>
      <c r="AE11862"/>
      <c r="AF11862"/>
      <c r="AG11862"/>
      <c r="AH11862"/>
      <c r="AI11862"/>
      <c r="AJ11862"/>
      <c r="AK11862"/>
    </row>
    <row r="11863" spans="1:37">
      <c r="A11863"/>
      <c r="B11863"/>
      <c r="C11863"/>
      <c r="D11863"/>
      <c r="E11863"/>
      <c r="F11863"/>
      <c r="G11863"/>
      <c r="H11863"/>
      <c r="I11863"/>
      <c r="J11863"/>
      <c r="K11863"/>
      <c r="L11863"/>
      <c r="M11863"/>
      <c r="N11863"/>
      <c r="O11863"/>
      <c r="P11863"/>
      <c r="Q11863"/>
      <c r="R11863"/>
      <c r="S11863"/>
      <c r="T11863"/>
      <c r="U11863"/>
      <c r="V11863"/>
      <c r="W11863"/>
      <c r="X11863"/>
      <c r="Y11863"/>
      <c r="Z11863"/>
      <c r="AA11863"/>
      <c r="AB11863"/>
      <c r="AC11863"/>
      <c r="AD11863"/>
      <c r="AE11863"/>
      <c r="AF11863"/>
      <c r="AG11863"/>
      <c r="AH11863"/>
      <c r="AI11863"/>
      <c r="AJ11863"/>
      <c r="AK11863"/>
    </row>
    <row r="11864" spans="1:37">
      <c r="A11864"/>
      <c r="B11864"/>
      <c r="C11864"/>
      <c r="D11864"/>
      <c r="E11864"/>
      <c r="F11864"/>
      <c r="G11864"/>
      <c r="H11864"/>
      <c r="I11864"/>
      <c r="J11864"/>
      <c r="K11864"/>
      <c r="L11864"/>
      <c r="M11864"/>
      <c r="N11864"/>
      <c r="O11864"/>
      <c r="P11864"/>
      <c r="Q11864"/>
      <c r="R11864"/>
      <c r="S11864"/>
      <c r="T11864"/>
      <c r="U11864"/>
      <c r="V11864"/>
      <c r="W11864"/>
      <c r="X11864"/>
      <c r="Y11864"/>
      <c r="Z11864"/>
      <c r="AA11864"/>
      <c r="AB11864"/>
      <c r="AC11864"/>
      <c r="AD11864"/>
      <c r="AE11864"/>
      <c r="AF11864"/>
      <c r="AG11864"/>
      <c r="AH11864"/>
      <c r="AI11864"/>
      <c r="AJ11864"/>
      <c r="AK11864"/>
    </row>
    <row r="11865" spans="1:37">
      <c r="A11865"/>
      <c r="B11865"/>
      <c r="C11865"/>
      <c r="D11865"/>
      <c r="E11865"/>
      <c r="F11865"/>
      <c r="G11865"/>
      <c r="H11865"/>
      <c r="I11865"/>
      <c r="J11865"/>
      <c r="K11865"/>
      <c r="L11865"/>
      <c r="M11865"/>
      <c r="N11865"/>
      <c r="O11865"/>
      <c r="P11865"/>
      <c r="Q11865"/>
      <c r="R11865"/>
      <c r="S11865"/>
      <c r="T11865"/>
      <c r="U11865"/>
      <c r="V11865"/>
      <c r="W11865"/>
      <c r="X11865"/>
      <c r="Y11865"/>
      <c r="Z11865"/>
      <c r="AA11865"/>
      <c r="AB11865"/>
      <c r="AC11865"/>
      <c r="AD11865"/>
      <c r="AE11865"/>
      <c r="AF11865"/>
      <c r="AG11865"/>
      <c r="AH11865"/>
      <c r="AI11865"/>
      <c r="AJ11865"/>
      <c r="AK11865"/>
    </row>
    <row r="11866" spans="1:37">
      <c r="A11866"/>
      <c r="B11866"/>
      <c r="C11866"/>
      <c r="D11866"/>
      <c r="E11866"/>
      <c r="F11866"/>
      <c r="G11866"/>
      <c r="H11866"/>
      <c r="I11866"/>
      <c r="J11866"/>
      <c r="K11866"/>
      <c r="L11866"/>
      <c r="M11866"/>
      <c r="N11866"/>
      <c r="O11866"/>
      <c r="P11866"/>
      <c r="Q11866"/>
      <c r="R11866"/>
      <c r="S11866"/>
      <c r="T11866"/>
      <c r="U11866"/>
      <c r="V11866"/>
      <c r="W11866"/>
      <c r="X11866"/>
      <c r="Y11866"/>
      <c r="Z11866"/>
      <c r="AA11866"/>
      <c r="AB11866"/>
      <c r="AC11866"/>
      <c r="AD11866"/>
      <c r="AE11866"/>
      <c r="AF11866"/>
      <c r="AG11866"/>
      <c r="AH11866"/>
      <c r="AI11866"/>
      <c r="AJ11866"/>
      <c r="AK11866"/>
    </row>
    <row r="11867" spans="1:37">
      <c r="A11867"/>
      <c r="B11867"/>
      <c r="C11867"/>
      <c r="D11867"/>
      <c r="E11867"/>
      <c r="F11867"/>
      <c r="G11867"/>
      <c r="H11867"/>
      <c r="I11867"/>
      <c r="J11867"/>
      <c r="K11867"/>
      <c r="L11867"/>
      <c r="M11867"/>
      <c r="N11867"/>
      <c r="O11867"/>
      <c r="P11867"/>
      <c r="Q11867"/>
      <c r="R11867"/>
      <c r="S11867"/>
      <c r="T11867"/>
      <c r="U11867"/>
      <c r="V11867"/>
      <c r="W11867"/>
      <c r="X11867"/>
      <c r="Y11867"/>
      <c r="Z11867"/>
      <c r="AA11867"/>
      <c r="AB11867"/>
      <c r="AC11867"/>
      <c r="AD11867"/>
      <c r="AE11867"/>
      <c r="AF11867"/>
      <c r="AG11867"/>
      <c r="AH11867"/>
      <c r="AI11867"/>
      <c r="AJ11867"/>
      <c r="AK11867"/>
    </row>
    <row r="11868" spans="1:37">
      <c r="A11868"/>
      <c r="B11868"/>
      <c r="C11868"/>
      <c r="D11868"/>
      <c r="E11868"/>
      <c r="F11868"/>
      <c r="G11868"/>
      <c r="H11868"/>
      <c r="I11868"/>
      <c r="J11868"/>
      <c r="K11868"/>
      <c r="L11868"/>
      <c r="M11868"/>
      <c r="N11868"/>
      <c r="O11868"/>
      <c r="P11868"/>
      <c r="Q11868"/>
      <c r="R11868"/>
      <c r="S11868"/>
      <c r="T11868"/>
      <c r="U11868"/>
      <c r="V11868"/>
      <c r="W11868"/>
      <c r="X11868"/>
      <c r="Y11868"/>
      <c r="Z11868"/>
      <c r="AA11868"/>
      <c r="AB11868"/>
      <c r="AC11868"/>
      <c r="AD11868"/>
      <c r="AE11868"/>
      <c r="AF11868"/>
      <c r="AG11868"/>
      <c r="AH11868"/>
      <c r="AI11868"/>
      <c r="AJ11868"/>
      <c r="AK11868"/>
    </row>
    <row r="11869" spans="1:37">
      <c r="A11869"/>
      <c r="B11869"/>
      <c r="C11869"/>
      <c r="D11869"/>
      <c r="E11869"/>
      <c r="F11869"/>
      <c r="G11869"/>
      <c r="H11869"/>
      <c r="I11869"/>
      <c r="J11869"/>
      <c r="K11869"/>
      <c r="L11869"/>
      <c r="M11869"/>
      <c r="N11869"/>
      <c r="O11869"/>
      <c r="P11869"/>
      <c r="Q11869"/>
      <c r="R11869"/>
      <c r="S11869"/>
      <c r="T11869"/>
      <c r="U11869"/>
      <c r="V11869"/>
      <c r="W11869"/>
      <c r="X11869"/>
      <c r="Y11869"/>
      <c r="Z11869"/>
      <c r="AA11869"/>
      <c r="AB11869"/>
      <c r="AC11869"/>
      <c r="AD11869"/>
      <c r="AE11869"/>
      <c r="AF11869"/>
      <c r="AG11869"/>
      <c r="AH11869"/>
      <c r="AI11869"/>
      <c r="AJ11869"/>
      <c r="AK11869"/>
    </row>
    <row r="11870" spans="1:37">
      <c r="A11870"/>
      <c r="B11870"/>
      <c r="C11870"/>
      <c r="D11870"/>
      <c r="E11870"/>
      <c r="F11870"/>
      <c r="G11870"/>
      <c r="H11870"/>
      <c r="I11870"/>
      <c r="J11870"/>
      <c r="K11870"/>
      <c r="L11870"/>
      <c r="M11870"/>
      <c r="N11870"/>
      <c r="O11870"/>
      <c r="P11870"/>
      <c r="Q11870"/>
      <c r="R11870"/>
      <c r="S11870"/>
      <c r="T11870"/>
      <c r="U11870"/>
      <c r="V11870"/>
      <c r="W11870"/>
      <c r="X11870"/>
      <c r="Y11870"/>
      <c r="Z11870"/>
      <c r="AA11870"/>
      <c r="AB11870"/>
      <c r="AC11870"/>
      <c r="AD11870"/>
      <c r="AE11870"/>
      <c r="AF11870"/>
      <c r="AG11870"/>
      <c r="AH11870"/>
      <c r="AI11870"/>
      <c r="AJ11870"/>
      <c r="AK11870"/>
    </row>
    <row r="11871" spans="1:37">
      <c r="A11871"/>
      <c r="B11871"/>
      <c r="C11871"/>
      <c r="D11871"/>
      <c r="E11871"/>
      <c r="F11871"/>
      <c r="G11871"/>
      <c r="H11871"/>
      <c r="I11871"/>
      <c r="J11871"/>
      <c r="K11871"/>
      <c r="L11871"/>
      <c r="M11871"/>
      <c r="N11871"/>
      <c r="O11871"/>
      <c r="P11871"/>
      <c r="Q11871"/>
      <c r="R11871"/>
      <c r="S11871"/>
      <c r="T11871"/>
      <c r="U11871"/>
      <c r="V11871"/>
      <c r="W11871"/>
      <c r="X11871"/>
      <c r="Y11871"/>
      <c r="Z11871"/>
      <c r="AA11871"/>
      <c r="AB11871"/>
      <c r="AC11871"/>
      <c r="AD11871"/>
      <c r="AE11871"/>
      <c r="AF11871"/>
      <c r="AG11871"/>
      <c r="AH11871"/>
      <c r="AI11871"/>
      <c r="AJ11871"/>
      <c r="AK11871"/>
    </row>
    <row r="11881" spans="1:49">
      <c r="A11881"/>
      <c r="D11881"/>
      <c r="F11881"/>
      <c r="G11881" s="171"/>
      <c r="H11881"/>
      <c r="K11881"/>
      <c r="L11881"/>
    </row>
    <row r="11882" spans="1:49">
      <c r="A11882"/>
      <c r="B11882"/>
      <c r="F11882"/>
      <c r="G11882"/>
      <c r="H11882"/>
      <c r="K11882"/>
      <c r="L11882"/>
      <c r="N11882"/>
    </row>
    <row r="11883" spans="1:49">
      <c r="B11883"/>
      <c r="C11883"/>
      <c r="D11883"/>
      <c r="E11883"/>
      <c r="F11883"/>
      <c r="G11883"/>
      <c r="H11883"/>
      <c r="I11883"/>
      <c r="J11883"/>
      <c r="K11883"/>
      <c r="L11883"/>
      <c r="M11883"/>
      <c r="N11883"/>
      <c r="O11883"/>
      <c r="P11883"/>
      <c r="Q11883"/>
      <c r="R11883"/>
      <c r="S11883"/>
      <c r="T11883"/>
      <c r="U11883"/>
      <c r="V11883"/>
      <c r="W11883"/>
      <c r="X11883"/>
      <c r="Y11883"/>
      <c r="Z11883"/>
      <c r="AA11883"/>
      <c r="AB11883"/>
      <c r="AC11883"/>
      <c r="AD11883"/>
      <c r="AE11883"/>
      <c r="AF11883"/>
      <c r="AG11883"/>
      <c r="AH11883"/>
      <c r="AI11883"/>
      <c r="AJ11883"/>
      <c r="AK11883"/>
    </row>
    <row r="11884" spans="1:49">
      <c r="B11884"/>
      <c r="E11884"/>
      <c r="H11884"/>
      <c r="K11884"/>
      <c r="N11884"/>
      <c r="Q11884"/>
      <c r="T11884"/>
      <c r="W11884"/>
      <c r="Z11884"/>
      <c r="AC11884"/>
      <c r="AF11884"/>
      <c r="AI11884"/>
    </row>
    <row r="11885" spans="1:49">
      <c r="A11885"/>
      <c r="B11885"/>
      <c r="C11885"/>
      <c r="D11885"/>
      <c r="E11885"/>
      <c r="F11885"/>
      <c r="G11885"/>
      <c r="H11885"/>
      <c r="I11885"/>
      <c r="J11885"/>
      <c r="K11885"/>
      <c r="L11885"/>
      <c r="M11885"/>
      <c r="N11885"/>
      <c r="O11885"/>
      <c r="P11885"/>
      <c r="Q11885"/>
      <c r="R11885"/>
      <c r="S11885"/>
      <c r="T11885"/>
      <c r="U11885"/>
      <c r="V11885"/>
      <c r="W11885"/>
      <c r="X11885"/>
      <c r="Y11885"/>
      <c r="Z11885"/>
      <c r="AA11885"/>
      <c r="AB11885"/>
      <c r="AC11885"/>
      <c r="AD11885"/>
      <c r="AE11885"/>
      <c r="AF11885"/>
      <c r="AG11885"/>
      <c r="AH11885"/>
      <c r="AI11885"/>
      <c r="AJ11885"/>
      <c r="AK11885"/>
    </row>
    <row r="11886" spans="1:49">
      <c r="B11886" s="172"/>
      <c r="C11886" s="173"/>
      <c r="D11886" s="173"/>
      <c r="E11886" s="172"/>
      <c r="F11886" s="173"/>
      <c r="G11886" s="173"/>
      <c r="H11886" s="172"/>
      <c r="I11886" s="173"/>
      <c r="J11886" s="173"/>
      <c r="K11886" s="172"/>
      <c r="L11886" s="173"/>
      <c r="M11886" s="173"/>
      <c r="N11886" s="172"/>
      <c r="O11886" s="173"/>
      <c r="P11886" s="173"/>
      <c r="Q11886" s="172"/>
      <c r="R11886" s="173"/>
      <c r="S11886" s="173"/>
      <c r="T11886" s="172"/>
      <c r="U11886" s="173"/>
      <c r="V11886" s="173"/>
      <c r="W11886" s="172"/>
      <c r="X11886" s="173"/>
      <c r="Y11886" s="173"/>
      <c r="Z11886" s="172"/>
      <c r="AA11886" s="173"/>
      <c r="AB11886" s="173"/>
      <c r="AC11886" s="172"/>
      <c r="AD11886" s="173"/>
      <c r="AE11886" s="173"/>
      <c r="AF11886" s="172"/>
      <c r="AG11886" s="173"/>
      <c r="AH11886" s="173"/>
      <c r="AI11886" s="172"/>
      <c r="AJ11886" s="173"/>
      <c r="AK11886" s="173"/>
      <c r="AN11886" s="165" t="e">
        <f>1/($B11886*(1/$B11884)*(1/(5/7+2/7*$D11886))*$B11896/SUM($B11888:$B11911))</f>
        <v>#DIV/0!</v>
      </c>
      <c r="AO11886" s="165" t="e">
        <f>1/(B11886*(1/B11884)*(1/(5/7+2/7*D11886)))</f>
        <v>#DIV/0!</v>
      </c>
      <c r="AP11886" s="165"/>
      <c r="AR11886" s="170">
        <f>CHOOSE(AV$3,C11886,F11886,I11886,L11886,O11886,R11886,U11886,X11886,AA11886,AD11886,AG11886,AJ11886)</f>
        <v>0</v>
      </c>
      <c r="AS11886" s="166"/>
      <c r="AT11886" s="166"/>
      <c r="AV11886" s="116" t="e">
        <f>AN11886/AR11886</f>
        <v>#DIV/0!</v>
      </c>
      <c r="AW11886" s="167" t="e">
        <f>AO11886/AR11886</f>
        <v>#DIV/0!</v>
      </c>
    </row>
    <row r="11887" spans="1:49">
      <c r="A11887"/>
      <c r="B11887"/>
      <c r="C11887"/>
      <c r="D11887"/>
      <c r="E11887"/>
      <c r="F11887"/>
      <c r="G11887"/>
      <c r="H11887"/>
      <c r="I11887"/>
      <c r="J11887"/>
      <c r="K11887"/>
      <c r="L11887"/>
      <c r="M11887"/>
      <c r="N11887"/>
      <c r="O11887"/>
      <c r="P11887"/>
      <c r="Q11887"/>
      <c r="R11887"/>
      <c r="S11887"/>
      <c r="T11887"/>
      <c r="U11887"/>
      <c r="V11887"/>
      <c r="W11887"/>
      <c r="X11887"/>
      <c r="Y11887"/>
      <c r="Z11887"/>
      <c r="AA11887"/>
      <c r="AB11887"/>
      <c r="AC11887"/>
      <c r="AD11887"/>
      <c r="AE11887"/>
      <c r="AF11887"/>
      <c r="AG11887"/>
      <c r="AH11887"/>
      <c r="AI11887"/>
      <c r="AJ11887"/>
      <c r="AK11887"/>
    </row>
    <row r="11888" spans="1:49">
      <c r="A11888"/>
      <c r="B11888"/>
      <c r="C11888"/>
      <c r="D11888"/>
      <c r="E11888"/>
      <c r="F11888"/>
      <c r="G11888"/>
      <c r="H11888"/>
      <c r="I11888"/>
      <c r="J11888"/>
      <c r="K11888"/>
      <c r="L11888"/>
      <c r="M11888"/>
      <c r="N11888"/>
      <c r="O11888"/>
      <c r="P11888"/>
      <c r="Q11888"/>
      <c r="R11888"/>
      <c r="S11888"/>
      <c r="T11888"/>
      <c r="U11888"/>
      <c r="V11888"/>
      <c r="W11888"/>
      <c r="X11888"/>
      <c r="Y11888"/>
      <c r="Z11888"/>
      <c r="AA11888"/>
      <c r="AB11888"/>
      <c r="AC11888"/>
      <c r="AD11888"/>
      <c r="AE11888"/>
      <c r="AF11888"/>
      <c r="AG11888"/>
      <c r="AH11888"/>
      <c r="AI11888"/>
      <c r="AJ11888"/>
      <c r="AK11888"/>
    </row>
    <row r="11889" spans="1:37">
      <c r="A11889"/>
      <c r="B11889"/>
      <c r="C11889"/>
      <c r="D11889"/>
      <c r="E11889"/>
      <c r="F11889"/>
      <c r="G11889"/>
      <c r="H11889"/>
      <c r="I11889"/>
      <c r="J11889"/>
      <c r="K11889"/>
      <c r="L11889"/>
      <c r="M11889"/>
      <c r="N11889"/>
      <c r="O11889"/>
      <c r="P11889"/>
      <c r="Q11889"/>
      <c r="R11889"/>
      <c r="S11889"/>
      <c r="T11889"/>
      <c r="U11889"/>
      <c r="V11889"/>
      <c r="W11889"/>
      <c r="X11889"/>
      <c r="Y11889"/>
      <c r="Z11889"/>
      <c r="AA11889"/>
      <c r="AB11889"/>
      <c r="AC11889"/>
      <c r="AD11889"/>
      <c r="AE11889"/>
      <c r="AF11889"/>
      <c r="AG11889"/>
      <c r="AH11889"/>
      <c r="AI11889"/>
      <c r="AJ11889"/>
      <c r="AK11889"/>
    </row>
    <row r="11890" spans="1:37">
      <c r="A11890"/>
      <c r="B11890"/>
      <c r="C11890"/>
      <c r="D11890"/>
      <c r="E11890"/>
      <c r="F11890"/>
      <c r="G11890"/>
      <c r="H11890"/>
      <c r="I11890"/>
      <c r="J11890"/>
      <c r="K11890"/>
      <c r="L11890"/>
      <c r="M11890"/>
      <c r="N11890"/>
      <c r="O11890"/>
      <c r="P11890"/>
      <c r="Q11890"/>
      <c r="R11890"/>
      <c r="S11890"/>
      <c r="T11890"/>
      <c r="U11890"/>
      <c r="V11890"/>
      <c r="W11890"/>
      <c r="X11890"/>
      <c r="Y11890"/>
      <c r="Z11890"/>
      <c r="AA11890"/>
      <c r="AB11890"/>
      <c r="AC11890"/>
      <c r="AD11890"/>
      <c r="AE11890"/>
      <c r="AF11890"/>
      <c r="AG11890"/>
      <c r="AH11890"/>
      <c r="AI11890"/>
      <c r="AJ11890"/>
      <c r="AK11890"/>
    </row>
    <row r="11891" spans="1:37">
      <c r="A11891"/>
      <c r="B11891"/>
      <c r="C11891"/>
      <c r="D11891"/>
      <c r="E11891"/>
      <c r="F11891"/>
      <c r="G11891"/>
      <c r="H11891"/>
      <c r="I11891"/>
      <c r="J11891"/>
      <c r="K11891"/>
      <c r="L11891"/>
      <c r="M11891"/>
      <c r="N11891"/>
      <c r="O11891"/>
      <c r="P11891"/>
      <c r="Q11891"/>
      <c r="R11891"/>
      <c r="S11891"/>
      <c r="T11891"/>
      <c r="U11891"/>
      <c r="V11891"/>
      <c r="W11891"/>
      <c r="X11891"/>
      <c r="Y11891"/>
      <c r="Z11891"/>
      <c r="AA11891"/>
      <c r="AB11891"/>
      <c r="AC11891"/>
      <c r="AD11891"/>
      <c r="AE11891"/>
      <c r="AF11891"/>
      <c r="AG11891"/>
      <c r="AH11891"/>
      <c r="AI11891"/>
      <c r="AJ11891"/>
      <c r="AK11891"/>
    </row>
    <row r="11892" spans="1:37">
      <c r="A11892"/>
      <c r="B11892"/>
      <c r="C11892"/>
      <c r="D11892"/>
      <c r="E11892"/>
      <c r="F11892"/>
      <c r="G11892"/>
      <c r="H11892"/>
      <c r="I11892"/>
      <c r="J11892"/>
      <c r="K11892"/>
      <c r="L11892"/>
      <c r="M11892"/>
      <c r="N11892"/>
      <c r="O11892"/>
      <c r="P11892"/>
      <c r="Q11892"/>
      <c r="R11892"/>
      <c r="S11892"/>
      <c r="T11892"/>
      <c r="U11892"/>
      <c r="V11892"/>
      <c r="W11892"/>
      <c r="X11892"/>
      <c r="Y11892"/>
      <c r="Z11892"/>
      <c r="AA11892"/>
      <c r="AB11892"/>
      <c r="AC11892"/>
      <c r="AD11892"/>
      <c r="AE11892"/>
      <c r="AF11892"/>
      <c r="AG11892"/>
      <c r="AH11892"/>
      <c r="AI11892"/>
      <c r="AJ11892"/>
      <c r="AK11892"/>
    </row>
    <row r="11893" spans="1:37">
      <c r="A11893"/>
      <c r="B11893"/>
      <c r="C11893"/>
      <c r="D11893"/>
      <c r="E11893"/>
      <c r="F11893"/>
      <c r="G11893"/>
      <c r="H11893"/>
      <c r="I11893"/>
      <c r="J11893"/>
      <c r="K11893"/>
      <c r="L11893"/>
      <c r="M11893"/>
      <c r="N11893"/>
      <c r="O11893"/>
      <c r="P11893"/>
      <c r="Q11893"/>
      <c r="R11893"/>
      <c r="S11893"/>
      <c r="T11893"/>
      <c r="U11893"/>
      <c r="V11893"/>
      <c r="W11893"/>
      <c r="X11893"/>
      <c r="Y11893"/>
      <c r="Z11893"/>
      <c r="AA11893"/>
      <c r="AB11893"/>
      <c r="AC11893"/>
      <c r="AD11893"/>
      <c r="AE11893"/>
      <c r="AF11893"/>
      <c r="AG11893"/>
      <c r="AH11893"/>
      <c r="AI11893"/>
      <c r="AJ11893"/>
      <c r="AK11893"/>
    </row>
    <row r="11894" spans="1:37">
      <c r="A11894"/>
      <c r="B11894"/>
      <c r="C11894"/>
      <c r="D11894"/>
      <c r="E11894"/>
      <c r="F11894"/>
      <c r="G11894"/>
      <c r="H11894"/>
      <c r="I11894"/>
      <c r="J11894"/>
      <c r="K11894"/>
      <c r="L11894"/>
      <c r="M11894"/>
      <c r="N11894"/>
      <c r="O11894"/>
      <c r="P11894"/>
      <c r="Q11894"/>
      <c r="R11894"/>
      <c r="S11894"/>
      <c r="T11894"/>
      <c r="U11894"/>
      <c r="V11894"/>
      <c r="W11894"/>
      <c r="X11894"/>
      <c r="Y11894"/>
      <c r="Z11894"/>
      <c r="AA11894"/>
      <c r="AB11894"/>
      <c r="AC11894"/>
      <c r="AD11894"/>
      <c r="AE11894"/>
      <c r="AF11894"/>
      <c r="AG11894"/>
      <c r="AH11894"/>
      <c r="AI11894"/>
      <c r="AJ11894"/>
      <c r="AK11894"/>
    </row>
    <row r="11895" spans="1:37">
      <c r="A11895"/>
      <c r="B11895"/>
      <c r="C11895"/>
      <c r="D11895"/>
      <c r="E11895"/>
      <c r="F11895"/>
      <c r="G11895"/>
      <c r="H11895"/>
      <c r="I11895"/>
      <c r="J11895"/>
      <c r="K11895"/>
      <c r="L11895"/>
      <c r="M11895"/>
      <c r="N11895"/>
      <c r="O11895"/>
      <c r="P11895"/>
      <c r="Q11895"/>
      <c r="R11895"/>
      <c r="S11895"/>
      <c r="T11895"/>
      <c r="U11895"/>
      <c r="V11895"/>
      <c r="W11895"/>
      <c r="X11895"/>
      <c r="Y11895"/>
      <c r="Z11895"/>
      <c r="AA11895"/>
      <c r="AB11895"/>
      <c r="AC11895"/>
      <c r="AD11895"/>
      <c r="AE11895"/>
      <c r="AF11895"/>
      <c r="AG11895"/>
      <c r="AH11895"/>
      <c r="AI11895"/>
      <c r="AJ11895"/>
      <c r="AK11895"/>
    </row>
    <row r="11896" spans="1:37">
      <c r="A11896"/>
      <c r="B11896"/>
      <c r="C11896"/>
      <c r="D11896"/>
      <c r="E11896"/>
      <c r="F11896"/>
      <c r="G11896"/>
      <c r="H11896"/>
      <c r="I11896"/>
      <c r="J11896"/>
      <c r="K11896"/>
      <c r="L11896"/>
      <c r="M11896"/>
      <c r="N11896"/>
      <c r="O11896"/>
      <c r="P11896"/>
      <c r="Q11896"/>
      <c r="R11896"/>
      <c r="S11896"/>
      <c r="T11896"/>
      <c r="U11896"/>
      <c r="V11896"/>
      <c r="W11896"/>
      <c r="X11896"/>
      <c r="Y11896"/>
      <c r="Z11896"/>
      <c r="AA11896"/>
      <c r="AB11896"/>
      <c r="AC11896"/>
      <c r="AD11896"/>
      <c r="AE11896"/>
      <c r="AF11896"/>
      <c r="AG11896"/>
      <c r="AH11896"/>
      <c r="AI11896"/>
      <c r="AJ11896"/>
      <c r="AK11896"/>
    </row>
    <row r="11897" spans="1:37">
      <c r="A11897"/>
      <c r="B11897"/>
      <c r="C11897"/>
      <c r="D11897"/>
      <c r="E11897"/>
      <c r="F11897"/>
      <c r="G11897"/>
      <c r="H11897"/>
      <c r="I11897"/>
      <c r="J11897"/>
      <c r="K11897"/>
      <c r="L11897"/>
      <c r="M11897"/>
      <c r="N11897"/>
      <c r="O11897"/>
      <c r="P11897"/>
      <c r="Q11897"/>
      <c r="R11897"/>
      <c r="S11897"/>
      <c r="T11897"/>
      <c r="U11897"/>
      <c r="V11897"/>
      <c r="W11897"/>
      <c r="X11897"/>
      <c r="Y11897"/>
      <c r="Z11897"/>
      <c r="AA11897"/>
      <c r="AB11897"/>
      <c r="AC11897"/>
      <c r="AD11897"/>
      <c r="AE11897"/>
      <c r="AF11897"/>
      <c r="AG11897"/>
      <c r="AH11897"/>
      <c r="AI11897"/>
      <c r="AJ11897"/>
      <c r="AK11897"/>
    </row>
    <row r="11898" spans="1:37">
      <c r="A11898"/>
      <c r="B11898"/>
      <c r="C11898"/>
      <c r="D11898"/>
      <c r="E11898"/>
      <c r="F11898"/>
      <c r="G11898"/>
      <c r="H11898"/>
      <c r="I11898"/>
      <c r="J11898"/>
      <c r="K11898"/>
      <c r="L11898"/>
      <c r="M11898"/>
      <c r="N11898"/>
      <c r="O11898"/>
      <c r="P11898"/>
      <c r="Q11898"/>
      <c r="R11898"/>
      <c r="S11898"/>
      <c r="T11898"/>
      <c r="U11898"/>
      <c r="V11898"/>
      <c r="W11898"/>
      <c r="X11898"/>
      <c r="Y11898"/>
      <c r="Z11898"/>
      <c r="AA11898"/>
      <c r="AB11898"/>
      <c r="AC11898"/>
      <c r="AD11898"/>
      <c r="AE11898"/>
      <c r="AF11898"/>
      <c r="AG11898"/>
      <c r="AH11898"/>
      <c r="AI11898"/>
      <c r="AJ11898"/>
      <c r="AK11898"/>
    </row>
    <row r="11899" spans="1:37">
      <c r="A11899"/>
      <c r="B11899"/>
      <c r="C11899"/>
      <c r="D11899"/>
      <c r="E11899"/>
      <c r="F11899"/>
      <c r="G11899"/>
      <c r="H11899"/>
      <c r="I11899"/>
      <c r="J11899"/>
      <c r="K11899"/>
      <c r="L11899"/>
      <c r="M11899"/>
      <c r="N11899"/>
      <c r="O11899"/>
      <c r="P11899"/>
      <c r="Q11899"/>
      <c r="R11899"/>
      <c r="S11899"/>
      <c r="T11899"/>
      <c r="U11899"/>
      <c r="V11899"/>
      <c r="W11899"/>
      <c r="X11899"/>
      <c r="Y11899"/>
      <c r="Z11899"/>
      <c r="AA11899"/>
      <c r="AB11899"/>
      <c r="AC11899"/>
      <c r="AD11899"/>
      <c r="AE11899"/>
      <c r="AF11899"/>
      <c r="AG11899"/>
      <c r="AH11899"/>
      <c r="AI11899"/>
      <c r="AJ11899"/>
      <c r="AK11899"/>
    </row>
    <row r="11900" spans="1:37">
      <c r="A11900"/>
      <c r="B11900"/>
      <c r="C11900"/>
      <c r="D11900"/>
      <c r="E11900"/>
      <c r="F11900"/>
      <c r="G11900"/>
      <c r="H11900"/>
      <c r="I11900"/>
      <c r="J11900"/>
      <c r="K11900"/>
      <c r="L11900"/>
      <c r="M11900"/>
      <c r="N11900"/>
      <c r="O11900"/>
      <c r="P11900"/>
      <c r="Q11900"/>
      <c r="R11900"/>
      <c r="S11900"/>
      <c r="T11900"/>
      <c r="U11900"/>
      <c r="V11900"/>
      <c r="W11900"/>
      <c r="X11900"/>
      <c r="Y11900"/>
      <c r="Z11900"/>
      <c r="AA11900"/>
      <c r="AB11900"/>
      <c r="AC11900"/>
      <c r="AD11900"/>
      <c r="AE11900"/>
      <c r="AF11900"/>
      <c r="AG11900"/>
      <c r="AH11900"/>
      <c r="AI11900"/>
      <c r="AJ11900"/>
      <c r="AK11900"/>
    </row>
    <row r="11901" spans="1:37">
      <c r="A11901"/>
      <c r="B11901"/>
      <c r="C11901"/>
      <c r="D11901"/>
      <c r="E11901"/>
      <c r="F11901"/>
      <c r="G11901"/>
      <c r="H11901"/>
      <c r="I11901"/>
      <c r="J11901"/>
      <c r="K11901"/>
      <c r="L11901"/>
      <c r="M11901"/>
      <c r="N11901"/>
      <c r="O11901"/>
      <c r="P11901"/>
      <c r="Q11901"/>
      <c r="R11901"/>
      <c r="S11901"/>
      <c r="T11901"/>
      <c r="U11901"/>
      <c r="V11901"/>
      <c r="W11901"/>
      <c r="X11901"/>
      <c r="Y11901"/>
      <c r="Z11901"/>
      <c r="AA11901"/>
      <c r="AB11901"/>
      <c r="AC11901"/>
      <c r="AD11901"/>
      <c r="AE11901"/>
      <c r="AF11901"/>
      <c r="AG11901"/>
      <c r="AH11901"/>
      <c r="AI11901"/>
      <c r="AJ11901"/>
      <c r="AK11901"/>
    </row>
    <row r="11902" spans="1:37">
      <c r="A11902"/>
      <c r="B11902"/>
      <c r="C11902"/>
      <c r="D11902"/>
      <c r="E11902"/>
      <c r="F11902"/>
      <c r="G11902"/>
      <c r="H11902"/>
      <c r="I11902"/>
      <c r="J11902"/>
      <c r="K11902"/>
      <c r="L11902"/>
      <c r="M11902"/>
      <c r="N11902"/>
      <c r="O11902"/>
      <c r="P11902"/>
      <c r="Q11902"/>
      <c r="R11902"/>
      <c r="S11902"/>
      <c r="T11902"/>
      <c r="U11902"/>
      <c r="V11902"/>
      <c r="W11902"/>
      <c r="X11902"/>
      <c r="Y11902"/>
      <c r="Z11902"/>
      <c r="AA11902"/>
      <c r="AB11902"/>
      <c r="AC11902"/>
      <c r="AD11902"/>
      <c r="AE11902"/>
      <c r="AF11902"/>
      <c r="AG11902"/>
      <c r="AH11902"/>
      <c r="AI11902"/>
      <c r="AJ11902"/>
      <c r="AK11902"/>
    </row>
    <row r="11903" spans="1:37">
      <c r="A11903"/>
      <c r="B11903"/>
      <c r="C11903"/>
      <c r="D11903"/>
      <c r="E11903"/>
      <c r="F11903"/>
      <c r="G11903"/>
      <c r="H11903"/>
      <c r="I11903"/>
      <c r="J11903"/>
      <c r="K11903"/>
      <c r="L11903"/>
      <c r="M11903"/>
      <c r="N11903"/>
      <c r="O11903"/>
      <c r="P11903"/>
      <c r="Q11903"/>
      <c r="R11903"/>
      <c r="S11903"/>
      <c r="T11903"/>
      <c r="U11903"/>
      <c r="V11903"/>
      <c r="W11903"/>
      <c r="X11903"/>
      <c r="Y11903"/>
      <c r="Z11903"/>
      <c r="AA11903"/>
      <c r="AB11903"/>
      <c r="AC11903"/>
      <c r="AD11903"/>
      <c r="AE11903"/>
      <c r="AF11903"/>
      <c r="AG11903"/>
      <c r="AH11903"/>
      <c r="AI11903"/>
      <c r="AJ11903"/>
      <c r="AK11903"/>
    </row>
    <row r="11904" spans="1:37">
      <c r="A11904"/>
      <c r="B11904"/>
      <c r="C11904"/>
      <c r="D11904"/>
      <c r="E11904"/>
      <c r="F11904"/>
      <c r="G11904"/>
      <c r="H11904"/>
      <c r="I11904"/>
      <c r="J11904"/>
      <c r="K11904"/>
      <c r="L11904"/>
      <c r="M11904"/>
      <c r="N11904"/>
      <c r="O11904"/>
      <c r="P11904"/>
      <c r="Q11904"/>
      <c r="R11904"/>
      <c r="S11904"/>
      <c r="T11904"/>
      <c r="U11904"/>
      <c r="V11904"/>
      <c r="W11904"/>
      <c r="X11904"/>
      <c r="Y11904"/>
      <c r="Z11904"/>
      <c r="AA11904"/>
      <c r="AB11904"/>
      <c r="AC11904"/>
      <c r="AD11904"/>
      <c r="AE11904"/>
      <c r="AF11904"/>
      <c r="AG11904"/>
      <c r="AH11904"/>
      <c r="AI11904"/>
      <c r="AJ11904"/>
      <c r="AK11904"/>
    </row>
    <row r="11905" spans="1:37">
      <c r="A11905"/>
      <c r="B11905"/>
      <c r="C11905"/>
      <c r="D11905"/>
      <c r="E11905"/>
      <c r="F11905"/>
      <c r="G11905"/>
      <c r="H11905"/>
      <c r="I11905"/>
      <c r="J11905"/>
      <c r="K11905"/>
      <c r="L11905"/>
      <c r="M11905"/>
      <c r="N11905"/>
      <c r="O11905"/>
      <c r="P11905"/>
      <c r="Q11905"/>
      <c r="R11905"/>
      <c r="S11905"/>
      <c r="T11905"/>
      <c r="U11905"/>
      <c r="V11905"/>
      <c r="W11905"/>
      <c r="X11905"/>
      <c r="Y11905"/>
      <c r="Z11905"/>
      <c r="AA11905"/>
      <c r="AB11905"/>
      <c r="AC11905"/>
      <c r="AD11905"/>
      <c r="AE11905"/>
      <c r="AF11905"/>
      <c r="AG11905"/>
      <c r="AH11905"/>
      <c r="AI11905"/>
      <c r="AJ11905"/>
      <c r="AK11905"/>
    </row>
    <row r="11906" spans="1:37">
      <c r="A11906"/>
      <c r="B11906"/>
      <c r="C11906"/>
      <c r="D11906"/>
      <c r="E11906"/>
      <c r="F11906"/>
      <c r="G11906"/>
      <c r="H11906"/>
      <c r="I11906"/>
      <c r="J11906"/>
      <c r="K11906"/>
      <c r="L11906"/>
      <c r="M11906"/>
      <c r="N11906"/>
      <c r="O11906"/>
      <c r="P11906"/>
      <c r="Q11906"/>
      <c r="R11906"/>
      <c r="S11906"/>
      <c r="T11906"/>
      <c r="U11906"/>
      <c r="V11906"/>
      <c r="W11906"/>
      <c r="X11906"/>
      <c r="Y11906"/>
      <c r="Z11906"/>
      <c r="AA11906"/>
      <c r="AB11906"/>
      <c r="AC11906"/>
      <c r="AD11906"/>
      <c r="AE11906"/>
      <c r="AF11906"/>
      <c r="AG11906"/>
      <c r="AH11906"/>
      <c r="AI11906"/>
      <c r="AJ11906"/>
      <c r="AK11906"/>
    </row>
    <row r="11907" spans="1:37">
      <c r="A11907"/>
      <c r="B11907"/>
      <c r="C11907"/>
      <c r="D11907"/>
      <c r="E11907"/>
      <c r="F11907"/>
      <c r="G11907"/>
      <c r="H11907"/>
      <c r="I11907"/>
      <c r="J11907"/>
      <c r="K11907"/>
      <c r="L11907"/>
      <c r="M11907"/>
      <c r="N11907"/>
      <c r="O11907"/>
      <c r="P11907"/>
      <c r="Q11907"/>
      <c r="R11907"/>
      <c r="S11907"/>
      <c r="T11907"/>
      <c r="U11907"/>
      <c r="V11907"/>
      <c r="W11907"/>
      <c r="X11907"/>
      <c r="Y11907"/>
      <c r="Z11907"/>
      <c r="AA11907"/>
      <c r="AB11907"/>
      <c r="AC11907"/>
      <c r="AD11907"/>
      <c r="AE11907"/>
      <c r="AF11907"/>
      <c r="AG11907"/>
      <c r="AH11907"/>
      <c r="AI11907"/>
      <c r="AJ11907"/>
      <c r="AK11907"/>
    </row>
    <row r="11908" spans="1:37">
      <c r="A11908"/>
      <c r="B11908"/>
      <c r="C11908"/>
      <c r="D11908"/>
      <c r="E11908"/>
      <c r="F11908"/>
      <c r="G11908"/>
      <c r="H11908"/>
      <c r="I11908"/>
      <c r="J11908"/>
      <c r="K11908"/>
      <c r="L11908"/>
      <c r="M11908"/>
      <c r="N11908"/>
      <c r="O11908"/>
      <c r="P11908"/>
      <c r="Q11908"/>
      <c r="R11908"/>
      <c r="S11908"/>
      <c r="T11908"/>
      <c r="U11908"/>
      <c r="V11908"/>
      <c r="W11908"/>
      <c r="X11908"/>
      <c r="Y11908"/>
      <c r="Z11908"/>
      <c r="AA11908"/>
      <c r="AB11908"/>
      <c r="AC11908"/>
      <c r="AD11908"/>
      <c r="AE11908"/>
      <c r="AF11908"/>
      <c r="AG11908"/>
      <c r="AH11908"/>
      <c r="AI11908"/>
      <c r="AJ11908"/>
      <c r="AK11908"/>
    </row>
    <row r="11909" spans="1:37">
      <c r="A11909"/>
      <c r="B11909"/>
      <c r="C11909"/>
      <c r="D11909"/>
      <c r="E11909"/>
      <c r="F11909"/>
      <c r="G11909"/>
      <c r="H11909"/>
      <c r="I11909"/>
      <c r="J11909"/>
      <c r="K11909"/>
      <c r="L11909"/>
      <c r="M11909"/>
      <c r="N11909"/>
      <c r="O11909"/>
      <c r="P11909"/>
      <c r="Q11909"/>
      <c r="R11909"/>
      <c r="S11909"/>
      <c r="T11909"/>
      <c r="U11909"/>
      <c r="V11909"/>
      <c r="W11909"/>
      <c r="X11909"/>
      <c r="Y11909"/>
      <c r="Z11909"/>
      <c r="AA11909"/>
      <c r="AB11909"/>
      <c r="AC11909"/>
      <c r="AD11909"/>
      <c r="AE11909"/>
      <c r="AF11909"/>
      <c r="AG11909"/>
      <c r="AH11909"/>
      <c r="AI11909"/>
      <c r="AJ11909"/>
      <c r="AK11909"/>
    </row>
    <row r="11910" spans="1:37">
      <c r="A11910"/>
      <c r="B11910"/>
      <c r="C11910"/>
      <c r="D11910"/>
      <c r="E11910"/>
      <c r="F11910"/>
      <c r="G11910"/>
      <c r="H11910"/>
      <c r="I11910"/>
      <c r="J11910"/>
      <c r="K11910"/>
      <c r="L11910"/>
      <c r="M11910"/>
      <c r="N11910"/>
      <c r="O11910"/>
      <c r="P11910"/>
      <c r="Q11910"/>
      <c r="R11910"/>
      <c r="S11910"/>
      <c r="T11910"/>
      <c r="U11910"/>
      <c r="V11910"/>
      <c r="W11910"/>
      <c r="X11910"/>
      <c r="Y11910"/>
      <c r="Z11910"/>
      <c r="AA11910"/>
      <c r="AB11910"/>
      <c r="AC11910"/>
      <c r="AD11910"/>
      <c r="AE11910"/>
      <c r="AF11910"/>
      <c r="AG11910"/>
      <c r="AH11910"/>
      <c r="AI11910"/>
      <c r="AJ11910"/>
      <c r="AK11910"/>
    </row>
    <row r="11911" spans="1:37">
      <c r="A11911"/>
      <c r="B11911"/>
      <c r="C11911"/>
      <c r="D11911"/>
      <c r="E11911"/>
      <c r="F11911"/>
      <c r="G11911"/>
      <c r="H11911"/>
      <c r="I11911"/>
      <c r="J11911"/>
      <c r="K11911"/>
      <c r="L11911"/>
      <c r="M11911"/>
      <c r="N11911"/>
      <c r="O11911"/>
      <c r="P11911"/>
      <c r="Q11911"/>
      <c r="R11911"/>
      <c r="S11911"/>
      <c r="T11911"/>
      <c r="U11911"/>
      <c r="V11911"/>
      <c r="W11911"/>
      <c r="X11911"/>
      <c r="Y11911"/>
      <c r="Z11911"/>
      <c r="AA11911"/>
      <c r="AB11911"/>
      <c r="AC11911"/>
      <c r="AD11911"/>
      <c r="AE11911"/>
      <c r="AF11911"/>
      <c r="AG11911"/>
      <c r="AH11911"/>
      <c r="AI11911"/>
      <c r="AJ11911"/>
      <c r="AK11911"/>
    </row>
    <row r="11921" spans="1:49">
      <c r="A11921"/>
      <c r="D11921"/>
      <c r="F11921"/>
      <c r="G11921" s="171"/>
      <c r="H11921"/>
      <c r="K11921"/>
      <c r="L11921"/>
    </row>
    <row r="11922" spans="1:49">
      <c r="A11922"/>
      <c r="B11922"/>
      <c r="F11922"/>
      <c r="G11922"/>
      <c r="H11922"/>
      <c r="K11922"/>
      <c r="L11922"/>
      <c r="N11922"/>
    </row>
    <row r="11923" spans="1:49">
      <c r="B11923"/>
      <c r="C11923"/>
      <c r="D11923"/>
      <c r="E11923"/>
      <c r="F11923"/>
      <c r="G11923"/>
      <c r="H11923"/>
      <c r="I11923"/>
      <c r="J11923"/>
      <c r="K11923"/>
      <c r="L11923"/>
      <c r="M11923"/>
      <c r="N11923"/>
      <c r="O11923"/>
      <c r="P11923"/>
      <c r="Q11923"/>
      <c r="R11923"/>
      <c r="S11923"/>
      <c r="T11923"/>
      <c r="U11923"/>
      <c r="V11923"/>
      <c r="W11923"/>
      <c r="X11923"/>
      <c r="Y11923"/>
      <c r="Z11923"/>
      <c r="AA11923"/>
      <c r="AB11923"/>
      <c r="AC11923"/>
      <c r="AD11923"/>
      <c r="AE11923"/>
      <c r="AF11923"/>
      <c r="AG11923"/>
      <c r="AH11923"/>
      <c r="AI11923"/>
      <c r="AJ11923"/>
      <c r="AK11923"/>
    </row>
    <row r="11924" spans="1:49">
      <c r="B11924"/>
      <c r="E11924"/>
      <c r="H11924"/>
      <c r="K11924"/>
      <c r="N11924"/>
      <c r="Q11924"/>
      <c r="T11924"/>
      <c r="W11924"/>
      <c r="Z11924"/>
      <c r="AC11924"/>
      <c r="AF11924"/>
      <c r="AI11924"/>
    </row>
    <row r="11925" spans="1:49">
      <c r="A11925"/>
      <c r="B11925"/>
      <c r="C11925"/>
      <c r="D11925"/>
      <c r="E11925"/>
      <c r="F11925"/>
      <c r="G11925"/>
      <c r="H11925"/>
      <c r="I11925"/>
      <c r="J11925"/>
      <c r="K11925"/>
      <c r="L11925"/>
      <c r="M11925"/>
      <c r="N11925"/>
      <c r="O11925"/>
      <c r="P11925"/>
      <c r="Q11925"/>
      <c r="R11925"/>
      <c r="S11925"/>
      <c r="T11925"/>
      <c r="U11925"/>
      <c r="V11925"/>
      <c r="W11925"/>
      <c r="X11925"/>
      <c r="Y11925"/>
      <c r="Z11925"/>
      <c r="AA11925"/>
      <c r="AB11925"/>
      <c r="AC11925"/>
      <c r="AD11925"/>
      <c r="AE11925"/>
      <c r="AF11925"/>
      <c r="AG11925"/>
      <c r="AH11925"/>
      <c r="AI11925"/>
      <c r="AJ11925"/>
      <c r="AK11925"/>
    </row>
    <row r="11926" spans="1:49">
      <c r="B11926" s="172"/>
      <c r="C11926" s="173"/>
      <c r="D11926" s="173"/>
      <c r="E11926" s="172"/>
      <c r="F11926" s="173"/>
      <c r="G11926" s="173"/>
      <c r="H11926" s="172"/>
      <c r="I11926" s="173"/>
      <c r="J11926" s="173"/>
      <c r="K11926" s="172"/>
      <c r="L11926" s="173"/>
      <c r="M11926" s="173"/>
      <c r="N11926" s="172"/>
      <c r="O11926" s="173"/>
      <c r="P11926" s="173"/>
      <c r="Q11926" s="172"/>
      <c r="R11926" s="173"/>
      <c r="S11926" s="173"/>
      <c r="T11926" s="172"/>
      <c r="U11926" s="173"/>
      <c r="V11926" s="173"/>
      <c r="W11926" s="172"/>
      <c r="X11926" s="173"/>
      <c r="Y11926" s="173"/>
      <c r="Z11926" s="172"/>
      <c r="AA11926" s="173"/>
      <c r="AB11926" s="173"/>
      <c r="AC11926" s="172"/>
      <c r="AD11926" s="173"/>
      <c r="AE11926" s="173"/>
      <c r="AF11926" s="172"/>
      <c r="AG11926" s="173"/>
      <c r="AH11926" s="173"/>
      <c r="AI11926" s="172"/>
      <c r="AJ11926" s="173"/>
      <c r="AK11926" s="173"/>
      <c r="AN11926" s="165" t="e">
        <f>1/($B11926*(1/$B11924)*(1/(5/7+2/7*$D11926))*$B11936/SUM($B11928:$B11951))</f>
        <v>#DIV/0!</v>
      </c>
      <c r="AO11926" s="165" t="e">
        <f>1/(B11926*(1/B11924)*(1/(5/7+2/7*D11926)))</f>
        <v>#DIV/0!</v>
      </c>
      <c r="AP11926" s="165"/>
      <c r="AR11926" s="170">
        <f>CHOOSE(AV$3,C11926,F11926,I11926,L11926,O11926,R11926,U11926,X11926,AA11926,AD11926,AG11926,AJ11926)</f>
        <v>0</v>
      </c>
      <c r="AS11926" s="166"/>
      <c r="AT11926" s="166"/>
      <c r="AV11926" s="116" t="e">
        <f>AN11926/AR11926</f>
        <v>#DIV/0!</v>
      </c>
      <c r="AW11926" s="167" t="e">
        <f>AO11926/AR11926</f>
        <v>#DIV/0!</v>
      </c>
    </row>
    <row r="11927" spans="1:49">
      <c r="A11927"/>
      <c r="B11927"/>
      <c r="C11927"/>
      <c r="D11927"/>
      <c r="E11927"/>
      <c r="F11927"/>
      <c r="G11927"/>
      <c r="H11927"/>
      <c r="I11927"/>
      <c r="J11927"/>
      <c r="K11927"/>
      <c r="L11927"/>
      <c r="M11927"/>
      <c r="N11927"/>
      <c r="O11927"/>
      <c r="P11927"/>
      <c r="Q11927"/>
      <c r="R11927"/>
      <c r="S11927"/>
      <c r="T11927"/>
      <c r="U11927"/>
      <c r="V11927"/>
      <c r="W11927"/>
      <c r="X11927"/>
      <c r="Y11927"/>
      <c r="Z11927"/>
      <c r="AA11927"/>
      <c r="AB11927"/>
      <c r="AC11927"/>
      <c r="AD11927"/>
      <c r="AE11927"/>
      <c r="AF11927"/>
      <c r="AG11927"/>
      <c r="AH11927"/>
      <c r="AI11927"/>
      <c r="AJ11927"/>
      <c r="AK11927"/>
    </row>
    <row r="11928" spans="1:49">
      <c r="A11928"/>
      <c r="B11928"/>
      <c r="C11928"/>
      <c r="D11928"/>
      <c r="E11928"/>
      <c r="F11928"/>
      <c r="G11928"/>
      <c r="H11928"/>
      <c r="I11928"/>
      <c r="J11928"/>
      <c r="K11928"/>
      <c r="L11928"/>
      <c r="M11928"/>
      <c r="N11928"/>
      <c r="O11928"/>
      <c r="P11928"/>
      <c r="Q11928"/>
      <c r="R11928"/>
      <c r="S11928"/>
      <c r="T11928"/>
      <c r="U11928"/>
      <c r="V11928"/>
      <c r="W11928"/>
      <c r="X11928"/>
      <c r="Y11928"/>
      <c r="Z11928"/>
      <c r="AA11928"/>
      <c r="AB11928"/>
      <c r="AC11928"/>
      <c r="AD11928"/>
      <c r="AE11928"/>
      <c r="AF11928"/>
      <c r="AG11928"/>
      <c r="AH11928"/>
      <c r="AI11928"/>
      <c r="AJ11928"/>
      <c r="AK11928"/>
    </row>
    <row r="11929" spans="1:49">
      <c r="A11929"/>
      <c r="B11929"/>
      <c r="C11929"/>
      <c r="D11929"/>
      <c r="E11929"/>
      <c r="F11929"/>
      <c r="G11929"/>
      <c r="H11929"/>
      <c r="I11929"/>
      <c r="J11929"/>
      <c r="K11929"/>
      <c r="L11929"/>
      <c r="M11929"/>
      <c r="N11929"/>
      <c r="O11929"/>
      <c r="P11929"/>
      <c r="Q11929"/>
      <c r="R11929"/>
      <c r="S11929"/>
      <c r="T11929"/>
      <c r="U11929"/>
      <c r="V11929"/>
      <c r="W11929"/>
      <c r="X11929"/>
      <c r="Y11929"/>
      <c r="Z11929"/>
      <c r="AA11929"/>
      <c r="AB11929"/>
      <c r="AC11929"/>
      <c r="AD11929"/>
      <c r="AE11929"/>
      <c r="AF11929"/>
      <c r="AG11929"/>
      <c r="AH11929"/>
      <c r="AI11929"/>
      <c r="AJ11929"/>
      <c r="AK11929"/>
    </row>
    <row r="11930" spans="1:49">
      <c r="A11930"/>
      <c r="B11930"/>
      <c r="C11930"/>
      <c r="D11930"/>
      <c r="E11930"/>
      <c r="F11930"/>
      <c r="G11930"/>
      <c r="H11930"/>
      <c r="I11930"/>
      <c r="J11930"/>
      <c r="K11930"/>
      <c r="L11930"/>
      <c r="M11930"/>
      <c r="N11930"/>
      <c r="O11930"/>
      <c r="P11930"/>
      <c r="Q11930"/>
      <c r="R11930"/>
      <c r="S11930"/>
      <c r="T11930"/>
      <c r="U11930"/>
      <c r="V11930"/>
      <c r="W11930"/>
      <c r="X11930"/>
      <c r="Y11930"/>
      <c r="Z11930"/>
      <c r="AA11930"/>
      <c r="AB11930"/>
      <c r="AC11930"/>
      <c r="AD11930"/>
      <c r="AE11930"/>
      <c r="AF11930"/>
      <c r="AG11930"/>
      <c r="AH11930"/>
      <c r="AI11930"/>
      <c r="AJ11930"/>
      <c r="AK11930"/>
    </row>
    <row r="11931" spans="1:49">
      <c r="A11931"/>
      <c r="B11931"/>
      <c r="C11931"/>
      <c r="D11931"/>
      <c r="E11931"/>
      <c r="F11931"/>
      <c r="G11931"/>
      <c r="H11931"/>
      <c r="I11931"/>
      <c r="J11931"/>
      <c r="K11931"/>
      <c r="L11931"/>
      <c r="M11931"/>
      <c r="N11931"/>
      <c r="O11931"/>
      <c r="P11931"/>
      <c r="Q11931"/>
      <c r="R11931"/>
      <c r="S11931"/>
      <c r="T11931"/>
      <c r="U11931"/>
      <c r="V11931"/>
      <c r="W11931"/>
      <c r="X11931"/>
      <c r="Y11931"/>
      <c r="Z11931"/>
      <c r="AA11931"/>
      <c r="AB11931"/>
      <c r="AC11931"/>
      <c r="AD11931"/>
      <c r="AE11931"/>
      <c r="AF11931"/>
      <c r="AG11931"/>
      <c r="AH11931"/>
      <c r="AI11931"/>
      <c r="AJ11931"/>
      <c r="AK11931"/>
    </row>
    <row r="11932" spans="1:49">
      <c r="A11932"/>
      <c r="B11932"/>
      <c r="C11932"/>
      <c r="D11932"/>
      <c r="E11932"/>
      <c r="F11932"/>
      <c r="G11932"/>
      <c r="H11932"/>
      <c r="I11932"/>
      <c r="J11932"/>
      <c r="K11932"/>
      <c r="L11932"/>
      <c r="M11932"/>
      <c r="N11932"/>
      <c r="O11932"/>
      <c r="P11932"/>
      <c r="Q11932"/>
      <c r="R11932"/>
      <c r="S11932"/>
      <c r="T11932"/>
      <c r="U11932"/>
      <c r="V11932"/>
      <c r="W11932"/>
      <c r="X11932"/>
      <c r="Y11932"/>
      <c r="Z11932"/>
      <c r="AA11932"/>
      <c r="AB11932"/>
      <c r="AC11932"/>
      <c r="AD11932"/>
      <c r="AE11932"/>
      <c r="AF11932"/>
      <c r="AG11932"/>
      <c r="AH11932"/>
      <c r="AI11932"/>
      <c r="AJ11932"/>
      <c r="AK11932"/>
    </row>
    <row r="11933" spans="1:49">
      <c r="A11933"/>
      <c r="B11933"/>
      <c r="C11933"/>
      <c r="D11933"/>
      <c r="E11933"/>
      <c r="F11933"/>
      <c r="G11933"/>
      <c r="H11933"/>
      <c r="I11933"/>
      <c r="J11933"/>
      <c r="K11933"/>
      <c r="L11933"/>
      <c r="M11933"/>
      <c r="N11933"/>
      <c r="O11933"/>
      <c r="P11933"/>
      <c r="Q11933"/>
      <c r="R11933"/>
      <c r="S11933"/>
      <c r="T11933"/>
      <c r="U11933"/>
      <c r="V11933"/>
      <c r="W11933"/>
      <c r="X11933"/>
      <c r="Y11933"/>
      <c r="Z11933"/>
      <c r="AA11933"/>
      <c r="AB11933"/>
      <c r="AC11933"/>
      <c r="AD11933"/>
      <c r="AE11933"/>
      <c r="AF11933"/>
      <c r="AG11933"/>
      <c r="AH11933"/>
      <c r="AI11933"/>
      <c r="AJ11933"/>
      <c r="AK11933"/>
    </row>
    <row r="11934" spans="1:49">
      <c r="A11934"/>
      <c r="B11934"/>
      <c r="C11934"/>
      <c r="D11934"/>
      <c r="E11934"/>
      <c r="F11934"/>
      <c r="G11934"/>
      <c r="H11934"/>
      <c r="I11934"/>
      <c r="J11934"/>
      <c r="K11934"/>
      <c r="L11934"/>
      <c r="M11934"/>
      <c r="N11934"/>
      <c r="O11934"/>
      <c r="P11934"/>
      <c r="Q11934"/>
      <c r="R11934"/>
      <c r="S11934"/>
      <c r="T11934"/>
      <c r="U11934"/>
      <c r="V11934"/>
      <c r="W11934"/>
      <c r="X11934"/>
      <c r="Y11934"/>
      <c r="Z11934"/>
      <c r="AA11934"/>
      <c r="AB11934"/>
      <c r="AC11934"/>
      <c r="AD11934"/>
      <c r="AE11934"/>
      <c r="AF11934"/>
      <c r="AG11934"/>
      <c r="AH11934"/>
      <c r="AI11934"/>
      <c r="AJ11934"/>
      <c r="AK11934"/>
    </row>
    <row r="11935" spans="1:49">
      <c r="A11935"/>
      <c r="B11935"/>
      <c r="C11935"/>
      <c r="D11935"/>
      <c r="E11935"/>
      <c r="F11935"/>
      <c r="G11935"/>
      <c r="H11935"/>
      <c r="I11935"/>
      <c r="J11935"/>
      <c r="K11935"/>
      <c r="L11935"/>
      <c r="M11935"/>
      <c r="N11935"/>
      <c r="O11935"/>
      <c r="P11935"/>
      <c r="Q11935"/>
      <c r="R11935"/>
      <c r="S11935"/>
      <c r="T11935"/>
      <c r="U11935"/>
      <c r="V11935"/>
      <c r="W11935"/>
      <c r="X11935"/>
      <c r="Y11935"/>
      <c r="Z11935"/>
      <c r="AA11935"/>
      <c r="AB11935"/>
      <c r="AC11935"/>
      <c r="AD11935"/>
      <c r="AE11935"/>
      <c r="AF11935"/>
      <c r="AG11935"/>
      <c r="AH11935"/>
      <c r="AI11935"/>
      <c r="AJ11935"/>
      <c r="AK11935"/>
    </row>
    <row r="11936" spans="1:49">
      <c r="A11936"/>
      <c r="B11936"/>
      <c r="C11936"/>
      <c r="D11936"/>
      <c r="E11936"/>
      <c r="F11936"/>
      <c r="G11936"/>
      <c r="H11936"/>
      <c r="I11936"/>
      <c r="J11936"/>
      <c r="K11936"/>
      <c r="L11936"/>
      <c r="M11936"/>
      <c r="N11936"/>
      <c r="O11936"/>
      <c r="P11936"/>
      <c r="Q11936"/>
      <c r="R11936"/>
      <c r="S11936"/>
      <c r="T11936"/>
      <c r="U11936"/>
      <c r="V11936"/>
      <c r="W11936"/>
      <c r="X11936"/>
      <c r="Y11936"/>
      <c r="Z11936"/>
      <c r="AA11936"/>
      <c r="AB11936"/>
      <c r="AC11936"/>
      <c r="AD11936"/>
      <c r="AE11936"/>
      <c r="AF11936"/>
      <c r="AG11936"/>
      <c r="AH11936"/>
      <c r="AI11936"/>
      <c r="AJ11936"/>
      <c r="AK11936"/>
    </row>
    <row r="11937" spans="1:37">
      <c r="A11937"/>
      <c r="B11937"/>
      <c r="C11937"/>
      <c r="D11937"/>
      <c r="E11937"/>
      <c r="F11937"/>
      <c r="G11937"/>
      <c r="H11937"/>
      <c r="I11937"/>
      <c r="J11937"/>
      <c r="K11937"/>
      <c r="L11937"/>
      <c r="M11937"/>
      <c r="N11937"/>
      <c r="O11937"/>
      <c r="P11937"/>
      <c r="Q11937"/>
      <c r="R11937"/>
      <c r="S11937"/>
      <c r="T11937"/>
      <c r="U11937"/>
      <c r="V11937"/>
      <c r="W11937"/>
      <c r="X11937"/>
      <c r="Y11937"/>
      <c r="Z11937"/>
      <c r="AA11937"/>
      <c r="AB11937"/>
      <c r="AC11937"/>
      <c r="AD11937"/>
      <c r="AE11937"/>
      <c r="AF11937"/>
      <c r="AG11937"/>
      <c r="AH11937"/>
      <c r="AI11937"/>
      <c r="AJ11937"/>
      <c r="AK11937"/>
    </row>
    <row r="11938" spans="1:37">
      <c r="A11938"/>
      <c r="B11938"/>
      <c r="C11938"/>
      <c r="D11938"/>
      <c r="E11938"/>
      <c r="F11938"/>
      <c r="G11938"/>
      <c r="H11938"/>
      <c r="I11938"/>
      <c r="J11938"/>
      <c r="K11938"/>
      <c r="L11938"/>
      <c r="M11938"/>
      <c r="N11938"/>
      <c r="O11938"/>
      <c r="P11938"/>
      <c r="Q11938"/>
      <c r="R11938"/>
      <c r="S11938"/>
      <c r="T11938"/>
      <c r="U11938"/>
      <c r="V11938"/>
      <c r="W11938"/>
      <c r="X11938"/>
      <c r="Y11938"/>
      <c r="Z11938"/>
      <c r="AA11938"/>
      <c r="AB11938"/>
      <c r="AC11938"/>
      <c r="AD11938"/>
      <c r="AE11938"/>
      <c r="AF11938"/>
      <c r="AG11938"/>
      <c r="AH11938"/>
      <c r="AI11938"/>
      <c r="AJ11938"/>
      <c r="AK11938"/>
    </row>
    <row r="11939" spans="1:37">
      <c r="A11939"/>
      <c r="B11939"/>
      <c r="C11939"/>
      <c r="D11939"/>
      <c r="E11939"/>
      <c r="F11939"/>
      <c r="G11939"/>
      <c r="H11939"/>
      <c r="I11939"/>
      <c r="J11939"/>
      <c r="K11939"/>
      <c r="L11939"/>
      <c r="M11939"/>
      <c r="N11939"/>
      <c r="O11939"/>
      <c r="P11939"/>
      <c r="Q11939"/>
      <c r="R11939"/>
      <c r="S11939"/>
      <c r="T11939"/>
      <c r="U11939"/>
      <c r="V11939"/>
      <c r="W11939"/>
      <c r="X11939"/>
      <c r="Y11939"/>
      <c r="Z11939"/>
      <c r="AA11939"/>
      <c r="AB11939"/>
      <c r="AC11939"/>
      <c r="AD11939"/>
      <c r="AE11939"/>
      <c r="AF11939"/>
      <c r="AG11939"/>
      <c r="AH11939"/>
      <c r="AI11939"/>
      <c r="AJ11939"/>
      <c r="AK11939"/>
    </row>
    <row r="11940" spans="1:37">
      <c r="A11940"/>
      <c r="B11940"/>
      <c r="C11940"/>
      <c r="D11940"/>
      <c r="E11940"/>
      <c r="F11940"/>
      <c r="G11940"/>
      <c r="H11940"/>
      <c r="I11940"/>
      <c r="J11940"/>
      <c r="K11940"/>
      <c r="L11940"/>
      <c r="M11940"/>
      <c r="N11940"/>
      <c r="O11940"/>
      <c r="P11940"/>
      <c r="Q11940"/>
      <c r="R11940"/>
      <c r="S11940"/>
      <c r="T11940"/>
      <c r="U11940"/>
      <c r="V11940"/>
      <c r="W11940"/>
      <c r="X11940"/>
      <c r="Y11940"/>
      <c r="Z11940"/>
      <c r="AA11940"/>
      <c r="AB11940"/>
      <c r="AC11940"/>
      <c r="AD11940"/>
      <c r="AE11940"/>
      <c r="AF11940"/>
      <c r="AG11940"/>
      <c r="AH11940"/>
      <c r="AI11940"/>
      <c r="AJ11940"/>
      <c r="AK11940"/>
    </row>
    <row r="11941" spans="1:37">
      <c r="A11941"/>
      <c r="B11941"/>
      <c r="C11941"/>
      <c r="D11941"/>
      <c r="E11941"/>
      <c r="F11941"/>
      <c r="G11941"/>
      <c r="H11941"/>
      <c r="I11941"/>
      <c r="J11941"/>
      <c r="K11941"/>
      <c r="L11941"/>
      <c r="M11941"/>
      <c r="N11941"/>
      <c r="O11941"/>
      <c r="P11941"/>
      <c r="Q11941"/>
      <c r="R11941"/>
      <c r="S11941"/>
      <c r="T11941"/>
      <c r="U11941"/>
      <c r="V11941"/>
      <c r="W11941"/>
      <c r="X11941"/>
      <c r="Y11941"/>
      <c r="Z11941"/>
      <c r="AA11941"/>
      <c r="AB11941"/>
      <c r="AC11941"/>
      <c r="AD11941"/>
      <c r="AE11941"/>
      <c r="AF11941"/>
      <c r="AG11941"/>
      <c r="AH11941"/>
      <c r="AI11941"/>
      <c r="AJ11941"/>
      <c r="AK11941"/>
    </row>
    <row r="11942" spans="1:37">
      <c r="A11942"/>
      <c r="B11942"/>
      <c r="C11942"/>
      <c r="D11942"/>
      <c r="E11942"/>
      <c r="F11942"/>
      <c r="G11942"/>
      <c r="H11942"/>
      <c r="I11942"/>
      <c r="J11942"/>
      <c r="K11942"/>
      <c r="L11942"/>
      <c r="M11942"/>
      <c r="N11942"/>
      <c r="O11942"/>
      <c r="P11942"/>
      <c r="Q11942"/>
      <c r="R11942"/>
      <c r="S11942"/>
      <c r="T11942"/>
      <c r="U11942"/>
      <c r="V11942"/>
      <c r="W11942"/>
      <c r="X11942"/>
      <c r="Y11942"/>
      <c r="Z11942"/>
      <c r="AA11942"/>
      <c r="AB11942"/>
      <c r="AC11942"/>
      <c r="AD11942"/>
      <c r="AE11942"/>
      <c r="AF11942"/>
      <c r="AG11942"/>
      <c r="AH11942"/>
      <c r="AI11942"/>
      <c r="AJ11942"/>
      <c r="AK11942"/>
    </row>
    <row r="11943" spans="1:37">
      <c r="A11943"/>
      <c r="B11943"/>
      <c r="C11943"/>
      <c r="D11943"/>
      <c r="E11943"/>
      <c r="F11943"/>
      <c r="G11943"/>
      <c r="H11943"/>
      <c r="I11943"/>
      <c r="J11943"/>
      <c r="K11943"/>
      <c r="L11943"/>
      <c r="M11943"/>
      <c r="N11943"/>
      <c r="O11943"/>
      <c r="P11943"/>
      <c r="Q11943"/>
      <c r="R11943"/>
      <c r="S11943"/>
      <c r="T11943"/>
      <c r="U11943"/>
      <c r="V11943"/>
      <c r="W11943"/>
      <c r="X11943"/>
      <c r="Y11943"/>
      <c r="Z11943"/>
      <c r="AA11943"/>
      <c r="AB11943"/>
      <c r="AC11943"/>
      <c r="AD11943"/>
      <c r="AE11943"/>
      <c r="AF11943"/>
      <c r="AG11943"/>
      <c r="AH11943"/>
      <c r="AI11943"/>
      <c r="AJ11943"/>
      <c r="AK11943"/>
    </row>
    <row r="11944" spans="1:37">
      <c r="A11944"/>
      <c r="B11944"/>
      <c r="C11944"/>
      <c r="D11944"/>
      <c r="E11944"/>
      <c r="F11944"/>
      <c r="G11944"/>
      <c r="H11944"/>
      <c r="I11944"/>
      <c r="J11944"/>
      <c r="K11944"/>
      <c r="L11944"/>
      <c r="M11944"/>
      <c r="N11944"/>
      <c r="O11944"/>
      <c r="P11944"/>
      <c r="Q11944"/>
      <c r="R11944"/>
      <c r="S11944"/>
      <c r="T11944"/>
      <c r="U11944"/>
      <c r="V11944"/>
      <c r="W11944"/>
      <c r="X11944"/>
      <c r="Y11944"/>
      <c r="Z11944"/>
      <c r="AA11944"/>
      <c r="AB11944"/>
      <c r="AC11944"/>
      <c r="AD11944"/>
      <c r="AE11944"/>
      <c r="AF11944"/>
      <c r="AG11944"/>
      <c r="AH11944"/>
      <c r="AI11944"/>
      <c r="AJ11944"/>
      <c r="AK11944"/>
    </row>
    <row r="11945" spans="1:37">
      <c r="A11945"/>
      <c r="B11945"/>
      <c r="C11945"/>
      <c r="D11945"/>
      <c r="E11945"/>
      <c r="F11945"/>
      <c r="G11945"/>
      <c r="H11945"/>
      <c r="I11945"/>
      <c r="J11945"/>
      <c r="K11945"/>
      <c r="L11945"/>
      <c r="M11945"/>
      <c r="N11945"/>
      <c r="O11945"/>
      <c r="P11945"/>
      <c r="Q11945"/>
      <c r="R11945"/>
      <c r="S11945"/>
      <c r="T11945"/>
      <c r="U11945"/>
      <c r="V11945"/>
      <c r="W11945"/>
      <c r="X11945"/>
      <c r="Y11945"/>
      <c r="Z11945"/>
      <c r="AA11945"/>
      <c r="AB11945"/>
      <c r="AC11945"/>
      <c r="AD11945"/>
      <c r="AE11945"/>
      <c r="AF11945"/>
      <c r="AG11945"/>
      <c r="AH11945"/>
      <c r="AI11945"/>
      <c r="AJ11945"/>
      <c r="AK11945"/>
    </row>
    <row r="11946" spans="1:37">
      <c r="A11946"/>
      <c r="B11946"/>
      <c r="C11946"/>
      <c r="D11946"/>
      <c r="E11946"/>
      <c r="F11946"/>
      <c r="G11946"/>
      <c r="H11946"/>
      <c r="I11946"/>
      <c r="J11946"/>
      <c r="K11946"/>
      <c r="L11946"/>
      <c r="M11946"/>
      <c r="N11946"/>
      <c r="O11946"/>
      <c r="P11946"/>
      <c r="Q11946"/>
      <c r="R11946"/>
      <c r="S11946"/>
      <c r="T11946"/>
      <c r="U11946"/>
      <c r="V11946"/>
      <c r="W11946"/>
      <c r="X11946"/>
      <c r="Y11946"/>
      <c r="Z11946"/>
      <c r="AA11946"/>
      <c r="AB11946"/>
      <c r="AC11946"/>
      <c r="AD11946"/>
      <c r="AE11946"/>
      <c r="AF11946"/>
      <c r="AG11946"/>
      <c r="AH11946"/>
      <c r="AI11946"/>
      <c r="AJ11946"/>
      <c r="AK11946"/>
    </row>
    <row r="11947" spans="1:37">
      <c r="A11947"/>
      <c r="B11947"/>
      <c r="C11947"/>
      <c r="D11947"/>
      <c r="E11947"/>
      <c r="F11947"/>
      <c r="G11947"/>
      <c r="H11947"/>
      <c r="I11947"/>
      <c r="J11947"/>
      <c r="K11947"/>
      <c r="L11947"/>
      <c r="M11947"/>
      <c r="N11947"/>
      <c r="O11947"/>
      <c r="P11947"/>
      <c r="Q11947"/>
      <c r="R11947"/>
      <c r="S11947"/>
      <c r="T11947"/>
      <c r="U11947"/>
      <c r="V11947"/>
      <c r="W11947"/>
      <c r="X11947"/>
      <c r="Y11947"/>
      <c r="Z11947"/>
      <c r="AA11947"/>
      <c r="AB11947"/>
      <c r="AC11947"/>
      <c r="AD11947"/>
      <c r="AE11947"/>
      <c r="AF11947"/>
      <c r="AG11947"/>
      <c r="AH11947"/>
      <c r="AI11947"/>
      <c r="AJ11947"/>
      <c r="AK11947"/>
    </row>
    <row r="11948" spans="1:37">
      <c r="A11948"/>
      <c r="B11948"/>
      <c r="C11948"/>
      <c r="D11948"/>
      <c r="E11948"/>
      <c r="F11948"/>
      <c r="G11948"/>
      <c r="H11948"/>
      <c r="I11948"/>
      <c r="J11948"/>
      <c r="K11948"/>
      <c r="L11948"/>
      <c r="M11948"/>
      <c r="N11948"/>
      <c r="O11948"/>
      <c r="P11948"/>
      <c r="Q11948"/>
      <c r="R11948"/>
      <c r="S11948"/>
      <c r="T11948"/>
      <c r="U11948"/>
      <c r="V11948"/>
      <c r="W11948"/>
      <c r="X11948"/>
      <c r="Y11948"/>
      <c r="Z11948"/>
      <c r="AA11948"/>
      <c r="AB11948"/>
      <c r="AC11948"/>
      <c r="AD11948"/>
      <c r="AE11948"/>
      <c r="AF11948"/>
      <c r="AG11948"/>
      <c r="AH11948"/>
      <c r="AI11948"/>
      <c r="AJ11948"/>
      <c r="AK11948"/>
    </row>
    <row r="11949" spans="1:37">
      <c r="A11949"/>
      <c r="B11949"/>
      <c r="C11949"/>
      <c r="D11949"/>
      <c r="E11949"/>
      <c r="F11949"/>
      <c r="G11949"/>
      <c r="H11949"/>
      <c r="I11949"/>
      <c r="J11949"/>
      <c r="K11949"/>
      <c r="L11949"/>
      <c r="M11949"/>
      <c r="N11949"/>
      <c r="O11949"/>
      <c r="P11949"/>
      <c r="Q11949"/>
      <c r="R11949"/>
      <c r="S11949"/>
      <c r="T11949"/>
      <c r="U11949"/>
      <c r="V11949"/>
      <c r="W11949"/>
      <c r="X11949"/>
      <c r="Y11949"/>
      <c r="Z11949"/>
      <c r="AA11949"/>
      <c r="AB11949"/>
      <c r="AC11949"/>
      <c r="AD11949"/>
      <c r="AE11949"/>
      <c r="AF11949"/>
      <c r="AG11949"/>
      <c r="AH11949"/>
      <c r="AI11949"/>
      <c r="AJ11949"/>
      <c r="AK11949"/>
    </row>
    <row r="11950" spans="1:37">
      <c r="A11950"/>
      <c r="B11950"/>
      <c r="C11950"/>
      <c r="D11950"/>
      <c r="E11950"/>
      <c r="F11950"/>
      <c r="G11950"/>
      <c r="H11950"/>
      <c r="I11950"/>
      <c r="J11950"/>
      <c r="K11950"/>
      <c r="L11950"/>
      <c r="M11950"/>
      <c r="N11950"/>
      <c r="O11950"/>
      <c r="P11950"/>
      <c r="Q11950"/>
      <c r="R11950"/>
      <c r="S11950"/>
      <c r="T11950"/>
      <c r="U11950"/>
      <c r="V11950"/>
      <c r="W11950"/>
      <c r="X11950"/>
      <c r="Y11950"/>
      <c r="Z11950"/>
      <c r="AA11950"/>
      <c r="AB11950"/>
      <c r="AC11950"/>
      <c r="AD11950"/>
      <c r="AE11950"/>
      <c r="AF11950"/>
      <c r="AG11950"/>
      <c r="AH11950"/>
      <c r="AI11950"/>
      <c r="AJ11950"/>
      <c r="AK11950"/>
    </row>
    <row r="11951" spans="1:37">
      <c r="A11951"/>
      <c r="B11951"/>
      <c r="C11951"/>
      <c r="D11951"/>
      <c r="E11951"/>
      <c r="F11951"/>
      <c r="G11951"/>
      <c r="H11951"/>
      <c r="I11951"/>
      <c r="J11951"/>
      <c r="K11951"/>
      <c r="L11951"/>
      <c r="M11951"/>
      <c r="N11951"/>
      <c r="O11951"/>
      <c r="P11951"/>
      <c r="Q11951"/>
      <c r="R11951"/>
      <c r="S11951"/>
      <c r="T11951"/>
      <c r="U11951"/>
      <c r="V11951"/>
      <c r="W11951"/>
      <c r="X11951"/>
      <c r="Y11951"/>
      <c r="Z11951"/>
      <c r="AA11951"/>
      <c r="AB11951"/>
      <c r="AC11951"/>
      <c r="AD11951"/>
      <c r="AE11951"/>
      <c r="AF11951"/>
      <c r="AG11951"/>
      <c r="AH11951"/>
      <c r="AI11951"/>
      <c r="AJ11951"/>
      <c r="AK11951"/>
    </row>
    <row r="11961" spans="1:49">
      <c r="A11961"/>
      <c r="D11961"/>
      <c r="F11961"/>
      <c r="G11961" s="171"/>
      <c r="H11961"/>
      <c r="K11961"/>
      <c r="L11961"/>
    </row>
    <row r="11962" spans="1:49">
      <c r="A11962"/>
      <c r="B11962"/>
      <c r="F11962"/>
      <c r="G11962"/>
      <c r="H11962"/>
      <c r="K11962"/>
      <c r="L11962"/>
      <c r="N11962"/>
    </row>
    <row r="11963" spans="1:49">
      <c r="B11963"/>
      <c r="C11963"/>
      <c r="D11963"/>
      <c r="E11963"/>
      <c r="F11963"/>
      <c r="G11963"/>
      <c r="H11963"/>
      <c r="I11963"/>
      <c r="J11963"/>
      <c r="K11963"/>
      <c r="L11963"/>
      <c r="M11963"/>
      <c r="N11963"/>
      <c r="O11963"/>
      <c r="P11963"/>
      <c r="Q11963"/>
      <c r="R11963"/>
      <c r="S11963"/>
      <c r="T11963"/>
      <c r="U11963"/>
      <c r="V11963"/>
      <c r="W11963"/>
      <c r="X11963"/>
      <c r="Y11963"/>
      <c r="Z11963"/>
      <c r="AA11963"/>
      <c r="AB11963"/>
      <c r="AC11963"/>
      <c r="AD11963"/>
      <c r="AE11963"/>
      <c r="AF11963"/>
      <c r="AG11963"/>
      <c r="AH11963"/>
      <c r="AI11963"/>
      <c r="AJ11963"/>
      <c r="AK11963"/>
    </row>
    <row r="11964" spans="1:49">
      <c r="B11964"/>
      <c r="E11964"/>
      <c r="H11964"/>
      <c r="K11964"/>
      <c r="N11964"/>
      <c r="Q11964"/>
      <c r="T11964"/>
      <c r="W11964"/>
      <c r="Z11964"/>
      <c r="AC11964"/>
      <c r="AF11964"/>
      <c r="AI11964"/>
    </row>
    <row r="11965" spans="1:49">
      <c r="A11965"/>
      <c r="B11965"/>
      <c r="C11965"/>
      <c r="D11965"/>
      <c r="E11965"/>
      <c r="F11965"/>
      <c r="G11965"/>
      <c r="H11965"/>
      <c r="I11965"/>
      <c r="J11965"/>
      <c r="K11965"/>
      <c r="L11965"/>
      <c r="M11965"/>
      <c r="N11965"/>
      <c r="O11965"/>
      <c r="P11965"/>
      <c r="Q11965"/>
      <c r="R11965"/>
      <c r="S11965"/>
      <c r="T11965"/>
      <c r="U11965"/>
      <c r="V11965"/>
      <c r="W11965"/>
      <c r="X11965"/>
      <c r="Y11965"/>
      <c r="Z11965"/>
      <c r="AA11965"/>
      <c r="AB11965"/>
      <c r="AC11965"/>
      <c r="AD11965"/>
      <c r="AE11965"/>
      <c r="AF11965"/>
      <c r="AG11965"/>
      <c r="AH11965"/>
      <c r="AI11965"/>
      <c r="AJ11965"/>
      <c r="AK11965"/>
    </row>
    <row r="11966" spans="1:49">
      <c r="B11966" s="172"/>
      <c r="C11966" s="173"/>
      <c r="D11966" s="173"/>
      <c r="E11966" s="172"/>
      <c r="F11966" s="173"/>
      <c r="G11966" s="173"/>
      <c r="H11966" s="172"/>
      <c r="I11966" s="173"/>
      <c r="J11966" s="173"/>
      <c r="K11966" s="172"/>
      <c r="L11966" s="173"/>
      <c r="M11966" s="173"/>
      <c r="N11966" s="172"/>
      <c r="O11966" s="173"/>
      <c r="P11966" s="173"/>
      <c r="Q11966" s="172"/>
      <c r="R11966" s="173"/>
      <c r="S11966" s="173"/>
      <c r="T11966" s="172"/>
      <c r="U11966" s="173"/>
      <c r="V11966" s="173"/>
      <c r="W11966" s="172"/>
      <c r="X11966" s="173"/>
      <c r="Y11966" s="173"/>
      <c r="Z11966" s="172"/>
      <c r="AA11966" s="173"/>
      <c r="AB11966" s="173"/>
      <c r="AC11966" s="172"/>
      <c r="AD11966" s="173"/>
      <c r="AE11966" s="173"/>
      <c r="AF11966" s="172"/>
      <c r="AG11966" s="173"/>
      <c r="AH11966" s="173"/>
      <c r="AI11966" s="172"/>
      <c r="AJ11966" s="173"/>
      <c r="AK11966" s="173"/>
      <c r="AN11966" s="165" t="e">
        <f>1/($B11966*(1/$B11964)*(1/(5/7+2/7*$D11966))*$B11976/SUM($B11968:$B11991))</f>
        <v>#DIV/0!</v>
      </c>
      <c r="AO11966" s="165" t="e">
        <f>1/(B11966*(1/B11964)*(1/(5/7+2/7*D11966)))</f>
        <v>#DIV/0!</v>
      </c>
      <c r="AP11966" s="165"/>
      <c r="AR11966" s="170">
        <f>CHOOSE(AV$3,C11966,F11966,I11966,L11966,O11966,R11966,U11966,X11966,AA11966,AD11966,AG11966,AJ11966)</f>
        <v>0</v>
      </c>
      <c r="AS11966" s="166"/>
      <c r="AT11966" s="166"/>
      <c r="AV11966" s="116" t="e">
        <f>AN11966/AR11966</f>
        <v>#DIV/0!</v>
      </c>
      <c r="AW11966" s="167" t="e">
        <f>AO11966/AR11966</f>
        <v>#DIV/0!</v>
      </c>
    </row>
    <row r="11967" spans="1:49">
      <c r="A11967"/>
      <c r="B11967"/>
      <c r="C11967"/>
      <c r="D11967"/>
      <c r="E11967"/>
      <c r="F11967"/>
      <c r="G11967"/>
      <c r="H11967"/>
      <c r="I11967"/>
      <c r="J11967"/>
      <c r="K11967"/>
      <c r="L11967"/>
      <c r="M11967"/>
      <c r="N11967"/>
      <c r="O11967"/>
      <c r="P11967"/>
      <c r="Q11967"/>
      <c r="R11967"/>
      <c r="S11967"/>
      <c r="T11967"/>
      <c r="U11967"/>
      <c r="V11967"/>
      <c r="W11967"/>
      <c r="X11967"/>
      <c r="Y11967"/>
      <c r="Z11967"/>
      <c r="AA11967"/>
      <c r="AB11967"/>
      <c r="AC11967"/>
      <c r="AD11967"/>
      <c r="AE11967"/>
      <c r="AF11967"/>
      <c r="AG11967"/>
      <c r="AH11967"/>
      <c r="AI11967"/>
      <c r="AJ11967"/>
      <c r="AK11967"/>
    </row>
    <row r="11968" spans="1:49">
      <c r="A11968"/>
      <c r="B11968"/>
      <c r="C11968"/>
      <c r="D11968"/>
      <c r="E11968"/>
      <c r="F11968"/>
      <c r="G11968"/>
      <c r="H11968"/>
      <c r="I11968"/>
      <c r="J11968"/>
      <c r="K11968"/>
      <c r="L11968"/>
      <c r="M11968"/>
      <c r="N11968"/>
      <c r="O11968"/>
      <c r="P11968"/>
      <c r="Q11968"/>
      <c r="R11968"/>
      <c r="S11968"/>
      <c r="T11968"/>
      <c r="U11968"/>
      <c r="V11968"/>
      <c r="W11968"/>
      <c r="X11968"/>
      <c r="Y11968"/>
      <c r="Z11968"/>
      <c r="AA11968"/>
      <c r="AB11968"/>
      <c r="AC11968"/>
      <c r="AD11968"/>
      <c r="AE11968"/>
      <c r="AF11968"/>
      <c r="AG11968"/>
      <c r="AH11968"/>
      <c r="AI11968"/>
      <c r="AJ11968"/>
      <c r="AK11968"/>
    </row>
    <row r="11969" spans="1:37">
      <c r="A11969"/>
      <c r="B11969"/>
      <c r="C11969"/>
      <c r="D11969"/>
      <c r="E11969"/>
      <c r="F11969"/>
      <c r="G11969"/>
      <c r="H11969"/>
      <c r="I11969"/>
      <c r="J11969"/>
      <c r="K11969"/>
      <c r="L11969"/>
      <c r="M11969"/>
      <c r="N11969"/>
      <c r="O11969"/>
      <c r="P11969"/>
      <c r="Q11969"/>
      <c r="R11969"/>
      <c r="S11969"/>
      <c r="T11969"/>
      <c r="U11969"/>
      <c r="V11969"/>
      <c r="W11969"/>
      <c r="X11969"/>
      <c r="Y11969"/>
      <c r="Z11969"/>
      <c r="AA11969"/>
      <c r="AB11969"/>
      <c r="AC11969"/>
      <c r="AD11969"/>
      <c r="AE11969"/>
      <c r="AF11969"/>
      <c r="AG11969"/>
      <c r="AH11969"/>
      <c r="AI11969"/>
      <c r="AJ11969"/>
      <c r="AK11969"/>
    </row>
    <row r="11970" spans="1:37">
      <c r="A11970"/>
      <c r="B11970"/>
      <c r="C11970"/>
      <c r="D11970"/>
      <c r="E11970"/>
      <c r="F11970"/>
      <c r="G11970"/>
      <c r="H11970"/>
      <c r="I11970"/>
      <c r="J11970"/>
      <c r="K11970"/>
      <c r="L11970"/>
      <c r="M11970"/>
      <c r="N11970"/>
      <c r="O11970"/>
      <c r="P11970"/>
      <c r="Q11970"/>
      <c r="R11970"/>
      <c r="S11970"/>
      <c r="T11970"/>
      <c r="U11970"/>
      <c r="V11970"/>
      <c r="W11970"/>
      <c r="X11970"/>
      <c r="Y11970"/>
      <c r="Z11970"/>
      <c r="AA11970"/>
      <c r="AB11970"/>
      <c r="AC11970"/>
      <c r="AD11970"/>
      <c r="AE11970"/>
      <c r="AF11970"/>
      <c r="AG11970"/>
      <c r="AH11970"/>
      <c r="AI11970"/>
      <c r="AJ11970"/>
      <c r="AK11970"/>
    </row>
    <row r="11971" spans="1:37">
      <c r="A11971"/>
      <c r="B11971"/>
      <c r="C11971"/>
      <c r="D11971"/>
      <c r="E11971"/>
      <c r="F11971"/>
      <c r="G11971"/>
      <c r="H11971"/>
      <c r="I11971"/>
      <c r="J11971"/>
      <c r="K11971"/>
      <c r="L11971"/>
      <c r="M11971"/>
      <c r="N11971"/>
      <c r="O11971"/>
      <c r="P11971"/>
      <c r="Q11971"/>
      <c r="R11971"/>
      <c r="S11971"/>
      <c r="T11971"/>
      <c r="U11971"/>
      <c r="V11971"/>
      <c r="W11971"/>
      <c r="X11971"/>
      <c r="Y11971"/>
      <c r="Z11971"/>
      <c r="AA11971"/>
      <c r="AB11971"/>
      <c r="AC11971"/>
      <c r="AD11971"/>
      <c r="AE11971"/>
      <c r="AF11971"/>
      <c r="AG11971"/>
      <c r="AH11971"/>
      <c r="AI11971"/>
      <c r="AJ11971"/>
      <c r="AK11971"/>
    </row>
    <row r="11972" spans="1:37">
      <c r="A11972"/>
      <c r="B11972"/>
      <c r="C11972"/>
      <c r="D11972"/>
      <c r="E11972"/>
      <c r="F11972"/>
      <c r="G11972"/>
      <c r="H11972"/>
      <c r="I11972"/>
      <c r="J11972"/>
      <c r="K11972"/>
      <c r="L11972"/>
      <c r="M11972"/>
      <c r="N11972"/>
      <c r="O11972"/>
      <c r="P11972"/>
      <c r="Q11972"/>
      <c r="R11972"/>
      <c r="S11972"/>
      <c r="T11972"/>
      <c r="U11972"/>
      <c r="V11972"/>
      <c r="W11972"/>
      <c r="X11972"/>
      <c r="Y11972"/>
      <c r="Z11972"/>
      <c r="AA11972"/>
      <c r="AB11972"/>
      <c r="AC11972"/>
      <c r="AD11972"/>
      <c r="AE11972"/>
      <c r="AF11972"/>
      <c r="AG11972"/>
      <c r="AH11972"/>
      <c r="AI11972"/>
      <c r="AJ11972"/>
      <c r="AK11972"/>
    </row>
    <row r="11973" spans="1:37">
      <c r="A11973"/>
      <c r="B11973"/>
      <c r="C11973"/>
      <c r="D11973"/>
      <c r="E11973"/>
      <c r="F11973"/>
      <c r="G11973"/>
      <c r="H11973"/>
      <c r="I11973"/>
      <c r="J11973"/>
      <c r="K11973"/>
      <c r="L11973"/>
      <c r="M11973"/>
      <c r="N11973"/>
      <c r="O11973"/>
      <c r="P11973"/>
      <c r="Q11973"/>
      <c r="R11973"/>
      <c r="S11973"/>
      <c r="T11973"/>
      <c r="U11973"/>
      <c r="V11973"/>
      <c r="W11973"/>
      <c r="X11973"/>
      <c r="Y11973"/>
      <c r="Z11973"/>
      <c r="AA11973"/>
      <c r="AB11973"/>
      <c r="AC11973"/>
      <c r="AD11973"/>
      <c r="AE11973"/>
      <c r="AF11973"/>
      <c r="AG11973"/>
      <c r="AH11973"/>
      <c r="AI11973"/>
      <c r="AJ11973"/>
      <c r="AK11973"/>
    </row>
    <row r="11974" spans="1:37">
      <c r="A11974"/>
      <c r="B11974"/>
      <c r="C11974"/>
      <c r="D11974"/>
      <c r="E11974"/>
      <c r="F11974"/>
      <c r="G11974"/>
      <c r="H11974"/>
      <c r="I11974"/>
      <c r="J11974"/>
      <c r="K11974"/>
      <c r="L11974"/>
      <c r="M11974"/>
      <c r="N11974"/>
      <c r="O11974"/>
      <c r="P11974"/>
      <c r="Q11974"/>
      <c r="R11974"/>
      <c r="S11974"/>
      <c r="T11974"/>
      <c r="U11974"/>
      <c r="V11974"/>
      <c r="W11974"/>
      <c r="X11974"/>
      <c r="Y11974"/>
      <c r="Z11974"/>
      <c r="AA11974"/>
      <c r="AB11974"/>
      <c r="AC11974"/>
      <c r="AD11974"/>
      <c r="AE11974"/>
      <c r="AF11974"/>
      <c r="AG11974"/>
      <c r="AH11974"/>
      <c r="AI11974"/>
      <c r="AJ11974"/>
      <c r="AK11974"/>
    </row>
    <row r="11975" spans="1:37">
      <c r="A11975"/>
      <c r="B11975"/>
      <c r="C11975"/>
      <c r="D11975"/>
      <c r="E11975"/>
      <c r="F11975"/>
      <c r="G11975"/>
      <c r="H11975"/>
      <c r="I11975"/>
      <c r="J11975"/>
      <c r="K11975"/>
      <c r="L11975"/>
      <c r="M11975"/>
      <c r="N11975"/>
      <c r="O11975"/>
      <c r="P11975"/>
      <c r="Q11975"/>
      <c r="R11975"/>
      <c r="S11975"/>
      <c r="T11975"/>
      <c r="U11975"/>
      <c r="V11975"/>
      <c r="W11975"/>
      <c r="X11975"/>
      <c r="Y11975"/>
      <c r="Z11975"/>
      <c r="AA11975"/>
      <c r="AB11975"/>
      <c r="AC11975"/>
      <c r="AD11975"/>
      <c r="AE11975"/>
      <c r="AF11975"/>
      <c r="AG11975"/>
      <c r="AH11975"/>
      <c r="AI11975"/>
      <c r="AJ11975"/>
      <c r="AK11975"/>
    </row>
    <row r="11976" spans="1:37">
      <c r="A11976"/>
      <c r="B11976"/>
      <c r="C11976"/>
      <c r="D11976"/>
      <c r="E11976"/>
      <c r="F11976"/>
      <c r="G11976"/>
      <c r="H11976"/>
      <c r="I11976"/>
      <c r="J11976"/>
      <c r="K11976"/>
      <c r="L11976"/>
      <c r="M11976"/>
      <c r="N11976"/>
      <c r="O11976"/>
      <c r="P11976"/>
      <c r="Q11976"/>
      <c r="R11976"/>
      <c r="S11976"/>
      <c r="T11976"/>
      <c r="U11976"/>
      <c r="V11976"/>
      <c r="W11976"/>
      <c r="X11976"/>
      <c r="Y11976"/>
      <c r="Z11976"/>
      <c r="AA11976"/>
      <c r="AB11976"/>
      <c r="AC11976"/>
      <c r="AD11976"/>
      <c r="AE11976"/>
      <c r="AF11976"/>
      <c r="AG11976"/>
      <c r="AH11976"/>
      <c r="AI11976"/>
      <c r="AJ11976"/>
      <c r="AK11976"/>
    </row>
    <row r="11977" spans="1:37">
      <c r="A11977"/>
      <c r="B11977"/>
      <c r="C11977"/>
      <c r="D11977"/>
      <c r="E11977"/>
      <c r="F11977"/>
      <c r="G11977"/>
      <c r="H11977"/>
      <c r="I11977"/>
      <c r="J11977"/>
      <c r="K11977"/>
      <c r="L11977"/>
      <c r="M11977"/>
      <c r="N11977"/>
      <c r="O11977"/>
      <c r="P11977"/>
      <c r="Q11977"/>
      <c r="R11977"/>
      <c r="S11977"/>
      <c r="T11977"/>
      <c r="U11977"/>
      <c r="V11977"/>
      <c r="W11977"/>
      <c r="X11977"/>
      <c r="Y11977"/>
      <c r="Z11977"/>
      <c r="AA11977"/>
      <c r="AB11977"/>
      <c r="AC11977"/>
      <c r="AD11977"/>
      <c r="AE11977"/>
      <c r="AF11977"/>
      <c r="AG11977"/>
      <c r="AH11977"/>
      <c r="AI11977"/>
      <c r="AJ11977"/>
      <c r="AK11977"/>
    </row>
    <row r="11978" spans="1:37">
      <c r="A11978"/>
      <c r="B11978"/>
      <c r="C11978"/>
      <c r="D11978"/>
      <c r="E11978"/>
      <c r="F11978"/>
      <c r="G11978"/>
      <c r="H11978"/>
      <c r="I11978"/>
      <c r="J11978"/>
      <c r="K11978"/>
      <c r="L11978"/>
      <c r="M11978"/>
      <c r="N11978"/>
      <c r="O11978"/>
      <c r="P11978"/>
      <c r="Q11978"/>
      <c r="R11978"/>
      <c r="S11978"/>
      <c r="T11978"/>
      <c r="U11978"/>
      <c r="V11978"/>
      <c r="W11978"/>
      <c r="X11978"/>
      <c r="Y11978"/>
      <c r="Z11978"/>
      <c r="AA11978"/>
      <c r="AB11978"/>
      <c r="AC11978"/>
      <c r="AD11978"/>
      <c r="AE11978"/>
      <c r="AF11978"/>
      <c r="AG11978"/>
      <c r="AH11978"/>
      <c r="AI11978"/>
      <c r="AJ11978"/>
      <c r="AK11978"/>
    </row>
    <row r="11979" spans="1:37">
      <c r="A11979"/>
      <c r="B11979"/>
      <c r="C11979"/>
      <c r="D11979"/>
      <c r="E11979"/>
      <c r="F11979"/>
      <c r="G11979"/>
      <c r="H11979"/>
      <c r="I11979"/>
      <c r="J11979"/>
      <c r="K11979"/>
      <c r="L11979"/>
      <c r="M11979"/>
      <c r="N11979"/>
      <c r="O11979"/>
      <c r="P11979"/>
      <c r="Q11979"/>
      <c r="R11979"/>
      <c r="S11979"/>
      <c r="T11979"/>
      <c r="U11979"/>
      <c r="V11979"/>
      <c r="W11979"/>
      <c r="X11979"/>
      <c r="Y11979"/>
      <c r="Z11979"/>
      <c r="AA11979"/>
      <c r="AB11979"/>
      <c r="AC11979"/>
      <c r="AD11979"/>
      <c r="AE11979"/>
      <c r="AF11979"/>
      <c r="AG11979"/>
      <c r="AH11979"/>
      <c r="AI11979"/>
      <c r="AJ11979"/>
      <c r="AK11979"/>
    </row>
    <row r="11980" spans="1:37">
      <c r="A11980"/>
      <c r="B11980"/>
      <c r="C11980"/>
      <c r="D11980"/>
      <c r="E11980"/>
      <c r="F11980"/>
      <c r="G11980"/>
      <c r="H11980"/>
      <c r="I11980"/>
      <c r="J11980"/>
      <c r="K11980"/>
      <c r="L11980"/>
      <c r="M11980"/>
      <c r="N11980"/>
      <c r="O11980"/>
      <c r="P11980"/>
      <c r="Q11980"/>
      <c r="R11980"/>
      <c r="S11980"/>
      <c r="T11980"/>
      <c r="U11980"/>
      <c r="V11980"/>
      <c r="W11980"/>
      <c r="X11980"/>
      <c r="Y11980"/>
      <c r="Z11980"/>
      <c r="AA11980"/>
      <c r="AB11980"/>
      <c r="AC11980"/>
      <c r="AD11980"/>
      <c r="AE11980"/>
      <c r="AF11980"/>
      <c r="AG11980"/>
      <c r="AH11980"/>
      <c r="AI11980"/>
      <c r="AJ11980"/>
      <c r="AK11980"/>
    </row>
    <row r="11981" spans="1:37">
      <c r="A11981"/>
      <c r="B11981"/>
      <c r="C11981"/>
      <c r="D11981"/>
      <c r="E11981"/>
      <c r="F11981"/>
      <c r="G11981"/>
      <c r="H11981"/>
      <c r="I11981"/>
      <c r="J11981"/>
      <c r="K11981"/>
      <c r="L11981"/>
      <c r="M11981"/>
      <c r="N11981"/>
      <c r="O11981"/>
      <c r="P11981"/>
      <c r="Q11981"/>
      <c r="R11981"/>
      <c r="S11981"/>
      <c r="T11981"/>
      <c r="U11981"/>
      <c r="V11981"/>
      <c r="W11981"/>
      <c r="X11981"/>
      <c r="Y11981"/>
      <c r="Z11981"/>
      <c r="AA11981"/>
      <c r="AB11981"/>
      <c r="AC11981"/>
      <c r="AD11981"/>
      <c r="AE11981"/>
      <c r="AF11981"/>
      <c r="AG11981"/>
      <c r="AH11981"/>
      <c r="AI11981"/>
      <c r="AJ11981"/>
      <c r="AK11981"/>
    </row>
    <row r="11982" spans="1:37">
      <c r="A11982"/>
      <c r="B11982"/>
      <c r="C11982"/>
      <c r="D11982"/>
      <c r="E11982"/>
      <c r="F11982"/>
      <c r="G11982"/>
      <c r="H11982"/>
      <c r="I11982"/>
      <c r="J11982"/>
      <c r="K11982"/>
      <c r="L11982"/>
      <c r="M11982"/>
      <c r="N11982"/>
      <c r="O11982"/>
      <c r="P11982"/>
      <c r="Q11982"/>
      <c r="R11982"/>
      <c r="S11982"/>
      <c r="T11982"/>
      <c r="U11982"/>
      <c r="V11982"/>
      <c r="W11982"/>
      <c r="X11982"/>
      <c r="Y11982"/>
      <c r="Z11982"/>
      <c r="AA11982"/>
      <c r="AB11982"/>
      <c r="AC11982"/>
      <c r="AD11982"/>
      <c r="AE11982"/>
      <c r="AF11982"/>
      <c r="AG11982"/>
      <c r="AH11982"/>
      <c r="AI11982"/>
      <c r="AJ11982"/>
      <c r="AK11982"/>
    </row>
    <row r="11983" spans="1:37">
      <c r="A11983"/>
      <c r="B11983"/>
      <c r="C11983"/>
      <c r="D11983"/>
      <c r="E11983"/>
      <c r="F11983"/>
      <c r="G11983"/>
      <c r="H11983"/>
      <c r="I11983"/>
      <c r="J11983"/>
      <c r="K11983"/>
      <c r="L11983"/>
      <c r="M11983"/>
      <c r="N11983"/>
      <c r="O11983"/>
      <c r="P11983"/>
      <c r="Q11983"/>
      <c r="R11983"/>
      <c r="S11983"/>
      <c r="T11983"/>
      <c r="U11983"/>
      <c r="V11983"/>
      <c r="W11983"/>
      <c r="X11983"/>
      <c r="Y11983"/>
      <c r="Z11983"/>
      <c r="AA11983"/>
      <c r="AB11983"/>
      <c r="AC11983"/>
      <c r="AD11983"/>
      <c r="AE11983"/>
      <c r="AF11983"/>
      <c r="AG11983"/>
      <c r="AH11983"/>
      <c r="AI11983"/>
      <c r="AJ11983"/>
      <c r="AK11983"/>
    </row>
    <row r="11984" spans="1:37">
      <c r="A11984"/>
      <c r="B11984"/>
      <c r="C11984"/>
      <c r="D11984"/>
      <c r="E11984"/>
      <c r="F11984"/>
      <c r="G11984"/>
      <c r="H11984"/>
      <c r="I11984"/>
      <c r="J11984"/>
      <c r="K11984"/>
      <c r="L11984"/>
      <c r="M11984"/>
      <c r="N11984"/>
      <c r="O11984"/>
      <c r="P11984"/>
      <c r="Q11984"/>
      <c r="R11984"/>
      <c r="S11984"/>
      <c r="T11984"/>
      <c r="U11984"/>
      <c r="V11984"/>
      <c r="W11984"/>
      <c r="X11984"/>
      <c r="Y11984"/>
      <c r="Z11984"/>
      <c r="AA11984"/>
      <c r="AB11984"/>
      <c r="AC11984"/>
      <c r="AD11984"/>
      <c r="AE11984"/>
      <c r="AF11984"/>
      <c r="AG11984"/>
      <c r="AH11984"/>
      <c r="AI11984"/>
      <c r="AJ11984"/>
      <c r="AK11984"/>
    </row>
    <row r="11985" spans="1:37">
      <c r="A11985"/>
      <c r="B11985"/>
      <c r="C11985"/>
      <c r="D11985"/>
      <c r="E11985"/>
      <c r="F11985"/>
      <c r="G11985"/>
      <c r="H11985"/>
      <c r="I11985"/>
      <c r="J11985"/>
      <c r="K11985"/>
      <c r="L11985"/>
      <c r="M11985"/>
      <c r="N11985"/>
      <c r="O11985"/>
      <c r="P11985"/>
      <c r="Q11985"/>
      <c r="R11985"/>
      <c r="S11985"/>
      <c r="T11985"/>
      <c r="U11985"/>
      <c r="V11985"/>
      <c r="W11985"/>
      <c r="X11985"/>
      <c r="Y11985"/>
      <c r="Z11985"/>
      <c r="AA11985"/>
      <c r="AB11985"/>
      <c r="AC11985"/>
      <c r="AD11985"/>
      <c r="AE11985"/>
      <c r="AF11985"/>
      <c r="AG11985"/>
      <c r="AH11985"/>
      <c r="AI11985"/>
      <c r="AJ11985"/>
      <c r="AK11985"/>
    </row>
    <row r="11986" spans="1:37">
      <c r="A11986"/>
      <c r="B11986"/>
      <c r="C11986"/>
      <c r="D11986"/>
      <c r="E11986"/>
      <c r="F11986"/>
      <c r="G11986"/>
      <c r="H11986"/>
      <c r="I11986"/>
      <c r="J11986"/>
      <c r="K11986"/>
      <c r="L11986"/>
      <c r="M11986"/>
      <c r="N11986"/>
      <c r="O11986"/>
      <c r="P11986"/>
      <c r="Q11986"/>
      <c r="R11986"/>
      <c r="S11986"/>
      <c r="T11986"/>
      <c r="U11986"/>
      <c r="V11986"/>
      <c r="W11986"/>
      <c r="X11986"/>
      <c r="Y11986"/>
      <c r="Z11986"/>
      <c r="AA11986"/>
      <c r="AB11986"/>
      <c r="AC11986"/>
      <c r="AD11986"/>
      <c r="AE11986"/>
      <c r="AF11986"/>
      <c r="AG11986"/>
      <c r="AH11986"/>
      <c r="AI11986"/>
      <c r="AJ11986"/>
      <c r="AK11986"/>
    </row>
    <row r="11987" spans="1:37">
      <c r="A11987"/>
      <c r="B11987"/>
      <c r="C11987"/>
      <c r="D11987"/>
      <c r="E11987"/>
      <c r="F11987"/>
      <c r="G11987"/>
      <c r="H11987"/>
      <c r="I11987"/>
      <c r="J11987"/>
      <c r="K11987"/>
      <c r="L11987"/>
      <c r="M11987"/>
      <c r="N11987"/>
      <c r="O11987"/>
      <c r="P11987"/>
      <c r="Q11987"/>
      <c r="R11987"/>
      <c r="S11987"/>
      <c r="T11987"/>
      <c r="U11987"/>
      <c r="V11987"/>
      <c r="W11987"/>
      <c r="X11987"/>
      <c r="Y11987"/>
      <c r="Z11987"/>
      <c r="AA11987"/>
      <c r="AB11987"/>
      <c r="AC11987"/>
      <c r="AD11987"/>
      <c r="AE11987"/>
      <c r="AF11987"/>
      <c r="AG11987"/>
      <c r="AH11987"/>
      <c r="AI11987"/>
      <c r="AJ11987"/>
      <c r="AK11987"/>
    </row>
    <row r="11988" spans="1:37">
      <c r="A11988"/>
      <c r="B11988"/>
      <c r="C11988"/>
      <c r="D11988"/>
      <c r="E11988"/>
      <c r="F11988"/>
      <c r="G11988"/>
      <c r="H11988"/>
      <c r="I11988"/>
      <c r="J11988"/>
      <c r="K11988"/>
      <c r="L11988"/>
      <c r="M11988"/>
      <c r="N11988"/>
      <c r="O11988"/>
      <c r="P11988"/>
      <c r="Q11988"/>
      <c r="R11988"/>
      <c r="S11988"/>
      <c r="T11988"/>
      <c r="U11988"/>
      <c r="V11988"/>
      <c r="W11988"/>
      <c r="X11988"/>
      <c r="Y11988"/>
      <c r="Z11988"/>
      <c r="AA11988"/>
      <c r="AB11988"/>
      <c r="AC11988"/>
      <c r="AD11988"/>
      <c r="AE11988"/>
      <c r="AF11988"/>
      <c r="AG11988"/>
      <c r="AH11988"/>
      <c r="AI11988"/>
      <c r="AJ11988"/>
      <c r="AK11988"/>
    </row>
    <row r="11989" spans="1:37">
      <c r="A11989"/>
      <c r="B11989"/>
      <c r="C11989"/>
      <c r="D11989"/>
      <c r="E11989"/>
      <c r="F11989"/>
      <c r="G11989"/>
      <c r="H11989"/>
      <c r="I11989"/>
      <c r="J11989"/>
      <c r="K11989"/>
      <c r="L11989"/>
      <c r="M11989"/>
      <c r="N11989"/>
      <c r="O11989"/>
      <c r="P11989"/>
      <c r="Q11989"/>
      <c r="R11989"/>
      <c r="S11989"/>
      <c r="T11989"/>
      <c r="U11989"/>
      <c r="V11989"/>
      <c r="W11989"/>
      <c r="X11989"/>
      <c r="Y11989"/>
      <c r="Z11989"/>
      <c r="AA11989"/>
      <c r="AB11989"/>
      <c r="AC11989"/>
      <c r="AD11989"/>
      <c r="AE11989"/>
      <c r="AF11989"/>
      <c r="AG11989"/>
      <c r="AH11989"/>
      <c r="AI11989"/>
      <c r="AJ11989"/>
      <c r="AK11989"/>
    </row>
    <row r="11990" spans="1:37">
      <c r="A11990"/>
      <c r="B11990"/>
      <c r="C11990"/>
      <c r="D11990"/>
      <c r="E11990"/>
      <c r="F11990"/>
      <c r="G11990"/>
      <c r="H11990"/>
      <c r="I11990"/>
      <c r="J11990"/>
      <c r="K11990"/>
      <c r="L11990"/>
      <c r="M11990"/>
      <c r="N11990"/>
      <c r="O11990"/>
      <c r="P11990"/>
      <c r="Q11990"/>
      <c r="R11990"/>
      <c r="S11990"/>
      <c r="T11990"/>
      <c r="U11990"/>
      <c r="V11990"/>
      <c r="W11990"/>
      <c r="X11990"/>
      <c r="Y11990"/>
      <c r="Z11990"/>
      <c r="AA11990"/>
      <c r="AB11990"/>
      <c r="AC11990"/>
      <c r="AD11990"/>
      <c r="AE11990"/>
      <c r="AF11990"/>
      <c r="AG11990"/>
      <c r="AH11990"/>
      <c r="AI11990"/>
      <c r="AJ11990"/>
      <c r="AK11990"/>
    </row>
    <row r="11991" spans="1:37">
      <c r="A11991"/>
      <c r="B11991"/>
      <c r="C11991"/>
      <c r="D11991"/>
      <c r="E11991"/>
      <c r="F11991"/>
      <c r="G11991"/>
      <c r="H11991"/>
      <c r="I11991"/>
      <c r="J11991"/>
      <c r="K11991"/>
      <c r="L11991"/>
      <c r="M11991"/>
      <c r="N11991"/>
      <c r="O11991"/>
      <c r="P11991"/>
      <c r="Q11991"/>
      <c r="R11991"/>
      <c r="S11991"/>
      <c r="T11991"/>
      <c r="U11991"/>
      <c r="V11991"/>
      <c r="W11991"/>
      <c r="X11991"/>
      <c r="Y11991"/>
      <c r="Z11991"/>
      <c r="AA11991"/>
      <c r="AB11991"/>
      <c r="AC11991"/>
      <c r="AD11991"/>
      <c r="AE11991"/>
      <c r="AF11991"/>
      <c r="AG11991"/>
      <c r="AH11991"/>
      <c r="AI11991"/>
      <c r="AJ11991"/>
      <c r="AK11991"/>
    </row>
    <row r="12001" spans="1:49">
      <c r="A12001"/>
      <c r="D12001"/>
      <c r="F12001"/>
      <c r="G12001" s="171"/>
      <c r="H12001"/>
      <c r="K12001"/>
      <c r="L12001"/>
    </row>
    <row r="12002" spans="1:49">
      <c r="A12002"/>
      <c r="B12002"/>
      <c r="F12002"/>
      <c r="G12002"/>
      <c r="H12002"/>
      <c r="K12002"/>
      <c r="L12002"/>
      <c r="N12002"/>
    </row>
    <row r="12003" spans="1:49">
      <c r="B12003"/>
      <c r="C12003"/>
      <c r="D12003"/>
      <c r="E12003"/>
      <c r="F12003"/>
      <c r="G12003"/>
      <c r="H12003"/>
      <c r="I12003"/>
      <c r="J12003"/>
      <c r="K12003"/>
      <c r="L12003"/>
      <c r="M12003"/>
      <c r="N12003"/>
      <c r="O12003"/>
      <c r="P12003"/>
      <c r="Q12003"/>
      <c r="R12003"/>
      <c r="S12003"/>
      <c r="T12003"/>
      <c r="U12003"/>
      <c r="V12003"/>
      <c r="W12003"/>
      <c r="X12003"/>
      <c r="Y12003"/>
      <c r="Z12003"/>
      <c r="AA12003"/>
      <c r="AB12003"/>
      <c r="AC12003"/>
      <c r="AD12003"/>
      <c r="AE12003"/>
      <c r="AF12003"/>
      <c r="AG12003"/>
      <c r="AH12003"/>
      <c r="AI12003"/>
      <c r="AJ12003"/>
      <c r="AK12003"/>
    </row>
    <row r="12004" spans="1:49">
      <c r="B12004"/>
      <c r="E12004"/>
      <c r="H12004"/>
      <c r="K12004"/>
      <c r="N12004"/>
      <c r="Q12004"/>
      <c r="T12004"/>
      <c r="W12004"/>
      <c r="Z12004"/>
      <c r="AC12004"/>
      <c r="AF12004"/>
      <c r="AI12004"/>
    </row>
    <row r="12005" spans="1:49">
      <c r="A12005"/>
      <c r="B12005"/>
      <c r="C12005"/>
      <c r="D12005"/>
      <c r="E12005"/>
      <c r="F12005"/>
      <c r="G12005"/>
      <c r="H12005"/>
      <c r="I12005"/>
      <c r="J12005"/>
      <c r="K12005"/>
      <c r="L12005"/>
      <c r="M12005"/>
      <c r="N12005"/>
      <c r="O12005"/>
      <c r="P12005"/>
      <c r="Q12005"/>
      <c r="R12005"/>
      <c r="S12005"/>
      <c r="T12005"/>
      <c r="U12005"/>
      <c r="V12005"/>
      <c r="W12005"/>
      <c r="X12005"/>
      <c r="Y12005"/>
      <c r="Z12005"/>
      <c r="AA12005"/>
      <c r="AB12005"/>
      <c r="AC12005"/>
      <c r="AD12005"/>
      <c r="AE12005"/>
      <c r="AF12005"/>
      <c r="AG12005"/>
      <c r="AH12005"/>
      <c r="AI12005"/>
      <c r="AJ12005"/>
      <c r="AK12005"/>
    </row>
    <row r="12006" spans="1:49">
      <c r="B12006" s="172"/>
      <c r="C12006" s="173"/>
      <c r="D12006" s="173"/>
      <c r="E12006" s="172"/>
      <c r="F12006" s="173"/>
      <c r="G12006" s="173"/>
      <c r="H12006" s="172"/>
      <c r="I12006" s="173"/>
      <c r="J12006" s="173"/>
      <c r="K12006" s="172"/>
      <c r="L12006" s="173"/>
      <c r="M12006" s="173"/>
      <c r="N12006" s="172"/>
      <c r="O12006" s="173"/>
      <c r="P12006" s="173"/>
      <c r="Q12006" s="172"/>
      <c r="R12006" s="173"/>
      <c r="S12006" s="173"/>
      <c r="T12006" s="172"/>
      <c r="U12006" s="173"/>
      <c r="V12006" s="173"/>
      <c r="W12006" s="172"/>
      <c r="X12006" s="173"/>
      <c r="Y12006" s="173"/>
      <c r="Z12006" s="172"/>
      <c r="AA12006" s="173"/>
      <c r="AB12006" s="173"/>
      <c r="AC12006" s="172"/>
      <c r="AD12006" s="173"/>
      <c r="AE12006" s="173"/>
      <c r="AF12006" s="172"/>
      <c r="AG12006" s="173"/>
      <c r="AH12006" s="173"/>
      <c r="AI12006" s="172"/>
      <c r="AJ12006" s="173"/>
      <c r="AK12006" s="173"/>
      <c r="AN12006" s="165" t="e">
        <f>1/($B12006*(1/$B12004)*(1/(5/7+2/7*$D12006))*$B12016/SUM($B12008:$B12031))</f>
        <v>#DIV/0!</v>
      </c>
      <c r="AO12006" s="165" t="e">
        <f>1/(B12006*(1/B12004)*(1/(5/7+2/7*D12006)))</f>
        <v>#DIV/0!</v>
      </c>
      <c r="AP12006" s="165"/>
      <c r="AR12006" s="170">
        <f>CHOOSE(AV$3,C12006,F12006,I12006,L12006,O12006,R12006,U12006,X12006,AA12006,AD12006,AG12006,AJ12006)</f>
        <v>0</v>
      </c>
      <c r="AS12006" s="166"/>
      <c r="AT12006" s="166"/>
      <c r="AV12006" s="116" t="e">
        <f>AN12006/AR12006</f>
        <v>#DIV/0!</v>
      </c>
      <c r="AW12006" s="167" t="e">
        <f>AO12006/AR12006</f>
        <v>#DIV/0!</v>
      </c>
    </row>
    <row r="12007" spans="1:49">
      <c r="A12007"/>
      <c r="B12007"/>
      <c r="C12007"/>
      <c r="D12007"/>
      <c r="E12007"/>
      <c r="F12007"/>
      <c r="G12007"/>
      <c r="H12007"/>
      <c r="I12007"/>
      <c r="J12007"/>
      <c r="K12007"/>
      <c r="L12007"/>
      <c r="M12007"/>
      <c r="N12007"/>
      <c r="O12007"/>
      <c r="P12007"/>
      <c r="Q12007"/>
      <c r="R12007"/>
      <c r="S12007"/>
      <c r="T12007"/>
      <c r="U12007"/>
      <c r="V12007"/>
      <c r="W12007"/>
      <c r="X12007"/>
      <c r="Y12007"/>
      <c r="Z12007"/>
      <c r="AA12007"/>
      <c r="AB12007"/>
      <c r="AC12007"/>
      <c r="AD12007"/>
      <c r="AE12007"/>
      <c r="AF12007"/>
      <c r="AG12007"/>
      <c r="AH12007"/>
      <c r="AI12007"/>
      <c r="AJ12007"/>
      <c r="AK12007"/>
    </row>
    <row r="12008" spans="1:49">
      <c r="A12008"/>
      <c r="B12008"/>
      <c r="C12008"/>
      <c r="D12008"/>
      <c r="E12008"/>
      <c r="F12008"/>
      <c r="G12008"/>
      <c r="H12008"/>
      <c r="I12008"/>
      <c r="J12008"/>
      <c r="K12008"/>
      <c r="L12008"/>
      <c r="M12008"/>
      <c r="N12008"/>
      <c r="O12008"/>
      <c r="P12008"/>
      <c r="Q12008"/>
      <c r="R12008"/>
      <c r="S12008"/>
      <c r="T12008"/>
      <c r="U12008"/>
      <c r="V12008"/>
      <c r="W12008"/>
      <c r="X12008"/>
      <c r="Y12008"/>
      <c r="Z12008"/>
      <c r="AA12008"/>
      <c r="AB12008"/>
      <c r="AC12008"/>
      <c r="AD12008"/>
      <c r="AE12008"/>
      <c r="AF12008"/>
      <c r="AG12008"/>
      <c r="AH12008"/>
      <c r="AI12008"/>
      <c r="AJ12008"/>
      <c r="AK12008"/>
    </row>
    <row r="12009" spans="1:49">
      <c r="A12009"/>
      <c r="B12009"/>
      <c r="C12009"/>
      <c r="D12009"/>
      <c r="E12009"/>
      <c r="F12009"/>
      <c r="G12009"/>
      <c r="H12009"/>
      <c r="I12009"/>
      <c r="J12009"/>
      <c r="K12009"/>
      <c r="L12009"/>
      <c r="M12009"/>
      <c r="N12009"/>
      <c r="O12009"/>
      <c r="P12009"/>
      <c r="Q12009"/>
      <c r="R12009"/>
      <c r="S12009"/>
      <c r="T12009"/>
      <c r="U12009"/>
      <c r="V12009"/>
      <c r="W12009"/>
      <c r="X12009"/>
      <c r="Y12009"/>
      <c r="Z12009"/>
      <c r="AA12009"/>
      <c r="AB12009"/>
      <c r="AC12009"/>
      <c r="AD12009"/>
      <c r="AE12009"/>
      <c r="AF12009"/>
      <c r="AG12009"/>
      <c r="AH12009"/>
      <c r="AI12009"/>
      <c r="AJ12009"/>
      <c r="AK12009"/>
    </row>
    <row r="12010" spans="1:49">
      <c r="A12010"/>
      <c r="B12010"/>
      <c r="C12010"/>
      <c r="D12010"/>
      <c r="E12010"/>
      <c r="F12010"/>
      <c r="G12010"/>
      <c r="H12010"/>
      <c r="I12010"/>
      <c r="J12010"/>
      <c r="K12010"/>
      <c r="L12010"/>
      <c r="M12010"/>
      <c r="N12010"/>
      <c r="O12010"/>
      <c r="P12010"/>
      <c r="Q12010"/>
      <c r="R12010"/>
      <c r="S12010"/>
      <c r="T12010"/>
      <c r="U12010"/>
      <c r="V12010"/>
      <c r="W12010"/>
      <c r="X12010"/>
      <c r="Y12010"/>
      <c r="Z12010"/>
      <c r="AA12010"/>
      <c r="AB12010"/>
      <c r="AC12010"/>
      <c r="AD12010"/>
      <c r="AE12010"/>
      <c r="AF12010"/>
      <c r="AG12010"/>
      <c r="AH12010"/>
      <c r="AI12010"/>
      <c r="AJ12010"/>
      <c r="AK12010"/>
    </row>
    <row r="12011" spans="1:49">
      <c r="A12011"/>
      <c r="B12011"/>
      <c r="C12011"/>
      <c r="D12011"/>
      <c r="E12011"/>
      <c r="F12011"/>
      <c r="G12011"/>
      <c r="H12011"/>
      <c r="I12011"/>
      <c r="J12011"/>
      <c r="K12011"/>
      <c r="L12011"/>
      <c r="M12011"/>
      <c r="N12011"/>
      <c r="O12011"/>
      <c r="P12011"/>
      <c r="Q12011"/>
      <c r="R12011"/>
      <c r="S12011"/>
      <c r="T12011"/>
      <c r="U12011"/>
      <c r="V12011"/>
      <c r="W12011"/>
      <c r="X12011"/>
      <c r="Y12011"/>
      <c r="Z12011"/>
      <c r="AA12011"/>
      <c r="AB12011"/>
      <c r="AC12011"/>
      <c r="AD12011"/>
      <c r="AE12011"/>
      <c r="AF12011"/>
      <c r="AG12011"/>
      <c r="AH12011"/>
      <c r="AI12011"/>
      <c r="AJ12011"/>
      <c r="AK12011"/>
    </row>
    <row r="12012" spans="1:49">
      <c r="A12012"/>
      <c r="B12012"/>
      <c r="C12012"/>
      <c r="D12012"/>
      <c r="E12012"/>
      <c r="F12012"/>
      <c r="G12012"/>
      <c r="H12012"/>
      <c r="I12012"/>
      <c r="J12012"/>
      <c r="K12012"/>
      <c r="L12012"/>
      <c r="M12012"/>
      <c r="N12012"/>
      <c r="O12012"/>
      <c r="P12012"/>
      <c r="Q12012"/>
      <c r="R12012"/>
      <c r="S12012"/>
      <c r="T12012"/>
      <c r="U12012"/>
      <c r="V12012"/>
      <c r="W12012"/>
      <c r="X12012"/>
      <c r="Y12012"/>
      <c r="Z12012"/>
      <c r="AA12012"/>
      <c r="AB12012"/>
      <c r="AC12012"/>
      <c r="AD12012"/>
      <c r="AE12012"/>
      <c r="AF12012"/>
      <c r="AG12012"/>
      <c r="AH12012"/>
      <c r="AI12012"/>
      <c r="AJ12012"/>
      <c r="AK12012"/>
    </row>
    <row r="12013" spans="1:49">
      <c r="A12013"/>
      <c r="B12013"/>
      <c r="C12013"/>
      <c r="D12013"/>
      <c r="E12013"/>
      <c r="F12013"/>
      <c r="G12013"/>
      <c r="H12013"/>
      <c r="I12013"/>
      <c r="J12013"/>
      <c r="K12013"/>
      <c r="L12013"/>
      <c r="M12013"/>
      <c r="N12013"/>
      <c r="O12013"/>
      <c r="P12013"/>
      <c r="Q12013"/>
      <c r="R12013"/>
      <c r="S12013"/>
      <c r="T12013"/>
      <c r="U12013"/>
      <c r="V12013"/>
      <c r="W12013"/>
      <c r="X12013"/>
      <c r="Y12013"/>
      <c r="Z12013"/>
      <c r="AA12013"/>
      <c r="AB12013"/>
      <c r="AC12013"/>
      <c r="AD12013"/>
      <c r="AE12013"/>
      <c r="AF12013"/>
      <c r="AG12013"/>
      <c r="AH12013"/>
      <c r="AI12013"/>
      <c r="AJ12013"/>
      <c r="AK12013"/>
    </row>
    <row r="12014" spans="1:49">
      <c r="A12014"/>
      <c r="B12014"/>
      <c r="C12014"/>
      <c r="D12014"/>
      <c r="E12014"/>
      <c r="F12014"/>
      <c r="G12014"/>
      <c r="H12014"/>
      <c r="I12014"/>
      <c r="J12014"/>
      <c r="K12014"/>
      <c r="L12014"/>
      <c r="M12014"/>
      <c r="N12014"/>
      <c r="O12014"/>
      <c r="P12014"/>
      <c r="Q12014"/>
      <c r="R12014"/>
      <c r="S12014"/>
      <c r="T12014"/>
      <c r="U12014"/>
      <c r="V12014"/>
      <c r="W12014"/>
      <c r="X12014"/>
      <c r="Y12014"/>
      <c r="Z12014"/>
      <c r="AA12014"/>
      <c r="AB12014"/>
      <c r="AC12014"/>
      <c r="AD12014"/>
      <c r="AE12014"/>
      <c r="AF12014"/>
      <c r="AG12014"/>
      <c r="AH12014"/>
      <c r="AI12014"/>
      <c r="AJ12014"/>
      <c r="AK12014"/>
    </row>
    <row r="12015" spans="1:49">
      <c r="A12015"/>
      <c r="B12015"/>
      <c r="C12015"/>
      <c r="D12015"/>
      <c r="E12015"/>
      <c r="F12015"/>
      <c r="G12015"/>
      <c r="H12015"/>
      <c r="I12015"/>
      <c r="J12015"/>
      <c r="K12015"/>
      <c r="L12015"/>
      <c r="M12015"/>
      <c r="N12015"/>
      <c r="O12015"/>
      <c r="P12015"/>
      <c r="Q12015"/>
      <c r="R12015"/>
      <c r="S12015"/>
      <c r="T12015"/>
      <c r="U12015"/>
      <c r="V12015"/>
      <c r="W12015"/>
      <c r="X12015"/>
      <c r="Y12015"/>
      <c r="Z12015"/>
      <c r="AA12015"/>
      <c r="AB12015"/>
      <c r="AC12015"/>
      <c r="AD12015"/>
      <c r="AE12015"/>
      <c r="AF12015"/>
      <c r="AG12015"/>
      <c r="AH12015"/>
      <c r="AI12015"/>
      <c r="AJ12015"/>
      <c r="AK12015"/>
    </row>
    <row r="12016" spans="1:49">
      <c r="A12016"/>
      <c r="B12016"/>
      <c r="C12016"/>
      <c r="D12016"/>
      <c r="E12016"/>
      <c r="F12016"/>
      <c r="G12016"/>
      <c r="H12016"/>
      <c r="I12016"/>
      <c r="J12016"/>
      <c r="K12016"/>
      <c r="L12016"/>
      <c r="M12016"/>
      <c r="N12016"/>
      <c r="O12016"/>
      <c r="P12016"/>
      <c r="Q12016"/>
      <c r="R12016"/>
      <c r="S12016"/>
      <c r="T12016"/>
      <c r="U12016"/>
      <c r="V12016"/>
      <c r="W12016"/>
      <c r="X12016"/>
      <c r="Y12016"/>
      <c r="Z12016"/>
      <c r="AA12016"/>
      <c r="AB12016"/>
      <c r="AC12016"/>
      <c r="AD12016"/>
      <c r="AE12016"/>
      <c r="AF12016"/>
      <c r="AG12016"/>
      <c r="AH12016"/>
      <c r="AI12016"/>
      <c r="AJ12016"/>
      <c r="AK12016"/>
    </row>
    <row r="12017" spans="1:37">
      <c r="A12017"/>
      <c r="B12017"/>
      <c r="C12017"/>
      <c r="D12017"/>
      <c r="E12017"/>
      <c r="F12017"/>
      <c r="G12017"/>
      <c r="H12017"/>
      <c r="I12017"/>
      <c r="J12017"/>
      <c r="K12017"/>
      <c r="L12017"/>
      <c r="M12017"/>
      <c r="N12017"/>
      <c r="O12017"/>
      <c r="P12017"/>
      <c r="Q12017"/>
      <c r="R12017"/>
      <c r="S12017"/>
      <c r="T12017"/>
      <c r="U12017"/>
      <c r="V12017"/>
      <c r="W12017"/>
      <c r="X12017"/>
      <c r="Y12017"/>
      <c r="Z12017"/>
      <c r="AA12017"/>
      <c r="AB12017"/>
      <c r="AC12017"/>
      <c r="AD12017"/>
      <c r="AE12017"/>
      <c r="AF12017"/>
      <c r="AG12017"/>
      <c r="AH12017"/>
      <c r="AI12017"/>
      <c r="AJ12017"/>
      <c r="AK12017"/>
    </row>
    <row r="12018" spans="1:37">
      <c r="A12018"/>
      <c r="B12018"/>
      <c r="C12018"/>
      <c r="D12018"/>
      <c r="E12018"/>
      <c r="F12018"/>
      <c r="G12018"/>
      <c r="H12018"/>
      <c r="I12018"/>
      <c r="J12018"/>
      <c r="K12018"/>
      <c r="L12018"/>
      <c r="M12018"/>
      <c r="N12018"/>
      <c r="O12018"/>
      <c r="P12018"/>
      <c r="Q12018"/>
      <c r="R12018"/>
      <c r="S12018"/>
      <c r="T12018"/>
      <c r="U12018"/>
      <c r="V12018"/>
      <c r="W12018"/>
      <c r="X12018"/>
      <c r="Y12018"/>
      <c r="Z12018"/>
      <c r="AA12018"/>
      <c r="AB12018"/>
      <c r="AC12018"/>
      <c r="AD12018"/>
      <c r="AE12018"/>
      <c r="AF12018"/>
      <c r="AG12018"/>
      <c r="AH12018"/>
      <c r="AI12018"/>
      <c r="AJ12018"/>
      <c r="AK12018"/>
    </row>
    <row r="12019" spans="1:37">
      <c r="A12019"/>
      <c r="B12019"/>
      <c r="C12019"/>
      <c r="D12019"/>
      <c r="E12019"/>
      <c r="F12019"/>
      <c r="G12019"/>
      <c r="H12019"/>
      <c r="I12019"/>
      <c r="J12019"/>
      <c r="K12019"/>
      <c r="L12019"/>
      <c r="M12019"/>
      <c r="N12019"/>
      <c r="O12019"/>
      <c r="P12019"/>
      <c r="Q12019"/>
      <c r="R12019"/>
      <c r="S12019"/>
      <c r="T12019"/>
      <c r="U12019"/>
      <c r="V12019"/>
      <c r="W12019"/>
      <c r="X12019"/>
      <c r="Y12019"/>
      <c r="Z12019"/>
      <c r="AA12019"/>
      <c r="AB12019"/>
      <c r="AC12019"/>
      <c r="AD12019"/>
      <c r="AE12019"/>
      <c r="AF12019"/>
      <c r="AG12019"/>
      <c r="AH12019"/>
      <c r="AI12019"/>
      <c r="AJ12019"/>
      <c r="AK12019"/>
    </row>
    <row r="12020" spans="1:37">
      <c r="A12020"/>
      <c r="B12020"/>
      <c r="C12020"/>
      <c r="D12020"/>
      <c r="E12020"/>
      <c r="F12020"/>
      <c r="G12020"/>
      <c r="H12020"/>
      <c r="I12020"/>
      <c r="J12020"/>
      <c r="K12020"/>
      <c r="L12020"/>
      <c r="M12020"/>
      <c r="N12020"/>
      <c r="O12020"/>
      <c r="P12020"/>
      <c r="Q12020"/>
      <c r="R12020"/>
      <c r="S12020"/>
      <c r="T12020"/>
      <c r="U12020"/>
      <c r="V12020"/>
      <c r="W12020"/>
      <c r="X12020"/>
      <c r="Y12020"/>
      <c r="Z12020"/>
      <c r="AA12020"/>
      <c r="AB12020"/>
      <c r="AC12020"/>
      <c r="AD12020"/>
      <c r="AE12020"/>
      <c r="AF12020"/>
      <c r="AG12020"/>
      <c r="AH12020"/>
      <c r="AI12020"/>
      <c r="AJ12020"/>
      <c r="AK12020"/>
    </row>
    <row r="12021" spans="1:37">
      <c r="A12021"/>
      <c r="B12021"/>
      <c r="C12021"/>
      <c r="D12021"/>
      <c r="E12021"/>
      <c r="F12021"/>
      <c r="G12021"/>
      <c r="H12021"/>
      <c r="I12021"/>
      <c r="J12021"/>
      <c r="K12021"/>
      <c r="L12021"/>
      <c r="M12021"/>
      <c r="N12021"/>
      <c r="O12021"/>
      <c r="P12021"/>
      <c r="Q12021"/>
      <c r="R12021"/>
      <c r="S12021"/>
      <c r="T12021"/>
      <c r="U12021"/>
      <c r="V12021"/>
      <c r="W12021"/>
      <c r="X12021"/>
      <c r="Y12021"/>
      <c r="Z12021"/>
      <c r="AA12021"/>
      <c r="AB12021"/>
      <c r="AC12021"/>
      <c r="AD12021"/>
      <c r="AE12021"/>
      <c r="AF12021"/>
      <c r="AG12021"/>
      <c r="AH12021"/>
      <c r="AI12021"/>
      <c r="AJ12021"/>
      <c r="AK12021"/>
    </row>
    <row r="12022" spans="1:37">
      <c r="A12022"/>
      <c r="B12022"/>
      <c r="C12022"/>
      <c r="D12022"/>
      <c r="E12022"/>
      <c r="F12022"/>
      <c r="G12022"/>
      <c r="H12022"/>
      <c r="I12022"/>
      <c r="J12022"/>
      <c r="K12022"/>
      <c r="L12022"/>
      <c r="M12022"/>
      <c r="N12022"/>
      <c r="O12022"/>
      <c r="P12022"/>
      <c r="Q12022"/>
      <c r="R12022"/>
      <c r="S12022"/>
      <c r="T12022"/>
      <c r="U12022"/>
      <c r="V12022"/>
      <c r="W12022"/>
      <c r="X12022"/>
      <c r="Y12022"/>
      <c r="Z12022"/>
      <c r="AA12022"/>
      <c r="AB12022"/>
      <c r="AC12022"/>
      <c r="AD12022"/>
      <c r="AE12022"/>
      <c r="AF12022"/>
      <c r="AG12022"/>
      <c r="AH12022"/>
      <c r="AI12022"/>
      <c r="AJ12022"/>
      <c r="AK12022"/>
    </row>
    <row r="12023" spans="1:37">
      <c r="A12023"/>
      <c r="B12023"/>
      <c r="C12023"/>
      <c r="D12023"/>
      <c r="E12023"/>
      <c r="F12023"/>
      <c r="G12023"/>
      <c r="H12023"/>
      <c r="I12023"/>
      <c r="J12023"/>
      <c r="K12023"/>
      <c r="L12023"/>
      <c r="M12023"/>
      <c r="N12023"/>
      <c r="O12023"/>
      <c r="P12023"/>
      <c r="Q12023"/>
      <c r="R12023"/>
      <c r="S12023"/>
      <c r="T12023"/>
      <c r="U12023"/>
      <c r="V12023"/>
      <c r="W12023"/>
      <c r="X12023"/>
      <c r="Y12023"/>
      <c r="Z12023"/>
      <c r="AA12023"/>
      <c r="AB12023"/>
      <c r="AC12023"/>
      <c r="AD12023"/>
      <c r="AE12023"/>
      <c r="AF12023"/>
      <c r="AG12023"/>
      <c r="AH12023"/>
      <c r="AI12023"/>
      <c r="AJ12023"/>
      <c r="AK12023"/>
    </row>
    <row r="12024" spans="1:37">
      <c r="A12024"/>
      <c r="B12024"/>
      <c r="C12024"/>
      <c r="D12024"/>
      <c r="E12024"/>
      <c r="F12024"/>
      <c r="G12024"/>
      <c r="H12024"/>
      <c r="I12024"/>
      <c r="J12024"/>
      <c r="K12024"/>
      <c r="L12024"/>
      <c r="M12024"/>
      <c r="N12024"/>
      <c r="O12024"/>
      <c r="P12024"/>
      <c r="Q12024"/>
      <c r="R12024"/>
      <c r="S12024"/>
      <c r="T12024"/>
      <c r="U12024"/>
      <c r="V12024"/>
      <c r="W12024"/>
      <c r="X12024"/>
      <c r="Y12024"/>
      <c r="Z12024"/>
      <c r="AA12024"/>
      <c r="AB12024"/>
      <c r="AC12024"/>
      <c r="AD12024"/>
      <c r="AE12024"/>
      <c r="AF12024"/>
      <c r="AG12024"/>
      <c r="AH12024"/>
      <c r="AI12024"/>
      <c r="AJ12024"/>
      <c r="AK12024"/>
    </row>
    <row r="12025" spans="1:37">
      <c r="A12025"/>
      <c r="B12025"/>
      <c r="C12025"/>
      <c r="D12025"/>
      <c r="E12025"/>
      <c r="F12025"/>
      <c r="G12025"/>
      <c r="H12025"/>
      <c r="I12025"/>
      <c r="J12025"/>
      <c r="K12025"/>
      <c r="L12025"/>
      <c r="M12025"/>
      <c r="N12025"/>
      <c r="O12025"/>
      <c r="P12025"/>
      <c r="Q12025"/>
      <c r="R12025"/>
      <c r="S12025"/>
      <c r="T12025"/>
      <c r="U12025"/>
      <c r="V12025"/>
      <c r="W12025"/>
      <c r="X12025"/>
      <c r="Y12025"/>
      <c r="Z12025"/>
      <c r="AA12025"/>
      <c r="AB12025"/>
      <c r="AC12025"/>
      <c r="AD12025"/>
      <c r="AE12025"/>
      <c r="AF12025"/>
      <c r="AG12025"/>
      <c r="AH12025"/>
      <c r="AI12025"/>
      <c r="AJ12025"/>
      <c r="AK12025"/>
    </row>
    <row r="12026" spans="1:37">
      <c r="A12026"/>
      <c r="B12026"/>
      <c r="C12026"/>
      <c r="D12026"/>
      <c r="E12026"/>
      <c r="F12026"/>
      <c r="G12026"/>
      <c r="H12026"/>
      <c r="I12026"/>
      <c r="J12026"/>
      <c r="K12026"/>
      <c r="L12026"/>
      <c r="M12026"/>
      <c r="N12026"/>
      <c r="O12026"/>
      <c r="P12026"/>
      <c r="Q12026"/>
      <c r="R12026"/>
      <c r="S12026"/>
      <c r="T12026"/>
      <c r="U12026"/>
      <c r="V12026"/>
      <c r="W12026"/>
      <c r="X12026"/>
      <c r="Y12026"/>
      <c r="Z12026"/>
      <c r="AA12026"/>
      <c r="AB12026"/>
      <c r="AC12026"/>
      <c r="AD12026"/>
      <c r="AE12026"/>
      <c r="AF12026"/>
      <c r="AG12026"/>
      <c r="AH12026"/>
      <c r="AI12026"/>
      <c r="AJ12026"/>
      <c r="AK12026"/>
    </row>
    <row r="12027" spans="1:37">
      <c r="A12027"/>
      <c r="B12027"/>
      <c r="C12027"/>
      <c r="D12027"/>
      <c r="E12027"/>
      <c r="F12027"/>
      <c r="G12027"/>
      <c r="H12027"/>
      <c r="I12027"/>
      <c r="J12027"/>
      <c r="K12027"/>
      <c r="L12027"/>
      <c r="M12027"/>
      <c r="N12027"/>
      <c r="O12027"/>
      <c r="P12027"/>
      <c r="Q12027"/>
      <c r="R12027"/>
      <c r="S12027"/>
      <c r="T12027"/>
      <c r="U12027"/>
      <c r="V12027"/>
      <c r="W12027"/>
      <c r="X12027"/>
      <c r="Y12027"/>
      <c r="Z12027"/>
      <c r="AA12027"/>
      <c r="AB12027"/>
      <c r="AC12027"/>
      <c r="AD12027"/>
      <c r="AE12027"/>
      <c r="AF12027"/>
      <c r="AG12027"/>
      <c r="AH12027"/>
      <c r="AI12027"/>
      <c r="AJ12027"/>
      <c r="AK12027"/>
    </row>
    <row r="12028" spans="1:37">
      <c r="A12028"/>
      <c r="B12028"/>
      <c r="C12028"/>
      <c r="D12028"/>
      <c r="E12028"/>
      <c r="F12028"/>
      <c r="G12028"/>
      <c r="H12028"/>
      <c r="I12028"/>
      <c r="J12028"/>
      <c r="K12028"/>
      <c r="L12028"/>
      <c r="M12028"/>
      <c r="N12028"/>
      <c r="O12028"/>
      <c r="P12028"/>
      <c r="Q12028"/>
      <c r="R12028"/>
      <c r="S12028"/>
      <c r="T12028"/>
      <c r="U12028"/>
      <c r="V12028"/>
      <c r="W12028"/>
      <c r="X12028"/>
      <c r="Y12028"/>
      <c r="Z12028"/>
      <c r="AA12028"/>
      <c r="AB12028"/>
      <c r="AC12028"/>
      <c r="AD12028"/>
      <c r="AE12028"/>
      <c r="AF12028"/>
      <c r="AG12028"/>
      <c r="AH12028"/>
      <c r="AI12028"/>
      <c r="AJ12028"/>
      <c r="AK12028"/>
    </row>
    <row r="12029" spans="1:37">
      <c r="A12029"/>
      <c r="B12029"/>
      <c r="C12029"/>
      <c r="D12029"/>
      <c r="E12029"/>
      <c r="F12029"/>
      <c r="G12029"/>
      <c r="H12029"/>
      <c r="I12029"/>
      <c r="J12029"/>
      <c r="K12029"/>
      <c r="L12029"/>
      <c r="M12029"/>
      <c r="N12029"/>
      <c r="O12029"/>
      <c r="P12029"/>
      <c r="Q12029"/>
      <c r="R12029"/>
      <c r="S12029"/>
      <c r="T12029"/>
      <c r="U12029"/>
      <c r="V12029"/>
      <c r="W12029"/>
      <c r="X12029"/>
      <c r="Y12029"/>
      <c r="Z12029"/>
      <c r="AA12029"/>
      <c r="AB12029"/>
      <c r="AC12029"/>
      <c r="AD12029"/>
      <c r="AE12029"/>
      <c r="AF12029"/>
      <c r="AG12029"/>
      <c r="AH12029"/>
      <c r="AI12029"/>
      <c r="AJ12029"/>
      <c r="AK12029"/>
    </row>
    <row r="12030" spans="1:37">
      <c r="A12030"/>
      <c r="B12030"/>
      <c r="C12030"/>
      <c r="D12030"/>
      <c r="E12030"/>
      <c r="F12030"/>
      <c r="G12030"/>
      <c r="H12030"/>
      <c r="I12030"/>
      <c r="J12030"/>
      <c r="K12030"/>
      <c r="L12030"/>
      <c r="M12030"/>
      <c r="N12030"/>
      <c r="O12030"/>
      <c r="P12030"/>
      <c r="Q12030"/>
      <c r="R12030"/>
      <c r="S12030"/>
      <c r="T12030"/>
      <c r="U12030"/>
      <c r="V12030"/>
      <c r="W12030"/>
      <c r="X12030"/>
      <c r="Y12030"/>
      <c r="Z12030"/>
      <c r="AA12030"/>
      <c r="AB12030"/>
      <c r="AC12030"/>
      <c r="AD12030"/>
      <c r="AE12030"/>
      <c r="AF12030"/>
      <c r="AG12030"/>
      <c r="AH12030"/>
      <c r="AI12030"/>
      <c r="AJ12030"/>
      <c r="AK12030"/>
    </row>
    <row r="12031" spans="1:37">
      <c r="A12031"/>
      <c r="B12031"/>
      <c r="C12031"/>
      <c r="D12031"/>
      <c r="E12031"/>
      <c r="F12031"/>
      <c r="G12031"/>
      <c r="H12031"/>
      <c r="I12031"/>
      <c r="J12031"/>
      <c r="K12031"/>
      <c r="L12031"/>
      <c r="M12031"/>
      <c r="N12031"/>
      <c r="O12031"/>
      <c r="P12031"/>
      <c r="Q12031"/>
      <c r="R12031"/>
      <c r="S12031"/>
      <c r="T12031"/>
      <c r="U12031"/>
      <c r="V12031"/>
      <c r="W12031"/>
      <c r="X12031"/>
      <c r="Y12031"/>
      <c r="Z12031"/>
      <c r="AA12031"/>
      <c r="AB12031"/>
      <c r="AC12031"/>
      <c r="AD12031"/>
      <c r="AE12031"/>
      <c r="AF12031"/>
      <c r="AG12031"/>
      <c r="AH12031"/>
      <c r="AI12031"/>
      <c r="AJ12031"/>
      <c r="AK12031"/>
    </row>
    <row r="12041" spans="1:49">
      <c r="A12041"/>
      <c r="D12041"/>
      <c r="F12041"/>
      <c r="G12041" s="171"/>
      <c r="H12041"/>
      <c r="K12041"/>
      <c r="L12041"/>
    </row>
    <row r="12042" spans="1:49">
      <c r="A12042"/>
      <c r="B12042"/>
      <c r="F12042"/>
      <c r="G12042"/>
      <c r="H12042"/>
      <c r="K12042"/>
      <c r="L12042"/>
      <c r="N12042"/>
    </row>
    <row r="12043" spans="1:49">
      <c r="B12043"/>
      <c r="C12043"/>
      <c r="D12043"/>
      <c r="E12043"/>
      <c r="F12043"/>
      <c r="G12043"/>
      <c r="H12043"/>
      <c r="I12043"/>
      <c r="J12043"/>
      <c r="K12043"/>
      <c r="L12043"/>
      <c r="M12043"/>
      <c r="N12043"/>
      <c r="O12043"/>
      <c r="P12043"/>
      <c r="Q12043"/>
      <c r="R12043"/>
      <c r="S12043"/>
      <c r="T12043"/>
      <c r="U12043"/>
      <c r="V12043"/>
      <c r="W12043"/>
      <c r="X12043"/>
      <c r="Y12043"/>
      <c r="Z12043"/>
      <c r="AA12043"/>
      <c r="AB12043"/>
      <c r="AC12043"/>
      <c r="AD12043"/>
      <c r="AE12043"/>
      <c r="AF12043"/>
      <c r="AG12043"/>
      <c r="AH12043"/>
      <c r="AI12043"/>
      <c r="AJ12043"/>
      <c r="AK12043"/>
    </row>
    <row r="12044" spans="1:49">
      <c r="B12044"/>
      <c r="E12044"/>
      <c r="H12044"/>
      <c r="K12044"/>
      <c r="N12044"/>
      <c r="Q12044"/>
      <c r="T12044"/>
      <c r="W12044"/>
      <c r="Z12044"/>
      <c r="AC12044"/>
      <c r="AF12044"/>
      <c r="AI12044"/>
    </row>
    <row r="12045" spans="1:49">
      <c r="A12045"/>
      <c r="B12045"/>
      <c r="C12045"/>
      <c r="D12045"/>
      <c r="E12045"/>
      <c r="F12045"/>
      <c r="G12045"/>
      <c r="H12045"/>
      <c r="I12045"/>
      <c r="J12045"/>
      <c r="K12045"/>
      <c r="L12045"/>
      <c r="M12045"/>
      <c r="N12045"/>
      <c r="O12045"/>
      <c r="P12045"/>
      <c r="Q12045"/>
      <c r="R12045"/>
      <c r="S12045"/>
      <c r="T12045"/>
      <c r="U12045"/>
      <c r="V12045"/>
      <c r="W12045"/>
      <c r="X12045"/>
      <c r="Y12045"/>
      <c r="Z12045"/>
      <c r="AA12045"/>
      <c r="AB12045"/>
      <c r="AC12045"/>
      <c r="AD12045"/>
      <c r="AE12045"/>
      <c r="AF12045"/>
      <c r="AG12045"/>
      <c r="AH12045"/>
      <c r="AI12045"/>
      <c r="AJ12045"/>
      <c r="AK12045"/>
    </row>
    <row r="12046" spans="1:49">
      <c r="B12046" s="172"/>
      <c r="C12046" s="173"/>
      <c r="D12046" s="173"/>
      <c r="E12046" s="172"/>
      <c r="F12046" s="173"/>
      <c r="G12046" s="173"/>
      <c r="H12046" s="172"/>
      <c r="I12046" s="173"/>
      <c r="J12046" s="173"/>
      <c r="K12046" s="172"/>
      <c r="L12046" s="173"/>
      <c r="M12046" s="173"/>
      <c r="N12046" s="172"/>
      <c r="O12046" s="173"/>
      <c r="P12046" s="173"/>
      <c r="Q12046" s="172"/>
      <c r="R12046" s="173"/>
      <c r="S12046" s="173"/>
      <c r="T12046" s="172"/>
      <c r="U12046" s="173"/>
      <c r="V12046" s="173"/>
      <c r="W12046" s="172"/>
      <c r="X12046" s="173"/>
      <c r="Y12046" s="173"/>
      <c r="Z12046" s="172"/>
      <c r="AA12046" s="173"/>
      <c r="AB12046" s="173"/>
      <c r="AC12046" s="172"/>
      <c r="AD12046" s="173"/>
      <c r="AE12046" s="173"/>
      <c r="AF12046" s="172"/>
      <c r="AG12046" s="173"/>
      <c r="AH12046" s="173"/>
      <c r="AI12046" s="172"/>
      <c r="AJ12046" s="173"/>
      <c r="AK12046" s="173"/>
      <c r="AN12046" s="165" t="e">
        <f>1/($B12046*(1/$B12044)*(1/(5/7+2/7*$D12046))*$B12056/SUM($B12048:$B12071))</f>
        <v>#DIV/0!</v>
      </c>
      <c r="AO12046" s="165" t="e">
        <f>1/(B12046*(1/B12044)*(1/(5/7+2/7*D12046)))</f>
        <v>#DIV/0!</v>
      </c>
      <c r="AP12046" s="165"/>
      <c r="AR12046" s="170">
        <f>CHOOSE(AV$3,C12046,F12046,I12046,L12046,O12046,R12046,U12046,X12046,AA12046,AD12046,AG12046,AJ12046)</f>
        <v>0</v>
      </c>
      <c r="AS12046" s="166"/>
      <c r="AT12046" s="166"/>
      <c r="AV12046" s="116" t="e">
        <f>AN12046/AR12046</f>
        <v>#DIV/0!</v>
      </c>
      <c r="AW12046" s="167" t="e">
        <f>AO12046/AR12046</f>
        <v>#DIV/0!</v>
      </c>
    </row>
    <row r="12047" spans="1:49">
      <c r="A12047"/>
      <c r="B12047"/>
      <c r="C12047"/>
      <c r="D12047"/>
      <c r="E12047"/>
      <c r="F12047"/>
      <c r="G12047"/>
      <c r="H12047"/>
      <c r="I12047"/>
      <c r="J12047"/>
      <c r="K12047"/>
      <c r="L12047"/>
      <c r="M12047"/>
      <c r="N12047"/>
      <c r="O12047"/>
      <c r="P12047"/>
      <c r="Q12047"/>
      <c r="R12047"/>
      <c r="S12047"/>
      <c r="T12047"/>
      <c r="U12047"/>
      <c r="V12047"/>
      <c r="W12047"/>
      <c r="X12047"/>
      <c r="Y12047"/>
      <c r="Z12047"/>
      <c r="AA12047"/>
      <c r="AB12047"/>
      <c r="AC12047"/>
      <c r="AD12047"/>
      <c r="AE12047"/>
      <c r="AF12047"/>
      <c r="AG12047"/>
      <c r="AH12047"/>
      <c r="AI12047"/>
      <c r="AJ12047"/>
      <c r="AK12047"/>
    </row>
    <row r="12048" spans="1:49">
      <c r="A12048"/>
      <c r="B12048"/>
      <c r="C12048"/>
      <c r="D12048"/>
      <c r="E12048"/>
      <c r="F12048"/>
      <c r="G12048"/>
      <c r="H12048"/>
      <c r="I12048"/>
      <c r="J12048"/>
      <c r="K12048"/>
      <c r="L12048"/>
      <c r="M12048"/>
      <c r="N12048"/>
      <c r="O12048"/>
      <c r="P12048"/>
      <c r="Q12048"/>
      <c r="R12048"/>
      <c r="S12048"/>
      <c r="T12048"/>
      <c r="U12048"/>
      <c r="V12048"/>
      <c r="W12048"/>
      <c r="X12048"/>
      <c r="Y12048"/>
      <c r="Z12048"/>
      <c r="AA12048"/>
      <c r="AB12048"/>
      <c r="AC12048"/>
      <c r="AD12048"/>
      <c r="AE12048"/>
      <c r="AF12048"/>
      <c r="AG12048"/>
      <c r="AH12048"/>
      <c r="AI12048"/>
      <c r="AJ12048"/>
      <c r="AK12048"/>
    </row>
    <row r="12049" spans="1:37">
      <c r="A12049"/>
      <c r="B12049"/>
      <c r="C12049"/>
      <c r="D12049"/>
      <c r="E12049"/>
      <c r="F12049"/>
      <c r="G12049"/>
      <c r="H12049"/>
      <c r="I12049"/>
      <c r="J12049"/>
      <c r="K12049"/>
      <c r="L12049"/>
      <c r="M12049"/>
      <c r="N12049"/>
      <c r="O12049"/>
      <c r="P12049"/>
      <c r="Q12049"/>
      <c r="R12049"/>
      <c r="S12049"/>
      <c r="T12049"/>
      <c r="U12049"/>
      <c r="V12049"/>
      <c r="W12049"/>
      <c r="X12049"/>
      <c r="Y12049"/>
      <c r="Z12049"/>
      <c r="AA12049"/>
      <c r="AB12049"/>
      <c r="AC12049"/>
      <c r="AD12049"/>
      <c r="AE12049"/>
      <c r="AF12049"/>
      <c r="AG12049"/>
      <c r="AH12049"/>
      <c r="AI12049"/>
      <c r="AJ12049"/>
      <c r="AK12049"/>
    </row>
    <row r="12050" spans="1:37">
      <c r="A12050"/>
      <c r="B12050"/>
      <c r="C12050"/>
      <c r="D12050"/>
      <c r="E12050"/>
      <c r="F12050"/>
      <c r="G12050"/>
      <c r="H12050"/>
      <c r="I12050"/>
      <c r="J12050"/>
      <c r="K12050"/>
      <c r="L12050"/>
      <c r="M12050"/>
      <c r="N12050"/>
      <c r="O12050"/>
      <c r="P12050"/>
      <c r="Q12050"/>
      <c r="R12050"/>
      <c r="S12050"/>
      <c r="T12050"/>
      <c r="U12050"/>
      <c r="V12050"/>
      <c r="W12050"/>
      <c r="X12050"/>
      <c r="Y12050"/>
      <c r="Z12050"/>
      <c r="AA12050"/>
      <c r="AB12050"/>
      <c r="AC12050"/>
      <c r="AD12050"/>
      <c r="AE12050"/>
      <c r="AF12050"/>
      <c r="AG12050"/>
      <c r="AH12050"/>
      <c r="AI12050"/>
      <c r="AJ12050"/>
      <c r="AK12050"/>
    </row>
    <row r="12051" spans="1:37">
      <c r="A12051"/>
      <c r="B12051"/>
      <c r="C12051"/>
      <c r="D12051"/>
      <c r="E12051"/>
      <c r="F12051"/>
      <c r="G12051"/>
      <c r="H12051"/>
      <c r="I12051"/>
      <c r="J12051"/>
      <c r="K12051"/>
      <c r="L12051"/>
      <c r="M12051"/>
      <c r="N12051"/>
      <c r="O12051"/>
      <c r="P12051"/>
      <c r="Q12051"/>
      <c r="R12051"/>
      <c r="S12051"/>
      <c r="T12051"/>
      <c r="U12051"/>
      <c r="V12051"/>
      <c r="W12051"/>
      <c r="X12051"/>
      <c r="Y12051"/>
      <c r="Z12051"/>
      <c r="AA12051"/>
      <c r="AB12051"/>
      <c r="AC12051"/>
      <c r="AD12051"/>
      <c r="AE12051"/>
      <c r="AF12051"/>
      <c r="AG12051"/>
      <c r="AH12051"/>
      <c r="AI12051"/>
      <c r="AJ12051"/>
      <c r="AK12051"/>
    </row>
    <row r="12052" spans="1:37">
      <c r="A12052"/>
      <c r="B12052"/>
      <c r="C12052"/>
      <c r="D12052"/>
      <c r="E12052"/>
      <c r="F12052"/>
      <c r="G12052"/>
      <c r="H12052"/>
      <c r="I12052"/>
      <c r="J12052"/>
      <c r="K12052"/>
      <c r="L12052"/>
      <c r="M12052"/>
      <c r="N12052"/>
      <c r="O12052"/>
      <c r="P12052"/>
      <c r="Q12052"/>
      <c r="R12052"/>
      <c r="S12052"/>
      <c r="T12052"/>
      <c r="U12052"/>
      <c r="V12052"/>
      <c r="W12052"/>
      <c r="X12052"/>
      <c r="Y12052"/>
      <c r="Z12052"/>
      <c r="AA12052"/>
      <c r="AB12052"/>
      <c r="AC12052"/>
      <c r="AD12052"/>
      <c r="AE12052"/>
      <c r="AF12052"/>
      <c r="AG12052"/>
      <c r="AH12052"/>
      <c r="AI12052"/>
      <c r="AJ12052"/>
      <c r="AK12052"/>
    </row>
    <row r="12053" spans="1:37">
      <c r="A12053"/>
      <c r="B12053"/>
      <c r="C12053"/>
      <c r="D12053"/>
      <c r="E12053"/>
      <c r="F12053"/>
      <c r="G12053"/>
      <c r="H12053"/>
      <c r="I12053"/>
      <c r="J12053"/>
      <c r="K12053"/>
      <c r="L12053"/>
      <c r="M12053"/>
      <c r="N12053"/>
      <c r="O12053"/>
      <c r="P12053"/>
      <c r="Q12053"/>
      <c r="R12053"/>
      <c r="S12053"/>
      <c r="T12053"/>
      <c r="U12053"/>
      <c r="V12053"/>
      <c r="W12053"/>
      <c r="X12053"/>
      <c r="Y12053"/>
      <c r="Z12053"/>
      <c r="AA12053"/>
      <c r="AB12053"/>
      <c r="AC12053"/>
      <c r="AD12053"/>
      <c r="AE12053"/>
      <c r="AF12053"/>
      <c r="AG12053"/>
      <c r="AH12053"/>
      <c r="AI12053"/>
      <c r="AJ12053"/>
      <c r="AK12053"/>
    </row>
    <row r="12054" spans="1:37">
      <c r="A12054"/>
      <c r="B12054"/>
      <c r="C12054"/>
      <c r="D12054"/>
      <c r="E12054"/>
      <c r="F12054"/>
      <c r="G12054"/>
      <c r="H12054"/>
      <c r="I12054"/>
      <c r="J12054"/>
      <c r="K12054"/>
      <c r="L12054"/>
      <c r="M12054"/>
      <c r="N12054"/>
      <c r="O12054"/>
      <c r="P12054"/>
      <c r="Q12054"/>
      <c r="R12054"/>
      <c r="S12054"/>
      <c r="T12054"/>
      <c r="U12054"/>
      <c r="V12054"/>
      <c r="W12054"/>
      <c r="X12054"/>
      <c r="Y12054"/>
      <c r="Z12054"/>
      <c r="AA12054"/>
      <c r="AB12054"/>
      <c r="AC12054"/>
      <c r="AD12054"/>
      <c r="AE12054"/>
      <c r="AF12054"/>
      <c r="AG12054"/>
      <c r="AH12054"/>
      <c r="AI12054"/>
      <c r="AJ12054"/>
      <c r="AK12054"/>
    </row>
    <row r="12055" spans="1:37">
      <c r="A12055"/>
      <c r="B12055"/>
      <c r="C12055"/>
      <c r="D12055"/>
      <c r="E12055"/>
      <c r="F12055"/>
      <c r="G12055"/>
      <c r="H12055"/>
      <c r="I12055"/>
      <c r="J12055"/>
      <c r="K12055"/>
      <c r="L12055"/>
      <c r="M12055"/>
      <c r="N12055"/>
      <c r="O12055"/>
      <c r="P12055"/>
      <c r="Q12055"/>
      <c r="R12055"/>
      <c r="S12055"/>
      <c r="T12055"/>
      <c r="U12055"/>
      <c r="V12055"/>
      <c r="W12055"/>
      <c r="X12055"/>
      <c r="Y12055"/>
      <c r="Z12055"/>
      <c r="AA12055"/>
      <c r="AB12055"/>
      <c r="AC12055"/>
      <c r="AD12055"/>
      <c r="AE12055"/>
      <c r="AF12055"/>
      <c r="AG12055"/>
      <c r="AH12055"/>
      <c r="AI12055"/>
      <c r="AJ12055"/>
      <c r="AK12055"/>
    </row>
    <row r="12056" spans="1:37">
      <c r="A12056"/>
      <c r="B12056"/>
      <c r="C12056"/>
      <c r="D12056"/>
      <c r="E12056"/>
      <c r="F12056"/>
      <c r="G12056"/>
      <c r="H12056"/>
      <c r="I12056"/>
      <c r="J12056"/>
      <c r="K12056"/>
      <c r="L12056"/>
      <c r="M12056"/>
      <c r="N12056"/>
      <c r="O12056"/>
      <c r="P12056"/>
      <c r="Q12056"/>
      <c r="R12056"/>
      <c r="S12056"/>
      <c r="T12056"/>
      <c r="U12056"/>
      <c r="V12056"/>
      <c r="W12056"/>
      <c r="X12056"/>
      <c r="Y12056"/>
      <c r="Z12056"/>
      <c r="AA12056"/>
      <c r="AB12056"/>
      <c r="AC12056"/>
      <c r="AD12056"/>
      <c r="AE12056"/>
      <c r="AF12056"/>
      <c r="AG12056"/>
      <c r="AH12056"/>
      <c r="AI12056"/>
      <c r="AJ12056"/>
      <c r="AK12056"/>
    </row>
    <row r="12057" spans="1:37">
      <c r="A12057"/>
      <c r="B12057"/>
      <c r="C12057"/>
      <c r="D12057"/>
      <c r="E12057"/>
      <c r="F12057"/>
      <c r="G12057"/>
      <c r="H12057"/>
      <c r="I12057"/>
      <c r="J12057"/>
      <c r="K12057"/>
      <c r="L12057"/>
      <c r="M12057"/>
      <c r="N12057"/>
      <c r="O12057"/>
      <c r="P12057"/>
      <c r="Q12057"/>
      <c r="R12057"/>
      <c r="S12057"/>
      <c r="T12057"/>
      <c r="U12057"/>
      <c r="V12057"/>
      <c r="W12057"/>
      <c r="X12057"/>
      <c r="Y12057"/>
      <c r="Z12057"/>
      <c r="AA12057"/>
      <c r="AB12057"/>
      <c r="AC12057"/>
      <c r="AD12057"/>
      <c r="AE12057"/>
      <c r="AF12057"/>
      <c r="AG12057"/>
      <c r="AH12057"/>
      <c r="AI12057"/>
      <c r="AJ12057"/>
      <c r="AK12057"/>
    </row>
    <row r="12058" spans="1:37">
      <c r="A12058"/>
      <c r="B12058"/>
      <c r="C12058"/>
      <c r="D12058"/>
      <c r="E12058"/>
      <c r="F12058"/>
      <c r="G12058"/>
      <c r="H12058"/>
      <c r="I12058"/>
      <c r="J12058"/>
      <c r="K12058"/>
      <c r="L12058"/>
      <c r="M12058"/>
      <c r="N12058"/>
      <c r="O12058"/>
      <c r="P12058"/>
      <c r="Q12058"/>
      <c r="R12058"/>
      <c r="S12058"/>
      <c r="T12058"/>
      <c r="U12058"/>
      <c r="V12058"/>
      <c r="W12058"/>
      <c r="X12058"/>
      <c r="Y12058"/>
      <c r="Z12058"/>
      <c r="AA12058"/>
      <c r="AB12058"/>
      <c r="AC12058"/>
      <c r="AD12058"/>
      <c r="AE12058"/>
      <c r="AF12058"/>
      <c r="AG12058"/>
      <c r="AH12058"/>
      <c r="AI12058"/>
      <c r="AJ12058"/>
      <c r="AK12058"/>
    </row>
    <row r="12059" spans="1:37">
      <c r="A12059"/>
      <c r="B12059"/>
      <c r="C12059"/>
      <c r="D12059"/>
      <c r="E12059"/>
      <c r="F12059"/>
      <c r="G12059"/>
      <c r="H12059"/>
      <c r="I12059"/>
      <c r="J12059"/>
      <c r="K12059"/>
      <c r="L12059"/>
      <c r="M12059"/>
      <c r="N12059"/>
      <c r="O12059"/>
      <c r="P12059"/>
      <c r="Q12059"/>
      <c r="R12059"/>
      <c r="S12059"/>
      <c r="T12059"/>
      <c r="U12059"/>
      <c r="V12059"/>
      <c r="W12059"/>
      <c r="X12059"/>
      <c r="Y12059"/>
      <c r="Z12059"/>
      <c r="AA12059"/>
      <c r="AB12059"/>
      <c r="AC12059"/>
      <c r="AD12059"/>
      <c r="AE12059"/>
      <c r="AF12059"/>
      <c r="AG12059"/>
      <c r="AH12059"/>
      <c r="AI12059"/>
      <c r="AJ12059"/>
      <c r="AK12059"/>
    </row>
    <row r="12060" spans="1:37">
      <c r="A12060"/>
      <c r="B12060"/>
      <c r="C12060"/>
      <c r="D12060"/>
      <c r="E12060"/>
      <c r="F12060"/>
      <c r="G12060"/>
      <c r="H12060"/>
      <c r="I12060"/>
      <c r="J12060"/>
      <c r="K12060"/>
      <c r="L12060"/>
      <c r="M12060"/>
      <c r="N12060"/>
      <c r="O12060"/>
      <c r="P12060"/>
      <c r="Q12060"/>
      <c r="R12060"/>
      <c r="S12060"/>
      <c r="T12060"/>
      <c r="U12060"/>
      <c r="V12060"/>
      <c r="W12060"/>
      <c r="X12060"/>
      <c r="Y12060"/>
      <c r="Z12060"/>
      <c r="AA12060"/>
      <c r="AB12060"/>
      <c r="AC12060"/>
      <c r="AD12060"/>
      <c r="AE12060"/>
      <c r="AF12060"/>
      <c r="AG12060"/>
      <c r="AH12060"/>
      <c r="AI12060"/>
      <c r="AJ12060"/>
      <c r="AK12060"/>
    </row>
    <row r="12061" spans="1:37">
      <c r="A12061"/>
      <c r="B12061"/>
      <c r="C12061"/>
      <c r="D12061"/>
      <c r="E12061"/>
      <c r="F12061"/>
      <c r="G12061"/>
      <c r="H12061"/>
      <c r="I12061"/>
      <c r="J12061"/>
      <c r="K12061"/>
      <c r="L12061"/>
      <c r="M12061"/>
      <c r="N12061"/>
      <c r="O12061"/>
      <c r="P12061"/>
      <c r="Q12061"/>
      <c r="R12061"/>
      <c r="S12061"/>
      <c r="T12061"/>
      <c r="U12061"/>
      <c r="V12061"/>
      <c r="W12061"/>
      <c r="X12061"/>
      <c r="Y12061"/>
      <c r="Z12061"/>
      <c r="AA12061"/>
      <c r="AB12061"/>
      <c r="AC12061"/>
      <c r="AD12061"/>
      <c r="AE12061"/>
      <c r="AF12061"/>
      <c r="AG12061"/>
      <c r="AH12061"/>
      <c r="AI12061"/>
      <c r="AJ12061"/>
      <c r="AK12061"/>
    </row>
    <row r="12062" spans="1:37">
      <c r="A12062"/>
      <c r="B12062"/>
      <c r="C12062"/>
      <c r="D12062"/>
      <c r="E12062"/>
      <c r="F12062"/>
      <c r="G12062"/>
      <c r="H12062"/>
      <c r="I12062"/>
      <c r="J12062"/>
      <c r="K12062"/>
      <c r="L12062"/>
      <c r="M12062"/>
      <c r="N12062"/>
      <c r="O12062"/>
      <c r="P12062"/>
      <c r="Q12062"/>
      <c r="R12062"/>
      <c r="S12062"/>
      <c r="T12062"/>
      <c r="U12062"/>
      <c r="V12062"/>
      <c r="W12062"/>
      <c r="X12062"/>
      <c r="Y12062"/>
      <c r="Z12062"/>
      <c r="AA12062"/>
      <c r="AB12062"/>
      <c r="AC12062"/>
      <c r="AD12062"/>
      <c r="AE12062"/>
      <c r="AF12062"/>
      <c r="AG12062"/>
      <c r="AH12062"/>
      <c r="AI12062"/>
      <c r="AJ12062"/>
      <c r="AK12062"/>
    </row>
    <row r="12063" spans="1:37">
      <c r="A12063"/>
      <c r="B12063"/>
      <c r="C12063"/>
      <c r="D12063"/>
      <c r="E12063"/>
      <c r="F12063"/>
      <c r="G12063"/>
      <c r="H12063"/>
      <c r="I12063"/>
      <c r="J12063"/>
      <c r="K12063"/>
      <c r="L12063"/>
      <c r="M12063"/>
      <c r="N12063"/>
      <c r="O12063"/>
      <c r="P12063"/>
      <c r="Q12063"/>
      <c r="R12063"/>
      <c r="S12063"/>
      <c r="T12063"/>
      <c r="U12063"/>
      <c r="V12063"/>
      <c r="W12063"/>
      <c r="X12063"/>
      <c r="Y12063"/>
      <c r="Z12063"/>
      <c r="AA12063"/>
      <c r="AB12063"/>
      <c r="AC12063"/>
      <c r="AD12063"/>
      <c r="AE12063"/>
      <c r="AF12063"/>
      <c r="AG12063"/>
      <c r="AH12063"/>
      <c r="AI12063"/>
      <c r="AJ12063"/>
      <c r="AK12063"/>
    </row>
    <row r="12064" spans="1:37">
      <c r="A12064"/>
      <c r="B12064"/>
      <c r="C12064"/>
      <c r="D12064"/>
      <c r="E12064"/>
      <c r="F12064"/>
      <c r="G12064"/>
      <c r="H12064"/>
      <c r="I12064"/>
      <c r="J12064"/>
      <c r="K12064"/>
      <c r="L12064"/>
      <c r="M12064"/>
      <c r="N12064"/>
      <c r="O12064"/>
      <c r="P12064"/>
      <c r="Q12064"/>
      <c r="R12064"/>
      <c r="S12064"/>
      <c r="T12064"/>
      <c r="U12064"/>
      <c r="V12064"/>
      <c r="W12064"/>
      <c r="X12064"/>
      <c r="Y12064"/>
      <c r="Z12064"/>
      <c r="AA12064"/>
      <c r="AB12064"/>
      <c r="AC12064"/>
      <c r="AD12064"/>
      <c r="AE12064"/>
      <c r="AF12064"/>
      <c r="AG12064"/>
      <c r="AH12064"/>
      <c r="AI12064"/>
      <c r="AJ12064"/>
      <c r="AK12064"/>
    </row>
    <row r="12065" spans="1:37">
      <c r="A12065"/>
      <c r="B12065"/>
      <c r="C12065"/>
      <c r="D12065"/>
      <c r="E12065"/>
      <c r="F12065"/>
      <c r="G12065"/>
      <c r="H12065"/>
      <c r="I12065"/>
      <c r="J12065"/>
      <c r="K12065"/>
      <c r="L12065"/>
      <c r="M12065"/>
      <c r="N12065"/>
      <c r="O12065"/>
      <c r="P12065"/>
      <c r="Q12065"/>
      <c r="R12065"/>
      <c r="S12065"/>
      <c r="T12065"/>
      <c r="U12065"/>
      <c r="V12065"/>
      <c r="W12065"/>
      <c r="X12065"/>
      <c r="Y12065"/>
      <c r="Z12065"/>
      <c r="AA12065"/>
      <c r="AB12065"/>
      <c r="AC12065"/>
      <c r="AD12065"/>
      <c r="AE12065"/>
      <c r="AF12065"/>
      <c r="AG12065"/>
      <c r="AH12065"/>
      <c r="AI12065"/>
      <c r="AJ12065"/>
      <c r="AK12065"/>
    </row>
    <row r="12066" spans="1:37">
      <c r="A12066"/>
      <c r="B12066"/>
      <c r="C12066"/>
      <c r="D12066"/>
      <c r="E12066"/>
      <c r="F12066"/>
      <c r="G12066"/>
      <c r="H12066"/>
      <c r="I12066"/>
      <c r="J12066"/>
      <c r="K12066"/>
      <c r="L12066"/>
      <c r="M12066"/>
      <c r="N12066"/>
      <c r="O12066"/>
      <c r="P12066"/>
      <c r="Q12066"/>
      <c r="R12066"/>
      <c r="S12066"/>
      <c r="T12066"/>
      <c r="U12066"/>
      <c r="V12066"/>
      <c r="W12066"/>
      <c r="X12066"/>
      <c r="Y12066"/>
      <c r="Z12066"/>
      <c r="AA12066"/>
      <c r="AB12066"/>
      <c r="AC12066"/>
      <c r="AD12066"/>
      <c r="AE12066"/>
      <c r="AF12066"/>
      <c r="AG12066"/>
      <c r="AH12066"/>
      <c r="AI12066"/>
      <c r="AJ12066"/>
      <c r="AK12066"/>
    </row>
    <row r="12067" spans="1:37">
      <c r="A12067"/>
      <c r="B12067"/>
      <c r="C12067"/>
      <c r="D12067"/>
      <c r="E12067"/>
      <c r="F12067"/>
      <c r="G12067"/>
      <c r="H12067"/>
      <c r="I12067"/>
      <c r="J12067"/>
      <c r="K12067"/>
      <c r="L12067"/>
      <c r="M12067"/>
      <c r="N12067"/>
      <c r="O12067"/>
      <c r="P12067"/>
      <c r="Q12067"/>
      <c r="R12067"/>
      <c r="S12067"/>
      <c r="T12067"/>
      <c r="U12067"/>
      <c r="V12067"/>
      <c r="W12067"/>
      <c r="X12067"/>
      <c r="Y12067"/>
      <c r="Z12067"/>
      <c r="AA12067"/>
      <c r="AB12067"/>
      <c r="AC12067"/>
      <c r="AD12067"/>
      <c r="AE12067"/>
      <c r="AF12067"/>
      <c r="AG12067"/>
      <c r="AH12067"/>
      <c r="AI12067"/>
      <c r="AJ12067"/>
      <c r="AK12067"/>
    </row>
    <row r="12068" spans="1:37">
      <c r="A12068"/>
      <c r="B12068"/>
      <c r="C12068"/>
      <c r="D12068"/>
      <c r="E12068"/>
      <c r="F12068"/>
      <c r="G12068"/>
      <c r="H12068"/>
      <c r="I12068"/>
      <c r="J12068"/>
      <c r="K12068"/>
      <c r="L12068"/>
      <c r="M12068"/>
      <c r="N12068"/>
      <c r="O12068"/>
      <c r="P12068"/>
      <c r="Q12068"/>
      <c r="R12068"/>
      <c r="S12068"/>
      <c r="T12068"/>
      <c r="U12068"/>
      <c r="V12068"/>
      <c r="W12068"/>
      <c r="X12068"/>
      <c r="Y12068"/>
      <c r="Z12068"/>
      <c r="AA12068"/>
      <c r="AB12068"/>
      <c r="AC12068"/>
      <c r="AD12068"/>
      <c r="AE12068"/>
      <c r="AF12068"/>
      <c r="AG12068"/>
      <c r="AH12068"/>
      <c r="AI12068"/>
      <c r="AJ12068"/>
      <c r="AK12068"/>
    </row>
    <row r="12069" spans="1:37">
      <c r="A12069"/>
      <c r="B12069"/>
      <c r="C12069"/>
      <c r="D12069"/>
      <c r="E12069"/>
      <c r="F12069"/>
      <c r="G12069"/>
      <c r="H12069"/>
      <c r="I12069"/>
      <c r="J12069"/>
      <c r="K12069"/>
      <c r="L12069"/>
      <c r="M12069"/>
      <c r="N12069"/>
      <c r="O12069"/>
      <c r="P12069"/>
      <c r="Q12069"/>
      <c r="R12069"/>
      <c r="S12069"/>
      <c r="T12069"/>
      <c r="U12069"/>
      <c r="V12069"/>
      <c r="W12069"/>
      <c r="X12069"/>
      <c r="Y12069"/>
      <c r="Z12069"/>
      <c r="AA12069"/>
      <c r="AB12069"/>
      <c r="AC12069"/>
      <c r="AD12069"/>
      <c r="AE12069"/>
      <c r="AF12069"/>
      <c r="AG12069"/>
      <c r="AH12069"/>
      <c r="AI12069"/>
      <c r="AJ12069"/>
      <c r="AK12069"/>
    </row>
    <row r="12070" spans="1:37">
      <c r="A12070"/>
      <c r="B12070"/>
      <c r="C12070"/>
      <c r="D12070"/>
      <c r="E12070"/>
      <c r="F12070"/>
      <c r="G12070"/>
      <c r="H12070"/>
      <c r="I12070"/>
      <c r="J12070"/>
      <c r="K12070"/>
      <c r="L12070"/>
      <c r="M12070"/>
      <c r="N12070"/>
      <c r="O12070"/>
      <c r="P12070"/>
      <c r="Q12070"/>
      <c r="R12070"/>
      <c r="S12070"/>
      <c r="T12070"/>
      <c r="U12070"/>
      <c r="V12070"/>
      <c r="W12070"/>
      <c r="X12070"/>
      <c r="Y12070"/>
      <c r="Z12070"/>
      <c r="AA12070"/>
      <c r="AB12070"/>
      <c r="AC12070"/>
      <c r="AD12070"/>
      <c r="AE12070"/>
      <c r="AF12070"/>
      <c r="AG12070"/>
      <c r="AH12070"/>
      <c r="AI12070"/>
      <c r="AJ12070"/>
      <c r="AK12070"/>
    </row>
    <row r="12071" spans="1:37">
      <c r="A12071"/>
      <c r="B12071"/>
      <c r="C12071"/>
      <c r="D12071"/>
      <c r="E12071"/>
      <c r="F12071"/>
      <c r="G12071"/>
      <c r="H12071"/>
      <c r="I12071"/>
      <c r="J12071"/>
      <c r="K12071"/>
      <c r="L12071"/>
      <c r="M12071"/>
      <c r="N12071"/>
      <c r="O12071"/>
      <c r="P12071"/>
      <c r="Q12071"/>
      <c r="R12071"/>
      <c r="S12071"/>
      <c r="T12071"/>
      <c r="U12071"/>
      <c r="V12071"/>
      <c r="W12071"/>
      <c r="X12071"/>
      <c r="Y12071"/>
      <c r="Z12071"/>
      <c r="AA12071"/>
      <c r="AB12071"/>
      <c r="AC12071"/>
      <c r="AD12071"/>
      <c r="AE12071"/>
      <c r="AF12071"/>
      <c r="AG12071"/>
      <c r="AH12071"/>
      <c r="AI12071"/>
      <c r="AJ12071"/>
      <c r="AK12071"/>
    </row>
    <row r="12081" spans="1:49">
      <c r="A12081"/>
      <c r="D12081"/>
      <c r="F12081"/>
      <c r="G12081" s="171"/>
      <c r="H12081"/>
      <c r="K12081"/>
      <c r="L12081"/>
    </row>
    <row r="12082" spans="1:49">
      <c r="A12082"/>
      <c r="B12082"/>
      <c r="F12082"/>
      <c r="G12082"/>
      <c r="H12082"/>
      <c r="K12082"/>
      <c r="L12082"/>
      <c r="N12082"/>
    </row>
    <row r="12083" spans="1:49">
      <c r="B12083"/>
      <c r="C12083"/>
      <c r="D12083"/>
      <c r="E12083"/>
      <c r="F12083"/>
      <c r="G12083"/>
      <c r="H12083"/>
      <c r="I12083"/>
      <c r="J12083"/>
      <c r="K12083"/>
      <c r="L12083"/>
      <c r="M12083"/>
      <c r="N12083"/>
      <c r="O12083"/>
      <c r="P12083"/>
      <c r="Q12083"/>
      <c r="R12083"/>
      <c r="S12083"/>
      <c r="T12083"/>
      <c r="U12083"/>
      <c r="V12083"/>
      <c r="W12083"/>
      <c r="X12083"/>
      <c r="Y12083"/>
      <c r="Z12083"/>
      <c r="AA12083"/>
      <c r="AB12083"/>
      <c r="AC12083"/>
      <c r="AD12083"/>
      <c r="AE12083"/>
      <c r="AF12083"/>
      <c r="AG12083"/>
      <c r="AH12083"/>
      <c r="AI12083"/>
      <c r="AJ12083"/>
      <c r="AK12083"/>
    </row>
    <row r="12084" spans="1:49">
      <c r="B12084"/>
      <c r="E12084"/>
      <c r="H12084"/>
      <c r="K12084"/>
      <c r="N12084"/>
      <c r="Q12084"/>
      <c r="T12084"/>
      <c r="W12084"/>
      <c r="Z12084"/>
      <c r="AC12084"/>
      <c r="AF12084"/>
      <c r="AI12084"/>
    </row>
    <row r="12085" spans="1:49">
      <c r="A12085"/>
      <c r="B12085"/>
      <c r="C12085"/>
      <c r="D12085"/>
      <c r="E12085"/>
      <c r="F12085"/>
      <c r="G12085"/>
      <c r="H12085"/>
      <c r="I12085"/>
      <c r="J12085"/>
      <c r="K12085"/>
      <c r="L12085"/>
      <c r="M12085"/>
      <c r="N12085"/>
      <c r="O12085"/>
      <c r="P12085"/>
      <c r="Q12085"/>
      <c r="R12085"/>
      <c r="S12085"/>
      <c r="T12085"/>
      <c r="U12085"/>
      <c r="V12085"/>
      <c r="W12085"/>
      <c r="X12085"/>
      <c r="Y12085"/>
      <c r="Z12085"/>
      <c r="AA12085"/>
      <c r="AB12085"/>
      <c r="AC12085"/>
      <c r="AD12085"/>
      <c r="AE12085"/>
      <c r="AF12085"/>
      <c r="AG12085"/>
      <c r="AH12085"/>
      <c r="AI12085"/>
      <c r="AJ12085"/>
      <c r="AK12085"/>
    </row>
    <row r="12086" spans="1:49">
      <c r="B12086" s="172"/>
      <c r="C12086" s="173"/>
      <c r="D12086" s="173"/>
      <c r="E12086" s="172"/>
      <c r="F12086" s="173"/>
      <c r="G12086" s="173"/>
      <c r="H12086" s="172"/>
      <c r="I12086" s="173"/>
      <c r="J12086" s="173"/>
      <c r="K12086" s="172"/>
      <c r="L12086" s="173"/>
      <c r="M12086" s="173"/>
      <c r="N12086" s="172"/>
      <c r="O12086" s="173"/>
      <c r="P12086" s="173"/>
      <c r="Q12086" s="172"/>
      <c r="R12086" s="173"/>
      <c r="S12086" s="173"/>
      <c r="T12086" s="172"/>
      <c r="U12086" s="173"/>
      <c r="V12086" s="173"/>
      <c r="W12086" s="172"/>
      <c r="X12086" s="173"/>
      <c r="Y12086" s="173"/>
      <c r="Z12086" s="172"/>
      <c r="AA12086" s="173"/>
      <c r="AB12086" s="173"/>
      <c r="AC12086" s="172"/>
      <c r="AD12086" s="173"/>
      <c r="AE12086" s="173"/>
      <c r="AF12086" s="172"/>
      <c r="AG12086" s="173"/>
      <c r="AH12086" s="173"/>
      <c r="AI12086" s="172"/>
      <c r="AJ12086" s="173"/>
      <c r="AK12086" s="173"/>
      <c r="AN12086" s="165" t="e">
        <f>1/($B12086*(1/$B12084)*(1/(5/7+2/7*$D12086))*$B12096/SUM($B12088:$B12111))</f>
        <v>#DIV/0!</v>
      </c>
      <c r="AO12086" s="165" t="e">
        <f>1/(B12086*(1/B12084)*(1/(5/7+2/7*D12086)))</f>
        <v>#DIV/0!</v>
      </c>
      <c r="AP12086" s="165"/>
      <c r="AR12086" s="170">
        <f>CHOOSE(AV$3,C12086,F12086,I12086,L12086,O12086,R12086,U12086,X12086,AA12086,AD12086,AG12086,AJ12086)</f>
        <v>0</v>
      </c>
      <c r="AS12086" s="166"/>
      <c r="AT12086" s="166"/>
      <c r="AV12086" s="116" t="e">
        <f>AN12086/AR12086</f>
        <v>#DIV/0!</v>
      </c>
      <c r="AW12086" s="167" t="e">
        <f>AO12086/AR12086</f>
        <v>#DIV/0!</v>
      </c>
    </row>
    <row r="12087" spans="1:49">
      <c r="A12087"/>
      <c r="B12087"/>
      <c r="C12087"/>
      <c r="D12087"/>
      <c r="E12087"/>
      <c r="F12087"/>
      <c r="G12087"/>
      <c r="H12087"/>
      <c r="I12087"/>
      <c r="J12087"/>
      <c r="K12087"/>
      <c r="L12087"/>
      <c r="M12087"/>
      <c r="N12087"/>
      <c r="O12087"/>
      <c r="P12087"/>
      <c r="Q12087"/>
      <c r="R12087"/>
      <c r="S12087"/>
      <c r="T12087"/>
      <c r="U12087"/>
      <c r="V12087"/>
      <c r="W12087"/>
      <c r="X12087"/>
      <c r="Y12087"/>
      <c r="Z12087"/>
      <c r="AA12087"/>
      <c r="AB12087"/>
      <c r="AC12087"/>
      <c r="AD12087"/>
      <c r="AE12087"/>
      <c r="AF12087"/>
      <c r="AG12087"/>
      <c r="AH12087"/>
      <c r="AI12087"/>
      <c r="AJ12087"/>
      <c r="AK12087"/>
    </row>
    <row r="12088" spans="1:49">
      <c r="A12088"/>
      <c r="B12088"/>
      <c r="C12088"/>
      <c r="D12088"/>
      <c r="E12088"/>
      <c r="F12088"/>
      <c r="G12088"/>
      <c r="H12088"/>
      <c r="I12088"/>
      <c r="J12088"/>
      <c r="K12088"/>
      <c r="L12088"/>
      <c r="M12088"/>
      <c r="N12088"/>
      <c r="O12088"/>
      <c r="P12088"/>
      <c r="Q12088"/>
      <c r="R12088"/>
      <c r="S12088"/>
      <c r="T12088"/>
      <c r="U12088"/>
      <c r="V12088"/>
      <c r="W12088"/>
      <c r="X12088"/>
      <c r="Y12088"/>
      <c r="Z12088"/>
      <c r="AA12088"/>
      <c r="AB12088"/>
      <c r="AC12088"/>
      <c r="AD12088"/>
      <c r="AE12088"/>
      <c r="AF12088"/>
      <c r="AG12088"/>
      <c r="AH12088"/>
      <c r="AI12088"/>
      <c r="AJ12088"/>
      <c r="AK12088"/>
    </row>
    <row r="12089" spans="1:49">
      <c r="A12089"/>
      <c r="B12089"/>
      <c r="C12089"/>
      <c r="D12089"/>
      <c r="E12089"/>
      <c r="F12089"/>
      <c r="G12089"/>
      <c r="H12089"/>
      <c r="I12089"/>
      <c r="J12089"/>
      <c r="K12089"/>
      <c r="L12089"/>
      <c r="M12089"/>
      <c r="N12089"/>
      <c r="O12089"/>
      <c r="P12089"/>
      <c r="Q12089"/>
      <c r="R12089"/>
      <c r="S12089"/>
      <c r="T12089"/>
      <c r="U12089"/>
      <c r="V12089"/>
      <c r="W12089"/>
      <c r="X12089"/>
      <c r="Y12089"/>
      <c r="Z12089"/>
      <c r="AA12089"/>
      <c r="AB12089"/>
      <c r="AC12089"/>
      <c r="AD12089"/>
      <c r="AE12089"/>
      <c r="AF12089"/>
      <c r="AG12089"/>
      <c r="AH12089"/>
      <c r="AI12089"/>
      <c r="AJ12089"/>
      <c r="AK12089"/>
    </row>
    <row r="12090" spans="1:49">
      <c r="A12090"/>
      <c r="B12090"/>
      <c r="C12090"/>
      <c r="D12090"/>
      <c r="E12090"/>
      <c r="F12090"/>
      <c r="G12090"/>
      <c r="H12090"/>
      <c r="I12090"/>
      <c r="J12090"/>
      <c r="K12090"/>
      <c r="L12090"/>
      <c r="M12090"/>
      <c r="N12090"/>
      <c r="O12090"/>
      <c r="P12090"/>
      <c r="Q12090"/>
      <c r="R12090"/>
      <c r="S12090"/>
      <c r="T12090"/>
      <c r="U12090"/>
      <c r="V12090"/>
      <c r="W12090"/>
      <c r="X12090"/>
      <c r="Y12090"/>
      <c r="Z12090"/>
      <c r="AA12090"/>
      <c r="AB12090"/>
      <c r="AC12090"/>
      <c r="AD12090"/>
      <c r="AE12090"/>
      <c r="AF12090"/>
      <c r="AG12090"/>
      <c r="AH12090"/>
      <c r="AI12090"/>
      <c r="AJ12090"/>
      <c r="AK12090"/>
    </row>
    <row r="12091" spans="1:49">
      <c r="A12091"/>
      <c r="B12091"/>
      <c r="C12091"/>
      <c r="D12091"/>
      <c r="E12091"/>
      <c r="F12091"/>
      <c r="G12091"/>
      <c r="H12091"/>
      <c r="I12091"/>
      <c r="J12091"/>
      <c r="K12091"/>
      <c r="L12091"/>
      <c r="M12091"/>
      <c r="N12091"/>
      <c r="O12091"/>
      <c r="P12091"/>
      <c r="Q12091"/>
      <c r="R12091"/>
      <c r="S12091"/>
      <c r="T12091"/>
      <c r="U12091"/>
      <c r="V12091"/>
      <c r="W12091"/>
      <c r="X12091"/>
      <c r="Y12091"/>
      <c r="Z12091"/>
      <c r="AA12091"/>
      <c r="AB12091"/>
      <c r="AC12091"/>
      <c r="AD12091"/>
      <c r="AE12091"/>
      <c r="AF12091"/>
      <c r="AG12091"/>
      <c r="AH12091"/>
      <c r="AI12091"/>
      <c r="AJ12091"/>
      <c r="AK12091"/>
    </row>
    <row r="12092" spans="1:49">
      <c r="A12092"/>
      <c r="B12092"/>
      <c r="C12092"/>
      <c r="D12092"/>
      <c r="E12092"/>
      <c r="F12092"/>
      <c r="G12092"/>
      <c r="H12092"/>
      <c r="I12092"/>
      <c r="J12092"/>
      <c r="K12092"/>
      <c r="L12092"/>
      <c r="M12092"/>
      <c r="N12092"/>
      <c r="O12092"/>
      <c r="P12092"/>
      <c r="Q12092"/>
      <c r="R12092"/>
      <c r="S12092"/>
      <c r="T12092"/>
      <c r="U12092"/>
      <c r="V12092"/>
      <c r="W12092"/>
      <c r="X12092"/>
      <c r="Y12092"/>
      <c r="Z12092"/>
      <c r="AA12092"/>
      <c r="AB12092"/>
      <c r="AC12092"/>
      <c r="AD12092"/>
      <c r="AE12092"/>
      <c r="AF12092"/>
      <c r="AG12092"/>
      <c r="AH12092"/>
      <c r="AI12092"/>
      <c r="AJ12092"/>
      <c r="AK12092"/>
    </row>
    <row r="12093" spans="1:49">
      <c r="A12093"/>
      <c r="B12093"/>
      <c r="C12093"/>
      <c r="D12093"/>
      <c r="E12093"/>
      <c r="F12093"/>
      <c r="G12093"/>
      <c r="H12093"/>
      <c r="I12093"/>
      <c r="J12093"/>
      <c r="K12093"/>
      <c r="L12093"/>
      <c r="M12093"/>
      <c r="N12093"/>
      <c r="O12093"/>
      <c r="P12093"/>
      <c r="Q12093"/>
      <c r="R12093"/>
      <c r="S12093"/>
      <c r="T12093"/>
      <c r="U12093"/>
      <c r="V12093"/>
      <c r="W12093"/>
      <c r="X12093"/>
      <c r="Y12093"/>
      <c r="Z12093"/>
      <c r="AA12093"/>
      <c r="AB12093"/>
      <c r="AC12093"/>
      <c r="AD12093"/>
      <c r="AE12093"/>
      <c r="AF12093"/>
      <c r="AG12093"/>
      <c r="AH12093"/>
      <c r="AI12093"/>
      <c r="AJ12093"/>
      <c r="AK12093"/>
    </row>
    <row r="12094" spans="1:49">
      <c r="A12094"/>
      <c r="B12094"/>
      <c r="C12094"/>
      <c r="D12094"/>
      <c r="E12094"/>
      <c r="F12094"/>
      <c r="G12094"/>
      <c r="H12094"/>
      <c r="I12094"/>
      <c r="J12094"/>
      <c r="K12094"/>
      <c r="L12094"/>
      <c r="M12094"/>
      <c r="N12094"/>
      <c r="O12094"/>
      <c r="P12094"/>
      <c r="Q12094"/>
      <c r="R12094"/>
      <c r="S12094"/>
      <c r="T12094"/>
      <c r="U12094"/>
      <c r="V12094"/>
      <c r="W12094"/>
      <c r="X12094"/>
      <c r="Y12094"/>
      <c r="Z12094"/>
      <c r="AA12094"/>
      <c r="AB12094"/>
      <c r="AC12094"/>
      <c r="AD12094"/>
      <c r="AE12094"/>
      <c r="AF12094"/>
      <c r="AG12094"/>
      <c r="AH12094"/>
      <c r="AI12094"/>
      <c r="AJ12094"/>
      <c r="AK12094"/>
    </row>
    <row r="12095" spans="1:49">
      <c r="A12095"/>
      <c r="B12095"/>
      <c r="C12095"/>
      <c r="D12095"/>
      <c r="E12095"/>
      <c r="F12095"/>
      <c r="G12095"/>
      <c r="H12095"/>
      <c r="I12095"/>
      <c r="J12095"/>
      <c r="K12095"/>
      <c r="L12095"/>
      <c r="M12095"/>
      <c r="N12095"/>
      <c r="O12095"/>
      <c r="P12095"/>
      <c r="Q12095"/>
      <c r="R12095"/>
      <c r="S12095"/>
      <c r="T12095"/>
      <c r="U12095"/>
      <c r="V12095"/>
      <c r="W12095"/>
      <c r="X12095"/>
      <c r="Y12095"/>
      <c r="Z12095"/>
      <c r="AA12095"/>
      <c r="AB12095"/>
      <c r="AC12095"/>
      <c r="AD12095"/>
      <c r="AE12095"/>
      <c r="AF12095"/>
      <c r="AG12095"/>
      <c r="AH12095"/>
      <c r="AI12095"/>
      <c r="AJ12095"/>
      <c r="AK12095"/>
    </row>
    <row r="12096" spans="1:49">
      <c r="A12096"/>
      <c r="B12096"/>
      <c r="C12096"/>
      <c r="D12096"/>
      <c r="E12096"/>
      <c r="F12096"/>
      <c r="G12096"/>
      <c r="H12096"/>
      <c r="I12096"/>
      <c r="J12096"/>
      <c r="K12096"/>
      <c r="L12096"/>
      <c r="M12096"/>
      <c r="N12096"/>
      <c r="O12096"/>
      <c r="P12096"/>
      <c r="Q12096"/>
      <c r="R12096"/>
      <c r="S12096"/>
      <c r="T12096"/>
      <c r="U12096"/>
      <c r="V12096"/>
      <c r="W12096"/>
      <c r="X12096"/>
      <c r="Y12096"/>
      <c r="Z12096"/>
      <c r="AA12096"/>
      <c r="AB12096"/>
      <c r="AC12096"/>
      <c r="AD12096"/>
      <c r="AE12096"/>
      <c r="AF12096"/>
      <c r="AG12096"/>
      <c r="AH12096"/>
      <c r="AI12096"/>
      <c r="AJ12096"/>
      <c r="AK12096"/>
    </row>
    <row r="12097" spans="1:37">
      <c r="A12097"/>
      <c r="B12097"/>
      <c r="C12097"/>
      <c r="D12097"/>
      <c r="E12097"/>
      <c r="F12097"/>
      <c r="G12097"/>
      <c r="H12097"/>
      <c r="I12097"/>
      <c r="J12097"/>
      <c r="K12097"/>
      <c r="L12097"/>
      <c r="M12097"/>
      <c r="N12097"/>
      <c r="O12097"/>
      <c r="P12097"/>
      <c r="Q12097"/>
      <c r="R12097"/>
      <c r="S12097"/>
      <c r="T12097"/>
      <c r="U12097"/>
      <c r="V12097"/>
      <c r="W12097"/>
      <c r="X12097"/>
      <c r="Y12097"/>
      <c r="Z12097"/>
      <c r="AA12097"/>
      <c r="AB12097"/>
      <c r="AC12097"/>
      <c r="AD12097"/>
      <c r="AE12097"/>
      <c r="AF12097"/>
      <c r="AG12097"/>
      <c r="AH12097"/>
      <c r="AI12097"/>
      <c r="AJ12097"/>
      <c r="AK12097"/>
    </row>
    <row r="12098" spans="1:37">
      <c r="A12098"/>
      <c r="B12098"/>
      <c r="C12098"/>
      <c r="D12098"/>
      <c r="E12098"/>
      <c r="F12098"/>
      <c r="G12098"/>
      <c r="H12098"/>
      <c r="I12098"/>
      <c r="J12098"/>
      <c r="K12098"/>
      <c r="L12098"/>
      <c r="M12098"/>
      <c r="N12098"/>
      <c r="O12098"/>
      <c r="P12098"/>
      <c r="Q12098"/>
      <c r="R12098"/>
      <c r="S12098"/>
      <c r="T12098"/>
      <c r="U12098"/>
      <c r="V12098"/>
      <c r="W12098"/>
      <c r="X12098"/>
      <c r="Y12098"/>
      <c r="Z12098"/>
      <c r="AA12098"/>
      <c r="AB12098"/>
      <c r="AC12098"/>
      <c r="AD12098"/>
      <c r="AE12098"/>
      <c r="AF12098"/>
      <c r="AG12098"/>
      <c r="AH12098"/>
      <c r="AI12098"/>
      <c r="AJ12098"/>
      <c r="AK12098"/>
    </row>
    <row r="12099" spans="1:37">
      <c r="A12099"/>
      <c r="B12099"/>
      <c r="C12099"/>
      <c r="D12099"/>
      <c r="E12099"/>
      <c r="F12099"/>
      <c r="G12099"/>
      <c r="H12099"/>
      <c r="I12099"/>
      <c r="J12099"/>
      <c r="K12099"/>
      <c r="L12099"/>
      <c r="M12099"/>
      <c r="N12099"/>
      <c r="O12099"/>
      <c r="P12099"/>
      <c r="Q12099"/>
      <c r="R12099"/>
      <c r="S12099"/>
      <c r="T12099"/>
      <c r="U12099"/>
      <c r="V12099"/>
      <c r="W12099"/>
      <c r="X12099"/>
      <c r="Y12099"/>
      <c r="Z12099"/>
      <c r="AA12099"/>
      <c r="AB12099"/>
      <c r="AC12099"/>
      <c r="AD12099"/>
      <c r="AE12099"/>
      <c r="AF12099"/>
      <c r="AG12099"/>
      <c r="AH12099"/>
      <c r="AI12099"/>
      <c r="AJ12099"/>
      <c r="AK12099"/>
    </row>
    <row r="12100" spans="1:37">
      <c r="A12100"/>
      <c r="B12100"/>
      <c r="C12100"/>
      <c r="D12100"/>
      <c r="E12100"/>
      <c r="F12100"/>
      <c r="G12100"/>
      <c r="H12100"/>
      <c r="I12100"/>
      <c r="J12100"/>
      <c r="K12100"/>
      <c r="L12100"/>
      <c r="M12100"/>
      <c r="N12100"/>
      <c r="O12100"/>
      <c r="P12100"/>
      <c r="Q12100"/>
      <c r="R12100"/>
      <c r="S12100"/>
      <c r="T12100"/>
      <c r="U12100"/>
      <c r="V12100"/>
      <c r="W12100"/>
      <c r="X12100"/>
      <c r="Y12100"/>
      <c r="Z12100"/>
      <c r="AA12100"/>
      <c r="AB12100"/>
      <c r="AC12100"/>
      <c r="AD12100"/>
      <c r="AE12100"/>
      <c r="AF12100"/>
      <c r="AG12100"/>
      <c r="AH12100"/>
      <c r="AI12100"/>
      <c r="AJ12100"/>
      <c r="AK12100"/>
    </row>
    <row r="12101" spans="1:37">
      <c r="A12101"/>
      <c r="B12101"/>
      <c r="C12101"/>
      <c r="D12101"/>
      <c r="E12101"/>
      <c r="F12101"/>
      <c r="G12101"/>
      <c r="H12101"/>
      <c r="I12101"/>
      <c r="J12101"/>
      <c r="K12101"/>
      <c r="L12101"/>
      <c r="M12101"/>
      <c r="N12101"/>
      <c r="O12101"/>
      <c r="P12101"/>
      <c r="Q12101"/>
      <c r="R12101"/>
      <c r="S12101"/>
      <c r="T12101"/>
      <c r="U12101"/>
      <c r="V12101"/>
      <c r="W12101"/>
      <c r="X12101"/>
      <c r="Y12101"/>
      <c r="Z12101"/>
      <c r="AA12101"/>
      <c r="AB12101"/>
      <c r="AC12101"/>
      <c r="AD12101"/>
      <c r="AE12101"/>
      <c r="AF12101"/>
      <c r="AG12101"/>
      <c r="AH12101"/>
      <c r="AI12101"/>
      <c r="AJ12101"/>
      <c r="AK12101"/>
    </row>
    <row r="12102" spans="1:37">
      <c r="A12102"/>
      <c r="B12102"/>
      <c r="C12102"/>
      <c r="D12102"/>
      <c r="E12102"/>
      <c r="F12102"/>
      <c r="G12102"/>
      <c r="H12102"/>
      <c r="I12102"/>
      <c r="J12102"/>
      <c r="K12102"/>
      <c r="L12102"/>
      <c r="M12102"/>
      <c r="N12102"/>
      <c r="O12102"/>
      <c r="P12102"/>
      <c r="Q12102"/>
      <c r="R12102"/>
      <c r="S12102"/>
      <c r="T12102"/>
      <c r="U12102"/>
      <c r="V12102"/>
      <c r="W12102"/>
      <c r="X12102"/>
      <c r="Y12102"/>
      <c r="Z12102"/>
      <c r="AA12102"/>
      <c r="AB12102"/>
      <c r="AC12102"/>
      <c r="AD12102"/>
      <c r="AE12102"/>
      <c r="AF12102"/>
      <c r="AG12102"/>
      <c r="AH12102"/>
      <c r="AI12102"/>
      <c r="AJ12102"/>
      <c r="AK12102"/>
    </row>
    <row r="12103" spans="1:37">
      <c r="A12103"/>
      <c r="B12103"/>
      <c r="C12103"/>
      <c r="D12103"/>
      <c r="E12103"/>
      <c r="F12103"/>
      <c r="G12103"/>
      <c r="H12103"/>
      <c r="I12103"/>
      <c r="J12103"/>
      <c r="K12103"/>
      <c r="L12103"/>
      <c r="M12103"/>
      <c r="N12103"/>
      <c r="O12103"/>
      <c r="P12103"/>
      <c r="Q12103"/>
      <c r="R12103"/>
      <c r="S12103"/>
      <c r="T12103"/>
      <c r="U12103"/>
      <c r="V12103"/>
      <c r="W12103"/>
      <c r="X12103"/>
      <c r="Y12103"/>
      <c r="Z12103"/>
      <c r="AA12103"/>
      <c r="AB12103"/>
      <c r="AC12103"/>
      <c r="AD12103"/>
      <c r="AE12103"/>
      <c r="AF12103"/>
      <c r="AG12103"/>
      <c r="AH12103"/>
      <c r="AI12103"/>
      <c r="AJ12103"/>
      <c r="AK12103"/>
    </row>
    <row r="12104" spans="1:37">
      <c r="A12104"/>
      <c r="B12104"/>
      <c r="C12104"/>
      <c r="D12104"/>
      <c r="E12104"/>
      <c r="F12104"/>
      <c r="G12104"/>
      <c r="H12104"/>
      <c r="I12104"/>
      <c r="J12104"/>
      <c r="K12104"/>
      <c r="L12104"/>
      <c r="M12104"/>
      <c r="N12104"/>
      <c r="O12104"/>
      <c r="P12104"/>
      <c r="Q12104"/>
      <c r="R12104"/>
      <c r="S12104"/>
      <c r="T12104"/>
      <c r="U12104"/>
      <c r="V12104"/>
      <c r="W12104"/>
      <c r="X12104"/>
      <c r="Y12104"/>
      <c r="Z12104"/>
      <c r="AA12104"/>
      <c r="AB12104"/>
      <c r="AC12104"/>
      <c r="AD12104"/>
      <c r="AE12104"/>
      <c r="AF12104"/>
      <c r="AG12104"/>
      <c r="AH12104"/>
      <c r="AI12104"/>
      <c r="AJ12104"/>
      <c r="AK12104"/>
    </row>
    <row r="12105" spans="1:37">
      <c r="A12105"/>
      <c r="B12105"/>
      <c r="C12105"/>
      <c r="D12105"/>
      <c r="E12105"/>
      <c r="F12105"/>
      <c r="G12105"/>
      <c r="H12105"/>
      <c r="I12105"/>
      <c r="J12105"/>
      <c r="K12105"/>
      <c r="L12105"/>
      <c r="M12105"/>
      <c r="N12105"/>
      <c r="O12105"/>
      <c r="P12105"/>
      <c r="Q12105"/>
      <c r="R12105"/>
      <c r="S12105"/>
      <c r="T12105"/>
      <c r="U12105"/>
      <c r="V12105"/>
      <c r="W12105"/>
      <c r="X12105"/>
      <c r="Y12105"/>
      <c r="Z12105"/>
      <c r="AA12105"/>
      <c r="AB12105"/>
      <c r="AC12105"/>
      <c r="AD12105"/>
      <c r="AE12105"/>
      <c r="AF12105"/>
      <c r="AG12105"/>
      <c r="AH12105"/>
      <c r="AI12105"/>
      <c r="AJ12105"/>
      <c r="AK12105"/>
    </row>
    <row r="12106" spans="1:37">
      <c r="A12106"/>
      <c r="B12106"/>
      <c r="C12106"/>
      <c r="D12106"/>
      <c r="E12106"/>
      <c r="F12106"/>
      <c r="G12106"/>
      <c r="H12106"/>
      <c r="I12106"/>
      <c r="J12106"/>
      <c r="K12106"/>
      <c r="L12106"/>
      <c r="M12106"/>
      <c r="N12106"/>
      <c r="O12106"/>
      <c r="P12106"/>
      <c r="Q12106"/>
      <c r="R12106"/>
      <c r="S12106"/>
      <c r="T12106"/>
      <c r="U12106"/>
      <c r="V12106"/>
      <c r="W12106"/>
      <c r="X12106"/>
      <c r="Y12106"/>
      <c r="Z12106"/>
      <c r="AA12106"/>
      <c r="AB12106"/>
      <c r="AC12106"/>
      <c r="AD12106"/>
      <c r="AE12106"/>
      <c r="AF12106"/>
      <c r="AG12106"/>
      <c r="AH12106"/>
      <c r="AI12106"/>
      <c r="AJ12106"/>
      <c r="AK12106"/>
    </row>
    <row r="12107" spans="1:37">
      <c r="A12107"/>
      <c r="B12107"/>
      <c r="C12107"/>
      <c r="D12107"/>
      <c r="E12107"/>
      <c r="F12107"/>
      <c r="G12107"/>
      <c r="H12107"/>
      <c r="I12107"/>
      <c r="J12107"/>
      <c r="K12107"/>
      <c r="L12107"/>
      <c r="M12107"/>
      <c r="N12107"/>
      <c r="O12107"/>
      <c r="P12107"/>
      <c r="Q12107"/>
      <c r="R12107"/>
      <c r="S12107"/>
      <c r="T12107"/>
      <c r="U12107"/>
      <c r="V12107"/>
      <c r="W12107"/>
      <c r="X12107"/>
      <c r="Y12107"/>
      <c r="Z12107"/>
      <c r="AA12107"/>
      <c r="AB12107"/>
      <c r="AC12107"/>
      <c r="AD12107"/>
      <c r="AE12107"/>
      <c r="AF12107"/>
      <c r="AG12107"/>
      <c r="AH12107"/>
      <c r="AI12107"/>
      <c r="AJ12107"/>
      <c r="AK12107"/>
    </row>
    <row r="12108" spans="1:37">
      <c r="A12108"/>
      <c r="B12108"/>
      <c r="C12108"/>
      <c r="D12108"/>
      <c r="E12108"/>
      <c r="F12108"/>
      <c r="G12108"/>
      <c r="H12108"/>
      <c r="I12108"/>
      <c r="J12108"/>
      <c r="K12108"/>
      <c r="L12108"/>
      <c r="M12108"/>
      <c r="N12108"/>
      <c r="O12108"/>
      <c r="P12108"/>
      <c r="Q12108"/>
      <c r="R12108"/>
      <c r="S12108"/>
      <c r="T12108"/>
      <c r="U12108"/>
      <c r="V12108"/>
      <c r="W12108"/>
      <c r="X12108"/>
      <c r="Y12108"/>
      <c r="Z12108"/>
      <c r="AA12108"/>
      <c r="AB12108"/>
      <c r="AC12108"/>
      <c r="AD12108"/>
      <c r="AE12108"/>
      <c r="AF12108"/>
      <c r="AG12108"/>
      <c r="AH12108"/>
      <c r="AI12108"/>
      <c r="AJ12108"/>
      <c r="AK12108"/>
    </row>
    <row r="12109" spans="1:37">
      <c r="A12109"/>
      <c r="B12109"/>
      <c r="C12109"/>
      <c r="D12109"/>
      <c r="E12109"/>
      <c r="F12109"/>
      <c r="G12109"/>
      <c r="H12109"/>
      <c r="I12109"/>
      <c r="J12109"/>
      <c r="K12109"/>
      <c r="L12109"/>
      <c r="M12109"/>
      <c r="N12109"/>
      <c r="O12109"/>
      <c r="P12109"/>
      <c r="Q12109"/>
      <c r="R12109"/>
      <c r="S12109"/>
      <c r="T12109"/>
      <c r="U12109"/>
      <c r="V12109"/>
      <c r="W12109"/>
      <c r="X12109"/>
      <c r="Y12109"/>
      <c r="Z12109"/>
      <c r="AA12109"/>
      <c r="AB12109"/>
      <c r="AC12109"/>
      <c r="AD12109"/>
      <c r="AE12109"/>
      <c r="AF12109"/>
      <c r="AG12109"/>
      <c r="AH12109"/>
      <c r="AI12109"/>
      <c r="AJ12109"/>
      <c r="AK12109"/>
    </row>
    <row r="12110" spans="1:37">
      <c r="A12110"/>
      <c r="B12110"/>
      <c r="C12110"/>
      <c r="D12110"/>
      <c r="E12110"/>
      <c r="F12110"/>
      <c r="G12110"/>
      <c r="H12110"/>
      <c r="I12110"/>
      <c r="J12110"/>
      <c r="K12110"/>
      <c r="L12110"/>
      <c r="M12110"/>
      <c r="N12110"/>
      <c r="O12110"/>
      <c r="P12110"/>
      <c r="Q12110"/>
      <c r="R12110"/>
      <c r="S12110"/>
      <c r="T12110"/>
      <c r="U12110"/>
      <c r="V12110"/>
      <c r="W12110"/>
      <c r="X12110"/>
      <c r="Y12110"/>
      <c r="Z12110"/>
      <c r="AA12110"/>
      <c r="AB12110"/>
      <c r="AC12110"/>
      <c r="AD12110"/>
      <c r="AE12110"/>
      <c r="AF12110"/>
      <c r="AG12110"/>
      <c r="AH12110"/>
      <c r="AI12110"/>
      <c r="AJ12110"/>
      <c r="AK12110"/>
    </row>
    <row r="12111" spans="1:37">
      <c r="A12111"/>
      <c r="B12111"/>
      <c r="C12111"/>
      <c r="D12111"/>
      <c r="E12111"/>
      <c r="F12111"/>
      <c r="G12111"/>
      <c r="H12111"/>
      <c r="I12111"/>
      <c r="J12111"/>
      <c r="K12111"/>
      <c r="L12111"/>
      <c r="M12111"/>
      <c r="N12111"/>
      <c r="O12111"/>
      <c r="P12111"/>
      <c r="Q12111"/>
      <c r="R12111"/>
      <c r="S12111"/>
      <c r="T12111"/>
      <c r="U12111"/>
      <c r="V12111"/>
      <c r="W12111"/>
      <c r="X12111"/>
      <c r="Y12111"/>
      <c r="Z12111"/>
      <c r="AA12111"/>
      <c r="AB12111"/>
      <c r="AC12111"/>
      <c r="AD12111"/>
      <c r="AE12111"/>
      <c r="AF12111"/>
      <c r="AG12111"/>
      <c r="AH12111"/>
      <c r="AI12111"/>
      <c r="AJ12111"/>
      <c r="AK12111"/>
    </row>
    <row r="12121" spans="1:49">
      <c r="A12121"/>
      <c r="D12121"/>
      <c r="F12121"/>
      <c r="G12121" s="171"/>
      <c r="H12121"/>
      <c r="K12121"/>
      <c r="L12121"/>
    </row>
    <row r="12122" spans="1:49">
      <c r="A12122"/>
      <c r="B12122"/>
      <c r="F12122"/>
      <c r="G12122"/>
      <c r="H12122"/>
      <c r="K12122"/>
      <c r="L12122"/>
      <c r="N12122"/>
    </row>
    <row r="12123" spans="1:49">
      <c r="B12123"/>
      <c r="C12123"/>
      <c r="D12123"/>
      <c r="E12123"/>
      <c r="F12123"/>
      <c r="G12123"/>
      <c r="H12123"/>
      <c r="I12123"/>
      <c r="J12123"/>
      <c r="K12123"/>
      <c r="L12123"/>
      <c r="M12123"/>
      <c r="N12123"/>
      <c r="O12123"/>
      <c r="P12123"/>
      <c r="Q12123"/>
      <c r="R12123"/>
      <c r="S12123"/>
      <c r="T12123"/>
      <c r="U12123"/>
      <c r="V12123"/>
      <c r="W12123"/>
      <c r="X12123"/>
      <c r="Y12123"/>
      <c r="Z12123"/>
      <c r="AA12123"/>
      <c r="AB12123"/>
      <c r="AC12123"/>
      <c r="AD12123"/>
      <c r="AE12123"/>
      <c r="AF12123"/>
      <c r="AG12123"/>
      <c r="AH12123"/>
      <c r="AI12123"/>
      <c r="AJ12123"/>
      <c r="AK12123"/>
    </row>
    <row r="12124" spans="1:49">
      <c r="B12124"/>
      <c r="E12124"/>
      <c r="H12124"/>
      <c r="K12124"/>
      <c r="N12124"/>
      <c r="Q12124"/>
      <c r="T12124"/>
      <c r="W12124"/>
      <c r="Z12124"/>
      <c r="AC12124"/>
      <c r="AF12124"/>
      <c r="AI12124"/>
    </row>
    <row r="12125" spans="1:49">
      <c r="A12125"/>
      <c r="B12125"/>
      <c r="C12125"/>
      <c r="D12125"/>
      <c r="E12125"/>
      <c r="F12125"/>
      <c r="G12125"/>
      <c r="H12125"/>
      <c r="I12125"/>
      <c r="J12125"/>
      <c r="K12125"/>
      <c r="L12125"/>
      <c r="M12125"/>
      <c r="N12125"/>
      <c r="O12125"/>
      <c r="P12125"/>
      <c r="Q12125"/>
      <c r="R12125"/>
      <c r="S12125"/>
      <c r="T12125"/>
      <c r="U12125"/>
      <c r="V12125"/>
      <c r="W12125"/>
      <c r="X12125"/>
      <c r="Y12125"/>
      <c r="Z12125"/>
      <c r="AA12125"/>
      <c r="AB12125"/>
      <c r="AC12125"/>
      <c r="AD12125"/>
      <c r="AE12125"/>
      <c r="AF12125"/>
      <c r="AG12125"/>
      <c r="AH12125"/>
      <c r="AI12125"/>
      <c r="AJ12125"/>
      <c r="AK12125"/>
    </row>
    <row r="12126" spans="1:49">
      <c r="B12126" s="172"/>
      <c r="C12126" s="173"/>
      <c r="D12126" s="173"/>
      <c r="E12126" s="172"/>
      <c r="F12126" s="173"/>
      <c r="G12126" s="173"/>
      <c r="H12126" s="172"/>
      <c r="I12126" s="173"/>
      <c r="J12126" s="173"/>
      <c r="K12126" s="172"/>
      <c r="L12126" s="173"/>
      <c r="M12126" s="173"/>
      <c r="N12126" s="172"/>
      <c r="O12126" s="173"/>
      <c r="P12126" s="173"/>
      <c r="Q12126" s="172"/>
      <c r="R12126" s="173"/>
      <c r="S12126" s="173"/>
      <c r="T12126" s="172"/>
      <c r="U12126" s="173"/>
      <c r="V12126" s="173"/>
      <c r="W12126" s="172"/>
      <c r="X12126" s="173"/>
      <c r="Y12126" s="173"/>
      <c r="Z12126" s="172"/>
      <c r="AA12126" s="173"/>
      <c r="AB12126" s="173"/>
      <c r="AC12126" s="172"/>
      <c r="AD12126" s="173"/>
      <c r="AE12126" s="173"/>
      <c r="AF12126" s="172"/>
      <c r="AG12126" s="173"/>
      <c r="AH12126" s="173"/>
      <c r="AI12126" s="172"/>
      <c r="AJ12126" s="173"/>
      <c r="AK12126" s="173"/>
      <c r="AN12126" s="165" t="e">
        <f>1/($B12126*(1/$B12124)*(1/(5/7+2/7*$D12126))*$B12136/SUM($B12128:$B12151))</f>
        <v>#DIV/0!</v>
      </c>
      <c r="AO12126" s="165" t="e">
        <f>1/(B12126*(1/B12124)*(1/(5/7+2/7*D12126)))</f>
        <v>#DIV/0!</v>
      </c>
      <c r="AP12126" s="165"/>
      <c r="AR12126" s="170">
        <f>CHOOSE(AV$3,C12126,F12126,I12126,L12126,O12126,R12126,U12126,X12126,AA12126,AD12126,AG12126,AJ12126)</f>
        <v>0</v>
      </c>
      <c r="AS12126" s="166"/>
      <c r="AT12126" s="166"/>
      <c r="AV12126" s="116" t="e">
        <f>AN12126/AR12126</f>
        <v>#DIV/0!</v>
      </c>
      <c r="AW12126" s="167" t="e">
        <f>AO12126/AR12126</f>
        <v>#DIV/0!</v>
      </c>
    </row>
    <row r="12127" spans="1:49">
      <c r="A12127"/>
      <c r="B12127"/>
      <c r="C12127"/>
      <c r="D12127"/>
      <c r="E12127"/>
      <c r="F12127"/>
      <c r="G12127"/>
      <c r="H12127"/>
      <c r="I12127"/>
      <c r="J12127"/>
      <c r="K12127"/>
      <c r="L12127"/>
      <c r="M12127"/>
      <c r="N12127"/>
      <c r="O12127"/>
      <c r="P12127"/>
      <c r="Q12127"/>
      <c r="R12127"/>
      <c r="S12127"/>
      <c r="T12127"/>
      <c r="U12127"/>
      <c r="V12127"/>
      <c r="W12127"/>
      <c r="X12127"/>
      <c r="Y12127"/>
      <c r="Z12127"/>
      <c r="AA12127"/>
      <c r="AB12127"/>
      <c r="AC12127"/>
      <c r="AD12127"/>
      <c r="AE12127"/>
      <c r="AF12127"/>
      <c r="AG12127"/>
      <c r="AH12127"/>
      <c r="AI12127"/>
      <c r="AJ12127"/>
      <c r="AK12127"/>
    </row>
    <row r="12128" spans="1:49">
      <c r="A12128"/>
      <c r="B12128"/>
      <c r="C12128"/>
      <c r="D12128"/>
      <c r="E12128"/>
      <c r="F12128"/>
      <c r="G12128"/>
      <c r="H12128"/>
      <c r="I12128"/>
      <c r="J12128"/>
      <c r="K12128"/>
      <c r="L12128"/>
      <c r="M12128"/>
      <c r="N12128"/>
      <c r="O12128"/>
      <c r="P12128"/>
      <c r="Q12128"/>
      <c r="R12128"/>
      <c r="S12128"/>
      <c r="T12128"/>
      <c r="U12128"/>
      <c r="V12128"/>
      <c r="W12128"/>
      <c r="X12128"/>
      <c r="Y12128"/>
      <c r="Z12128"/>
      <c r="AA12128"/>
      <c r="AB12128"/>
      <c r="AC12128"/>
      <c r="AD12128"/>
      <c r="AE12128"/>
      <c r="AF12128"/>
      <c r="AG12128"/>
      <c r="AH12128"/>
      <c r="AI12128"/>
      <c r="AJ12128"/>
      <c r="AK12128"/>
    </row>
    <row r="12129" spans="1:37">
      <c r="A12129"/>
      <c r="B12129"/>
      <c r="C12129"/>
      <c r="D12129"/>
      <c r="E12129"/>
      <c r="F12129"/>
      <c r="G12129"/>
      <c r="H12129"/>
      <c r="I12129"/>
      <c r="J12129"/>
      <c r="K12129"/>
      <c r="L12129"/>
      <c r="M12129"/>
      <c r="N12129"/>
      <c r="O12129"/>
      <c r="P12129"/>
      <c r="Q12129"/>
      <c r="R12129"/>
      <c r="S12129"/>
      <c r="T12129"/>
      <c r="U12129"/>
      <c r="V12129"/>
      <c r="W12129"/>
      <c r="X12129"/>
      <c r="Y12129"/>
      <c r="Z12129"/>
      <c r="AA12129"/>
      <c r="AB12129"/>
      <c r="AC12129"/>
      <c r="AD12129"/>
      <c r="AE12129"/>
      <c r="AF12129"/>
      <c r="AG12129"/>
      <c r="AH12129"/>
      <c r="AI12129"/>
      <c r="AJ12129"/>
      <c r="AK12129"/>
    </row>
    <row r="12130" spans="1:37">
      <c r="A12130"/>
      <c r="B12130"/>
      <c r="C12130"/>
      <c r="D12130"/>
      <c r="E12130"/>
      <c r="F12130"/>
      <c r="G12130"/>
      <c r="H12130"/>
      <c r="I12130"/>
      <c r="J12130"/>
      <c r="K12130"/>
      <c r="L12130"/>
      <c r="M12130"/>
      <c r="N12130"/>
      <c r="O12130"/>
      <c r="P12130"/>
      <c r="Q12130"/>
      <c r="R12130"/>
      <c r="S12130"/>
      <c r="T12130"/>
      <c r="U12130"/>
      <c r="V12130"/>
      <c r="W12130"/>
      <c r="X12130"/>
      <c r="Y12130"/>
      <c r="Z12130"/>
      <c r="AA12130"/>
      <c r="AB12130"/>
      <c r="AC12130"/>
      <c r="AD12130"/>
      <c r="AE12130"/>
      <c r="AF12130"/>
      <c r="AG12130"/>
      <c r="AH12130"/>
      <c r="AI12130"/>
      <c r="AJ12130"/>
      <c r="AK12130"/>
    </row>
    <row r="12131" spans="1:37">
      <c r="A12131"/>
      <c r="B12131"/>
      <c r="C12131"/>
      <c r="D12131"/>
      <c r="E12131"/>
      <c r="F12131"/>
      <c r="G12131"/>
      <c r="H12131"/>
      <c r="I12131"/>
      <c r="J12131"/>
      <c r="K12131"/>
      <c r="L12131"/>
      <c r="M12131"/>
      <c r="N12131"/>
      <c r="O12131"/>
      <c r="P12131"/>
      <c r="Q12131"/>
      <c r="R12131"/>
      <c r="S12131"/>
      <c r="T12131"/>
      <c r="U12131"/>
      <c r="V12131"/>
      <c r="W12131"/>
      <c r="X12131"/>
      <c r="Y12131"/>
      <c r="Z12131"/>
      <c r="AA12131"/>
      <c r="AB12131"/>
      <c r="AC12131"/>
      <c r="AD12131"/>
      <c r="AE12131"/>
      <c r="AF12131"/>
      <c r="AG12131"/>
      <c r="AH12131"/>
      <c r="AI12131"/>
      <c r="AJ12131"/>
      <c r="AK12131"/>
    </row>
    <row r="12132" spans="1:37">
      <c r="A12132"/>
      <c r="B12132"/>
      <c r="C12132"/>
      <c r="D12132"/>
      <c r="E12132"/>
      <c r="F12132"/>
      <c r="G12132"/>
      <c r="H12132"/>
      <c r="I12132"/>
      <c r="J12132"/>
      <c r="K12132"/>
      <c r="L12132"/>
      <c r="M12132"/>
      <c r="N12132"/>
      <c r="O12132"/>
      <c r="P12132"/>
      <c r="Q12132"/>
      <c r="R12132"/>
      <c r="S12132"/>
      <c r="T12132"/>
      <c r="U12132"/>
      <c r="V12132"/>
      <c r="W12132"/>
      <c r="X12132"/>
      <c r="Y12132"/>
      <c r="Z12132"/>
      <c r="AA12132"/>
      <c r="AB12132"/>
      <c r="AC12132"/>
      <c r="AD12132"/>
      <c r="AE12132"/>
      <c r="AF12132"/>
      <c r="AG12132"/>
      <c r="AH12132"/>
      <c r="AI12132"/>
      <c r="AJ12132"/>
      <c r="AK12132"/>
    </row>
    <row r="12133" spans="1:37">
      <c r="A12133"/>
      <c r="B12133"/>
      <c r="C12133"/>
      <c r="D12133"/>
      <c r="E12133"/>
      <c r="F12133"/>
      <c r="G12133"/>
      <c r="H12133"/>
      <c r="I12133"/>
      <c r="J12133"/>
      <c r="K12133"/>
      <c r="L12133"/>
      <c r="M12133"/>
      <c r="N12133"/>
      <c r="O12133"/>
      <c r="P12133"/>
      <c r="Q12133"/>
      <c r="R12133"/>
      <c r="S12133"/>
      <c r="T12133"/>
      <c r="U12133"/>
      <c r="V12133"/>
      <c r="W12133"/>
      <c r="X12133"/>
      <c r="Y12133"/>
      <c r="Z12133"/>
      <c r="AA12133"/>
      <c r="AB12133"/>
      <c r="AC12133"/>
      <c r="AD12133"/>
      <c r="AE12133"/>
      <c r="AF12133"/>
      <c r="AG12133"/>
      <c r="AH12133"/>
      <c r="AI12133"/>
      <c r="AJ12133"/>
      <c r="AK12133"/>
    </row>
    <row r="12134" spans="1:37">
      <c r="A12134"/>
      <c r="B12134"/>
      <c r="C12134"/>
      <c r="D12134"/>
      <c r="E12134"/>
      <c r="F12134"/>
      <c r="G12134"/>
      <c r="H12134"/>
      <c r="I12134"/>
      <c r="J12134"/>
      <c r="K12134"/>
      <c r="L12134"/>
      <c r="M12134"/>
      <c r="N12134"/>
      <c r="O12134"/>
      <c r="P12134"/>
      <c r="Q12134"/>
      <c r="R12134"/>
      <c r="S12134"/>
      <c r="T12134"/>
      <c r="U12134"/>
      <c r="V12134"/>
      <c r="W12134"/>
      <c r="X12134"/>
      <c r="Y12134"/>
      <c r="Z12134"/>
      <c r="AA12134"/>
      <c r="AB12134"/>
      <c r="AC12134"/>
      <c r="AD12134"/>
      <c r="AE12134"/>
      <c r="AF12134"/>
      <c r="AG12134"/>
      <c r="AH12134"/>
      <c r="AI12134"/>
      <c r="AJ12134"/>
      <c r="AK12134"/>
    </row>
    <row r="12135" spans="1:37">
      <c r="A12135"/>
      <c r="B12135"/>
      <c r="C12135"/>
      <c r="D12135"/>
      <c r="E12135"/>
      <c r="F12135"/>
      <c r="G12135"/>
      <c r="H12135"/>
      <c r="I12135"/>
      <c r="J12135"/>
      <c r="K12135"/>
      <c r="L12135"/>
      <c r="M12135"/>
      <c r="N12135"/>
      <c r="O12135"/>
      <c r="P12135"/>
      <c r="Q12135"/>
      <c r="R12135"/>
      <c r="S12135"/>
      <c r="T12135"/>
      <c r="U12135"/>
      <c r="V12135"/>
      <c r="W12135"/>
      <c r="X12135"/>
      <c r="Y12135"/>
      <c r="Z12135"/>
      <c r="AA12135"/>
      <c r="AB12135"/>
      <c r="AC12135"/>
      <c r="AD12135"/>
      <c r="AE12135"/>
      <c r="AF12135"/>
      <c r="AG12135"/>
      <c r="AH12135"/>
      <c r="AI12135"/>
      <c r="AJ12135"/>
      <c r="AK12135"/>
    </row>
    <row r="12136" spans="1:37">
      <c r="A12136"/>
      <c r="B12136"/>
      <c r="C12136"/>
      <c r="D12136"/>
      <c r="E12136"/>
      <c r="F12136"/>
      <c r="G12136"/>
      <c r="H12136"/>
      <c r="I12136"/>
      <c r="J12136"/>
      <c r="K12136"/>
      <c r="L12136"/>
      <c r="M12136"/>
      <c r="N12136"/>
      <c r="O12136"/>
      <c r="P12136"/>
      <c r="Q12136"/>
      <c r="R12136"/>
      <c r="S12136"/>
      <c r="T12136"/>
      <c r="U12136"/>
      <c r="V12136"/>
      <c r="W12136"/>
      <c r="X12136"/>
      <c r="Y12136"/>
      <c r="Z12136"/>
      <c r="AA12136"/>
      <c r="AB12136"/>
      <c r="AC12136"/>
      <c r="AD12136"/>
      <c r="AE12136"/>
      <c r="AF12136"/>
      <c r="AG12136"/>
      <c r="AH12136"/>
      <c r="AI12136"/>
      <c r="AJ12136"/>
      <c r="AK12136"/>
    </row>
    <row r="12137" spans="1:37">
      <c r="A12137"/>
      <c r="B12137"/>
      <c r="C12137"/>
      <c r="D12137"/>
      <c r="E12137"/>
      <c r="F12137"/>
      <c r="G12137"/>
      <c r="H12137"/>
      <c r="I12137"/>
      <c r="J12137"/>
      <c r="K12137"/>
      <c r="L12137"/>
      <c r="M12137"/>
      <c r="N12137"/>
      <c r="O12137"/>
      <c r="P12137"/>
      <c r="Q12137"/>
      <c r="R12137"/>
      <c r="S12137"/>
      <c r="T12137"/>
      <c r="U12137"/>
      <c r="V12137"/>
      <c r="W12137"/>
      <c r="X12137"/>
      <c r="Y12137"/>
      <c r="Z12137"/>
      <c r="AA12137"/>
      <c r="AB12137"/>
      <c r="AC12137"/>
      <c r="AD12137"/>
      <c r="AE12137"/>
      <c r="AF12137"/>
      <c r="AG12137"/>
      <c r="AH12137"/>
      <c r="AI12137"/>
      <c r="AJ12137"/>
      <c r="AK12137"/>
    </row>
    <row r="12138" spans="1:37">
      <c r="A12138"/>
      <c r="B12138"/>
      <c r="C12138"/>
      <c r="D12138"/>
      <c r="E12138"/>
      <c r="F12138"/>
      <c r="G12138"/>
      <c r="H12138"/>
      <c r="I12138"/>
      <c r="J12138"/>
      <c r="K12138"/>
      <c r="L12138"/>
      <c r="M12138"/>
      <c r="N12138"/>
      <c r="O12138"/>
      <c r="P12138"/>
      <c r="Q12138"/>
      <c r="R12138"/>
      <c r="S12138"/>
      <c r="T12138"/>
      <c r="U12138"/>
      <c r="V12138"/>
      <c r="W12138"/>
      <c r="X12138"/>
      <c r="Y12138"/>
      <c r="Z12138"/>
      <c r="AA12138"/>
      <c r="AB12138"/>
      <c r="AC12138"/>
      <c r="AD12138"/>
      <c r="AE12138"/>
      <c r="AF12138"/>
      <c r="AG12138"/>
      <c r="AH12138"/>
      <c r="AI12138"/>
      <c r="AJ12138"/>
      <c r="AK12138"/>
    </row>
    <row r="12139" spans="1:37">
      <c r="A12139"/>
      <c r="B12139"/>
      <c r="C12139"/>
      <c r="D12139"/>
      <c r="E12139"/>
      <c r="F12139"/>
      <c r="G12139"/>
      <c r="H12139"/>
      <c r="I12139"/>
      <c r="J12139"/>
      <c r="K12139"/>
      <c r="L12139"/>
      <c r="M12139"/>
      <c r="N12139"/>
      <c r="O12139"/>
      <c r="P12139"/>
      <c r="Q12139"/>
      <c r="R12139"/>
      <c r="S12139"/>
      <c r="T12139"/>
      <c r="U12139"/>
      <c r="V12139"/>
      <c r="W12139"/>
      <c r="X12139"/>
      <c r="Y12139"/>
      <c r="Z12139"/>
      <c r="AA12139"/>
      <c r="AB12139"/>
      <c r="AC12139"/>
      <c r="AD12139"/>
      <c r="AE12139"/>
      <c r="AF12139"/>
      <c r="AG12139"/>
      <c r="AH12139"/>
      <c r="AI12139"/>
      <c r="AJ12139"/>
      <c r="AK12139"/>
    </row>
    <row r="12140" spans="1:37">
      <c r="A12140"/>
      <c r="B12140"/>
      <c r="C12140"/>
      <c r="D12140"/>
      <c r="E12140"/>
      <c r="F12140"/>
      <c r="G12140"/>
      <c r="H12140"/>
      <c r="I12140"/>
      <c r="J12140"/>
      <c r="K12140"/>
      <c r="L12140"/>
      <c r="M12140"/>
      <c r="N12140"/>
      <c r="O12140"/>
      <c r="P12140"/>
      <c r="Q12140"/>
      <c r="R12140"/>
      <c r="S12140"/>
      <c r="T12140"/>
      <c r="U12140"/>
      <c r="V12140"/>
      <c r="W12140"/>
      <c r="X12140"/>
      <c r="Y12140"/>
      <c r="Z12140"/>
      <c r="AA12140"/>
      <c r="AB12140"/>
      <c r="AC12140"/>
      <c r="AD12140"/>
      <c r="AE12140"/>
      <c r="AF12140"/>
      <c r="AG12140"/>
      <c r="AH12140"/>
      <c r="AI12140"/>
      <c r="AJ12140"/>
      <c r="AK12140"/>
    </row>
    <row r="12141" spans="1:37">
      <c r="A12141"/>
      <c r="B12141"/>
      <c r="C12141"/>
      <c r="D12141"/>
      <c r="E12141"/>
      <c r="F12141"/>
      <c r="G12141"/>
      <c r="H12141"/>
      <c r="I12141"/>
      <c r="J12141"/>
      <c r="K12141"/>
      <c r="L12141"/>
      <c r="M12141"/>
      <c r="N12141"/>
      <c r="O12141"/>
      <c r="P12141"/>
      <c r="Q12141"/>
      <c r="R12141"/>
      <c r="S12141"/>
      <c r="T12141"/>
      <c r="U12141"/>
      <c r="V12141"/>
      <c r="W12141"/>
      <c r="X12141"/>
      <c r="Y12141"/>
      <c r="Z12141"/>
      <c r="AA12141"/>
      <c r="AB12141"/>
      <c r="AC12141"/>
      <c r="AD12141"/>
      <c r="AE12141"/>
      <c r="AF12141"/>
      <c r="AG12141"/>
      <c r="AH12141"/>
      <c r="AI12141"/>
      <c r="AJ12141"/>
      <c r="AK12141"/>
    </row>
    <row r="12142" spans="1:37">
      <c r="A12142"/>
      <c r="B12142"/>
      <c r="C12142"/>
      <c r="D12142"/>
      <c r="E12142"/>
      <c r="F12142"/>
      <c r="G12142"/>
      <c r="H12142"/>
      <c r="I12142"/>
      <c r="J12142"/>
      <c r="K12142"/>
      <c r="L12142"/>
      <c r="M12142"/>
      <c r="N12142"/>
      <c r="O12142"/>
      <c r="P12142"/>
      <c r="Q12142"/>
      <c r="R12142"/>
      <c r="S12142"/>
      <c r="T12142"/>
      <c r="U12142"/>
      <c r="V12142"/>
      <c r="W12142"/>
      <c r="X12142"/>
      <c r="Y12142"/>
      <c r="Z12142"/>
      <c r="AA12142"/>
      <c r="AB12142"/>
      <c r="AC12142"/>
      <c r="AD12142"/>
      <c r="AE12142"/>
      <c r="AF12142"/>
      <c r="AG12142"/>
      <c r="AH12142"/>
      <c r="AI12142"/>
      <c r="AJ12142"/>
      <c r="AK12142"/>
    </row>
    <row r="12143" spans="1:37">
      <c r="A12143"/>
      <c r="B12143"/>
      <c r="C12143"/>
      <c r="D12143"/>
      <c r="E12143"/>
      <c r="F12143"/>
      <c r="G12143"/>
      <c r="H12143"/>
      <c r="I12143"/>
      <c r="J12143"/>
      <c r="K12143"/>
      <c r="L12143"/>
      <c r="M12143"/>
      <c r="N12143"/>
      <c r="O12143"/>
      <c r="P12143"/>
      <c r="Q12143"/>
      <c r="R12143"/>
      <c r="S12143"/>
      <c r="T12143"/>
      <c r="U12143"/>
      <c r="V12143"/>
      <c r="W12143"/>
      <c r="X12143"/>
      <c r="Y12143"/>
      <c r="Z12143"/>
      <c r="AA12143"/>
      <c r="AB12143"/>
      <c r="AC12143"/>
      <c r="AD12143"/>
      <c r="AE12143"/>
      <c r="AF12143"/>
      <c r="AG12143"/>
      <c r="AH12143"/>
      <c r="AI12143"/>
      <c r="AJ12143"/>
      <c r="AK12143"/>
    </row>
    <row r="12144" spans="1:37">
      <c r="A12144"/>
      <c r="B12144"/>
      <c r="C12144"/>
      <c r="D12144"/>
      <c r="E12144"/>
      <c r="F12144"/>
      <c r="G12144"/>
      <c r="H12144"/>
      <c r="I12144"/>
      <c r="J12144"/>
      <c r="K12144"/>
      <c r="L12144"/>
      <c r="M12144"/>
      <c r="N12144"/>
      <c r="O12144"/>
      <c r="P12144"/>
      <c r="Q12144"/>
      <c r="R12144"/>
      <c r="S12144"/>
      <c r="T12144"/>
      <c r="U12144"/>
      <c r="V12144"/>
      <c r="W12144"/>
      <c r="X12144"/>
      <c r="Y12144"/>
      <c r="Z12144"/>
      <c r="AA12144"/>
      <c r="AB12144"/>
      <c r="AC12144"/>
      <c r="AD12144"/>
      <c r="AE12144"/>
      <c r="AF12144"/>
      <c r="AG12144"/>
      <c r="AH12144"/>
      <c r="AI12144"/>
      <c r="AJ12144"/>
      <c r="AK12144"/>
    </row>
    <row r="12145" spans="1:37">
      <c r="A12145"/>
      <c r="B12145"/>
      <c r="C12145"/>
      <c r="D12145"/>
      <c r="E12145"/>
      <c r="F12145"/>
      <c r="G12145"/>
      <c r="H12145"/>
      <c r="I12145"/>
      <c r="J12145"/>
      <c r="K12145"/>
      <c r="L12145"/>
      <c r="M12145"/>
      <c r="N12145"/>
      <c r="O12145"/>
      <c r="P12145"/>
      <c r="Q12145"/>
      <c r="R12145"/>
      <c r="S12145"/>
      <c r="T12145"/>
      <c r="U12145"/>
      <c r="V12145"/>
      <c r="W12145"/>
      <c r="X12145"/>
      <c r="Y12145"/>
      <c r="Z12145"/>
      <c r="AA12145"/>
      <c r="AB12145"/>
      <c r="AC12145"/>
      <c r="AD12145"/>
      <c r="AE12145"/>
      <c r="AF12145"/>
      <c r="AG12145"/>
      <c r="AH12145"/>
      <c r="AI12145"/>
      <c r="AJ12145"/>
      <c r="AK12145"/>
    </row>
    <row r="12146" spans="1:37">
      <c r="A12146"/>
      <c r="B12146"/>
      <c r="C12146"/>
      <c r="D12146"/>
      <c r="E12146"/>
      <c r="F12146"/>
      <c r="G12146"/>
      <c r="H12146"/>
      <c r="I12146"/>
      <c r="J12146"/>
      <c r="K12146"/>
      <c r="L12146"/>
      <c r="M12146"/>
      <c r="N12146"/>
      <c r="O12146"/>
      <c r="P12146"/>
      <c r="Q12146"/>
      <c r="R12146"/>
      <c r="S12146"/>
      <c r="T12146"/>
      <c r="U12146"/>
      <c r="V12146"/>
      <c r="W12146"/>
      <c r="X12146"/>
      <c r="Y12146"/>
      <c r="Z12146"/>
      <c r="AA12146"/>
      <c r="AB12146"/>
      <c r="AC12146"/>
      <c r="AD12146"/>
      <c r="AE12146"/>
      <c r="AF12146"/>
      <c r="AG12146"/>
      <c r="AH12146"/>
      <c r="AI12146"/>
      <c r="AJ12146"/>
      <c r="AK12146"/>
    </row>
    <row r="12147" spans="1:37">
      <c r="A12147"/>
      <c r="B12147"/>
      <c r="C12147"/>
      <c r="D12147"/>
      <c r="E12147"/>
      <c r="F12147"/>
      <c r="G12147"/>
      <c r="H12147"/>
      <c r="I12147"/>
      <c r="J12147"/>
      <c r="K12147"/>
      <c r="L12147"/>
      <c r="M12147"/>
      <c r="N12147"/>
      <c r="O12147"/>
      <c r="P12147"/>
      <c r="Q12147"/>
      <c r="R12147"/>
      <c r="S12147"/>
      <c r="T12147"/>
      <c r="U12147"/>
      <c r="V12147"/>
      <c r="W12147"/>
      <c r="X12147"/>
      <c r="Y12147"/>
      <c r="Z12147"/>
      <c r="AA12147"/>
      <c r="AB12147"/>
      <c r="AC12147"/>
      <c r="AD12147"/>
      <c r="AE12147"/>
      <c r="AF12147"/>
      <c r="AG12147"/>
      <c r="AH12147"/>
      <c r="AI12147"/>
      <c r="AJ12147"/>
      <c r="AK12147"/>
    </row>
    <row r="12148" spans="1:37">
      <c r="A12148"/>
      <c r="B12148"/>
      <c r="C12148"/>
      <c r="D12148"/>
      <c r="E12148"/>
      <c r="F12148"/>
      <c r="G12148"/>
      <c r="H12148"/>
      <c r="I12148"/>
      <c r="J12148"/>
      <c r="K12148"/>
      <c r="L12148"/>
      <c r="M12148"/>
      <c r="N12148"/>
      <c r="O12148"/>
      <c r="P12148"/>
      <c r="Q12148"/>
      <c r="R12148"/>
      <c r="S12148"/>
      <c r="T12148"/>
      <c r="U12148"/>
      <c r="V12148"/>
      <c r="W12148"/>
      <c r="X12148"/>
      <c r="Y12148"/>
      <c r="Z12148"/>
      <c r="AA12148"/>
      <c r="AB12148"/>
      <c r="AC12148"/>
      <c r="AD12148"/>
      <c r="AE12148"/>
      <c r="AF12148"/>
      <c r="AG12148"/>
      <c r="AH12148"/>
      <c r="AI12148"/>
      <c r="AJ12148"/>
      <c r="AK12148"/>
    </row>
    <row r="12149" spans="1:37">
      <c r="A12149"/>
      <c r="B12149"/>
      <c r="C12149"/>
      <c r="D12149"/>
      <c r="E12149"/>
      <c r="F12149"/>
      <c r="G12149"/>
      <c r="H12149"/>
      <c r="I12149"/>
      <c r="J12149"/>
      <c r="K12149"/>
      <c r="L12149"/>
      <c r="M12149"/>
      <c r="N12149"/>
      <c r="O12149"/>
      <c r="P12149"/>
      <c r="Q12149"/>
      <c r="R12149"/>
      <c r="S12149"/>
      <c r="T12149"/>
      <c r="U12149"/>
      <c r="V12149"/>
      <c r="W12149"/>
      <c r="X12149"/>
      <c r="Y12149"/>
      <c r="Z12149"/>
      <c r="AA12149"/>
      <c r="AB12149"/>
      <c r="AC12149"/>
      <c r="AD12149"/>
      <c r="AE12149"/>
      <c r="AF12149"/>
      <c r="AG12149"/>
      <c r="AH12149"/>
      <c r="AI12149"/>
      <c r="AJ12149"/>
      <c r="AK12149"/>
    </row>
    <row r="12150" spans="1:37">
      <c r="A12150"/>
      <c r="B12150"/>
      <c r="C12150"/>
      <c r="D12150"/>
      <c r="E12150"/>
      <c r="F12150"/>
      <c r="G12150"/>
      <c r="H12150"/>
      <c r="I12150"/>
      <c r="J12150"/>
      <c r="K12150"/>
      <c r="L12150"/>
      <c r="M12150"/>
      <c r="N12150"/>
      <c r="O12150"/>
      <c r="P12150"/>
      <c r="Q12150"/>
      <c r="R12150"/>
      <c r="S12150"/>
      <c r="T12150"/>
      <c r="U12150"/>
      <c r="V12150"/>
      <c r="W12150"/>
      <c r="X12150"/>
      <c r="Y12150"/>
      <c r="Z12150"/>
      <c r="AA12150"/>
      <c r="AB12150"/>
      <c r="AC12150"/>
      <c r="AD12150"/>
      <c r="AE12150"/>
      <c r="AF12150"/>
      <c r="AG12150"/>
      <c r="AH12150"/>
      <c r="AI12150"/>
      <c r="AJ12150"/>
      <c r="AK12150"/>
    </row>
    <row r="12151" spans="1:37">
      <c r="A12151"/>
      <c r="B12151"/>
      <c r="C12151"/>
      <c r="D12151"/>
      <c r="E12151"/>
      <c r="F12151"/>
      <c r="G12151"/>
      <c r="H12151"/>
      <c r="I12151"/>
      <c r="J12151"/>
      <c r="K12151"/>
      <c r="L12151"/>
      <c r="M12151"/>
      <c r="N12151"/>
      <c r="O12151"/>
      <c r="P12151"/>
      <c r="Q12151"/>
      <c r="R12151"/>
      <c r="S12151"/>
      <c r="T12151"/>
      <c r="U12151"/>
      <c r="V12151"/>
      <c r="W12151"/>
      <c r="X12151"/>
      <c r="Y12151"/>
      <c r="Z12151"/>
      <c r="AA12151"/>
      <c r="AB12151"/>
      <c r="AC12151"/>
      <c r="AD12151"/>
      <c r="AE12151"/>
      <c r="AF12151"/>
      <c r="AG12151"/>
      <c r="AH12151"/>
      <c r="AI12151"/>
      <c r="AJ12151"/>
      <c r="AK12151"/>
    </row>
    <row r="12166" spans="40:49">
      <c r="AN12166" s="165" t="e">
        <f>1/($B12166*(1/$B12164)*(1/(5/7+2/7*$D12166))*$B12176/SUM($B12168:$B12191))</f>
        <v>#DIV/0!</v>
      </c>
      <c r="AO12166" s="165" t="e">
        <f>1/(B12166*(1/B12164)*(1/(5/7+2/7*D12166)))</f>
        <v>#DIV/0!</v>
      </c>
      <c r="AP12166" s="165"/>
      <c r="AR12166" s="170">
        <f>CHOOSE(AV$3,C12166,F12166,I12166,L12166,O12166,R12166,U12166,X12166,AA12166,AD12166,AG12166,AJ12166)</f>
        <v>0</v>
      </c>
      <c r="AS12166" s="166"/>
      <c r="AT12166" s="166"/>
      <c r="AV12166" s="116" t="e">
        <f>AN12166/AR12166</f>
        <v>#DIV/0!</v>
      </c>
      <c r="AW12166" s="167" t="e">
        <f>AO12166/AR12166</f>
        <v>#DIV/0!</v>
      </c>
    </row>
    <row r="12206" spans="40:49">
      <c r="AN12206" s="165" t="e">
        <f>1/($B12206*(1/$B12204)*(1/(5/7+2/7*$D12206))*$B12216/SUM($B12208:$B12231))</f>
        <v>#DIV/0!</v>
      </c>
      <c r="AO12206" s="165" t="e">
        <f>1/(B12206*(1/B12204)*(1/(5/7+2/7*D12206)))</f>
        <v>#DIV/0!</v>
      </c>
      <c r="AP12206" s="165"/>
      <c r="AR12206" s="170">
        <f>CHOOSE(AV$3,C12206,F12206,I12206,L12206,O12206,R12206,U12206,X12206,AA12206,AD12206,AG12206,AJ12206)</f>
        <v>0</v>
      </c>
      <c r="AS12206" s="166"/>
      <c r="AT12206" s="166"/>
      <c r="AV12206" s="116" t="e">
        <f>AN12206/AR12206</f>
        <v>#DIV/0!</v>
      </c>
      <c r="AW12206" s="167" t="e">
        <f>AO12206/AR12206</f>
        <v>#DIV/0!</v>
      </c>
    </row>
    <row r="12246" spans="40:49">
      <c r="AN12246" s="165" t="e">
        <f>1/($B12246*(1/$B12244)*(1/(5/7+2/7*$D12246))*$B12256/SUM($B12248:$B12271))</f>
        <v>#DIV/0!</v>
      </c>
      <c r="AO12246" s="165" t="e">
        <f>1/(B12246*(1/B12244)*(1/(5/7+2/7*D12246)))</f>
        <v>#DIV/0!</v>
      </c>
      <c r="AP12246" s="165"/>
      <c r="AR12246" s="170">
        <f>CHOOSE(AV$3,C12246,F12246,I12246,L12246,O12246,R12246,U12246,X12246,AA12246,AD12246,AG12246,AJ12246)</f>
        <v>0</v>
      </c>
      <c r="AS12246" s="166"/>
      <c r="AT12246" s="166"/>
      <c r="AV12246" s="116" t="e">
        <f>AN12246/AR12246</f>
        <v>#DIV/0!</v>
      </c>
      <c r="AW12246" s="167" t="e">
        <f>AO12246/AR12246</f>
        <v>#DIV/0!</v>
      </c>
    </row>
    <row r="12286" spans="40:49">
      <c r="AN12286" s="165" t="e">
        <f>1/($B12286*(1/$B12284)*(1/(5/7+2/7*$D12286))*$B12296/SUM($B12288:$B12311))</f>
        <v>#DIV/0!</v>
      </c>
      <c r="AO12286" s="165" t="e">
        <f>1/(B12286*(1/B12284)*(1/(5/7+2/7*D12286)))</f>
        <v>#DIV/0!</v>
      </c>
      <c r="AP12286" s="165"/>
      <c r="AR12286" s="170">
        <f>CHOOSE(AV$3,C12286,F12286,I12286,L12286,O12286,R12286,U12286,X12286,AA12286,AD12286,AG12286,AJ12286)</f>
        <v>0</v>
      </c>
      <c r="AS12286" s="166"/>
      <c r="AT12286" s="166"/>
      <c r="AV12286" s="116" t="e">
        <f>AN12286/AR12286</f>
        <v>#DIV/0!</v>
      </c>
      <c r="AW12286" s="167" t="e">
        <f>AO12286/AR12286</f>
        <v>#DIV/0!</v>
      </c>
    </row>
    <row r="12326" spans="40:49">
      <c r="AN12326" s="165" t="e">
        <f>1/($B12326*(1/$B12324)*(1/(5/7+2/7*$D12326))*$B12336/SUM($B12328:$B12351))</f>
        <v>#DIV/0!</v>
      </c>
      <c r="AO12326" s="165" t="e">
        <f>1/(B12326*(1/B12324)*(1/(5/7+2/7*D12326)))</f>
        <v>#DIV/0!</v>
      </c>
      <c r="AP12326" s="165"/>
      <c r="AR12326" s="170">
        <f>CHOOSE(AV$3,C12326,F12326,I12326,L12326,O12326,R12326,U12326,X12326,AA12326,AD12326,AG12326,AJ12326)</f>
        <v>0</v>
      </c>
      <c r="AS12326" s="166"/>
      <c r="AT12326" s="166"/>
      <c r="AV12326" s="116" t="e">
        <f>AN12326/AR12326</f>
        <v>#DIV/0!</v>
      </c>
      <c r="AW12326" s="167" t="e">
        <f>AO12326/AR12326</f>
        <v>#DIV/0!</v>
      </c>
    </row>
    <row r="12366" spans="40:49">
      <c r="AN12366" s="165" t="e">
        <f>1/($B12366*(1/$B12364)*(1/(5/7+2/7*$D12366))*$B12376/SUM($B12368:$B12391))</f>
        <v>#DIV/0!</v>
      </c>
      <c r="AO12366" s="165" t="e">
        <f>1/(B12366*(1/B12364)*(1/(5/7+2/7*D12366)))</f>
        <v>#DIV/0!</v>
      </c>
      <c r="AP12366" s="165"/>
      <c r="AR12366" s="170">
        <f>CHOOSE(AV$3,C12366,F12366,I12366,L12366,O12366,R12366,U12366,X12366,AA12366,AD12366,AG12366,AJ12366)</f>
        <v>0</v>
      </c>
      <c r="AS12366" s="166"/>
      <c r="AT12366" s="166"/>
      <c r="AV12366" s="116" t="e">
        <f>AN12366/AR12366</f>
        <v>#DIV/0!</v>
      </c>
      <c r="AW12366" s="167" t="e">
        <f>AO12366/AR12366</f>
        <v>#DIV/0!</v>
      </c>
    </row>
    <row r="12406" spans="40:49">
      <c r="AN12406" s="165" t="e">
        <f>1/($B12406*(1/$B12404)*(1/(5/7+2/7*$D12406))*$B12416/SUM($B12408:$B12431))</f>
        <v>#DIV/0!</v>
      </c>
      <c r="AO12406" s="165" t="e">
        <f>1/(B12406*(1/B12404)*(1/(5/7+2/7*D12406)))</f>
        <v>#DIV/0!</v>
      </c>
      <c r="AP12406" s="165"/>
      <c r="AR12406" s="170">
        <f>CHOOSE(AV$3,C12406,F12406,I12406,L12406,O12406,R12406,U12406,X12406,AA12406,AD12406,AG12406,AJ12406)</f>
        <v>0</v>
      </c>
      <c r="AS12406" s="166"/>
      <c r="AT12406" s="166"/>
      <c r="AV12406" s="116" t="e">
        <f>AN12406/AR12406</f>
        <v>#DIV/0!</v>
      </c>
      <c r="AW12406" s="167" t="e">
        <f>AO12406/AR12406</f>
        <v>#DIV/0!</v>
      </c>
    </row>
    <row r="12446" spans="40:49">
      <c r="AN12446" s="165" t="e">
        <f>1/($B12446*(1/$B12444)*(1/(5/7+2/7*$D12446))*$B12456/SUM($B12448:$B12471))</f>
        <v>#DIV/0!</v>
      </c>
      <c r="AO12446" s="165" t="e">
        <f>1/(B12446*(1/B12444)*(1/(5/7+2/7*D12446)))</f>
        <v>#DIV/0!</v>
      </c>
      <c r="AP12446" s="165"/>
      <c r="AR12446" s="170">
        <f>CHOOSE(AV$3,C12446,F12446,I12446,L12446,O12446,R12446,U12446,X12446,AA12446,AD12446,AG12446,AJ12446)</f>
        <v>0</v>
      </c>
      <c r="AS12446" s="166"/>
      <c r="AT12446" s="166"/>
      <c r="AV12446" s="116" t="e">
        <f>AN12446/AR12446</f>
        <v>#DIV/0!</v>
      </c>
      <c r="AW12446" s="167" t="e">
        <f>AO12446/AR12446</f>
        <v>#DIV/0!</v>
      </c>
    </row>
    <row r="12486" spans="40:49">
      <c r="AN12486" s="165" t="e">
        <f>1/($B12486*(1/$B12484)*(1/(5/7+2/7*$D12486))*$B12496/SUM($B12488:$B12511))</f>
        <v>#DIV/0!</v>
      </c>
      <c r="AO12486" s="165" t="e">
        <f>1/(B12486*(1/B12484)*(1/(5/7+2/7*D12486)))</f>
        <v>#DIV/0!</v>
      </c>
      <c r="AP12486" s="165"/>
      <c r="AR12486" s="170">
        <f>CHOOSE(AV$3,C12486,F12486,I12486,L12486,O12486,R12486,U12486,X12486,AA12486,AD12486,AG12486,AJ12486)</f>
        <v>0</v>
      </c>
      <c r="AS12486" s="166"/>
      <c r="AT12486" s="166"/>
      <c r="AV12486" s="116" t="e">
        <f>AN12486/AR12486</f>
        <v>#DIV/0!</v>
      </c>
      <c r="AW12486" s="167" t="e">
        <f>AO12486/AR12486</f>
        <v>#DIV/0!</v>
      </c>
    </row>
    <row r="12526" spans="40:49">
      <c r="AN12526" s="165" t="e">
        <f>1/($B12526*(1/$B12524)*(1/(5/7+2/7*$D12526))*$B12536/SUM($B12528:$B12551))</f>
        <v>#DIV/0!</v>
      </c>
      <c r="AO12526" s="165" t="e">
        <f>1/(B12526*(1/B12524)*(1/(5/7+2/7*D12526)))</f>
        <v>#DIV/0!</v>
      </c>
      <c r="AP12526" s="165"/>
      <c r="AR12526" s="170">
        <f>CHOOSE(AV$3,C12526,F12526,I12526,L12526,O12526,R12526,U12526,X12526,AA12526,AD12526,AG12526,AJ12526)</f>
        <v>0</v>
      </c>
      <c r="AS12526" s="166"/>
      <c r="AT12526" s="166"/>
      <c r="AV12526" s="116" t="e">
        <f>AN12526/AR12526</f>
        <v>#DIV/0!</v>
      </c>
      <c r="AW12526" s="167" t="e">
        <f>AO12526/AR12526</f>
        <v>#DIV/0!</v>
      </c>
    </row>
    <row r="12566" spans="40:49">
      <c r="AN12566" s="165" t="e">
        <f>1/($B12566*(1/$B12564)*(1/(5/7+2/7*$D12566))*$B12576/SUM($B12568:$B12591))</f>
        <v>#DIV/0!</v>
      </c>
      <c r="AO12566" s="165" t="e">
        <f>1/(B12566*(1/B12564)*(1/(5/7+2/7*D12566)))</f>
        <v>#DIV/0!</v>
      </c>
      <c r="AP12566" s="165"/>
      <c r="AR12566" s="170">
        <f>CHOOSE(AV$3,C12566,F12566,I12566,L12566,O12566,R12566,U12566,X12566,AA12566,AD12566,AG12566,AJ12566)</f>
        <v>0</v>
      </c>
      <c r="AS12566" s="166"/>
      <c r="AT12566" s="166"/>
      <c r="AV12566" s="116" t="e">
        <f>AN12566/AR12566</f>
        <v>#DIV/0!</v>
      </c>
      <c r="AW12566" s="167" t="e">
        <f>AO12566/AR12566</f>
        <v>#DIV/0!</v>
      </c>
    </row>
    <row r="12606" spans="39:50">
      <c r="AM12606">
        <f>A12601</f>
        <v>0</v>
      </c>
      <c r="AN12606" s="165" t="e">
        <f>1/($B12606*(1/$B12604)*(1/(5/7+2/7*$D12606))*$B12616/SUM($B12608:$B12631))</f>
        <v>#DIV/0!</v>
      </c>
      <c r="AO12606" s="165" t="e">
        <f>1/(B12606*(1/B12604)*(1/(5/7+2/7*D12606)))</f>
        <v>#DIV/0!</v>
      </c>
      <c r="AP12606" s="165"/>
      <c r="AR12606" s="170">
        <f>CHOOSE(AV$3,C12606,F12606,I12606,L12606,O12606,R12606,U12606,X12606,AA12606,AD12606,AG12606,AJ12606)</f>
        <v>0</v>
      </c>
      <c r="AS12606" s="166"/>
      <c r="AT12606" s="166"/>
      <c r="AV12606" s="116" t="e">
        <f>AN12606/AR12606</f>
        <v>#DIV/0!</v>
      </c>
      <c r="AW12606" s="167" t="e">
        <f>AO12606/AR12606</f>
        <v>#DIV/0!</v>
      </c>
      <c r="AX12606" s="165"/>
    </row>
    <row r="12646" spans="39:50">
      <c r="AM12646">
        <f>A12641</f>
        <v>0</v>
      </c>
      <c r="AN12646" s="165" t="e">
        <f>1/($B12646*(1/$B12644)*(1/(5/7+2/7*$D12646))*$B12656/SUM($B12648:$B12671))</f>
        <v>#DIV/0!</v>
      </c>
      <c r="AO12646" s="165" t="e">
        <f>1/(B12646*(1/B12644)*(1/(5/7+2/7*D12646)))</f>
        <v>#DIV/0!</v>
      </c>
      <c r="AP12646" s="165"/>
      <c r="AR12646" s="170">
        <f>CHOOSE(AV$3,C12646,F12646,I12646,L12646,O12646,R12646,U12646,X12646,AA12646,AD12646,AG12646,AJ12646)</f>
        <v>0</v>
      </c>
      <c r="AS12646" s="166"/>
      <c r="AT12646" s="166"/>
      <c r="AV12646" s="116" t="e">
        <f>AN12646/AR12646</f>
        <v>#DIV/0!</v>
      </c>
      <c r="AW12646" s="167" t="e">
        <f>AO12646/AR12646</f>
        <v>#DIV/0!</v>
      </c>
      <c r="AX12646" s="165"/>
    </row>
    <row r="12686" spans="39:50">
      <c r="AM12686">
        <f>A12681</f>
        <v>0</v>
      </c>
      <c r="AN12686" s="165" t="e">
        <f>1/($B12686*(1/$B12684)*(1/(5/7+2/7*$D12686))*$B12696/SUM($B12688:$B12711))</f>
        <v>#DIV/0!</v>
      </c>
      <c r="AO12686" s="165" t="e">
        <f>1/(B12686*(1/B12684)*(1/(5/7+2/7*D12686)))</f>
        <v>#DIV/0!</v>
      </c>
      <c r="AP12686" s="165"/>
      <c r="AR12686" s="170">
        <f>CHOOSE(AV$3,C12686,F12686,I12686,L12686,O12686,R12686,U12686,X12686,AA12686,AD12686,AG12686,AJ12686)</f>
        <v>0</v>
      </c>
      <c r="AS12686" s="166"/>
      <c r="AT12686" s="166"/>
      <c r="AV12686" s="116" t="e">
        <f>AN12686/AR12686</f>
        <v>#DIV/0!</v>
      </c>
      <c r="AW12686" s="167" t="e">
        <f>AO12686/AR12686</f>
        <v>#DIV/0!</v>
      </c>
      <c r="AX12686" s="165"/>
    </row>
    <row r="12726" spans="39:50">
      <c r="AM12726">
        <f>A12721</f>
        <v>0</v>
      </c>
      <c r="AN12726" s="165" t="e">
        <f>1/($B12726*(1/$B12724)*(1/(5/7+2/7*$D12726))*$B12736/SUM($B12728:$B12751))</f>
        <v>#DIV/0!</v>
      </c>
      <c r="AO12726" s="165" t="e">
        <f>1/(B12726*(1/B12724)*(1/(5/7+2/7*D12726)))</f>
        <v>#DIV/0!</v>
      </c>
      <c r="AP12726" s="165"/>
      <c r="AR12726" s="170">
        <f>CHOOSE(AV$3,C12726,F12726,I12726,L12726,O12726,R12726,U12726,X12726,AA12726,AD12726,AG12726,AJ12726)</f>
        <v>0</v>
      </c>
      <c r="AS12726" s="166"/>
      <c r="AT12726" s="166"/>
      <c r="AV12726" s="116" t="e">
        <f>AN12726/AR12726</f>
        <v>#DIV/0!</v>
      </c>
      <c r="AW12726" s="167" t="e">
        <f>AO12726/AR12726</f>
        <v>#DIV/0!</v>
      </c>
      <c r="AX12726" s="165"/>
    </row>
    <row r="12766" spans="39:50">
      <c r="AM12766">
        <f>A12761</f>
        <v>0</v>
      </c>
      <c r="AN12766" s="165" t="e">
        <f>1/($B12766*(1/$B12764)*(1/(5/7+2/7*$D12766))*$B12776/SUM($B12768:$B12791))</f>
        <v>#DIV/0!</v>
      </c>
      <c r="AO12766" s="165" t="e">
        <f>1/(B12766*(1/B12764)*(1/(5/7+2/7*D12766)))</f>
        <v>#DIV/0!</v>
      </c>
      <c r="AP12766" s="165"/>
      <c r="AR12766" s="170">
        <f>CHOOSE(AV$3,C12766,F12766,I12766,L12766,O12766,R12766,U12766,X12766,AA12766,AD12766,AG12766,AJ12766)</f>
        <v>0</v>
      </c>
      <c r="AS12766" s="166"/>
      <c r="AT12766" s="166"/>
      <c r="AV12766" s="116" t="e">
        <f>AN12766/AR12766</f>
        <v>#DIV/0!</v>
      </c>
      <c r="AW12766" s="167" t="e">
        <f>AO12766/AR12766</f>
        <v>#DIV/0!</v>
      </c>
      <c r="AX12766" s="165"/>
    </row>
    <row r="12806" spans="39:50">
      <c r="AM12806">
        <f>A12801</f>
        <v>0</v>
      </c>
      <c r="AN12806" s="165" t="e">
        <f>1/($B12806*(1/$B12804)*(1/(5/7+2/7*$D12806))*$B12816/SUM($B12808:$B12831))</f>
        <v>#DIV/0!</v>
      </c>
      <c r="AO12806" s="165" t="e">
        <f>1/(B12806*(1/B12804)*(1/(5/7+2/7*D12806)))</f>
        <v>#DIV/0!</v>
      </c>
      <c r="AP12806" s="165"/>
      <c r="AR12806" s="170">
        <f>CHOOSE(AV$3,C12806,F12806,I12806,L12806,O12806,R12806,U12806,X12806,AA12806,AD12806,AG12806,AJ12806)</f>
        <v>0</v>
      </c>
      <c r="AS12806" s="166"/>
      <c r="AT12806" s="166"/>
      <c r="AV12806" s="116" t="e">
        <f>AN12806/AR12806</f>
        <v>#DIV/0!</v>
      </c>
      <c r="AW12806" s="167" t="e">
        <f>AO12806/AR12806</f>
        <v>#DIV/0!</v>
      </c>
      <c r="AX12806" s="165"/>
    </row>
    <row r="12846" spans="39:50">
      <c r="AM12846">
        <f>A12841</f>
        <v>0</v>
      </c>
      <c r="AN12846" s="165" t="e">
        <f>1/($B12846*(1/$B12844)*(1/(5/7+2/7*$D12846))*$B12856/SUM($B12848:$B12871))</f>
        <v>#DIV/0!</v>
      </c>
      <c r="AO12846" s="165" t="e">
        <f>1/(B12846*(1/B12844)*(1/(5/7+2/7*D12846)))</f>
        <v>#DIV/0!</v>
      </c>
      <c r="AP12846" s="165"/>
      <c r="AR12846" s="170">
        <f>CHOOSE(AV$3,C12846,F12846,I12846,L12846,O12846,R12846,U12846,X12846,AA12846,AD12846,AG12846,AJ12846)</f>
        <v>0</v>
      </c>
      <c r="AS12846" s="166"/>
      <c r="AT12846" s="166"/>
      <c r="AV12846" s="116" t="e">
        <f>AN12846/AR12846</f>
        <v>#DIV/0!</v>
      </c>
      <c r="AW12846" s="167" t="e">
        <f>AO12846/AR12846</f>
        <v>#DIV/0!</v>
      </c>
      <c r="AX12846" s="165"/>
    </row>
    <row r="12886" spans="39:50">
      <c r="AM12886">
        <f>A12881</f>
        <v>0</v>
      </c>
      <c r="AN12886" s="165" t="e">
        <f>1/($B12886*(1/$B12884)*(1/(5/7+2/7*$D12886))*$B12896/SUM($B12888:$B12911))</f>
        <v>#DIV/0!</v>
      </c>
      <c r="AO12886" s="165" t="e">
        <f>1/(B12886*(1/B12884)*(1/(5/7+2/7*D12886)))</f>
        <v>#DIV/0!</v>
      </c>
      <c r="AP12886" s="165"/>
      <c r="AR12886" s="170">
        <f>CHOOSE(AV$3,C12886,F12886,I12886,L12886,O12886,R12886,U12886,X12886,AA12886,AD12886,AG12886,AJ12886)</f>
        <v>0</v>
      </c>
      <c r="AS12886" s="166"/>
      <c r="AT12886" s="166"/>
      <c r="AV12886" s="116" t="e">
        <f>AN12886/AR12886</f>
        <v>#DIV/0!</v>
      </c>
      <c r="AW12886" s="167" t="e">
        <f>AO12886/AR12886</f>
        <v>#DIV/0!</v>
      </c>
      <c r="AX12886" s="165"/>
    </row>
    <row r="12926" spans="39:50">
      <c r="AM12926">
        <f>A12921</f>
        <v>0</v>
      </c>
      <c r="AN12926" s="165" t="e">
        <f>1/($B12926*(1/$B12924)*(1/(5/7+2/7*$D12926))*$B12936/SUM($B12928:$B12951))</f>
        <v>#DIV/0!</v>
      </c>
      <c r="AO12926" s="165" t="e">
        <f>1/(B12926*(1/B12924)*(1/(5/7+2/7*D12926)))</f>
        <v>#DIV/0!</v>
      </c>
      <c r="AP12926" s="165"/>
      <c r="AR12926" s="170">
        <f>CHOOSE(AV$3,C12926,F12926,I12926,L12926,O12926,R12926,U12926,X12926,AA12926,AD12926,AG12926,AJ12926)</f>
        <v>0</v>
      </c>
      <c r="AS12926" s="166"/>
      <c r="AT12926" s="166"/>
      <c r="AV12926" s="116" t="e">
        <f>AN12926/AR12926</f>
        <v>#DIV/0!</v>
      </c>
      <c r="AW12926" s="167" t="e">
        <f>AO12926/AR12926</f>
        <v>#DIV/0!</v>
      </c>
      <c r="AX12926" s="165"/>
    </row>
    <row r="12966" spans="39:50">
      <c r="AM12966">
        <f>A12961</f>
        <v>0</v>
      </c>
      <c r="AN12966" s="165" t="e">
        <f>1/($B12966*(1/$B12964)*(1/(5/7+2/7*$D12966))*$B12976/SUM($B12968:$B12991))</f>
        <v>#DIV/0!</v>
      </c>
      <c r="AO12966" s="165" t="e">
        <f>1/(B12966*(1/B12964)*(1/(5/7+2/7*D12966)))</f>
        <v>#DIV/0!</v>
      </c>
      <c r="AP12966" s="165"/>
      <c r="AR12966" s="170">
        <f>CHOOSE(AV$3,C12966,F12966,I12966,L12966,O12966,R12966,U12966,X12966,AA12966,AD12966,AG12966,AJ12966)</f>
        <v>0</v>
      </c>
      <c r="AS12966" s="166"/>
      <c r="AT12966" s="166"/>
      <c r="AV12966" s="116" t="e">
        <f>AN12966/AR12966</f>
        <v>#DIV/0!</v>
      </c>
      <c r="AW12966" s="167" t="e">
        <f>AO12966/AR12966</f>
        <v>#DIV/0!</v>
      </c>
      <c r="AX12966" s="165"/>
    </row>
    <row r="13006" spans="39:50">
      <c r="AM13006">
        <f>A13001</f>
        <v>0</v>
      </c>
      <c r="AN13006" s="165" t="e">
        <f>1/($B13006*(1/$B13004)*(1/(5/7+2/7*$D13006))*$B13016/SUM($B13008:$B13031))</f>
        <v>#DIV/0!</v>
      </c>
      <c r="AO13006" s="165" t="e">
        <f>1/(B13006*(1/B13004)*(1/(5/7+2/7*D13006)))</f>
        <v>#DIV/0!</v>
      </c>
      <c r="AP13006" s="165"/>
      <c r="AR13006" s="170">
        <f>CHOOSE(AV$3,C13006,F13006,I13006,L13006,O13006,R13006,U13006,X13006,AA13006,AD13006,AG13006,AJ13006)</f>
        <v>0</v>
      </c>
      <c r="AS13006" s="166"/>
      <c r="AT13006" s="166"/>
      <c r="AV13006" s="116" t="e">
        <f>AN13006/AR13006</f>
        <v>#DIV/0!</v>
      </c>
      <c r="AW13006" s="167" t="e">
        <f>AO13006/AR13006</f>
        <v>#DIV/0!</v>
      </c>
      <c r="AX13006" s="165"/>
    </row>
    <row r="13046" spans="39:50">
      <c r="AM13046">
        <f>A13041</f>
        <v>0</v>
      </c>
      <c r="AN13046" s="165" t="e">
        <f>1/($B13046*(1/$B13044)*(1/(5/7+2/7*$D13046))*$B13056/SUM($B13048:$B13071))</f>
        <v>#DIV/0!</v>
      </c>
      <c r="AO13046" s="165" t="e">
        <f>1/(B13046*(1/B13044)*(1/(5/7+2/7*D13046)))</f>
        <v>#DIV/0!</v>
      </c>
      <c r="AP13046" s="165"/>
      <c r="AR13046" s="170">
        <f>CHOOSE(AV$3,C13046,F13046,I13046,L13046,O13046,R13046,U13046,X13046,AA13046,AD13046,AG13046,AJ13046)</f>
        <v>0</v>
      </c>
      <c r="AS13046" s="166"/>
      <c r="AT13046" s="166"/>
      <c r="AV13046" s="116" t="e">
        <f>AN13046/AR13046</f>
        <v>#DIV/0!</v>
      </c>
      <c r="AW13046" s="167" t="e">
        <f>AO13046/AR13046</f>
        <v>#DIV/0!</v>
      </c>
      <c r="AX13046" s="165"/>
    </row>
    <row r="13086" spans="39:50">
      <c r="AM13086">
        <f>A13081</f>
        <v>0</v>
      </c>
      <c r="AN13086" s="165" t="e">
        <f>1/($B13086*(1/$B13084)*(1/(5/7+2/7*$D13086))*$B13096/SUM($B13088:$B13111))</f>
        <v>#DIV/0!</v>
      </c>
      <c r="AO13086" s="165" t="e">
        <f>1/(B13086*(1/B13084)*(1/(5/7+2/7*D13086)))</f>
        <v>#DIV/0!</v>
      </c>
      <c r="AP13086" s="165"/>
      <c r="AR13086" s="170">
        <f>CHOOSE(AV$3,C13086,F13086,I13086,L13086,O13086,R13086,U13086,X13086,AA13086,AD13086,AG13086,AJ13086)</f>
        <v>0</v>
      </c>
      <c r="AS13086" s="166"/>
      <c r="AT13086" s="166"/>
      <c r="AV13086" s="116" t="e">
        <f>AN13086/AR13086</f>
        <v>#DIV/0!</v>
      </c>
      <c r="AW13086" s="167" t="e">
        <f>AO13086/AR13086</f>
        <v>#DIV/0!</v>
      </c>
      <c r="AX13086" s="165"/>
    </row>
    <row r="13126" spans="39:50">
      <c r="AM13126">
        <f>A13121</f>
        <v>0</v>
      </c>
      <c r="AN13126" s="165" t="e">
        <f>1/($B13126*(1/$B13124)*(1/(5/7+2/7*$D13126))*$B13136/SUM($B13128:$B13151))</f>
        <v>#DIV/0!</v>
      </c>
      <c r="AO13126" s="165" t="e">
        <f>1/(B13126*(1/B13124)*(1/(5/7+2/7*D13126)))</f>
        <v>#DIV/0!</v>
      </c>
      <c r="AP13126" s="165"/>
      <c r="AR13126" s="170">
        <f>CHOOSE(AV$3,C13126,F13126,I13126,L13126,O13126,R13126,U13126,X13126,AA13126,AD13126,AG13126,AJ13126)</f>
        <v>0</v>
      </c>
      <c r="AS13126" s="166"/>
      <c r="AT13126" s="166"/>
      <c r="AV13126" s="116" t="e">
        <f>AN13126/AR13126</f>
        <v>#DIV/0!</v>
      </c>
      <c r="AW13126" s="167" t="e">
        <f>AO13126/AR13126</f>
        <v>#DIV/0!</v>
      </c>
      <c r="AX13126" s="165"/>
    </row>
    <row r="13166" spans="39:50">
      <c r="AM13166">
        <f>A13161</f>
        <v>0</v>
      </c>
      <c r="AN13166" s="165" t="e">
        <f>1/($B13166*(1/$B13164)*(1/(5/7+2/7*$D13166))*$B13176/SUM($B13168:$B13191))</f>
        <v>#DIV/0!</v>
      </c>
      <c r="AO13166" s="165" t="e">
        <f>1/(B13166*(1/B13164)*(1/(5/7+2/7*D13166)))</f>
        <v>#DIV/0!</v>
      </c>
      <c r="AP13166" s="165"/>
      <c r="AR13166" s="170">
        <f>CHOOSE(AV$3,C13166,F13166,I13166,L13166,O13166,R13166,U13166,X13166,AA13166,AD13166,AG13166,AJ13166)</f>
        <v>0</v>
      </c>
      <c r="AS13166" s="166"/>
      <c r="AT13166" s="166"/>
      <c r="AV13166" s="116" t="e">
        <f>AN13166/AR13166</f>
        <v>#DIV/0!</v>
      </c>
      <c r="AW13166" s="167" t="e">
        <f>AO13166/AR13166</f>
        <v>#DIV/0!</v>
      </c>
      <c r="AX13166" s="165"/>
    </row>
    <row r="13206" spans="39:50">
      <c r="AM13206">
        <f>A13201</f>
        <v>0</v>
      </c>
      <c r="AN13206" s="165" t="e">
        <f>1/($B13206*(1/$B13204)*(1/(5/7+2/7*$D13206))*$B13216/SUM($B13208:$B13231))</f>
        <v>#DIV/0!</v>
      </c>
      <c r="AO13206" s="165" t="e">
        <f>1/(B13206*(1/B13204)*(1/(5/7+2/7*D13206)))</f>
        <v>#DIV/0!</v>
      </c>
      <c r="AP13206" s="165"/>
      <c r="AR13206" s="170">
        <f>CHOOSE(AV$3,C13206,F13206,I13206,L13206,O13206,R13206,U13206,X13206,AA13206,AD13206,AG13206,AJ13206)</f>
        <v>0</v>
      </c>
      <c r="AS13206" s="166"/>
      <c r="AT13206" s="166"/>
      <c r="AV13206" s="116" t="e">
        <f>AN13206/AR13206</f>
        <v>#DIV/0!</v>
      </c>
      <c r="AW13206" s="167" t="e">
        <f>AO13206/AR13206</f>
        <v>#DIV/0!</v>
      </c>
      <c r="AX13206" s="165"/>
    </row>
    <row r="13246" spans="39:50">
      <c r="AM13246">
        <f>A13241</f>
        <v>0</v>
      </c>
      <c r="AN13246" s="165" t="e">
        <f>1/($B13246*(1/$B13244)*(1/(5/7+2/7*$D13246))*$B13256/SUM($B13248:$B13271))</f>
        <v>#DIV/0!</v>
      </c>
      <c r="AO13246" s="165" t="e">
        <f>1/(B13246*(1/B13244)*(1/(5/7+2/7*D13246)))</f>
        <v>#DIV/0!</v>
      </c>
      <c r="AP13246" s="165"/>
      <c r="AR13246" s="170">
        <f>CHOOSE(AV$3,C13246,F13246,I13246,L13246,O13246,R13246,U13246,X13246,AA13246,AD13246,AG13246,AJ13246)</f>
        <v>0</v>
      </c>
      <c r="AS13246" s="166"/>
      <c r="AT13246" s="166"/>
      <c r="AV13246" s="116" t="e">
        <f>AN13246/AR13246</f>
        <v>#DIV/0!</v>
      </c>
      <c r="AW13246" s="167" t="e">
        <f>AO13246/AR13246</f>
        <v>#DIV/0!</v>
      </c>
      <c r="AX13246" s="165"/>
    </row>
    <row r="13286" spans="39:50">
      <c r="AM13286">
        <f>A13281</f>
        <v>0</v>
      </c>
      <c r="AN13286" s="165" t="e">
        <f>1/($B13286*(1/$B13284)*(1/(5/7+2/7*$D13286))*$B13296/SUM($B13288:$B13311))</f>
        <v>#DIV/0!</v>
      </c>
      <c r="AO13286" s="165" t="e">
        <f>1/(B13286*(1/B13284)*(1/(5/7+2/7*D13286)))</f>
        <v>#DIV/0!</v>
      </c>
      <c r="AP13286" s="165"/>
      <c r="AR13286" s="170">
        <f>CHOOSE(AV$3,C13286,F13286,I13286,L13286,O13286,R13286,U13286,X13286,AA13286,AD13286,AG13286,AJ13286)</f>
        <v>0</v>
      </c>
      <c r="AS13286" s="166"/>
      <c r="AT13286" s="166"/>
      <c r="AV13286" s="116" t="e">
        <f>AN13286/AR13286</f>
        <v>#DIV/0!</v>
      </c>
      <c r="AW13286" s="167" t="e">
        <f>AO13286/AR13286</f>
        <v>#DIV/0!</v>
      </c>
      <c r="AX13286" s="165"/>
    </row>
    <row r="13326" spans="39:50">
      <c r="AM13326">
        <f>A13321</f>
        <v>0</v>
      </c>
      <c r="AN13326" s="165" t="e">
        <f>1/($B13326*(1/$B13324)*(1/(5/7+2/7*$D13326))*$B13336/SUM($B13328:$B13351))</f>
        <v>#DIV/0!</v>
      </c>
      <c r="AO13326" s="165" t="e">
        <f>1/(B13326*(1/B13324)*(1/(5/7+2/7*D13326)))</f>
        <v>#DIV/0!</v>
      </c>
      <c r="AP13326" s="165"/>
      <c r="AR13326" s="170">
        <f>CHOOSE(AV$3,C13326,F13326,I13326,L13326,O13326,R13326,U13326,X13326,AA13326,AD13326,AG13326,AJ13326)</f>
        <v>0</v>
      </c>
      <c r="AS13326" s="166"/>
      <c r="AT13326" s="166"/>
      <c r="AV13326" s="116" t="e">
        <f>AN13326/AR13326</f>
        <v>#DIV/0!</v>
      </c>
      <c r="AW13326" s="167" t="e">
        <f>AO13326/AR13326</f>
        <v>#DIV/0!</v>
      </c>
      <c r="AX13326" s="165"/>
    </row>
    <row r="13366" spans="39:50">
      <c r="AM13366">
        <f>A13361</f>
        <v>0</v>
      </c>
      <c r="AN13366" s="165" t="e">
        <f>1/($B13366*(1/$B13364)*(1/(5/7+2/7*$D13366))*$B13376/SUM($B13368:$B13391))</f>
        <v>#DIV/0!</v>
      </c>
      <c r="AO13366" s="165" t="e">
        <f>1/(B13366*(1/B13364)*(1/(5/7+2/7*D13366)))</f>
        <v>#DIV/0!</v>
      </c>
      <c r="AP13366" s="165"/>
      <c r="AR13366" s="170">
        <f>CHOOSE(AV$3,C13366,F13366,I13366,L13366,O13366,R13366,U13366,X13366,AA13366,AD13366,AG13366,AJ13366)</f>
        <v>0</v>
      </c>
      <c r="AS13366" s="166"/>
      <c r="AT13366" s="166"/>
      <c r="AV13366" s="116" t="e">
        <f>AN13366/AR13366</f>
        <v>#DIV/0!</v>
      </c>
      <c r="AW13366" s="167" t="e">
        <f>AO13366/AR13366</f>
        <v>#DIV/0!</v>
      </c>
      <c r="AX13366" s="165"/>
    </row>
    <row r="13406" spans="39:50">
      <c r="AM13406">
        <f>A13401</f>
        <v>0</v>
      </c>
      <c r="AN13406" s="165" t="e">
        <f>1/($B13406*(1/$B13404)*(1/(5/7+2/7*$D13406))*$B13416/SUM($B13408:$B13431))</f>
        <v>#DIV/0!</v>
      </c>
      <c r="AO13406" s="165" t="e">
        <f>1/(B13406*(1/B13404)*(1/(5/7+2/7*D13406)))</f>
        <v>#DIV/0!</v>
      </c>
      <c r="AP13406" s="165"/>
      <c r="AR13406" s="170">
        <f>CHOOSE(AV$3,C13406,F13406,I13406,L13406,O13406,R13406,U13406,X13406,AA13406,AD13406,AG13406,AJ13406)</f>
        <v>0</v>
      </c>
      <c r="AS13406" s="166"/>
      <c r="AT13406" s="166"/>
      <c r="AV13406" s="116" t="e">
        <f>AN13406/AR13406</f>
        <v>#DIV/0!</v>
      </c>
      <c r="AW13406" s="167" t="e">
        <f>AO13406/AR13406</f>
        <v>#DIV/0!</v>
      </c>
      <c r="AX13406" s="165"/>
    </row>
    <row r="13446" spans="39:50">
      <c r="AM13446">
        <f>A13441</f>
        <v>0</v>
      </c>
      <c r="AN13446" s="165" t="e">
        <f>1/($B13446*(1/$B13444)*(1/(5/7+2/7*$D13446))*$B13456/SUM($B13448:$B13471))</f>
        <v>#DIV/0!</v>
      </c>
      <c r="AO13446" s="165" t="e">
        <f>1/(B13446*(1/B13444)*(1/(5/7+2/7*D13446)))</f>
        <v>#DIV/0!</v>
      </c>
      <c r="AP13446" s="165"/>
      <c r="AR13446" s="170">
        <f>CHOOSE(AV$3,C13446,F13446,I13446,L13446,O13446,R13446,U13446,X13446,AA13446,AD13446,AG13446,AJ13446)</f>
        <v>0</v>
      </c>
      <c r="AS13446" s="166"/>
      <c r="AT13446" s="166"/>
      <c r="AV13446" s="116" t="e">
        <f>AN13446/AR13446</f>
        <v>#DIV/0!</v>
      </c>
      <c r="AW13446" s="167" t="e">
        <f>AO13446/AR13446</f>
        <v>#DIV/0!</v>
      </c>
      <c r="AX13446" s="165"/>
    </row>
    <row r="13486" spans="39:50">
      <c r="AM13486">
        <f>A13481</f>
        <v>0</v>
      </c>
      <c r="AN13486" s="165" t="e">
        <f>1/($B13486*(1/$B13484)*(1/(5/7+2/7*$D13486))*$B13496/SUM($B13488:$B13511))</f>
        <v>#DIV/0!</v>
      </c>
      <c r="AO13486" s="165" t="e">
        <f>1/(B13486*(1/B13484)*(1/(5/7+2/7*D13486)))</f>
        <v>#DIV/0!</v>
      </c>
      <c r="AP13486" s="165"/>
      <c r="AR13486" s="170">
        <f>CHOOSE(AV$3,C13486,F13486,I13486,L13486,O13486,R13486,U13486,X13486,AA13486,AD13486,AG13486,AJ13486)</f>
        <v>0</v>
      </c>
      <c r="AS13486" s="166"/>
      <c r="AT13486" s="166"/>
      <c r="AV13486" s="116" t="e">
        <f>AN13486/AR13486</f>
        <v>#DIV/0!</v>
      </c>
      <c r="AW13486" s="167" t="e">
        <f>AO13486/AR13486</f>
        <v>#DIV/0!</v>
      </c>
      <c r="AX13486" s="165"/>
    </row>
    <row r="13526" spans="39:50">
      <c r="AM13526">
        <f>A13521</f>
        <v>0</v>
      </c>
      <c r="AN13526" s="165" t="e">
        <f>1/($B13526*(1/$B13524)*(1/(5/7+2/7*$D13526))*$B13536/SUM($B13528:$B13551))</f>
        <v>#DIV/0!</v>
      </c>
      <c r="AO13526" s="165" t="e">
        <f>1/(B13526*(1/B13524)*(1/(5/7+2/7*D13526)))</f>
        <v>#DIV/0!</v>
      </c>
      <c r="AP13526" s="165"/>
      <c r="AR13526" s="170">
        <f>CHOOSE(AV$3,C13526,F13526,I13526,L13526,O13526,R13526,U13526,X13526,AA13526,AD13526,AG13526,AJ13526)</f>
        <v>0</v>
      </c>
      <c r="AS13526" s="166"/>
      <c r="AT13526" s="166"/>
      <c r="AV13526" s="116" t="e">
        <f>AN13526/AR13526</f>
        <v>#DIV/0!</v>
      </c>
      <c r="AW13526" s="167" t="e">
        <f>AO13526/AR13526</f>
        <v>#DIV/0!</v>
      </c>
      <c r="AX13526" s="165"/>
    </row>
    <row r="13566" spans="39:50">
      <c r="AM13566">
        <f>A13561</f>
        <v>0</v>
      </c>
      <c r="AN13566" s="165" t="e">
        <f>1/($B13566*(1/$B13564)*(1/(5/7+2/7*$D13566))*$B13576/SUM($B13568:$B13591))</f>
        <v>#DIV/0!</v>
      </c>
      <c r="AO13566" s="165" t="e">
        <f>1/(B13566*(1/B13564)*(1/(5/7+2/7*D13566)))</f>
        <v>#DIV/0!</v>
      </c>
      <c r="AP13566" s="165"/>
      <c r="AR13566" s="170">
        <f>CHOOSE(AV$3,C13566,F13566,I13566,L13566,O13566,R13566,U13566,X13566,AA13566,AD13566,AG13566,AJ13566)</f>
        <v>0</v>
      </c>
      <c r="AS13566" s="166"/>
      <c r="AT13566" s="166"/>
      <c r="AV13566" s="116" t="e">
        <f>AN13566/AR13566</f>
        <v>#DIV/0!</v>
      </c>
      <c r="AW13566" s="167" t="e">
        <f>AO13566/AR13566</f>
        <v>#DIV/0!</v>
      </c>
      <c r="AX13566" s="165"/>
    </row>
    <row r="13606" spans="39:50">
      <c r="AM13606">
        <f>A13601</f>
        <v>0</v>
      </c>
      <c r="AN13606" s="165" t="e">
        <f>1/($B13606*(1/$B13604)*(1/(5/7+2/7*$D13606))*$B13616/SUM($B13608:$B13631))</f>
        <v>#DIV/0!</v>
      </c>
      <c r="AO13606" s="165" t="e">
        <f>1/(B13606*(1/B13604)*(1/(5/7+2/7*D13606)))</f>
        <v>#DIV/0!</v>
      </c>
      <c r="AP13606" s="165"/>
      <c r="AR13606" s="170">
        <f>CHOOSE(AV$3,C13606,F13606,I13606,L13606,O13606,R13606,U13606,X13606,AA13606,AD13606,AG13606,AJ13606)</f>
        <v>0</v>
      </c>
      <c r="AS13606" s="166"/>
      <c r="AT13606" s="166"/>
      <c r="AV13606" s="116" t="e">
        <f>AN13606/AR13606</f>
        <v>#DIV/0!</v>
      </c>
      <c r="AW13606" s="167" t="e">
        <f>AO13606/AR13606</f>
        <v>#DIV/0!</v>
      </c>
      <c r="AX13606" s="165"/>
    </row>
    <row r="13646" spans="39:50">
      <c r="AM13646">
        <f>A13641</f>
        <v>0</v>
      </c>
      <c r="AN13646" s="165" t="e">
        <f>1/($B13646*(1/$B13644)*(1/(5/7+2/7*$D13646))*$B13656/SUM($B13648:$B13671))</f>
        <v>#DIV/0!</v>
      </c>
      <c r="AO13646" s="165" t="e">
        <f>1/(B13646*(1/B13644)*(1/(5/7+2/7*D13646)))</f>
        <v>#DIV/0!</v>
      </c>
      <c r="AP13646" s="165"/>
      <c r="AR13646" s="170">
        <f>CHOOSE(AV$3,C13646,F13646,I13646,L13646,O13646,R13646,U13646,X13646,AA13646,AD13646,AG13646,AJ13646)</f>
        <v>0</v>
      </c>
      <c r="AS13646" s="166"/>
      <c r="AT13646" s="166"/>
      <c r="AV13646" s="116" t="e">
        <f>AN13646/AR13646</f>
        <v>#DIV/0!</v>
      </c>
      <c r="AW13646" s="167" t="e">
        <f>AO13646/AR13646</f>
        <v>#DIV/0!</v>
      </c>
      <c r="AX13646" s="165"/>
    </row>
    <row r="13686" spans="39:50">
      <c r="AM13686">
        <f>A13681</f>
        <v>0</v>
      </c>
      <c r="AN13686" s="165" t="e">
        <f>1/($B13686*(1/$B13684)*(1/(5/7+2/7*$D13686))*$B13696/SUM($B13688:$B13711))</f>
        <v>#DIV/0!</v>
      </c>
      <c r="AO13686" s="165" t="e">
        <f>1/(B13686*(1/B13684)*(1/(5/7+2/7*D13686)))</f>
        <v>#DIV/0!</v>
      </c>
      <c r="AP13686" s="165"/>
      <c r="AR13686" s="170">
        <f>CHOOSE(AV$3,C13686,F13686,I13686,L13686,O13686,R13686,U13686,X13686,AA13686,AD13686,AG13686,AJ13686)</f>
        <v>0</v>
      </c>
      <c r="AS13686" s="166"/>
      <c r="AT13686" s="166"/>
      <c r="AV13686" s="116" t="e">
        <f>AN13686/AR13686</f>
        <v>#DIV/0!</v>
      </c>
      <c r="AW13686" s="167" t="e">
        <f>AO13686/AR13686</f>
        <v>#DIV/0!</v>
      </c>
      <c r="AX13686" s="165"/>
    </row>
    <row r="13726" spans="39:49">
      <c r="AM13726">
        <f>A13721</f>
        <v>0</v>
      </c>
      <c r="AN13726" s="165" t="e">
        <f>1/($B13726*(1/$B13724)*(1/(5/7+2/7*$D13726))*$B13736/SUM($B13728:$B13751))</f>
        <v>#DIV/0!</v>
      </c>
      <c r="AO13726" s="165" t="e">
        <f>1/(B13726*(1/B13724)*(1/(5/7+2/7*D13726)))</f>
        <v>#DIV/0!</v>
      </c>
      <c r="AP13726" s="165"/>
      <c r="AR13726" s="170">
        <f>CHOOSE(AV$3,C13726,F13726,I13726,L13726,O13726,R13726,U13726,X13726,AA13726,AD13726,AG13726,AJ13726)</f>
        <v>0</v>
      </c>
      <c r="AS13726" s="166"/>
      <c r="AT13726" s="166"/>
      <c r="AV13726" s="116" t="e">
        <f>AN13726/AR13726</f>
        <v>#DIV/0!</v>
      </c>
      <c r="AW13726" s="167" t="e">
        <f>AO13726/AR13726</f>
        <v>#DIV/0!</v>
      </c>
    </row>
    <row r="13766" spans="39:49">
      <c r="AM13766">
        <f>A13761</f>
        <v>0</v>
      </c>
      <c r="AN13766" s="165" t="e">
        <f>1/($B13766*(1/$B13764)*(1/(5/7+2/7*$D13766))*$B13776/SUM($B13768:$B13791))</f>
        <v>#DIV/0!</v>
      </c>
      <c r="AO13766" s="165" t="e">
        <f>1/(B13766*(1/B13764)*(1/(5/7+2/7*D13766)))</f>
        <v>#DIV/0!</v>
      </c>
      <c r="AP13766" s="165"/>
      <c r="AR13766" s="170">
        <f>CHOOSE(AV$3,C13766,F13766,I13766,L13766,O13766,R13766,U13766,X13766,AA13766,AD13766,AG13766,AJ13766)</f>
        <v>0</v>
      </c>
      <c r="AS13766" s="166"/>
      <c r="AT13766" s="166"/>
      <c r="AV13766" s="116" t="e">
        <f>AN13766/AR13766</f>
        <v>#DIV/0!</v>
      </c>
      <c r="AW13766" s="167" t="e">
        <f>AO13766/AR13766</f>
        <v>#DIV/0!</v>
      </c>
    </row>
    <row r="13806" spans="39:49">
      <c r="AM13806">
        <f>A13801</f>
        <v>0</v>
      </c>
      <c r="AN13806" s="165" t="e">
        <f>1/($B13806*(1/$B13804)*(1/(5/7+2/7*$D13806))*$B13816/SUM($B13808:$B13831))</f>
        <v>#DIV/0!</v>
      </c>
      <c r="AO13806" s="165" t="e">
        <f>1/(B13806*(1/B13804)*(1/(5/7+2/7*D13806)))</f>
        <v>#DIV/0!</v>
      </c>
      <c r="AP13806" s="165"/>
      <c r="AR13806" s="170">
        <f>CHOOSE(AV$3,C13806,F13806,I13806,L13806,O13806,R13806,U13806,X13806,AA13806,AD13806,AG13806,AJ13806)</f>
        <v>0</v>
      </c>
      <c r="AS13806" s="166"/>
      <c r="AT13806" s="166"/>
      <c r="AV13806" s="116" t="e">
        <f>AN13806/AR13806</f>
        <v>#DIV/0!</v>
      </c>
      <c r="AW13806" s="167" t="e">
        <f>AO13806/AR13806</f>
        <v>#DIV/0!</v>
      </c>
    </row>
    <row r="13846" spans="39:49">
      <c r="AM13846">
        <f>A13841</f>
        <v>0</v>
      </c>
      <c r="AN13846" s="165" t="e">
        <f>1/($B13846*(1/$B13844)*(1/(5/7+2/7*$D13846))*$B13856/SUM($B13848:$B13871))</f>
        <v>#DIV/0!</v>
      </c>
      <c r="AO13846" s="165" t="e">
        <f>1/(B13846*(1/B13844)*(1/(5/7+2/7*D13846)))</f>
        <v>#DIV/0!</v>
      </c>
      <c r="AP13846" s="165"/>
      <c r="AR13846" s="170">
        <f>CHOOSE(AV$3,C13846,F13846,I13846,L13846,O13846,R13846,U13846,X13846,AA13846,AD13846,AG13846,AJ13846)</f>
        <v>0</v>
      </c>
      <c r="AS13846" s="166"/>
      <c r="AT13846" s="166"/>
      <c r="AV13846" s="116" t="e">
        <f>AN13846/AR13846</f>
        <v>#DIV/0!</v>
      </c>
      <c r="AW13846" s="167" t="e">
        <f>AO13846/AR13846</f>
        <v>#DIV/0!</v>
      </c>
    </row>
    <row r="13886" spans="39:49">
      <c r="AM13886">
        <f>A13881</f>
        <v>0</v>
      </c>
      <c r="AN13886" s="165" t="e">
        <f>1/($B13886*(1/$B13884)*(1/(5/7+2/7*$D13886))*$B13896/SUM($B13888:$B13911))</f>
        <v>#DIV/0!</v>
      </c>
      <c r="AO13886" s="165" t="e">
        <f>1/(B13886*(1/B13884)*(1/(5/7+2/7*D13886)))</f>
        <v>#DIV/0!</v>
      </c>
      <c r="AP13886" s="165"/>
      <c r="AR13886" s="170">
        <f>CHOOSE(AV$3,C13886,F13886,I13886,L13886,O13886,R13886,U13886,X13886,AA13886,AD13886,AG13886,AJ13886)</f>
        <v>0</v>
      </c>
      <c r="AS13886" s="166"/>
      <c r="AT13886" s="166"/>
      <c r="AV13886" s="116" t="e">
        <f>AN13886/AR13886</f>
        <v>#DIV/0!</v>
      </c>
      <c r="AW13886" s="167" t="e">
        <f>AO13886/AR13886</f>
        <v>#DIV/0!</v>
      </c>
    </row>
    <row r="13926" spans="39:49">
      <c r="AM13926">
        <f>A13921</f>
        <v>0</v>
      </c>
      <c r="AN13926" s="165" t="e">
        <f>1/($B13926*(1/$B13924)*(1/(5/7+2/7*$D13926))*$B13936/SUM($B13928:$B13951))</f>
        <v>#DIV/0!</v>
      </c>
      <c r="AO13926" s="165" t="e">
        <f>1/(B13926*(1/B13924)*(1/(5/7+2/7*D13926)))</f>
        <v>#DIV/0!</v>
      </c>
      <c r="AP13926" s="165"/>
      <c r="AR13926" s="170">
        <f>CHOOSE(AV$3,C13926,F13926,I13926,L13926,O13926,R13926,U13926,X13926,AA13926,AD13926,AG13926,AJ13926)</f>
        <v>0</v>
      </c>
      <c r="AS13926" s="166"/>
      <c r="AT13926" s="166"/>
      <c r="AV13926" s="116" t="e">
        <f>AN13926/AR13926</f>
        <v>#DIV/0!</v>
      </c>
      <c r="AW13926" s="167" t="e">
        <f>AO13926/AR13926</f>
        <v>#DIV/0!</v>
      </c>
    </row>
    <row r="13966" spans="39:49">
      <c r="AM13966">
        <f>A13961</f>
        <v>0</v>
      </c>
      <c r="AN13966" s="165" t="e">
        <f>1/($B13966*(1/$B13964)*(1/(5/7+2/7*$D13966))*$B13976/SUM($B13968:$B13991))</f>
        <v>#DIV/0!</v>
      </c>
      <c r="AO13966" s="165" t="e">
        <f>1/(B13966*(1/B13964)*(1/(5/7+2/7*D13966)))</f>
        <v>#DIV/0!</v>
      </c>
      <c r="AP13966" s="165"/>
      <c r="AR13966" s="170">
        <f>CHOOSE(AV$3,C13966,F13966,I13966,L13966,O13966,R13966,U13966,X13966,AA13966,AD13966,AG13966,AJ13966)</f>
        <v>0</v>
      </c>
      <c r="AS13966" s="166"/>
      <c r="AT13966" s="166"/>
      <c r="AV13966" s="116" t="e">
        <f>AN13966/AR13966</f>
        <v>#DIV/0!</v>
      </c>
      <c r="AW13966" s="167" t="e">
        <f>AO13966/AR13966</f>
        <v>#DIV/0!</v>
      </c>
    </row>
    <row r="14006" spans="39:49">
      <c r="AM14006">
        <f>A14001</f>
        <v>0</v>
      </c>
      <c r="AN14006" s="165" t="e">
        <f>1/($B14006*(1/$B14004)*(1/(5/7+2/7*$D14006))*$B14016/SUM($B14008:$B14031))</f>
        <v>#DIV/0!</v>
      </c>
      <c r="AO14006" s="165" t="e">
        <f>1/(B14006*(1/B14004)*(1/(5/7+2/7*D14006)))</f>
        <v>#DIV/0!</v>
      </c>
      <c r="AP14006" s="165"/>
      <c r="AR14006" s="170">
        <f>CHOOSE(AV$3,C14006,F14006,I14006,L14006,O14006,R14006,U14006,X14006,AA14006,AD14006,AG14006,AJ14006)</f>
        <v>0</v>
      </c>
      <c r="AS14006" s="166"/>
      <c r="AT14006" s="166"/>
      <c r="AV14006" s="116" t="e">
        <f>AN14006/AR14006</f>
        <v>#DIV/0!</v>
      </c>
      <c r="AW14006" s="167" t="e">
        <f>AO14006/AR14006</f>
        <v>#DIV/0!</v>
      </c>
    </row>
    <row r="14046" spans="39:49">
      <c r="AM14046">
        <f>A14041</f>
        <v>0</v>
      </c>
      <c r="AN14046" s="165" t="e">
        <f>1/($B14046*(1/$B14044)*(1/(5/7+2/7*$D14046))*$B14056/SUM($B14048:$B14071))</f>
        <v>#DIV/0!</v>
      </c>
      <c r="AO14046" s="165" t="e">
        <f>1/(B14046*(1/B14044)*(1/(5/7+2/7*D14046)))</f>
        <v>#DIV/0!</v>
      </c>
      <c r="AP14046" s="165"/>
      <c r="AR14046" s="170">
        <f>CHOOSE(AV$3,C14046,F14046,I14046,L14046,O14046,R14046,U14046,X14046,AA14046,AD14046,AG14046,AJ14046)</f>
        <v>0</v>
      </c>
      <c r="AS14046" s="166"/>
      <c r="AT14046" s="166"/>
      <c r="AV14046" s="116" t="e">
        <f>AN14046/AR14046</f>
        <v>#DIV/0!</v>
      </c>
      <c r="AW14046" s="167" t="e">
        <f>AO14046/AR14046</f>
        <v>#DIV/0!</v>
      </c>
    </row>
    <row r="14086" spans="39:49">
      <c r="AM14086">
        <f>A14081</f>
        <v>0</v>
      </c>
      <c r="AN14086" s="165" t="e">
        <f>1/($B14086*(1/$B14084)*(1/(5/7+2/7*$D14086))*$B14096/SUM($B14088:$B14111))</f>
        <v>#DIV/0!</v>
      </c>
      <c r="AO14086" s="165" t="e">
        <f>1/(B14086*(1/B14084)*(1/(5/7+2/7*D14086)))</f>
        <v>#DIV/0!</v>
      </c>
      <c r="AP14086" s="165"/>
      <c r="AR14086" s="170">
        <f>CHOOSE(AV$3,C14086,F14086,I14086,L14086,O14086,R14086,U14086,X14086,AA14086,AD14086,AG14086,AJ14086)</f>
        <v>0</v>
      </c>
      <c r="AS14086" s="166"/>
      <c r="AT14086" s="166"/>
      <c r="AV14086" s="116" t="e">
        <f>AN14086/AR14086</f>
        <v>#DIV/0!</v>
      </c>
      <c r="AW14086" s="167" t="e">
        <f>AO14086/AR14086</f>
        <v>#DIV/0!</v>
      </c>
    </row>
    <row r="14126" spans="39:49">
      <c r="AM14126">
        <f>A14121</f>
        <v>0</v>
      </c>
      <c r="AN14126" s="165" t="e">
        <f>1/($B14126*(1/$B14124)*(1/(5/7+2/7*$D14126))*$B14136/SUM($B14128:$B14151))</f>
        <v>#DIV/0!</v>
      </c>
      <c r="AO14126" s="165" t="e">
        <f>1/(B14126*(1/B14124)*(1/(5/7+2/7*D14126)))</f>
        <v>#DIV/0!</v>
      </c>
      <c r="AP14126" s="165"/>
      <c r="AR14126" s="170">
        <f>CHOOSE(AV$3,C14126,F14126,I14126,L14126,O14126,R14126,U14126,X14126,AA14126,AD14126,AG14126,AJ14126)</f>
        <v>0</v>
      </c>
      <c r="AS14126" s="166"/>
      <c r="AT14126" s="166"/>
      <c r="AV14126" s="116" t="e">
        <f>AN14126/AR14126</f>
        <v>#DIV/0!</v>
      </c>
      <c r="AW14126" s="167" t="e">
        <f>AO14126/AR14126</f>
        <v>#DIV/0!</v>
      </c>
    </row>
    <row r="14166" spans="39:49">
      <c r="AM14166">
        <f>A14161</f>
        <v>0</v>
      </c>
      <c r="AN14166" s="165" t="e">
        <f>1/($B14166*(1/$B14164)*(1/(5/7+2/7*$D14166))*$B14176/SUM($B14168:$B14191))</f>
        <v>#DIV/0!</v>
      </c>
      <c r="AO14166" s="165" t="e">
        <f>1/(B14166*(1/B14164)*(1/(5/7+2/7*D14166)))</f>
        <v>#DIV/0!</v>
      </c>
      <c r="AP14166" s="165"/>
      <c r="AR14166" s="170">
        <f>CHOOSE(AV$3,C14166,F14166,I14166,L14166,O14166,R14166,U14166,X14166,AA14166,AD14166,AG14166,AJ14166)</f>
        <v>0</v>
      </c>
      <c r="AS14166" s="166"/>
      <c r="AT14166" s="166"/>
      <c r="AV14166" s="116" t="e">
        <f>AN14166/AR14166</f>
        <v>#DIV/0!</v>
      </c>
      <c r="AW14166" s="167" t="e">
        <f>AO14166/AR14166</f>
        <v>#DIV/0!</v>
      </c>
    </row>
    <row r="14206" spans="39:49">
      <c r="AM14206">
        <f>A14201</f>
        <v>0</v>
      </c>
      <c r="AN14206" s="165" t="e">
        <f>1/($B14206*(1/$B14204)*(1/(5/7+2/7*$D14206))*$B14216/SUM($B14208:$B14231))</f>
        <v>#DIV/0!</v>
      </c>
      <c r="AO14206" s="165" t="e">
        <f>1/(B14206*(1/B14204)*(1/(5/7+2/7*D14206)))</f>
        <v>#DIV/0!</v>
      </c>
      <c r="AP14206" s="165"/>
      <c r="AR14206" s="170">
        <f>CHOOSE(AV$3,C14206,F14206,I14206,L14206,O14206,R14206,U14206,X14206,AA14206,AD14206,AG14206,AJ14206)</f>
        <v>0</v>
      </c>
      <c r="AS14206" s="166"/>
      <c r="AT14206" s="166"/>
      <c r="AV14206" s="116" t="e">
        <f>AN14206/AR14206</f>
        <v>#DIV/0!</v>
      </c>
      <c r="AW14206" s="167" t="e">
        <f>AO14206/AR14206</f>
        <v>#DIV/0!</v>
      </c>
    </row>
    <row r="14246" spans="39:49">
      <c r="AM14246">
        <f>A14241</f>
        <v>0</v>
      </c>
      <c r="AN14246" s="165" t="e">
        <f>1/($B14246*(1/$B14244)*(1/(5/7+2/7*$D14246))*$B14256/SUM($B14248:$B14271))</f>
        <v>#DIV/0!</v>
      </c>
      <c r="AO14246" s="165" t="e">
        <f>1/(B14246*(1/B14244)*(1/(5/7+2/7*D14246)))</f>
        <v>#DIV/0!</v>
      </c>
      <c r="AP14246" s="165"/>
      <c r="AR14246" s="170">
        <f>CHOOSE(AV$3,C14246,F14246,I14246,L14246,O14246,R14246,U14246,X14246,AA14246,AD14246,AG14246,AJ14246)</f>
        <v>0</v>
      </c>
      <c r="AS14246" s="166"/>
      <c r="AT14246" s="166"/>
      <c r="AV14246" s="116" t="e">
        <f>AN14246/AR14246</f>
        <v>#DIV/0!</v>
      </c>
      <c r="AW14246" s="167" t="e">
        <f>AO14246/AR14246</f>
        <v>#DIV/0!</v>
      </c>
    </row>
    <row r="14286" spans="39:49">
      <c r="AM14286">
        <f>A14281</f>
        <v>0</v>
      </c>
      <c r="AN14286" s="165" t="e">
        <f>1/($B14286*(1/$B14284)*(1/(5/7+2/7*$D14286))*$B14296/SUM($B14288:$B14311))</f>
        <v>#DIV/0!</v>
      </c>
      <c r="AO14286" s="165" t="e">
        <f>1/(B14286*(1/B14284)*(1/(5/7+2/7*D14286)))</f>
        <v>#DIV/0!</v>
      </c>
      <c r="AP14286" s="165"/>
      <c r="AR14286" s="170">
        <f>CHOOSE(AV$3,C14286,F14286,I14286,L14286,O14286,R14286,U14286,X14286,AA14286,AD14286,AG14286,AJ14286)</f>
        <v>0</v>
      </c>
      <c r="AS14286" s="166"/>
      <c r="AT14286" s="166"/>
      <c r="AV14286" s="116" t="e">
        <f>AN14286/AR14286</f>
        <v>#DIV/0!</v>
      </c>
      <c r="AW14286" s="167" t="e">
        <f>AO14286/AR14286</f>
        <v>#DIV/0!</v>
      </c>
    </row>
    <row r="14326" spans="39:49">
      <c r="AM14326">
        <f>A14321</f>
        <v>0</v>
      </c>
      <c r="AN14326" s="165" t="e">
        <f>1/($B14326*(1/$B14324)*(1/(5/7+2/7*$D14326))*$B14336/SUM($B14328:$B14351))</f>
        <v>#DIV/0!</v>
      </c>
      <c r="AO14326" s="165" t="e">
        <f>1/(B14326*(1/B14324)*(1/(5/7+2/7*D14326)))</f>
        <v>#DIV/0!</v>
      </c>
      <c r="AP14326" s="165"/>
      <c r="AR14326" s="170">
        <f>CHOOSE(AV$3,C14326,F14326,I14326,L14326,O14326,R14326,U14326,X14326,AA14326,AD14326,AG14326,AJ14326)</f>
        <v>0</v>
      </c>
      <c r="AS14326" s="166"/>
      <c r="AT14326" s="166"/>
      <c r="AV14326" s="116" t="e">
        <f>AN14326/AR14326</f>
        <v>#DIV/0!</v>
      </c>
      <c r="AW14326" s="167" t="e">
        <f>AO14326/AR14326</f>
        <v>#DIV/0!</v>
      </c>
    </row>
    <row r="14366" spans="39:49">
      <c r="AM14366">
        <f>A14361</f>
        <v>0</v>
      </c>
      <c r="AN14366" s="165" t="e">
        <f>1/($B14366*(1/$B14364)*(1/(5/7+2/7*$D14366))*$B14376/SUM($B14368:$B14391))</f>
        <v>#DIV/0!</v>
      </c>
      <c r="AO14366" s="165" t="e">
        <f>1/(B14366*(1/B14364)*(1/(5/7+2/7*D14366)))</f>
        <v>#DIV/0!</v>
      </c>
      <c r="AP14366" s="165"/>
      <c r="AR14366" s="170">
        <f>CHOOSE(AV$3,C14366,F14366,I14366,L14366,O14366,R14366,U14366,X14366,AA14366,AD14366,AG14366,AJ14366)</f>
        <v>0</v>
      </c>
      <c r="AS14366" s="166"/>
      <c r="AT14366" s="166"/>
      <c r="AV14366" s="116" t="e">
        <f>AN14366/AR14366</f>
        <v>#DIV/0!</v>
      </c>
      <c r="AW14366" s="167" t="e">
        <f>AO14366/AR14366</f>
        <v>#DIV/0!</v>
      </c>
    </row>
    <row r="14406" spans="39:49">
      <c r="AM14406">
        <f>A14401</f>
        <v>0</v>
      </c>
      <c r="AN14406" s="165" t="e">
        <f>1/($B14406*(1/$B14404)*(1/(5/7+2/7*$D14406))*$B14416/SUM($B14408:$B14431))</f>
        <v>#DIV/0!</v>
      </c>
      <c r="AO14406" s="165" t="e">
        <f>1/(B14406*(1/B14404)*(1/(5/7+2/7*D14406)))</f>
        <v>#DIV/0!</v>
      </c>
      <c r="AP14406" s="165"/>
      <c r="AR14406" s="170">
        <f>CHOOSE(AV$3,C14406,F14406,I14406,L14406,O14406,R14406,U14406,X14406,AA14406,AD14406,AG14406,AJ14406)</f>
        <v>0</v>
      </c>
      <c r="AS14406" s="166"/>
      <c r="AT14406" s="166"/>
      <c r="AV14406" s="116" t="e">
        <f>AN14406/AR14406</f>
        <v>#DIV/0!</v>
      </c>
      <c r="AW14406" s="167" t="e">
        <f>AO14406/AR14406</f>
        <v>#DIV/0!</v>
      </c>
    </row>
    <row r="14446" spans="39:49">
      <c r="AM14446">
        <f>A14441</f>
        <v>0</v>
      </c>
      <c r="AN14446" s="165" t="e">
        <f>1/($B14446*(1/$B14444)*(1/(5/7+2/7*$D14446))*$B14456/SUM($B14448:$B14471))</f>
        <v>#DIV/0!</v>
      </c>
      <c r="AO14446" s="165" t="e">
        <f>1/(B14446*(1/B14444)*(1/(5/7+2/7*D14446)))</f>
        <v>#DIV/0!</v>
      </c>
      <c r="AP14446" s="165"/>
      <c r="AR14446" s="170">
        <f>CHOOSE(AV$3,C14446,F14446,I14446,L14446,O14446,R14446,U14446,X14446,AA14446,AD14446,AG14446,AJ14446)</f>
        <v>0</v>
      </c>
      <c r="AS14446" s="166"/>
      <c r="AT14446" s="166"/>
      <c r="AV14446" s="116" t="e">
        <f>AN14446/AR14446</f>
        <v>#DIV/0!</v>
      </c>
      <c r="AW14446" s="167" t="e">
        <f>AO14446/AR14446</f>
        <v>#DIV/0!</v>
      </c>
    </row>
    <row r="14486" spans="39:49">
      <c r="AM14486">
        <f>A14481</f>
        <v>0</v>
      </c>
      <c r="AN14486" s="165" t="e">
        <f>1/($B14486*(1/$B14484)*(1/(5/7+2/7*$D14486))*$B14496/SUM($B14488:$B14511))</f>
        <v>#DIV/0!</v>
      </c>
      <c r="AO14486" s="165" t="e">
        <f>1/(B14486*(1/B14484)*(1/(5/7+2/7*D14486)))</f>
        <v>#DIV/0!</v>
      </c>
      <c r="AP14486" s="165"/>
      <c r="AR14486" s="170">
        <f>CHOOSE(AV$3,C14486,F14486,I14486,L14486,O14486,R14486,U14486,X14486,AA14486,AD14486,AG14486,AJ14486)</f>
        <v>0</v>
      </c>
      <c r="AS14486" s="166"/>
      <c r="AT14486" s="166"/>
      <c r="AV14486" s="116" t="e">
        <f>AN14486/AR14486</f>
        <v>#DIV/0!</v>
      </c>
      <c r="AW14486" s="167" t="e">
        <f>AO14486/AR14486</f>
        <v>#DIV/0!</v>
      </c>
    </row>
    <row r="14526" spans="39:49">
      <c r="AM14526">
        <f>A14521</f>
        <v>0</v>
      </c>
      <c r="AN14526" s="165" t="e">
        <f>1/($B14526*(1/$B14524)*(1/(5/7+2/7*$D14526))*$B14536/SUM($B14528:$B14551))</f>
        <v>#DIV/0!</v>
      </c>
      <c r="AO14526" s="165" t="e">
        <f>1/(B14526*(1/B14524)*(1/(5/7+2/7*D14526)))</f>
        <v>#DIV/0!</v>
      </c>
      <c r="AP14526" s="165"/>
      <c r="AR14526" s="170">
        <f>CHOOSE(AV$3,C14526,F14526,I14526,L14526,O14526,R14526,U14526,X14526,AA14526,AD14526,AG14526,AJ14526)</f>
        <v>0</v>
      </c>
      <c r="AS14526" s="166"/>
      <c r="AT14526" s="166"/>
      <c r="AV14526" s="116" t="e">
        <f>AN14526/AR14526</f>
        <v>#DIV/0!</v>
      </c>
      <c r="AW14526" s="167" t="e">
        <f>AO14526/AR14526</f>
        <v>#DIV/0!</v>
      </c>
    </row>
    <row r="14566" spans="39:49">
      <c r="AM14566">
        <f>A14561</f>
        <v>0</v>
      </c>
      <c r="AN14566" s="165" t="e">
        <f>1/($B14566*(1/$B14564)*(1/(5/7+2/7*$D14566))*$B14576/SUM($B14568:$B14591))</f>
        <v>#DIV/0!</v>
      </c>
      <c r="AO14566" s="165" t="e">
        <f>1/(B14566*(1/B14564)*(1/(5/7+2/7*D14566)))</f>
        <v>#DIV/0!</v>
      </c>
      <c r="AP14566" s="165"/>
      <c r="AR14566" s="170">
        <f>CHOOSE(AV$3,C14566,F14566,I14566,L14566,O14566,R14566,U14566,X14566,AA14566,AD14566,AG14566,AJ14566)</f>
        <v>0</v>
      </c>
      <c r="AS14566" s="166"/>
      <c r="AT14566" s="166"/>
      <c r="AV14566" s="116" t="e">
        <f>AN14566/AR14566</f>
        <v>#DIV/0!</v>
      </c>
      <c r="AW14566" s="167" t="e">
        <f>AO14566/AR14566</f>
        <v>#DIV/0!</v>
      </c>
    </row>
    <row r="14606" spans="39:49">
      <c r="AM14606">
        <f>A14601</f>
        <v>0</v>
      </c>
      <c r="AN14606" s="165" t="e">
        <f>1/($B14606*(1/$B14604)*(1/(5/7+2/7*$D14606))*$B14616/SUM($B14608:$B14631))</f>
        <v>#DIV/0!</v>
      </c>
      <c r="AO14606" s="165" t="e">
        <f>1/(B14606*(1/B14604)*(1/(5/7+2/7*D14606)))</f>
        <v>#DIV/0!</v>
      </c>
      <c r="AP14606" s="165"/>
      <c r="AR14606" s="170">
        <f>CHOOSE(AV$3,C14606,F14606,I14606,L14606,O14606,R14606,U14606,X14606,AA14606,AD14606,AG14606,AJ14606)</f>
        <v>0</v>
      </c>
      <c r="AS14606" s="166"/>
      <c r="AT14606" s="166"/>
      <c r="AV14606" s="116" t="e">
        <f>AN14606/AR14606</f>
        <v>#DIV/0!</v>
      </c>
      <c r="AW14606" s="167" t="e">
        <f>AO14606/AR14606</f>
        <v>#DIV/0!</v>
      </c>
    </row>
    <row r="14646" spans="39:49">
      <c r="AM14646">
        <f>A14641</f>
        <v>0</v>
      </c>
      <c r="AN14646" s="165" t="e">
        <f>1/($B14646*(1/$B14644)*(1/(5/7+2/7*$D14646))*$B14656/SUM($B14648:$B14671))</f>
        <v>#DIV/0!</v>
      </c>
      <c r="AO14646" s="165" t="e">
        <f>1/(B14646*(1/B14644)*(1/(5/7+2/7*D14646)))</f>
        <v>#DIV/0!</v>
      </c>
      <c r="AP14646" s="165"/>
      <c r="AR14646" s="170">
        <f>CHOOSE(AV$3,C14646,F14646,I14646,L14646,O14646,R14646,U14646,X14646,AA14646,AD14646,AG14646,AJ14646)</f>
        <v>0</v>
      </c>
      <c r="AS14646" s="166"/>
      <c r="AT14646" s="166"/>
      <c r="AV14646" s="116" t="e">
        <f>AN14646/AR14646</f>
        <v>#DIV/0!</v>
      </c>
      <c r="AW14646" s="167" t="e">
        <f>AO14646/AR14646</f>
        <v>#DIV/0!</v>
      </c>
    </row>
    <row r="14686" spans="39:49">
      <c r="AM14686">
        <f>A14681</f>
        <v>0</v>
      </c>
      <c r="AN14686" s="165" t="e">
        <f>1/($B14686*(1/$B14684)*(1/(5/7+2/7*$D14686))*$B14696/SUM($B14688:$B14711))</f>
        <v>#DIV/0!</v>
      </c>
      <c r="AO14686" s="165" t="e">
        <f>1/(B14686*(1/B14684)*(1/(5/7+2/7*D14686)))</f>
        <v>#DIV/0!</v>
      </c>
      <c r="AP14686" s="165"/>
      <c r="AR14686" s="170">
        <f>CHOOSE(AV$3,C14686,F14686,I14686,L14686,O14686,R14686,U14686,X14686,AA14686,AD14686,AG14686,AJ14686)</f>
        <v>0</v>
      </c>
      <c r="AS14686" s="166"/>
      <c r="AT14686" s="166"/>
      <c r="AV14686" s="116" t="e">
        <f>AN14686/AR14686</f>
        <v>#DIV/0!</v>
      </c>
      <c r="AW14686" s="167" t="e">
        <f>AO14686/AR14686</f>
        <v>#DIV/0!</v>
      </c>
    </row>
    <row r="14726" spans="39:49">
      <c r="AM14726">
        <f>A14721</f>
        <v>0</v>
      </c>
      <c r="AN14726" s="165" t="e">
        <f>1/($B14726*(1/$B14724)*(1/(5/7+2/7*$D14726))*$B14736/SUM($B14728:$B14751))</f>
        <v>#DIV/0!</v>
      </c>
      <c r="AO14726" s="165" t="e">
        <f>1/(B14726*(1/B14724)*(1/(5/7+2/7*D14726)))</f>
        <v>#DIV/0!</v>
      </c>
      <c r="AP14726" s="165"/>
      <c r="AR14726" s="170">
        <f>CHOOSE(AV$3,C14726,F14726,I14726,L14726,O14726,R14726,U14726,X14726,AA14726,AD14726,AG14726,AJ14726)</f>
        <v>0</v>
      </c>
      <c r="AS14726" s="166"/>
      <c r="AT14726" s="166"/>
      <c r="AV14726" s="116" t="e">
        <f>AN14726/AR14726</f>
        <v>#DIV/0!</v>
      </c>
      <c r="AW14726" s="167" t="e">
        <f>AO14726/AR14726</f>
        <v>#DIV/0!</v>
      </c>
    </row>
    <row r="14766" spans="39:49">
      <c r="AM14766">
        <f>A14761</f>
        <v>0</v>
      </c>
      <c r="AN14766" s="165" t="e">
        <f>1/($B14766*(1/$B14764)*(1/(5/7+2/7*$D14766))*$B14776/SUM($B14768:$B14791))</f>
        <v>#DIV/0!</v>
      </c>
      <c r="AO14766" s="165" t="e">
        <f>1/(B14766*(1/B14764)*(1/(5/7+2/7*D14766)))</f>
        <v>#DIV/0!</v>
      </c>
      <c r="AP14766" s="165"/>
      <c r="AR14766" s="170">
        <f>CHOOSE(AV$3,C14766,F14766,I14766,L14766,O14766,R14766,U14766,X14766,AA14766,AD14766,AG14766,AJ14766)</f>
        <v>0</v>
      </c>
      <c r="AS14766" s="166"/>
      <c r="AT14766" s="166"/>
      <c r="AV14766" s="116" t="e">
        <f>AN14766/AR14766</f>
        <v>#DIV/0!</v>
      </c>
      <c r="AW14766" s="167" t="e">
        <f>AO14766/AR14766</f>
        <v>#DIV/0!</v>
      </c>
    </row>
    <row r="14806" spans="39:49">
      <c r="AM14806">
        <f>A14801</f>
        <v>0</v>
      </c>
      <c r="AN14806" s="165" t="e">
        <f>1/($B14806*(1/$B14804)*(1/(5/7+2/7*$D14806))*$B14816/SUM($B14808:$B14831))</f>
        <v>#DIV/0!</v>
      </c>
      <c r="AO14806" s="165" t="e">
        <f>1/(B14806*(1/B14804)*(1/(5/7+2/7*D14806)))</f>
        <v>#DIV/0!</v>
      </c>
      <c r="AP14806" s="165"/>
      <c r="AR14806" s="170">
        <f>CHOOSE(AV$3,C14806,F14806,I14806,L14806,O14806,R14806,U14806,X14806,AA14806,AD14806,AG14806,AJ14806)</f>
        <v>0</v>
      </c>
      <c r="AS14806" s="166"/>
      <c r="AT14806" s="166"/>
      <c r="AV14806" s="116" t="e">
        <f>AN14806/AR14806</f>
        <v>#DIV/0!</v>
      </c>
      <c r="AW14806" s="167" t="e">
        <f>AO14806/AR14806</f>
        <v>#DIV/0!</v>
      </c>
    </row>
    <row r="14846" spans="39:49">
      <c r="AM14846">
        <f>A14841</f>
        <v>0</v>
      </c>
      <c r="AN14846" s="165" t="e">
        <f>1/($B14846*(1/$B14844)*(1/(5/7+2/7*$D14846))*$B14856/SUM($B14848:$B14871))</f>
        <v>#DIV/0!</v>
      </c>
      <c r="AO14846" s="165" t="e">
        <f>1/(B14846*(1/B14844)*(1/(5/7+2/7*D14846)))</f>
        <v>#DIV/0!</v>
      </c>
      <c r="AP14846" s="165"/>
      <c r="AR14846" s="170">
        <f>CHOOSE(AV$3,C14846,F14846,I14846,L14846,O14846,R14846,U14846,X14846,AA14846,AD14846,AG14846,AJ14846)</f>
        <v>0</v>
      </c>
      <c r="AS14846" s="166"/>
      <c r="AT14846" s="166"/>
      <c r="AV14846" s="116" t="e">
        <f>AN14846/AR14846</f>
        <v>#DIV/0!</v>
      </c>
      <c r="AW14846" s="167" t="e">
        <f>AO14846/AR14846</f>
        <v>#DIV/0!</v>
      </c>
    </row>
    <row r="14886" spans="39:49">
      <c r="AM14886">
        <f>A14881</f>
        <v>0</v>
      </c>
      <c r="AN14886" s="165" t="e">
        <f>1/($B14886*(1/$B14884)*(1/(5/7+2/7*$D14886))*$B14896/SUM($B14888:$B14911))</f>
        <v>#DIV/0!</v>
      </c>
      <c r="AO14886" s="165" t="e">
        <f>1/(B14886*(1/B14884)*(1/(5/7+2/7*D14886)))</f>
        <v>#DIV/0!</v>
      </c>
      <c r="AP14886" s="165"/>
      <c r="AR14886" s="170">
        <f>CHOOSE(AV$3,C14886,F14886,I14886,L14886,O14886,R14886,U14886,X14886,AA14886,AD14886,AG14886,AJ14886)</f>
        <v>0</v>
      </c>
      <c r="AS14886" s="166"/>
      <c r="AT14886" s="166"/>
      <c r="AV14886" s="116" t="e">
        <f>AN14886/AR14886</f>
        <v>#DIV/0!</v>
      </c>
      <c r="AW14886" s="167" t="e">
        <f>AO14886/AR14886</f>
        <v>#DIV/0!</v>
      </c>
    </row>
    <row r="14926" spans="39:49">
      <c r="AM14926">
        <f>A14921</f>
        <v>0</v>
      </c>
      <c r="AN14926" s="165" t="e">
        <f>1/($B14926*(1/$B14924)*(1/(5/7+2/7*$D14926))*$B14936/SUM($B14928:$B14951))</f>
        <v>#DIV/0!</v>
      </c>
      <c r="AO14926" s="165" t="e">
        <f>1/(B14926*(1/B14924)*(1/(5/7+2/7*D14926)))</f>
        <v>#DIV/0!</v>
      </c>
      <c r="AP14926" s="165"/>
      <c r="AR14926" s="170">
        <f>CHOOSE(AV$3,C14926,F14926,I14926,L14926,O14926,R14926,U14926,X14926,AA14926,AD14926,AG14926,AJ14926)</f>
        <v>0</v>
      </c>
      <c r="AS14926" s="166"/>
      <c r="AT14926" s="166"/>
      <c r="AV14926" s="116" t="e">
        <f>AN14926/AR14926</f>
        <v>#DIV/0!</v>
      </c>
      <c r="AW14926" s="167" t="e">
        <f>AO14926/AR14926</f>
        <v>#DIV/0!</v>
      </c>
    </row>
    <row r="14966" spans="39:49">
      <c r="AM14966">
        <f>A14961</f>
        <v>0</v>
      </c>
      <c r="AN14966" s="165" t="e">
        <f>1/($B14966*(1/$B14964)*(1/(5/7+2/7*$D14966))*$B14976/SUM($B14968:$B14991))</f>
        <v>#DIV/0!</v>
      </c>
      <c r="AO14966" s="165" t="e">
        <f>1/(B14966*(1/B14964)*(1/(5/7+2/7*D14966)))</f>
        <v>#DIV/0!</v>
      </c>
      <c r="AP14966" s="165"/>
      <c r="AR14966" s="170">
        <f>CHOOSE(AV$3,C14966,F14966,I14966,L14966,O14966,R14966,U14966,X14966,AA14966,AD14966,AG14966,AJ14966)</f>
        <v>0</v>
      </c>
      <c r="AS14966" s="166"/>
      <c r="AT14966" s="166"/>
      <c r="AV14966" s="116" t="e">
        <f>AN14966/AR14966</f>
        <v>#DIV/0!</v>
      </c>
      <c r="AW14966" s="167" t="e">
        <f>AO14966/AR14966</f>
        <v>#DIV/0!</v>
      </c>
    </row>
    <row r="15006" spans="39:49">
      <c r="AM15006">
        <f>A15001</f>
        <v>0</v>
      </c>
      <c r="AN15006" s="165" t="e">
        <f>1/($B15006*(1/$B15004)*(1/(5/7+2/7*$D15006))*$B15016/SUM($B15008:$B15031))</f>
        <v>#DIV/0!</v>
      </c>
      <c r="AO15006" s="165" t="e">
        <f>1/(B15006*(1/B15004)*(1/(5/7+2/7*D15006)))</f>
        <v>#DIV/0!</v>
      </c>
      <c r="AP15006" s="165"/>
      <c r="AR15006" s="170">
        <f>CHOOSE(AV$3,C15006,F15006,I15006,L15006,O15006,R15006,U15006,X15006,AA15006,AD15006,AG15006,AJ15006)</f>
        <v>0</v>
      </c>
      <c r="AS15006" s="166"/>
      <c r="AT15006" s="166"/>
      <c r="AV15006" s="116" t="e">
        <f>AN15006/AR15006</f>
        <v>#DIV/0!</v>
      </c>
      <c r="AW15006" s="167" t="e">
        <f>AO15006/AR15006</f>
        <v>#DIV/0!</v>
      </c>
    </row>
    <row r="15046" spans="39:49">
      <c r="AM15046">
        <f>A15041</f>
        <v>0</v>
      </c>
      <c r="AN15046" s="165" t="e">
        <f>1/($B15046*(1/$B15044)*(1/(5/7+2/7*$D15046))*$B15056/SUM($B15048:$B15071))</f>
        <v>#DIV/0!</v>
      </c>
      <c r="AO15046" s="165" t="e">
        <f>1/(B15046*(1/B15044)*(1/(5/7+2/7*D15046)))</f>
        <v>#DIV/0!</v>
      </c>
      <c r="AP15046" s="165"/>
      <c r="AR15046" s="170">
        <f>CHOOSE(AV$3,C15046,F15046,I15046,L15046,O15046,R15046,U15046,X15046,AA15046,AD15046,AG15046,AJ15046)</f>
        <v>0</v>
      </c>
      <c r="AS15046" s="166"/>
      <c r="AT15046" s="166"/>
      <c r="AV15046" s="116" t="e">
        <f>AN15046/AR15046</f>
        <v>#DIV/0!</v>
      </c>
      <c r="AW15046" s="167" t="e">
        <f>AO15046/AR15046</f>
        <v>#DIV/0!</v>
      </c>
    </row>
    <row r="15086" spans="39:49">
      <c r="AM15086">
        <f>A15081</f>
        <v>0</v>
      </c>
      <c r="AN15086" s="165" t="e">
        <f>1/($B15086*(1/$B15084)*(1/(5/7+2/7*$D15086))*$B15096/SUM($B15088:$B15111))</f>
        <v>#DIV/0!</v>
      </c>
      <c r="AO15086" s="165" t="e">
        <f>1/(B15086*(1/B15084)*(1/(5/7+2/7*D15086)))</f>
        <v>#DIV/0!</v>
      </c>
      <c r="AP15086" s="165"/>
      <c r="AR15086" s="170">
        <f>CHOOSE(AV$3,C15086,F15086,I15086,L15086,O15086,R15086,U15086,X15086,AA15086,AD15086,AG15086,AJ15086)</f>
        <v>0</v>
      </c>
      <c r="AS15086" s="166"/>
      <c r="AT15086" s="166"/>
      <c r="AV15086" s="116" t="e">
        <f>AN15086/AR15086</f>
        <v>#DIV/0!</v>
      </c>
      <c r="AW15086" s="167" t="e">
        <f>AO15086/AR15086</f>
        <v>#DIV/0!</v>
      </c>
    </row>
    <row r="15126" spans="39:49">
      <c r="AM15126">
        <f>A15121</f>
        <v>0</v>
      </c>
      <c r="AN15126" s="165" t="e">
        <f>1/($B15126*(1/$B15124)*(1/(5/7+2/7*$D15126))*$B15136/SUM($B15128:$B15151))</f>
        <v>#DIV/0!</v>
      </c>
      <c r="AO15126" s="165" t="e">
        <f>1/(B15126*(1/B15124)*(1/(5/7+2/7*D15126)))</f>
        <v>#DIV/0!</v>
      </c>
      <c r="AP15126" s="165"/>
      <c r="AR15126" s="170">
        <f>CHOOSE(AV$3,C15126,F15126,I15126,L15126,O15126,R15126,U15126,X15126,AA15126,AD15126,AG15126,AJ15126)</f>
        <v>0</v>
      </c>
      <c r="AS15126" s="166"/>
      <c r="AT15126" s="166"/>
      <c r="AV15126" s="116" t="e">
        <f>AN15126/AR15126</f>
        <v>#DIV/0!</v>
      </c>
      <c r="AW15126" s="167" t="e">
        <f>AO15126/AR15126</f>
        <v>#DIV/0!</v>
      </c>
    </row>
    <row r="15166" spans="39:49">
      <c r="AM15166">
        <f>A15161</f>
        <v>0</v>
      </c>
      <c r="AN15166" s="165" t="e">
        <f>1/($B15166*(1/$B15164)*(1/(5/7+2/7*$D15166))*$B15176/SUM($B15168:$B15191))</f>
        <v>#DIV/0!</v>
      </c>
      <c r="AO15166" s="165" t="e">
        <f>1/(B15166*(1/B15164)*(1/(5/7+2/7*D15166)))</f>
        <v>#DIV/0!</v>
      </c>
      <c r="AP15166" s="165"/>
      <c r="AR15166" s="170">
        <f>CHOOSE(AV$3,C15166,F15166,I15166,L15166,O15166,R15166,U15166,X15166,AA15166,AD15166,AG15166,AJ15166)</f>
        <v>0</v>
      </c>
      <c r="AS15166" s="166"/>
      <c r="AT15166" s="166"/>
      <c r="AV15166" s="116" t="e">
        <f>AN15166/AR15166</f>
        <v>#DIV/0!</v>
      </c>
      <c r="AW15166" s="167" t="e">
        <f>AO15166/AR15166</f>
        <v>#DIV/0!</v>
      </c>
    </row>
    <row r="15206" spans="39:49">
      <c r="AM15206">
        <f>A15201</f>
        <v>0</v>
      </c>
      <c r="AN15206" s="165" t="e">
        <f>1/($B15206*(1/$B15204)*(1/(5/7+2/7*$D15206))*$B15216/SUM($B15208:$B15231))</f>
        <v>#DIV/0!</v>
      </c>
      <c r="AO15206" s="165" t="e">
        <f>1/(B15206*(1/B15204)*(1/(5/7+2/7*D15206)))</f>
        <v>#DIV/0!</v>
      </c>
      <c r="AP15206" s="165"/>
      <c r="AR15206" s="170">
        <f>CHOOSE(AV$3,C15206,F15206,I15206,L15206,O15206,R15206,U15206,X15206,AA15206,AD15206,AG15206,AJ15206)</f>
        <v>0</v>
      </c>
      <c r="AS15206" s="166"/>
      <c r="AT15206" s="166"/>
      <c r="AV15206" s="116" t="e">
        <f>AN15206/AR15206</f>
        <v>#DIV/0!</v>
      </c>
      <c r="AW15206" s="167" t="e">
        <f>AO15206/AR15206</f>
        <v>#DIV/0!</v>
      </c>
    </row>
    <row r="15246" spans="39:49">
      <c r="AM15246">
        <f>A15241</f>
        <v>0</v>
      </c>
      <c r="AN15246" s="165" t="e">
        <f>1/($B15246*(1/$B15244)*(1/(5/7+2/7*$D15246))*$B15256/SUM($B15248:$B15271))</f>
        <v>#DIV/0!</v>
      </c>
      <c r="AO15246" s="165" t="e">
        <f>1/(B15246*(1/B15244)*(1/(5/7+2/7*D15246)))</f>
        <v>#DIV/0!</v>
      </c>
      <c r="AP15246" s="165"/>
      <c r="AR15246" s="170">
        <f>CHOOSE(AV$3,C15246,F15246,I15246,L15246,O15246,R15246,U15246,X15246,AA15246,AD15246,AG15246,AJ15246)</f>
        <v>0</v>
      </c>
      <c r="AS15246" s="166"/>
      <c r="AT15246" s="166"/>
      <c r="AV15246" s="116" t="e">
        <f>AN15246/AR15246</f>
        <v>#DIV/0!</v>
      </c>
      <c r="AW15246" s="167" t="e">
        <f>AO15246/AR15246</f>
        <v>#DIV/0!</v>
      </c>
    </row>
    <row r="15286" spans="39:49">
      <c r="AM15286">
        <f>A15281</f>
        <v>0</v>
      </c>
      <c r="AN15286" s="165" t="e">
        <f>1/($B15286*(1/$B15284)*(1/(5/7+2/7*$D15286))*$B15296/SUM($B15288:$B15311))</f>
        <v>#DIV/0!</v>
      </c>
      <c r="AO15286" s="165" t="e">
        <f>1/(B15286*(1/B15284)*(1/(5/7+2/7*D15286)))</f>
        <v>#DIV/0!</v>
      </c>
      <c r="AP15286" s="165"/>
      <c r="AR15286" s="170">
        <f>CHOOSE(AV$3,C15286,F15286,I15286,L15286,O15286,R15286,U15286,X15286,AA15286,AD15286,AG15286,AJ15286)</f>
        <v>0</v>
      </c>
      <c r="AS15286" s="166"/>
      <c r="AT15286" s="166"/>
      <c r="AV15286" s="116" t="e">
        <f>AN15286/AR15286</f>
        <v>#DIV/0!</v>
      </c>
      <c r="AW15286" s="167" t="e">
        <f>AO15286/AR15286</f>
        <v>#DIV/0!</v>
      </c>
    </row>
    <row r="15326" spans="39:49">
      <c r="AM15326">
        <f>A15321</f>
        <v>0</v>
      </c>
      <c r="AN15326" s="165" t="e">
        <f>1/($B15326*(1/$B15324)*(1/(5/7+2/7*$D15326))*$B15336/SUM($B15328:$B15351))</f>
        <v>#DIV/0!</v>
      </c>
      <c r="AO15326" s="165" t="e">
        <f>1/(B15326*(1/B15324)*(1/(5/7+2/7*D15326)))</f>
        <v>#DIV/0!</v>
      </c>
      <c r="AP15326" s="165"/>
      <c r="AR15326" s="170">
        <f>CHOOSE(AV$3,C15326,F15326,I15326,L15326,O15326,R15326,U15326,X15326,AA15326,AD15326,AG15326,AJ15326)</f>
        <v>0</v>
      </c>
      <c r="AS15326" s="166"/>
      <c r="AT15326" s="166"/>
      <c r="AV15326" s="116" t="e">
        <f>AN15326/AR15326</f>
        <v>#DIV/0!</v>
      </c>
      <c r="AW15326" s="167" t="e">
        <f>AO15326/AR15326</f>
        <v>#DIV/0!</v>
      </c>
    </row>
    <row r="15366" spans="39:49">
      <c r="AM15366">
        <f>A15361</f>
        <v>0</v>
      </c>
      <c r="AN15366" s="165" t="e">
        <f>1/($B15366*(1/$B15364)*(1/(5/7+2/7*$D15366))*$B15376/SUM($B15368:$B15391))</f>
        <v>#DIV/0!</v>
      </c>
      <c r="AO15366" s="165" t="e">
        <f>1/(B15366*(1/B15364)*(1/(5/7+2/7*D15366)))</f>
        <v>#DIV/0!</v>
      </c>
      <c r="AP15366" s="165"/>
      <c r="AR15366" s="170">
        <f>CHOOSE(AV$3,C15366,F15366,I15366,L15366,O15366,R15366,U15366,X15366,AA15366,AD15366,AG15366,AJ15366)</f>
        <v>0</v>
      </c>
      <c r="AS15366" s="166"/>
      <c r="AT15366" s="166"/>
      <c r="AV15366" s="116" t="e">
        <f>AN15366/AR15366</f>
        <v>#DIV/0!</v>
      </c>
      <c r="AW15366" s="167" t="e">
        <f>AO15366/AR15366</f>
        <v>#DIV/0!</v>
      </c>
    </row>
    <row r="15406" spans="40:49">
      <c r="AN15406" s="165" t="e">
        <f>1/($B15406*(1/$B15404)*(1/(5/7+2/7*$D15406))*$B15416/SUM($B15408:$B15431))</f>
        <v>#DIV/0!</v>
      </c>
      <c r="AO15406" s="165" t="e">
        <f>1/(B15406*(1/B15404)*(1/(5/7+2/7*D15406)))</f>
        <v>#DIV/0!</v>
      </c>
      <c r="AP15406" s="165"/>
      <c r="AR15406" s="170">
        <f>CHOOSE(AV$3,C15406,F15406,I15406,L15406,O15406,R15406,U15406,X15406,AA15406,AD15406,AG15406,AJ15406)</f>
        <v>0</v>
      </c>
      <c r="AS15406" s="166"/>
      <c r="AT15406" s="166"/>
      <c r="AV15406" s="116" t="e">
        <f>AN15406/AR15406</f>
        <v>#DIV/0!</v>
      </c>
      <c r="AW15406" s="167" t="e">
        <f>AO15406/AR15406</f>
        <v>#DIV/0!</v>
      </c>
    </row>
    <row r="15446" spans="39:49">
      <c r="AM15446">
        <f>A15441</f>
        <v>0</v>
      </c>
      <c r="AN15446" s="165" t="e">
        <f>1/($B15446*(1/$B15444)*(1/(5/7+2/7*$D15446))*$B15456/SUM($B15448:$B15471))</f>
        <v>#DIV/0!</v>
      </c>
      <c r="AO15446" s="165" t="e">
        <f>1/(B15446*(1/B15444)*(1/(5/7+2/7*D15446)))</f>
        <v>#DIV/0!</v>
      </c>
      <c r="AP15446" s="165"/>
      <c r="AR15446" s="170">
        <f>CHOOSE(AV$3,C15446,F15446,I15446,L15446,O15446,R15446,U15446,X15446,AA15446,AD15446,AG15446,AJ15446)</f>
        <v>0</v>
      </c>
      <c r="AS15446" s="166"/>
      <c r="AT15446" s="166"/>
      <c r="AV15446" s="116" t="e">
        <f>AN15446/AR15446</f>
        <v>#DIV/0!</v>
      </c>
      <c r="AW15446" s="167" t="e">
        <f>AO15446/AR15446</f>
        <v>#DIV/0!</v>
      </c>
    </row>
    <row r="15486" spans="39:49">
      <c r="AM15486">
        <f>A15481</f>
        <v>0</v>
      </c>
      <c r="AN15486" s="165" t="e">
        <f>1/($B15486*(1/$B15484)*(1/(5/7+2/7*$D15486))*$B15496/SUM($B15488:$B15511))</f>
        <v>#DIV/0!</v>
      </c>
      <c r="AO15486" s="165" t="e">
        <f>1/(B15486*(1/B15484)*(1/(5/7+2/7*D15486)))</f>
        <v>#DIV/0!</v>
      </c>
      <c r="AP15486" s="165"/>
      <c r="AR15486" s="170">
        <f>CHOOSE(AV$3,C15486,F15486,I15486,L15486,O15486,R15486,U15486,X15486,AA15486,AD15486,AG15486,AJ15486)</f>
        <v>0</v>
      </c>
      <c r="AS15486" s="166"/>
      <c r="AT15486" s="166"/>
      <c r="AV15486" s="116" t="e">
        <f>AN15486/AR15486</f>
        <v>#DIV/0!</v>
      </c>
      <c r="AW15486" s="167" t="e">
        <f>AO15486/AR15486</f>
        <v>#DIV/0!</v>
      </c>
    </row>
    <row r="15526" spans="39:49">
      <c r="AM15526">
        <f>A15521</f>
        <v>0</v>
      </c>
      <c r="AN15526" s="165" t="e">
        <f>1/($B15526*(1/$B15524)*(1/(5/7+2/7*$D15526))*$B15536/SUM($B15528:$B15551))</f>
        <v>#DIV/0!</v>
      </c>
      <c r="AO15526" s="165" t="e">
        <f>1/(B15526*(1/B15524)*(1/(5/7+2/7*D15526)))</f>
        <v>#DIV/0!</v>
      </c>
      <c r="AP15526" s="165"/>
      <c r="AR15526" s="170">
        <f>CHOOSE(AV$3,C15526,F15526,I15526,L15526,O15526,R15526,U15526,X15526,AA15526,AD15526,AG15526,AJ15526)</f>
        <v>0</v>
      </c>
      <c r="AS15526" s="166"/>
      <c r="AT15526" s="166"/>
      <c r="AV15526" s="116" t="e">
        <f>AN15526/AR15526</f>
        <v>#DIV/0!</v>
      </c>
      <c r="AW15526" s="167" t="e">
        <f>AO15526/AR15526</f>
        <v>#DIV/0!</v>
      </c>
    </row>
    <row r="15566" spans="39:49">
      <c r="AM15566">
        <f>A15561</f>
        <v>0</v>
      </c>
      <c r="AN15566" s="165" t="e">
        <f>1/($B15566*(1/$B15564)*(1/(5/7+2/7*$D15566))*$B15576/SUM($B15568:$B15591))</f>
        <v>#DIV/0!</v>
      </c>
      <c r="AO15566" s="165" t="e">
        <f>1/(B15566*(1/B15564)*(1/(5/7+2/7*D15566)))</f>
        <v>#DIV/0!</v>
      </c>
      <c r="AP15566" s="165"/>
      <c r="AR15566" s="170">
        <f>CHOOSE(AV$3,C15566,F15566,I15566,L15566,O15566,R15566,U15566,X15566,AA15566,AD15566,AG15566,AJ15566)</f>
        <v>0</v>
      </c>
      <c r="AS15566" s="166"/>
      <c r="AT15566" s="166"/>
      <c r="AV15566" s="116" t="e">
        <f>AN15566/AR15566</f>
        <v>#DIV/0!</v>
      </c>
      <c r="AW15566" s="167" t="e">
        <f>AO15566/AR15566</f>
        <v>#DIV/0!</v>
      </c>
    </row>
    <row r="15606" spans="39:49">
      <c r="AM15606">
        <f>A15601</f>
        <v>0</v>
      </c>
      <c r="AN15606" s="165" t="e">
        <f>1/($B15606*(1/$B15604)*(1/(5/7+2/7*$D15606))*$B15616/SUM($B15608:$B15631))</f>
        <v>#DIV/0!</v>
      </c>
      <c r="AO15606" s="165" t="e">
        <f>1/(B15606*(1/B15604)*(1/(5/7+2/7*D15606)))</f>
        <v>#DIV/0!</v>
      </c>
      <c r="AP15606" s="165"/>
      <c r="AR15606" s="170">
        <f>CHOOSE(AV$3,C15606,F15606,I15606,L15606,O15606,R15606,U15606,X15606,AA15606,AD15606,AG15606,AJ15606)</f>
        <v>0</v>
      </c>
      <c r="AS15606" s="166"/>
      <c r="AT15606" s="166"/>
      <c r="AV15606" s="116" t="e">
        <f>AN15606/AR15606</f>
        <v>#DIV/0!</v>
      </c>
      <c r="AW15606" s="167" t="e">
        <f>AO15606/AR15606</f>
        <v>#DIV/0!</v>
      </c>
    </row>
    <row r="15646" spans="39:49">
      <c r="AM15646">
        <f>A15641</f>
        <v>0</v>
      </c>
      <c r="AN15646" s="165" t="e">
        <f>1/($B15646*(1/$B15644)*(1/(5/7+2/7*$D15646))*$B15656/SUM($B15648:$B15671))</f>
        <v>#DIV/0!</v>
      </c>
      <c r="AO15646" s="165" t="e">
        <f>1/(B15646*(1/B15644)*(1/(5/7+2/7*D15646)))</f>
        <v>#DIV/0!</v>
      </c>
      <c r="AP15646" s="165"/>
      <c r="AR15646" s="170">
        <f>CHOOSE(AV$3,C15646,F15646,I15646,L15646,O15646,R15646,U15646,X15646,AA15646,AD15646,AG15646,AJ15646)</f>
        <v>0</v>
      </c>
      <c r="AS15646" s="166"/>
      <c r="AT15646" s="166"/>
      <c r="AV15646" s="116" t="e">
        <f>AN15646/AR15646</f>
        <v>#DIV/0!</v>
      </c>
      <c r="AW15646" s="167" t="e">
        <f>AO15646/AR15646</f>
        <v>#DIV/0!</v>
      </c>
    </row>
    <row r="15686" spans="39:49">
      <c r="AM15686">
        <f>A15681</f>
        <v>0</v>
      </c>
      <c r="AN15686" s="165" t="e">
        <f>1/($B15686*(1/$B15684)*(1/(5/7+2/7*$D15686))*$B15696/SUM($B15688:$B15711))</f>
        <v>#DIV/0!</v>
      </c>
      <c r="AO15686" s="165" t="e">
        <f>1/(B15686*(1/B15684)*(1/(5/7+2/7*D15686)))</f>
        <v>#DIV/0!</v>
      </c>
      <c r="AP15686" s="165"/>
      <c r="AR15686" s="170">
        <f>CHOOSE(AV$3,C15686,F15686,I15686,L15686,O15686,R15686,U15686,X15686,AA15686,AD15686,AG15686,AJ15686)</f>
        <v>0</v>
      </c>
      <c r="AS15686" s="166"/>
      <c r="AT15686" s="166"/>
      <c r="AV15686" s="116" t="e">
        <f>AN15686/AR15686</f>
        <v>#DIV/0!</v>
      </c>
      <c r="AW15686" s="167" t="e">
        <f>AO15686/AR15686</f>
        <v>#DIV/0!</v>
      </c>
    </row>
    <row r="15726" spans="39:49">
      <c r="AM15726">
        <f>A15721</f>
        <v>0</v>
      </c>
      <c r="AN15726" s="165" t="e">
        <f>1/($B15726*(1/$B15724)*(1/(5/7+2/7*$D15726))*$B15736/SUM($B15728:$B15751))</f>
        <v>#DIV/0!</v>
      </c>
      <c r="AO15726" s="165" t="e">
        <f>1/(B15726*(1/B15724)*(1/(5/7+2/7*D15726)))</f>
        <v>#DIV/0!</v>
      </c>
      <c r="AP15726" s="165"/>
      <c r="AR15726" s="170">
        <f>CHOOSE(AV$3,C15726,F15726,I15726,L15726,O15726,R15726,U15726,X15726,AA15726,AD15726,AG15726,AJ15726)</f>
        <v>0</v>
      </c>
      <c r="AS15726" s="166"/>
      <c r="AT15726" s="166"/>
      <c r="AV15726" s="116" t="e">
        <f>AN15726/AR15726</f>
        <v>#DIV/0!</v>
      </c>
      <c r="AW15726" s="167" t="e">
        <f>AO15726/AR15726</f>
        <v>#DIV/0!</v>
      </c>
    </row>
    <row r="15766" spans="39:49">
      <c r="AM15766">
        <f>A15761</f>
        <v>0</v>
      </c>
      <c r="AN15766" s="165" t="e">
        <f>1/($B15766*(1/$B15764)*(1/(5/7+2/7*$D15766))*$B15776/SUM($B15768:$B15791))</f>
        <v>#DIV/0!</v>
      </c>
      <c r="AO15766" s="165" t="e">
        <f>1/(B15766*(1/B15764)*(1/(5/7+2/7*D15766)))</f>
        <v>#DIV/0!</v>
      </c>
      <c r="AP15766" s="165"/>
      <c r="AR15766" s="170">
        <f>CHOOSE(AV$3,C15766,F15766,I15766,L15766,O15766,R15766,U15766,X15766,AA15766,AD15766,AG15766,AJ15766)</f>
        <v>0</v>
      </c>
      <c r="AS15766" s="166"/>
      <c r="AT15766" s="166"/>
      <c r="AV15766" s="116" t="e">
        <f>AN15766/AR15766</f>
        <v>#DIV/0!</v>
      </c>
      <c r="AW15766" s="167" t="e">
        <f>AO15766/AR15766</f>
        <v>#DIV/0!</v>
      </c>
    </row>
    <row r="15806" spans="39:49">
      <c r="AM15806">
        <f>A15801</f>
        <v>0</v>
      </c>
      <c r="AN15806" s="165" t="e">
        <f>1/($B15806*(1/$B15804)*(1/(5/7+2/7*$D15806))*$B15816/SUM($B15808:$B15831))</f>
        <v>#DIV/0!</v>
      </c>
      <c r="AO15806" s="165" t="e">
        <f>1/(B15806*(1/B15804)*(1/(5/7+2/7*D15806)))</f>
        <v>#DIV/0!</v>
      </c>
      <c r="AP15806" s="165"/>
      <c r="AR15806" s="170">
        <f>CHOOSE(AV$3,C15806,F15806,I15806,L15806,O15806,R15806,U15806,X15806,AA15806,AD15806,AG15806,AJ15806)</f>
        <v>0</v>
      </c>
      <c r="AS15806" s="166"/>
      <c r="AT15806" s="166"/>
      <c r="AV15806" s="116" t="e">
        <f>AN15806/AR15806</f>
        <v>#DIV/0!</v>
      </c>
      <c r="AW15806" s="167" t="e">
        <f>AO15806/AR15806</f>
        <v>#DIV/0!</v>
      </c>
    </row>
    <row r="15846" spans="39:49">
      <c r="AM15846">
        <f>A15841</f>
        <v>0</v>
      </c>
      <c r="AN15846" s="165" t="e">
        <f>1/($B15846*(1/$B15844)*(1/(5/7+2/7*$D15846))*$B15856/SUM($B15848:$B15871))</f>
        <v>#DIV/0!</v>
      </c>
      <c r="AO15846" s="165" t="e">
        <f>1/(B15846*(1/B15844)*(1/(5/7+2/7*D15846)))</f>
        <v>#DIV/0!</v>
      </c>
      <c r="AP15846" s="165"/>
      <c r="AR15846" s="170">
        <f>CHOOSE(AV$3,C15846,F15846,I15846,L15846,O15846,R15846,U15846,X15846,AA15846,AD15846,AG15846,AJ15846)</f>
        <v>0</v>
      </c>
      <c r="AS15846" s="166"/>
      <c r="AT15846" s="166"/>
      <c r="AV15846" s="116" t="e">
        <f>AN15846/AR15846</f>
        <v>#DIV/0!</v>
      </c>
      <c r="AW15846" s="167" t="e">
        <f>AO15846/AR15846</f>
        <v>#DIV/0!</v>
      </c>
    </row>
    <row r="15886" spans="39:49">
      <c r="AM15886">
        <f>A15881</f>
        <v>0</v>
      </c>
      <c r="AN15886" s="165" t="e">
        <f>1/($B15886*(1/$B15884)*(1/(5/7+2/7*$D15886))*$B15896/SUM($B15888:$B15911))</f>
        <v>#DIV/0!</v>
      </c>
      <c r="AO15886" s="165" t="e">
        <f>1/(B15886*(1/B15884)*(1/(5/7+2/7*D15886)))</f>
        <v>#DIV/0!</v>
      </c>
      <c r="AP15886" s="165"/>
      <c r="AR15886" s="170">
        <f>CHOOSE(AV$3,C15886,F15886,I15886,L15886,O15886,R15886,U15886,X15886,AA15886,AD15886,AG15886,AJ15886)</f>
        <v>0</v>
      </c>
      <c r="AS15886" s="166"/>
      <c r="AT15886" s="166"/>
      <c r="AV15886" s="116" t="e">
        <f>AN15886/AR15886</f>
        <v>#DIV/0!</v>
      </c>
      <c r="AW15886" s="167" t="e">
        <f>AO15886/AR15886</f>
        <v>#DIV/0!</v>
      </c>
    </row>
    <row r="15926" spans="39:49">
      <c r="AM15926">
        <f>A15921</f>
        <v>0</v>
      </c>
      <c r="AN15926" s="165" t="e">
        <f>1/($B15926*(1/$B15924)*(1/(5/7+2/7*$D15926))*$B15936/SUM($B15928:$B15951))</f>
        <v>#DIV/0!</v>
      </c>
      <c r="AO15926" s="165" t="e">
        <f>1/(B15926*(1/B15924)*(1/(5/7+2/7*D15926)))</f>
        <v>#DIV/0!</v>
      </c>
      <c r="AP15926" s="165"/>
      <c r="AR15926" s="170">
        <f>CHOOSE(AV$3,C15926,F15926,I15926,L15926,O15926,R15926,U15926,X15926,AA15926,AD15926,AG15926,AJ15926)</f>
        <v>0</v>
      </c>
      <c r="AS15926" s="166"/>
      <c r="AT15926" s="166"/>
      <c r="AV15926" s="116" t="e">
        <f>AN15926/AR15926</f>
        <v>#DIV/0!</v>
      </c>
      <c r="AW15926" s="167" t="e">
        <f>AO15926/AR15926</f>
        <v>#DIV/0!</v>
      </c>
    </row>
    <row r="15966" spans="39:49">
      <c r="AM15966">
        <f>A15961</f>
        <v>0</v>
      </c>
      <c r="AN15966" s="165" t="e">
        <f>1/($B15966*(1/$B15964)*(1/(5/7+2/7*$D15966))*$B15976/SUM($B15968:$B15991))</f>
        <v>#DIV/0!</v>
      </c>
      <c r="AO15966" s="165" t="e">
        <f>1/(B15966*(1/B15964)*(1/(5/7+2/7*D15966)))</f>
        <v>#DIV/0!</v>
      </c>
      <c r="AP15966" s="165"/>
      <c r="AR15966" s="170">
        <f>CHOOSE(AV$3,C15966,F15966,I15966,L15966,O15966,R15966,U15966,X15966,AA15966,AD15966,AG15966,AJ15966)</f>
        <v>0</v>
      </c>
      <c r="AS15966" s="166"/>
      <c r="AT15966" s="166"/>
      <c r="AV15966" s="116" t="e">
        <f>AN15966/AR15966</f>
        <v>#DIV/0!</v>
      </c>
      <c r="AW15966" s="167" t="e">
        <f>AO15966/AR15966</f>
        <v>#DIV/0!</v>
      </c>
    </row>
    <row r="16006" spans="39:49">
      <c r="AM16006">
        <f>A16001</f>
        <v>0</v>
      </c>
      <c r="AN16006" s="165" t="e">
        <f>1/($B16006*(1/$B16004)*(1/(5/7+2/7*$D16006))*$B16016/SUM($B16008:$B16031))</f>
        <v>#DIV/0!</v>
      </c>
      <c r="AO16006" s="165" t="e">
        <f>1/(B16006*(1/B16004)*(1/(5/7+2/7*D16006)))</f>
        <v>#DIV/0!</v>
      </c>
      <c r="AP16006" s="165"/>
      <c r="AR16006" s="170">
        <f>CHOOSE(AV$3,C16006,F16006,I16006,L16006,O16006,R16006,U16006,X16006,AA16006,AD16006,AG16006,AJ16006)</f>
        <v>0</v>
      </c>
      <c r="AS16006" s="166"/>
      <c r="AT16006" s="166"/>
      <c r="AV16006" s="116" t="e">
        <f>AN16006/AR16006</f>
        <v>#DIV/0!</v>
      </c>
      <c r="AW16006" s="167" t="e">
        <f>AO16006/AR16006</f>
        <v>#DIV/0!</v>
      </c>
    </row>
    <row r="16046" spans="39:49">
      <c r="AM16046">
        <f>A16041</f>
        <v>0</v>
      </c>
      <c r="AN16046" s="165" t="e">
        <f>1/($B16046*(1/$B16044)*(1/(5/7+2/7*$D16046))*$B16056/SUM($B16048:$B16071))</f>
        <v>#DIV/0!</v>
      </c>
      <c r="AO16046" s="165" t="e">
        <f>1/(B16046*(1/B16044)*(1/(5/7+2/7*D16046)))</f>
        <v>#DIV/0!</v>
      </c>
      <c r="AP16046" s="165"/>
      <c r="AR16046" s="170">
        <f>CHOOSE(AV$3,C16046,F16046,I16046,L16046,O16046,R16046,U16046,X16046,AA16046,AD16046,AG16046,AJ16046)</f>
        <v>0</v>
      </c>
      <c r="AS16046" s="166"/>
      <c r="AT16046" s="166"/>
      <c r="AV16046" s="116" t="e">
        <f>AN16046/AR16046</f>
        <v>#DIV/0!</v>
      </c>
      <c r="AW16046" s="167" t="e">
        <f>AO16046/AR16046</f>
        <v>#DIV/0!</v>
      </c>
    </row>
    <row r="16086" spans="39:49">
      <c r="AM16086">
        <f>A16081</f>
        <v>0</v>
      </c>
      <c r="AN16086" s="165" t="e">
        <f>1/($B16086*(1/$B16084)*(1/(5/7+2/7*$D16086))*$B16096/SUM($B16088:$B16111))</f>
        <v>#DIV/0!</v>
      </c>
      <c r="AO16086" s="165" t="e">
        <f>1/(B16086*(1/B16084)*(1/(5/7+2/7*D16086)))</f>
        <v>#DIV/0!</v>
      </c>
      <c r="AP16086" s="165"/>
      <c r="AR16086" s="170">
        <f>CHOOSE(AV$3,C16086,F16086,I16086,L16086,O16086,R16086,U16086,X16086,AA16086,AD16086,AG16086,AJ16086)</f>
        <v>0</v>
      </c>
      <c r="AS16086" s="166"/>
      <c r="AT16086" s="166"/>
      <c r="AV16086" s="116" t="e">
        <f>AN16086/AR16086</f>
        <v>#DIV/0!</v>
      </c>
      <c r="AW16086" s="167" t="e">
        <f>AO16086/AR16086</f>
        <v>#DIV/0!</v>
      </c>
    </row>
    <row r="16126" spans="39:49">
      <c r="AM16126">
        <f>A16121</f>
        <v>0</v>
      </c>
      <c r="AN16126" s="165" t="e">
        <f>1/($B16126*(1/$B16124)*(1/(5/7+2/7*$D16126))*$B16136/SUM($B16128:$B16151))</f>
        <v>#DIV/0!</v>
      </c>
      <c r="AO16126" s="165" t="e">
        <f>1/(B16126*(1/B16124)*(1/(5/7+2/7*D16126)))</f>
        <v>#DIV/0!</v>
      </c>
      <c r="AP16126" s="165"/>
      <c r="AR16126" s="170">
        <f>CHOOSE(AV$3,C16126,F16126,I16126,L16126,O16126,R16126,U16126,X16126,AA16126,AD16126,AG16126,AJ16126)</f>
        <v>0</v>
      </c>
      <c r="AS16126" s="166"/>
      <c r="AT16126" s="166"/>
      <c r="AV16126" s="116" t="e">
        <f>AN16126/AR16126</f>
        <v>#DIV/0!</v>
      </c>
      <c r="AW16126" s="167" t="e">
        <f>AO16126/AR16126</f>
        <v>#DIV/0!</v>
      </c>
    </row>
    <row r="16166" spans="44:49">
      <c r="AR16166" s="170"/>
      <c r="AS16166" s="166"/>
      <c r="AT16166" s="166"/>
      <c r="AV16166" s="116"/>
      <c r="AW16166" s="167"/>
    </row>
    <row r="16206" spans="44:49">
      <c r="AR16206" s="170"/>
      <c r="AS16206" s="166"/>
      <c r="AT16206" s="166"/>
      <c r="AV16206" s="116"/>
      <c r="AW16206" s="167"/>
    </row>
    <row r="16246" spans="44:49">
      <c r="AR16246" s="170"/>
      <c r="AS16246" s="166"/>
      <c r="AT16246" s="166"/>
      <c r="AV16246" s="116"/>
      <c r="AW16246" s="167"/>
    </row>
    <row r="16286" spans="44:49">
      <c r="AR16286" s="170"/>
      <c r="AS16286" s="166"/>
      <c r="AT16286" s="166"/>
      <c r="AV16286" s="116"/>
      <c r="AW16286" s="167"/>
    </row>
    <row r="16326" spans="44:49">
      <c r="AR16326" s="170"/>
      <c r="AS16326" s="166"/>
      <c r="AT16326" s="166"/>
      <c r="AV16326" s="116"/>
      <c r="AW16326" s="167"/>
    </row>
    <row r="16366" spans="44:49">
      <c r="AR16366" s="170"/>
      <c r="AS16366" s="166"/>
      <c r="AT16366" s="166"/>
      <c r="AV16366" s="116"/>
      <c r="AW16366" s="167"/>
    </row>
    <row r="16406" spans="44:49">
      <c r="AR16406" s="170"/>
      <c r="AS16406" s="166"/>
      <c r="AT16406" s="166"/>
      <c r="AV16406" s="116"/>
      <c r="AW16406" s="167"/>
    </row>
    <row r="16446" spans="44:49">
      <c r="AR16446" s="170"/>
      <c r="AS16446" s="166"/>
      <c r="AT16446" s="166"/>
      <c r="AV16446" s="116"/>
      <c r="AW16446" s="167"/>
    </row>
    <row r="16486" spans="44:49">
      <c r="AR16486" s="170"/>
      <c r="AS16486" s="166"/>
      <c r="AT16486" s="166"/>
      <c r="AV16486" s="116"/>
      <c r="AW16486" s="167"/>
    </row>
    <row r="16526" spans="44:49">
      <c r="AR16526" s="170"/>
      <c r="AS16526" s="166"/>
      <c r="AT16526" s="166"/>
      <c r="AV16526" s="116"/>
      <c r="AW16526" s="167"/>
    </row>
    <row r="16566" spans="44:49">
      <c r="AR16566" s="170"/>
      <c r="AS16566" s="166"/>
      <c r="AT16566" s="166"/>
      <c r="AV16566" s="116"/>
      <c r="AW16566" s="167"/>
    </row>
    <row r="16606" spans="44:49">
      <c r="AR16606" s="170"/>
      <c r="AS16606" s="166"/>
      <c r="AT16606" s="166"/>
      <c r="AV16606" s="116"/>
      <c r="AW16606" s="167"/>
    </row>
    <row r="16646" spans="44:49">
      <c r="AR16646" s="170"/>
      <c r="AS16646" s="166"/>
      <c r="AT16646" s="166"/>
      <c r="AV16646" s="116"/>
      <c r="AW16646" s="167"/>
    </row>
    <row r="16686" spans="44:49">
      <c r="AR16686" s="170"/>
      <c r="AS16686" s="166"/>
      <c r="AT16686" s="166"/>
      <c r="AV16686" s="116"/>
      <c r="AW16686" s="167"/>
    </row>
    <row r="16726" spans="44:49">
      <c r="AR16726" s="170"/>
      <c r="AS16726" s="166"/>
      <c r="AT16726" s="166"/>
      <c r="AV16726" s="116"/>
      <c r="AW16726" s="167"/>
    </row>
    <row r="16766" spans="44:49">
      <c r="AR16766" s="170"/>
      <c r="AS16766" s="166"/>
      <c r="AT16766" s="166"/>
      <c r="AV16766" s="116"/>
      <c r="AW16766" s="167"/>
    </row>
    <row r="16806" spans="44:49">
      <c r="AR16806" s="170"/>
      <c r="AS16806" s="166"/>
      <c r="AT16806" s="166"/>
      <c r="AV16806" s="116"/>
      <c r="AW16806" s="167"/>
    </row>
    <row r="16846" spans="44:49">
      <c r="AR16846" s="170"/>
      <c r="AS16846" s="166"/>
      <c r="AT16846" s="166"/>
      <c r="AV16846" s="116"/>
      <c r="AW16846" s="167"/>
    </row>
    <row r="16886" spans="44:49">
      <c r="AR16886" s="170"/>
      <c r="AS16886" s="166"/>
      <c r="AT16886" s="166"/>
      <c r="AV16886" s="116"/>
      <c r="AW16886" s="167"/>
    </row>
    <row r="16926" spans="44:49">
      <c r="AR16926" s="170"/>
      <c r="AS16926" s="166"/>
      <c r="AT16926" s="166"/>
      <c r="AV16926" s="116"/>
      <c r="AW16926" s="167"/>
    </row>
    <row r="16966" spans="44:49">
      <c r="AR16966" s="170"/>
      <c r="AS16966" s="166"/>
      <c r="AT16966" s="166"/>
      <c r="AV16966" s="116"/>
      <c r="AW16966" s="167"/>
    </row>
    <row r="17006" spans="44:49">
      <c r="AR17006" s="170"/>
      <c r="AS17006" s="166"/>
      <c r="AT17006" s="166"/>
      <c r="AV17006" s="116"/>
      <c r="AW17006" s="167"/>
    </row>
    <row r="17046" spans="44:49">
      <c r="AR17046" s="170"/>
      <c r="AS17046" s="166"/>
      <c r="AT17046" s="166"/>
      <c r="AV17046" s="116"/>
      <c r="AW17046" s="167"/>
    </row>
    <row r="17086" spans="44:49">
      <c r="AR17086" s="170"/>
      <c r="AS17086" s="166"/>
      <c r="AT17086" s="166"/>
      <c r="AV17086" s="116"/>
      <c r="AW17086" s="167"/>
    </row>
    <row r="17126" spans="44:49">
      <c r="AR17126" s="170"/>
      <c r="AS17126" s="166"/>
      <c r="AT17126" s="166"/>
      <c r="AV17126" s="116"/>
      <c r="AW17126" s="167"/>
    </row>
    <row r="17166" spans="44:49">
      <c r="AR17166" s="170"/>
      <c r="AS17166" s="166"/>
      <c r="AT17166" s="166"/>
      <c r="AV17166" s="116"/>
      <c r="AW17166" s="167"/>
    </row>
    <row r="17206" spans="44:49">
      <c r="AR17206" s="170"/>
      <c r="AS17206" s="166"/>
      <c r="AT17206" s="166"/>
      <c r="AV17206" s="116"/>
      <c r="AW17206" s="167"/>
    </row>
    <row r="17246" spans="44:49">
      <c r="AR17246" s="170"/>
      <c r="AS17246" s="166"/>
      <c r="AT17246" s="166"/>
      <c r="AV17246" s="116"/>
      <c r="AW17246" s="167"/>
    </row>
  </sheetData>
  <mergeCells count="3">
    <mergeCell ref="AN1:AQ1"/>
    <mergeCell ref="AR1:AU1"/>
    <mergeCell ref="AV1:AY1"/>
  </mergeCells>
  <pageMargins left="0.7" right="0.7" top="0.75" bottom="0.75" header="0.3" footer="0.3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G71"/>
  <sheetViews>
    <sheetView topLeftCell="B1" zoomScaleNormal="100" workbookViewId="0">
      <selection activeCell="G9" sqref="G9"/>
    </sheetView>
  </sheetViews>
  <sheetFormatPr defaultRowHeight="14.4"/>
  <cols>
    <col min="2" max="2" width="43.88671875" style="125" customWidth="1"/>
    <col min="3" max="3" width="16.6640625" style="125" customWidth="1"/>
    <col min="4" max="4" width="10.33203125" style="125" customWidth="1"/>
    <col min="5" max="5" width="10.6640625" style="125" customWidth="1"/>
    <col min="6" max="6" width="11.44140625" style="125" customWidth="1"/>
    <col min="9" max="9" width="19.109375" style="125" customWidth="1"/>
    <col min="23" max="23" width="13.44140625" style="125" customWidth="1"/>
  </cols>
  <sheetData>
    <row r="1" spans="1:33">
      <c r="A1" t="s">
        <v>190</v>
      </c>
    </row>
    <row r="2" spans="1:33">
      <c r="B2" s="70" t="s">
        <v>191</v>
      </c>
      <c r="C2" s="13"/>
    </row>
    <row r="3" spans="1:33" ht="43.2" customHeight="1">
      <c r="B3" s="70" t="s">
        <v>192</v>
      </c>
      <c r="C3" s="13"/>
    </row>
    <row r="4" spans="1:33">
      <c r="B4" s="13"/>
      <c r="C4" s="13"/>
    </row>
    <row r="5" spans="1:33" ht="15" customHeight="1" thickBot="1">
      <c r="B5" s="13"/>
      <c r="C5" s="13"/>
      <c r="D5" s="100" t="s">
        <v>193</v>
      </c>
    </row>
    <row r="6" spans="1:33" ht="15" customHeight="1" thickBot="1">
      <c r="B6" s="13"/>
      <c r="C6" s="13"/>
      <c r="E6" s="64" t="s">
        <v>194</v>
      </c>
      <c r="G6" s="57" t="s">
        <v>195</v>
      </c>
      <c r="H6" s="42"/>
      <c r="I6" s="43"/>
      <c r="J6" s="52" t="s">
        <v>196</v>
      </c>
      <c r="K6" s="53"/>
      <c r="L6" s="53"/>
      <c r="M6" s="53"/>
      <c r="N6" s="53"/>
      <c r="O6" s="53"/>
      <c r="P6" s="54"/>
    </row>
    <row r="7" spans="1:33" ht="15" customHeight="1" thickBot="1">
      <c r="B7" s="13"/>
      <c r="C7" s="13"/>
      <c r="Q7" s="52" t="s">
        <v>197</v>
      </c>
      <c r="R7" s="55"/>
      <c r="S7" s="55"/>
      <c r="T7" s="55"/>
      <c r="U7" s="55"/>
      <c r="V7" s="56"/>
      <c r="W7" s="55"/>
      <c r="X7" s="55"/>
      <c r="Y7" s="56"/>
    </row>
    <row r="8" spans="1:33" ht="15" customHeight="1" thickBot="1">
      <c r="B8" s="13"/>
      <c r="C8" s="13"/>
      <c r="R8" s="41" t="s">
        <v>198</v>
      </c>
      <c r="S8" s="42"/>
      <c r="T8" s="42"/>
      <c r="U8" s="42"/>
      <c r="V8" s="42"/>
      <c r="W8" s="26"/>
      <c r="X8" s="26"/>
      <c r="Y8" s="43"/>
      <c r="Z8" s="43"/>
    </row>
    <row r="9" spans="1:33" ht="15" customHeight="1" thickBot="1">
      <c r="B9" s="13"/>
      <c r="C9" s="13"/>
      <c r="D9" s="10" t="s">
        <v>199</v>
      </c>
      <c r="E9" s="10"/>
      <c r="F9" s="10"/>
      <c r="G9" s="11">
        <v>1991</v>
      </c>
      <c r="I9" s="10" t="s">
        <v>1</v>
      </c>
      <c r="J9" s="10">
        <v>0</v>
      </c>
      <c r="K9" s="10" t="s">
        <v>200</v>
      </c>
      <c r="N9" s="10" t="s">
        <v>3</v>
      </c>
      <c r="O9" s="10" t="s">
        <v>201</v>
      </c>
      <c r="W9" s="76" t="s">
        <v>202</v>
      </c>
      <c r="X9" s="77">
        <v>6500</v>
      </c>
      <c r="AB9" s="76" t="s">
        <v>203</v>
      </c>
      <c r="AC9" s="78"/>
      <c r="AD9" s="78"/>
      <c r="AE9" s="78"/>
      <c r="AF9" s="78"/>
      <c r="AG9" s="77"/>
    </row>
    <row r="10" spans="1:33" ht="15" customHeight="1" thickBot="1">
      <c r="B10" s="13"/>
      <c r="C10" s="13"/>
      <c r="D10" s="24">
        <v>67</v>
      </c>
      <c r="E10" s="10" t="s">
        <v>204</v>
      </c>
      <c r="F10" s="10"/>
      <c r="I10" s="10" t="s">
        <v>9</v>
      </c>
      <c r="J10" s="10">
        <v>0</v>
      </c>
      <c r="K10" s="10" t="s">
        <v>200</v>
      </c>
      <c r="N10" s="12" t="s">
        <v>10</v>
      </c>
      <c r="O10" s="12" t="s">
        <v>205</v>
      </c>
      <c r="Q10" s="61" t="s">
        <v>206</v>
      </c>
      <c r="R10" s="61"/>
      <c r="T10" s="58" t="s">
        <v>207</v>
      </c>
      <c r="U10" s="59"/>
      <c r="V10" s="59"/>
      <c r="W10" s="75"/>
      <c r="X10" s="75"/>
      <c r="Y10" s="59"/>
      <c r="Z10" s="60"/>
    </row>
    <row r="11" spans="1:33" ht="15" customHeight="1" thickBot="1">
      <c r="E11" s="16">
        <v>1</v>
      </c>
      <c r="F11" s="14" t="s">
        <v>22</v>
      </c>
      <c r="G11" s="15" t="s">
        <v>23</v>
      </c>
      <c r="H11" s="16">
        <v>2</v>
      </c>
      <c r="I11" s="14" t="s">
        <v>24</v>
      </c>
      <c r="J11" s="15" t="s">
        <v>25</v>
      </c>
      <c r="K11" s="16">
        <v>3</v>
      </c>
      <c r="L11" s="14" t="s">
        <v>26</v>
      </c>
      <c r="M11" s="15" t="s">
        <v>27</v>
      </c>
      <c r="N11" s="16">
        <v>4</v>
      </c>
      <c r="O11" s="14" t="s">
        <v>28</v>
      </c>
      <c r="P11" s="15" t="s">
        <v>29</v>
      </c>
      <c r="Q11" s="25">
        <v>5</v>
      </c>
      <c r="R11" s="26" t="s">
        <v>30</v>
      </c>
      <c r="S11" s="27" t="s">
        <v>30</v>
      </c>
      <c r="T11" s="25">
        <v>6</v>
      </c>
      <c r="U11" s="26" t="s">
        <v>31</v>
      </c>
      <c r="V11" s="27" t="s">
        <v>31</v>
      </c>
      <c r="W11" s="25">
        <v>7</v>
      </c>
      <c r="X11" s="26" t="s">
        <v>33</v>
      </c>
      <c r="Y11" s="27" t="s">
        <v>33</v>
      </c>
    </row>
    <row r="12" spans="1:33" ht="29.4" customHeight="1" thickBot="1">
      <c r="C12" s="66" t="s">
        <v>208</v>
      </c>
      <c r="E12" s="67">
        <v>31</v>
      </c>
      <c r="G12" s="18"/>
      <c r="H12" s="17">
        <v>28</v>
      </c>
      <c r="J12" s="18"/>
      <c r="K12" s="17">
        <v>31</v>
      </c>
      <c r="M12" s="18"/>
      <c r="N12" s="17">
        <v>30</v>
      </c>
      <c r="P12" s="18"/>
      <c r="Q12" s="17">
        <v>31</v>
      </c>
      <c r="S12" s="18"/>
      <c r="T12" s="17">
        <v>31</v>
      </c>
      <c r="V12" s="18"/>
      <c r="W12" s="17">
        <v>31</v>
      </c>
      <c r="Y12" s="18"/>
    </row>
    <row r="13" spans="1:33" ht="15" customHeight="1" thickBot="1">
      <c r="D13" t="s">
        <v>47</v>
      </c>
      <c r="E13" s="32" t="s">
        <v>48</v>
      </c>
      <c r="F13" s="30" t="s">
        <v>49</v>
      </c>
      <c r="G13" s="34" t="s">
        <v>50</v>
      </c>
      <c r="H13" t="s">
        <v>48</v>
      </c>
      <c r="I13" t="s">
        <v>49</v>
      </c>
      <c r="J13" s="18" t="s">
        <v>50</v>
      </c>
      <c r="K13" s="17" t="s">
        <v>48</v>
      </c>
      <c r="L13" t="s">
        <v>49</v>
      </c>
      <c r="M13" s="18" t="s">
        <v>50</v>
      </c>
      <c r="N13" s="17" t="s">
        <v>48</v>
      </c>
      <c r="O13" t="s">
        <v>49</v>
      </c>
      <c r="P13" s="18" t="s">
        <v>50</v>
      </c>
      <c r="Q13" s="17" t="s">
        <v>48</v>
      </c>
      <c r="R13" t="s">
        <v>49</v>
      </c>
      <c r="S13" s="18" t="s">
        <v>50</v>
      </c>
      <c r="T13" s="17" t="s">
        <v>48</v>
      </c>
      <c r="U13" t="s">
        <v>49</v>
      </c>
      <c r="V13" s="18" t="s">
        <v>50</v>
      </c>
      <c r="W13" s="17" t="s">
        <v>48</v>
      </c>
      <c r="X13" t="s">
        <v>49</v>
      </c>
      <c r="Y13" s="18" t="s">
        <v>50</v>
      </c>
    </row>
    <row r="14" spans="1:33" ht="15" customHeight="1" thickBot="1">
      <c r="C14" s="68" t="s">
        <v>209</v>
      </c>
      <c r="E14" s="33">
        <v>8.4707242000000002E-2</v>
      </c>
      <c r="F14" s="31">
        <v>1</v>
      </c>
      <c r="G14" s="35">
        <v>0.84759384400000004</v>
      </c>
      <c r="H14">
        <v>7.6826903000000002E-2</v>
      </c>
      <c r="I14">
        <v>1</v>
      </c>
      <c r="J14" s="18">
        <v>0.84759384400000004</v>
      </c>
      <c r="K14" s="17">
        <v>8.5144117000000005E-2</v>
      </c>
      <c r="L14">
        <v>1</v>
      </c>
      <c r="M14" s="18">
        <v>0.84759384400000004</v>
      </c>
      <c r="N14" s="17">
        <v>8.2459118999999997E-2</v>
      </c>
      <c r="O14">
        <v>1</v>
      </c>
      <c r="P14" s="18">
        <v>0.84520455100000003</v>
      </c>
      <c r="Q14" s="17">
        <v>8.4900494000000007E-2</v>
      </c>
      <c r="R14">
        <v>1</v>
      </c>
      <c r="S14" s="18">
        <v>0.84520455100000003</v>
      </c>
      <c r="T14" s="17">
        <v>8.4900494000000007E-2</v>
      </c>
      <c r="U14">
        <v>1</v>
      </c>
      <c r="V14" s="18">
        <v>0.84520455100000003</v>
      </c>
      <c r="W14" s="17">
        <v>8.4900494000000007E-2</v>
      </c>
      <c r="X14">
        <v>1</v>
      </c>
      <c r="Y14" s="18">
        <v>0.84520455100000003</v>
      </c>
    </row>
    <row r="15" spans="1:33">
      <c r="D15" t="s">
        <v>51</v>
      </c>
      <c r="E15" s="17" t="s">
        <v>52</v>
      </c>
      <c r="F15" t="s">
        <v>53</v>
      </c>
      <c r="G15" s="18" t="s">
        <v>54</v>
      </c>
      <c r="H15" s="17" t="s">
        <v>52</v>
      </c>
      <c r="I15" t="s">
        <v>53</v>
      </c>
      <c r="J15" s="18" t="s">
        <v>54</v>
      </c>
      <c r="K15" s="50" t="s">
        <v>52</v>
      </c>
      <c r="L15" s="24" t="s">
        <v>53</v>
      </c>
      <c r="M15" s="28" t="s">
        <v>54</v>
      </c>
      <c r="N15" s="17" t="s">
        <v>52</v>
      </c>
      <c r="O15" t="s">
        <v>53</v>
      </c>
      <c r="P15" s="18" t="s">
        <v>54</v>
      </c>
      <c r="Q15" s="17" t="s">
        <v>52</v>
      </c>
      <c r="R15" t="s">
        <v>53</v>
      </c>
      <c r="S15" s="18" t="s">
        <v>54</v>
      </c>
      <c r="T15" s="17" t="s">
        <v>52</v>
      </c>
      <c r="U15" t="s">
        <v>53</v>
      </c>
      <c r="V15" s="18" t="s">
        <v>54</v>
      </c>
      <c r="W15" s="17" t="s">
        <v>52</v>
      </c>
      <c r="X15" t="s">
        <v>53</v>
      </c>
      <c r="Y15" s="18" t="s">
        <v>54</v>
      </c>
    </row>
    <row r="16" spans="1:33">
      <c r="D16" s="10">
        <v>1</v>
      </c>
      <c r="E16" s="17">
        <v>0.44947705700000001</v>
      </c>
      <c r="F16">
        <v>0.45113407100000003</v>
      </c>
      <c r="G16" s="18">
        <v>0.59101645700000005</v>
      </c>
      <c r="H16" s="17">
        <v>0.44947705700000001</v>
      </c>
      <c r="I16">
        <v>0.45113407100000003</v>
      </c>
      <c r="J16" s="18">
        <v>0.574336069</v>
      </c>
      <c r="K16" s="50">
        <v>0.44947705700000001</v>
      </c>
      <c r="L16" s="24">
        <v>0.451334077</v>
      </c>
      <c r="M16" s="28">
        <v>0.589272711</v>
      </c>
      <c r="N16" s="17">
        <v>0.44818533399999999</v>
      </c>
      <c r="O16">
        <v>0.44961824</v>
      </c>
      <c r="P16" s="18">
        <v>0.584482057</v>
      </c>
      <c r="Q16" s="17">
        <v>0.44691320699999998</v>
      </c>
      <c r="R16">
        <v>0.44866570300000003</v>
      </c>
      <c r="S16" s="18">
        <v>0.58133789300000005</v>
      </c>
      <c r="T16" s="17">
        <v>0.44691320699999998</v>
      </c>
      <c r="U16">
        <v>0.44866570300000003</v>
      </c>
      <c r="V16" s="18">
        <v>0.58133789300000005</v>
      </c>
      <c r="W16" s="17">
        <v>0.44691320699999998</v>
      </c>
      <c r="X16">
        <v>0.44866570300000003</v>
      </c>
      <c r="Y16" s="18">
        <v>0.58133789300000005</v>
      </c>
    </row>
    <row r="17" spans="4:25">
      <c r="D17" s="63" t="s">
        <v>210</v>
      </c>
      <c r="E17" s="19" t="s">
        <v>210</v>
      </c>
      <c r="F17" s="89" t="s">
        <v>210</v>
      </c>
      <c r="G17" s="20" t="s">
        <v>210</v>
      </c>
      <c r="H17" s="19" t="s">
        <v>210</v>
      </c>
      <c r="I17" s="89" t="s">
        <v>210</v>
      </c>
      <c r="J17" s="20" t="s">
        <v>210</v>
      </c>
      <c r="K17" s="51" t="s">
        <v>210</v>
      </c>
      <c r="L17" s="48" t="s">
        <v>210</v>
      </c>
      <c r="M17" s="46" t="s">
        <v>210</v>
      </c>
      <c r="N17" s="19" t="s">
        <v>210</v>
      </c>
      <c r="O17" s="89" t="s">
        <v>210</v>
      </c>
      <c r="P17" s="20" t="s">
        <v>210</v>
      </c>
      <c r="Q17" s="19" t="s">
        <v>210</v>
      </c>
      <c r="R17" s="89" t="s">
        <v>210</v>
      </c>
      <c r="S17" s="20" t="s">
        <v>210</v>
      </c>
      <c r="T17" s="19" t="s">
        <v>210</v>
      </c>
      <c r="U17" s="89" t="s">
        <v>210</v>
      </c>
      <c r="V17" s="20" t="s">
        <v>210</v>
      </c>
      <c r="W17" s="19" t="s">
        <v>210</v>
      </c>
      <c r="X17" s="89" t="s">
        <v>210</v>
      </c>
      <c r="Y17" s="20" t="s">
        <v>210</v>
      </c>
    </row>
    <row r="18" spans="4:25" ht="15" customHeight="1" thickBot="1">
      <c r="D18" s="10">
        <v>24</v>
      </c>
      <c r="E18" s="21">
        <v>0.45584841199999998</v>
      </c>
      <c r="F18" s="22">
        <v>0.45752854700000001</v>
      </c>
      <c r="G18" s="23">
        <v>0.60188549099999999</v>
      </c>
      <c r="H18" s="21">
        <v>0.45584841199999998</v>
      </c>
      <c r="I18" s="22">
        <v>0.45752854700000001</v>
      </c>
      <c r="J18" s="23">
        <v>0.584908223</v>
      </c>
      <c r="K18" s="29">
        <v>0.45584841199999998</v>
      </c>
      <c r="L18" s="49">
        <v>0.457731312</v>
      </c>
      <c r="M18" s="47">
        <v>0.600444855</v>
      </c>
      <c r="N18" s="21">
        <v>0.45133988899999999</v>
      </c>
      <c r="O18" s="22">
        <v>0.45289260599999998</v>
      </c>
      <c r="P18" s="23">
        <v>0.58984278599999995</v>
      </c>
      <c r="Q18" s="21">
        <v>0.44925532800000001</v>
      </c>
      <c r="R18" s="22">
        <v>0.451017732</v>
      </c>
      <c r="S18" s="23">
        <v>0.58560015899999995</v>
      </c>
      <c r="T18" s="21">
        <v>0.44925532800000001</v>
      </c>
      <c r="U18" s="22">
        <v>0.451017732</v>
      </c>
      <c r="V18" s="23">
        <v>0.58560015899999995</v>
      </c>
      <c r="W18" s="21">
        <v>0.44925532800000001</v>
      </c>
      <c r="X18" s="22">
        <v>0.451017732</v>
      </c>
      <c r="Y18" s="23">
        <v>0.58560015899999995</v>
      </c>
    </row>
    <row r="19" spans="4:25" ht="15" customHeight="1" thickBot="1"/>
    <row r="20" spans="4:25" ht="15" customHeight="1" thickBot="1">
      <c r="H20" s="44" t="s">
        <v>211</v>
      </c>
      <c r="I20" s="45"/>
    </row>
    <row r="21" spans="4:25" ht="15" customHeight="1" thickBot="1">
      <c r="D21" s="65" t="s">
        <v>212</v>
      </c>
      <c r="M21" s="62" t="s">
        <v>213</v>
      </c>
      <c r="N21" s="59"/>
      <c r="O21" s="59"/>
      <c r="P21" s="60"/>
      <c r="W21" s="72" t="s">
        <v>214</v>
      </c>
      <c r="X21" s="73"/>
      <c r="Y21" s="74"/>
    </row>
    <row r="22" spans="4:25" ht="15" customHeight="1" thickBot="1">
      <c r="F22" s="41" t="s">
        <v>215</v>
      </c>
      <c r="G22" s="42"/>
      <c r="H22" s="43"/>
    </row>
    <row r="23" spans="4:25" ht="15" customHeight="1" thickBot="1">
      <c r="L23" s="38" t="s">
        <v>216</v>
      </c>
      <c r="M23" s="39"/>
      <c r="N23" s="39"/>
      <c r="O23" s="40"/>
    </row>
    <row r="24" spans="4:25" ht="15" customHeight="1" thickBot="1">
      <c r="E24" s="36" t="s">
        <v>217</v>
      </c>
      <c r="F24" s="37"/>
    </row>
    <row r="25" spans="4:25" ht="15" customHeight="1" thickBot="1">
      <c r="K25" s="36" t="s">
        <v>218</v>
      </c>
      <c r="L25" s="53"/>
      <c r="M25" s="54"/>
    </row>
    <row r="44" spans="4:8">
      <c r="D44" s="189"/>
      <c r="E44" s="129"/>
      <c r="F44" s="129"/>
      <c r="G44" s="129"/>
      <c r="H44" s="129"/>
    </row>
    <row r="45" spans="4:8">
      <c r="D45" s="189"/>
      <c r="E45" s="129"/>
      <c r="F45" s="129"/>
      <c r="G45" s="129"/>
      <c r="H45" s="129"/>
    </row>
    <row r="46" spans="4:8">
      <c r="D46" s="189"/>
      <c r="E46" s="129"/>
      <c r="F46" s="129"/>
      <c r="G46" s="129"/>
      <c r="H46" s="129"/>
    </row>
    <row r="47" spans="4:8">
      <c r="D47" s="189"/>
      <c r="E47" s="129"/>
      <c r="F47" s="129"/>
      <c r="G47" s="129"/>
      <c r="H47" s="129"/>
    </row>
    <row r="48" spans="4:8">
      <c r="D48" s="189"/>
      <c r="E48" s="129"/>
      <c r="F48" s="129"/>
      <c r="G48" s="129"/>
      <c r="H48" s="129"/>
    </row>
    <row r="49" spans="4:8">
      <c r="D49" s="189"/>
      <c r="E49" s="129"/>
      <c r="F49" s="129"/>
      <c r="G49" s="129"/>
      <c r="H49" s="129"/>
    </row>
    <row r="50" spans="4:8">
      <c r="D50" s="189"/>
      <c r="E50" s="129"/>
      <c r="F50" s="129"/>
      <c r="G50" s="129"/>
      <c r="H50" s="129"/>
    </row>
    <row r="51" spans="4:8">
      <c r="D51" s="189"/>
      <c r="E51" s="129"/>
      <c r="F51" s="129"/>
      <c r="G51" s="129"/>
      <c r="H51" s="129"/>
    </row>
    <row r="52" spans="4:8">
      <c r="D52" s="189"/>
      <c r="E52" s="129"/>
      <c r="F52" s="129"/>
      <c r="G52" s="129"/>
      <c r="H52" s="129"/>
    </row>
    <row r="53" spans="4:8">
      <c r="D53" s="189"/>
      <c r="E53" s="129"/>
      <c r="F53" s="129"/>
      <c r="G53" s="129"/>
      <c r="H53" s="129"/>
    </row>
    <row r="54" spans="4:8">
      <c r="D54" s="189"/>
      <c r="E54" s="129"/>
      <c r="F54" s="129"/>
      <c r="G54" s="129"/>
      <c r="H54" s="129"/>
    </row>
    <row r="55" spans="4:8">
      <c r="D55" s="189"/>
      <c r="E55" s="129"/>
      <c r="F55" s="129"/>
      <c r="G55" s="129"/>
      <c r="H55" s="129"/>
    </row>
    <row r="57" spans="4:8">
      <c r="D57" s="129"/>
      <c r="E57" s="129"/>
      <c r="F57" s="129"/>
      <c r="G57" s="129"/>
      <c r="H57" s="129"/>
    </row>
    <row r="60" spans="4:8">
      <c r="D60" s="190"/>
      <c r="E60" s="191"/>
      <c r="F60" s="191"/>
      <c r="G60" s="191"/>
      <c r="H60" s="191"/>
    </row>
    <row r="61" spans="4:8">
      <c r="D61" s="190"/>
      <c r="E61" s="191"/>
      <c r="F61" s="191"/>
      <c r="G61" s="191"/>
      <c r="H61" s="191"/>
    </row>
    <row r="62" spans="4:8">
      <c r="D62" s="190"/>
      <c r="E62" s="191"/>
      <c r="F62" s="191"/>
      <c r="G62" s="191"/>
      <c r="H62" s="191"/>
    </row>
    <row r="63" spans="4:8">
      <c r="D63" s="190"/>
      <c r="E63" s="191"/>
      <c r="F63" s="191"/>
      <c r="G63" s="191"/>
      <c r="H63" s="191"/>
    </row>
    <row r="64" spans="4:8">
      <c r="D64" s="190"/>
      <c r="E64" s="191"/>
      <c r="F64" s="191"/>
      <c r="G64" s="191"/>
      <c r="H64" s="191"/>
    </row>
    <row r="65" spans="4:8">
      <c r="D65" s="190"/>
      <c r="E65" s="191"/>
      <c r="F65" s="191"/>
      <c r="G65" s="191"/>
      <c r="H65" s="191"/>
    </row>
    <row r="66" spans="4:8">
      <c r="D66" s="190"/>
      <c r="E66" s="191"/>
      <c r="F66" s="191"/>
      <c r="G66" s="191"/>
      <c r="H66" s="191"/>
    </row>
    <row r="67" spans="4:8">
      <c r="D67" s="190"/>
      <c r="E67" s="191"/>
      <c r="F67" s="191"/>
      <c r="G67" s="191"/>
      <c r="H67" s="191"/>
    </row>
    <row r="68" spans="4:8">
      <c r="D68" s="190"/>
      <c r="E68" s="191"/>
      <c r="F68" s="191"/>
      <c r="G68" s="191"/>
      <c r="H68" s="191"/>
    </row>
    <row r="69" spans="4:8">
      <c r="D69" s="190"/>
      <c r="E69" s="191"/>
      <c r="F69" s="191"/>
      <c r="G69" s="191"/>
      <c r="H69" s="191"/>
    </row>
    <row r="70" spans="4:8">
      <c r="D70" s="190"/>
      <c r="E70" s="191"/>
      <c r="F70" s="191"/>
      <c r="G70" s="191"/>
      <c r="H70" s="191"/>
    </row>
    <row r="71" spans="4:8">
      <c r="D71" s="190"/>
      <c r="E71" s="191"/>
      <c r="F71" s="191"/>
      <c r="G71" s="191"/>
      <c r="H71" s="191"/>
    </row>
  </sheetData>
  <pageMargins left="0.7" right="0.7" top="0.75" bottom="0.75" header="0.3" footer="0.3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O72"/>
  <sheetViews>
    <sheetView workbookViewId="0">
      <selection activeCell="B9" sqref="B9"/>
    </sheetView>
  </sheetViews>
  <sheetFormatPr defaultRowHeight="14.4"/>
  <cols>
    <col min="1" max="1" width="32.6640625" style="125" customWidth="1"/>
    <col min="2" max="2" width="47.44140625" style="125" customWidth="1"/>
    <col min="3" max="3" width="56" style="125" customWidth="1"/>
    <col min="6" max="6" width="12.44140625" style="125" customWidth="1"/>
    <col min="7" max="7" width="13.33203125" style="125" bestFit="1" customWidth="1"/>
    <col min="8" max="8" width="10.88671875" style="125" customWidth="1"/>
    <col min="9" max="9" width="11.88671875" style="125" customWidth="1"/>
    <col min="10" max="11" width="13.6640625" style="125" bestFit="1" customWidth="1"/>
    <col min="13" max="13" width="13.44140625" style="125" bestFit="1" customWidth="1"/>
    <col min="14" max="14" width="14.33203125" style="125" bestFit="1" customWidth="1"/>
    <col min="15" max="15" width="11.33203125" style="125" customWidth="1"/>
  </cols>
  <sheetData>
    <row r="1" spans="1:15" ht="18" customHeight="1">
      <c r="A1" s="2" t="s">
        <v>219</v>
      </c>
      <c r="B1" s="1"/>
      <c r="C1" s="1"/>
    </row>
    <row r="2" spans="1:15">
      <c r="A2" s="1"/>
      <c r="B2" s="6" t="s">
        <v>220</v>
      </c>
      <c r="C2" s="6" t="s">
        <v>221</v>
      </c>
    </row>
    <row r="3" spans="1:15" ht="50.4" customHeight="1">
      <c r="A3" s="7" t="s">
        <v>217</v>
      </c>
      <c r="B3" s="4" t="s">
        <v>222</v>
      </c>
      <c r="C3" s="5" t="s">
        <v>223</v>
      </c>
    </row>
    <row r="4" spans="1:15" ht="63" customHeight="1">
      <c r="A4" s="7" t="s">
        <v>224</v>
      </c>
      <c r="B4" s="4" t="s">
        <v>225</v>
      </c>
      <c r="C4" s="5" t="s">
        <v>226</v>
      </c>
    </row>
    <row r="5" spans="1:15" ht="100.8" customHeight="1">
      <c r="A5" s="7" t="s">
        <v>215</v>
      </c>
      <c r="B5" s="4" t="s">
        <v>227</v>
      </c>
      <c r="C5" s="5" t="s">
        <v>228</v>
      </c>
    </row>
    <row r="6" spans="1:15" ht="50.4" customHeight="1">
      <c r="A6" s="7" t="s">
        <v>229</v>
      </c>
      <c r="B6" s="4" t="s">
        <v>230</v>
      </c>
      <c r="C6" s="5" t="s">
        <v>231</v>
      </c>
    </row>
    <row r="7" spans="1:15">
      <c r="A7" s="1"/>
      <c r="B7" s="3"/>
      <c r="C7" s="3"/>
    </row>
    <row r="8" spans="1:15">
      <c r="A8" s="1"/>
      <c r="B8" s="3"/>
      <c r="C8" s="3"/>
    </row>
    <row r="9" spans="1:15" ht="101.4" customHeight="1">
      <c r="A9" s="9" t="s">
        <v>232</v>
      </c>
      <c r="B9" s="71" t="s">
        <v>233</v>
      </c>
      <c r="C9" s="8" t="s">
        <v>234</v>
      </c>
      <c r="F9" s="13"/>
      <c r="G9" s="13"/>
      <c r="H9" s="13"/>
      <c r="I9" s="13"/>
      <c r="J9" s="13"/>
      <c r="K9" s="13"/>
      <c r="L9" s="13"/>
      <c r="M9" s="13"/>
      <c r="N9" s="13"/>
      <c r="O9" s="13"/>
    </row>
    <row r="10" spans="1:15">
      <c r="I10" s="200"/>
      <c r="J10" s="199"/>
      <c r="K10" s="199"/>
      <c r="M10" s="200"/>
      <c r="N10" s="199"/>
    </row>
    <row r="12" spans="1:15">
      <c r="F12" s="119"/>
      <c r="G12" s="119"/>
      <c r="I12" s="119"/>
      <c r="J12" s="119"/>
      <c r="K12" s="119"/>
      <c r="M12" s="119"/>
      <c r="N12" s="119"/>
      <c r="O12" s="119"/>
    </row>
    <row r="13" spans="1:15">
      <c r="F13" s="192"/>
      <c r="G13" s="192"/>
      <c r="I13" s="192"/>
      <c r="J13" s="192"/>
      <c r="K13" s="192"/>
      <c r="M13" s="192"/>
      <c r="N13" s="192"/>
      <c r="O13" s="192"/>
    </row>
    <row r="14" spans="1:15">
      <c r="B14" t="s">
        <v>235</v>
      </c>
      <c r="C14" t="s">
        <v>236</v>
      </c>
      <c r="D14" t="s">
        <v>237</v>
      </c>
      <c r="E14" t="s">
        <v>238</v>
      </c>
      <c r="F14" t="s">
        <v>239</v>
      </c>
      <c r="G14" s="192"/>
      <c r="I14" s="192"/>
      <c r="J14" s="192"/>
      <c r="K14" s="192"/>
      <c r="M14" s="192"/>
      <c r="N14" s="192"/>
      <c r="O14" s="192"/>
    </row>
    <row r="15" spans="1:15">
      <c r="B15" t="s">
        <v>240</v>
      </c>
      <c r="C15" t="s">
        <v>241</v>
      </c>
      <c r="D15" t="s">
        <v>242</v>
      </c>
      <c r="E15" t="s">
        <v>243</v>
      </c>
      <c r="F15" t="s">
        <v>243</v>
      </c>
      <c r="G15" s="192"/>
      <c r="I15" s="192"/>
      <c r="J15" s="192"/>
      <c r="K15" s="192"/>
      <c r="M15" s="192"/>
      <c r="N15" s="192"/>
      <c r="O15" s="192"/>
    </row>
    <row r="16" spans="1:15">
      <c r="B16" t="s">
        <v>244</v>
      </c>
      <c r="C16" t="s">
        <v>245</v>
      </c>
      <c r="D16" t="s">
        <v>246</v>
      </c>
      <c r="E16" t="s">
        <v>247</v>
      </c>
      <c r="F16" t="s">
        <v>247</v>
      </c>
      <c r="G16" s="192"/>
      <c r="I16" s="192"/>
      <c r="J16" s="192"/>
      <c r="K16" s="192"/>
      <c r="M16" s="192"/>
      <c r="N16" s="192"/>
      <c r="O16" s="192"/>
    </row>
    <row r="17" spans="2:15">
      <c r="B17" t="s">
        <v>248</v>
      </c>
      <c r="C17" t="s">
        <v>249</v>
      </c>
      <c r="D17" t="s">
        <v>246</v>
      </c>
      <c r="E17" t="s">
        <v>243</v>
      </c>
      <c r="F17" t="s">
        <v>243</v>
      </c>
      <c r="G17" s="192"/>
      <c r="I17" s="192"/>
      <c r="J17" s="192"/>
      <c r="K17" s="192"/>
      <c r="M17" s="192"/>
      <c r="N17" s="192"/>
      <c r="O17" s="192"/>
    </row>
    <row r="18" spans="2:15">
      <c r="B18" t="s">
        <v>250</v>
      </c>
      <c r="C18" t="s">
        <v>251</v>
      </c>
      <c r="D18" t="s">
        <v>246</v>
      </c>
      <c r="E18" t="s">
        <v>243</v>
      </c>
      <c r="F18" t="s">
        <v>243</v>
      </c>
      <c r="G18" s="192"/>
      <c r="I18" s="192"/>
      <c r="J18" s="192"/>
      <c r="K18" s="192"/>
      <c r="M18" s="192"/>
      <c r="N18" s="192"/>
      <c r="O18" s="192"/>
    </row>
    <row r="19" spans="2:15">
      <c r="B19" t="s">
        <v>252</v>
      </c>
      <c r="C19" t="s">
        <v>253</v>
      </c>
      <c r="D19" t="s">
        <v>246</v>
      </c>
      <c r="E19" t="s">
        <v>243</v>
      </c>
      <c r="F19" t="s">
        <v>243</v>
      </c>
      <c r="G19" s="192"/>
      <c r="I19" s="192"/>
      <c r="J19" s="192"/>
      <c r="K19" s="192"/>
      <c r="M19" s="192"/>
      <c r="N19" s="192"/>
      <c r="O19" s="192"/>
    </row>
    <row r="20" spans="2:15">
      <c r="B20" t="s">
        <v>254</v>
      </c>
      <c r="C20" t="s">
        <v>255</v>
      </c>
      <c r="D20" t="s">
        <v>256</v>
      </c>
      <c r="E20" t="s">
        <v>243</v>
      </c>
      <c r="F20" t="s">
        <v>243</v>
      </c>
      <c r="G20" s="192"/>
      <c r="I20" s="192"/>
      <c r="J20" s="192"/>
      <c r="K20" s="192"/>
      <c r="M20" s="192"/>
      <c r="N20" s="192"/>
      <c r="O20" s="192"/>
    </row>
    <row r="21" spans="2:15">
      <c r="B21" t="s">
        <v>257</v>
      </c>
      <c r="C21" t="s">
        <v>258</v>
      </c>
      <c r="D21" t="s">
        <v>246</v>
      </c>
      <c r="E21" t="s">
        <v>247</v>
      </c>
      <c r="F21" t="s">
        <v>247</v>
      </c>
      <c r="G21" s="192"/>
      <c r="I21" s="192"/>
      <c r="J21" s="192"/>
      <c r="K21" s="192"/>
      <c r="M21" s="192"/>
      <c r="N21" s="192"/>
      <c r="O21" s="192"/>
    </row>
    <row r="22" spans="2:15">
      <c r="B22" t="s">
        <v>259</v>
      </c>
      <c r="C22" t="s">
        <v>260</v>
      </c>
      <c r="D22" t="s">
        <v>246</v>
      </c>
      <c r="E22" t="s">
        <v>247</v>
      </c>
      <c r="F22" t="s">
        <v>247</v>
      </c>
      <c r="G22" s="192"/>
      <c r="I22" s="192"/>
      <c r="J22" s="192"/>
      <c r="K22" s="192"/>
      <c r="M22" s="192"/>
      <c r="N22" s="192"/>
      <c r="O22" s="192"/>
    </row>
    <row r="23" spans="2:15">
      <c r="B23" t="s">
        <v>261</v>
      </c>
      <c r="C23" t="s">
        <v>262</v>
      </c>
      <c r="D23" t="s">
        <v>246</v>
      </c>
      <c r="E23" t="s">
        <v>247</v>
      </c>
      <c r="F23" t="s">
        <v>247</v>
      </c>
      <c r="G23" s="192"/>
      <c r="I23" s="192"/>
      <c r="J23" s="192"/>
      <c r="K23" s="192"/>
      <c r="M23" s="192"/>
      <c r="N23" s="192"/>
      <c r="O23" s="192"/>
    </row>
    <row r="24" spans="2:15">
      <c r="B24" t="s">
        <v>263</v>
      </c>
      <c r="C24" t="s">
        <v>264</v>
      </c>
      <c r="D24" t="s">
        <v>246</v>
      </c>
      <c r="E24" t="s">
        <v>247</v>
      </c>
      <c r="F24" t="s">
        <v>247</v>
      </c>
      <c r="G24" s="192"/>
      <c r="I24" s="192"/>
      <c r="J24" s="192"/>
      <c r="K24" s="192"/>
      <c r="M24" s="192"/>
      <c r="N24" s="192"/>
      <c r="O24" s="192"/>
    </row>
    <row r="25" spans="2:15">
      <c r="B25" t="s">
        <v>265</v>
      </c>
      <c r="C25" t="s">
        <v>266</v>
      </c>
      <c r="D25" t="s">
        <v>246</v>
      </c>
      <c r="E25" t="s">
        <v>247</v>
      </c>
      <c r="F25" t="s">
        <v>247</v>
      </c>
    </row>
    <row r="26" spans="2:15">
      <c r="B26" t="s">
        <v>267</v>
      </c>
      <c r="C26" t="s">
        <v>268</v>
      </c>
      <c r="D26" t="s">
        <v>246</v>
      </c>
      <c r="E26" t="s">
        <v>243</v>
      </c>
      <c r="F26" t="s">
        <v>243</v>
      </c>
    </row>
    <row r="27" spans="2:15">
      <c r="B27" t="s">
        <v>269</v>
      </c>
      <c r="C27" t="s">
        <v>270</v>
      </c>
      <c r="D27" t="s">
        <v>246</v>
      </c>
      <c r="E27" t="s">
        <v>247</v>
      </c>
      <c r="F27" t="s">
        <v>247</v>
      </c>
    </row>
    <row r="28" spans="2:15">
      <c r="B28" t="s">
        <v>271</v>
      </c>
      <c r="C28" t="s">
        <v>272</v>
      </c>
      <c r="D28" t="s">
        <v>246</v>
      </c>
      <c r="E28" t="s">
        <v>243</v>
      </c>
      <c r="F28" t="s">
        <v>243</v>
      </c>
      <c r="G28" s="117"/>
      <c r="I28" s="118"/>
      <c r="J28" s="118"/>
      <c r="K28" s="118"/>
      <c r="M28" s="118"/>
      <c r="N28" s="118"/>
      <c r="O28" s="118"/>
    </row>
    <row r="29" spans="2:15">
      <c r="B29" t="s">
        <v>273</v>
      </c>
      <c r="C29" t="s">
        <v>274</v>
      </c>
      <c r="D29" t="s">
        <v>246</v>
      </c>
      <c r="E29" t="s">
        <v>243</v>
      </c>
      <c r="F29" t="s">
        <v>243</v>
      </c>
      <c r="G29" s="193"/>
      <c r="I29" s="193"/>
      <c r="J29" s="193"/>
      <c r="K29" s="193"/>
      <c r="M29" s="193"/>
      <c r="N29" s="193"/>
      <c r="O29" s="193"/>
    </row>
    <row r="30" spans="2:15">
      <c r="B30" t="s">
        <v>275</v>
      </c>
      <c r="C30" t="s">
        <v>276</v>
      </c>
      <c r="D30" t="s">
        <v>246</v>
      </c>
      <c r="E30" t="s">
        <v>247</v>
      </c>
      <c r="F30" t="s">
        <v>247</v>
      </c>
      <c r="G30" s="193"/>
      <c r="I30" s="193"/>
      <c r="J30" s="193"/>
      <c r="K30" s="193"/>
      <c r="M30" s="193"/>
      <c r="N30" s="193"/>
      <c r="O30" s="193"/>
    </row>
    <row r="31" spans="2:15">
      <c r="B31" t="s">
        <v>277</v>
      </c>
      <c r="C31" t="s">
        <v>278</v>
      </c>
      <c r="D31" t="s">
        <v>246</v>
      </c>
      <c r="E31" t="s">
        <v>247</v>
      </c>
      <c r="F31" t="s">
        <v>247</v>
      </c>
      <c r="G31" s="193"/>
      <c r="I31" s="193"/>
      <c r="J31" s="193"/>
      <c r="K31" s="193"/>
      <c r="M31" s="193"/>
      <c r="N31" s="193"/>
      <c r="O31" s="193"/>
    </row>
    <row r="32" spans="2:15">
      <c r="B32" t="s">
        <v>279</v>
      </c>
      <c r="C32" t="s">
        <v>280</v>
      </c>
      <c r="D32" t="s">
        <v>281</v>
      </c>
      <c r="E32" t="s">
        <v>243</v>
      </c>
      <c r="F32" t="s">
        <v>243</v>
      </c>
      <c r="G32" s="193"/>
      <c r="I32" s="193"/>
      <c r="J32" s="193"/>
      <c r="K32" s="193"/>
      <c r="M32" s="193"/>
      <c r="N32" s="193"/>
      <c r="O32" s="193"/>
    </row>
    <row r="33" spans="2:15">
      <c r="B33" t="s">
        <v>282</v>
      </c>
      <c r="C33" t="s">
        <v>283</v>
      </c>
      <c r="D33" t="s">
        <v>281</v>
      </c>
      <c r="E33" t="s">
        <v>243</v>
      </c>
      <c r="F33" t="s">
        <v>243</v>
      </c>
      <c r="G33" s="193"/>
      <c r="I33" s="193"/>
      <c r="J33" s="193"/>
      <c r="K33" s="193"/>
      <c r="M33" s="193"/>
      <c r="N33" s="193"/>
      <c r="O33" s="193"/>
    </row>
    <row r="34" spans="2:15">
      <c r="B34" t="s">
        <v>284</v>
      </c>
      <c r="C34" t="s">
        <v>285</v>
      </c>
      <c r="D34" t="s">
        <v>246</v>
      </c>
      <c r="E34" t="s">
        <v>247</v>
      </c>
      <c r="F34" t="s">
        <v>243</v>
      </c>
      <c r="G34" s="193"/>
      <c r="I34" s="193"/>
      <c r="J34" s="193"/>
      <c r="K34" s="193"/>
      <c r="M34" s="193"/>
      <c r="N34" s="193"/>
      <c r="O34" s="193"/>
    </row>
    <row r="35" spans="2:15">
      <c r="B35" t="s">
        <v>286</v>
      </c>
      <c r="C35" t="s">
        <v>287</v>
      </c>
      <c r="D35" t="s">
        <v>246</v>
      </c>
      <c r="E35" t="s">
        <v>247</v>
      </c>
      <c r="F35" t="s">
        <v>243</v>
      </c>
      <c r="G35" s="193"/>
      <c r="I35" s="193"/>
      <c r="J35" s="193"/>
      <c r="K35" s="193"/>
      <c r="M35" s="193"/>
      <c r="N35" s="193"/>
      <c r="O35" s="193"/>
    </row>
    <row r="36" spans="2:15">
      <c r="B36" t="s">
        <v>288</v>
      </c>
      <c r="C36" t="s">
        <v>289</v>
      </c>
      <c r="D36" t="s">
        <v>246</v>
      </c>
      <c r="E36" t="s">
        <v>247</v>
      </c>
      <c r="F36" t="s">
        <v>243</v>
      </c>
      <c r="G36" s="193"/>
      <c r="I36" s="193"/>
      <c r="J36" s="193"/>
      <c r="K36" s="193"/>
      <c r="M36" s="193"/>
      <c r="N36" s="193"/>
      <c r="O36" s="193"/>
    </row>
    <row r="37" spans="2:15">
      <c r="B37" t="s">
        <v>290</v>
      </c>
      <c r="C37" t="s">
        <v>291</v>
      </c>
      <c r="D37" t="s">
        <v>246</v>
      </c>
      <c r="E37" t="s">
        <v>247</v>
      </c>
      <c r="F37" t="s">
        <v>247</v>
      </c>
      <c r="G37" s="193"/>
      <c r="I37" s="193"/>
      <c r="J37" s="193"/>
      <c r="K37" s="193"/>
      <c r="M37" s="193"/>
      <c r="N37" s="193"/>
      <c r="O37" s="193"/>
    </row>
    <row r="38" spans="2:15">
      <c r="B38" t="s">
        <v>292</v>
      </c>
      <c r="C38" t="s">
        <v>293</v>
      </c>
      <c r="D38" t="s">
        <v>246</v>
      </c>
      <c r="E38" t="s">
        <v>247</v>
      </c>
      <c r="F38" t="s">
        <v>247</v>
      </c>
      <c r="G38" s="193"/>
      <c r="I38" s="193"/>
      <c r="J38" s="193"/>
      <c r="K38" s="193"/>
      <c r="M38" s="193"/>
      <c r="N38" s="193"/>
      <c r="O38" s="193"/>
    </row>
    <row r="39" spans="2:15">
      <c r="B39" t="s">
        <v>294</v>
      </c>
      <c r="C39" t="s">
        <v>295</v>
      </c>
      <c r="D39" t="s">
        <v>246</v>
      </c>
      <c r="E39" t="s">
        <v>247</v>
      </c>
      <c r="F39" t="s">
        <v>247</v>
      </c>
      <c r="G39" s="193"/>
      <c r="I39" s="193"/>
      <c r="J39" s="193"/>
      <c r="K39" s="193"/>
      <c r="M39" s="193"/>
      <c r="N39" s="193"/>
      <c r="O39" s="193"/>
    </row>
    <row r="40" spans="2:15">
      <c r="B40" t="s">
        <v>256</v>
      </c>
      <c r="C40" t="s">
        <v>296</v>
      </c>
      <c r="D40" t="s">
        <v>256</v>
      </c>
      <c r="E40" t="s">
        <v>243</v>
      </c>
      <c r="F40" t="s">
        <v>243</v>
      </c>
      <c r="G40" s="193"/>
      <c r="I40" s="193"/>
      <c r="J40" s="193"/>
      <c r="K40" s="193"/>
      <c r="M40" s="193"/>
      <c r="N40" s="193"/>
      <c r="O40" s="193"/>
    </row>
    <row r="41" spans="2:15">
      <c r="B41" t="s">
        <v>297</v>
      </c>
      <c r="C41" t="s">
        <v>298</v>
      </c>
      <c r="D41" t="s">
        <v>246</v>
      </c>
      <c r="E41" t="s">
        <v>247</v>
      </c>
      <c r="F41" t="s">
        <v>247</v>
      </c>
    </row>
    <row r="42" spans="2:15">
      <c r="B42" t="s">
        <v>299</v>
      </c>
      <c r="C42" t="s">
        <v>300</v>
      </c>
      <c r="D42" t="s">
        <v>246</v>
      </c>
      <c r="E42" t="s">
        <v>247</v>
      </c>
      <c r="F42" t="s">
        <v>247</v>
      </c>
    </row>
    <row r="43" spans="2:15">
      <c r="B43" t="s">
        <v>301</v>
      </c>
      <c r="C43" t="s">
        <v>302</v>
      </c>
      <c r="D43" t="s">
        <v>246</v>
      </c>
      <c r="E43" t="s">
        <v>247</v>
      </c>
      <c r="F43" t="s">
        <v>247</v>
      </c>
    </row>
    <row r="44" spans="2:15">
      <c r="B44" t="s">
        <v>303</v>
      </c>
      <c r="C44" t="s">
        <v>304</v>
      </c>
      <c r="D44" t="s">
        <v>246</v>
      </c>
      <c r="E44" t="s">
        <v>247</v>
      </c>
      <c r="F44" t="s">
        <v>247</v>
      </c>
    </row>
    <row r="45" spans="2:15">
      <c r="B45" t="s">
        <v>305</v>
      </c>
      <c r="C45" t="s">
        <v>306</v>
      </c>
      <c r="D45" t="s">
        <v>246</v>
      </c>
      <c r="E45" t="s">
        <v>247</v>
      </c>
      <c r="F45" t="s">
        <v>247</v>
      </c>
    </row>
    <row r="46" spans="2:15">
      <c r="B46" t="s">
        <v>307</v>
      </c>
      <c r="C46" t="s">
        <v>308</v>
      </c>
      <c r="D46" t="s">
        <v>246</v>
      </c>
      <c r="E46" t="s">
        <v>247</v>
      </c>
      <c r="F46" t="s">
        <v>247</v>
      </c>
    </row>
    <row r="47" spans="2:15">
      <c r="B47" t="s">
        <v>309</v>
      </c>
      <c r="C47" t="s">
        <v>310</v>
      </c>
      <c r="D47" t="s">
        <v>256</v>
      </c>
      <c r="E47" t="s">
        <v>243</v>
      </c>
      <c r="F47" t="s">
        <v>243</v>
      </c>
    </row>
    <row r="48" spans="2:15">
      <c r="B48" t="s">
        <v>311</v>
      </c>
      <c r="C48" t="s">
        <v>312</v>
      </c>
      <c r="D48" t="s">
        <v>256</v>
      </c>
      <c r="E48" t="s">
        <v>243</v>
      </c>
      <c r="F48" t="s">
        <v>243</v>
      </c>
    </row>
    <row r="49" spans="2:6">
      <c r="B49" t="s">
        <v>313</v>
      </c>
      <c r="C49" t="s">
        <v>314</v>
      </c>
      <c r="D49" t="s">
        <v>246</v>
      </c>
      <c r="E49" t="s">
        <v>243</v>
      </c>
      <c r="F49" t="s">
        <v>243</v>
      </c>
    </row>
    <row r="50" spans="2:6">
      <c r="B50" t="s">
        <v>315</v>
      </c>
      <c r="C50" t="s">
        <v>316</v>
      </c>
      <c r="D50" t="s">
        <v>246</v>
      </c>
      <c r="E50" t="s">
        <v>243</v>
      </c>
      <c r="F50" t="s">
        <v>243</v>
      </c>
    </row>
    <row r="51" spans="2:6">
      <c r="B51" t="s">
        <v>317</v>
      </c>
      <c r="C51" t="s">
        <v>318</v>
      </c>
      <c r="D51" t="s">
        <v>246</v>
      </c>
      <c r="E51" t="s">
        <v>247</v>
      </c>
      <c r="F51" t="s">
        <v>247</v>
      </c>
    </row>
    <row r="56" spans="2:6">
      <c r="B56" s="69" t="s">
        <v>319</v>
      </c>
      <c r="C56" s="69" t="s">
        <v>236</v>
      </c>
    </row>
    <row r="57" spans="2:6">
      <c r="B57" t="s">
        <v>320</v>
      </c>
      <c r="C57" t="s">
        <v>321</v>
      </c>
    </row>
    <row r="58" spans="2:6">
      <c r="B58" t="s">
        <v>322</v>
      </c>
      <c r="C58" t="s">
        <v>323</v>
      </c>
    </row>
    <row r="59" spans="2:6">
      <c r="B59" t="s">
        <v>324</v>
      </c>
      <c r="C59" t="s">
        <v>325</v>
      </c>
    </row>
    <row r="60" spans="2:6">
      <c r="B60" t="s">
        <v>326</v>
      </c>
      <c r="C60" t="s">
        <v>327</v>
      </c>
    </row>
    <row r="61" spans="2:6">
      <c r="B61" t="s">
        <v>328</v>
      </c>
      <c r="C61" t="s">
        <v>329</v>
      </c>
    </row>
    <row r="62" spans="2:6">
      <c r="B62" t="s">
        <v>330</v>
      </c>
      <c r="C62" t="s">
        <v>331</v>
      </c>
    </row>
    <row r="63" spans="2:6">
      <c r="B63" t="s">
        <v>332</v>
      </c>
      <c r="C63" t="s">
        <v>333</v>
      </c>
    </row>
    <row r="64" spans="2:6">
      <c r="B64" t="s">
        <v>334</v>
      </c>
      <c r="C64" t="s">
        <v>335</v>
      </c>
    </row>
    <row r="65" spans="2:3">
      <c r="B65" t="s">
        <v>336</v>
      </c>
      <c r="C65" t="s">
        <v>337</v>
      </c>
    </row>
    <row r="66" spans="2:3">
      <c r="B66" t="s">
        <v>338</v>
      </c>
      <c r="C66" t="s">
        <v>339</v>
      </c>
    </row>
    <row r="67" spans="2:3">
      <c r="B67" t="s">
        <v>340</v>
      </c>
      <c r="C67" t="s">
        <v>341</v>
      </c>
    </row>
    <row r="68" spans="2:3">
      <c r="B68" t="s">
        <v>342</v>
      </c>
      <c r="C68" t="s">
        <v>343</v>
      </c>
    </row>
    <row r="69" spans="2:3">
      <c r="B69" t="s">
        <v>344</v>
      </c>
      <c r="C69" t="s">
        <v>345</v>
      </c>
    </row>
    <row r="70" spans="2:3">
      <c r="B70" t="s">
        <v>346</v>
      </c>
      <c r="C70" t="s">
        <v>347</v>
      </c>
    </row>
    <row r="71" spans="2:3">
      <c r="B71" t="s">
        <v>348</v>
      </c>
      <c r="C71" t="s">
        <v>349</v>
      </c>
    </row>
    <row r="72" spans="2:3">
      <c r="B72" t="s">
        <v>350</v>
      </c>
      <c r="C72" t="s">
        <v>351</v>
      </c>
    </row>
  </sheetData>
  <mergeCells count="2">
    <mergeCell ref="M10:N10"/>
    <mergeCell ref="I10:K10"/>
  </mergeCells>
  <pageMargins left="0.7" right="0.7" top="0.75" bottom="0.75" header="0.3" footer="0.3"/>
  <pageSetup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92D050"/>
  </sheetPr>
  <dimension ref="A1:BC354"/>
  <sheetViews>
    <sheetView zoomScaleNormal="100" workbookViewId="0">
      <pane xSplit="1" ySplit="2" topLeftCell="B3" activePane="bottomRight" state="frozen"/>
      <selection pane="topRight" activeCell="B1" sqref="B1"/>
      <selection pane="bottomLeft" activeCell="A3" sqref="A3"/>
      <selection pane="bottomRight" activeCell="A131" sqref="A131"/>
    </sheetView>
  </sheetViews>
  <sheetFormatPr defaultRowHeight="14.4"/>
  <cols>
    <col min="1" max="1" width="8.33203125" style="125" bestFit="1" customWidth="1"/>
    <col min="2" max="2" width="58.44140625" style="125" customWidth="1"/>
    <col min="3" max="3" width="21.109375" style="125" customWidth="1"/>
    <col min="4" max="4" width="54.33203125" style="125" customWidth="1"/>
    <col min="5" max="5" width="11.5546875" style="125" customWidth="1"/>
    <col min="6" max="6" width="22.44140625" style="125" customWidth="1"/>
    <col min="7" max="7" width="12.6640625" style="125" customWidth="1"/>
    <col min="8" max="8" width="31.88671875" style="125" customWidth="1"/>
    <col min="9" max="9" width="13.6640625" style="125" customWidth="1"/>
    <col min="10" max="10" width="14.109375" style="125" customWidth="1"/>
    <col min="11" max="11" width="11.44140625" style="125" customWidth="1"/>
    <col min="12" max="12" width="11.5546875" style="125" customWidth="1"/>
    <col min="13" max="13" width="13.44140625" style="81" customWidth="1"/>
    <col min="14" max="14" width="14" style="125" customWidth="1"/>
    <col min="15" max="16" width="10" style="125" customWidth="1"/>
    <col min="17" max="17" width="14.33203125" style="125" customWidth="1"/>
    <col min="18" max="18" width="13.44140625" style="125" customWidth="1"/>
    <col min="19" max="19" width="11.6640625" style="125" customWidth="1"/>
    <col min="20" max="20" width="9.109375" style="125" customWidth="1"/>
    <col min="21" max="21" width="9.88671875" style="125" customWidth="1"/>
    <col min="22" max="22" width="10" style="125" customWidth="1"/>
    <col min="23" max="23" width="9.33203125" style="125" customWidth="1"/>
    <col min="24" max="24" width="8" style="125" bestFit="1" customWidth="1"/>
    <col min="25" max="25" width="6.44140625" style="125" bestFit="1" customWidth="1"/>
    <col min="26" max="26" width="8" style="125" bestFit="1" customWidth="1"/>
    <col min="32" max="32" width="11.33203125" style="125" bestFit="1" customWidth="1"/>
    <col min="33" max="34" width="10.109375" style="125" bestFit="1" customWidth="1"/>
    <col min="35" max="35" width="10.109375" style="125" customWidth="1"/>
    <col min="36" max="36" width="9" style="125" customWidth="1"/>
    <col min="37" max="37" width="11.88671875" style="125" customWidth="1"/>
    <col min="38" max="38" width="36" style="125" customWidth="1"/>
  </cols>
  <sheetData>
    <row r="1" spans="1:55">
      <c r="C1" s="100" t="s">
        <v>2</v>
      </c>
      <c r="F1" s="135">
        <v>18</v>
      </c>
      <c r="G1" s="100"/>
      <c r="H1" s="135">
        <v>6</v>
      </c>
      <c r="I1" s="198" t="s">
        <v>5</v>
      </c>
      <c r="J1" s="199"/>
      <c r="K1" s="199"/>
      <c r="L1" s="199"/>
      <c r="M1" s="198" t="s">
        <v>6</v>
      </c>
      <c r="N1" s="199"/>
      <c r="O1" s="199"/>
      <c r="P1" s="199"/>
      <c r="Q1" s="198" t="str">
        <f>"Coincident Hours Use Factors: Month "&amp;TEXT(GLSShapes!$AV$3,0)&amp;" Hour "&amp;TEXT(GLSShapes!$AV$4,0)</f>
        <v>Coincident Hours Use Factors: Month 7 Hour 16</v>
      </c>
      <c r="R1" s="199"/>
      <c r="S1" s="199"/>
      <c r="T1" s="199"/>
      <c r="W1" s="203"/>
      <c r="X1" s="199"/>
      <c r="Y1" s="203"/>
      <c r="Z1" s="199"/>
      <c r="AA1" s="203"/>
      <c r="AB1" s="199"/>
      <c r="AC1" s="203"/>
      <c r="AD1" s="199"/>
      <c r="AI1" s="147" t="s">
        <v>352</v>
      </c>
      <c r="AJ1" s="87">
        <v>15</v>
      </c>
      <c r="AK1" s="145" t="s">
        <v>353</v>
      </c>
      <c r="AL1" s="146">
        <v>6</v>
      </c>
      <c r="AO1">
        <v>5000</v>
      </c>
      <c r="AQ1">
        <v>10000</v>
      </c>
    </row>
    <row r="2" spans="1:55" ht="28.8" customHeight="1">
      <c r="A2" s="159" t="s">
        <v>354</v>
      </c>
      <c r="B2" s="142" t="s">
        <v>237</v>
      </c>
      <c r="C2" s="142" t="s">
        <v>355</v>
      </c>
      <c r="D2" s="142" t="s">
        <v>356</v>
      </c>
      <c r="E2" s="163" t="s">
        <v>357</v>
      </c>
      <c r="F2" s="142" t="s">
        <v>358</v>
      </c>
      <c r="G2" s="143" t="s">
        <v>359</v>
      </c>
      <c r="H2" s="142" t="s">
        <v>360</v>
      </c>
      <c r="I2" s="108" t="s">
        <v>16</v>
      </c>
      <c r="J2" s="88" t="s">
        <v>17</v>
      </c>
      <c r="K2" s="88" t="s">
        <v>361</v>
      </c>
      <c r="L2" s="88" t="s">
        <v>362</v>
      </c>
      <c r="M2" s="108" t="s">
        <v>16</v>
      </c>
      <c r="N2" s="88" t="s">
        <v>17</v>
      </c>
      <c r="O2" s="88" t="s">
        <v>14</v>
      </c>
      <c r="P2" s="88" t="s">
        <v>15</v>
      </c>
      <c r="Q2" s="108" t="s">
        <v>18</v>
      </c>
      <c r="R2" s="88" t="s">
        <v>363</v>
      </c>
      <c r="S2" s="88" t="s">
        <v>20</v>
      </c>
      <c r="T2" s="88" t="s">
        <v>21</v>
      </c>
      <c r="U2" s="121" t="s">
        <v>235</v>
      </c>
      <c r="V2" s="121" t="s">
        <v>319</v>
      </c>
      <c r="W2" s="107"/>
      <c r="X2" s="108"/>
      <c r="Y2" s="107"/>
      <c r="Z2" s="108"/>
      <c r="AA2" s="107"/>
      <c r="AB2" s="108"/>
      <c r="AC2" s="107"/>
      <c r="AD2" s="108"/>
      <c r="AE2" t="s">
        <v>364</v>
      </c>
      <c r="AF2" s="152" t="s">
        <v>365</v>
      </c>
      <c r="AG2" s="152" t="s">
        <v>366</v>
      </c>
      <c r="AH2" s="151" t="s">
        <v>367</v>
      </c>
      <c r="AI2" s="148" t="s">
        <v>368</v>
      </c>
      <c r="AJ2" t="s">
        <v>369</v>
      </c>
      <c r="AK2" s="152" t="s">
        <v>370</v>
      </c>
      <c r="AN2" t="s">
        <v>320</v>
      </c>
      <c r="AO2" t="s">
        <v>322</v>
      </c>
      <c r="AP2" t="s">
        <v>324</v>
      </c>
      <c r="AQ2" t="s">
        <v>326</v>
      </c>
      <c r="AR2" t="s">
        <v>328</v>
      </c>
      <c r="AS2" t="s">
        <v>330</v>
      </c>
      <c r="AT2" t="s">
        <v>332</v>
      </c>
      <c r="AU2" t="s">
        <v>334</v>
      </c>
      <c r="AV2" t="s">
        <v>336</v>
      </c>
      <c r="AW2" t="s">
        <v>338</v>
      </c>
      <c r="AX2" t="s">
        <v>340</v>
      </c>
      <c r="AY2" t="s">
        <v>342</v>
      </c>
      <c r="AZ2" t="s">
        <v>344</v>
      </c>
      <c r="BA2" t="s">
        <v>346</v>
      </c>
      <c r="BB2" t="s">
        <v>348</v>
      </c>
      <c r="BC2" t="s">
        <v>350</v>
      </c>
    </row>
    <row r="3" spans="1:55">
      <c r="A3" s="156">
        <v>1</v>
      </c>
      <c r="B3" s="154" t="str">
        <f>INDEX(GLSShapes!$A$1:$AY$15000,Index!$A3*40-39,1)</f>
        <v>RefgChg-Res-StdForMsr_IncNTXV16p_base-cDXGF-DMoMH85-CZ01</v>
      </c>
      <c r="C3" t="str">
        <f>C1</f>
        <v>DEER</v>
      </c>
      <c r="D3" s="134" t="str">
        <f>INDEX(GLSShapes!$A$1:$AY$15000,Index!$A3*40-38,2)</f>
        <v>RefgChg-Res-StdForMsr_IncNTXV16p_base-20-MM</v>
      </c>
      <c r="E3" s="160">
        <v>1</v>
      </c>
      <c r="F3" t="str">
        <f t="shared" ref="F3:F66" si="0">RIGHT(B3,F$1)</f>
        <v>cDXGF-DMoMH85-CZ01</v>
      </c>
      <c r="G3" s="133">
        <f>INDEX(GLSShapes!$A$1:$AY$15000,Index!$A3*40-38,1)</f>
        <v>1</v>
      </c>
      <c r="H3" s="113" t="str">
        <f t="shared" ref="H3:H66" si="1">F3&amp;RIGHT(D3,H$1)</f>
        <v>cDXGF-DMoMH85-CZ01-20-MM</v>
      </c>
      <c r="I3" s="194">
        <f>IF(F3&lt;&gt;"0",INDEX(GLSShapes!$A$1:$AY$15000,Index!$A3*40-34,40),0)</f>
        <v>10110.932321823211</v>
      </c>
      <c r="J3" s="194">
        <f>IF(F3&lt;&gt;"0",INDEX(GLSShapes!$A$1:$AY$15000,Index!$A3*40-34,41),0)</f>
        <v>367.17366845841167</v>
      </c>
      <c r="K3" s="153">
        <f>RANK(I3,I3:I18,-1)</f>
        <v>4</v>
      </c>
      <c r="L3" s="153">
        <f>RANK(J3,J3:J18,-1)</f>
        <v>1</v>
      </c>
      <c r="M3" s="194">
        <f>INDEX(GLSShapes!$A$1:$AY$15000,Index!$A3*40-34,44)</f>
        <v>1.010338963501809</v>
      </c>
      <c r="N3" s="194">
        <f>INDEX(GLSShapes!$A$1:$AY$15000,Index!$A3*40-34,45)</f>
        <v>0</v>
      </c>
      <c r="Q3" s="194">
        <f>IF(F3&lt;&gt;"0",INDEX(GLSShapes!$A$1:$AY$15000,Index!$A3*40-34,48),0)</f>
        <v>10007.465501260071</v>
      </c>
      <c r="R3" s="194">
        <f>IF(F3&lt;&gt;"0",INDEX(GLSShapes!$A$1:$AY$15000,Index!$A3*40-34,49),0)</f>
        <v>363.4163203859793</v>
      </c>
      <c r="T3" s="18"/>
      <c r="U3" s="184" t="str">
        <f t="shared" ref="U3:U66" si="2">MID(F3,7,3)</f>
        <v>DMo</v>
      </c>
      <c r="V3" t="str">
        <f t="shared" ref="V3:V66" si="3">RIGHT(F3,4)</f>
        <v>CZ01</v>
      </c>
      <c r="W3" s="109"/>
      <c r="X3" s="110"/>
      <c r="Y3" s="109"/>
      <c r="Z3" s="110"/>
      <c r="AA3" s="109"/>
      <c r="AB3" s="110"/>
      <c r="AC3" s="109"/>
      <c r="AD3" s="110"/>
      <c r="AE3" s="187" t="s">
        <v>244</v>
      </c>
      <c r="AF3" s="185">
        <f t="shared" ref="AF3:AF21" si="4">_xlfn.MAXIFS($Q$3:$Q$353,$U$3:$U$353,$AE3)</f>
        <v>0</v>
      </c>
      <c r="AG3" s="185">
        <f t="shared" ref="AG3:AG21" si="5">_xlfn.MINIFS($Q$3:$Q$353,$U$3:$U$353,$AE3)</f>
        <v>0</v>
      </c>
      <c r="AH3" s="195" t="e">
        <f t="shared" ref="AH3:AH21" si="6">AVERAGEIFS($Q$3:$Q$353,$U$3:$U$353,$AE3)</f>
        <v>#DIV/0!</v>
      </c>
      <c r="AI3" s="149" t="e">
        <f t="shared" ref="AI3:AI21" si="7">RANK(AH3,$AH$3:$AH$21)</f>
        <v>#DIV/0!</v>
      </c>
      <c r="AJ3" s="184" t="e">
        <f t="shared" ref="AJ3:AJ21" si="8">AF3/AH3</f>
        <v>#DIV/0!</v>
      </c>
      <c r="AK3" t="e">
        <f t="shared" ref="AK3:AK21" si="9">RANK(AJ3,$AJ$3:$AJ$21,-1)</f>
        <v>#DIV/0!</v>
      </c>
      <c r="AL3" t="str">
        <f>VLOOKUP(AE3,Glossary!$B$15:$C$51,2)</f>
        <v>Assembly</v>
      </c>
      <c r="AN3" s="185" t="e">
        <f t="shared" ref="AN3:BC12" si="10">AVERAGEIFS($Q$3:$Q$353,$U$3:$U$353,$AE3,$V$3:$V$353,AN$2)</f>
        <v>#DIV/0!</v>
      </c>
      <c r="AO3" s="185" t="e">
        <f t="shared" si="10"/>
        <v>#DIV/0!</v>
      </c>
      <c r="AP3" s="185" t="e">
        <f t="shared" si="10"/>
        <v>#DIV/0!</v>
      </c>
      <c r="AQ3" s="185" t="e">
        <f t="shared" si="10"/>
        <v>#DIV/0!</v>
      </c>
      <c r="AR3" s="185" t="e">
        <f t="shared" si="10"/>
        <v>#DIV/0!</v>
      </c>
      <c r="AS3" s="185" t="e">
        <f t="shared" si="10"/>
        <v>#DIV/0!</v>
      </c>
      <c r="AT3" s="185" t="e">
        <f t="shared" si="10"/>
        <v>#DIV/0!</v>
      </c>
      <c r="AU3" s="185" t="e">
        <f t="shared" si="10"/>
        <v>#DIV/0!</v>
      </c>
      <c r="AV3" s="185" t="e">
        <f t="shared" si="10"/>
        <v>#DIV/0!</v>
      </c>
      <c r="AW3" s="185" t="e">
        <f t="shared" si="10"/>
        <v>#DIV/0!</v>
      </c>
      <c r="AX3" s="185" t="e">
        <f t="shared" si="10"/>
        <v>#DIV/0!</v>
      </c>
      <c r="AY3" s="185" t="e">
        <f t="shared" si="10"/>
        <v>#DIV/0!</v>
      </c>
      <c r="AZ3" s="185" t="e">
        <f t="shared" si="10"/>
        <v>#DIV/0!</v>
      </c>
      <c r="BA3" s="185" t="e">
        <f t="shared" si="10"/>
        <v>#DIV/0!</v>
      </c>
      <c r="BB3" s="185" t="e">
        <f t="shared" si="10"/>
        <v>#DIV/0!</v>
      </c>
      <c r="BC3" s="185" t="e">
        <f t="shared" si="10"/>
        <v>#DIV/0!</v>
      </c>
    </row>
    <row r="4" spans="1:55">
      <c r="A4" s="157">
        <v>2</v>
      </c>
      <c r="B4" s="154" t="str">
        <f>INDEX(GLSShapes!$A$1:$AY$15000,Index!$A4*40-39,1)</f>
        <v>RefgChg-Res-StdForMsr_IncNTXV16p_base-cDXGF-DMoMH85-CZ02</v>
      </c>
      <c r="C4" t="str">
        <f t="shared" ref="C4:C67" si="11">C$1</f>
        <v>DEER</v>
      </c>
      <c r="D4" s="134" t="str">
        <f>INDEX(GLSShapes!$A$1:$AY$15000,Index!$A4*40-38,2)</f>
        <v>RefgChg-Res-StdForMsr_IncNTXV16p_base-20-MM</v>
      </c>
      <c r="E4" s="161">
        <f t="shared" ref="E4:E67" si="12">E3+40</f>
        <v>41</v>
      </c>
      <c r="F4" t="str">
        <f t="shared" si="0"/>
        <v>cDXGF-DMoMH85-CZ02</v>
      </c>
      <c r="G4" s="133">
        <f>INDEX(GLSShapes!$A$1:$AY$15000,Index!$A4*40-38,1)</f>
        <v>2</v>
      </c>
      <c r="H4" s="113" t="str">
        <f t="shared" si="1"/>
        <v>cDXGF-DMoMH85-CZ02-20-MM</v>
      </c>
      <c r="I4" s="194">
        <f>IF(F4&lt;&gt;"0",INDEX(GLSShapes!$A$1:$AY$15000,Index!$A4*40-34,40),0)</f>
        <v>9709.5869142961983</v>
      </c>
      <c r="J4" s="194">
        <f>IF(F4&lt;&gt;"0",INDEX(GLSShapes!$A$1:$AY$15000,Index!$A4*40-34,41),0)</f>
        <v>416.55244597055548</v>
      </c>
      <c r="K4" s="153">
        <f>RANK(I4,I3:I18,-1)</f>
        <v>3</v>
      </c>
      <c r="L4" s="153">
        <f>RANK(J4,J3:J18,-1)</f>
        <v>4</v>
      </c>
      <c r="M4" s="194">
        <f>INDEX(GLSShapes!$A$1:$AY$15000,Index!$A4*40-34,44)</f>
        <v>1.902877093453649</v>
      </c>
      <c r="N4" s="194">
        <f>INDEX(GLSShapes!$A$1:$AY$15000,Index!$A4*40-34,45)</f>
        <v>0</v>
      </c>
      <c r="Q4" s="194">
        <f>IF(F4&lt;&gt;"0",INDEX(GLSShapes!$A$1:$AY$15000,Index!$A4*40-34,48),0)</f>
        <v>5102.5822675040299</v>
      </c>
      <c r="R4" s="194">
        <f>IF(F4&lt;&gt;"0",INDEX(GLSShapes!$A$1:$AY$15000,Index!$A4*40-34,49),0)</f>
        <v>218.90664794042414</v>
      </c>
      <c r="T4" s="18"/>
      <c r="U4" s="184" t="str">
        <f t="shared" si="2"/>
        <v>DMo</v>
      </c>
      <c r="V4" t="str">
        <f t="shared" si="3"/>
        <v>CZ02</v>
      </c>
      <c r="W4" s="109"/>
      <c r="X4" s="110"/>
      <c r="Y4" s="114"/>
      <c r="Z4" s="110"/>
      <c r="AA4" s="114"/>
      <c r="AB4" s="110"/>
      <c r="AC4" s="114"/>
      <c r="AD4" s="110"/>
      <c r="AE4" s="187" t="s">
        <v>257</v>
      </c>
      <c r="AF4" s="185">
        <f t="shared" si="4"/>
        <v>0</v>
      </c>
      <c r="AG4" s="185">
        <f t="shared" si="5"/>
        <v>0</v>
      </c>
      <c r="AH4" s="195" t="e">
        <f t="shared" si="6"/>
        <v>#DIV/0!</v>
      </c>
      <c r="AI4" s="149" t="e">
        <f t="shared" si="7"/>
        <v>#DIV/0!</v>
      </c>
      <c r="AJ4" s="184" t="e">
        <f t="shared" si="8"/>
        <v>#DIV/0!</v>
      </c>
      <c r="AK4" t="e">
        <f t="shared" si="9"/>
        <v>#DIV/0!</v>
      </c>
      <c r="AL4" t="str">
        <f>VLOOKUP(AE4,Glossary!$B$15:$C$51,2)</f>
        <v>Education - Community College</v>
      </c>
      <c r="AN4" s="185" t="e">
        <f t="shared" si="10"/>
        <v>#DIV/0!</v>
      </c>
      <c r="AO4" s="185" t="e">
        <f t="shared" si="10"/>
        <v>#DIV/0!</v>
      </c>
      <c r="AP4" s="185" t="e">
        <f t="shared" si="10"/>
        <v>#DIV/0!</v>
      </c>
      <c r="AQ4" s="185" t="e">
        <f t="shared" si="10"/>
        <v>#DIV/0!</v>
      </c>
      <c r="AR4" s="185" t="e">
        <f t="shared" si="10"/>
        <v>#DIV/0!</v>
      </c>
      <c r="AS4" s="185" t="e">
        <f t="shared" si="10"/>
        <v>#DIV/0!</v>
      </c>
      <c r="AT4" s="185" t="e">
        <f t="shared" si="10"/>
        <v>#DIV/0!</v>
      </c>
      <c r="AU4" s="185" t="e">
        <f t="shared" si="10"/>
        <v>#DIV/0!</v>
      </c>
      <c r="AV4" s="185" t="e">
        <f t="shared" si="10"/>
        <v>#DIV/0!</v>
      </c>
      <c r="AW4" s="185" t="e">
        <f t="shared" si="10"/>
        <v>#DIV/0!</v>
      </c>
      <c r="AX4" s="185" t="e">
        <f t="shared" si="10"/>
        <v>#DIV/0!</v>
      </c>
      <c r="AY4" s="185" t="e">
        <f t="shared" si="10"/>
        <v>#DIV/0!</v>
      </c>
      <c r="AZ4" s="185" t="e">
        <f t="shared" si="10"/>
        <v>#DIV/0!</v>
      </c>
      <c r="BA4" s="185" t="e">
        <f t="shared" si="10"/>
        <v>#DIV/0!</v>
      </c>
      <c r="BB4" s="185" t="e">
        <f t="shared" si="10"/>
        <v>#DIV/0!</v>
      </c>
      <c r="BC4" s="185" t="e">
        <f t="shared" si="10"/>
        <v>#DIV/0!</v>
      </c>
    </row>
    <row r="5" spans="1:55">
      <c r="A5" s="157">
        <v>3</v>
      </c>
      <c r="B5" s="154" t="str">
        <f>INDEX(GLSShapes!$A$1:$AY$15000,Index!$A5*40-39,1)</f>
        <v>RefgChg-Res-StdForMsr_IncNTXV16p_base-cDXGF-DMoMH85-CZ03</v>
      </c>
      <c r="C5" t="str">
        <f t="shared" si="11"/>
        <v>DEER</v>
      </c>
      <c r="D5" s="134" t="str">
        <f>INDEX(GLSShapes!$A$1:$AY$15000,Index!$A5*40-38,2)</f>
        <v>RefgChg-Res-StdForMsr_IncNTXV16p_base-20-MM</v>
      </c>
      <c r="E5" s="161">
        <f t="shared" si="12"/>
        <v>81</v>
      </c>
      <c r="F5" t="str">
        <f t="shared" si="0"/>
        <v>cDXGF-DMoMH85-CZ03</v>
      </c>
      <c r="G5" s="133">
        <f>INDEX(GLSShapes!$A$1:$AY$15000,Index!$A5*40-38,1)</f>
        <v>3</v>
      </c>
      <c r="H5" s="113" t="str">
        <f t="shared" si="1"/>
        <v>cDXGF-DMoMH85-CZ03-20-MM</v>
      </c>
      <c r="I5" s="194">
        <f>IF(F5&lt;&gt;"0",INDEX(GLSShapes!$A$1:$AY$15000,Index!$A5*40-34,40),0)</f>
        <v>8849.0001540697504</v>
      </c>
      <c r="J5" s="194">
        <f>IF(F5&lt;&gt;"0",INDEX(GLSShapes!$A$1:$AY$15000,Index!$A5*40-34,41),0)</f>
        <v>376.48674044447318</v>
      </c>
      <c r="K5" s="153">
        <f>RANK(I5,I3:I18,-1)</f>
        <v>1</v>
      </c>
      <c r="L5" s="153">
        <f>RANK(J5,J3:J18,-1)</f>
        <v>3</v>
      </c>
      <c r="M5" s="194">
        <f>INDEX(GLSShapes!$A$1:$AY$15000,Index!$A5*40-34,44)</f>
        <v>1.7195969272966181</v>
      </c>
      <c r="N5" s="194">
        <f>INDEX(GLSShapes!$A$1:$AY$15000,Index!$A5*40-34,45)</f>
        <v>0</v>
      </c>
      <c r="Q5" s="194">
        <f>IF(F5&lt;&gt;"0",INDEX(GLSShapes!$A$1:$AY$15000,Index!$A5*40-34,48),0)</f>
        <v>5145.9734625027986</v>
      </c>
      <c r="R5" s="194">
        <f>IF(F5&lt;&gt;"0",INDEX(GLSShapes!$A$1:$AY$15000,Index!$A5*40-34,49),0)</f>
        <v>218.93894695214928</v>
      </c>
      <c r="T5" s="18"/>
      <c r="U5" s="184" t="str">
        <f t="shared" si="2"/>
        <v>DMo</v>
      </c>
      <c r="V5" t="str">
        <f t="shared" si="3"/>
        <v>CZ03</v>
      </c>
      <c r="W5" s="109"/>
      <c r="X5" s="110"/>
      <c r="Y5" s="114"/>
      <c r="Z5" s="110"/>
      <c r="AA5" s="114"/>
      <c r="AB5" s="110"/>
      <c r="AC5" s="114"/>
      <c r="AD5" s="110"/>
      <c r="AE5" s="187" t="s">
        <v>259</v>
      </c>
      <c r="AF5" s="185">
        <f t="shared" si="4"/>
        <v>0</v>
      </c>
      <c r="AG5" s="185">
        <f t="shared" si="5"/>
        <v>0</v>
      </c>
      <c r="AH5" s="195" t="e">
        <f t="shared" si="6"/>
        <v>#DIV/0!</v>
      </c>
      <c r="AI5" s="149" t="e">
        <f t="shared" si="7"/>
        <v>#DIV/0!</v>
      </c>
      <c r="AJ5" s="184" t="e">
        <f t="shared" si="8"/>
        <v>#DIV/0!</v>
      </c>
      <c r="AK5" t="e">
        <f t="shared" si="9"/>
        <v>#DIV/0!</v>
      </c>
      <c r="AL5" t="str">
        <f>VLOOKUP(AE5,Glossary!$B$15:$C$51,2)</f>
        <v>Education - Primary School</v>
      </c>
      <c r="AN5" s="185" t="e">
        <f t="shared" si="10"/>
        <v>#DIV/0!</v>
      </c>
      <c r="AO5" s="185" t="e">
        <f t="shared" si="10"/>
        <v>#DIV/0!</v>
      </c>
      <c r="AP5" s="185" t="e">
        <f t="shared" si="10"/>
        <v>#DIV/0!</v>
      </c>
      <c r="AQ5" s="185" t="e">
        <f t="shared" si="10"/>
        <v>#DIV/0!</v>
      </c>
      <c r="AR5" s="185" t="e">
        <f t="shared" si="10"/>
        <v>#DIV/0!</v>
      </c>
      <c r="AS5" s="185" t="e">
        <f t="shared" si="10"/>
        <v>#DIV/0!</v>
      </c>
      <c r="AT5" s="185" t="e">
        <f t="shared" si="10"/>
        <v>#DIV/0!</v>
      </c>
      <c r="AU5" s="185" t="e">
        <f t="shared" si="10"/>
        <v>#DIV/0!</v>
      </c>
      <c r="AV5" s="185" t="e">
        <f t="shared" si="10"/>
        <v>#DIV/0!</v>
      </c>
      <c r="AW5" s="185" t="e">
        <f t="shared" si="10"/>
        <v>#DIV/0!</v>
      </c>
      <c r="AX5" s="185" t="e">
        <f t="shared" si="10"/>
        <v>#DIV/0!</v>
      </c>
      <c r="AY5" s="185" t="e">
        <f t="shared" si="10"/>
        <v>#DIV/0!</v>
      </c>
      <c r="AZ5" s="185" t="e">
        <f t="shared" si="10"/>
        <v>#DIV/0!</v>
      </c>
      <c r="BA5" s="185" t="e">
        <f t="shared" si="10"/>
        <v>#DIV/0!</v>
      </c>
      <c r="BB5" s="185" t="e">
        <f t="shared" si="10"/>
        <v>#DIV/0!</v>
      </c>
      <c r="BC5" s="185" t="e">
        <f t="shared" si="10"/>
        <v>#DIV/0!</v>
      </c>
    </row>
    <row r="6" spans="1:55">
      <c r="A6" s="157">
        <v>4</v>
      </c>
      <c r="B6" s="154" t="str">
        <f>INDEX(GLSShapes!$A$1:$AY$15000,Index!$A6*40-39,1)</f>
        <v>RefgChg-Res-StdForMsr_IncNTXV16p_base-cDXGF-DMoMH85-CZ04</v>
      </c>
      <c r="C6" t="str">
        <f t="shared" si="11"/>
        <v>DEER</v>
      </c>
      <c r="D6" s="134" t="str">
        <f>INDEX(GLSShapes!$A$1:$AY$15000,Index!$A6*40-38,2)</f>
        <v>RefgChg-Res-StdForMsr_IncNTXV16p_base-20-MM</v>
      </c>
      <c r="E6" s="161">
        <f t="shared" si="12"/>
        <v>121</v>
      </c>
      <c r="F6" t="str">
        <f t="shared" si="0"/>
        <v>cDXGF-DMoMH85-CZ04</v>
      </c>
      <c r="G6" s="133">
        <f>INDEX(GLSShapes!$A$1:$AY$15000,Index!$A6*40-38,1)</f>
        <v>4</v>
      </c>
      <c r="H6" s="113" t="str">
        <f t="shared" si="1"/>
        <v>cDXGF-DMoMH85-CZ04-20-MM</v>
      </c>
      <c r="I6" s="194">
        <f>IF(F6&lt;&gt;"0",INDEX(GLSShapes!$A$1:$AY$15000,Index!$A6*40-34,40),0)</f>
        <v>12002.194036064267</v>
      </c>
      <c r="J6" s="194">
        <f>IF(F6&lt;&gt;"0",INDEX(GLSShapes!$A$1:$AY$15000,Index!$A6*40-34,41),0)</f>
        <v>501.20313089528582</v>
      </c>
      <c r="K6" s="153">
        <f>RANK(I6,I3:I18,-1)</f>
        <v>7</v>
      </c>
      <c r="L6" s="153">
        <f>RANK(J6,J3:J18,-1)</f>
        <v>8</v>
      </c>
      <c r="M6" s="194">
        <f>INDEX(GLSShapes!$A$1:$AY$15000,Index!$A6*40-34,44)</f>
        <v>1.4834243847558179</v>
      </c>
      <c r="N6" s="194">
        <f>INDEX(GLSShapes!$A$1:$AY$15000,Index!$A6*40-34,45)</f>
        <v>0</v>
      </c>
      <c r="Q6" s="194">
        <f>IF(F6&lt;&gt;"0",INDEX(GLSShapes!$A$1:$AY$15000,Index!$A6*40-34,48),0)</f>
        <v>8090.8701241552753</v>
      </c>
      <c r="R6" s="194">
        <f>IF(F6&lt;&gt;"0",INDEX(GLSShapes!$A$1:$AY$15000,Index!$A6*40-34,49),0)</f>
        <v>337.86901175807986</v>
      </c>
      <c r="T6" s="18"/>
      <c r="U6" s="184" t="str">
        <f t="shared" si="2"/>
        <v>DMo</v>
      </c>
      <c r="V6" t="str">
        <f t="shared" si="3"/>
        <v>CZ04</v>
      </c>
      <c r="W6" s="109"/>
      <c r="X6" s="110"/>
      <c r="Y6" s="114"/>
      <c r="Z6" s="110"/>
      <c r="AA6" s="114"/>
      <c r="AB6" s="110"/>
      <c r="AC6" s="114"/>
      <c r="AD6" s="110"/>
      <c r="AE6" s="187" t="s">
        <v>261</v>
      </c>
      <c r="AF6" s="185">
        <f t="shared" si="4"/>
        <v>0</v>
      </c>
      <c r="AG6" s="185">
        <f t="shared" si="5"/>
        <v>0</v>
      </c>
      <c r="AH6" s="195" t="e">
        <f t="shared" si="6"/>
        <v>#DIV/0!</v>
      </c>
      <c r="AI6" s="149" t="e">
        <f t="shared" si="7"/>
        <v>#DIV/0!</v>
      </c>
      <c r="AJ6" s="184" t="e">
        <f t="shared" si="8"/>
        <v>#DIV/0!</v>
      </c>
      <c r="AK6" t="e">
        <f t="shared" si="9"/>
        <v>#DIV/0!</v>
      </c>
      <c r="AL6" t="str">
        <f>VLOOKUP(AE6,Glossary!$B$15:$C$51,2)</f>
        <v>Education - Relocatable Classroom</v>
      </c>
      <c r="AN6" s="185" t="e">
        <f t="shared" si="10"/>
        <v>#DIV/0!</v>
      </c>
      <c r="AO6" s="185" t="e">
        <f t="shared" si="10"/>
        <v>#DIV/0!</v>
      </c>
      <c r="AP6" s="185" t="e">
        <f t="shared" si="10"/>
        <v>#DIV/0!</v>
      </c>
      <c r="AQ6" s="185" t="e">
        <f t="shared" si="10"/>
        <v>#DIV/0!</v>
      </c>
      <c r="AR6" s="185" t="e">
        <f t="shared" si="10"/>
        <v>#DIV/0!</v>
      </c>
      <c r="AS6" s="185" t="e">
        <f t="shared" si="10"/>
        <v>#DIV/0!</v>
      </c>
      <c r="AT6" s="185" t="e">
        <f t="shared" si="10"/>
        <v>#DIV/0!</v>
      </c>
      <c r="AU6" s="185" t="e">
        <f t="shared" si="10"/>
        <v>#DIV/0!</v>
      </c>
      <c r="AV6" s="185" t="e">
        <f t="shared" si="10"/>
        <v>#DIV/0!</v>
      </c>
      <c r="AW6" s="185" t="e">
        <f t="shared" si="10"/>
        <v>#DIV/0!</v>
      </c>
      <c r="AX6" s="185" t="e">
        <f t="shared" si="10"/>
        <v>#DIV/0!</v>
      </c>
      <c r="AY6" s="185" t="e">
        <f t="shared" si="10"/>
        <v>#DIV/0!</v>
      </c>
      <c r="AZ6" s="185" t="e">
        <f t="shared" si="10"/>
        <v>#DIV/0!</v>
      </c>
      <c r="BA6" s="185" t="e">
        <f t="shared" si="10"/>
        <v>#DIV/0!</v>
      </c>
      <c r="BB6" s="185" t="e">
        <f t="shared" si="10"/>
        <v>#DIV/0!</v>
      </c>
      <c r="BC6" s="185" t="e">
        <f t="shared" si="10"/>
        <v>#DIV/0!</v>
      </c>
    </row>
    <row r="7" spans="1:55">
      <c r="A7" s="157">
        <v>5</v>
      </c>
      <c r="B7" s="154" t="str">
        <f>INDEX(GLSShapes!$A$1:$AY$15000,Index!$A7*40-39,1)</f>
        <v>RefgChg-Res-StdForMsr_IncNTXV16p_base-cDXGF-DMoMH85-CZ05</v>
      </c>
      <c r="C7" t="str">
        <f t="shared" si="11"/>
        <v>DEER</v>
      </c>
      <c r="D7" s="134" t="str">
        <f>INDEX(GLSShapes!$A$1:$AY$15000,Index!$A7*40-38,2)</f>
        <v>RefgChg-Res-StdForMsr_IncNTXV16p_base-20-MM</v>
      </c>
      <c r="E7" s="161">
        <f t="shared" si="12"/>
        <v>161</v>
      </c>
      <c r="F7" t="str">
        <f t="shared" si="0"/>
        <v>cDXGF-DMoMH85-CZ05</v>
      </c>
      <c r="G7" s="133">
        <f>INDEX(GLSShapes!$A$1:$AY$15000,Index!$A7*40-38,1)</f>
        <v>5</v>
      </c>
      <c r="H7" s="113" t="str">
        <f t="shared" si="1"/>
        <v>cDXGF-DMoMH85-CZ05-20-MM</v>
      </c>
      <c r="I7" s="194">
        <f>IF(F7&lt;&gt;"0",INDEX(GLSShapes!$A$1:$AY$15000,Index!$A7*40-34,40),0)</f>
        <v>9194.0138349813424</v>
      </c>
      <c r="J7" s="194">
        <f>IF(F7&lt;&gt;"0",INDEX(GLSShapes!$A$1:$AY$15000,Index!$A7*40-34,41),0)</f>
        <v>369.44840050037874</v>
      </c>
      <c r="K7" s="153">
        <f>RANK(I7,I3:I18,-1)</f>
        <v>2</v>
      </c>
      <c r="L7" s="153">
        <f>RANK(J7,J3:J18,-1)</f>
        <v>2</v>
      </c>
      <c r="M7" s="194">
        <f>INDEX(GLSShapes!$A$1:$AY$15000,Index!$A7*40-34,44)</f>
        <v>1.502266552809518</v>
      </c>
      <c r="N7" s="194">
        <f>INDEX(GLSShapes!$A$1:$AY$15000,Index!$A7*40-34,45)</f>
        <v>0</v>
      </c>
      <c r="Q7" s="194">
        <f>IF(F7&lt;&gt;"0",INDEX(GLSShapes!$A$1:$AY$15000,Index!$A7*40-34,48),0)</f>
        <v>6120.094877827657</v>
      </c>
      <c r="R7" s="194">
        <f>IF(F7&lt;&gt;"0",INDEX(GLSShapes!$A$1:$AY$15000,Index!$A7*40-34,49),0)</f>
        <v>245.9273288148774</v>
      </c>
      <c r="T7" s="18"/>
      <c r="U7" s="184" t="str">
        <f t="shared" si="2"/>
        <v>DMo</v>
      </c>
      <c r="V7" t="str">
        <f t="shared" si="3"/>
        <v>CZ05</v>
      </c>
      <c r="W7" s="109"/>
      <c r="X7" s="110"/>
      <c r="Y7" s="109"/>
      <c r="Z7" s="110"/>
      <c r="AA7" s="109"/>
      <c r="AB7" s="110"/>
      <c r="AC7" s="109"/>
      <c r="AD7" s="110"/>
      <c r="AE7" s="187" t="s">
        <v>263</v>
      </c>
      <c r="AF7" s="185">
        <f t="shared" si="4"/>
        <v>0</v>
      </c>
      <c r="AG7" s="185">
        <f t="shared" si="5"/>
        <v>0</v>
      </c>
      <c r="AH7" s="195" t="e">
        <f t="shared" si="6"/>
        <v>#DIV/0!</v>
      </c>
      <c r="AI7" s="149" t="e">
        <f t="shared" si="7"/>
        <v>#DIV/0!</v>
      </c>
      <c r="AJ7" s="184" t="e">
        <f t="shared" si="8"/>
        <v>#DIV/0!</v>
      </c>
      <c r="AK7" t="e">
        <f t="shared" si="9"/>
        <v>#DIV/0!</v>
      </c>
      <c r="AL7" t="str">
        <f>VLOOKUP(AE7,Glossary!$B$15:$C$51,2)</f>
        <v>Education - Secondary School</v>
      </c>
      <c r="AN7" s="185" t="e">
        <f t="shared" si="10"/>
        <v>#DIV/0!</v>
      </c>
      <c r="AO7" s="185" t="e">
        <f t="shared" si="10"/>
        <v>#DIV/0!</v>
      </c>
      <c r="AP7" s="185" t="e">
        <f t="shared" si="10"/>
        <v>#DIV/0!</v>
      </c>
      <c r="AQ7" s="185" t="e">
        <f t="shared" si="10"/>
        <v>#DIV/0!</v>
      </c>
      <c r="AR7" s="185" t="e">
        <f t="shared" si="10"/>
        <v>#DIV/0!</v>
      </c>
      <c r="AS7" s="185" t="e">
        <f t="shared" si="10"/>
        <v>#DIV/0!</v>
      </c>
      <c r="AT7" s="185" t="e">
        <f t="shared" si="10"/>
        <v>#DIV/0!</v>
      </c>
      <c r="AU7" s="185" t="e">
        <f t="shared" si="10"/>
        <v>#DIV/0!</v>
      </c>
      <c r="AV7" s="185" t="e">
        <f t="shared" si="10"/>
        <v>#DIV/0!</v>
      </c>
      <c r="AW7" s="185" t="e">
        <f t="shared" si="10"/>
        <v>#DIV/0!</v>
      </c>
      <c r="AX7" s="185" t="e">
        <f t="shared" si="10"/>
        <v>#DIV/0!</v>
      </c>
      <c r="AY7" s="185" t="e">
        <f t="shared" si="10"/>
        <v>#DIV/0!</v>
      </c>
      <c r="AZ7" s="185" t="e">
        <f t="shared" si="10"/>
        <v>#DIV/0!</v>
      </c>
      <c r="BA7" s="185" t="e">
        <f t="shared" si="10"/>
        <v>#DIV/0!</v>
      </c>
      <c r="BB7" s="185" t="e">
        <f t="shared" si="10"/>
        <v>#DIV/0!</v>
      </c>
      <c r="BC7" s="185" t="e">
        <f t="shared" si="10"/>
        <v>#DIV/0!</v>
      </c>
    </row>
    <row r="8" spans="1:55">
      <c r="A8" s="157">
        <v>6</v>
      </c>
      <c r="B8" s="154" t="str">
        <f>INDEX(GLSShapes!$A$1:$AY$15000,Index!$A8*40-39,1)</f>
        <v>RefgChg-Res-StdForMsr_IncNTXV16p_base-cDXGF-DMoMH85-CZ06</v>
      </c>
      <c r="C8" t="str">
        <f t="shared" si="11"/>
        <v>DEER</v>
      </c>
      <c r="D8" s="134" t="str">
        <f>INDEX(GLSShapes!$A$1:$AY$15000,Index!$A8*40-38,2)</f>
        <v>RefgChg-Res-StdForMsr_IncNTXV16p_base-20-MM</v>
      </c>
      <c r="E8" s="161">
        <f t="shared" si="12"/>
        <v>201</v>
      </c>
      <c r="F8" t="str">
        <f t="shared" si="0"/>
        <v>cDXGF-DMoMH85-CZ06</v>
      </c>
      <c r="G8" s="133">
        <f>INDEX(GLSShapes!$A$1:$AY$15000,Index!$A8*40-38,1)</f>
        <v>6</v>
      </c>
      <c r="H8" s="113" t="str">
        <f t="shared" si="1"/>
        <v>cDXGF-DMoMH85-CZ06-20-MM</v>
      </c>
      <c r="I8" s="194">
        <f>IF(F8&lt;&gt;"0",INDEX(GLSShapes!$A$1:$AY$15000,Index!$A8*40-34,40),0)</f>
        <v>13083.897507322701</v>
      </c>
      <c r="J8" s="194">
        <f>IF(F8&lt;&gt;"0",INDEX(GLSShapes!$A$1:$AY$15000,Index!$A8*40-34,41),0)</f>
        <v>506.81956232434106</v>
      </c>
      <c r="K8" s="153">
        <f>RANK(I8,I3:I18,-1)</f>
        <v>13</v>
      </c>
      <c r="L8" s="153">
        <f>RANK(J8,J3:J18,-1)</f>
        <v>9</v>
      </c>
      <c r="M8" s="194">
        <f>INDEX(GLSShapes!$A$1:$AY$15000,Index!$A8*40-34,44)</f>
        <v>1.3395694111621159</v>
      </c>
      <c r="N8" s="194">
        <f>INDEX(GLSShapes!$A$1:$AY$15000,Index!$A8*40-34,45)</f>
        <v>0</v>
      </c>
      <c r="Q8" s="194">
        <f>IF(F8&lt;&gt;"0",INDEX(GLSShapes!$A$1:$AY$15000,Index!$A8*40-34,48),0)</f>
        <v>9767.2411733946919</v>
      </c>
      <c r="R8" s="194">
        <f>IF(F8&lt;&gt;"0",INDEX(GLSShapes!$A$1:$AY$15000,Index!$A8*40-34,49),0)</f>
        <v>378.34512948803462</v>
      </c>
      <c r="T8" s="18"/>
      <c r="U8" s="184" t="str">
        <f t="shared" si="2"/>
        <v>DMo</v>
      </c>
      <c r="V8" t="str">
        <f t="shared" si="3"/>
        <v>CZ06</v>
      </c>
      <c r="W8" s="109"/>
      <c r="X8" s="110"/>
      <c r="Y8" s="109"/>
      <c r="Z8" s="110"/>
      <c r="AA8" s="109"/>
      <c r="AB8" s="110"/>
      <c r="AC8" s="109"/>
      <c r="AD8" s="110"/>
      <c r="AE8" s="187" t="s">
        <v>269</v>
      </c>
      <c r="AF8" s="185">
        <f t="shared" si="4"/>
        <v>0</v>
      </c>
      <c r="AG8" s="185">
        <f t="shared" si="5"/>
        <v>0</v>
      </c>
      <c r="AH8" s="195" t="e">
        <f t="shared" si="6"/>
        <v>#DIV/0!</v>
      </c>
      <c r="AI8" s="149" t="e">
        <f t="shared" si="7"/>
        <v>#DIV/0!</v>
      </c>
      <c r="AJ8" s="184" t="e">
        <f t="shared" si="8"/>
        <v>#DIV/0!</v>
      </c>
      <c r="AK8" t="e">
        <f t="shared" si="9"/>
        <v>#DIV/0!</v>
      </c>
      <c r="AL8" t="str">
        <f>VLOOKUP(AE8,Glossary!$B$15:$C$51,2)</f>
        <v>Grocery</v>
      </c>
      <c r="AN8" s="185" t="e">
        <f t="shared" si="10"/>
        <v>#DIV/0!</v>
      </c>
      <c r="AO8" s="185" t="e">
        <f t="shared" si="10"/>
        <v>#DIV/0!</v>
      </c>
      <c r="AP8" s="185" t="e">
        <f t="shared" si="10"/>
        <v>#DIV/0!</v>
      </c>
      <c r="AQ8" s="185" t="e">
        <f t="shared" si="10"/>
        <v>#DIV/0!</v>
      </c>
      <c r="AR8" s="185" t="e">
        <f t="shared" si="10"/>
        <v>#DIV/0!</v>
      </c>
      <c r="AS8" s="185" t="e">
        <f t="shared" si="10"/>
        <v>#DIV/0!</v>
      </c>
      <c r="AT8" s="185" t="e">
        <f t="shared" si="10"/>
        <v>#DIV/0!</v>
      </c>
      <c r="AU8" s="185" t="e">
        <f t="shared" si="10"/>
        <v>#DIV/0!</v>
      </c>
      <c r="AV8" s="185" t="e">
        <f t="shared" si="10"/>
        <v>#DIV/0!</v>
      </c>
      <c r="AW8" s="185" t="e">
        <f t="shared" si="10"/>
        <v>#DIV/0!</v>
      </c>
      <c r="AX8" s="185" t="e">
        <f t="shared" si="10"/>
        <v>#DIV/0!</v>
      </c>
      <c r="AY8" s="185" t="e">
        <f t="shared" si="10"/>
        <v>#DIV/0!</v>
      </c>
      <c r="AZ8" s="185" t="e">
        <f t="shared" si="10"/>
        <v>#DIV/0!</v>
      </c>
      <c r="BA8" s="185" t="e">
        <f t="shared" si="10"/>
        <v>#DIV/0!</v>
      </c>
      <c r="BB8" s="185" t="e">
        <f t="shared" si="10"/>
        <v>#DIV/0!</v>
      </c>
      <c r="BC8" s="185" t="e">
        <f t="shared" si="10"/>
        <v>#DIV/0!</v>
      </c>
    </row>
    <row r="9" spans="1:55">
      <c r="A9" s="157">
        <v>7</v>
      </c>
      <c r="B9" s="154" t="str">
        <f>INDEX(GLSShapes!$A$1:$AY$15000,Index!$A9*40-39,1)</f>
        <v>RefgChg-Res-StdForMsr_IncNTXV16p_base-cDXGF-DMoMH85-CZ07</v>
      </c>
      <c r="C9" t="str">
        <f t="shared" si="11"/>
        <v>DEER</v>
      </c>
      <c r="D9" s="134" t="str">
        <f>INDEX(GLSShapes!$A$1:$AY$15000,Index!$A9*40-38,2)</f>
        <v>RefgChg-Res-StdForMsr_IncNTXV16p_base-20-MM</v>
      </c>
      <c r="E9" s="161">
        <f t="shared" si="12"/>
        <v>241</v>
      </c>
      <c r="F9" t="str">
        <f t="shared" si="0"/>
        <v>cDXGF-DMoMH85-CZ07</v>
      </c>
      <c r="G9" s="133">
        <f>INDEX(GLSShapes!$A$1:$AY$15000,Index!$A9*40-38,1)</f>
        <v>7</v>
      </c>
      <c r="H9" s="113" t="str">
        <f t="shared" si="1"/>
        <v>cDXGF-DMoMH85-CZ07-20-MM</v>
      </c>
      <c r="I9" s="194">
        <f>IF(F9&lt;&gt;"0",INDEX(GLSShapes!$A$1:$AY$15000,Index!$A9*40-34,40),0)</f>
        <v>12785.886022487526</v>
      </c>
      <c r="J9" s="194">
        <f>IF(F9&lt;&gt;"0",INDEX(GLSShapes!$A$1:$AY$15000,Index!$A9*40-34,41),0)</f>
        <v>494.413444552893</v>
      </c>
      <c r="K9" s="153">
        <f>RANK(I9,I3:I18,-1)</f>
        <v>12</v>
      </c>
      <c r="L9" s="153">
        <f>RANK(J9,J3:J18,-1)</f>
        <v>7</v>
      </c>
      <c r="M9" s="194">
        <f>INDEX(GLSShapes!$A$1:$AY$15000,Index!$A9*40-34,44)</f>
        <v>1.3841269308272319</v>
      </c>
      <c r="N9" s="194">
        <f>INDEX(GLSShapes!$A$1:$AY$15000,Index!$A9*40-34,45)</f>
        <v>0</v>
      </c>
      <c r="Q9" s="194">
        <f>IF(F9&lt;&gt;"0",INDEX(GLSShapes!$A$1:$AY$15000,Index!$A9*40-34,48),0)</f>
        <v>9237.5097526972932</v>
      </c>
      <c r="R9" s="194">
        <f>IF(F9&lt;&gt;"0",INDEX(GLSShapes!$A$1:$AY$15000,Index!$A9*40-34,49),0)</f>
        <v>357.20238768665803</v>
      </c>
      <c r="T9" s="18"/>
      <c r="U9" s="184" t="str">
        <f t="shared" si="2"/>
        <v>DMo</v>
      </c>
      <c r="V9" t="str">
        <f t="shared" si="3"/>
        <v>CZ07</v>
      </c>
      <c r="W9" s="109"/>
      <c r="X9" s="110"/>
      <c r="Y9" s="109"/>
      <c r="Z9" s="110"/>
      <c r="AA9" s="109"/>
      <c r="AB9" s="110"/>
      <c r="AC9" s="109"/>
      <c r="AD9" s="110"/>
      <c r="AE9" s="187" t="s">
        <v>275</v>
      </c>
      <c r="AF9" s="185">
        <f t="shared" si="4"/>
        <v>0</v>
      </c>
      <c r="AG9" s="185">
        <f t="shared" si="5"/>
        <v>0</v>
      </c>
      <c r="AH9" s="195" t="e">
        <f t="shared" si="6"/>
        <v>#DIV/0!</v>
      </c>
      <c r="AI9" s="149" t="e">
        <f t="shared" si="7"/>
        <v>#DIV/0!</v>
      </c>
      <c r="AJ9" s="184" t="e">
        <f t="shared" si="8"/>
        <v>#DIV/0!</v>
      </c>
      <c r="AK9" t="e">
        <f t="shared" si="9"/>
        <v>#DIV/0!</v>
      </c>
      <c r="AL9" t="str">
        <f>VLOOKUP(AE9,Glossary!$B$15:$C$51,2)</f>
        <v>Health/Medical - Hospital</v>
      </c>
      <c r="AN9" s="185" t="e">
        <f t="shared" si="10"/>
        <v>#DIV/0!</v>
      </c>
      <c r="AO9" s="185" t="e">
        <f t="shared" si="10"/>
        <v>#DIV/0!</v>
      </c>
      <c r="AP9" s="185" t="e">
        <f t="shared" si="10"/>
        <v>#DIV/0!</v>
      </c>
      <c r="AQ9" s="185" t="e">
        <f t="shared" si="10"/>
        <v>#DIV/0!</v>
      </c>
      <c r="AR9" s="185" t="e">
        <f t="shared" si="10"/>
        <v>#DIV/0!</v>
      </c>
      <c r="AS9" s="185" t="e">
        <f t="shared" si="10"/>
        <v>#DIV/0!</v>
      </c>
      <c r="AT9" s="185" t="e">
        <f t="shared" si="10"/>
        <v>#DIV/0!</v>
      </c>
      <c r="AU9" s="185" t="e">
        <f t="shared" si="10"/>
        <v>#DIV/0!</v>
      </c>
      <c r="AV9" s="185" t="e">
        <f t="shared" si="10"/>
        <v>#DIV/0!</v>
      </c>
      <c r="AW9" s="185" t="e">
        <f t="shared" si="10"/>
        <v>#DIV/0!</v>
      </c>
      <c r="AX9" s="185" t="e">
        <f t="shared" si="10"/>
        <v>#DIV/0!</v>
      </c>
      <c r="AY9" s="185" t="e">
        <f t="shared" si="10"/>
        <v>#DIV/0!</v>
      </c>
      <c r="AZ9" s="185" t="e">
        <f t="shared" si="10"/>
        <v>#DIV/0!</v>
      </c>
      <c r="BA9" s="185" t="e">
        <f t="shared" si="10"/>
        <v>#DIV/0!</v>
      </c>
      <c r="BB9" s="185" t="e">
        <f t="shared" si="10"/>
        <v>#DIV/0!</v>
      </c>
      <c r="BC9" s="185" t="e">
        <f t="shared" si="10"/>
        <v>#DIV/0!</v>
      </c>
    </row>
    <row r="10" spans="1:55">
      <c r="A10" s="157">
        <v>8</v>
      </c>
      <c r="B10" s="154" t="str">
        <f>INDEX(GLSShapes!$A$1:$AY$15000,Index!$A10*40-39,1)</f>
        <v>RefgChg-Res-StdForMsr_IncNTXV16p_base-cDXGF-DMoMH85-CZ08</v>
      </c>
      <c r="C10" t="str">
        <f t="shared" si="11"/>
        <v>DEER</v>
      </c>
      <c r="D10" s="134" t="str">
        <f>INDEX(GLSShapes!$A$1:$AY$15000,Index!$A10*40-38,2)</f>
        <v>RefgChg-Res-StdForMsr_IncNTXV16p_base-20-MM</v>
      </c>
      <c r="E10" s="161">
        <f t="shared" si="12"/>
        <v>281</v>
      </c>
      <c r="F10" t="str">
        <f t="shared" si="0"/>
        <v>cDXGF-DMoMH85-CZ08</v>
      </c>
      <c r="G10" s="133">
        <f>INDEX(GLSShapes!$A$1:$AY$15000,Index!$A10*40-38,1)</f>
        <v>8</v>
      </c>
      <c r="H10" s="113" t="str">
        <f t="shared" si="1"/>
        <v>cDXGF-DMoMH85-CZ08-20-MM</v>
      </c>
      <c r="I10" s="194">
        <f>IF(F10&lt;&gt;"0",INDEX(GLSShapes!$A$1:$AY$15000,Index!$A10*40-34,40),0)</f>
        <v>12171.345006452002</v>
      </c>
      <c r="J10" s="194">
        <f>IF(F10&lt;&gt;"0",INDEX(GLSShapes!$A$1:$AY$15000,Index!$A10*40-34,41),0)</f>
        <v>491.08497464990955</v>
      </c>
      <c r="K10" s="153">
        <f>RANK(I10,I3:I18,-1)</f>
        <v>8</v>
      </c>
      <c r="L10" s="153">
        <f>RANK(J10,J3:J18,-1)</f>
        <v>6</v>
      </c>
      <c r="M10" s="194">
        <f>INDEX(GLSShapes!$A$1:$AY$15000,Index!$A10*40-34,44)</f>
        <v>1.3478786016570119</v>
      </c>
      <c r="N10" s="194">
        <f>INDEX(GLSShapes!$A$1:$AY$15000,Index!$A10*40-34,45)</f>
        <v>0</v>
      </c>
      <c r="Q10" s="194">
        <f>IF(F10&lt;&gt;"0",INDEX(GLSShapes!$A$1:$AY$15000,Index!$A10*40-34,48),0)</f>
        <v>9030.0009151337399</v>
      </c>
      <c r="R10" s="194">
        <f>IF(F10&lt;&gt;"0",INDEX(GLSShapes!$A$1:$AY$15000,Index!$A10*40-34,49),0)</f>
        <v>364.3391727164414</v>
      </c>
      <c r="T10" s="18"/>
      <c r="U10" s="184" t="str">
        <f t="shared" si="2"/>
        <v>DMo</v>
      </c>
      <c r="V10" t="str">
        <f t="shared" si="3"/>
        <v>CZ08</v>
      </c>
      <c r="W10" s="109"/>
      <c r="X10" s="110"/>
      <c r="Y10" s="109"/>
      <c r="Z10" s="110"/>
      <c r="AA10" s="109"/>
      <c r="AB10" s="110"/>
      <c r="AC10" s="109"/>
      <c r="AD10" s="110"/>
      <c r="AE10" s="187" t="s">
        <v>277</v>
      </c>
      <c r="AF10" s="185">
        <f t="shared" si="4"/>
        <v>0</v>
      </c>
      <c r="AG10" s="185">
        <f t="shared" si="5"/>
        <v>0</v>
      </c>
      <c r="AH10" s="195" t="e">
        <f t="shared" si="6"/>
        <v>#DIV/0!</v>
      </c>
      <c r="AI10" s="149" t="e">
        <f t="shared" si="7"/>
        <v>#DIV/0!</v>
      </c>
      <c r="AJ10" s="184" t="e">
        <f t="shared" si="8"/>
        <v>#DIV/0!</v>
      </c>
      <c r="AK10" t="e">
        <f t="shared" si="9"/>
        <v>#DIV/0!</v>
      </c>
      <c r="AL10" t="str">
        <f>VLOOKUP(AE10,Glossary!$B$15:$C$51,2)</f>
        <v>Lodging - Hotel</v>
      </c>
      <c r="AN10" s="185" t="e">
        <f t="shared" si="10"/>
        <v>#DIV/0!</v>
      </c>
      <c r="AO10" s="185" t="e">
        <f t="shared" si="10"/>
        <v>#DIV/0!</v>
      </c>
      <c r="AP10" s="185" t="e">
        <f t="shared" si="10"/>
        <v>#DIV/0!</v>
      </c>
      <c r="AQ10" s="185" t="e">
        <f t="shared" si="10"/>
        <v>#DIV/0!</v>
      </c>
      <c r="AR10" s="185" t="e">
        <f t="shared" si="10"/>
        <v>#DIV/0!</v>
      </c>
      <c r="AS10" s="185" t="e">
        <f t="shared" si="10"/>
        <v>#DIV/0!</v>
      </c>
      <c r="AT10" s="185" t="e">
        <f t="shared" si="10"/>
        <v>#DIV/0!</v>
      </c>
      <c r="AU10" s="185" t="e">
        <f t="shared" si="10"/>
        <v>#DIV/0!</v>
      </c>
      <c r="AV10" s="185" t="e">
        <f t="shared" si="10"/>
        <v>#DIV/0!</v>
      </c>
      <c r="AW10" s="185" t="e">
        <f t="shared" si="10"/>
        <v>#DIV/0!</v>
      </c>
      <c r="AX10" s="185" t="e">
        <f t="shared" si="10"/>
        <v>#DIV/0!</v>
      </c>
      <c r="AY10" s="185" t="e">
        <f t="shared" si="10"/>
        <v>#DIV/0!</v>
      </c>
      <c r="AZ10" s="185" t="e">
        <f t="shared" si="10"/>
        <v>#DIV/0!</v>
      </c>
      <c r="BA10" s="185" t="e">
        <f t="shared" si="10"/>
        <v>#DIV/0!</v>
      </c>
      <c r="BB10" s="185" t="e">
        <f t="shared" si="10"/>
        <v>#DIV/0!</v>
      </c>
      <c r="BC10" s="185" t="e">
        <f t="shared" si="10"/>
        <v>#DIV/0!</v>
      </c>
    </row>
    <row r="11" spans="1:55">
      <c r="A11" s="157">
        <v>9</v>
      </c>
      <c r="B11" s="154" t="str">
        <f>INDEX(GLSShapes!$A$1:$AY$15000,Index!$A11*40-39,1)</f>
        <v>RefgChg-Res-StdForMsr_IncNTXV16p_base-cDXGF-DMoMH85-CZ09</v>
      </c>
      <c r="C11" t="str">
        <f t="shared" si="11"/>
        <v>DEER</v>
      </c>
      <c r="D11" s="134" t="str">
        <f>INDEX(GLSShapes!$A$1:$AY$15000,Index!$A11*40-38,2)</f>
        <v>RefgChg-Res-StdForMsr_IncNTXV16p_base-20-MM</v>
      </c>
      <c r="E11" s="161">
        <f t="shared" si="12"/>
        <v>321</v>
      </c>
      <c r="F11" t="str">
        <f t="shared" si="0"/>
        <v>cDXGF-DMoMH85-CZ09</v>
      </c>
      <c r="G11" s="133">
        <f>INDEX(GLSShapes!$A$1:$AY$15000,Index!$A11*40-38,1)</f>
        <v>9</v>
      </c>
      <c r="H11" s="113" t="str">
        <f t="shared" si="1"/>
        <v>cDXGF-DMoMH85-CZ09-20-MM</v>
      </c>
      <c r="I11" s="194">
        <f>IF(F11&lt;&gt;"0",INDEX(GLSShapes!$A$1:$AY$15000,Index!$A11*40-34,40),0)</f>
        <v>12195.983137971007</v>
      </c>
      <c r="J11" s="194">
        <f>IF(F11&lt;&gt;"0",INDEX(GLSShapes!$A$1:$AY$15000,Index!$A11*40-34,41),0)</f>
        <v>525.62898736291061</v>
      </c>
      <c r="K11" s="153">
        <f>RANK(I11,I3:I18,-1)</f>
        <v>9</v>
      </c>
      <c r="L11" s="153">
        <f>RANK(J11,J3:J18,-1)</f>
        <v>13</v>
      </c>
      <c r="M11" s="194">
        <f>INDEX(GLSShapes!$A$1:$AY$15000,Index!$A11*40-34,44)</f>
        <v>1.4061298213684259</v>
      </c>
      <c r="N11" s="194">
        <f>INDEX(GLSShapes!$A$1:$AY$15000,Index!$A11*40-34,45)</f>
        <v>0</v>
      </c>
      <c r="Q11" s="194">
        <f>IF(F11&lt;&gt;"0",INDEX(GLSShapes!$A$1:$AY$15000,Index!$A11*40-34,48),0)</f>
        <v>8673.4403556721718</v>
      </c>
      <c r="R11" s="194">
        <f>IF(F11&lt;&gt;"0",INDEX(GLSShapes!$A$1:$AY$15000,Index!$A11*40-34,49),0)</f>
        <v>373.81255939183183</v>
      </c>
      <c r="T11" s="18"/>
      <c r="U11" s="184" t="str">
        <f t="shared" si="2"/>
        <v>DMo</v>
      </c>
      <c r="V11" t="str">
        <f t="shared" si="3"/>
        <v>CZ09</v>
      </c>
      <c r="W11" s="109"/>
      <c r="X11" s="110"/>
      <c r="Y11" s="109"/>
      <c r="Z11" s="110"/>
      <c r="AA11" s="109"/>
      <c r="AB11" s="110"/>
      <c r="AC11" s="109"/>
      <c r="AD11" s="110"/>
      <c r="AE11" s="187" t="s">
        <v>290</v>
      </c>
      <c r="AF11" s="185">
        <f t="shared" si="4"/>
        <v>0</v>
      </c>
      <c r="AG11" s="185">
        <f t="shared" si="5"/>
        <v>0</v>
      </c>
      <c r="AH11" s="195" t="e">
        <f t="shared" si="6"/>
        <v>#DIV/0!</v>
      </c>
      <c r="AI11" s="149" t="e">
        <f t="shared" si="7"/>
        <v>#DIV/0!</v>
      </c>
      <c r="AJ11" s="184" t="e">
        <f t="shared" si="8"/>
        <v>#DIV/0!</v>
      </c>
      <c r="AK11" t="e">
        <f t="shared" si="9"/>
        <v>#DIV/0!</v>
      </c>
      <c r="AL11" t="str">
        <f>VLOOKUP(AE11,Glossary!$B$15:$C$51,2)</f>
        <v>Health/Medical - Nursing Home</v>
      </c>
      <c r="AN11" s="185" t="e">
        <f t="shared" si="10"/>
        <v>#DIV/0!</v>
      </c>
      <c r="AO11" s="185" t="e">
        <f t="shared" si="10"/>
        <v>#DIV/0!</v>
      </c>
      <c r="AP11" s="185" t="e">
        <f t="shared" si="10"/>
        <v>#DIV/0!</v>
      </c>
      <c r="AQ11" s="185" t="e">
        <f t="shared" si="10"/>
        <v>#DIV/0!</v>
      </c>
      <c r="AR11" s="185" t="e">
        <f t="shared" si="10"/>
        <v>#DIV/0!</v>
      </c>
      <c r="AS11" s="185" t="e">
        <f t="shared" si="10"/>
        <v>#DIV/0!</v>
      </c>
      <c r="AT11" s="185" t="e">
        <f t="shared" si="10"/>
        <v>#DIV/0!</v>
      </c>
      <c r="AU11" s="185" t="e">
        <f t="shared" si="10"/>
        <v>#DIV/0!</v>
      </c>
      <c r="AV11" s="185" t="e">
        <f t="shared" si="10"/>
        <v>#DIV/0!</v>
      </c>
      <c r="AW11" s="185" t="e">
        <f t="shared" si="10"/>
        <v>#DIV/0!</v>
      </c>
      <c r="AX11" s="185" t="e">
        <f t="shared" si="10"/>
        <v>#DIV/0!</v>
      </c>
      <c r="AY11" s="185" t="e">
        <f t="shared" si="10"/>
        <v>#DIV/0!</v>
      </c>
      <c r="AZ11" s="185" t="e">
        <f t="shared" si="10"/>
        <v>#DIV/0!</v>
      </c>
      <c r="BA11" s="185" t="e">
        <f t="shared" si="10"/>
        <v>#DIV/0!</v>
      </c>
      <c r="BB11" s="185" t="e">
        <f t="shared" si="10"/>
        <v>#DIV/0!</v>
      </c>
      <c r="BC11" s="185" t="e">
        <f t="shared" si="10"/>
        <v>#DIV/0!</v>
      </c>
    </row>
    <row r="12" spans="1:55">
      <c r="A12" s="157">
        <v>10</v>
      </c>
      <c r="B12" s="154" t="str">
        <f>INDEX(GLSShapes!$A$1:$AY$15000,Index!$A12*40-39,1)</f>
        <v>RefgChg-Res-StdForMsr_IncNTXV16p_base-cDXGF-DMoMH85-CZ10</v>
      </c>
      <c r="C12" t="str">
        <f t="shared" si="11"/>
        <v>DEER</v>
      </c>
      <c r="D12" s="134" t="str">
        <f>INDEX(GLSShapes!$A$1:$AY$15000,Index!$A12*40-38,2)</f>
        <v>RefgChg-Res-StdForMsr_IncNTXV16p_base-20-MM</v>
      </c>
      <c r="E12" s="161">
        <f t="shared" si="12"/>
        <v>361</v>
      </c>
      <c r="F12" t="str">
        <f t="shared" si="0"/>
        <v>cDXGF-DMoMH85-CZ10</v>
      </c>
      <c r="G12" s="133">
        <f>INDEX(GLSShapes!$A$1:$AY$15000,Index!$A12*40-38,1)</f>
        <v>10</v>
      </c>
      <c r="H12" s="113" t="str">
        <f t="shared" si="1"/>
        <v>cDXGF-DMoMH85-CZ10-20-MM</v>
      </c>
      <c r="I12" s="194">
        <f>IF(F12&lt;&gt;"0",INDEX(GLSShapes!$A$1:$AY$15000,Index!$A12*40-34,40),0)</f>
        <v>12385.010407701042</v>
      </c>
      <c r="J12" s="194">
        <f>IF(F12&lt;&gt;"0",INDEX(GLSShapes!$A$1:$AY$15000,Index!$A12*40-34,41),0)</f>
        <v>516.31867138758287</v>
      </c>
      <c r="K12" s="153">
        <f>RANK(I12,I3:I18,-1)</f>
        <v>10</v>
      </c>
      <c r="L12" s="153">
        <f>RANK(J12,J3:J18,-1)</f>
        <v>12</v>
      </c>
      <c r="M12" s="194">
        <f>INDEX(GLSShapes!$A$1:$AY$15000,Index!$A12*40-34,44)</f>
        <v>1.373129326797631</v>
      </c>
      <c r="N12" s="194">
        <f>INDEX(GLSShapes!$A$1:$AY$15000,Index!$A12*40-34,45)</f>
        <v>0</v>
      </c>
      <c r="Q12" s="194">
        <f>IF(F12&lt;&gt;"0",INDEX(GLSShapes!$A$1:$AY$15000,Index!$A12*40-34,48),0)</f>
        <v>9019.5513022687919</v>
      </c>
      <c r="R12" s="194">
        <f>IF(F12&lt;&gt;"0",INDEX(GLSShapes!$A$1:$AY$15000,Index!$A12*40-34,49),0)</f>
        <v>376.0160542137171</v>
      </c>
      <c r="T12" s="18"/>
      <c r="U12" s="184" t="str">
        <f t="shared" si="2"/>
        <v>DMo</v>
      </c>
      <c r="V12" t="str">
        <f t="shared" si="3"/>
        <v>CZ10</v>
      </c>
      <c r="W12" s="109"/>
      <c r="X12" s="110"/>
      <c r="Y12" s="109"/>
      <c r="Z12" s="110"/>
      <c r="AA12" s="109"/>
      <c r="AB12" s="110"/>
      <c r="AC12" s="109"/>
      <c r="AD12" s="110"/>
      <c r="AE12" s="187" t="s">
        <v>292</v>
      </c>
      <c r="AF12" s="185">
        <f t="shared" si="4"/>
        <v>0</v>
      </c>
      <c r="AG12" s="185">
        <f t="shared" si="5"/>
        <v>0</v>
      </c>
      <c r="AH12" s="195" t="e">
        <f t="shared" si="6"/>
        <v>#DIV/0!</v>
      </c>
      <c r="AI12" s="149" t="e">
        <f t="shared" si="7"/>
        <v>#DIV/0!</v>
      </c>
      <c r="AJ12" s="184" t="e">
        <f t="shared" si="8"/>
        <v>#DIV/0!</v>
      </c>
      <c r="AK12" t="e">
        <f t="shared" si="9"/>
        <v>#DIV/0!</v>
      </c>
      <c r="AL12" t="str">
        <f>VLOOKUP(AE12,Glossary!$B$15:$C$51,2)</f>
        <v>Office - Large</v>
      </c>
      <c r="AN12" s="185" t="e">
        <f t="shared" si="10"/>
        <v>#DIV/0!</v>
      </c>
      <c r="AO12" s="185" t="e">
        <f t="shared" si="10"/>
        <v>#DIV/0!</v>
      </c>
      <c r="AP12" s="185" t="e">
        <f t="shared" si="10"/>
        <v>#DIV/0!</v>
      </c>
      <c r="AQ12" s="185" t="e">
        <f t="shared" si="10"/>
        <v>#DIV/0!</v>
      </c>
      <c r="AR12" s="185" t="e">
        <f t="shared" si="10"/>
        <v>#DIV/0!</v>
      </c>
      <c r="AS12" s="185" t="e">
        <f t="shared" si="10"/>
        <v>#DIV/0!</v>
      </c>
      <c r="AT12" s="185" t="e">
        <f t="shared" si="10"/>
        <v>#DIV/0!</v>
      </c>
      <c r="AU12" s="185" t="e">
        <f t="shared" si="10"/>
        <v>#DIV/0!</v>
      </c>
      <c r="AV12" s="185" t="e">
        <f t="shared" si="10"/>
        <v>#DIV/0!</v>
      </c>
      <c r="AW12" s="185" t="e">
        <f t="shared" si="10"/>
        <v>#DIV/0!</v>
      </c>
      <c r="AX12" s="185" t="e">
        <f t="shared" si="10"/>
        <v>#DIV/0!</v>
      </c>
      <c r="AY12" s="185" t="e">
        <f t="shared" si="10"/>
        <v>#DIV/0!</v>
      </c>
      <c r="AZ12" s="185" t="e">
        <f t="shared" si="10"/>
        <v>#DIV/0!</v>
      </c>
      <c r="BA12" s="185" t="e">
        <f t="shared" si="10"/>
        <v>#DIV/0!</v>
      </c>
      <c r="BB12" s="185" t="e">
        <f t="shared" si="10"/>
        <v>#DIV/0!</v>
      </c>
      <c r="BC12" s="185" t="e">
        <f t="shared" si="10"/>
        <v>#DIV/0!</v>
      </c>
    </row>
    <row r="13" spans="1:55">
      <c r="A13" s="157">
        <v>11</v>
      </c>
      <c r="B13" s="154" t="str">
        <f>INDEX(GLSShapes!$A$1:$AY$15000,Index!$A13*40-39,1)</f>
        <v>RefgChg-Res-StdForMsr_IncNTXV16p_base-cDXGF-DMoMH85-CZ11</v>
      </c>
      <c r="C13" t="str">
        <f t="shared" si="11"/>
        <v>DEER</v>
      </c>
      <c r="D13" s="134" t="str">
        <f>INDEX(GLSShapes!$A$1:$AY$15000,Index!$A13*40-38,2)</f>
        <v>RefgChg-Res-StdForMsr_IncNTXV16p_base-20-MM</v>
      </c>
      <c r="E13" s="161">
        <f t="shared" si="12"/>
        <v>401</v>
      </c>
      <c r="F13" t="str">
        <f t="shared" si="0"/>
        <v>cDXGF-DMoMH85-CZ11</v>
      </c>
      <c r="G13" s="133">
        <f>INDEX(GLSShapes!$A$1:$AY$15000,Index!$A13*40-38,1)</f>
        <v>11</v>
      </c>
      <c r="H13" s="113" t="str">
        <f t="shared" si="1"/>
        <v>cDXGF-DMoMH85-CZ11-20-MM</v>
      </c>
      <c r="I13" s="194">
        <f>IF(F13&lt;&gt;"0",INDEX(GLSShapes!$A$1:$AY$15000,Index!$A13*40-34,40),0)</f>
        <v>15571.105886461966</v>
      </c>
      <c r="J13" s="194">
        <f>IF(F13&lt;&gt;"0",INDEX(GLSShapes!$A$1:$AY$15000,Index!$A13*40-34,41),0)</f>
        <v>650.90844948706581</v>
      </c>
      <c r="K13" s="153">
        <f>RANK(I13,I3:I18,-1)</f>
        <v>15</v>
      </c>
      <c r="L13" s="153">
        <f>RANK(J13,J3:J18,-1)</f>
        <v>15</v>
      </c>
      <c r="M13" s="194">
        <f>INDEX(GLSShapes!$A$1:$AY$15000,Index!$A13*40-34,44)</f>
        <v>1.3829508282788801</v>
      </c>
      <c r="N13" s="194">
        <f>INDEX(GLSShapes!$A$1:$AY$15000,Index!$A13*40-34,45)</f>
        <v>0</v>
      </c>
      <c r="Q13" s="194">
        <f>IF(F13&lt;&gt;"0",INDEX(GLSShapes!$A$1:$AY$15000,Index!$A13*40-34,48),0)</f>
        <v>11259.334437682524</v>
      </c>
      <c r="R13" s="194">
        <f>IF(F13&lt;&gt;"0",INDEX(GLSShapes!$A$1:$AY$15000,Index!$A13*40-34,49),0)</f>
        <v>470.66637235189273</v>
      </c>
      <c r="T13" s="18"/>
      <c r="U13" s="184" t="str">
        <f t="shared" si="2"/>
        <v>DMo</v>
      </c>
      <c r="V13" t="str">
        <f t="shared" si="3"/>
        <v>CZ11</v>
      </c>
      <c r="W13" s="109"/>
      <c r="X13" s="110"/>
      <c r="Y13" s="109"/>
      <c r="Z13" s="110"/>
      <c r="AA13" s="109"/>
      <c r="AB13" s="110"/>
      <c r="AC13" s="109"/>
      <c r="AD13" s="110"/>
      <c r="AE13" s="187" t="s">
        <v>294</v>
      </c>
      <c r="AF13" s="185">
        <f t="shared" si="4"/>
        <v>0</v>
      </c>
      <c r="AG13" s="185">
        <f t="shared" si="5"/>
        <v>0</v>
      </c>
      <c r="AH13" s="195" t="e">
        <f t="shared" si="6"/>
        <v>#DIV/0!</v>
      </c>
      <c r="AI13" s="149" t="e">
        <f t="shared" si="7"/>
        <v>#DIV/0!</v>
      </c>
      <c r="AJ13" s="184" t="e">
        <f t="shared" si="8"/>
        <v>#DIV/0!</v>
      </c>
      <c r="AK13" t="e">
        <f t="shared" si="9"/>
        <v>#DIV/0!</v>
      </c>
      <c r="AL13" t="str">
        <f>VLOOKUP(AE13,Glossary!$B$15:$C$51,2)</f>
        <v>Office - Small</v>
      </c>
      <c r="AN13" s="185" t="e">
        <f t="shared" ref="AN13:BC21" si="13">AVERAGEIFS($Q$3:$Q$353,$U$3:$U$353,$AE13,$V$3:$V$353,AN$2)</f>
        <v>#DIV/0!</v>
      </c>
      <c r="AO13" s="185" t="e">
        <f t="shared" si="13"/>
        <v>#DIV/0!</v>
      </c>
      <c r="AP13" s="185" t="e">
        <f t="shared" si="13"/>
        <v>#DIV/0!</v>
      </c>
      <c r="AQ13" s="185" t="e">
        <f t="shared" si="13"/>
        <v>#DIV/0!</v>
      </c>
      <c r="AR13" s="185" t="e">
        <f t="shared" si="13"/>
        <v>#DIV/0!</v>
      </c>
      <c r="AS13" s="185" t="e">
        <f t="shared" si="13"/>
        <v>#DIV/0!</v>
      </c>
      <c r="AT13" s="185" t="e">
        <f t="shared" si="13"/>
        <v>#DIV/0!</v>
      </c>
      <c r="AU13" s="185" t="e">
        <f t="shared" si="13"/>
        <v>#DIV/0!</v>
      </c>
      <c r="AV13" s="185" t="e">
        <f t="shared" si="13"/>
        <v>#DIV/0!</v>
      </c>
      <c r="AW13" s="185" t="e">
        <f t="shared" si="13"/>
        <v>#DIV/0!</v>
      </c>
      <c r="AX13" s="185" t="e">
        <f t="shared" si="13"/>
        <v>#DIV/0!</v>
      </c>
      <c r="AY13" s="185" t="e">
        <f t="shared" si="13"/>
        <v>#DIV/0!</v>
      </c>
      <c r="AZ13" s="185" t="e">
        <f t="shared" si="13"/>
        <v>#DIV/0!</v>
      </c>
      <c r="BA13" s="185" t="e">
        <f t="shared" si="13"/>
        <v>#DIV/0!</v>
      </c>
      <c r="BB13" s="185" t="e">
        <f t="shared" si="13"/>
        <v>#DIV/0!</v>
      </c>
      <c r="BC13" s="185" t="e">
        <f t="shared" si="13"/>
        <v>#DIV/0!</v>
      </c>
    </row>
    <row r="14" spans="1:55">
      <c r="A14" s="157">
        <v>12</v>
      </c>
      <c r="B14" s="154" t="str">
        <f>INDEX(GLSShapes!$A$1:$AY$15000,Index!$A14*40-39,1)</f>
        <v>RefgChg-Res-StdForMsr_IncNTXV16p_base-cDXGF-DMoMH85-CZ12</v>
      </c>
      <c r="C14" t="str">
        <f t="shared" si="11"/>
        <v>DEER</v>
      </c>
      <c r="D14" s="134" t="str">
        <f>INDEX(GLSShapes!$A$1:$AY$15000,Index!$A14*40-38,2)</f>
        <v>RefgChg-Res-StdForMsr_IncNTXV16p_base-20-MM</v>
      </c>
      <c r="E14" s="161">
        <f t="shared" si="12"/>
        <v>441</v>
      </c>
      <c r="F14" t="str">
        <f t="shared" si="0"/>
        <v>cDXGF-DMoMH85-CZ12</v>
      </c>
      <c r="G14" s="133">
        <f>INDEX(GLSShapes!$A$1:$AY$15000,Index!$A14*40-38,1)</f>
        <v>12</v>
      </c>
      <c r="H14" s="113" t="str">
        <f t="shared" si="1"/>
        <v>cDXGF-DMoMH85-CZ12-20-MM</v>
      </c>
      <c r="I14" s="194">
        <f>IF(F14&lt;&gt;"0",INDEX(GLSShapes!$A$1:$AY$15000,Index!$A14*40-34,40),0)</f>
        <v>11858.509313032788</v>
      </c>
      <c r="J14" s="194">
        <f>IF(F14&lt;&gt;"0",INDEX(GLSShapes!$A$1:$AY$15000,Index!$A14*40-34,41),0)</f>
        <v>513.30343978035148</v>
      </c>
      <c r="K14" s="153">
        <f>RANK(I14,I3:I18,-1)</f>
        <v>6</v>
      </c>
      <c r="L14" s="153">
        <f>RANK(J14,J3:J18,-1)</f>
        <v>10</v>
      </c>
      <c r="M14" s="194">
        <f>INDEX(GLSShapes!$A$1:$AY$15000,Index!$A14*40-34,44)</f>
        <v>1.7077937745092051</v>
      </c>
      <c r="N14" s="194">
        <f>INDEX(GLSShapes!$A$1:$AY$15000,Index!$A14*40-34,45)</f>
        <v>0</v>
      </c>
      <c r="Q14" s="194">
        <f>IF(F14&lt;&gt;"0",INDEX(GLSShapes!$A$1:$AY$15000,Index!$A14*40-34,48),0)</f>
        <v>6943.7595393745651</v>
      </c>
      <c r="R14" s="194">
        <f>IF(F14&lt;&gt;"0",INDEX(GLSShapes!$A$1:$AY$15000,Index!$A14*40-34,49),0)</f>
        <v>300.56523653031081</v>
      </c>
      <c r="T14" s="18"/>
      <c r="U14" s="184" t="str">
        <f t="shared" si="2"/>
        <v>DMo</v>
      </c>
      <c r="V14" t="str">
        <f t="shared" si="3"/>
        <v>CZ12</v>
      </c>
      <c r="W14" s="109"/>
      <c r="X14" s="110"/>
      <c r="Y14" s="109"/>
      <c r="Z14" s="110"/>
      <c r="AA14" s="109"/>
      <c r="AB14" s="110"/>
      <c r="AC14" s="109"/>
      <c r="AD14" s="110"/>
      <c r="AE14" s="187" t="s">
        <v>297</v>
      </c>
      <c r="AF14" s="185">
        <f t="shared" si="4"/>
        <v>0</v>
      </c>
      <c r="AG14" s="185">
        <f t="shared" si="5"/>
        <v>0</v>
      </c>
      <c r="AH14" s="195" t="e">
        <f t="shared" si="6"/>
        <v>#DIV/0!</v>
      </c>
      <c r="AI14" s="149" t="e">
        <f t="shared" si="7"/>
        <v>#DIV/0!</v>
      </c>
      <c r="AJ14" s="184" t="e">
        <f t="shared" si="8"/>
        <v>#DIV/0!</v>
      </c>
      <c r="AK14" t="e">
        <f t="shared" si="9"/>
        <v>#DIV/0!</v>
      </c>
      <c r="AL14" t="str">
        <f>VLOOKUP(AE14,Glossary!$B$15:$C$51,2)</f>
        <v>Restaurant - Fast-Food</v>
      </c>
      <c r="AN14" s="185" t="e">
        <f t="shared" si="13"/>
        <v>#DIV/0!</v>
      </c>
      <c r="AO14" s="185" t="e">
        <f t="shared" si="13"/>
        <v>#DIV/0!</v>
      </c>
      <c r="AP14" s="185" t="e">
        <f t="shared" si="13"/>
        <v>#DIV/0!</v>
      </c>
      <c r="AQ14" s="185" t="e">
        <f t="shared" si="13"/>
        <v>#DIV/0!</v>
      </c>
      <c r="AR14" s="185" t="e">
        <f t="shared" si="13"/>
        <v>#DIV/0!</v>
      </c>
      <c r="AS14" s="185" t="e">
        <f t="shared" si="13"/>
        <v>#DIV/0!</v>
      </c>
      <c r="AT14" s="185" t="e">
        <f t="shared" si="13"/>
        <v>#DIV/0!</v>
      </c>
      <c r="AU14" s="185" t="e">
        <f t="shared" si="13"/>
        <v>#DIV/0!</v>
      </c>
      <c r="AV14" s="185" t="e">
        <f t="shared" si="13"/>
        <v>#DIV/0!</v>
      </c>
      <c r="AW14" s="185" t="e">
        <f t="shared" si="13"/>
        <v>#DIV/0!</v>
      </c>
      <c r="AX14" s="185" t="e">
        <f t="shared" si="13"/>
        <v>#DIV/0!</v>
      </c>
      <c r="AY14" s="185" t="e">
        <f t="shared" si="13"/>
        <v>#DIV/0!</v>
      </c>
      <c r="AZ14" s="185" t="e">
        <f t="shared" si="13"/>
        <v>#DIV/0!</v>
      </c>
      <c r="BA14" s="185" t="e">
        <f t="shared" si="13"/>
        <v>#DIV/0!</v>
      </c>
      <c r="BB14" s="185" t="e">
        <f t="shared" si="13"/>
        <v>#DIV/0!</v>
      </c>
      <c r="BC14" s="185" t="e">
        <f t="shared" si="13"/>
        <v>#DIV/0!</v>
      </c>
    </row>
    <row r="15" spans="1:55">
      <c r="A15" s="157">
        <v>13</v>
      </c>
      <c r="B15" s="154" t="str">
        <f>INDEX(GLSShapes!$A$1:$AY$15000,Index!$A15*40-39,1)</f>
        <v>RefgChg-Res-StdForMsr_IncNTXV16p_base-cDXGF-DMoMH85-CZ13</v>
      </c>
      <c r="C15" t="str">
        <f t="shared" si="11"/>
        <v>DEER</v>
      </c>
      <c r="D15" s="134" t="str">
        <f>INDEX(GLSShapes!$A$1:$AY$15000,Index!$A15*40-38,2)</f>
        <v>RefgChg-Res-StdForMsr_IncNTXV16p_base-20-MM</v>
      </c>
      <c r="E15" s="161">
        <f t="shared" si="12"/>
        <v>481</v>
      </c>
      <c r="F15" t="str">
        <f t="shared" si="0"/>
        <v>cDXGF-DMoMH85-CZ13</v>
      </c>
      <c r="G15" s="133">
        <f>INDEX(GLSShapes!$A$1:$AY$15000,Index!$A15*40-38,1)</f>
        <v>13</v>
      </c>
      <c r="H15" s="113" t="str">
        <f t="shared" si="1"/>
        <v>cDXGF-DMoMH85-CZ13-20-MM</v>
      </c>
      <c r="I15" s="194">
        <f>IF(F15&lt;&gt;"0",INDEX(GLSShapes!$A$1:$AY$15000,Index!$A15*40-34,40),0)</f>
        <v>14526.487766352093</v>
      </c>
      <c r="J15" s="194">
        <f>IF(F15&lt;&gt;"0",INDEX(GLSShapes!$A$1:$AY$15000,Index!$A15*40-34,41),0)</f>
        <v>575.02748123612469</v>
      </c>
      <c r="K15" s="153">
        <f>RANK(I15,I3:I18,-1)</f>
        <v>14</v>
      </c>
      <c r="L15" s="153">
        <f>RANK(J15,J3:J18,-1)</f>
        <v>14</v>
      </c>
      <c r="M15" s="194">
        <f>INDEX(GLSShapes!$A$1:$AY$15000,Index!$A15*40-34,44)</f>
        <v>1.451292847860739</v>
      </c>
      <c r="N15" s="194">
        <f>INDEX(GLSShapes!$A$1:$AY$15000,Index!$A15*40-34,45)</f>
        <v>0</v>
      </c>
      <c r="Q15" s="194">
        <f>IF(F15&lt;&gt;"0",INDEX(GLSShapes!$A$1:$AY$15000,Index!$A15*40-34,48),0)</f>
        <v>10009.342902615892</v>
      </c>
      <c r="R15" s="194">
        <f>IF(F15&lt;&gt;"0",INDEX(GLSShapes!$A$1:$AY$15000,Index!$A15*40-34,49),0)</f>
        <v>396.21740166620208</v>
      </c>
      <c r="T15" s="18"/>
      <c r="U15" s="184" t="str">
        <f t="shared" si="2"/>
        <v>DMo</v>
      </c>
      <c r="V15" t="str">
        <f t="shared" si="3"/>
        <v>CZ13</v>
      </c>
      <c r="W15" s="109"/>
      <c r="X15" s="110"/>
      <c r="Y15" s="109"/>
      <c r="Z15" s="110"/>
      <c r="AA15" s="109"/>
      <c r="AB15" s="110"/>
      <c r="AC15" s="109"/>
      <c r="AD15" s="110"/>
      <c r="AE15" s="187" t="s">
        <v>299</v>
      </c>
      <c r="AF15" s="185">
        <f t="shared" si="4"/>
        <v>0</v>
      </c>
      <c r="AG15" s="185">
        <f t="shared" si="5"/>
        <v>0</v>
      </c>
      <c r="AH15" s="195" t="e">
        <f t="shared" si="6"/>
        <v>#DIV/0!</v>
      </c>
      <c r="AI15" s="149" t="e">
        <f t="shared" si="7"/>
        <v>#DIV/0!</v>
      </c>
      <c r="AJ15" s="184" t="e">
        <f t="shared" si="8"/>
        <v>#DIV/0!</v>
      </c>
      <c r="AK15" t="e">
        <f t="shared" si="9"/>
        <v>#DIV/0!</v>
      </c>
      <c r="AL15" t="str">
        <f>VLOOKUP(AE15,Glossary!$B$15:$C$51,2)</f>
        <v>Restaurant - Sit-down</v>
      </c>
      <c r="AN15" s="185" t="e">
        <f t="shared" si="13"/>
        <v>#DIV/0!</v>
      </c>
      <c r="AO15" s="185" t="e">
        <f t="shared" si="13"/>
        <v>#DIV/0!</v>
      </c>
      <c r="AP15" s="185" t="e">
        <f t="shared" si="13"/>
        <v>#DIV/0!</v>
      </c>
      <c r="AQ15" s="185" t="e">
        <f t="shared" si="13"/>
        <v>#DIV/0!</v>
      </c>
      <c r="AR15" s="185" t="e">
        <f t="shared" si="13"/>
        <v>#DIV/0!</v>
      </c>
      <c r="AS15" s="185" t="e">
        <f t="shared" si="13"/>
        <v>#DIV/0!</v>
      </c>
      <c r="AT15" s="185" t="e">
        <f t="shared" si="13"/>
        <v>#DIV/0!</v>
      </c>
      <c r="AU15" s="185" t="e">
        <f t="shared" si="13"/>
        <v>#DIV/0!</v>
      </c>
      <c r="AV15" s="185" t="e">
        <f t="shared" si="13"/>
        <v>#DIV/0!</v>
      </c>
      <c r="AW15" s="185" t="e">
        <f t="shared" si="13"/>
        <v>#DIV/0!</v>
      </c>
      <c r="AX15" s="185" t="e">
        <f t="shared" si="13"/>
        <v>#DIV/0!</v>
      </c>
      <c r="AY15" s="185" t="e">
        <f t="shared" si="13"/>
        <v>#DIV/0!</v>
      </c>
      <c r="AZ15" s="185" t="e">
        <f t="shared" si="13"/>
        <v>#DIV/0!</v>
      </c>
      <c r="BA15" s="185" t="e">
        <f t="shared" si="13"/>
        <v>#DIV/0!</v>
      </c>
      <c r="BB15" s="185" t="e">
        <f t="shared" si="13"/>
        <v>#DIV/0!</v>
      </c>
      <c r="BC15" s="185" t="e">
        <f t="shared" si="13"/>
        <v>#DIV/0!</v>
      </c>
    </row>
    <row r="16" spans="1:55">
      <c r="A16" s="157">
        <v>14</v>
      </c>
      <c r="B16" s="154" t="str">
        <f>INDEX(GLSShapes!$A$1:$AY$15000,Index!$A16*40-39,1)</f>
        <v>RefgChg-Res-StdForMsr_IncNTXV16p_base-cDXGF-DMoMH85-CZ14</v>
      </c>
      <c r="C16" t="str">
        <f t="shared" si="11"/>
        <v>DEER</v>
      </c>
      <c r="D16" s="134" t="str">
        <f>INDEX(GLSShapes!$A$1:$AY$15000,Index!$A16*40-38,2)</f>
        <v>RefgChg-Res-StdForMsr_IncNTXV16p_base-20-MM</v>
      </c>
      <c r="E16" s="161">
        <f t="shared" si="12"/>
        <v>521</v>
      </c>
      <c r="F16" t="str">
        <f t="shared" si="0"/>
        <v>cDXGF-DMoMH85-CZ14</v>
      </c>
      <c r="G16" s="133">
        <f>INDEX(GLSShapes!$A$1:$AY$15000,Index!$A16*40-38,1)</f>
        <v>14</v>
      </c>
      <c r="H16" s="113" t="str">
        <f t="shared" si="1"/>
        <v>cDXGF-DMoMH85-CZ14-20-MM</v>
      </c>
      <c r="I16" s="194">
        <f>IF(F16&lt;&gt;"0",INDEX(GLSShapes!$A$1:$AY$15000,Index!$A16*40-34,40),0)</f>
        <v>12466.595099769316</v>
      </c>
      <c r="J16" s="194">
        <f>IF(F16&lt;&gt;"0",INDEX(GLSShapes!$A$1:$AY$15000,Index!$A16*40-34,41),0)</f>
        <v>515.0646987833295</v>
      </c>
      <c r="K16" s="153">
        <f>RANK(I16,I3:I18,-1)</f>
        <v>11</v>
      </c>
      <c r="L16" s="153">
        <f>RANK(J16,J3:J18,-1)</f>
        <v>11</v>
      </c>
      <c r="M16" s="194">
        <f>INDEX(GLSShapes!$A$1:$AY$15000,Index!$A16*40-34,44)</f>
        <v>1.3355214753434741</v>
      </c>
      <c r="N16" s="194">
        <f>INDEX(GLSShapes!$A$1:$AY$15000,Index!$A16*40-34,45)</f>
        <v>0</v>
      </c>
      <c r="Q16" s="194">
        <f>IF(F16&lt;&gt;"0",INDEX(GLSShapes!$A$1:$AY$15000,Index!$A16*40-34,48),0)</f>
        <v>9334.6272073708988</v>
      </c>
      <c r="R16" s="194">
        <f>IF(F16&lt;&gt;"0",INDEX(GLSShapes!$A$1:$AY$15000,Index!$A16*40-34,49),0)</f>
        <v>385.66560575213765</v>
      </c>
      <c r="T16" s="18"/>
      <c r="U16" s="184" t="str">
        <f t="shared" si="2"/>
        <v>DMo</v>
      </c>
      <c r="V16" t="str">
        <f t="shared" si="3"/>
        <v>CZ14</v>
      </c>
      <c r="W16" s="109"/>
      <c r="X16" s="110"/>
      <c r="Y16" s="109"/>
      <c r="Z16" s="110"/>
      <c r="AA16" s="109"/>
      <c r="AB16" s="110"/>
      <c r="AC16" s="109"/>
      <c r="AD16" s="110"/>
      <c r="AE16" s="187" t="s">
        <v>301</v>
      </c>
      <c r="AF16" s="185">
        <f t="shared" si="4"/>
        <v>0</v>
      </c>
      <c r="AG16" s="185">
        <f t="shared" si="5"/>
        <v>0</v>
      </c>
      <c r="AH16" s="195" t="e">
        <f t="shared" si="6"/>
        <v>#DIV/0!</v>
      </c>
      <c r="AI16" s="149" t="e">
        <f t="shared" si="7"/>
        <v>#DIV/0!</v>
      </c>
      <c r="AJ16" s="184" t="e">
        <f t="shared" si="8"/>
        <v>#DIV/0!</v>
      </c>
      <c r="AK16" t="e">
        <f t="shared" si="9"/>
        <v>#DIV/0!</v>
      </c>
      <c r="AL16" t="str">
        <f>VLOOKUP(AE16,Glossary!$B$15:$C$51,2)</f>
        <v>Retail - Multistory Large</v>
      </c>
      <c r="AN16" s="185" t="e">
        <f t="shared" si="13"/>
        <v>#DIV/0!</v>
      </c>
      <c r="AO16" s="185" t="e">
        <f t="shared" si="13"/>
        <v>#DIV/0!</v>
      </c>
      <c r="AP16" s="185" t="e">
        <f t="shared" si="13"/>
        <v>#DIV/0!</v>
      </c>
      <c r="AQ16" s="185" t="e">
        <f t="shared" si="13"/>
        <v>#DIV/0!</v>
      </c>
      <c r="AR16" s="185" t="e">
        <f t="shared" si="13"/>
        <v>#DIV/0!</v>
      </c>
      <c r="AS16" s="185" t="e">
        <f t="shared" si="13"/>
        <v>#DIV/0!</v>
      </c>
      <c r="AT16" s="185" t="e">
        <f t="shared" si="13"/>
        <v>#DIV/0!</v>
      </c>
      <c r="AU16" s="185" t="e">
        <f t="shared" si="13"/>
        <v>#DIV/0!</v>
      </c>
      <c r="AV16" s="185" t="e">
        <f t="shared" si="13"/>
        <v>#DIV/0!</v>
      </c>
      <c r="AW16" s="185" t="e">
        <f t="shared" si="13"/>
        <v>#DIV/0!</v>
      </c>
      <c r="AX16" s="185" t="e">
        <f t="shared" si="13"/>
        <v>#DIV/0!</v>
      </c>
      <c r="AY16" s="185" t="e">
        <f t="shared" si="13"/>
        <v>#DIV/0!</v>
      </c>
      <c r="AZ16" s="185" t="e">
        <f t="shared" si="13"/>
        <v>#DIV/0!</v>
      </c>
      <c r="BA16" s="185" t="e">
        <f t="shared" si="13"/>
        <v>#DIV/0!</v>
      </c>
      <c r="BB16" s="185" t="e">
        <f t="shared" si="13"/>
        <v>#DIV/0!</v>
      </c>
      <c r="BC16" s="185" t="e">
        <f t="shared" si="13"/>
        <v>#DIV/0!</v>
      </c>
    </row>
    <row r="17" spans="1:55">
      <c r="A17" s="157">
        <v>15</v>
      </c>
      <c r="B17" s="154" t="str">
        <f>INDEX(GLSShapes!$A$1:$AY$15000,Index!$A17*40-39,1)</f>
        <v>RefgChg-Res-StdForMsr_IncNTXV16p_base-cDXGF-DMoMH85-CZ15</v>
      </c>
      <c r="C17" t="str">
        <f t="shared" si="11"/>
        <v>DEER</v>
      </c>
      <c r="D17" s="134" t="str">
        <f>INDEX(GLSShapes!$A$1:$AY$15000,Index!$A17*40-38,2)</f>
        <v>RefgChg-Res-StdForMsr_IncNTXV16p_base-20-MM</v>
      </c>
      <c r="E17" s="161">
        <f t="shared" si="12"/>
        <v>561</v>
      </c>
      <c r="F17" t="str">
        <f t="shared" si="0"/>
        <v>cDXGF-DMoMH85-CZ15</v>
      </c>
      <c r="G17" s="133">
        <f>INDEX(GLSShapes!$A$1:$AY$15000,Index!$A17*40-38,1)</f>
        <v>15</v>
      </c>
      <c r="H17" s="113" t="str">
        <f t="shared" si="1"/>
        <v>cDXGF-DMoMH85-CZ15-20-MM</v>
      </c>
      <c r="I17" s="194">
        <f>IF(F17&lt;&gt;"0",INDEX(GLSShapes!$A$1:$AY$15000,Index!$A17*40-34,40),0)</f>
        <v>22291.831723650299</v>
      </c>
      <c r="J17" s="194">
        <f>IF(F17&lt;&gt;"0",INDEX(GLSShapes!$A$1:$AY$15000,Index!$A17*40-34,41),0)</f>
        <v>793.38804200193204</v>
      </c>
      <c r="K17" s="153">
        <f>RANK(I17,I3:I18,-1)</f>
        <v>16</v>
      </c>
      <c r="L17" s="153">
        <f>RANK(J17,J3:J18,-1)</f>
        <v>16</v>
      </c>
      <c r="M17" s="194">
        <f>INDEX(GLSShapes!$A$1:$AY$15000,Index!$A17*40-34,44)</f>
        <v>1.2867672001461781</v>
      </c>
      <c r="N17" s="194">
        <f>INDEX(GLSShapes!$A$1:$AY$15000,Index!$A17*40-34,45)</f>
        <v>0</v>
      </c>
      <c r="Q17" s="194">
        <f>IF(F17&lt;&gt;"0",INDEX(GLSShapes!$A$1:$AY$15000,Index!$A17*40-34,48),0)</f>
        <v>17323.904216021299</v>
      </c>
      <c r="R17" s="194">
        <f>IF(F17&lt;&gt;"0",INDEX(GLSShapes!$A$1:$AY$15000,Index!$A17*40-34,49),0)</f>
        <v>616.57465461647018</v>
      </c>
      <c r="T17" s="18"/>
      <c r="U17" s="184" t="str">
        <f t="shared" si="2"/>
        <v>DMo</v>
      </c>
      <c r="V17" t="str">
        <f t="shared" si="3"/>
        <v>CZ15</v>
      </c>
      <c r="W17" s="109"/>
      <c r="X17" s="110"/>
      <c r="Y17" s="109"/>
      <c r="Z17" s="110"/>
      <c r="AA17" s="109"/>
      <c r="AB17" s="110"/>
      <c r="AC17" s="109"/>
      <c r="AD17" s="110"/>
      <c r="AE17" s="187" t="s">
        <v>303</v>
      </c>
      <c r="AF17" s="185">
        <f t="shared" si="4"/>
        <v>0</v>
      </c>
      <c r="AG17" s="185">
        <f t="shared" si="5"/>
        <v>0</v>
      </c>
      <c r="AH17" s="195" t="e">
        <f t="shared" si="6"/>
        <v>#DIV/0!</v>
      </c>
      <c r="AI17" s="149" t="e">
        <f t="shared" si="7"/>
        <v>#DIV/0!</v>
      </c>
      <c r="AJ17" s="184" t="e">
        <f t="shared" si="8"/>
        <v>#DIV/0!</v>
      </c>
      <c r="AK17" t="e">
        <f t="shared" si="9"/>
        <v>#DIV/0!</v>
      </c>
      <c r="AL17" t="str">
        <f>VLOOKUP(AE17,Glossary!$B$15:$C$51,2)</f>
        <v>Retail - Single-Story Large</v>
      </c>
      <c r="AN17" s="185" t="e">
        <f t="shared" si="13"/>
        <v>#DIV/0!</v>
      </c>
      <c r="AO17" s="185" t="e">
        <f t="shared" si="13"/>
        <v>#DIV/0!</v>
      </c>
      <c r="AP17" s="185" t="e">
        <f t="shared" si="13"/>
        <v>#DIV/0!</v>
      </c>
      <c r="AQ17" s="185" t="e">
        <f t="shared" si="13"/>
        <v>#DIV/0!</v>
      </c>
      <c r="AR17" s="185" t="e">
        <f t="shared" si="13"/>
        <v>#DIV/0!</v>
      </c>
      <c r="AS17" s="185" t="e">
        <f t="shared" si="13"/>
        <v>#DIV/0!</v>
      </c>
      <c r="AT17" s="185" t="e">
        <f t="shared" si="13"/>
        <v>#DIV/0!</v>
      </c>
      <c r="AU17" s="185" t="e">
        <f t="shared" si="13"/>
        <v>#DIV/0!</v>
      </c>
      <c r="AV17" s="185" t="e">
        <f t="shared" si="13"/>
        <v>#DIV/0!</v>
      </c>
      <c r="AW17" s="185" t="e">
        <f t="shared" si="13"/>
        <v>#DIV/0!</v>
      </c>
      <c r="AX17" s="185" t="e">
        <f t="shared" si="13"/>
        <v>#DIV/0!</v>
      </c>
      <c r="AY17" s="185" t="e">
        <f t="shared" si="13"/>
        <v>#DIV/0!</v>
      </c>
      <c r="AZ17" s="185" t="e">
        <f t="shared" si="13"/>
        <v>#DIV/0!</v>
      </c>
      <c r="BA17" s="185" t="e">
        <f t="shared" si="13"/>
        <v>#DIV/0!</v>
      </c>
      <c r="BB17" s="185" t="e">
        <f t="shared" si="13"/>
        <v>#DIV/0!</v>
      </c>
      <c r="BC17" s="185" t="e">
        <f t="shared" si="13"/>
        <v>#DIV/0!</v>
      </c>
    </row>
    <row r="18" spans="1:55">
      <c r="A18" s="157">
        <v>16</v>
      </c>
      <c r="B18" s="155" t="str">
        <f>INDEX(GLSShapes!$A$1:$AY$15000,Index!$A18*40-39,1)</f>
        <v>RefgChg-Res-StdForMsr_IncNTXV16p_base-cDXGF-DMoMH85-CZ16</v>
      </c>
      <c r="C18" s="137" t="str">
        <f t="shared" si="11"/>
        <v>DEER</v>
      </c>
      <c r="D18" s="136" t="str">
        <f>INDEX(GLSShapes!$A$1:$AY$15000,Index!$A18*40-38,2)</f>
        <v>RefgChg-Res-StdForMsr_IncNTXV16p_base-20-MM</v>
      </c>
      <c r="E18" s="161">
        <f t="shared" si="12"/>
        <v>601</v>
      </c>
      <c r="F18" s="137" t="str">
        <f t="shared" si="0"/>
        <v>cDXGF-DMoMH85-CZ16</v>
      </c>
      <c r="G18" s="138">
        <f>INDEX(GLSShapes!$A$1:$AY$15000,Index!$A18*40-38,1)</f>
        <v>16</v>
      </c>
      <c r="H18" s="139" t="str">
        <f t="shared" si="1"/>
        <v>cDXGF-DMoMH85-CZ16-20-MM</v>
      </c>
      <c r="I18" s="196">
        <f>IF(F18&lt;&gt;"0",INDEX(GLSShapes!$A$1:$AY$15000,Index!$A18*40-34,40),0)</f>
        <v>10956.401097340566</v>
      </c>
      <c r="J18" s="196">
        <f>IF(F18&lt;&gt;"0",INDEX(GLSShapes!$A$1:$AY$15000,Index!$A18*40-34,41),0)</f>
        <v>439.49556132206681</v>
      </c>
      <c r="K18" s="140">
        <f>RANK(I18,I3:I18,-1)</f>
        <v>5</v>
      </c>
      <c r="L18" s="140">
        <f>RANK(J18,J3:J18,-1)</f>
        <v>5</v>
      </c>
      <c r="M18" s="196">
        <f>INDEX(GLSShapes!$A$1:$AY$15000,Index!$A18*40-34,44)</f>
        <v>1.4755827572242981</v>
      </c>
      <c r="N18" s="196">
        <f>INDEX(GLSShapes!$A$1:$AY$15000,Index!$A18*40-34,45)</f>
        <v>0</v>
      </c>
      <c r="O18" s="137"/>
      <c r="P18" s="137"/>
      <c r="Q18" s="196">
        <f>IF(F18&lt;&gt;"0",INDEX(GLSShapes!$A$1:$AY$15000,Index!$A18*40-34,48),0)</f>
        <v>7425.1349466501806</v>
      </c>
      <c r="R18" s="196">
        <f>IF(F18&lt;&gt;"0",INDEX(GLSShapes!$A$1:$AY$15000,Index!$A18*40-34,49),0)</f>
        <v>297.84541678217823</v>
      </c>
      <c r="S18" s="137"/>
      <c r="T18" s="141"/>
      <c r="U18" s="184" t="str">
        <f t="shared" si="2"/>
        <v>DMo</v>
      </c>
      <c r="V18" t="str">
        <f t="shared" si="3"/>
        <v>CZ16</v>
      </c>
      <c r="W18" s="109"/>
      <c r="X18" s="110"/>
      <c r="Y18" s="109"/>
      <c r="Z18" s="110"/>
      <c r="AA18" s="109"/>
      <c r="AB18" s="110"/>
      <c r="AC18" s="109"/>
      <c r="AD18" s="110"/>
      <c r="AE18" s="187" t="s">
        <v>305</v>
      </c>
      <c r="AF18" s="185">
        <f t="shared" si="4"/>
        <v>0</v>
      </c>
      <c r="AG18" s="185">
        <f t="shared" si="5"/>
        <v>0</v>
      </c>
      <c r="AH18" s="195" t="e">
        <f t="shared" si="6"/>
        <v>#DIV/0!</v>
      </c>
      <c r="AI18" s="149" t="e">
        <f t="shared" si="7"/>
        <v>#DIV/0!</v>
      </c>
      <c r="AJ18" s="184" t="e">
        <f t="shared" si="8"/>
        <v>#DIV/0!</v>
      </c>
      <c r="AK18" t="e">
        <f t="shared" si="9"/>
        <v>#DIV/0!</v>
      </c>
      <c r="AL18" t="str">
        <f>VLOOKUP(AE18,Glossary!$B$15:$C$51,2)</f>
        <v>Retail - Small</v>
      </c>
      <c r="AN18" s="185" t="e">
        <f t="shared" si="13"/>
        <v>#DIV/0!</v>
      </c>
      <c r="AO18" s="185" t="e">
        <f t="shared" si="13"/>
        <v>#DIV/0!</v>
      </c>
      <c r="AP18" s="185" t="e">
        <f t="shared" si="13"/>
        <v>#DIV/0!</v>
      </c>
      <c r="AQ18" s="185" t="e">
        <f t="shared" si="13"/>
        <v>#DIV/0!</v>
      </c>
      <c r="AR18" s="185" t="e">
        <f t="shared" si="13"/>
        <v>#DIV/0!</v>
      </c>
      <c r="AS18" s="185" t="e">
        <f t="shared" si="13"/>
        <v>#DIV/0!</v>
      </c>
      <c r="AT18" s="185" t="e">
        <f t="shared" si="13"/>
        <v>#DIV/0!</v>
      </c>
      <c r="AU18" s="185" t="e">
        <f t="shared" si="13"/>
        <v>#DIV/0!</v>
      </c>
      <c r="AV18" s="185" t="e">
        <f t="shared" si="13"/>
        <v>#DIV/0!</v>
      </c>
      <c r="AW18" s="185" t="e">
        <f t="shared" si="13"/>
        <v>#DIV/0!</v>
      </c>
      <c r="AX18" s="185" t="e">
        <f t="shared" si="13"/>
        <v>#DIV/0!</v>
      </c>
      <c r="AY18" s="185" t="e">
        <f t="shared" si="13"/>
        <v>#DIV/0!</v>
      </c>
      <c r="AZ18" s="185" t="e">
        <f t="shared" si="13"/>
        <v>#DIV/0!</v>
      </c>
      <c r="BA18" s="185" t="e">
        <f t="shared" si="13"/>
        <v>#DIV/0!</v>
      </c>
      <c r="BB18" s="185" t="e">
        <f t="shared" si="13"/>
        <v>#DIV/0!</v>
      </c>
      <c r="BC18" s="185" t="e">
        <f t="shared" si="13"/>
        <v>#DIV/0!</v>
      </c>
    </row>
    <row r="19" spans="1:55">
      <c r="A19" s="156">
        <v>17</v>
      </c>
      <c r="B19" s="154" t="str">
        <f>INDEX(GLSShapes!$A$1:$AY$15000,Index!$A19*40-39,1)</f>
        <v>RefgChg-Res-16pct-Inc-NTXV_eff-cDXGF-DMoMH85-CZ01</v>
      </c>
      <c r="C19" t="str">
        <f t="shared" si="11"/>
        <v>DEER</v>
      </c>
      <c r="D19" s="134" t="str">
        <f>INDEX(GLSShapes!$A$1:$AY$15000,Index!$A19*40-38,2)</f>
        <v>RefgChg-Res-16pct-Inc-NTXV_eff-20-MM</v>
      </c>
      <c r="E19" s="160">
        <f t="shared" si="12"/>
        <v>641</v>
      </c>
      <c r="F19" t="str">
        <f t="shared" si="0"/>
        <v>cDXGF-DMoMH85-CZ01</v>
      </c>
      <c r="G19" s="133">
        <f>INDEX(GLSShapes!$A$1:$AY$15000,Index!$A19*40-38,1)</f>
        <v>17</v>
      </c>
      <c r="H19" s="113" t="str">
        <f t="shared" si="1"/>
        <v>cDXGF-DMoMH85-CZ01-20-MM</v>
      </c>
      <c r="I19" s="194">
        <f>IF(F19&lt;&gt;"0",INDEX(GLSShapes!$A$1:$AY$15000,Index!$A19*40-34,40),0)</f>
        <v>9120.3152458331078</v>
      </c>
      <c r="J19" s="194">
        <f>IF(F19&lt;&gt;"0",INDEX(GLSShapes!$A$1:$AY$15000,Index!$A19*40-34,41),0)</f>
        <v>359.09653481852638</v>
      </c>
      <c r="K19" s="153">
        <f>RANK(I19,I19:I34,-1)</f>
        <v>1</v>
      </c>
      <c r="L19" s="153">
        <f>RANK(J19,J19:J34,-1)</f>
        <v>1</v>
      </c>
      <c r="M19" s="194">
        <f>INDEX(GLSShapes!$A$1:$AY$15000,Index!$A19*40-34,44)</f>
        <v>1.010338963501809</v>
      </c>
      <c r="N19" s="194">
        <f>INDEX(GLSShapes!$A$1:$AY$15000,Index!$A19*40-34,45)</f>
        <v>0</v>
      </c>
      <c r="Q19" s="194">
        <f>IF(F19&lt;&gt;"0",INDEX(GLSShapes!$A$1:$AY$15000,Index!$A19*40-34,48),0)</f>
        <v>9026.9855714782389</v>
      </c>
      <c r="R19" s="194">
        <f>IF(F19&lt;&gt;"0",INDEX(GLSShapes!$A$1:$AY$15000,Index!$A19*40-34,49),0)</f>
        <v>355.42184137282698</v>
      </c>
      <c r="T19" s="18"/>
      <c r="U19" s="184" t="str">
        <f t="shared" si="2"/>
        <v>DMo</v>
      </c>
      <c r="V19" t="str">
        <f t="shared" si="3"/>
        <v>CZ01</v>
      </c>
      <c r="W19" s="109"/>
      <c r="X19" s="110"/>
      <c r="Y19" s="114"/>
      <c r="Z19" s="110"/>
      <c r="AA19" s="114"/>
      <c r="AB19" s="110"/>
      <c r="AC19" s="114"/>
      <c r="AD19" s="110"/>
      <c r="AE19" s="187" t="s">
        <v>307</v>
      </c>
      <c r="AF19" s="185">
        <f t="shared" si="4"/>
        <v>0</v>
      </c>
      <c r="AG19" s="185">
        <f t="shared" si="5"/>
        <v>0</v>
      </c>
      <c r="AH19" s="195" t="e">
        <f t="shared" si="6"/>
        <v>#DIV/0!</v>
      </c>
      <c r="AI19" s="149" t="e">
        <f t="shared" si="7"/>
        <v>#DIV/0!</v>
      </c>
      <c r="AJ19" s="184" t="e">
        <f t="shared" si="8"/>
        <v>#DIV/0!</v>
      </c>
      <c r="AK19" t="e">
        <f t="shared" si="9"/>
        <v>#DIV/0!</v>
      </c>
      <c r="AL19" t="str">
        <f>VLOOKUP(AE19,Glossary!$B$15:$C$51,2)</f>
        <v>Storage - Conditioned</v>
      </c>
      <c r="AN19" s="185" t="e">
        <f t="shared" si="13"/>
        <v>#DIV/0!</v>
      </c>
      <c r="AO19" s="185" t="e">
        <f t="shared" si="13"/>
        <v>#DIV/0!</v>
      </c>
      <c r="AP19" s="185" t="e">
        <f t="shared" si="13"/>
        <v>#DIV/0!</v>
      </c>
      <c r="AQ19" s="185" t="e">
        <f t="shared" si="13"/>
        <v>#DIV/0!</v>
      </c>
      <c r="AR19" s="185" t="e">
        <f t="shared" si="13"/>
        <v>#DIV/0!</v>
      </c>
      <c r="AS19" s="185" t="e">
        <f t="shared" si="13"/>
        <v>#DIV/0!</v>
      </c>
      <c r="AT19" s="185" t="e">
        <f t="shared" si="13"/>
        <v>#DIV/0!</v>
      </c>
      <c r="AU19" s="185" t="e">
        <f t="shared" si="13"/>
        <v>#DIV/0!</v>
      </c>
      <c r="AV19" s="185" t="e">
        <f t="shared" si="13"/>
        <v>#DIV/0!</v>
      </c>
      <c r="AW19" s="185" t="e">
        <f t="shared" si="13"/>
        <v>#DIV/0!</v>
      </c>
      <c r="AX19" s="185" t="e">
        <f t="shared" si="13"/>
        <v>#DIV/0!</v>
      </c>
      <c r="AY19" s="185" t="e">
        <f t="shared" si="13"/>
        <v>#DIV/0!</v>
      </c>
      <c r="AZ19" s="185" t="e">
        <f t="shared" si="13"/>
        <v>#DIV/0!</v>
      </c>
      <c r="BA19" s="185" t="e">
        <f t="shared" si="13"/>
        <v>#DIV/0!</v>
      </c>
      <c r="BB19" s="185" t="e">
        <f t="shared" si="13"/>
        <v>#DIV/0!</v>
      </c>
      <c r="BC19" s="185" t="e">
        <f t="shared" si="13"/>
        <v>#DIV/0!</v>
      </c>
    </row>
    <row r="20" spans="1:55">
      <c r="A20" s="157">
        <v>18</v>
      </c>
      <c r="B20" s="154" t="str">
        <f>INDEX(GLSShapes!$A$1:$AY$15000,Index!$A20*40-39,1)</f>
        <v>RefgChg-Res-16pct-Inc-NTXV_eff-cDXGF-DMoMH85-CZ02</v>
      </c>
      <c r="C20" t="str">
        <f t="shared" si="11"/>
        <v>DEER</v>
      </c>
      <c r="D20" s="134" t="str">
        <f>INDEX(GLSShapes!$A$1:$AY$15000,Index!$A20*40-38,2)</f>
        <v>RefgChg-Res-16pct-Inc-NTXV_eff-20-MM</v>
      </c>
      <c r="E20" s="161">
        <f t="shared" si="12"/>
        <v>681</v>
      </c>
      <c r="F20" t="str">
        <f t="shared" si="0"/>
        <v>cDXGF-DMoMH85-CZ02</v>
      </c>
      <c r="G20" s="133">
        <f>INDEX(GLSShapes!$A$1:$AY$15000,Index!$A20*40-38,1)</f>
        <v>18</v>
      </c>
      <c r="H20" s="113" t="str">
        <f t="shared" si="1"/>
        <v>cDXGF-DMoMH85-CZ02-20-MM</v>
      </c>
      <c r="I20" s="194">
        <f>IF(F20&lt;&gt;"0",INDEX(GLSShapes!$A$1:$AY$15000,Index!$A20*40-34,40),0)</f>
        <v>10692.802961841346</v>
      </c>
      <c r="J20" s="194">
        <f>IF(F20&lt;&gt;"0",INDEX(GLSShapes!$A$1:$AY$15000,Index!$A20*40-34,41),0)</f>
        <v>458.73354524259594</v>
      </c>
      <c r="K20" s="153">
        <f>RANK(I20,I19:I34,-1)</f>
        <v>4</v>
      </c>
      <c r="L20" s="153">
        <f>RANK(J20,J19:J34,-1)</f>
        <v>4</v>
      </c>
      <c r="M20" s="194">
        <f>INDEX(GLSShapes!$A$1:$AY$15000,Index!$A20*40-34,44)</f>
        <v>2.0000000000000009</v>
      </c>
      <c r="N20" s="194">
        <f>INDEX(GLSShapes!$A$1:$AY$15000,Index!$A20*40-34,45)</f>
        <v>0</v>
      </c>
      <c r="Q20" s="194">
        <f>IF(F20&lt;&gt;"0",INDEX(GLSShapes!$A$1:$AY$15000,Index!$A20*40-34,48),0)</f>
        <v>5346.4014809206701</v>
      </c>
      <c r="R20" s="194">
        <f>IF(F20&lt;&gt;"0",INDEX(GLSShapes!$A$1:$AY$15000,Index!$A20*40-34,49),0)</f>
        <v>229.36677262129786</v>
      </c>
      <c r="T20" s="18"/>
      <c r="U20" s="184" t="str">
        <f t="shared" si="2"/>
        <v>DMo</v>
      </c>
      <c r="V20" t="str">
        <f t="shared" si="3"/>
        <v>CZ02</v>
      </c>
      <c r="W20" s="109"/>
      <c r="X20" s="110"/>
      <c r="Y20" s="114"/>
      <c r="Z20" s="110"/>
      <c r="AA20" s="114"/>
      <c r="AB20" s="110"/>
      <c r="AC20" s="114"/>
      <c r="AD20" s="110"/>
      <c r="AE20" s="187" t="s">
        <v>317</v>
      </c>
      <c r="AF20" s="185">
        <f t="shared" si="4"/>
        <v>0</v>
      </c>
      <c r="AG20" s="185">
        <f t="shared" si="5"/>
        <v>0</v>
      </c>
      <c r="AH20" s="195" t="e">
        <f t="shared" si="6"/>
        <v>#DIV/0!</v>
      </c>
      <c r="AI20" s="149" t="e">
        <f t="shared" si="7"/>
        <v>#DIV/0!</v>
      </c>
      <c r="AJ20" s="184" t="e">
        <f t="shared" si="8"/>
        <v>#DIV/0!</v>
      </c>
      <c r="AK20" t="e">
        <f t="shared" si="9"/>
        <v>#DIV/0!</v>
      </c>
      <c r="AL20" t="str">
        <f>VLOOKUP(AE20,Glossary!$B$15:$C$51,2)</f>
        <v>Refrigerated Warehouse</v>
      </c>
      <c r="AN20" s="185" t="e">
        <f t="shared" si="13"/>
        <v>#DIV/0!</v>
      </c>
      <c r="AO20" s="185" t="e">
        <f t="shared" si="13"/>
        <v>#DIV/0!</v>
      </c>
      <c r="AP20" s="185" t="e">
        <f t="shared" si="13"/>
        <v>#DIV/0!</v>
      </c>
      <c r="AQ20" s="185" t="e">
        <f t="shared" si="13"/>
        <v>#DIV/0!</v>
      </c>
      <c r="AR20" s="185" t="e">
        <f t="shared" si="13"/>
        <v>#DIV/0!</v>
      </c>
      <c r="AS20" s="185" t="e">
        <f t="shared" si="13"/>
        <v>#DIV/0!</v>
      </c>
      <c r="AT20" s="185" t="e">
        <f t="shared" si="13"/>
        <v>#DIV/0!</v>
      </c>
      <c r="AU20" s="185" t="e">
        <f t="shared" si="13"/>
        <v>#DIV/0!</v>
      </c>
      <c r="AV20" s="185" t="e">
        <f t="shared" si="13"/>
        <v>#DIV/0!</v>
      </c>
      <c r="AW20" s="185" t="e">
        <f t="shared" si="13"/>
        <v>#DIV/0!</v>
      </c>
      <c r="AX20" s="185" t="e">
        <f t="shared" si="13"/>
        <v>#DIV/0!</v>
      </c>
      <c r="AY20" s="185" t="e">
        <f t="shared" si="13"/>
        <v>#DIV/0!</v>
      </c>
      <c r="AZ20" s="185" t="e">
        <f t="shared" si="13"/>
        <v>#DIV/0!</v>
      </c>
      <c r="BA20" s="185" t="e">
        <f t="shared" si="13"/>
        <v>#DIV/0!</v>
      </c>
      <c r="BB20" s="185" t="e">
        <f t="shared" si="13"/>
        <v>#DIV/0!</v>
      </c>
      <c r="BC20" s="185" t="e">
        <f t="shared" si="13"/>
        <v>#DIV/0!</v>
      </c>
    </row>
    <row r="21" spans="1:55">
      <c r="A21" s="157">
        <v>19</v>
      </c>
      <c r="B21" s="154" t="str">
        <f>INDEX(GLSShapes!$A$1:$AY$15000,Index!$A21*40-39,1)</f>
        <v>RefgChg-Res-16pct-Inc-NTXV_eff-cDXGF-DMoMH85-CZ03</v>
      </c>
      <c r="C21" t="str">
        <f t="shared" si="11"/>
        <v>DEER</v>
      </c>
      <c r="D21" s="134" t="str">
        <f>INDEX(GLSShapes!$A$1:$AY$15000,Index!$A21*40-38,2)</f>
        <v>RefgChg-Res-16pct-Inc-NTXV_eff-20-MM</v>
      </c>
      <c r="E21" s="161">
        <f t="shared" si="12"/>
        <v>721</v>
      </c>
      <c r="F21" t="str">
        <f t="shared" si="0"/>
        <v>cDXGF-DMoMH85-CZ03</v>
      </c>
      <c r="G21" s="133">
        <f>INDEX(GLSShapes!$A$1:$AY$15000,Index!$A21*40-38,1)</f>
        <v>19</v>
      </c>
      <c r="H21" s="113" t="str">
        <f t="shared" si="1"/>
        <v>cDXGF-DMoMH85-CZ03-20-MM</v>
      </c>
      <c r="I21" s="194">
        <f>IF(F21&lt;&gt;"0",INDEX(GLSShapes!$A$1:$AY$15000,Index!$A21*40-34,40),0)</f>
        <v>9281.3186785268226</v>
      </c>
      <c r="J21" s="194">
        <f>IF(F21&lt;&gt;"0",INDEX(GLSShapes!$A$1:$AY$15000,Index!$A21*40-34,41),0)</f>
        <v>394.85215174127308</v>
      </c>
      <c r="K21" s="153">
        <f>RANK(I21,I19:I34,-1)</f>
        <v>2</v>
      </c>
      <c r="L21" s="153">
        <f>RANK(J21,J19:J34,-1)</f>
        <v>3</v>
      </c>
      <c r="M21" s="194">
        <f>INDEX(GLSShapes!$A$1:$AY$15000,Index!$A21*40-34,44)</f>
        <v>1.9541592144001569</v>
      </c>
      <c r="N21" s="194">
        <f>INDEX(GLSShapes!$A$1:$AY$15000,Index!$A21*40-34,45)</f>
        <v>0</v>
      </c>
      <c r="Q21" s="194">
        <f>IF(F21&lt;&gt;"0",INDEX(GLSShapes!$A$1:$AY$15000,Index!$A21*40-34,48),0)</f>
        <v>4749.5202080429199</v>
      </c>
      <c r="R21" s="194">
        <f>IF(F21&lt;&gt;"0",INDEX(GLSShapes!$A$1:$AY$15000,Index!$A21*40-34,49),0)</f>
        <v>202.05730875540544</v>
      </c>
      <c r="T21" s="18"/>
      <c r="U21" s="184" t="str">
        <f t="shared" si="2"/>
        <v>DMo</v>
      </c>
      <c r="V21" t="str">
        <f t="shared" si="3"/>
        <v>CZ03</v>
      </c>
      <c r="W21" s="109"/>
      <c r="X21" s="110"/>
      <c r="Y21" s="114"/>
      <c r="Z21" s="110"/>
      <c r="AA21" s="114"/>
      <c r="AB21" s="110"/>
      <c r="AC21" s="114"/>
      <c r="AD21" s="110"/>
      <c r="AE21" s="187" t="s">
        <v>265</v>
      </c>
      <c r="AF21" s="185">
        <f t="shared" si="4"/>
        <v>0</v>
      </c>
      <c r="AG21" s="185">
        <f t="shared" si="5"/>
        <v>0</v>
      </c>
      <c r="AH21" s="197" t="e">
        <f t="shared" si="6"/>
        <v>#DIV/0!</v>
      </c>
      <c r="AI21" s="150" t="e">
        <f t="shared" si="7"/>
        <v>#DIV/0!</v>
      </c>
      <c r="AJ21" s="184" t="e">
        <f t="shared" si="8"/>
        <v>#DIV/0!</v>
      </c>
      <c r="AK21" t="e">
        <f t="shared" si="9"/>
        <v>#DIV/0!</v>
      </c>
      <c r="AL21" t="str">
        <f>VLOOKUP(AE21,Glossary!$B$15:$C$51,2)</f>
        <v>Education - University</v>
      </c>
      <c r="AN21" s="185" t="e">
        <f t="shared" si="13"/>
        <v>#DIV/0!</v>
      </c>
      <c r="AO21" s="185" t="e">
        <f t="shared" si="13"/>
        <v>#DIV/0!</v>
      </c>
      <c r="AP21" s="185" t="e">
        <f t="shared" si="13"/>
        <v>#DIV/0!</v>
      </c>
      <c r="AQ21" s="185" t="e">
        <f t="shared" si="13"/>
        <v>#DIV/0!</v>
      </c>
      <c r="AR21" s="185" t="e">
        <f t="shared" si="13"/>
        <v>#DIV/0!</v>
      </c>
      <c r="AS21" s="185" t="e">
        <f t="shared" si="13"/>
        <v>#DIV/0!</v>
      </c>
      <c r="AT21" s="185" t="e">
        <f t="shared" si="13"/>
        <v>#DIV/0!</v>
      </c>
      <c r="AU21" s="185" t="e">
        <f t="shared" si="13"/>
        <v>#DIV/0!</v>
      </c>
      <c r="AV21" s="185" t="e">
        <f t="shared" si="13"/>
        <v>#DIV/0!</v>
      </c>
      <c r="AW21" s="185" t="e">
        <f t="shared" si="13"/>
        <v>#DIV/0!</v>
      </c>
      <c r="AX21" s="185" t="e">
        <f t="shared" si="13"/>
        <v>#DIV/0!</v>
      </c>
      <c r="AY21" s="185" t="e">
        <f t="shared" si="13"/>
        <v>#DIV/0!</v>
      </c>
      <c r="AZ21" s="185" t="e">
        <f t="shared" si="13"/>
        <v>#DIV/0!</v>
      </c>
      <c r="BA21" s="185" t="e">
        <f t="shared" si="13"/>
        <v>#DIV/0!</v>
      </c>
      <c r="BB21" s="185" t="e">
        <f t="shared" si="13"/>
        <v>#DIV/0!</v>
      </c>
      <c r="BC21" s="185" t="e">
        <f t="shared" si="13"/>
        <v>#DIV/0!</v>
      </c>
    </row>
    <row r="22" spans="1:55">
      <c r="A22" s="157">
        <v>20</v>
      </c>
      <c r="B22" s="154" t="str">
        <f>INDEX(GLSShapes!$A$1:$AY$15000,Index!$A22*40-39,1)</f>
        <v>RefgChg-Res-16pct-Inc-NTXV_eff-cDXGF-DMoMH85-CZ04</v>
      </c>
      <c r="C22" t="str">
        <f t="shared" si="11"/>
        <v>DEER</v>
      </c>
      <c r="D22" s="134" t="str">
        <f>INDEX(GLSShapes!$A$1:$AY$15000,Index!$A22*40-38,2)</f>
        <v>RefgChg-Res-16pct-Inc-NTXV_eff-20-MM</v>
      </c>
      <c r="E22" s="161">
        <f t="shared" si="12"/>
        <v>761</v>
      </c>
      <c r="F22" t="str">
        <f t="shared" si="0"/>
        <v>cDXGF-DMoMH85-CZ04</v>
      </c>
      <c r="G22" s="133">
        <f>INDEX(GLSShapes!$A$1:$AY$15000,Index!$A22*40-38,1)</f>
        <v>20</v>
      </c>
      <c r="H22" s="113" t="str">
        <f t="shared" si="1"/>
        <v>cDXGF-DMoMH85-CZ04-20-MM</v>
      </c>
      <c r="I22" s="194">
        <f>IF(F22&lt;&gt;"0",INDEX(GLSShapes!$A$1:$AY$15000,Index!$A22*40-34,40),0)</f>
        <v>13812.435609429453</v>
      </c>
      <c r="J22" s="194">
        <f>IF(F22&lt;&gt;"0",INDEX(GLSShapes!$A$1:$AY$15000,Index!$A22*40-34,41),0)</f>
        <v>576.79753817791948</v>
      </c>
      <c r="K22" s="153">
        <f>RANK(I22,I19:I34,-1)</f>
        <v>7</v>
      </c>
      <c r="L22" s="153">
        <f>RANK(J22,J19:J34,-1)</f>
        <v>9</v>
      </c>
      <c r="M22" s="194">
        <f>INDEX(GLSShapes!$A$1:$AY$15000,Index!$A22*40-34,44)</f>
        <v>1.5923985770322291</v>
      </c>
      <c r="N22" s="194">
        <f>INDEX(GLSShapes!$A$1:$AY$15000,Index!$A22*40-34,45)</f>
        <v>0</v>
      </c>
      <c r="Q22" s="194">
        <f>IF(F22&lt;&gt;"0",INDEX(GLSShapes!$A$1:$AY$15000,Index!$A22*40-34,48),0)</f>
        <v>8673.9813817039721</v>
      </c>
      <c r="R22" s="194">
        <f>IF(F22&lt;&gt;"0",INDEX(GLSShapes!$A$1:$AY$15000,Index!$A22*40-34,49),0)</f>
        <v>362.2193252978808</v>
      </c>
      <c r="T22" s="18"/>
      <c r="U22" s="184" t="str">
        <f t="shared" si="2"/>
        <v>DMo</v>
      </c>
      <c r="V22" t="str">
        <f t="shared" si="3"/>
        <v>CZ04</v>
      </c>
      <c r="W22" s="109"/>
      <c r="X22" s="110"/>
      <c r="Y22" s="114"/>
      <c r="Z22" s="110"/>
      <c r="AA22" s="114"/>
      <c r="AB22" s="110"/>
      <c r="AC22" s="114"/>
      <c r="AD22" s="110"/>
    </row>
    <row r="23" spans="1:55">
      <c r="A23" s="157">
        <v>21</v>
      </c>
      <c r="B23" s="154" t="str">
        <f>INDEX(GLSShapes!$A$1:$AY$15000,Index!$A23*40-39,1)</f>
        <v>RefgChg-Res-16pct-Inc-NTXV_eff-cDXGF-DMoMH85-CZ05</v>
      </c>
      <c r="C23" t="str">
        <f t="shared" si="11"/>
        <v>DEER</v>
      </c>
      <c r="D23" s="134" t="str">
        <f>INDEX(GLSShapes!$A$1:$AY$15000,Index!$A23*40-38,2)</f>
        <v>RefgChg-Res-16pct-Inc-NTXV_eff-20-MM</v>
      </c>
      <c r="E23" s="161">
        <f t="shared" si="12"/>
        <v>801</v>
      </c>
      <c r="F23" t="str">
        <f t="shared" si="0"/>
        <v>cDXGF-DMoMH85-CZ05</v>
      </c>
      <c r="G23" s="133">
        <f>INDEX(GLSShapes!$A$1:$AY$15000,Index!$A23*40-38,1)</f>
        <v>21</v>
      </c>
      <c r="H23" s="113" t="str">
        <f t="shared" si="1"/>
        <v>cDXGF-DMoMH85-CZ05-20-MM</v>
      </c>
      <c r="I23" s="194">
        <f>IF(F23&lt;&gt;"0",INDEX(GLSShapes!$A$1:$AY$15000,Index!$A23*40-34,40),0)</f>
        <v>9403.6238417957866</v>
      </c>
      <c r="J23" s="194">
        <f>IF(F23&lt;&gt;"0",INDEX(GLSShapes!$A$1:$AY$15000,Index!$A23*40-34,41),0)</f>
        <v>377.83316965422131</v>
      </c>
      <c r="K23" s="153">
        <f>RANK(I23,I19:I34,-1)</f>
        <v>3</v>
      </c>
      <c r="L23" s="153">
        <f>RANK(J23,J19:J34,-1)</f>
        <v>2</v>
      </c>
      <c r="M23" s="194">
        <f>INDEX(GLSShapes!$A$1:$AY$15000,Index!$A23*40-34,44)</f>
        <v>1.679364659013713</v>
      </c>
      <c r="N23" s="194">
        <f>INDEX(GLSShapes!$A$1:$AY$15000,Index!$A23*40-34,45)</f>
        <v>0</v>
      </c>
      <c r="Q23" s="194">
        <f>IF(F23&lt;&gt;"0",INDEX(GLSShapes!$A$1:$AY$15000,Index!$A23*40-34,48),0)</f>
        <v>5599.5127629507897</v>
      </c>
      <c r="R23" s="194">
        <f>IF(F23&lt;&gt;"0",INDEX(GLSShapes!$A$1:$AY$15000,Index!$A23*40-34,49),0)</f>
        <v>224.98578115614382</v>
      </c>
      <c r="T23" s="18"/>
      <c r="U23" s="184" t="str">
        <f t="shared" si="2"/>
        <v>DMo</v>
      </c>
      <c r="V23" t="str">
        <f t="shared" si="3"/>
        <v>CZ05</v>
      </c>
      <c r="W23" s="109"/>
      <c r="X23" s="110"/>
      <c r="Y23" s="114"/>
      <c r="Z23" s="110"/>
      <c r="AA23" s="114"/>
      <c r="AB23" s="110"/>
      <c r="AC23" s="114"/>
      <c r="AD23" s="110"/>
      <c r="AI23" s="202" t="s">
        <v>371</v>
      </c>
      <c r="AK23" t="s">
        <v>372</v>
      </c>
    </row>
    <row r="24" spans="1:55">
      <c r="A24" s="157">
        <v>22</v>
      </c>
      <c r="B24" s="154" t="str">
        <f>INDEX(GLSShapes!$A$1:$AY$15000,Index!$A24*40-39,1)</f>
        <v>RefgChg-Res-16pct-Inc-NTXV_eff-cDXGF-DMoMH85-CZ06</v>
      </c>
      <c r="C24" t="str">
        <f t="shared" si="11"/>
        <v>DEER</v>
      </c>
      <c r="D24" s="134" t="str">
        <f>INDEX(GLSShapes!$A$1:$AY$15000,Index!$A24*40-38,2)</f>
        <v>RefgChg-Res-16pct-Inc-NTXV_eff-20-MM</v>
      </c>
      <c r="E24" s="161">
        <f t="shared" si="12"/>
        <v>841</v>
      </c>
      <c r="F24" t="str">
        <f t="shared" si="0"/>
        <v>cDXGF-DMoMH85-CZ06</v>
      </c>
      <c r="G24" s="133">
        <f>INDEX(GLSShapes!$A$1:$AY$15000,Index!$A24*40-38,1)</f>
        <v>22</v>
      </c>
      <c r="H24" s="113" t="str">
        <f t="shared" si="1"/>
        <v>cDXGF-DMoMH85-CZ06-20-MM</v>
      </c>
      <c r="I24" s="194">
        <f>IF(F24&lt;&gt;"0",INDEX(GLSShapes!$A$1:$AY$15000,Index!$A24*40-34,40),0)</f>
        <v>14737.320906040179</v>
      </c>
      <c r="J24" s="194">
        <f>IF(F24&lt;&gt;"0",INDEX(GLSShapes!$A$1:$AY$15000,Index!$A24*40-34,41),0)</f>
        <v>570.86678699923766</v>
      </c>
      <c r="K24" s="153">
        <f>RANK(I24,I19:I34,-1)</f>
        <v>12</v>
      </c>
      <c r="L24" s="153">
        <f>RANK(J24,J19:J34,-1)</f>
        <v>8</v>
      </c>
      <c r="M24" s="194">
        <f>INDEX(GLSShapes!$A$1:$AY$15000,Index!$A24*40-34,44)</f>
        <v>1.4342110950101861</v>
      </c>
      <c r="N24" s="194">
        <f>INDEX(GLSShapes!$A$1:$AY$15000,Index!$A24*40-34,45)</f>
        <v>0</v>
      </c>
      <c r="Q24" s="194">
        <f>IF(F24&lt;&gt;"0",INDEX(GLSShapes!$A$1:$AY$15000,Index!$A24*40-34,48),0)</f>
        <v>10275.559126068196</v>
      </c>
      <c r="R24" s="194">
        <f>IF(F24&lt;&gt;"0",INDEX(GLSShapes!$A$1:$AY$15000,Index!$A24*40-34,49),0)</f>
        <v>398.03540007838473</v>
      </c>
      <c r="T24" s="18"/>
      <c r="U24" s="184" t="str">
        <f t="shared" si="2"/>
        <v>DMo</v>
      </c>
      <c r="V24" t="str">
        <f t="shared" si="3"/>
        <v>CZ06</v>
      </c>
      <c r="W24" s="109"/>
      <c r="X24" s="110"/>
      <c r="Y24" s="114"/>
      <c r="Z24" s="110"/>
      <c r="AA24" s="114"/>
      <c r="AB24" s="110"/>
      <c r="AC24" s="114"/>
      <c r="AD24" s="110"/>
      <c r="AI24" s="199"/>
      <c r="AK24" t="s">
        <v>373</v>
      </c>
    </row>
    <row r="25" spans="1:55">
      <c r="A25" s="157">
        <v>23</v>
      </c>
      <c r="B25" s="154" t="str">
        <f>INDEX(GLSShapes!$A$1:$AY$15000,Index!$A25*40-39,1)</f>
        <v>RefgChg-Res-16pct-Inc-NTXV_eff-cDXGF-DMoMH85-CZ07</v>
      </c>
      <c r="C25" t="str">
        <f t="shared" si="11"/>
        <v>DEER</v>
      </c>
      <c r="D25" s="134" t="str">
        <f>INDEX(GLSShapes!$A$1:$AY$15000,Index!$A25*40-38,2)</f>
        <v>RefgChg-Res-16pct-Inc-NTXV_eff-20-MM</v>
      </c>
      <c r="E25" s="161">
        <f t="shared" si="12"/>
        <v>881</v>
      </c>
      <c r="F25" t="str">
        <f t="shared" si="0"/>
        <v>cDXGF-DMoMH85-CZ07</v>
      </c>
      <c r="G25" s="133">
        <f>INDEX(GLSShapes!$A$1:$AY$15000,Index!$A25*40-38,1)</f>
        <v>23</v>
      </c>
      <c r="H25" s="113" t="str">
        <f t="shared" si="1"/>
        <v>cDXGF-DMoMH85-CZ07-20-MM</v>
      </c>
      <c r="I25" s="194">
        <f>IF(F25&lt;&gt;"0",INDEX(GLSShapes!$A$1:$AY$15000,Index!$A25*40-34,40),0)</f>
        <v>14167.422908900357</v>
      </c>
      <c r="J25" s="194">
        <f>IF(F25&lt;&gt;"0",INDEX(GLSShapes!$A$1:$AY$15000,Index!$A25*40-34,41),0)</f>
        <v>547.83566414619406</v>
      </c>
      <c r="K25" s="153">
        <f>RANK(I25,I19:I34,-1)</f>
        <v>9</v>
      </c>
      <c r="L25" s="153">
        <f>RANK(J25,J19:J34,-1)</f>
        <v>6</v>
      </c>
      <c r="M25" s="194">
        <f>INDEX(GLSShapes!$A$1:$AY$15000,Index!$A25*40-34,44)</f>
        <v>1.485958880698621</v>
      </c>
      <c r="N25" s="194">
        <f>INDEX(GLSShapes!$A$1:$AY$15000,Index!$A25*40-34,45)</f>
        <v>0</v>
      </c>
      <c r="Q25" s="194">
        <f>IF(F25&lt;&gt;"0",INDEX(GLSShapes!$A$1:$AY$15000,Index!$A25*40-34,48),0)</f>
        <v>9534.1957929815435</v>
      </c>
      <c r="R25" s="194">
        <f>IF(F25&lt;&gt;"0",INDEX(GLSShapes!$A$1:$AY$15000,Index!$A25*40-34,49),0)</f>
        <v>368.6748477781768</v>
      </c>
      <c r="T25" s="18"/>
      <c r="U25" s="184" t="str">
        <f t="shared" si="2"/>
        <v>DMo</v>
      </c>
      <c r="V25" t="str">
        <f t="shared" si="3"/>
        <v>CZ07</v>
      </c>
      <c r="W25" s="109"/>
      <c r="X25" s="110"/>
      <c r="Y25" s="114"/>
      <c r="Z25" s="110"/>
      <c r="AA25" s="114"/>
      <c r="AB25" s="110"/>
      <c r="AC25" s="114"/>
      <c r="AD25" s="110"/>
      <c r="AI25" t="s">
        <v>374</v>
      </c>
    </row>
    <row r="26" spans="1:55">
      <c r="A26" s="157">
        <v>24</v>
      </c>
      <c r="B26" s="154" t="str">
        <f>INDEX(GLSShapes!$A$1:$AY$15000,Index!$A26*40-39,1)</f>
        <v>RefgChg-Res-16pct-Inc-NTXV_eff-cDXGF-DMoMH85-CZ08</v>
      </c>
      <c r="C26" t="str">
        <f t="shared" si="11"/>
        <v>DEER</v>
      </c>
      <c r="D26" s="134" t="str">
        <f>INDEX(GLSShapes!$A$1:$AY$15000,Index!$A26*40-38,2)</f>
        <v>RefgChg-Res-16pct-Inc-NTXV_eff-20-MM</v>
      </c>
      <c r="E26" s="161">
        <f t="shared" si="12"/>
        <v>921</v>
      </c>
      <c r="F26" t="str">
        <f t="shared" si="0"/>
        <v>cDXGF-DMoMH85-CZ08</v>
      </c>
      <c r="G26" s="133">
        <f>INDEX(GLSShapes!$A$1:$AY$15000,Index!$A26*40-38,1)</f>
        <v>24</v>
      </c>
      <c r="H26" s="113" t="str">
        <f t="shared" si="1"/>
        <v>cDXGF-DMoMH85-CZ08-20-MM</v>
      </c>
      <c r="I26" s="194">
        <f>IF(F26&lt;&gt;"0",INDEX(GLSShapes!$A$1:$AY$15000,Index!$A26*40-34,40),0)</f>
        <v>13794.694731993135</v>
      </c>
      <c r="J26" s="194">
        <f>IF(F26&lt;&gt;"0",INDEX(GLSShapes!$A$1:$AY$15000,Index!$A26*40-34,41),0)</f>
        <v>556.42763781914675</v>
      </c>
      <c r="K26" s="153">
        <f>RANK(I26,I19:I34,-1)</f>
        <v>6</v>
      </c>
      <c r="L26" s="153">
        <f>RANK(J26,J19:J34,-1)</f>
        <v>7</v>
      </c>
      <c r="M26" s="194">
        <f>INDEX(GLSShapes!$A$1:$AY$15000,Index!$A26*40-34,44)</f>
        <v>1.4621931814149749</v>
      </c>
      <c r="N26" s="194">
        <f>INDEX(GLSShapes!$A$1:$AY$15000,Index!$A26*40-34,45)</f>
        <v>0</v>
      </c>
      <c r="Q26" s="194">
        <f>IF(F26&lt;&gt;"0",INDEX(GLSShapes!$A$1:$AY$15000,Index!$A26*40-34,48),0)</f>
        <v>9434.2491179201843</v>
      </c>
      <c r="R26" s="194">
        <f>IF(F26&lt;&gt;"0",INDEX(GLSShapes!$A$1:$AY$15000,Index!$A26*40-34,49),0)</f>
        <v>380.54317643629531</v>
      </c>
      <c r="T26" s="18"/>
      <c r="U26" s="184" t="str">
        <f t="shared" si="2"/>
        <v>DMo</v>
      </c>
      <c r="V26" t="str">
        <f t="shared" si="3"/>
        <v>CZ08</v>
      </c>
      <c r="W26" s="109"/>
      <c r="X26" s="110"/>
      <c r="Y26" s="114"/>
      <c r="Z26" s="110"/>
      <c r="AA26" s="114"/>
      <c r="AB26" s="110"/>
      <c r="AC26" s="114"/>
      <c r="AD26" s="110"/>
      <c r="AI26" t="s">
        <v>375</v>
      </c>
    </row>
    <row r="27" spans="1:55">
      <c r="A27" s="157">
        <v>25</v>
      </c>
      <c r="B27" s="154" t="str">
        <f>INDEX(GLSShapes!$A$1:$AY$15000,Index!$A27*40-39,1)</f>
        <v>RefgChg-Res-16pct-Inc-NTXV_eff-cDXGF-DMoMH85-CZ09</v>
      </c>
      <c r="C27" t="str">
        <f t="shared" si="11"/>
        <v>DEER</v>
      </c>
      <c r="D27" s="134" t="str">
        <f>INDEX(GLSShapes!$A$1:$AY$15000,Index!$A27*40-38,2)</f>
        <v>RefgChg-Res-16pct-Inc-NTXV_eff-20-MM</v>
      </c>
      <c r="E27" s="161">
        <f t="shared" si="12"/>
        <v>961</v>
      </c>
      <c r="F27" t="str">
        <f t="shared" si="0"/>
        <v>cDXGF-DMoMH85-CZ09</v>
      </c>
      <c r="G27" s="133">
        <f>INDEX(GLSShapes!$A$1:$AY$15000,Index!$A27*40-38,1)</f>
        <v>25</v>
      </c>
      <c r="H27" s="113" t="str">
        <f t="shared" si="1"/>
        <v>cDXGF-DMoMH85-CZ09-20-MM</v>
      </c>
      <c r="I27" s="194">
        <f>IF(F27&lt;&gt;"0",INDEX(GLSShapes!$A$1:$AY$15000,Index!$A27*40-34,40),0)</f>
        <v>14197.717173035326</v>
      </c>
      <c r="J27" s="194">
        <f>IF(F27&lt;&gt;"0",INDEX(GLSShapes!$A$1:$AY$15000,Index!$A27*40-34,41),0)</f>
        <v>611.90821121078284</v>
      </c>
      <c r="K27" s="153">
        <f>RANK(I27,I19:I34,-1)</f>
        <v>10</v>
      </c>
      <c r="L27" s="153">
        <f>RANK(J27,J19:J34,-1)</f>
        <v>12</v>
      </c>
      <c r="M27" s="194">
        <f>INDEX(GLSShapes!$A$1:$AY$15000,Index!$A27*40-34,44)</f>
        <v>1.472568226977645</v>
      </c>
      <c r="N27" s="194">
        <f>INDEX(GLSShapes!$A$1:$AY$15000,Index!$A27*40-34,45)</f>
        <v>0</v>
      </c>
      <c r="Q27" s="194">
        <f>IF(F27&lt;&gt;"0",INDEX(GLSShapes!$A$1:$AY$15000,Index!$A27*40-34,48),0)</f>
        <v>9641.4664617443632</v>
      </c>
      <c r="R27" s="194">
        <f>IF(F27&lt;&gt;"0",INDEX(GLSShapes!$A$1:$AY$15000,Index!$A27*40-34,49),0)</f>
        <v>415.53810546808177</v>
      </c>
      <c r="T27" s="18"/>
      <c r="U27" s="184" t="str">
        <f t="shared" si="2"/>
        <v>DMo</v>
      </c>
      <c r="V27" t="str">
        <f t="shared" si="3"/>
        <v>CZ09</v>
      </c>
      <c r="W27" s="109"/>
      <c r="X27" s="110"/>
      <c r="Y27" s="114"/>
      <c r="Z27" s="110"/>
      <c r="AA27" s="114"/>
      <c r="AB27" s="110"/>
      <c r="AC27" s="114"/>
      <c r="AD27" s="110"/>
    </row>
    <row r="28" spans="1:55">
      <c r="A28" s="157">
        <v>26</v>
      </c>
      <c r="B28" s="154" t="str">
        <f>INDEX(GLSShapes!$A$1:$AY$15000,Index!$A28*40-39,1)</f>
        <v>RefgChg-Res-16pct-Inc-NTXV_eff-cDXGF-DMoMH85-CZ10</v>
      </c>
      <c r="C28" t="str">
        <f t="shared" si="11"/>
        <v>DEER</v>
      </c>
      <c r="D28" s="134" t="str">
        <f>INDEX(GLSShapes!$A$1:$AY$15000,Index!$A28*40-38,2)</f>
        <v>RefgChg-Res-16pct-Inc-NTXV_eff-20-MM</v>
      </c>
      <c r="E28" s="161">
        <f t="shared" si="12"/>
        <v>1001</v>
      </c>
      <c r="F28" t="str">
        <f t="shared" si="0"/>
        <v>cDXGF-DMoMH85-CZ10</v>
      </c>
      <c r="G28" s="133">
        <f>INDEX(GLSShapes!$A$1:$AY$15000,Index!$A28*40-38,1)</f>
        <v>26</v>
      </c>
      <c r="H28" s="113" t="str">
        <f t="shared" si="1"/>
        <v>cDXGF-DMoMH85-CZ10-20-MM</v>
      </c>
      <c r="I28" s="194">
        <f>IF(F28&lt;&gt;"0",INDEX(GLSShapes!$A$1:$AY$15000,Index!$A28*40-34,40),0)</f>
        <v>14475.719344489504</v>
      </c>
      <c r="J28" s="194">
        <f>IF(F28&lt;&gt;"0",INDEX(GLSShapes!$A$1:$AY$15000,Index!$A28*40-34,41),0)</f>
        <v>603.47823161125007</v>
      </c>
      <c r="K28" s="153">
        <f>RANK(I28,I19:I34,-1)</f>
        <v>11</v>
      </c>
      <c r="L28" s="153">
        <f>RANK(J28,J19:J34,-1)</f>
        <v>10</v>
      </c>
      <c r="M28" s="194">
        <f>INDEX(GLSShapes!$A$1:$AY$15000,Index!$A28*40-34,44)</f>
        <v>1.4746724212900459</v>
      </c>
      <c r="N28" s="194">
        <f>INDEX(GLSShapes!$A$1:$AY$15000,Index!$A28*40-34,45)</f>
        <v>0</v>
      </c>
      <c r="Q28" s="194">
        <f>IF(F28&lt;&gt;"0",INDEX(GLSShapes!$A$1:$AY$15000,Index!$A28*40-34,48),0)</f>
        <v>9816.2270721969016</v>
      </c>
      <c r="R28" s="194">
        <f>IF(F28&lt;&gt;"0",INDEX(GLSShapes!$A$1:$AY$15000,Index!$A28*40-34,49),0)</f>
        <v>409.22866861735048</v>
      </c>
      <c r="T28" s="18"/>
      <c r="U28" s="184" t="str">
        <f t="shared" si="2"/>
        <v>DMo</v>
      </c>
      <c r="V28" t="str">
        <f t="shared" si="3"/>
        <v>CZ10</v>
      </c>
      <c r="W28" s="109"/>
      <c r="X28" s="110"/>
      <c r="Y28" s="114"/>
      <c r="Z28" s="110"/>
      <c r="AA28" s="114"/>
      <c r="AB28" s="110"/>
      <c r="AC28" s="114"/>
      <c r="AD28" s="110"/>
      <c r="AJ28">
        <v>12</v>
      </c>
      <c r="AL28">
        <v>5</v>
      </c>
    </row>
    <row r="29" spans="1:55">
      <c r="A29" s="157">
        <v>27</v>
      </c>
      <c r="B29" s="154" t="str">
        <f>INDEX(GLSShapes!$A$1:$AY$15000,Index!$A29*40-39,1)</f>
        <v>RefgChg-Res-16pct-Inc-NTXV_eff-cDXGF-DMoMH85-CZ11</v>
      </c>
      <c r="C29" t="str">
        <f t="shared" si="11"/>
        <v>DEER</v>
      </c>
      <c r="D29" s="134" t="str">
        <f>INDEX(GLSShapes!$A$1:$AY$15000,Index!$A29*40-38,2)</f>
        <v>RefgChg-Res-16pct-Inc-NTXV_eff-20-MM</v>
      </c>
      <c r="E29" s="161">
        <f t="shared" si="12"/>
        <v>1041</v>
      </c>
      <c r="F29" t="str">
        <f t="shared" si="0"/>
        <v>cDXGF-DMoMH85-CZ11</v>
      </c>
      <c r="G29" s="133">
        <f>INDEX(GLSShapes!$A$1:$AY$15000,Index!$A29*40-38,1)</f>
        <v>27</v>
      </c>
      <c r="H29" s="113" t="str">
        <f t="shared" si="1"/>
        <v>cDXGF-DMoMH85-CZ11-20-MM</v>
      </c>
      <c r="I29" s="194">
        <f>IF(F29&lt;&gt;"0",INDEX(GLSShapes!$A$1:$AY$15000,Index!$A29*40-34,40),0)</f>
        <v>19237.8282494915</v>
      </c>
      <c r="J29" s="194">
        <f>IF(F29&lt;&gt;"0",INDEX(GLSShapes!$A$1:$AY$15000,Index!$A29*40-34,41),0)</f>
        <v>804.18597424490474</v>
      </c>
      <c r="K29" s="153">
        <f>RANK(I29,I19:I34,-1)</f>
        <v>15</v>
      </c>
      <c r="L29" s="153">
        <f>RANK(J29,J19:J34,-1)</f>
        <v>15</v>
      </c>
      <c r="M29" s="194">
        <f>INDEX(GLSShapes!$A$1:$AY$15000,Index!$A29*40-34,44)</f>
        <v>1.294888653214149</v>
      </c>
      <c r="N29" s="194">
        <f>INDEX(GLSShapes!$A$1:$AY$15000,Index!$A29*40-34,45)</f>
        <v>0</v>
      </c>
      <c r="Q29" s="194">
        <f>IF(F29&lt;&gt;"0",INDEX(GLSShapes!$A$1:$AY$15000,Index!$A29*40-34,48),0)</f>
        <v>14856.743243320352</v>
      </c>
      <c r="R29" s="194">
        <f>IF(F29&lt;&gt;"0",INDEX(GLSShapes!$A$1:$AY$15000,Index!$A29*40-34,49),0)</f>
        <v>621.04642916498574</v>
      </c>
      <c r="T29" s="18"/>
      <c r="U29" s="184" t="str">
        <f t="shared" si="2"/>
        <v>DMo</v>
      </c>
      <c r="V29" t="str">
        <f t="shared" si="3"/>
        <v>CZ11</v>
      </c>
      <c r="W29" s="109"/>
      <c r="X29" s="110"/>
      <c r="Y29" s="114"/>
      <c r="Z29" s="110"/>
      <c r="AA29" s="114"/>
      <c r="AB29" s="110"/>
      <c r="AC29" s="114"/>
      <c r="AD29" s="110"/>
      <c r="AF29" s="201" t="s">
        <v>376</v>
      </c>
      <c r="AG29" s="201" t="s">
        <v>366</v>
      </c>
      <c r="AH29" s="201" t="s">
        <v>367</v>
      </c>
      <c r="AI29" s="200" t="s">
        <v>368</v>
      </c>
      <c r="AJ29" s="200" t="s">
        <v>369</v>
      </c>
      <c r="AK29" s="201" t="s">
        <v>370</v>
      </c>
    </row>
    <row r="30" spans="1:55" ht="16.5" customHeight="1">
      <c r="A30" s="157">
        <v>28</v>
      </c>
      <c r="B30" s="154" t="str">
        <f>INDEX(GLSShapes!$A$1:$AY$15000,Index!$A30*40-39,1)</f>
        <v>RefgChg-Res-16pct-Inc-NTXV_eff-cDXGF-DMoMH85-CZ12</v>
      </c>
      <c r="C30" t="str">
        <f t="shared" si="11"/>
        <v>DEER</v>
      </c>
      <c r="D30" s="134" t="str">
        <f>INDEX(GLSShapes!$A$1:$AY$15000,Index!$A30*40-38,2)</f>
        <v>RefgChg-Res-16pct-Inc-NTXV_eff-20-MM</v>
      </c>
      <c r="E30" s="161">
        <f t="shared" si="12"/>
        <v>1081</v>
      </c>
      <c r="F30" t="str">
        <f t="shared" si="0"/>
        <v>cDXGF-DMoMH85-CZ12</v>
      </c>
      <c r="G30" s="133">
        <f>INDEX(GLSShapes!$A$1:$AY$15000,Index!$A30*40-38,1)</f>
        <v>28</v>
      </c>
      <c r="H30" s="113" t="str">
        <f t="shared" si="1"/>
        <v>cDXGF-DMoMH85-CZ12-20-MM</v>
      </c>
      <c r="I30" s="194">
        <f>IF(F30&lt;&gt;"0",INDEX(GLSShapes!$A$1:$AY$15000,Index!$A30*40-34,40),0)</f>
        <v>14020.927660425747</v>
      </c>
      <c r="J30" s="194">
        <f>IF(F30&lt;&gt;"0",INDEX(GLSShapes!$A$1:$AY$15000,Index!$A30*40-34,41),0)</f>
        <v>606.90515199059166</v>
      </c>
      <c r="K30" s="153">
        <f>RANK(I30,I19:I34,-1)</f>
        <v>8</v>
      </c>
      <c r="L30" s="153">
        <f>RANK(J30,J19:J34,-1)</f>
        <v>11</v>
      </c>
      <c r="M30" s="194">
        <f>INDEX(GLSShapes!$A$1:$AY$15000,Index!$A30*40-34,44)</f>
        <v>1.7116160201802531</v>
      </c>
      <c r="N30" s="194">
        <f>INDEX(GLSShapes!$A$1:$AY$15000,Index!$A30*40-34,45)</f>
        <v>0</v>
      </c>
      <c r="Q30" s="194">
        <f>IF(F30&lt;&gt;"0",INDEX(GLSShapes!$A$1:$AY$15000,Index!$A30*40-34,48),0)</f>
        <v>8191.631472898448</v>
      </c>
      <c r="R30" s="194">
        <f>IF(F30&lt;&gt;"0",INDEX(GLSShapes!$A$1:$AY$15000,Index!$A30*40-34,49),0)</f>
        <v>354.58020071971367</v>
      </c>
      <c r="T30" s="18"/>
      <c r="U30" s="184" t="str">
        <f t="shared" si="2"/>
        <v>DMo</v>
      </c>
      <c r="V30" t="str">
        <f t="shared" si="3"/>
        <v>CZ12</v>
      </c>
      <c r="W30" s="109"/>
      <c r="X30" s="110"/>
      <c r="Y30" s="114"/>
      <c r="Z30" s="110"/>
      <c r="AA30" s="114"/>
      <c r="AB30" s="110"/>
      <c r="AC30" s="114"/>
      <c r="AD30" s="110"/>
      <c r="AF30" s="199"/>
      <c r="AG30" s="199"/>
      <c r="AH30" s="199"/>
      <c r="AI30" s="199"/>
      <c r="AJ30" s="199"/>
      <c r="AK30" s="199"/>
    </row>
    <row r="31" spans="1:55">
      <c r="A31" s="157">
        <v>29</v>
      </c>
      <c r="B31" s="154" t="str">
        <f>INDEX(GLSShapes!$A$1:$AY$15000,Index!$A31*40-39,1)</f>
        <v>RefgChg-Res-16pct-Inc-NTXV_eff-cDXGF-DMoMH85-CZ13</v>
      </c>
      <c r="C31" t="str">
        <f t="shared" si="11"/>
        <v>DEER</v>
      </c>
      <c r="D31" s="134" t="str">
        <f>INDEX(GLSShapes!$A$1:$AY$15000,Index!$A31*40-38,2)</f>
        <v>RefgChg-Res-16pct-Inc-NTXV_eff-20-MM</v>
      </c>
      <c r="E31" s="161">
        <f t="shared" si="12"/>
        <v>1121</v>
      </c>
      <c r="F31" t="str">
        <f t="shared" si="0"/>
        <v>cDXGF-DMoMH85-CZ13</v>
      </c>
      <c r="G31" s="133">
        <f>INDEX(GLSShapes!$A$1:$AY$15000,Index!$A31*40-38,1)</f>
        <v>29</v>
      </c>
      <c r="H31" s="113" t="str">
        <f t="shared" si="1"/>
        <v>cDXGF-DMoMH85-CZ13-20-MM</v>
      </c>
      <c r="I31" s="194">
        <f>IF(F31&lt;&gt;"0",INDEX(GLSShapes!$A$1:$AY$15000,Index!$A31*40-34,40),0)</f>
        <v>17864.15370285491</v>
      </c>
      <c r="J31" s="194">
        <f>IF(F31&lt;&gt;"0",INDEX(GLSShapes!$A$1:$AY$15000,Index!$A31*40-34,41),0)</f>
        <v>707.15680104622379</v>
      </c>
      <c r="K31" s="153">
        <f>RANK(I31,I19:I34,-1)</f>
        <v>14</v>
      </c>
      <c r="L31" s="153">
        <f>RANK(J31,J19:J34,-1)</f>
        <v>14</v>
      </c>
      <c r="M31" s="194">
        <f>INDEX(GLSShapes!$A$1:$AY$15000,Index!$A31*40-34,44)</f>
        <v>1.405898729043231</v>
      </c>
      <c r="N31" s="194">
        <f>INDEX(GLSShapes!$A$1:$AY$15000,Index!$A31*40-34,45)</f>
        <v>0</v>
      </c>
      <c r="Q31" s="194">
        <f>IF(F31&lt;&gt;"0",INDEX(GLSShapes!$A$1:$AY$15000,Index!$A31*40-34,48),0)</f>
        <v>12706.572197424322</v>
      </c>
      <c r="R31" s="194">
        <f>IF(F31&lt;&gt;"0",INDEX(GLSShapes!$A$1:$AY$15000,Index!$A31*40-34,49),0)</f>
        <v>502.99270241710201</v>
      </c>
      <c r="T31" s="18"/>
      <c r="U31" s="184" t="str">
        <f t="shared" si="2"/>
        <v>DMo</v>
      </c>
      <c r="V31" t="str">
        <f t="shared" si="3"/>
        <v>CZ13</v>
      </c>
      <c r="W31" s="109"/>
      <c r="X31" s="110"/>
      <c r="Y31" s="114"/>
      <c r="Z31" s="110"/>
      <c r="AA31" s="114"/>
      <c r="AB31" s="110"/>
      <c r="AC31" s="114"/>
      <c r="AD31" s="110"/>
      <c r="AE31" t="s">
        <v>320</v>
      </c>
      <c r="AF31" s="185">
        <f t="shared" ref="AF31:AF46" si="14">_xlfn.MAXIFS($Q$3:$Q$353,$V$3:$V$353,$AE31)</f>
        <v>10007.465501260071</v>
      </c>
      <c r="AG31" s="185">
        <f t="shared" ref="AG31:AG46" si="15">_xlfn.MINIFS($Q$3:$Q$353,$V$3:$V$353,$AE31)</f>
        <v>8542.8484770981468</v>
      </c>
      <c r="AH31" s="185">
        <f t="shared" ref="AH31:AH46" si="16">AVERAGEIFS($Q$3:$Q$353,$V$3:$V$353,$AE31)</f>
        <v>8947.9245673941186</v>
      </c>
      <c r="AI31">
        <f t="shared" ref="AI31:AI46" si="17">RANK(AH31,$AH$31:$AH$46)</f>
        <v>4</v>
      </c>
      <c r="AJ31" s="184">
        <f t="shared" ref="AJ31:AJ46" si="18">AF31/AH31</f>
        <v>1.118411920651061</v>
      </c>
      <c r="AK31">
        <f t="shared" ref="AK31:AK46" si="19">RANK(AJ31,$AJ$31:$AJ$46,-1)</f>
        <v>3</v>
      </c>
      <c r="AL31" t="str">
        <f>VLOOKUP(AE31,Glossary!$B$57:$C$72,2)</f>
        <v>Arcata Area</v>
      </c>
    </row>
    <row r="32" spans="1:55">
      <c r="A32" s="157">
        <v>30</v>
      </c>
      <c r="B32" s="154" t="str">
        <f>INDEX(GLSShapes!$A$1:$AY$15000,Index!$A32*40-39,1)</f>
        <v>RefgChg-Res-16pct-Inc-NTXV_eff-cDXGF-DMoMH85-CZ14</v>
      </c>
      <c r="C32" t="str">
        <f t="shared" si="11"/>
        <v>DEER</v>
      </c>
      <c r="D32" s="134" t="str">
        <f>INDEX(GLSShapes!$A$1:$AY$15000,Index!$A32*40-38,2)</f>
        <v>RefgChg-Res-16pct-Inc-NTXV_eff-20-MM</v>
      </c>
      <c r="E32" s="161">
        <f t="shared" si="12"/>
        <v>1161</v>
      </c>
      <c r="F32" t="str">
        <f t="shared" si="0"/>
        <v>cDXGF-DMoMH85-CZ14</v>
      </c>
      <c r="G32" s="133">
        <f>INDEX(GLSShapes!$A$1:$AY$15000,Index!$A32*40-38,1)</f>
        <v>30</v>
      </c>
      <c r="H32" s="113" t="str">
        <f t="shared" si="1"/>
        <v>cDXGF-DMoMH85-CZ14-20-MM</v>
      </c>
      <c r="I32" s="194">
        <f>IF(F32&lt;&gt;"0",INDEX(GLSShapes!$A$1:$AY$15000,Index!$A32*40-34,40),0)</f>
        <v>14897.418144305117</v>
      </c>
      <c r="J32" s="194">
        <f>IF(F32&lt;&gt;"0",INDEX(GLSShapes!$A$1:$AY$15000,Index!$A32*40-34,41),0)</f>
        <v>615.49558060867855</v>
      </c>
      <c r="K32" s="153">
        <f>RANK(I32,I19:I34,-1)</f>
        <v>13</v>
      </c>
      <c r="L32" s="153">
        <f>RANK(J32,J19:J34,-1)</f>
        <v>13</v>
      </c>
      <c r="M32" s="194">
        <f>INDEX(GLSShapes!$A$1:$AY$15000,Index!$A32*40-34,44)</f>
        <v>1.368205407161601</v>
      </c>
      <c r="N32" s="194">
        <f>INDEX(GLSShapes!$A$1:$AY$15000,Index!$A32*40-34,45)</f>
        <v>0</v>
      </c>
      <c r="Q32" s="194">
        <f>IF(F32&lt;&gt;"0",INDEX(GLSShapes!$A$1:$AY$15000,Index!$A32*40-34,48),0)</f>
        <v>10888.29065162842</v>
      </c>
      <c r="R32" s="194">
        <f>IF(F32&lt;&gt;"0",INDEX(GLSShapes!$A$1:$AY$15000,Index!$A32*40-34,49),0)</f>
        <v>449.85612349358399</v>
      </c>
      <c r="T32" s="18"/>
      <c r="U32" s="184" t="str">
        <f t="shared" si="2"/>
        <v>DMo</v>
      </c>
      <c r="V32" t="str">
        <f t="shared" si="3"/>
        <v>CZ14</v>
      </c>
      <c r="W32" s="109"/>
      <c r="X32" s="110"/>
      <c r="Y32" s="114"/>
      <c r="Z32" s="110"/>
      <c r="AA32" s="114"/>
      <c r="AB32" s="110"/>
      <c r="AC32" s="114"/>
      <c r="AD32" s="110"/>
      <c r="AE32" t="s">
        <v>322</v>
      </c>
      <c r="AF32" s="185">
        <f t="shared" si="14"/>
        <v>6040.3658221202895</v>
      </c>
      <c r="AG32" s="185">
        <f t="shared" si="15"/>
        <v>4444.2446073405072</v>
      </c>
      <c r="AH32" s="185">
        <f t="shared" si="16"/>
        <v>5200.6446852457311</v>
      </c>
      <c r="AI32">
        <f t="shared" si="17"/>
        <v>16</v>
      </c>
      <c r="AJ32" s="184">
        <f t="shared" si="18"/>
        <v>1.161464815940388</v>
      </c>
      <c r="AK32">
        <f t="shared" si="19"/>
        <v>5</v>
      </c>
      <c r="AL32" t="str">
        <f>VLOOKUP(AE32,Glossary!$B$57:$C$72,2)</f>
        <v>Santa Rosa Area</v>
      </c>
    </row>
    <row r="33" spans="1:38">
      <c r="A33" s="157">
        <v>31</v>
      </c>
      <c r="B33" s="154" t="str">
        <f>INDEX(GLSShapes!$A$1:$AY$15000,Index!$A33*40-39,1)</f>
        <v>RefgChg-Res-16pct-Inc-NTXV_eff-cDXGF-DMoMH85-CZ15</v>
      </c>
      <c r="C33" t="str">
        <f t="shared" si="11"/>
        <v>DEER</v>
      </c>
      <c r="D33" s="134" t="str">
        <f>INDEX(GLSShapes!$A$1:$AY$15000,Index!$A33*40-38,2)</f>
        <v>RefgChg-Res-16pct-Inc-NTXV_eff-20-MM</v>
      </c>
      <c r="E33" s="161">
        <f t="shared" si="12"/>
        <v>1201</v>
      </c>
      <c r="F33" t="str">
        <f t="shared" si="0"/>
        <v>cDXGF-DMoMH85-CZ15</v>
      </c>
      <c r="G33" s="133">
        <f>INDEX(GLSShapes!$A$1:$AY$15000,Index!$A33*40-38,1)</f>
        <v>31</v>
      </c>
      <c r="H33" s="113" t="str">
        <f t="shared" si="1"/>
        <v>cDXGF-DMoMH85-CZ15-20-MM</v>
      </c>
      <c r="I33" s="194">
        <f>IF(F33&lt;&gt;"0",INDEX(GLSShapes!$A$1:$AY$15000,Index!$A33*40-34,40),0)</f>
        <v>28439.23317291485</v>
      </c>
      <c r="J33" s="194">
        <f>IF(F33&lt;&gt;"0",INDEX(GLSShapes!$A$1:$AY$15000,Index!$A33*40-34,41),0)</f>
        <v>986.60642083631876</v>
      </c>
      <c r="K33" s="153">
        <f>RANK(I33,I19:I34,-1)</f>
        <v>16</v>
      </c>
      <c r="L33" s="153">
        <f>RANK(J33,J19:J34,-1)</f>
        <v>16</v>
      </c>
      <c r="M33" s="194">
        <f>INDEX(GLSShapes!$A$1:$AY$15000,Index!$A33*40-34,44)</f>
        <v>1.2492662815552731</v>
      </c>
      <c r="N33" s="194">
        <f>INDEX(GLSShapes!$A$1:$AY$15000,Index!$A33*40-34,45)</f>
        <v>0</v>
      </c>
      <c r="Q33" s="194">
        <f>IF(F33&lt;&gt;"0",INDEX(GLSShapes!$A$1:$AY$15000,Index!$A33*40-34,48),0)</f>
        <v>22764.748871241005</v>
      </c>
      <c r="R33" s="194">
        <f>IF(F33&lt;&gt;"0",INDEX(GLSShapes!$A$1:$AY$15000,Index!$A33*40-34,49),0)</f>
        <v>789.74869921890786</v>
      </c>
      <c r="T33" s="18"/>
      <c r="U33" s="184" t="str">
        <f t="shared" si="2"/>
        <v>DMo</v>
      </c>
      <c r="V33" t="str">
        <f t="shared" si="3"/>
        <v>CZ15</v>
      </c>
      <c r="W33" s="109"/>
      <c r="X33" s="110"/>
      <c r="Y33" s="114"/>
      <c r="Z33" s="110"/>
      <c r="AA33" s="114"/>
      <c r="AB33" s="110"/>
      <c r="AC33" s="114"/>
      <c r="AD33" s="110"/>
      <c r="AE33" t="s">
        <v>324</v>
      </c>
      <c r="AF33" s="185">
        <f t="shared" si="14"/>
        <v>6795.7496608439342</v>
      </c>
      <c r="AG33" s="185">
        <f t="shared" si="15"/>
        <v>4297.590143998028</v>
      </c>
      <c r="AH33" s="185">
        <f t="shared" si="16"/>
        <v>5336.9668647665831</v>
      </c>
      <c r="AI33">
        <f t="shared" si="17"/>
        <v>15</v>
      </c>
      <c r="AJ33" s="184">
        <f t="shared" si="18"/>
        <v>1.2733355542654567</v>
      </c>
      <c r="AK33">
        <f t="shared" si="19"/>
        <v>13</v>
      </c>
      <c r="AL33" t="str">
        <f>VLOOKUP(AE33,Glossary!$B$57:$C$72,2)</f>
        <v>Oakland Area</v>
      </c>
    </row>
    <row r="34" spans="1:38">
      <c r="A34" s="158">
        <v>32</v>
      </c>
      <c r="B34" s="155" t="str">
        <f>INDEX(GLSShapes!$A$1:$AY$15000,Index!$A34*40-39,1)</f>
        <v>RefgChg-Res-16pct-Inc-NTXV_eff-cDXGF-DMoMH85-CZ16</v>
      </c>
      <c r="C34" s="137" t="str">
        <f t="shared" si="11"/>
        <v>DEER</v>
      </c>
      <c r="D34" s="136" t="str">
        <f>INDEX(GLSShapes!$A$1:$AY$15000,Index!$A34*40-38,2)</f>
        <v>RefgChg-Res-16pct-Inc-NTXV_eff-20-MM</v>
      </c>
      <c r="E34" s="162">
        <f t="shared" si="12"/>
        <v>1241</v>
      </c>
      <c r="F34" s="137" t="str">
        <f t="shared" si="0"/>
        <v>cDXGF-DMoMH85-CZ16</v>
      </c>
      <c r="G34" s="138">
        <f>INDEX(GLSShapes!$A$1:$AY$15000,Index!$A34*40-38,1)</f>
        <v>32</v>
      </c>
      <c r="H34" s="139" t="str">
        <f t="shared" si="1"/>
        <v>cDXGF-DMoMH85-CZ16-20-MM</v>
      </c>
      <c r="I34" s="196">
        <f>IF(F34&lt;&gt;"0",INDEX(GLSShapes!$A$1:$AY$15000,Index!$A34*40-34,40),0)</f>
        <v>12395.178223322562</v>
      </c>
      <c r="J34" s="196">
        <f>IF(F34&lt;&gt;"0",INDEX(GLSShapes!$A$1:$AY$15000,Index!$A34*40-34,41),0)</f>
        <v>497.09416920918619</v>
      </c>
      <c r="K34" s="140">
        <f>RANK(I34,I19:I34,-1)</f>
        <v>5</v>
      </c>
      <c r="L34" s="140">
        <f>RANK(J34,J19:J34,-1)</f>
        <v>5</v>
      </c>
      <c r="M34" s="196">
        <f>INDEX(GLSShapes!$A$1:$AY$15000,Index!$A34*40-34,44)</f>
        <v>1.5655930791149339</v>
      </c>
      <c r="N34" s="196">
        <f>INDEX(GLSShapes!$A$1:$AY$15000,Index!$A34*40-34,45)</f>
        <v>0</v>
      </c>
      <c r="O34" s="137"/>
      <c r="P34" s="137"/>
      <c r="Q34" s="196">
        <f>IF(F34&lt;&gt;"0",INDEX(GLSShapes!$A$1:$AY$15000,Index!$A34*40-34,48),0)</f>
        <v>7917.2413245016669</v>
      </c>
      <c r="R34" s="196">
        <f>IF(F34&lt;&gt;"0",INDEX(GLSShapes!$A$1:$AY$15000,Index!$A34*40-34,49),0)</f>
        <v>317.51173139460036</v>
      </c>
      <c r="S34" s="137"/>
      <c r="T34" s="141"/>
      <c r="U34" s="184" t="str">
        <f t="shared" si="2"/>
        <v>DMo</v>
      </c>
      <c r="V34" t="str">
        <f t="shared" si="3"/>
        <v>CZ16</v>
      </c>
      <c r="W34" s="109"/>
      <c r="X34" s="110"/>
      <c r="Y34" s="114"/>
      <c r="Z34" s="110"/>
      <c r="AA34" s="114"/>
      <c r="AB34" s="110"/>
      <c r="AC34" s="114"/>
      <c r="AD34" s="110"/>
      <c r="AE34" t="s">
        <v>326</v>
      </c>
      <c r="AF34" s="185">
        <f t="shared" si="14"/>
        <v>8673.9813817039721</v>
      </c>
      <c r="AG34" s="185">
        <f t="shared" si="15"/>
        <v>6834.6648036862662</v>
      </c>
      <c r="AH34" s="185">
        <f t="shared" si="16"/>
        <v>7651.7697458065277</v>
      </c>
      <c r="AI34">
        <f t="shared" si="17"/>
        <v>10</v>
      </c>
      <c r="AJ34" s="184">
        <f t="shared" si="18"/>
        <v>1.1335915310909161</v>
      </c>
      <c r="AK34">
        <f t="shared" si="19"/>
        <v>4</v>
      </c>
      <c r="AL34" t="str">
        <f>VLOOKUP(AE34,Glossary!$B$57:$C$72,2)</f>
        <v>San Jose-Reid (Sunnyvale)</v>
      </c>
    </row>
    <row r="35" spans="1:38">
      <c r="A35" s="80">
        <v>33</v>
      </c>
      <c r="B35" s="134" t="str">
        <f>INDEX(GLSShapes!$A$1:$AY$15000,Index!$A35*40-39,1)</f>
        <v>RefgChg-Res-StdForMsr_IncNTXV16p_base-cDXGF-MFm1985-CZ01</v>
      </c>
      <c r="C35" t="str">
        <f t="shared" si="11"/>
        <v>DEER</v>
      </c>
      <c r="D35" s="134" t="str">
        <f>INDEX(GLSShapes!$A$1:$AY$15000,Index!$A35*40-38,2)</f>
        <v>RefgChg-Res-StdForMsr_IncNTXV16p_base-20-MM</v>
      </c>
      <c r="E35">
        <f t="shared" si="12"/>
        <v>1281</v>
      </c>
      <c r="F35" t="str">
        <f t="shared" si="0"/>
        <v>cDXGF-MFm1985-CZ01</v>
      </c>
      <c r="G35" s="133">
        <f>INDEX(GLSShapes!$A$1:$AY$15000,Index!$A35*40-38,1)</f>
        <v>33</v>
      </c>
      <c r="H35" s="113" t="str">
        <f t="shared" si="1"/>
        <v>cDXGF-MFm1985-CZ01-20-MM</v>
      </c>
      <c r="I35" s="194">
        <f>IF(F35&lt;&gt;"0",INDEX(GLSShapes!$A$1:$AY$15000,Index!$A35*40-34,40),0)</f>
        <v>8590.6834446755183</v>
      </c>
      <c r="J35" s="194">
        <f>IF(F35&lt;&gt;"0",INDEX(GLSShapes!$A$1:$AY$15000,Index!$A35*40-34,41),0)</f>
        <v>354.89835743775694</v>
      </c>
      <c r="K35" s="153">
        <f>RANK(I35,I35:I50,-1)</f>
        <v>2</v>
      </c>
      <c r="L35" s="153">
        <f>RANK(J35,J35:J50,-1)</f>
        <v>3</v>
      </c>
      <c r="M35" s="194">
        <f>INDEX(GLSShapes!$A$1:$AY$15000,Index!$A35*40-34,44)</f>
        <v>1.005558384677699</v>
      </c>
      <c r="N35" s="194">
        <f>INDEX(GLSShapes!$A$1:$AY$15000,Index!$A35*40-34,45)</f>
        <v>0</v>
      </c>
      <c r="Q35" s="194">
        <f>IF(F35&lt;&gt;"0",INDEX(GLSShapes!$A$1:$AY$15000,Index!$A35*40-34,48),0)</f>
        <v>8543.1970689886894</v>
      </c>
      <c r="R35" s="194">
        <f>IF(F35&lt;&gt;"0",INDEX(GLSShapes!$A$1:$AY$15000,Index!$A35*40-34,49),0)</f>
        <v>352.93660004785181</v>
      </c>
      <c r="T35" s="18"/>
      <c r="U35" s="184" t="str">
        <f t="shared" si="2"/>
        <v>MFm</v>
      </c>
      <c r="V35" t="str">
        <f t="shared" si="3"/>
        <v>CZ01</v>
      </c>
      <c r="W35" s="109"/>
      <c r="X35" s="110"/>
      <c r="Y35" s="114"/>
      <c r="Z35" s="110"/>
      <c r="AA35" s="114"/>
      <c r="AB35" s="110"/>
      <c r="AC35" s="114"/>
      <c r="AD35" s="110"/>
      <c r="AE35" t="s">
        <v>328</v>
      </c>
      <c r="AF35" s="185">
        <f t="shared" si="14"/>
        <v>7315.6431004520009</v>
      </c>
      <c r="AG35" s="185">
        <f t="shared" si="15"/>
        <v>5599.5127629507897</v>
      </c>
      <c r="AH35" s="185">
        <f t="shared" si="16"/>
        <v>6632.9766927747205</v>
      </c>
      <c r="AI35">
        <f t="shared" si="17"/>
        <v>14</v>
      </c>
      <c r="AJ35" s="184">
        <f t="shared" si="18"/>
        <v>1.1029200673086801</v>
      </c>
      <c r="AK35">
        <f t="shared" si="19"/>
        <v>1</v>
      </c>
      <c r="AL35" t="str">
        <f>VLOOKUP(AE35,Glossary!$B$57:$C$72,2)</f>
        <v>Santa Maria Area</v>
      </c>
    </row>
    <row r="36" spans="1:38">
      <c r="A36" s="80">
        <v>34</v>
      </c>
      <c r="B36" s="134" t="str">
        <f>INDEX(GLSShapes!$A$1:$AY$15000,Index!$A36*40-39,1)</f>
        <v>RefgChg-Res-StdForMsr_IncNTXV16p_base-cDXGF-MFm1985-CZ02</v>
      </c>
      <c r="C36" t="str">
        <f t="shared" si="11"/>
        <v>DEER</v>
      </c>
      <c r="D36" s="134" t="str">
        <f>INDEX(GLSShapes!$A$1:$AY$15000,Index!$A36*40-38,2)</f>
        <v>RefgChg-Res-StdForMsr_IncNTXV16p_base-20-MM</v>
      </c>
      <c r="E36">
        <f t="shared" si="12"/>
        <v>1321</v>
      </c>
      <c r="F36" t="str">
        <f t="shared" si="0"/>
        <v>cDXGF-MFm1985-CZ02</v>
      </c>
      <c r="G36" s="133">
        <f>INDEX(GLSShapes!$A$1:$AY$15000,Index!$A36*40-38,1)</f>
        <v>34</v>
      </c>
      <c r="H36" s="113" t="str">
        <f t="shared" si="1"/>
        <v>cDXGF-MFm1985-CZ02-20-MM</v>
      </c>
      <c r="I36" s="194">
        <f>IF(F36&lt;&gt;"0",INDEX(GLSShapes!$A$1:$AY$15000,Index!$A36*40-34,40),0)</f>
        <v>9041.0947725309034</v>
      </c>
      <c r="J36" s="194">
        <f>IF(F36&lt;&gt;"0",INDEX(GLSShapes!$A$1:$AY$15000,Index!$A36*40-34,41),0)</f>
        <v>378.80056841366991</v>
      </c>
      <c r="K36" s="153">
        <f>RANK(I36,I35:I50,-1)</f>
        <v>4</v>
      </c>
      <c r="L36" s="153">
        <f>RANK(J36,J35:J50,-1)</f>
        <v>6</v>
      </c>
      <c r="M36" s="194">
        <f>INDEX(GLSShapes!$A$1:$AY$15000,Index!$A36*40-34,44)</f>
        <v>1.4967793406521359</v>
      </c>
      <c r="N36" s="194">
        <f>INDEX(GLSShapes!$A$1:$AY$15000,Index!$A36*40-34,45)</f>
        <v>0</v>
      </c>
      <c r="Q36" s="194">
        <f>IF(F36&lt;&gt;"0",INDEX(GLSShapes!$A$1:$AY$15000,Index!$A36*40-34,48),0)</f>
        <v>6040.3658221202895</v>
      </c>
      <c r="R36" s="194">
        <f>IF(F36&lt;&gt;"0",INDEX(GLSShapes!$A$1:$AY$15000,Index!$A36*40-34,49),0)</f>
        <v>253.07709568507889</v>
      </c>
      <c r="T36" s="18"/>
      <c r="U36" s="184" t="str">
        <f t="shared" si="2"/>
        <v>MFm</v>
      </c>
      <c r="V36" t="str">
        <f t="shared" si="3"/>
        <v>CZ02</v>
      </c>
      <c r="W36" s="109"/>
      <c r="X36" s="110"/>
      <c r="Y36" s="114"/>
      <c r="Z36" s="110"/>
      <c r="AA36" s="114"/>
      <c r="AB36" s="110"/>
      <c r="AC36" s="114"/>
      <c r="AD36" s="110"/>
      <c r="AE36" t="s">
        <v>330</v>
      </c>
      <c r="AF36" s="185">
        <f t="shared" si="14"/>
        <v>10275.559126068196</v>
      </c>
      <c r="AG36" s="185">
        <f t="shared" si="15"/>
        <v>7461.7447361208324</v>
      </c>
      <c r="AH36" s="185">
        <f t="shared" si="16"/>
        <v>8508.5866561554903</v>
      </c>
      <c r="AI36">
        <f t="shared" si="17"/>
        <v>6</v>
      </c>
      <c r="AJ36" s="184">
        <f t="shared" si="18"/>
        <v>1.2076693276238069</v>
      </c>
      <c r="AK36">
        <f t="shared" si="19"/>
        <v>9</v>
      </c>
      <c r="AL36" t="str">
        <f>VLOOKUP(AE36,Glossary!$B$57:$C$72,2)</f>
        <v>Torrance</v>
      </c>
    </row>
    <row r="37" spans="1:38">
      <c r="A37" s="86">
        <v>35</v>
      </c>
      <c r="B37" s="134" t="str">
        <f>INDEX(GLSShapes!$A$1:$AY$15000,Index!$A37*40-39,1)</f>
        <v>RefgChg-Res-StdForMsr_IncNTXV16p_base-cDXGF-MFm1985-CZ03</v>
      </c>
      <c r="C37" t="str">
        <f t="shared" si="11"/>
        <v>DEER</v>
      </c>
      <c r="D37" s="134" t="str">
        <f>INDEX(GLSShapes!$A$1:$AY$15000,Index!$A37*40-38,2)</f>
        <v>RefgChg-Res-StdForMsr_IncNTXV16p_base-20-MM</v>
      </c>
      <c r="E37" s="137">
        <f t="shared" si="12"/>
        <v>1361</v>
      </c>
      <c r="F37" t="str">
        <f t="shared" si="0"/>
        <v>cDXGF-MFm1985-CZ03</v>
      </c>
      <c r="G37" s="133">
        <f>INDEX(GLSShapes!$A$1:$AY$15000,Index!$A37*40-38,1)</f>
        <v>35</v>
      </c>
      <c r="H37" s="113" t="str">
        <f t="shared" si="1"/>
        <v>cDXGF-MFm1985-CZ03-20-MM</v>
      </c>
      <c r="I37" s="194">
        <f>IF(F37&lt;&gt;"0",INDEX(GLSShapes!$A$1:$AY$15000,Index!$A37*40-34,40),0)</f>
        <v>8883.4577644086075</v>
      </c>
      <c r="J37" s="194">
        <f>IF(F37&lt;&gt;"0",INDEX(GLSShapes!$A$1:$AY$15000,Index!$A37*40-34,41),0)</f>
        <v>354.74984815403212</v>
      </c>
      <c r="K37" s="153">
        <f>RANK(I37,I35:I50,-1)</f>
        <v>3</v>
      </c>
      <c r="L37" s="153">
        <f>RANK(J37,J35:J50,-1)</f>
        <v>2</v>
      </c>
      <c r="M37" s="194">
        <f>INDEX(GLSShapes!$A$1:$AY$15000,Index!$A37*40-34,44)</f>
        <v>1.3072079178539679</v>
      </c>
      <c r="N37" s="194">
        <f>INDEX(GLSShapes!$A$1:$AY$15000,Index!$A37*40-34,45)</f>
        <v>0</v>
      </c>
      <c r="Q37" s="194">
        <f>IF(F37&lt;&gt;"0",INDEX(GLSShapes!$A$1:$AY$15000,Index!$A37*40-34,48),0)</f>
        <v>6795.7496608439342</v>
      </c>
      <c r="R37" s="194">
        <f>IF(F37&lt;&gt;"0",INDEX(GLSShapes!$A$1:$AY$15000,Index!$A37*40-34,49),0)</f>
        <v>271.37981900876326</v>
      </c>
      <c r="T37" s="18"/>
      <c r="U37" s="184" t="str">
        <f t="shared" si="2"/>
        <v>MFm</v>
      </c>
      <c r="V37" t="str">
        <f t="shared" si="3"/>
        <v>CZ03</v>
      </c>
      <c r="W37" s="109"/>
      <c r="X37" s="110"/>
      <c r="Y37" s="114"/>
      <c r="Z37" s="110"/>
      <c r="AA37" s="114"/>
      <c r="AB37" s="110"/>
      <c r="AC37" s="114"/>
      <c r="AD37" s="110"/>
      <c r="AE37" t="s">
        <v>332</v>
      </c>
      <c r="AF37" s="185">
        <f t="shared" si="14"/>
        <v>9534.1957929815435</v>
      </c>
      <c r="AG37" s="185">
        <f t="shared" si="15"/>
        <v>6605.9922035879817</v>
      </c>
      <c r="AH37" s="185">
        <f t="shared" si="16"/>
        <v>7604.6687682205447</v>
      </c>
      <c r="AI37">
        <f t="shared" si="17"/>
        <v>11</v>
      </c>
      <c r="AJ37" s="184">
        <f t="shared" si="18"/>
        <v>1.2537292660035868</v>
      </c>
      <c r="AK37">
        <f t="shared" si="19"/>
        <v>12</v>
      </c>
      <c r="AL37" t="str">
        <f>VLOOKUP(AE37,Glossary!$B$57:$C$72,2)</f>
        <v>San Diego-Lindbergh</v>
      </c>
    </row>
    <row r="38" spans="1:38">
      <c r="A38" s="80">
        <v>36</v>
      </c>
      <c r="B38" s="134" t="str">
        <f>INDEX(GLSShapes!$A$1:$AY$15000,Index!$A38*40-39,1)</f>
        <v>RefgChg-Res-StdForMsr_IncNTXV16p_base-cDXGF-MFm1985-CZ04</v>
      </c>
      <c r="C38" t="str">
        <f t="shared" si="11"/>
        <v>DEER</v>
      </c>
      <c r="D38" s="134" t="str">
        <f>INDEX(GLSShapes!$A$1:$AY$15000,Index!$A38*40-38,2)</f>
        <v>RefgChg-Res-StdForMsr_IncNTXV16p_base-20-MM</v>
      </c>
      <c r="E38">
        <f t="shared" si="12"/>
        <v>1401</v>
      </c>
      <c r="F38" t="str">
        <f t="shared" si="0"/>
        <v>cDXGF-MFm1985-CZ04</v>
      </c>
      <c r="G38" s="133">
        <f>INDEX(GLSShapes!$A$1:$AY$15000,Index!$A38*40-38,1)</f>
        <v>36</v>
      </c>
      <c r="H38" s="113" t="str">
        <f t="shared" si="1"/>
        <v>cDXGF-MFm1985-CZ04-20-MM</v>
      </c>
      <c r="I38" s="194">
        <f>IF(F38&lt;&gt;"0",INDEX(GLSShapes!$A$1:$AY$15000,Index!$A38*40-34,40),0)</f>
        <v>10177.889143805081</v>
      </c>
      <c r="J38" s="194">
        <f>IF(F38&lt;&gt;"0",INDEX(GLSShapes!$A$1:$AY$15000,Index!$A38*40-34,41),0)</f>
        <v>395.38789345457508</v>
      </c>
      <c r="K38" s="153">
        <f>RANK(I38,I35:I50,-1)</f>
        <v>9</v>
      </c>
      <c r="L38" s="153">
        <f>RANK(J38,J35:J50,-1)</f>
        <v>8</v>
      </c>
      <c r="M38" s="194">
        <f>INDEX(GLSShapes!$A$1:$AY$15000,Index!$A38*40-34,44)</f>
        <v>1.318143101855477</v>
      </c>
      <c r="N38" s="194">
        <f>INDEX(GLSShapes!$A$1:$AY$15000,Index!$A38*40-34,45)</f>
        <v>0</v>
      </c>
      <c r="Q38" s="194">
        <f>IF(F38&lt;&gt;"0",INDEX(GLSShapes!$A$1:$AY$15000,Index!$A38*40-34,48),0)</f>
        <v>7721.3840663265091</v>
      </c>
      <c r="R38" s="194">
        <f>IF(F38&lt;&gt;"0",INDEX(GLSShapes!$A$1:$AY$15000,Index!$A38*40-34,49),0)</f>
        <v>299.95824648932989</v>
      </c>
      <c r="T38" s="18"/>
      <c r="U38" s="184" t="str">
        <f t="shared" si="2"/>
        <v>MFm</v>
      </c>
      <c r="V38" t="str">
        <f t="shared" si="3"/>
        <v>CZ04</v>
      </c>
      <c r="W38" s="109"/>
      <c r="X38" s="110"/>
      <c r="Y38" s="114"/>
      <c r="Z38" s="110"/>
      <c r="AA38" s="114"/>
      <c r="AB38" s="110"/>
      <c r="AC38" s="114"/>
      <c r="AD38" s="110"/>
      <c r="AE38" t="s">
        <v>334</v>
      </c>
      <c r="AF38" s="185">
        <f t="shared" si="14"/>
        <v>9434.2491179201843</v>
      </c>
      <c r="AG38" s="185">
        <f t="shared" si="15"/>
        <v>7084.5550835404729</v>
      </c>
      <c r="AH38" s="185">
        <f t="shared" si="16"/>
        <v>8002.0704241416261</v>
      </c>
      <c r="AI38">
        <f t="shared" si="17"/>
        <v>9</v>
      </c>
      <c r="AJ38" s="184">
        <f t="shared" si="18"/>
        <v>1.1789760171889747</v>
      </c>
      <c r="AK38">
        <f t="shared" si="19"/>
        <v>8</v>
      </c>
      <c r="AL38" t="str">
        <f>VLOOKUP(AE38,Glossary!$B$57:$C$72,2)</f>
        <v>Fullerton</v>
      </c>
    </row>
    <row r="39" spans="1:38">
      <c r="A39" s="80">
        <v>37</v>
      </c>
      <c r="B39" s="134" t="str">
        <f>INDEX(GLSShapes!$A$1:$AY$15000,Index!$A39*40-39,1)</f>
        <v>RefgChg-Res-StdForMsr_IncNTXV16p_base-cDXGF-MFm1985-CZ05</v>
      </c>
      <c r="C39" t="str">
        <f t="shared" si="11"/>
        <v>DEER</v>
      </c>
      <c r="D39" s="134" t="str">
        <f>INDEX(GLSShapes!$A$1:$AY$15000,Index!$A39*40-38,2)</f>
        <v>RefgChg-Res-StdForMsr_IncNTXV16p_base-20-MM</v>
      </c>
      <c r="E39">
        <f t="shared" si="12"/>
        <v>1441</v>
      </c>
      <c r="F39" t="str">
        <f t="shared" si="0"/>
        <v>cDXGF-MFm1985-CZ05</v>
      </c>
      <c r="G39" s="133">
        <f>INDEX(GLSShapes!$A$1:$AY$15000,Index!$A39*40-38,1)</f>
        <v>37</v>
      </c>
      <c r="H39" s="113" t="str">
        <f t="shared" si="1"/>
        <v>cDXGF-MFm1985-CZ05-20-MM</v>
      </c>
      <c r="I39" s="194">
        <f>IF(F39&lt;&gt;"0",INDEX(GLSShapes!$A$1:$AY$15000,Index!$A39*40-34,40),0)</f>
        <v>8518.5918603815644</v>
      </c>
      <c r="J39" s="194">
        <f>IF(F39&lt;&gt;"0",INDEX(GLSShapes!$A$1:$AY$15000,Index!$A39*40-34,41),0)</f>
        <v>354.19951148222327</v>
      </c>
      <c r="K39" s="153">
        <f>RANK(I39,I35:I50,-1)</f>
        <v>1</v>
      </c>
      <c r="L39" s="153">
        <f>RANK(J39,J35:J50,-1)</f>
        <v>1</v>
      </c>
      <c r="M39" s="194">
        <f>INDEX(GLSShapes!$A$1:$AY$15000,Index!$A39*40-34,44)</f>
        <v>1.1822217016756911</v>
      </c>
      <c r="N39" s="194">
        <f>INDEX(GLSShapes!$A$1:$AY$15000,Index!$A39*40-34,45)</f>
        <v>0</v>
      </c>
      <c r="Q39" s="194">
        <f>IF(F39&lt;&gt;"0",INDEX(GLSShapes!$A$1:$AY$15000,Index!$A39*40-34,48),0)</f>
        <v>7205.5789944536118</v>
      </c>
      <c r="R39" s="194">
        <f>IF(F39&lt;&gt;"0",INDEX(GLSShapes!$A$1:$AY$15000,Index!$A39*40-34,49),0)</f>
        <v>299.60498185761423</v>
      </c>
      <c r="T39" s="18"/>
      <c r="U39" s="184" t="str">
        <f t="shared" si="2"/>
        <v>MFm</v>
      </c>
      <c r="V39" t="str">
        <f t="shared" si="3"/>
        <v>CZ05</v>
      </c>
      <c r="W39" s="109"/>
      <c r="X39" s="110"/>
      <c r="Y39" s="114"/>
      <c r="Z39" s="110"/>
      <c r="AA39" s="114"/>
      <c r="AB39" s="110"/>
      <c r="AC39" s="114"/>
      <c r="AD39" s="110"/>
      <c r="AE39" t="s">
        <v>336</v>
      </c>
      <c r="AF39" s="185">
        <f t="shared" si="14"/>
        <v>9641.4664617443632</v>
      </c>
      <c r="AG39" s="185">
        <f t="shared" si="15"/>
        <v>7252.7477758865116</v>
      </c>
      <c r="AH39" s="185">
        <f t="shared" si="16"/>
        <v>8243.093870886989</v>
      </c>
      <c r="AI39">
        <f t="shared" si="17"/>
        <v>7</v>
      </c>
      <c r="AJ39" s="184">
        <f t="shared" si="18"/>
        <v>1.1696417161760289</v>
      </c>
      <c r="AK39">
        <f t="shared" si="19"/>
        <v>7</v>
      </c>
      <c r="AL39" t="str">
        <f>VLOOKUP(AE39,Glossary!$B$57:$C$72,2)</f>
        <v>Burbank-Glendale</v>
      </c>
    </row>
    <row r="40" spans="1:38">
      <c r="A40" s="80">
        <v>38</v>
      </c>
      <c r="B40" s="134" t="str">
        <f>INDEX(GLSShapes!$A$1:$AY$15000,Index!$A40*40-39,1)</f>
        <v>RefgChg-Res-StdForMsr_IncNTXV16p_base-cDXGF-MFm1985-CZ06</v>
      </c>
      <c r="C40" t="str">
        <f t="shared" si="11"/>
        <v>DEER</v>
      </c>
      <c r="D40" s="134" t="str">
        <f>INDEX(GLSShapes!$A$1:$AY$15000,Index!$A40*40-38,2)</f>
        <v>RefgChg-Res-StdForMsr_IncNTXV16p_base-20-MM</v>
      </c>
      <c r="E40">
        <f t="shared" si="12"/>
        <v>1481</v>
      </c>
      <c r="F40" t="str">
        <f t="shared" si="0"/>
        <v>cDXGF-MFm1985-CZ06</v>
      </c>
      <c r="G40" s="133">
        <f>INDEX(GLSShapes!$A$1:$AY$15000,Index!$A40*40-38,1)</f>
        <v>38</v>
      </c>
      <c r="H40" s="113" t="str">
        <f t="shared" si="1"/>
        <v>cDXGF-MFm1985-CZ06-20-MM</v>
      </c>
      <c r="I40" s="194">
        <f>IF(F40&lt;&gt;"0",INDEX(GLSShapes!$A$1:$AY$15000,Index!$A40*40-34,40),0)</f>
        <v>9616.9140484160926</v>
      </c>
      <c r="J40" s="194">
        <f>IF(F40&lt;&gt;"0",INDEX(GLSShapes!$A$1:$AY$15000,Index!$A40*40-34,41),0)</f>
        <v>377.03883855498151</v>
      </c>
      <c r="K40" s="153">
        <f>RANK(I40,I35:I50,-1)</f>
        <v>6</v>
      </c>
      <c r="L40" s="153">
        <f>RANK(J40,J35:J50,-1)</f>
        <v>5</v>
      </c>
      <c r="M40" s="194">
        <f>INDEX(GLSShapes!$A$1:$AY$15000,Index!$A40*40-34,44)</f>
        <v>1.2452714806246501</v>
      </c>
      <c r="N40" s="194">
        <f>INDEX(GLSShapes!$A$1:$AY$15000,Index!$A40*40-34,45)</f>
        <v>0</v>
      </c>
      <c r="Q40" s="194">
        <f>IF(F40&lt;&gt;"0",INDEX(GLSShapes!$A$1:$AY$15000,Index!$A40*40-34,48),0)</f>
        <v>7722.7449580649509</v>
      </c>
      <c r="R40" s="194">
        <f>IF(F40&lt;&gt;"0",INDEX(GLSShapes!$A$1:$AY$15000,Index!$A40*40-34,49),0)</f>
        <v>302.77641817176459</v>
      </c>
      <c r="T40" s="18"/>
      <c r="U40" s="184" t="str">
        <f t="shared" si="2"/>
        <v>MFm</v>
      </c>
      <c r="V40" t="str">
        <f t="shared" si="3"/>
        <v>CZ06</v>
      </c>
      <c r="W40" s="109"/>
      <c r="X40" s="110"/>
      <c r="Y40" s="114"/>
      <c r="Z40" s="110"/>
      <c r="AA40" s="114"/>
      <c r="AB40" s="110"/>
      <c r="AC40" s="114"/>
      <c r="AD40" s="110"/>
      <c r="AE40" t="s">
        <v>338</v>
      </c>
      <c r="AF40" s="185">
        <f t="shared" si="14"/>
        <v>9816.2270721969016</v>
      </c>
      <c r="AG40" s="185">
        <f t="shared" si="15"/>
        <v>6576.7849777413803</v>
      </c>
      <c r="AH40" s="185">
        <f t="shared" si="16"/>
        <v>8068.7569026483598</v>
      </c>
      <c r="AI40">
        <f t="shared" si="17"/>
        <v>8</v>
      </c>
      <c r="AJ40" s="184">
        <f t="shared" si="18"/>
        <v>1.216572415135593</v>
      </c>
      <c r="AK40">
        <f t="shared" si="19"/>
        <v>10</v>
      </c>
      <c r="AL40" t="str">
        <f>VLOOKUP(AE40,Glossary!$B$57:$C$72,2)</f>
        <v>Riverside</v>
      </c>
    </row>
    <row r="41" spans="1:38">
      <c r="A41" s="80">
        <v>39</v>
      </c>
      <c r="B41" s="134" t="str">
        <f>INDEX(GLSShapes!$A$1:$AY$15000,Index!$A41*40-39,1)</f>
        <v>RefgChg-Res-StdForMsr_IncNTXV16p_base-cDXGF-MFm1985-CZ07</v>
      </c>
      <c r="C41" t="str">
        <f t="shared" si="11"/>
        <v>DEER</v>
      </c>
      <c r="D41" s="134" t="str">
        <f>INDEX(GLSShapes!$A$1:$AY$15000,Index!$A41*40-38,2)</f>
        <v>RefgChg-Res-StdForMsr_IncNTXV16p_base-20-MM</v>
      </c>
      <c r="E41">
        <f t="shared" si="12"/>
        <v>1521</v>
      </c>
      <c r="F41" t="str">
        <f t="shared" si="0"/>
        <v>cDXGF-MFm1985-CZ07</v>
      </c>
      <c r="G41" s="133">
        <f>INDEX(GLSShapes!$A$1:$AY$15000,Index!$A41*40-38,1)</f>
        <v>39</v>
      </c>
      <c r="H41" s="113" t="str">
        <f t="shared" si="1"/>
        <v>cDXGF-MFm1985-CZ07-20-MM</v>
      </c>
      <c r="I41" s="194">
        <f>IF(F41&lt;&gt;"0",INDEX(GLSShapes!$A$1:$AY$15000,Index!$A41*40-34,40),0)</f>
        <v>9196.7649125502321</v>
      </c>
      <c r="J41" s="194">
        <f>IF(F41&lt;&gt;"0",INDEX(GLSShapes!$A$1:$AY$15000,Index!$A41*40-34,41),0)</f>
        <v>374.24434413381141</v>
      </c>
      <c r="K41" s="153">
        <f>RANK(I41,I35:I50,-1)</f>
        <v>5</v>
      </c>
      <c r="L41" s="153">
        <f>RANK(J41,J35:J50,-1)</f>
        <v>4</v>
      </c>
      <c r="M41" s="194">
        <f>INDEX(GLSShapes!$A$1:$AY$15000,Index!$A41*40-34,44)</f>
        <v>1.278264879409668</v>
      </c>
      <c r="N41" s="194">
        <f>INDEX(GLSShapes!$A$1:$AY$15000,Index!$A41*40-34,45)</f>
        <v>0</v>
      </c>
      <c r="Q41" s="194">
        <f>IF(F41&lt;&gt;"0",INDEX(GLSShapes!$A$1:$AY$15000,Index!$A41*40-34,48),0)</f>
        <v>7194.725491321884</v>
      </c>
      <c r="R41" s="194">
        <f>IF(F41&lt;&gt;"0",INDEX(GLSShapes!$A$1:$AY$15000,Index!$A41*40-34,49),0)</f>
        <v>292.77526916537516</v>
      </c>
      <c r="T41" s="18"/>
      <c r="U41" s="184" t="str">
        <f t="shared" si="2"/>
        <v>MFm</v>
      </c>
      <c r="V41" t="str">
        <f t="shared" si="3"/>
        <v>CZ07</v>
      </c>
      <c r="W41" s="109"/>
      <c r="X41" s="110"/>
      <c r="Y41" s="109"/>
      <c r="Z41" s="110"/>
      <c r="AA41" s="109"/>
      <c r="AB41" s="110"/>
      <c r="AC41" s="109"/>
      <c r="AD41" s="110"/>
      <c r="AE41" t="s">
        <v>340</v>
      </c>
      <c r="AF41" s="185">
        <f t="shared" si="14"/>
        <v>14856.743243320352</v>
      </c>
      <c r="AG41" s="185">
        <f t="shared" si="15"/>
        <v>8603.8991407799622</v>
      </c>
      <c r="AH41" s="185">
        <f t="shared" si="16"/>
        <v>10243.796690347026</v>
      </c>
      <c r="AI41">
        <f t="shared" si="17"/>
        <v>2</v>
      </c>
      <c r="AJ41" s="184">
        <f t="shared" si="18"/>
        <v>1.4503160978702569</v>
      </c>
      <c r="AK41">
        <f t="shared" si="19"/>
        <v>15</v>
      </c>
      <c r="AL41" t="str">
        <f>VLOOKUP(AE41,Glossary!$B$57:$C$72,2)</f>
        <v>Red Bluff Area</v>
      </c>
    </row>
    <row r="42" spans="1:38">
      <c r="A42" s="86">
        <v>40</v>
      </c>
      <c r="B42" s="134" t="str">
        <f>INDEX(GLSShapes!$A$1:$AY$15000,Index!$A42*40-39,1)</f>
        <v>RefgChg-Res-StdForMsr_IncNTXV16p_base-cDXGF-MFm1985-CZ08</v>
      </c>
      <c r="C42" t="str">
        <f t="shared" si="11"/>
        <v>DEER</v>
      </c>
      <c r="D42" s="134" t="str">
        <f>INDEX(GLSShapes!$A$1:$AY$15000,Index!$A42*40-38,2)</f>
        <v>RefgChg-Res-StdForMsr_IncNTXV16p_base-20-MM</v>
      </c>
      <c r="E42" s="137">
        <f t="shared" si="12"/>
        <v>1561</v>
      </c>
      <c r="F42" t="str">
        <f t="shared" si="0"/>
        <v>cDXGF-MFm1985-CZ08</v>
      </c>
      <c r="G42" s="133">
        <f>INDEX(GLSShapes!$A$1:$AY$15000,Index!$A42*40-38,1)</f>
        <v>40</v>
      </c>
      <c r="H42" s="113" t="str">
        <f t="shared" si="1"/>
        <v>cDXGF-MFm1985-CZ08-20-MM</v>
      </c>
      <c r="I42" s="194">
        <f>IF(F42&lt;&gt;"0",INDEX(GLSShapes!$A$1:$AY$15000,Index!$A42*40-34,40),0)</f>
        <v>9689.7017808931414</v>
      </c>
      <c r="J42" s="194">
        <f>IF(F42&lt;&gt;"0",INDEX(GLSShapes!$A$1:$AY$15000,Index!$A42*40-34,41),0)</f>
        <v>392.92707161731732</v>
      </c>
      <c r="K42" s="153">
        <f>RANK(I42,I35:I50,-1)</f>
        <v>7</v>
      </c>
      <c r="L42" s="153">
        <f>RANK(J42,J35:J50,-1)</f>
        <v>7</v>
      </c>
      <c r="M42" s="194">
        <f>INDEX(GLSShapes!$A$1:$AY$15000,Index!$A42*40-34,44)</f>
        <v>1.2432937593580971</v>
      </c>
      <c r="N42" s="194">
        <f>INDEX(GLSShapes!$A$1:$AY$15000,Index!$A42*40-34,45)</f>
        <v>0</v>
      </c>
      <c r="Q42" s="194">
        <f>IF(F42&lt;&gt;"0",INDEX(GLSShapes!$A$1:$AY$15000,Index!$A42*40-34,48),0)</f>
        <v>7793.5738902895</v>
      </c>
      <c r="R42" s="194">
        <f>IF(F42&lt;&gt;"0",INDEX(GLSShapes!$A$1:$AY$15000,Index!$A42*40-34,49),0)</f>
        <v>316.03719447621336</v>
      </c>
      <c r="T42" s="18"/>
      <c r="U42" s="184" t="str">
        <f t="shared" si="2"/>
        <v>MFm</v>
      </c>
      <c r="V42" t="str">
        <f t="shared" si="3"/>
        <v>CZ08</v>
      </c>
      <c r="W42" s="109"/>
      <c r="X42" s="110"/>
      <c r="Y42" s="114"/>
      <c r="Z42" s="110"/>
      <c r="AA42" s="114"/>
      <c r="AB42" s="110"/>
      <c r="AC42" s="114"/>
      <c r="AD42" s="110"/>
      <c r="AE42" t="s">
        <v>342</v>
      </c>
      <c r="AF42" s="185">
        <f t="shared" si="14"/>
        <v>8191.631472898448</v>
      </c>
      <c r="AG42" s="185">
        <f t="shared" si="15"/>
        <v>5833.3341496410467</v>
      </c>
      <c r="AH42" s="185">
        <f t="shared" si="16"/>
        <v>6691.3384575528153</v>
      </c>
      <c r="AI42">
        <f t="shared" si="17"/>
        <v>13</v>
      </c>
      <c r="AJ42" s="184">
        <f t="shared" si="18"/>
        <v>1.2242141874698005</v>
      </c>
      <c r="AK42">
        <f t="shared" si="19"/>
        <v>11</v>
      </c>
      <c r="AL42" t="str">
        <f>VLOOKUP(AE42,Glossary!$B$57:$C$72,2)</f>
        <v>Sacramento Area</v>
      </c>
    </row>
    <row r="43" spans="1:38">
      <c r="A43" s="80">
        <v>41</v>
      </c>
      <c r="B43" s="134" t="str">
        <f>INDEX(GLSShapes!$A$1:$AY$15000,Index!$A43*40-39,1)</f>
        <v>RefgChg-Res-StdForMsr_IncNTXV16p_base-cDXGF-MFm1985-CZ09</v>
      </c>
      <c r="C43" t="str">
        <f t="shared" si="11"/>
        <v>DEER</v>
      </c>
      <c r="D43" s="134" t="str">
        <f>INDEX(GLSShapes!$A$1:$AY$15000,Index!$A43*40-38,2)</f>
        <v>RefgChg-Res-StdForMsr_IncNTXV16p_base-20-MM</v>
      </c>
      <c r="E43">
        <f t="shared" si="12"/>
        <v>1601</v>
      </c>
      <c r="F43" t="str">
        <f t="shared" si="0"/>
        <v>cDXGF-MFm1985-CZ09</v>
      </c>
      <c r="G43" s="133">
        <f>INDEX(GLSShapes!$A$1:$AY$15000,Index!$A43*40-38,1)</f>
        <v>41</v>
      </c>
      <c r="H43" s="113" t="str">
        <f t="shared" si="1"/>
        <v>cDXGF-MFm1985-CZ09-20-MM</v>
      </c>
      <c r="I43" s="194">
        <f>IF(F43&lt;&gt;"0",INDEX(GLSShapes!$A$1:$AY$15000,Index!$A43*40-34,40),0)</f>
        <v>10846.558472892782</v>
      </c>
      <c r="J43" s="194">
        <f>IF(F43&lt;&gt;"0",INDEX(GLSShapes!$A$1:$AY$15000,Index!$A43*40-34,41),0)</f>
        <v>447.07311304180234</v>
      </c>
      <c r="K43" s="153">
        <f>RANK(I43,I35:I50,-1)</f>
        <v>12</v>
      </c>
      <c r="L43" s="153">
        <f>RANK(J43,J35:J50,-1)</f>
        <v>12</v>
      </c>
      <c r="M43" s="194">
        <f>INDEX(GLSShapes!$A$1:$AY$15000,Index!$A43*40-34,44)</f>
        <v>1.281168895440348</v>
      </c>
      <c r="N43" s="194">
        <f>INDEX(GLSShapes!$A$1:$AY$15000,Index!$A43*40-34,45)</f>
        <v>0</v>
      </c>
      <c r="Q43" s="194">
        <f>IF(F43&lt;&gt;"0",INDEX(GLSShapes!$A$1:$AY$15000,Index!$A43*40-34,48),0)</f>
        <v>8466.1425292913736</v>
      </c>
      <c r="R43" s="194">
        <f>IF(F43&lt;&gt;"0",INDEX(GLSShapes!$A$1:$AY$15000,Index!$A43*40-34,49),0)</f>
        <v>348.95720199961596</v>
      </c>
      <c r="T43" s="18"/>
      <c r="U43" s="184" t="str">
        <f t="shared" si="2"/>
        <v>MFm</v>
      </c>
      <c r="V43" t="str">
        <f t="shared" si="3"/>
        <v>CZ09</v>
      </c>
      <c r="W43" s="109"/>
      <c r="X43" s="110"/>
      <c r="Y43" s="114"/>
      <c r="Z43" s="110"/>
      <c r="AA43" s="114"/>
      <c r="AB43" s="110"/>
      <c r="AC43" s="114"/>
      <c r="AD43" s="110"/>
      <c r="AE43" t="s">
        <v>344</v>
      </c>
      <c r="AF43" s="185">
        <f t="shared" si="14"/>
        <v>12706.572197424322</v>
      </c>
      <c r="AG43" s="185">
        <f t="shared" si="15"/>
        <v>7277.2381054493871</v>
      </c>
      <c r="AH43" s="185">
        <f t="shared" si="16"/>
        <v>8902.4532429837764</v>
      </c>
      <c r="AI43">
        <f t="shared" si="17"/>
        <v>5</v>
      </c>
      <c r="AJ43" s="184">
        <f t="shared" si="18"/>
        <v>1.4273113096593524</v>
      </c>
      <c r="AK43">
        <f t="shared" si="19"/>
        <v>14</v>
      </c>
      <c r="AL43" t="str">
        <f>VLOOKUP(AE43,Glossary!$B$57:$C$72,2)</f>
        <v>Fresno Area</v>
      </c>
    </row>
    <row r="44" spans="1:38">
      <c r="A44" s="80">
        <v>42</v>
      </c>
      <c r="B44" s="134" t="str">
        <f>INDEX(GLSShapes!$A$1:$AY$15000,Index!$A44*40-39,1)</f>
        <v>RefgChg-Res-StdForMsr_IncNTXV16p_base-cDXGF-MFm1985-CZ10</v>
      </c>
      <c r="C44" t="str">
        <f t="shared" si="11"/>
        <v>DEER</v>
      </c>
      <c r="D44" s="134" t="str">
        <f>INDEX(GLSShapes!$A$1:$AY$15000,Index!$A44*40-38,2)</f>
        <v>RefgChg-Res-StdForMsr_IncNTXV16p_base-20-MM</v>
      </c>
      <c r="E44">
        <f t="shared" si="12"/>
        <v>1641</v>
      </c>
      <c r="F44" t="str">
        <f t="shared" si="0"/>
        <v>cDXGF-MFm1985-CZ10</v>
      </c>
      <c r="G44" s="133">
        <f>INDEX(GLSShapes!$A$1:$AY$15000,Index!$A44*40-38,1)</f>
        <v>42</v>
      </c>
      <c r="H44" s="113" t="str">
        <f t="shared" si="1"/>
        <v>cDXGF-MFm1985-CZ10-20-MM</v>
      </c>
      <c r="I44" s="194">
        <f>IF(F44&lt;&gt;"0",INDEX(GLSShapes!$A$1:$AY$15000,Index!$A44*40-34,40),0)</f>
        <v>10785.742502802384</v>
      </c>
      <c r="J44" s="194">
        <f>IF(F44&lt;&gt;"0",INDEX(GLSShapes!$A$1:$AY$15000,Index!$A44*40-34,41),0)</f>
        <v>428.50188553867957</v>
      </c>
      <c r="K44" s="153">
        <f>RANK(I44,I35:I50,-1)</f>
        <v>11</v>
      </c>
      <c r="L44" s="153">
        <f>RANK(J44,J35:J50,-1)</f>
        <v>11</v>
      </c>
      <c r="M44" s="194">
        <f>INDEX(GLSShapes!$A$1:$AY$15000,Index!$A44*40-34,44)</f>
        <v>1.2404346168375719</v>
      </c>
      <c r="N44" s="194">
        <f>INDEX(GLSShapes!$A$1:$AY$15000,Index!$A44*40-34,45)</f>
        <v>0</v>
      </c>
      <c r="Q44" s="194">
        <f>IF(F44&lt;&gt;"0",INDEX(GLSShapes!$A$1:$AY$15000,Index!$A44*40-34,48),0)</f>
        <v>8695.1318162178613</v>
      </c>
      <c r="R44" s="194">
        <f>IF(F44&lt;&gt;"0",INDEX(GLSShapes!$A$1:$AY$15000,Index!$A44*40-34,49),0)</f>
        <v>345.44495914756425</v>
      </c>
      <c r="T44" s="18"/>
      <c r="U44" s="184" t="str">
        <f t="shared" si="2"/>
        <v>MFm</v>
      </c>
      <c r="V44" t="str">
        <f t="shared" si="3"/>
        <v>CZ10</v>
      </c>
      <c r="W44" s="109"/>
      <c r="X44" s="110"/>
      <c r="Y44" s="114"/>
      <c r="Z44" s="110"/>
      <c r="AA44" s="114"/>
      <c r="AB44" s="110"/>
      <c r="AC44" s="114"/>
      <c r="AD44" s="110"/>
      <c r="AE44" t="s">
        <v>346</v>
      </c>
      <c r="AF44" s="185">
        <f t="shared" si="14"/>
        <v>10951.825467875216</v>
      </c>
      <c r="AG44" s="185">
        <f t="shared" si="15"/>
        <v>7942.0785424952246</v>
      </c>
      <c r="AH44" s="185">
        <f t="shared" si="16"/>
        <v>9399.0136858945061</v>
      </c>
      <c r="AI44">
        <f t="shared" si="17"/>
        <v>3</v>
      </c>
      <c r="AJ44" s="184">
        <f t="shared" si="18"/>
        <v>1.1652100777671044</v>
      </c>
      <c r="AK44">
        <f t="shared" si="19"/>
        <v>6</v>
      </c>
      <c r="AL44" t="str">
        <f>VLOOKUP(AE44,Glossary!$B$57:$C$72,2)</f>
        <v>Palmdale</v>
      </c>
    </row>
    <row r="45" spans="1:38">
      <c r="A45" s="80">
        <v>43</v>
      </c>
      <c r="B45" s="134" t="str">
        <f>INDEX(GLSShapes!$A$1:$AY$15000,Index!$A45*40-39,1)</f>
        <v>RefgChg-Res-StdForMsr_IncNTXV16p_base-cDXGF-MFm1985-CZ11</v>
      </c>
      <c r="C45" t="str">
        <f t="shared" si="11"/>
        <v>DEER</v>
      </c>
      <c r="D45" s="134" t="str">
        <f>INDEX(GLSShapes!$A$1:$AY$15000,Index!$A45*40-38,2)</f>
        <v>RefgChg-Res-StdForMsr_IncNTXV16p_base-20-MM</v>
      </c>
      <c r="E45">
        <f t="shared" si="12"/>
        <v>1681</v>
      </c>
      <c r="F45" t="str">
        <f t="shared" si="0"/>
        <v>cDXGF-MFm1985-CZ11</v>
      </c>
      <c r="G45" s="133">
        <f>INDEX(GLSShapes!$A$1:$AY$15000,Index!$A45*40-38,1)</f>
        <v>43</v>
      </c>
      <c r="H45" s="113" t="str">
        <f t="shared" si="1"/>
        <v>cDXGF-MFm1985-CZ11-20-MM</v>
      </c>
      <c r="I45" s="194">
        <f>IF(F45&lt;&gt;"0",INDEX(GLSShapes!$A$1:$AY$15000,Index!$A45*40-34,40),0)</f>
        <v>10891.599428300295</v>
      </c>
      <c r="J45" s="194">
        <f>IF(F45&lt;&gt;"0",INDEX(GLSShapes!$A$1:$AY$15000,Index!$A45*40-34,41),0)</f>
        <v>461.87945807543639</v>
      </c>
      <c r="K45" s="153">
        <f>RANK(I45,I35:I50,-1)</f>
        <v>13</v>
      </c>
      <c r="L45" s="153">
        <f>RANK(J45,J35:J50,-1)</f>
        <v>13</v>
      </c>
      <c r="M45" s="194">
        <f>INDEX(GLSShapes!$A$1:$AY$15000,Index!$A45*40-34,44)</f>
        <v>1.2658911093782239</v>
      </c>
      <c r="N45" s="194">
        <f>INDEX(GLSShapes!$A$1:$AY$15000,Index!$A45*40-34,45)</f>
        <v>0</v>
      </c>
      <c r="Q45" s="194">
        <f>IF(F45&lt;&gt;"0",INDEX(GLSShapes!$A$1:$AY$15000,Index!$A45*40-34,48),0)</f>
        <v>8603.8991407799622</v>
      </c>
      <c r="R45" s="194">
        <f>IF(F45&lt;&gt;"0",INDEX(GLSShapes!$A$1:$AY$15000,Index!$A45*40-34,49),0)</f>
        <v>364.86507777300119</v>
      </c>
      <c r="T45" s="18"/>
      <c r="U45" s="184" t="str">
        <f t="shared" si="2"/>
        <v>MFm</v>
      </c>
      <c r="V45" t="str">
        <f t="shared" si="3"/>
        <v>CZ11</v>
      </c>
      <c r="W45" s="109"/>
      <c r="X45" s="110"/>
      <c r="Y45" s="114"/>
      <c r="Z45" s="110"/>
      <c r="AA45" s="114"/>
      <c r="AB45" s="110"/>
      <c r="AC45" s="114"/>
      <c r="AD45" s="110"/>
      <c r="AE45" t="s">
        <v>348</v>
      </c>
      <c r="AF45" s="185">
        <f t="shared" si="14"/>
        <v>22764.748871241005</v>
      </c>
      <c r="AG45" s="185">
        <f t="shared" si="15"/>
        <v>11509.295196598674</v>
      </c>
      <c r="AH45" s="185">
        <f t="shared" si="16"/>
        <v>15107.1315215581</v>
      </c>
      <c r="AI45">
        <f t="shared" si="17"/>
        <v>1</v>
      </c>
      <c r="AJ45" s="184">
        <f t="shared" si="18"/>
        <v>1.5068875807929105</v>
      </c>
      <c r="AK45">
        <f t="shared" si="19"/>
        <v>16</v>
      </c>
      <c r="AL45" t="str">
        <f>VLOOKUP(AE45,Glossary!$B$57:$C$72,2)</f>
        <v>Palm Springs-Intl</v>
      </c>
    </row>
    <row r="46" spans="1:38">
      <c r="A46" s="80">
        <v>44</v>
      </c>
      <c r="B46" s="134" t="str">
        <f>INDEX(GLSShapes!$A$1:$AY$15000,Index!$A46*40-39,1)</f>
        <v>RefgChg-Res-StdForMsr_IncNTXV16p_base-cDXGF-MFm1985-CZ12</v>
      </c>
      <c r="C46" t="str">
        <f t="shared" si="11"/>
        <v>DEER</v>
      </c>
      <c r="D46" s="134" t="str">
        <f>INDEX(GLSShapes!$A$1:$AY$15000,Index!$A46*40-38,2)</f>
        <v>RefgChg-Res-StdForMsr_IncNTXV16p_base-20-MM</v>
      </c>
      <c r="E46">
        <f t="shared" si="12"/>
        <v>1721</v>
      </c>
      <c r="F46" t="str">
        <f t="shared" si="0"/>
        <v>cDXGF-MFm1985-CZ12</v>
      </c>
      <c r="G46" s="133">
        <f>INDEX(GLSShapes!$A$1:$AY$15000,Index!$A46*40-38,1)</f>
        <v>44</v>
      </c>
      <c r="H46" s="113" t="str">
        <f t="shared" si="1"/>
        <v>cDXGF-MFm1985-CZ12-20-MM</v>
      </c>
      <c r="I46" s="194">
        <f>IF(F46&lt;&gt;"0",INDEX(GLSShapes!$A$1:$AY$15000,Index!$A46*40-34,40),0)</f>
        <v>10044.733376721744</v>
      </c>
      <c r="J46" s="194">
        <f>IF(F46&lt;&gt;"0",INDEX(GLSShapes!$A$1:$AY$15000,Index!$A46*40-34,41),0)</f>
        <v>422.06391634119524</v>
      </c>
      <c r="K46" s="153">
        <f>RANK(I46,I35:I50,-1)</f>
        <v>8</v>
      </c>
      <c r="L46" s="153">
        <f>RANK(J46,J35:J50,-1)</f>
        <v>10</v>
      </c>
      <c r="M46" s="194">
        <f>INDEX(GLSShapes!$A$1:$AY$15000,Index!$A46*40-34,44)</f>
        <v>1.4356359796626661</v>
      </c>
      <c r="N46" s="194">
        <f>INDEX(GLSShapes!$A$1:$AY$15000,Index!$A46*40-34,45)</f>
        <v>0</v>
      </c>
      <c r="Q46" s="194">
        <f>IF(F46&lt;&gt;"0",INDEX(GLSShapes!$A$1:$AY$15000,Index!$A46*40-34,48),0)</f>
        <v>6996.7133166180283</v>
      </c>
      <c r="R46" s="194">
        <f>IF(F46&lt;&gt;"0",INDEX(GLSShapes!$A$1:$AY$15000,Index!$A46*40-34,49),0)</f>
        <v>293.99090181646767</v>
      </c>
      <c r="T46" s="18"/>
      <c r="U46" s="184" t="str">
        <f t="shared" si="2"/>
        <v>MFm</v>
      </c>
      <c r="V46" t="str">
        <f t="shared" si="3"/>
        <v>CZ12</v>
      </c>
      <c r="W46" s="109"/>
      <c r="X46" s="110"/>
      <c r="Y46" s="114"/>
      <c r="Z46" s="110"/>
      <c r="AA46" s="114"/>
      <c r="AB46" s="110"/>
      <c r="AC46" s="114"/>
      <c r="AD46" s="110"/>
      <c r="AE46" t="s">
        <v>350</v>
      </c>
      <c r="AF46" s="185">
        <f t="shared" si="14"/>
        <v>8318.2220183921363</v>
      </c>
      <c r="AG46" s="185">
        <f t="shared" si="15"/>
        <v>6612.2562641088252</v>
      </c>
      <c r="AH46" s="185">
        <f t="shared" si="16"/>
        <v>7531.3774778724464</v>
      </c>
      <c r="AI46">
        <f t="shared" si="17"/>
        <v>12</v>
      </c>
      <c r="AJ46" s="184">
        <f t="shared" si="18"/>
        <v>1.1044755149813534</v>
      </c>
      <c r="AK46">
        <f t="shared" si="19"/>
        <v>2</v>
      </c>
      <c r="AL46" t="str">
        <f>VLOOKUP(AE46,Glossary!$B$57:$C$72,2)</f>
        <v>Blue Canyon</v>
      </c>
    </row>
    <row r="47" spans="1:38">
      <c r="A47" s="86">
        <v>45</v>
      </c>
      <c r="B47" s="134" t="str">
        <f>INDEX(GLSShapes!$A$1:$AY$15000,Index!$A47*40-39,1)</f>
        <v>RefgChg-Res-StdForMsr_IncNTXV16p_base-cDXGF-MFm1985-CZ13</v>
      </c>
      <c r="C47" t="str">
        <f t="shared" si="11"/>
        <v>DEER</v>
      </c>
      <c r="D47" s="134" t="str">
        <f>INDEX(GLSShapes!$A$1:$AY$15000,Index!$A47*40-38,2)</f>
        <v>RefgChg-Res-StdForMsr_IncNTXV16p_base-20-MM</v>
      </c>
      <c r="E47" s="137">
        <f t="shared" si="12"/>
        <v>1761</v>
      </c>
      <c r="F47" t="str">
        <f t="shared" si="0"/>
        <v>cDXGF-MFm1985-CZ13</v>
      </c>
      <c r="G47" s="133">
        <f>INDEX(GLSShapes!$A$1:$AY$15000,Index!$A47*40-38,1)</f>
        <v>45</v>
      </c>
      <c r="H47" s="113" t="str">
        <f t="shared" si="1"/>
        <v>cDXGF-MFm1985-CZ13-20-MM</v>
      </c>
      <c r="I47" s="194">
        <f>IF(F47&lt;&gt;"0",INDEX(GLSShapes!$A$1:$AY$15000,Index!$A47*40-34,40),0)</f>
        <v>10941.878443852595</v>
      </c>
      <c r="J47" s="194">
        <f>IF(F47&lt;&gt;"0",INDEX(GLSShapes!$A$1:$AY$15000,Index!$A47*40-34,41),0)</f>
        <v>465.74853368090891</v>
      </c>
      <c r="K47" s="153">
        <f>RANK(I47,I35:I50,-1)</f>
        <v>14</v>
      </c>
      <c r="L47" s="153">
        <f>RANK(J47,J35:J50,-1)</f>
        <v>14</v>
      </c>
      <c r="M47" s="194">
        <f>INDEX(GLSShapes!$A$1:$AY$15000,Index!$A47*40-34,44)</f>
        <v>1.318964903188963</v>
      </c>
      <c r="N47" s="194">
        <f>INDEX(GLSShapes!$A$1:$AY$15000,Index!$A47*40-34,45)</f>
        <v>0</v>
      </c>
      <c r="Q47" s="194">
        <f>IF(F47&lt;&gt;"0",INDEX(GLSShapes!$A$1:$AY$15000,Index!$A47*40-34,48),0)</f>
        <v>8295.8071267837167</v>
      </c>
      <c r="R47" s="194">
        <f>IF(F47&lt;&gt;"0",INDEX(GLSShapes!$A$1:$AY$15000,Index!$A47*40-34,49),0)</f>
        <v>353.11669973540069</v>
      </c>
      <c r="T47" s="18"/>
      <c r="U47" s="184" t="str">
        <f t="shared" si="2"/>
        <v>MFm</v>
      </c>
      <c r="V47" t="str">
        <f t="shared" si="3"/>
        <v>CZ13</v>
      </c>
      <c r="W47" s="109"/>
      <c r="X47" s="110"/>
      <c r="Y47" s="114"/>
      <c r="Z47" s="110"/>
      <c r="AA47" s="114"/>
      <c r="AB47" s="110"/>
      <c r="AC47" s="114"/>
      <c r="AD47" s="110"/>
    </row>
    <row r="48" spans="1:38">
      <c r="A48" s="80">
        <v>46</v>
      </c>
      <c r="B48" s="134" t="str">
        <f>INDEX(GLSShapes!$A$1:$AY$15000,Index!$A48*40-39,1)</f>
        <v>RefgChg-Res-StdForMsr_IncNTXV16p_base-cDXGF-MFm1985-CZ14</v>
      </c>
      <c r="C48" t="str">
        <f t="shared" si="11"/>
        <v>DEER</v>
      </c>
      <c r="D48" s="134" t="str">
        <f>INDEX(GLSShapes!$A$1:$AY$15000,Index!$A48*40-38,2)</f>
        <v>RefgChg-Res-StdForMsr_IncNTXV16p_base-20-MM</v>
      </c>
      <c r="E48">
        <f t="shared" si="12"/>
        <v>1801</v>
      </c>
      <c r="F48" t="str">
        <f t="shared" si="0"/>
        <v>cDXGF-MFm1985-CZ14</v>
      </c>
      <c r="G48" s="133">
        <f>INDEX(GLSShapes!$A$1:$AY$15000,Index!$A48*40-38,1)</f>
        <v>46</v>
      </c>
      <c r="H48" s="113" t="str">
        <f t="shared" si="1"/>
        <v>cDXGF-MFm1985-CZ14-20-MM</v>
      </c>
      <c r="I48" s="194">
        <f>IF(F48&lt;&gt;"0",INDEX(GLSShapes!$A$1:$AY$15000,Index!$A48*40-34,40),0)</f>
        <v>11989.698438495061</v>
      </c>
      <c r="J48" s="194">
        <f>IF(F48&lt;&gt;"0",INDEX(GLSShapes!$A$1:$AY$15000,Index!$A48*40-34,41),0)</f>
        <v>476.16553395409852</v>
      </c>
      <c r="K48" s="153">
        <f>RANK(I48,I35:I50,-1)</f>
        <v>15</v>
      </c>
      <c r="L48" s="153">
        <f>RANK(J48,J35:J50,-1)</f>
        <v>15</v>
      </c>
      <c r="M48" s="194">
        <f>INDEX(GLSShapes!$A$1:$AY$15000,Index!$A48*40-34,44)</f>
        <v>1.2190756822044519</v>
      </c>
      <c r="N48" s="194">
        <f>INDEX(GLSShapes!$A$1:$AY$15000,Index!$A48*40-34,45)</f>
        <v>0</v>
      </c>
      <c r="Q48" s="194">
        <f>IF(F48&lt;&gt;"0",INDEX(GLSShapes!$A$1:$AY$15000,Index!$A48*40-34,48),0)</f>
        <v>9835.0730914541055</v>
      </c>
      <c r="R48" s="194">
        <f>IF(F48&lt;&gt;"0",INDEX(GLSShapes!$A$1:$AY$15000,Index!$A48*40-34,49),0)</f>
        <v>390.59554784412518</v>
      </c>
      <c r="T48" s="18"/>
      <c r="U48" s="184" t="str">
        <f t="shared" si="2"/>
        <v>MFm</v>
      </c>
      <c r="V48" t="str">
        <f t="shared" si="3"/>
        <v>CZ14</v>
      </c>
      <c r="W48" s="111"/>
      <c r="X48" s="112"/>
      <c r="Y48" s="115"/>
      <c r="Z48" s="112"/>
      <c r="AA48" s="115"/>
      <c r="AB48" s="112"/>
      <c r="AC48" s="115"/>
      <c r="AD48" s="112"/>
    </row>
    <row r="49" spans="1:22">
      <c r="A49" s="80">
        <v>47</v>
      </c>
      <c r="B49" s="134" t="str">
        <f>INDEX(GLSShapes!$A$1:$AY$15000,Index!$A49*40-39,1)</f>
        <v>RefgChg-Res-StdForMsr_IncNTXV16p_base-cDXGF-MFm1985-CZ15</v>
      </c>
      <c r="C49" t="str">
        <f t="shared" si="11"/>
        <v>DEER</v>
      </c>
      <c r="D49" s="134" t="str">
        <f>INDEX(GLSShapes!$A$1:$AY$15000,Index!$A49*40-38,2)</f>
        <v>RefgChg-Res-StdForMsr_IncNTXV16p_base-20-MM</v>
      </c>
      <c r="E49">
        <f t="shared" si="12"/>
        <v>1841</v>
      </c>
      <c r="F49" t="str">
        <f t="shared" si="0"/>
        <v>cDXGF-MFm1985-CZ15</v>
      </c>
      <c r="G49" s="133">
        <f>INDEX(GLSShapes!$A$1:$AY$15000,Index!$A49*40-38,1)</f>
        <v>47</v>
      </c>
      <c r="H49" s="113" t="str">
        <f t="shared" si="1"/>
        <v>cDXGF-MFm1985-CZ15-20-MM</v>
      </c>
      <c r="I49" s="194">
        <f>IF(F49&lt;&gt;"0",INDEX(GLSShapes!$A$1:$AY$15000,Index!$A49*40-34,40),0)</f>
        <v>16272.36891457439</v>
      </c>
      <c r="J49" s="194">
        <f>IF(F49&lt;&gt;"0",INDEX(GLSShapes!$A$1:$AY$15000,Index!$A49*40-34,41),0)</f>
        <v>635.13665756814476</v>
      </c>
      <c r="K49" s="153">
        <f>RANK(I49,I35:I50,-1)</f>
        <v>16</v>
      </c>
      <c r="L49" s="153">
        <f>RANK(J49,J35:J50,-1)</f>
        <v>16</v>
      </c>
      <c r="M49" s="194">
        <f>INDEX(GLSShapes!$A$1:$AY$15000,Index!$A49*40-34,44)</f>
        <v>1.2111772953409421</v>
      </c>
      <c r="N49" s="194">
        <f>INDEX(GLSShapes!$A$1:$AY$15000,Index!$A49*40-34,45)</f>
        <v>0</v>
      </c>
      <c r="Q49" s="194">
        <f>IF(F49&lt;&gt;"0",INDEX(GLSShapes!$A$1:$AY$15000,Index!$A49*40-34,48),0)</f>
        <v>13435.16673997243</v>
      </c>
      <c r="R49" s="194">
        <f>IF(F49&lt;&gt;"0",INDEX(GLSShapes!$A$1:$AY$15000,Index!$A49*40-34,49),0)</f>
        <v>524.3961061781265</v>
      </c>
      <c r="T49" s="18"/>
      <c r="U49" s="184" t="str">
        <f t="shared" si="2"/>
        <v>MFm</v>
      </c>
      <c r="V49" t="str">
        <f t="shared" si="3"/>
        <v>CZ15</v>
      </c>
    </row>
    <row r="50" spans="1:22">
      <c r="A50" s="86">
        <v>48</v>
      </c>
      <c r="B50" s="136" t="str">
        <f>INDEX(GLSShapes!$A$1:$AY$15000,Index!$A50*40-39,1)</f>
        <v>RefgChg-Res-StdForMsr_IncNTXV16p_base-cDXGF-MFm1985-CZ16</v>
      </c>
      <c r="C50" s="137" t="str">
        <f t="shared" si="11"/>
        <v>DEER</v>
      </c>
      <c r="D50" s="136" t="str">
        <f>INDEX(GLSShapes!$A$1:$AY$15000,Index!$A50*40-38,2)</f>
        <v>RefgChg-Res-StdForMsr_IncNTXV16p_base-20-MM</v>
      </c>
      <c r="E50" s="137">
        <f t="shared" si="12"/>
        <v>1881</v>
      </c>
      <c r="F50" s="137" t="str">
        <f t="shared" si="0"/>
        <v>cDXGF-MFm1985-CZ16</v>
      </c>
      <c r="G50" s="138">
        <f>INDEX(GLSShapes!$A$1:$AY$15000,Index!$A50*40-38,1)</f>
        <v>48</v>
      </c>
      <c r="H50" s="139" t="str">
        <f t="shared" si="1"/>
        <v>cDXGF-MFm1985-CZ16-20-MM</v>
      </c>
      <c r="I50" s="196">
        <f>IF(F50&lt;&gt;"0",INDEX(GLSShapes!$A$1:$AY$15000,Index!$A50*40-34,40),0)</f>
        <v>10520.863018935985</v>
      </c>
      <c r="J50" s="196">
        <f>IF(F50&lt;&gt;"0",INDEX(GLSShapes!$A$1:$AY$15000,Index!$A50*40-34,41),0)</f>
        <v>420.12988717276494</v>
      </c>
      <c r="K50" s="140">
        <f>RANK(I50,I35:I50,-1)</f>
        <v>10</v>
      </c>
      <c r="L50" s="140">
        <f>RANK(J50,J35:J50,-1)</f>
        <v>9</v>
      </c>
      <c r="M50" s="196">
        <f>INDEX(GLSShapes!$A$1:$AY$15000,Index!$A50*40-34,44)</f>
        <v>1.3259721966607161</v>
      </c>
      <c r="N50" s="196">
        <f>INDEX(GLSShapes!$A$1:$AY$15000,Index!$A50*40-34,45)</f>
        <v>0</v>
      </c>
      <c r="O50" s="137"/>
      <c r="P50" s="137"/>
      <c r="Q50" s="196">
        <f>IF(F50&lt;&gt;"0",INDEX(GLSShapes!$A$1:$AY$15000,Index!$A50*40-34,48),0)</f>
        <v>7934.4522045268923</v>
      </c>
      <c r="R50" s="196">
        <f>IF(F50&lt;&gt;"0",INDEX(GLSShapes!$A$1:$AY$15000,Index!$A50*40-34,49),0)</f>
        <v>316.84667916175465</v>
      </c>
      <c r="S50" s="137"/>
      <c r="T50" s="141"/>
      <c r="U50" s="184" t="str">
        <f t="shared" si="2"/>
        <v>MFm</v>
      </c>
      <c r="V50" t="str">
        <f t="shared" si="3"/>
        <v>CZ16</v>
      </c>
    </row>
    <row r="51" spans="1:22">
      <c r="A51" s="80">
        <v>49</v>
      </c>
      <c r="B51" s="134" t="str">
        <f>INDEX(GLSShapes!$A$1:$AY$15000,Index!$A51*40-39,1)</f>
        <v>RefgChg-Res-16pct-Inc-NTXV_eff-cDXGF-MFm1985-CZ01</v>
      </c>
      <c r="C51" t="str">
        <f t="shared" si="11"/>
        <v>DEER</v>
      </c>
      <c r="D51" s="134" t="str">
        <f>INDEX(GLSShapes!$A$1:$AY$15000,Index!$A51*40-38,2)</f>
        <v>RefgChg-Res-16pct-Inc-NTXV_eff-20-MM</v>
      </c>
      <c r="E51">
        <f t="shared" si="12"/>
        <v>1921</v>
      </c>
      <c r="F51" t="str">
        <f t="shared" si="0"/>
        <v>cDXGF-MFm1985-CZ01</v>
      </c>
      <c r="G51" s="133">
        <f>INDEX(GLSShapes!$A$1:$AY$15000,Index!$A51*40-38,1)</f>
        <v>49</v>
      </c>
      <c r="H51" s="113" t="str">
        <f t="shared" si="1"/>
        <v>cDXGF-MFm1985-CZ01-20-MM</v>
      </c>
      <c r="I51" s="194">
        <f>IF(F51&lt;&gt;"0",INDEX(GLSShapes!$A$1:$AY$15000,Index!$A51*40-34,40),0)</f>
        <v>8590.5400388692433</v>
      </c>
      <c r="J51" s="194">
        <f>IF(F51&lt;&gt;"0",INDEX(GLSShapes!$A$1:$AY$15000,Index!$A51*40-34,41),0)</f>
        <v>354.89953606007924</v>
      </c>
      <c r="K51" s="153">
        <f>RANK(I51,I51:I66,-1)</f>
        <v>2</v>
      </c>
      <c r="L51" s="153">
        <f>RANK(J51,J51:J66,-1)</f>
        <v>1</v>
      </c>
      <c r="M51" s="194">
        <f>INDEX(GLSShapes!$A$1:$AY$15000,Index!$A51*40-34,44)</f>
        <v>1.005582629950531</v>
      </c>
      <c r="N51" s="194">
        <f>INDEX(GLSShapes!$A$1:$AY$15000,Index!$A51*40-34,45)</f>
        <v>0</v>
      </c>
      <c r="Q51" s="194">
        <f>IF(F51&lt;&gt;"0",INDEX(GLSShapes!$A$1:$AY$15000,Index!$A51*40-34,48),0)</f>
        <v>8542.8484770981468</v>
      </c>
      <c r="R51" s="194">
        <f>IF(F51&lt;&gt;"0",INDEX(GLSShapes!$A$1:$AY$15000,Index!$A51*40-34,49),0)</f>
        <v>352.92926258833478</v>
      </c>
      <c r="T51" s="18"/>
      <c r="U51" s="184" t="str">
        <f t="shared" si="2"/>
        <v>MFm</v>
      </c>
      <c r="V51" t="str">
        <f t="shared" si="3"/>
        <v>CZ01</v>
      </c>
    </row>
    <row r="52" spans="1:22">
      <c r="A52" s="86">
        <v>50</v>
      </c>
      <c r="B52" s="134" t="str">
        <f>INDEX(GLSShapes!$A$1:$AY$15000,Index!$A52*40-39,1)</f>
        <v>RefgChg-Res-16pct-Inc-NTXV_eff-cDXGF-MFm1985-CZ02</v>
      </c>
      <c r="C52" t="str">
        <f t="shared" si="11"/>
        <v>DEER</v>
      </c>
      <c r="D52" s="134" t="str">
        <f>INDEX(GLSShapes!$A$1:$AY$15000,Index!$A52*40-38,2)</f>
        <v>RefgChg-Res-16pct-Inc-NTXV_eff-20-MM</v>
      </c>
      <c r="E52" s="137">
        <f t="shared" si="12"/>
        <v>1961</v>
      </c>
      <c r="F52" t="str">
        <f t="shared" si="0"/>
        <v>cDXGF-MFm1985-CZ02</v>
      </c>
      <c r="G52" s="133">
        <f>INDEX(GLSShapes!$A$1:$AY$15000,Index!$A52*40-38,1)</f>
        <v>50</v>
      </c>
      <c r="H52" s="113" t="str">
        <f t="shared" si="1"/>
        <v>cDXGF-MFm1985-CZ02-20-MM</v>
      </c>
      <c r="I52" s="194">
        <f>IF(F52&lt;&gt;"0",INDEX(GLSShapes!$A$1:$AY$15000,Index!$A52*40-34,40),0)</f>
        <v>9351.1597970161365</v>
      </c>
      <c r="J52" s="194">
        <f>IF(F52&lt;&gt;"0",INDEX(GLSShapes!$A$1:$AY$15000,Index!$A52*40-34,41),0)</f>
        <v>391.79234658128144</v>
      </c>
      <c r="K52" s="153">
        <f>RANK(I52,I51:I66,-1)</f>
        <v>4</v>
      </c>
      <c r="L52" s="153">
        <f>RANK(J52,J51:J66,-1)</f>
        <v>6</v>
      </c>
      <c r="M52" s="194">
        <f>INDEX(GLSShapes!$A$1:$AY$15000,Index!$A52*40-34,44)</f>
        <v>1.629775333502653</v>
      </c>
      <c r="N52" s="194">
        <f>INDEX(GLSShapes!$A$1:$AY$15000,Index!$A52*40-34,45)</f>
        <v>0</v>
      </c>
      <c r="Q52" s="194">
        <f>IF(F52&lt;&gt;"0",INDEX(GLSShapes!$A$1:$AY$15000,Index!$A52*40-34,48),0)</f>
        <v>5737.6986906035499</v>
      </c>
      <c r="R52" s="194">
        <f>IF(F52&lt;&gt;"0",INDEX(GLSShapes!$A$1:$AY$15000,Index!$A52*40-34,49),0)</f>
        <v>240.39653719586968</v>
      </c>
      <c r="T52" s="18"/>
      <c r="U52" s="184" t="str">
        <f t="shared" si="2"/>
        <v>MFm</v>
      </c>
      <c r="V52" t="str">
        <f t="shared" si="3"/>
        <v>CZ02</v>
      </c>
    </row>
    <row r="53" spans="1:22">
      <c r="A53" s="80">
        <v>51</v>
      </c>
      <c r="B53" s="134" t="str">
        <f>INDEX(GLSShapes!$A$1:$AY$15000,Index!$A53*40-39,1)</f>
        <v>RefgChg-Res-16pct-Inc-NTXV_eff-cDXGF-MFm1985-CZ03</v>
      </c>
      <c r="C53" t="str">
        <f t="shared" si="11"/>
        <v>DEER</v>
      </c>
      <c r="D53" s="134" t="str">
        <f>INDEX(GLSShapes!$A$1:$AY$15000,Index!$A53*40-38,2)</f>
        <v>RefgChg-Res-16pct-Inc-NTXV_eff-20-MM</v>
      </c>
      <c r="E53">
        <f t="shared" si="12"/>
        <v>2001</v>
      </c>
      <c r="F53" t="str">
        <f t="shared" si="0"/>
        <v>cDXGF-MFm1985-CZ03</v>
      </c>
      <c r="G53" s="133">
        <f>INDEX(GLSShapes!$A$1:$AY$15000,Index!$A53*40-38,1)</f>
        <v>51</v>
      </c>
      <c r="H53" s="113" t="str">
        <f t="shared" si="1"/>
        <v>cDXGF-MFm1985-CZ03-20-MM</v>
      </c>
      <c r="I53" s="194">
        <f>IF(F53&lt;&gt;"0",INDEX(GLSShapes!$A$1:$AY$15000,Index!$A53*40-34,40),0)</f>
        <v>8940.0840221369508</v>
      </c>
      <c r="J53" s="194">
        <f>IF(F53&lt;&gt;"0",INDEX(GLSShapes!$A$1:$AY$15000,Index!$A53*40-34,41),0)</f>
        <v>357.01707129240066</v>
      </c>
      <c r="K53" s="153">
        <f>RANK(I53,I51:I66,-1)</f>
        <v>3</v>
      </c>
      <c r="L53" s="153">
        <f>RANK(J53,J51:J66,-1)</f>
        <v>3</v>
      </c>
      <c r="M53" s="194">
        <f>INDEX(GLSShapes!$A$1:$AY$15000,Index!$A53*40-34,44)</f>
        <v>1.410057608638466</v>
      </c>
      <c r="N53" s="194">
        <f>INDEX(GLSShapes!$A$1:$AY$15000,Index!$A53*40-34,45)</f>
        <v>0</v>
      </c>
      <c r="Q53" s="194">
        <f>IF(F53&lt;&gt;"0",INDEX(GLSShapes!$A$1:$AY$15000,Index!$A53*40-34,48),0)</f>
        <v>6340.2260782588764</v>
      </c>
      <c r="R53" s="194">
        <f>IF(F53&lt;&gt;"0",INDEX(GLSShapes!$A$1:$AY$15000,Index!$A53*40-34,49),0)</f>
        <v>253.19325189637598</v>
      </c>
      <c r="T53" s="18"/>
      <c r="U53" s="184" t="str">
        <f t="shared" si="2"/>
        <v>MFm</v>
      </c>
      <c r="V53" t="str">
        <f t="shared" si="3"/>
        <v>CZ03</v>
      </c>
    </row>
    <row r="54" spans="1:22">
      <c r="A54" s="80">
        <v>52</v>
      </c>
      <c r="B54" s="134" t="str">
        <f>INDEX(GLSShapes!$A$1:$AY$15000,Index!$A54*40-39,1)</f>
        <v>RefgChg-Res-16pct-Inc-NTXV_eff-cDXGF-MFm1985-CZ04</v>
      </c>
      <c r="C54" t="str">
        <f t="shared" si="11"/>
        <v>DEER</v>
      </c>
      <c r="D54" s="134" t="str">
        <f>INDEX(GLSShapes!$A$1:$AY$15000,Index!$A54*40-38,2)</f>
        <v>RefgChg-Res-16pct-Inc-NTXV_eff-20-MM</v>
      </c>
      <c r="E54">
        <f t="shared" si="12"/>
        <v>2041</v>
      </c>
      <c r="F54" t="str">
        <f t="shared" si="0"/>
        <v>cDXGF-MFm1985-CZ04</v>
      </c>
      <c r="G54" s="133">
        <f>INDEX(GLSShapes!$A$1:$AY$15000,Index!$A54*40-38,1)</f>
        <v>52</v>
      </c>
      <c r="H54" s="113" t="str">
        <f t="shared" si="1"/>
        <v>cDXGF-MFm1985-CZ04-20-MM</v>
      </c>
      <c r="I54" s="194">
        <f>IF(F54&lt;&gt;"0",INDEX(GLSShapes!$A$1:$AY$15000,Index!$A54*40-34,40),0)</f>
        <v>10585.349111426382</v>
      </c>
      <c r="J54" s="194">
        <f>IF(F54&lt;&gt;"0",INDEX(GLSShapes!$A$1:$AY$15000,Index!$A54*40-34,41),0)</f>
        <v>411.21505917801898</v>
      </c>
      <c r="K54" s="153">
        <f>RANK(I54,I51:I66,-1)</f>
        <v>8</v>
      </c>
      <c r="L54" s="153">
        <f>RANK(J54,J51:J66,-1)</f>
        <v>8</v>
      </c>
      <c r="M54" s="194">
        <f>INDEX(GLSShapes!$A$1:$AY$15000,Index!$A54*40-34,44)</f>
        <v>1.395792395050806</v>
      </c>
      <c r="N54" s="194">
        <f>INDEX(GLSShapes!$A$1:$AY$15000,Index!$A54*40-34,45)</f>
        <v>0</v>
      </c>
      <c r="Q54" s="194">
        <f>IF(F54&lt;&gt;"0",INDEX(GLSShapes!$A$1:$AY$15000,Index!$A54*40-34,48),0)</f>
        <v>7583.7561151356476</v>
      </c>
      <c r="R54" s="194">
        <f>IF(F54&lt;&gt;"0",INDEX(GLSShapes!$A$1:$AY$15000,Index!$A54*40-34,49),0)</f>
        <v>294.6104740476473</v>
      </c>
      <c r="T54" s="18"/>
      <c r="U54" s="184" t="str">
        <f t="shared" si="2"/>
        <v>MFm</v>
      </c>
      <c r="V54" t="str">
        <f t="shared" si="3"/>
        <v>CZ04</v>
      </c>
    </row>
    <row r="55" spans="1:22">
      <c r="A55" s="80">
        <v>53</v>
      </c>
      <c r="B55" s="134" t="str">
        <f>INDEX(GLSShapes!$A$1:$AY$15000,Index!$A55*40-39,1)</f>
        <v>RefgChg-Res-16pct-Inc-NTXV_eff-cDXGF-MFm1985-CZ05</v>
      </c>
      <c r="C55" t="str">
        <f t="shared" si="11"/>
        <v>DEER</v>
      </c>
      <c r="D55" s="134" t="str">
        <f>INDEX(GLSShapes!$A$1:$AY$15000,Index!$A55*40-38,2)</f>
        <v>RefgChg-Res-16pct-Inc-NTXV_eff-20-MM</v>
      </c>
      <c r="E55">
        <f t="shared" si="12"/>
        <v>2081</v>
      </c>
      <c r="F55" t="str">
        <f t="shared" si="0"/>
        <v>cDXGF-MFm1985-CZ05</v>
      </c>
      <c r="G55" s="133">
        <f>INDEX(GLSShapes!$A$1:$AY$15000,Index!$A55*40-38,1)</f>
        <v>53</v>
      </c>
      <c r="H55" s="113" t="str">
        <f t="shared" si="1"/>
        <v>cDXGF-MFm1985-CZ05-20-MM</v>
      </c>
      <c r="I55" s="194">
        <f>IF(F55&lt;&gt;"0",INDEX(GLSShapes!$A$1:$AY$15000,Index!$A55*40-34,40),0)</f>
        <v>8543.1558982723454</v>
      </c>
      <c r="J55" s="194">
        <f>IF(F55&lt;&gt;"0",INDEX(GLSShapes!$A$1:$AY$15000,Index!$A55*40-34,41),0)</f>
        <v>355.21938695053296</v>
      </c>
      <c r="K55" s="153">
        <f>RANK(I55,I51:I66,-1)</f>
        <v>1</v>
      </c>
      <c r="L55" s="153">
        <f>RANK(J55,J51:J66,-1)</f>
        <v>2</v>
      </c>
      <c r="M55" s="194">
        <f>INDEX(GLSShapes!$A$1:$AY$15000,Index!$A55*40-34,44)</f>
        <v>1.2462264279891291</v>
      </c>
      <c r="N55" s="194">
        <f>INDEX(GLSShapes!$A$1:$AY$15000,Index!$A55*40-34,45)</f>
        <v>0</v>
      </c>
      <c r="Q55" s="194">
        <f>IF(F55&lt;&gt;"0",INDEX(GLSShapes!$A$1:$AY$15000,Index!$A55*40-34,48),0)</f>
        <v>6855.2196506194359</v>
      </c>
      <c r="R55" s="194">
        <f>IF(F55&lt;&gt;"0",INDEX(GLSShapes!$A$1:$AY$15000,Index!$A55*40-34,49),0)</f>
        <v>285.03599263554662</v>
      </c>
      <c r="T55" s="18"/>
      <c r="U55" s="184" t="str">
        <f t="shared" si="2"/>
        <v>MFm</v>
      </c>
      <c r="V55" t="str">
        <f t="shared" si="3"/>
        <v>CZ05</v>
      </c>
    </row>
    <row r="56" spans="1:22">
      <c r="A56" s="80">
        <v>54</v>
      </c>
      <c r="B56" s="134" t="str">
        <f>INDEX(GLSShapes!$A$1:$AY$15000,Index!$A56*40-39,1)</f>
        <v>RefgChg-Res-16pct-Inc-NTXV_eff-cDXGF-MFm1985-CZ06</v>
      </c>
      <c r="C56" t="str">
        <f t="shared" si="11"/>
        <v>DEER</v>
      </c>
      <c r="D56" s="134" t="str">
        <f>INDEX(GLSShapes!$A$1:$AY$15000,Index!$A56*40-38,2)</f>
        <v>RefgChg-Res-16pct-Inc-NTXV_eff-20-MM</v>
      </c>
      <c r="E56">
        <f t="shared" si="12"/>
        <v>2121</v>
      </c>
      <c r="F56" t="str">
        <f t="shared" si="0"/>
        <v>cDXGF-MFm1985-CZ06</v>
      </c>
      <c r="G56" s="133">
        <f>INDEX(GLSShapes!$A$1:$AY$15000,Index!$A56*40-38,1)</f>
        <v>54</v>
      </c>
      <c r="H56" s="113" t="str">
        <f t="shared" si="1"/>
        <v>cDXGF-MFm1985-CZ06-20-MM</v>
      </c>
      <c r="I56" s="194">
        <f>IF(F56&lt;&gt;"0",INDEX(GLSShapes!$A$1:$AY$15000,Index!$A56*40-34,40),0)</f>
        <v>9865.0403926562467</v>
      </c>
      <c r="J56" s="194">
        <f>IF(F56&lt;&gt;"0",INDEX(GLSShapes!$A$1:$AY$15000,Index!$A56*40-34,41),0)</f>
        <v>386.76606815002856</v>
      </c>
      <c r="K56" s="153">
        <f>RANK(I56,I51:I66,-1)</f>
        <v>6</v>
      </c>
      <c r="L56" s="153">
        <f>RANK(J56,J51:J66,-1)</f>
        <v>5</v>
      </c>
      <c r="M56" s="194">
        <f>INDEX(GLSShapes!$A$1:$AY$15000,Index!$A56*40-34,44)</f>
        <v>1.322082266484075</v>
      </c>
      <c r="N56" s="194">
        <f>INDEX(GLSShapes!$A$1:$AY$15000,Index!$A56*40-34,45)</f>
        <v>0</v>
      </c>
      <c r="Q56" s="194">
        <f>IF(F56&lt;&gt;"0",INDEX(GLSShapes!$A$1:$AY$15000,Index!$A56*40-34,48),0)</f>
        <v>7461.7447361208324</v>
      </c>
      <c r="R56" s="194">
        <f>IF(F56&lt;&gt;"0",INDEX(GLSShapes!$A$1:$AY$15000,Index!$A56*40-34,49),0)</f>
        <v>292.54311774303443</v>
      </c>
      <c r="T56" s="18"/>
      <c r="U56" s="184" t="str">
        <f t="shared" si="2"/>
        <v>MFm</v>
      </c>
      <c r="V56" t="str">
        <f t="shared" si="3"/>
        <v>CZ06</v>
      </c>
    </row>
    <row r="57" spans="1:22">
      <c r="A57" s="86">
        <v>55</v>
      </c>
      <c r="B57" s="134" t="str">
        <f>INDEX(GLSShapes!$A$1:$AY$15000,Index!$A57*40-39,1)</f>
        <v>RefgChg-Res-16pct-Inc-NTXV_eff-cDXGF-MFm1985-CZ07</v>
      </c>
      <c r="C57" t="str">
        <f t="shared" si="11"/>
        <v>DEER</v>
      </c>
      <c r="D57" s="134" t="str">
        <f>INDEX(GLSShapes!$A$1:$AY$15000,Index!$A57*40-38,2)</f>
        <v>RefgChg-Res-16pct-Inc-NTXV_eff-20-MM</v>
      </c>
      <c r="E57" s="137">
        <f t="shared" si="12"/>
        <v>2161</v>
      </c>
      <c r="F57" t="str">
        <f t="shared" si="0"/>
        <v>cDXGF-MFm1985-CZ07</v>
      </c>
      <c r="G57" s="133">
        <f>INDEX(GLSShapes!$A$1:$AY$15000,Index!$A57*40-38,1)</f>
        <v>55</v>
      </c>
      <c r="H57" s="113" t="str">
        <f t="shared" si="1"/>
        <v>cDXGF-MFm1985-CZ07-20-MM</v>
      </c>
      <c r="I57" s="194">
        <f>IF(F57&lt;&gt;"0",INDEX(GLSShapes!$A$1:$AY$15000,Index!$A57*40-34,40),0)</f>
        <v>9400.3689249416839</v>
      </c>
      <c r="J57" s="194">
        <f>IF(F57&lt;&gt;"0",INDEX(GLSShapes!$A$1:$AY$15000,Index!$A57*40-34,41),0)</f>
        <v>382.52999084312376</v>
      </c>
      <c r="K57" s="153">
        <f>RANK(I57,I51:I66,-1)</f>
        <v>5</v>
      </c>
      <c r="L57" s="153">
        <f>RANK(J57,J51:J66,-1)</f>
        <v>4</v>
      </c>
      <c r="M57" s="194">
        <f>INDEX(GLSShapes!$A$1:$AY$15000,Index!$A57*40-34,44)</f>
        <v>1.388313500945535</v>
      </c>
      <c r="N57" s="194">
        <f>INDEX(GLSShapes!$A$1:$AY$15000,Index!$A57*40-34,45)</f>
        <v>0</v>
      </c>
      <c r="Q57" s="194">
        <f>IF(F57&lt;&gt;"0",INDEX(GLSShapes!$A$1:$AY$15000,Index!$A57*40-34,48),0)</f>
        <v>6771.0707405347566</v>
      </c>
      <c r="R57" s="194">
        <f>IF(F57&lt;&gt;"0",INDEX(GLSShapes!$A$1:$AY$15000,Index!$A57*40-34,49),0)</f>
        <v>275.53574216673331</v>
      </c>
      <c r="T57" s="18"/>
      <c r="U57" s="184" t="str">
        <f t="shared" si="2"/>
        <v>MFm</v>
      </c>
      <c r="V57" t="str">
        <f t="shared" si="3"/>
        <v>CZ07</v>
      </c>
    </row>
    <row r="58" spans="1:22">
      <c r="A58" s="80">
        <v>56</v>
      </c>
      <c r="B58" s="134" t="str">
        <f>INDEX(GLSShapes!$A$1:$AY$15000,Index!$A58*40-39,1)</f>
        <v>RefgChg-Res-16pct-Inc-NTXV_eff-cDXGF-MFm1985-CZ08</v>
      </c>
      <c r="C58" t="str">
        <f t="shared" si="11"/>
        <v>DEER</v>
      </c>
      <c r="D58" s="134" t="str">
        <f>INDEX(GLSShapes!$A$1:$AY$15000,Index!$A58*40-38,2)</f>
        <v>RefgChg-Res-16pct-Inc-NTXV_eff-20-MM</v>
      </c>
      <c r="E58">
        <f t="shared" si="12"/>
        <v>2201</v>
      </c>
      <c r="F58" t="str">
        <f t="shared" si="0"/>
        <v>cDXGF-MFm1985-CZ08</v>
      </c>
      <c r="G58" s="133">
        <f>INDEX(GLSShapes!$A$1:$AY$15000,Index!$A58*40-38,1)</f>
        <v>56</v>
      </c>
      <c r="H58" s="113" t="str">
        <f t="shared" si="1"/>
        <v>cDXGF-MFm1985-CZ08-20-MM</v>
      </c>
      <c r="I58" s="194">
        <f>IF(F58&lt;&gt;"0",INDEX(GLSShapes!$A$1:$AY$15000,Index!$A58*40-34,40),0)</f>
        <v>10126.718274349321</v>
      </c>
      <c r="J58" s="194">
        <f>IF(F58&lt;&gt;"0",INDEX(GLSShapes!$A$1:$AY$15000,Index!$A58*40-34,41),0)</f>
        <v>409.67945321936264</v>
      </c>
      <c r="K58" s="153">
        <f>RANK(I58,I51:I66,-1)</f>
        <v>7</v>
      </c>
      <c r="L58" s="153">
        <f>RANK(J58,J51:J66,-1)</f>
        <v>7</v>
      </c>
      <c r="M58" s="194">
        <f>INDEX(GLSShapes!$A$1:$AY$15000,Index!$A58*40-34,44)</f>
        <v>1.3174049923278759</v>
      </c>
      <c r="N58" s="194">
        <f>INDEX(GLSShapes!$A$1:$AY$15000,Index!$A58*40-34,45)</f>
        <v>0</v>
      </c>
      <c r="Q58" s="194">
        <f>IF(F58&lt;&gt;"0",INDEX(GLSShapes!$A$1:$AY$15000,Index!$A58*40-34,48),0)</f>
        <v>7686.8679967997132</v>
      </c>
      <c r="R58" s="194">
        <f>IF(F58&lt;&gt;"0",INDEX(GLSShapes!$A$1:$AY$15000,Index!$A58*40-34,49),0)</f>
        <v>310.97457168084088</v>
      </c>
      <c r="T58" s="18"/>
      <c r="U58" s="184" t="str">
        <f t="shared" si="2"/>
        <v>MFm</v>
      </c>
      <c r="V58" t="str">
        <f t="shared" si="3"/>
        <v>CZ08</v>
      </c>
    </row>
    <row r="59" spans="1:22">
      <c r="A59" s="80">
        <v>57</v>
      </c>
      <c r="B59" s="134" t="str">
        <f>INDEX(GLSShapes!$A$1:$AY$15000,Index!$A59*40-39,1)</f>
        <v>RefgChg-Res-16pct-Inc-NTXV_eff-cDXGF-MFm1985-CZ09</v>
      </c>
      <c r="C59" t="str">
        <f t="shared" si="11"/>
        <v>DEER</v>
      </c>
      <c r="D59" s="134" t="str">
        <f>INDEX(GLSShapes!$A$1:$AY$15000,Index!$A59*40-38,2)</f>
        <v>RefgChg-Res-16pct-Inc-NTXV_eff-20-MM</v>
      </c>
      <c r="E59">
        <f t="shared" si="12"/>
        <v>2241</v>
      </c>
      <c r="F59" t="str">
        <f t="shared" si="0"/>
        <v>cDXGF-MFm1985-CZ09</v>
      </c>
      <c r="G59" s="133">
        <f>INDEX(GLSShapes!$A$1:$AY$15000,Index!$A59*40-38,1)</f>
        <v>57</v>
      </c>
      <c r="H59" s="113" t="str">
        <f t="shared" si="1"/>
        <v>cDXGF-MFm1985-CZ09-20-MM</v>
      </c>
      <c r="I59" s="194">
        <f>IF(F59&lt;&gt;"0",INDEX(GLSShapes!$A$1:$AY$15000,Index!$A59*40-34,40),0)</f>
        <v>11882.9219081431</v>
      </c>
      <c r="J59" s="194">
        <f>IF(F59&lt;&gt;"0",INDEX(GLSShapes!$A$1:$AY$15000,Index!$A59*40-34,41),0)</f>
        <v>488.88190324796085</v>
      </c>
      <c r="K59" s="153">
        <f>RANK(I59,I51:I66,-1)</f>
        <v>12</v>
      </c>
      <c r="L59" s="153">
        <f>RANK(J59,J51:J66,-1)</f>
        <v>12</v>
      </c>
      <c r="M59" s="194">
        <f>INDEX(GLSShapes!$A$1:$AY$15000,Index!$A59*40-34,44)</f>
        <v>1.3231991285876861</v>
      </c>
      <c r="N59" s="194">
        <f>INDEX(GLSShapes!$A$1:$AY$15000,Index!$A59*40-34,45)</f>
        <v>0</v>
      </c>
      <c r="Q59" s="194">
        <f>IF(F59&lt;&gt;"0",INDEX(GLSShapes!$A$1:$AY$15000,Index!$A59*40-34,48),0)</f>
        <v>8980.4487105627959</v>
      </c>
      <c r="R59" s="194">
        <f>IF(F59&lt;&gt;"0",INDEX(GLSShapes!$A$1:$AY$15000,Index!$A59*40-34,49),0)</f>
        <v>369.46963815625242</v>
      </c>
      <c r="T59" s="18"/>
      <c r="U59" s="184" t="str">
        <f t="shared" si="2"/>
        <v>MFm</v>
      </c>
      <c r="V59" t="str">
        <f t="shared" si="3"/>
        <v>CZ09</v>
      </c>
    </row>
    <row r="60" spans="1:22">
      <c r="A60" s="80">
        <v>58</v>
      </c>
      <c r="B60" s="134" t="str">
        <f>INDEX(GLSShapes!$A$1:$AY$15000,Index!$A60*40-39,1)</f>
        <v>RefgChg-Res-16pct-Inc-NTXV_eff-cDXGF-MFm1985-CZ10</v>
      </c>
      <c r="C60" t="str">
        <f t="shared" si="11"/>
        <v>DEER</v>
      </c>
      <c r="D60" s="134" t="str">
        <f>INDEX(GLSShapes!$A$1:$AY$15000,Index!$A60*40-38,2)</f>
        <v>RefgChg-Res-16pct-Inc-NTXV_eff-20-MM</v>
      </c>
      <c r="E60">
        <f t="shared" si="12"/>
        <v>2281</v>
      </c>
      <c r="F60" t="str">
        <f t="shared" si="0"/>
        <v>cDXGF-MFm1985-CZ10</v>
      </c>
      <c r="G60" s="133">
        <f>INDEX(GLSShapes!$A$1:$AY$15000,Index!$A60*40-38,1)</f>
        <v>58</v>
      </c>
      <c r="H60" s="113" t="str">
        <f t="shared" si="1"/>
        <v>cDXGF-MFm1985-CZ10-20-MM</v>
      </c>
      <c r="I60" s="194">
        <f>IF(F60&lt;&gt;"0",INDEX(GLSShapes!$A$1:$AY$15000,Index!$A60*40-34,40),0)</f>
        <v>11550.875227050279</v>
      </c>
      <c r="J60" s="194">
        <f>IF(F60&lt;&gt;"0",INDEX(GLSShapes!$A$1:$AY$15000,Index!$A60*40-34,41),0)</f>
        <v>458.89867577745258</v>
      </c>
      <c r="K60" s="153">
        <f>RANK(I60,I51:I66,-1)</f>
        <v>11</v>
      </c>
      <c r="L60" s="153">
        <f>RANK(J60,J51:J66,-1)</f>
        <v>11</v>
      </c>
      <c r="M60" s="194">
        <f>INDEX(GLSShapes!$A$1:$AY$15000,Index!$A60*40-34,44)</f>
        <v>1.2966031829196969</v>
      </c>
      <c r="N60" s="194">
        <f>INDEX(GLSShapes!$A$1:$AY$15000,Index!$A60*40-34,45)</f>
        <v>0</v>
      </c>
      <c r="Q60" s="194">
        <f>IF(F60&lt;&gt;"0",INDEX(GLSShapes!$A$1:$AY$15000,Index!$A60*40-34,48),0)</f>
        <v>8908.5661513185296</v>
      </c>
      <c r="R60" s="194">
        <f>IF(F60&lt;&gt;"0",INDEX(GLSShapes!$A$1:$AY$15000,Index!$A60*40-34,49),0)</f>
        <v>353.92376158147511</v>
      </c>
      <c r="T60" s="18"/>
      <c r="U60" s="184" t="str">
        <f t="shared" si="2"/>
        <v>MFm</v>
      </c>
      <c r="V60" t="str">
        <f t="shared" si="3"/>
        <v>CZ10</v>
      </c>
    </row>
    <row r="61" spans="1:22">
      <c r="A61" s="80">
        <v>59</v>
      </c>
      <c r="B61" s="134" t="str">
        <f>INDEX(GLSShapes!$A$1:$AY$15000,Index!$A61*40-39,1)</f>
        <v>RefgChg-Res-16pct-Inc-NTXV_eff-cDXGF-MFm1985-CZ11</v>
      </c>
      <c r="C61" t="str">
        <f t="shared" si="11"/>
        <v>DEER</v>
      </c>
      <c r="D61" s="134" t="str">
        <f>INDEX(GLSShapes!$A$1:$AY$15000,Index!$A61*40-38,2)</f>
        <v>RefgChg-Res-16pct-Inc-NTXV_eff-20-MM</v>
      </c>
      <c r="E61">
        <f t="shared" si="12"/>
        <v>2321</v>
      </c>
      <c r="F61" t="str">
        <f t="shared" si="0"/>
        <v>cDXGF-MFm1985-CZ11</v>
      </c>
      <c r="G61" s="133">
        <f>INDEX(GLSShapes!$A$1:$AY$15000,Index!$A61*40-38,1)</f>
        <v>59</v>
      </c>
      <c r="H61" s="113" t="str">
        <f t="shared" si="1"/>
        <v>cDXGF-MFm1985-CZ11-20-MM</v>
      </c>
      <c r="I61" s="194">
        <f>IF(F61&lt;&gt;"0",INDEX(GLSShapes!$A$1:$AY$15000,Index!$A61*40-34,40),0)</f>
        <v>11962.521055177382</v>
      </c>
      <c r="J61" s="194">
        <f>IF(F61&lt;&gt;"0",INDEX(GLSShapes!$A$1:$AY$15000,Index!$A61*40-34,41),0)</f>
        <v>507.29291308896387</v>
      </c>
      <c r="K61" s="153">
        <f>RANK(I61,I51:I66,-1)</f>
        <v>13</v>
      </c>
      <c r="L61" s="153">
        <f>RANK(J61,J51:J66,-1)</f>
        <v>13</v>
      </c>
      <c r="M61" s="194">
        <f>INDEX(GLSShapes!$A$1:$AY$15000,Index!$A61*40-34,44)</f>
        <v>1.293940818304981</v>
      </c>
      <c r="N61" s="194">
        <f>INDEX(GLSShapes!$A$1:$AY$15000,Index!$A61*40-34,45)</f>
        <v>0</v>
      </c>
      <c r="Q61" s="194">
        <f>IF(F61&lt;&gt;"0",INDEX(GLSShapes!$A$1:$AY$15000,Index!$A61*40-34,48),0)</f>
        <v>9245.0295144471002</v>
      </c>
      <c r="R61" s="194">
        <f>IF(F61&lt;&gt;"0",INDEX(GLSShapes!$A$1:$AY$15000,Index!$A61*40-34,49),0)</f>
        <v>392.05263943485494</v>
      </c>
      <c r="T61" s="18"/>
      <c r="U61" s="184" t="str">
        <f t="shared" si="2"/>
        <v>MFm</v>
      </c>
      <c r="V61" t="str">
        <f t="shared" si="3"/>
        <v>CZ11</v>
      </c>
    </row>
    <row r="62" spans="1:22">
      <c r="A62" s="86">
        <v>60</v>
      </c>
      <c r="B62" s="134" t="str">
        <f>INDEX(GLSShapes!$A$1:$AY$15000,Index!$A62*40-39,1)</f>
        <v>RefgChg-Res-16pct-Inc-NTXV_eff-cDXGF-MFm1985-CZ12</v>
      </c>
      <c r="C62" t="str">
        <f t="shared" si="11"/>
        <v>DEER</v>
      </c>
      <c r="D62" s="134" t="str">
        <f>INDEX(GLSShapes!$A$1:$AY$15000,Index!$A62*40-38,2)</f>
        <v>RefgChg-Res-16pct-Inc-NTXV_eff-20-MM</v>
      </c>
      <c r="E62" s="137">
        <f t="shared" si="12"/>
        <v>2361</v>
      </c>
      <c r="F62" t="str">
        <f t="shared" si="0"/>
        <v>cDXGF-MFm1985-CZ12</v>
      </c>
      <c r="G62" s="133">
        <f>INDEX(GLSShapes!$A$1:$AY$15000,Index!$A62*40-38,1)</f>
        <v>60</v>
      </c>
      <c r="H62" s="113" t="str">
        <f t="shared" si="1"/>
        <v>cDXGF-MFm1985-CZ12-20-MM</v>
      </c>
      <c r="I62" s="194">
        <f>IF(F62&lt;&gt;"0",INDEX(GLSShapes!$A$1:$AY$15000,Index!$A62*40-34,40),0)</f>
        <v>10802.757738769456</v>
      </c>
      <c r="J62" s="194">
        <f>IF(F62&lt;&gt;"0",INDEX(GLSShapes!$A$1:$AY$15000,Index!$A62*40-34,41),0)</f>
        <v>453.91490918778777</v>
      </c>
      <c r="K62" s="153">
        <f>RANK(I62,I51:I66,-1)</f>
        <v>9</v>
      </c>
      <c r="L62" s="153">
        <f>RANK(J62,J51:J66,-1)</f>
        <v>10</v>
      </c>
      <c r="M62" s="194">
        <f>INDEX(GLSShapes!$A$1:$AY$15000,Index!$A62*40-34,44)</f>
        <v>1.507078499961392</v>
      </c>
      <c r="N62" s="194">
        <f>INDEX(GLSShapes!$A$1:$AY$15000,Index!$A62*40-34,45)</f>
        <v>0</v>
      </c>
      <c r="Q62" s="194">
        <f>IF(F62&lt;&gt;"0",INDEX(GLSShapes!$A$1:$AY$15000,Index!$A62*40-34,48),0)</f>
        <v>7168.0126410443781</v>
      </c>
      <c r="R62" s="194">
        <f>IF(F62&lt;&gt;"0",INDEX(GLSShapes!$A$1:$AY$15000,Index!$A62*40-34,49),0)</f>
        <v>301.18863031979828</v>
      </c>
      <c r="T62" s="18"/>
      <c r="U62" s="184" t="str">
        <f t="shared" si="2"/>
        <v>MFm</v>
      </c>
      <c r="V62" t="str">
        <f t="shared" si="3"/>
        <v>CZ12</v>
      </c>
    </row>
    <row r="63" spans="1:22">
      <c r="A63" s="80">
        <v>61</v>
      </c>
      <c r="B63" s="134" t="str">
        <f>INDEX(GLSShapes!$A$1:$AY$15000,Index!$A63*40-39,1)</f>
        <v>RefgChg-Res-16pct-Inc-NTXV_eff-cDXGF-MFm1985-CZ13</v>
      </c>
      <c r="C63" t="str">
        <f t="shared" si="11"/>
        <v>DEER</v>
      </c>
      <c r="D63" s="134" t="str">
        <f>INDEX(GLSShapes!$A$1:$AY$15000,Index!$A63*40-38,2)</f>
        <v>RefgChg-Res-16pct-Inc-NTXV_eff-20-MM</v>
      </c>
      <c r="E63">
        <f t="shared" si="12"/>
        <v>2401</v>
      </c>
      <c r="F63" t="str">
        <f t="shared" si="0"/>
        <v>cDXGF-MFm1985-CZ13</v>
      </c>
      <c r="G63" s="133">
        <f>INDEX(GLSShapes!$A$1:$AY$15000,Index!$A63*40-38,1)</f>
        <v>61</v>
      </c>
      <c r="H63" s="113" t="str">
        <f t="shared" si="1"/>
        <v>cDXGF-MFm1985-CZ13-20-MM</v>
      </c>
      <c r="I63" s="194">
        <f>IF(F63&lt;&gt;"0",INDEX(GLSShapes!$A$1:$AY$15000,Index!$A63*40-34,40),0)</f>
        <v>12077.966365255086</v>
      </c>
      <c r="J63" s="194">
        <f>IF(F63&lt;&gt;"0",INDEX(GLSShapes!$A$1:$AY$15000,Index!$A63*40-34,41),0)</f>
        <v>514.1047779877855</v>
      </c>
      <c r="K63" s="153">
        <f>RANK(I63,I51:I66,-1)</f>
        <v>14</v>
      </c>
      <c r="L63" s="153">
        <f>RANK(J63,J51:J66,-1)</f>
        <v>14</v>
      </c>
      <c r="M63" s="194">
        <f>INDEX(GLSShapes!$A$1:$AY$15000,Index!$A63*40-34,44)</f>
        <v>1.34714385352945</v>
      </c>
      <c r="N63" s="194">
        <f>INDEX(GLSShapes!$A$1:$AY$15000,Index!$A63*40-34,45)</f>
        <v>0</v>
      </c>
      <c r="Q63" s="194">
        <f>IF(F63&lt;&gt;"0",INDEX(GLSShapes!$A$1:$AY$15000,Index!$A63*40-34,48),0)</f>
        <v>8965.6099707625235</v>
      </c>
      <c r="R63" s="194">
        <f>IF(F63&lt;&gt;"0",INDEX(GLSShapes!$A$1:$AY$15000,Index!$A63*40-34,49),0)</f>
        <v>381.62574593712208</v>
      </c>
      <c r="T63" s="18"/>
      <c r="U63" s="184" t="str">
        <f t="shared" si="2"/>
        <v>MFm</v>
      </c>
      <c r="V63" t="str">
        <f t="shared" si="3"/>
        <v>CZ13</v>
      </c>
    </row>
    <row r="64" spans="1:22">
      <c r="A64" s="80">
        <v>62</v>
      </c>
      <c r="B64" s="134" t="str">
        <f>INDEX(GLSShapes!$A$1:$AY$15000,Index!$A64*40-39,1)</f>
        <v>RefgChg-Res-16pct-Inc-NTXV_eff-cDXGF-MFm1985-CZ14</v>
      </c>
      <c r="C64" t="str">
        <f t="shared" si="11"/>
        <v>DEER</v>
      </c>
      <c r="D64" s="134" t="str">
        <f>INDEX(GLSShapes!$A$1:$AY$15000,Index!$A64*40-38,2)</f>
        <v>RefgChg-Res-16pct-Inc-NTXV_eff-20-MM</v>
      </c>
      <c r="E64">
        <f t="shared" si="12"/>
        <v>2441</v>
      </c>
      <c r="F64" t="str">
        <f t="shared" si="0"/>
        <v>cDXGF-MFm1985-CZ14</v>
      </c>
      <c r="G64" s="133">
        <f>INDEX(GLSShapes!$A$1:$AY$15000,Index!$A64*40-38,1)</f>
        <v>62</v>
      </c>
      <c r="H64" s="113" t="str">
        <f t="shared" si="1"/>
        <v>cDXGF-MFm1985-CZ14-20-MM</v>
      </c>
      <c r="I64" s="194">
        <f>IF(F64&lt;&gt;"0",INDEX(GLSShapes!$A$1:$AY$15000,Index!$A64*40-34,40),0)</f>
        <v>13599.042442737522</v>
      </c>
      <c r="J64" s="194">
        <f>IF(F64&lt;&gt;"0",INDEX(GLSShapes!$A$1:$AY$15000,Index!$A64*40-34,41),0)</f>
        <v>540.08465673251908</v>
      </c>
      <c r="K64" s="153">
        <f>RANK(I64,I51:I66,-1)</f>
        <v>15</v>
      </c>
      <c r="L64" s="153">
        <f>RANK(J64,J51:J66,-1)</f>
        <v>15</v>
      </c>
      <c r="M64" s="194">
        <f>INDEX(GLSShapes!$A$1:$AY$15000,Index!$A64*40-34,44)</f>
        <v>1.241714678765411</v>
      </c>
      <c r="N64" s="194">
        <f>INDEX(GLSShapes!$A$1:$AY$15000,Index!$A64*40-34,45)</f>
        <v>0</v>
      </c>
      <c r="Q64" s="194">
        <f>IF(F64&lt;&gt;"0",INDEX(GLSShapes!$A$1:$AY$15000,Index!$A64*40-34,48),0)</f>
        <v>10951.825467875216</v>
      </c>
      <c r="R64" s="194">
        <f>IF(F64&lt;&gt;"0",INDEX(GLSShapes!$A$1:$AY$15000,Index!$A64*40-34,49),0)</f>
        <v>434.95069033854412</v>
      </c>
      <c r="T64" s="18"/>
      <c r="U64" s="184" t="str">
        <f t="shared" si="2"/>
        <v>MFm</v>
      </c>
      <c r="V64" t="str">
        <f t="shared" si="3"/>
        <v>CZ14</v>
      </c>
    </row>
    <row r="65" spans="1:22">
      <c r="A65" s="80">
        <v>63</v>
      </c>
      <c r="B65" s="134" t="str">
        <f>INDEX(GLSShapes!$A$1:$AY$15000,Index!$A65*40-39,1)</f>
        <v>RefgChg-Res-16pct-Inc-NTXV_eff-cDXGF-MFm1985-CZ15</v>
      </c>
      <c r="C65" t="str">
        <f t="shared" si="11"/>
        <v>DEER</v>
      </c>
      <c r="D65" s="134" t="str">
        <f>INDEX(GLSShapes!$A$1:$AY$15000,Index!$A65*40-38,2)</f>
        <v>RefgChg-Res-16pct-Inc-NTXV_eff-20-MM</v>
      </c>
      <c r="E65">
        <f t="shared" si="12"/>
        <v>2481</v>
      </c>
      <c r="F65" t="str">
        <f t="shared" si="0"/>
        <v>cDXGF-MFm1985-CZ15</v>
      </c>
      <c r="G65" s="133">
        <f>INDEX(GLSShapes!$A$1:$AY$15000,Index!$A65*40-38,1)</f>
        <v>63</v>
      </c>
      <c r="H65" s="113" t="str">
        <f t="shared" si="1"/>
        <v>cDXGF-MFm1985-CZ15-20-MM</v>
      </c>
      <c r="I65" s="194">
        <f>IF(F65&lt;&gt;"0",INDEX(GLSShapes!$A$1:$AY$15000,Index!$A65*40-34,40),0)</f>
        <v>19356.059368052254</v>
      </c>
      <c r="J65" s="194">
        <f>IF(F65&lt;&gt;"0",INDEX(GLSShapes!$A$1:$AY$15000,Index!$A65*40-34,41),0)</f>
        <v>749.53459536348146</v>
      </c>
      <c r="K65" s="153">
        <f>RANK(I65,I51:I66,-1)</f>
        <v>16</v>
      </c>
      <c r="L65" s="153">
        <f>RANK(J65,J51:J66,-1)</f>
        <v>16</v>
      </c>
      <c r="M65" s="194">
        <f>INDEX(GLSShapes!$A$1:$AY$15000,Index!$A65*40-34,44)</f>
        <v>1.19942709140093</v>
      </c>
      <c r="N65" s="194">
        <f>INDEX(GLSShapes!$A$1:$AY$15000,Index!$A65*40-34,45)</f>
        <v>0</v>
      </c>
      <c r="Q65" s="194">
        <f>IF(F65&lt;&gt;"0",INDEX(GLSShapes!$A$1:$AY$15000,Index!$A65*40-34,48),0)</f>
        <v>16137.754021750827</v>
      </c>
      <c r="R65" s="194">
        <f>IF(F65&lt;&gt;"0",INDEX(GLSShapes!$A$1:$AY$15000,Index!$A65*40-34,49),0)</f>
        <v>624.91050997357877</v>
      </c>
      <c r="T65" s="18"/>
      <c r="U65" s="184" t="str">
        <f t="shared" si="2"/>
        <v>MFm</v>
      </c>
      <c r="V65" t="str">
        <f t="shared" si="3"/>
        <v>CZ15</v>
      </c>
    </row>
    <row r="66" spans="1:22">
      <c r="A66" s="86">
        <v>64</v>
      </c>
      <c r="B66" s="136" t="str">
        <f>INDEX(GLSShapes!$A$1:$AY$15000,Index!$A66*40-39,1)</f>
        <v>RefgChg-Res-16pct-Inc-NTXV_eff-cDXGF-MFm1985-CZ16</v>
      </c>
      <c r="C66" s="137" t="str">
        <f t="shared" si="11"/>
        <v>DEER</v>
      </c>
      <c r="D66" s="136" t="str">
        <f>INDEX(GLSShapes!$A$1:$AY$15000,Index!$A66*40-38,2)</f>
        <v>RefgChg-Res-16pct-Inc-NTXV_eff-20-MM</v>
      </c>
      <c r="E66" s="137">
        <f t="shared" si="12"/>
        <v>2521</v>
      </c>
      <c r="F66" s="137" t="str">
        <f t="shared" si="0"/>
        <v>cDXGF-MFm1985-CZ16</v>
      </c>
      <c r="G66" s="138">
        <f>INDEX(GLSShapes!$A$1:$AY$15000,Index!$A66*40-38,1)</f>
        <v>64</v>
      </c>
      <c r="H66" s="139" t="str">
        <f t="shared" si="1"/>
        <v>cDXGF-MFm1985-CZ16-20-MM</v>
      </c>
      <c r="I66" s="196">
        <f>IF(F66&lt;&gt;"0",INDEX(GLSShapes!$A$1:$AY$15000,Index!$A66*40-34,40),0)</f>
        <v>11282.442946671657</v>
      </c>
      <c r="J66" s="196">
        <f>IF(F66&lt;&gt;"0",INDEX(GLSShapes!$A$1:$AY$15000,Index!$A66*40-34,41),0)</f>
        <v>450.54658133145347</v>
      </c>
      <c r="K66" s="140">
        <f>RANK(I66,I51:I66,-1)</f>
        <v>10</v>
      </c>
      <c r="L66" s="140">
        <f>RANK(J66,J51:J66,-1)</f>
        <v>9</v>
      </c>
      <c r="M66" s="196">
        <f>INDEX(GLSShapes!$A$1:$AY$15000,Index!$A66*40-34,44)</f>
        <v>1.35635270635064</v>
      </c>
      <c r="N66" s="196">
        <f>INDEX(GLSShapes!$A$1:$AY$15000,Index!$A66*40-34,45)</f>
        <v>0</v>
      </c>
      <c r="O66" s="137"/>
      <c r="P66" s="137"/>
      <c r="Q66" s="196">
        <f>IF(F66&lt;&gt;"0",INDEX(GLSShapes!$A$1:$AY$15000,Index!$A66*40-34,48),0)</f>
        <v>8318.2220183921363</v>
      </c>
      <c r="R66" s="196">
        <f>IF(F66&lt;&gt;"0",INDEX(GLSShapes!$A$1:$AY$15000,Index!$A66*40-34,49),0)</f>
        <v>332.17508928314078</v>
      </c>
      <c r="S66" s="137"/>
      <c r="T66" s="141"/>
      <c r="U66" s="184" t="str">
        <f t="shared" si="2"/>
        <v>MFm</v>
      </c>
      <c r="V66" t="str">
        <f t="shared" si="3"/>
        <v>CZ16</v>
      </c>
    </row>
    <row r="67" spans="1:22">
      <c r="A67" s="86">
        <v>65</v>
      </c>
      <c r="B67" s="134" t="str">
        <f>INDEX(GLSShapes!$A$1:$AY$15000,Index!$A67*40-39,1)</f>
        <v>RefgChg-Res-StdForMsr_IncNTXV16p_base_meter_A-cDXGF-SFm1985-CZ01</v>
      </c>
      <c r="C67" t="str">
        <f t="shared" si="11"/>
        <v>DEER</v>
      </c>
      <c r="D67" s="134" t="str">
        <f>INDEX(GLSShapes!$A$1:$AY$15000,Index!$A67*40-38,2)</f>
        <v>RefgChg-Res-StdForMsr_IncNTXV16p_base_meter_A-20-MM</v>
      </c>
      <c r="E67" s="137">
        <f t="shared" si="12"/>
        <v>2561</v>
      </c>
      <c r="F67" t="str">
        <f t="shared" ref="F67:F130" si="20">RIGHT(B67,F$1)</f>
        <v>cDXGF-SFm1985-CZ01</v>
      </c>
      <c r="G67" s="133">
        <f>INDEX(GLSShapes!$A$1:$AY$15000,Index!$A67*40-38,1)</f>
        <v>65</v>
      </c>
      <c r="H67" s="113" t="str">
        <f t="shared" ref="H67:H130" si="21">F67&amp;RIGHT(D67,H$1)</f>
        <v>cDXGF-SFm1985-CZ01-20-MM</v>
      </c>
      <c r="I67" s="194">
        <f>IF(F67&lt;&gt;"0",INDEX(GLSShapes!$A$1:$AY$15000,Index!$A67*40-34,40),0)</f>
        <v>8805.6566929508026</v>
      </c>
      <c r="J67" s="194">
        <f>IF(F67&lt;&gt;"0",INDEX(GLSShapes!$A$1:$AY$15000,Index!$A67*40-34,41),0)</f>
        <v>356.45470499583018</v>
      </c>
      <c r="K67" s="153">
        <f>RANK(I67,I67:I82,-1)</f>
        <v>3</v>
      </c>
      <c r="L67" s="153">
        <f>RANK(J67,J67:J82,-1)</f>
        <v>3</v>
      </c>
      <c r="M67" s="194">
        <f>INDEX(GLSShapes!$A$1:$AY$15000,Index!$A67*40-34,44)</f>
        <v>1.005592801568816</v>
      </c>
      <c r="N67" s="194">
        <f>INDEX(GLSShapes!$A$1:$AY$15000,Index!$A67*40-34,45)</f>
        <v>0</v>
      </c>
      <c r="Q67" s="194">
        <f>IF(F67&lt;&gt;"0",INDEX(GLSShapes!$A$1:$AY$15000,Index!$A67*40-34,48),0)</f>
        <v>8756.6823064098899</v>
      </c>
      <c r="R67" s="194">
        <f>IF(F67&lt;&gt;"0",INDEX(GLSShapes!$A$1:$AY$15000,Index!$A67*40-34,49),0)</f>
        <v>354.47221225105079</v>
      </c>
      <c r="T67" s="18"/>
      <c r="U67" s="184" t="str">
        <f t="shared" ref="U67:U130" si="22">MID(F67,7,3)</f>
        <v>SFm</v>
      </c>
      <c r="V67" t="str">
        <f t="shared" ref="V67:V130" si="23">RIGHT(F67,4)</f>
        <v>CZ01</v>
      </c>
    </row>
    <row r="68" spans="1:22">
      <c r="A68" s="80">
        <v>66</v>
      </c>
      <c r="B68" s="134" t="str">
        <f>INDEX(GLSShapes!$A$1:$AY$15000,Index!$A68*40-39,1)</f>
        <v>RefgChg-Res-StdForMsr_IncNTXV16p_base_meter_A-cDXGF-SFm1985-CZ02</v>
      </c>
      <c r="C68" t="str">
        <f t="shared" ref="C68:C131" si="24">C$1</f>
        <v>DEER</v>
      </c>
      <c r="D68" s="134" t="str">
        <f>INDEX(GLSShapes!$A$1:$AY$15000,Index!$A68*40-38,2)</f>
        <v>RefgChg-Res-StdForMsr_IncNTXV16p_base_meter_A-20-MM</v>
      </c>
      <c r="E68">
        <f t="shared" ref="E68:E131" si="25">E67+40</f>
        <v>2601</v>
      </c>
      <c r="F68" t="str">
        <f t="shared" si="20"/>
        <v>cDXGF-SFm1985-CZ02</v>
      </c>
      <c r="G68" s="133">
        <f>INDEX(GLSShapes!$A$1:$AY$15000,Index!$A68*40-38,1)</f>
        <v>66</v>
      </c>
      <c r="H68" s="113" t="str">
        <f t="shared" si="21"/>
        <v>cDXGF-SFm1985-CZ02-20-MM</v>
      </c>
      <c r="I68" s="194">
        <f>IF(F68&lt;&gt;"0",INDEX(GLSShapes!$A$1:$AY$15000,Index!$A68*40-34,40),0)</f>
        <v>8742.4764357101576</v>
      </c>
      <c r="J68" s="194">
        <f>IF(F68&lt;&gt;"0",INDEX(GLSShapes!$A$1:$AY$15000,Index!$A68*40-34,41),0)</f>
        <v>361.30294772014827</v>
      </c>
      <c r="K68" s="153">
        <f>RANK(I68,I67:I82,-1)</f>
        <v>2</v>
      </c>
      <c r="L68" s="153">
        <f>RANK(J68,J67:J82,-1)</f>
        <v>4</v>
      </c>
      <c r="M68" s="194">
        <f>INDEX(GLSShapes!$A$1:$AY$15000,Index!$A68*40-34,44)</f>
        <v>1.6868594542521209</v>
      </c>
      <c r="N68" s="194">
        <f>INDEX(GLSShapes!$A$1:$AY$15000,Index!$A68*40-34,45)</f>
        <v>0</v>
      </c>
      <c r="Q68" s="194">
        <f>IF(F68&lt;&gt;"0",INDEX(GLSShapes!$A$1:$AY$15000,Index!$A68*40-34,48),0)</f>
        <v>5182.6940375339009</v>
      </c>
      <c r="R68" s="194">
        <f>IF(F68&lt;&gt;"0",INDEX(GLSShapes!$A$1:$AY$15000,Index!$A68*40-34,49),0)</f>
        <v>214.18675207907825</v>
      </c>
      <c r="T68" s="18"/>
      <c r="U68" s="184" t="str">
        <f t="shared" si="22"/>
        <v>SFm</v>
      </c>
      <c r="V68" t="str">
        <f t="shared" si="23"/>
        <v>CZ02</v>
      </c>
    </row>
    <row r="69" spans="1:22">
      <c r="A69" s="80">
        <v>67</v>
      </c>
      <c r="B69" s="134" t="str">
        <f>INDEX(GLSShapes!$A$1:$AY$15000,Index!$A69*40-39,1)</f>
        <v>RefgChg-Res-StdForMsr_IncNTXV16p_base_meter_A-cDXGF-SFm1985-CZ03</v>
      </c>
      <c r="C69" t="str">
        <f t="shared" si="24"/>
        <v>DEER</v>
      </c>
      <c r="D69" s="134" t="str">
        <f>INDEX(GLSShapes!$A$1:$AY$15000,Index!$A69*40-38,2)</f>
        <v>RefgChg-Res-StdForMsr_IncNTXV16p_base_meter_A-20-MM</v>
      </c>
      <c r="E69">
        <f t="shared" si="25"/>
        <v>2641</v>
      </c>
      <c r="F69" t="str">
        <f t="shared" si="20"/>
        <v>cDXGF-SFm1985-CZ03</v>
      </c>
      <c r="G69" s="133">
        <f>INDEX(GLSShapes!$A$1:$AY$15000,Index!$A69*40-38,1)</f>
        <v>67</v>
      </c>
      <c r="H69" s="113" t="str">
        <f t="shared" si="21"/>
        <v>cDXGF-SFm1985-CZ03-20-MM</v>
      </c>
      <c r="I69" s="194">
        <f>IF(F69&lt;&gt;"0",INDEX(GLSShapes!$A$1:$AY$15000,Index!$A69*40-34,40),0)</f>
        <v>8299.6806126352185</v>
      </c>
      <c r="J69" s="194">
        <f>IF(F69&lt;&gt;"0",INDEX(GLSShapes!$A$1:$AY$15000,Index!$A69*40-34,41),0)</f>
        <v>343.33786539408555</v>
      </c>
      <c r="K69" s="153">
        <f>RANK(I69,I67:I82,-1)</f>
        <v>1</v>
      </c>
      <c r="L69" s="153">
        <f>RANK(J69,J67:J82,-1)</f>
        <v>1</v>
      </c>
      <c r="M69" s="194">
        <f>INDEX(GLSShapes!$A$1:$AY$15000,Index!$A69*40-34,44)</f>
        <v>1.5047036381265551</v>
      </c>
      <c r="N69" s="194">
        <f>INDEX(GLSShapes!$A$1:$AY$15000,Index!$A69*40-34,45)</f>
        <v>0</v>
      </c>
      <c r="Q69" s="194">
        <f>IF(F69&lt;&gt;"0",INDEX(GLSShapes!$A$1:$AY$15000,Index!$A69*40-34,48),0)</f>
        <v>5515.8241146866712</v>
      </c>
      <c r="R69" s="194">
        <f>IF(F69&lt;&gt;"0",INDEX(GLSShapes!$A$1:$AY$15000,Index!$A69*40-34,49),0)</f>
        <v>228.17640410676583</v>
      </c>
      <c r="T69" s="18"/>
      <c r="U69" s="184" t="str">
        <f t="shared" si="22"/>
        <v>SFm</v>
      </c>
      <c r="V69" t="str">
        <f t="shared" si="23"/>
        <v>CZ03</v>
      </c>
    </row>
    <row r="70" spans="1:22">
      <c r="A70" s="80">
        <v>68</v>
      </c>
      <c r="B70" s="134" t="str">
        <f>INDEX(GLSShapes!$A$1:$AY$15000,Index!$A70*40-39,1)</f>
        <v>RefgChg-Res-StdForMsr_IncNTXV16p_base_meter_A-cDXGF-SFm1985-CZ04</v>
      </c>
      <c r="C70" t="str">
        <f t="shared" si="24"/>
        <v>DEER</v>
      </c>
      <c r="D70" s="134" t="str">
        <f>INDEX(GLSShapes!$A$1:$AY$15000,Index!$A70*40-38,2)</f>
        <v>RefgChg-Res-StdForMsr_IncNTXV16p_base_meter_A-20-MM</v>
      </c>
      <c r="E70">
        <f t="shared" si="25"/>
        <v>2681</v>
      </c>
      <c r="F70" t="str">
        <f t="shared" si="20"/>
        <v>cDXGF-SFm1985-CZ04</v>
      </c>
      <c r="G70" s="133">
        <f>INDEX(GLSShapes!$A$1:$AY$15000,Index!$A70*40-38,1)</f>
        <v>68</v>
      </c>
      <c r="H70" s="113" t="str">
        <f t="shared" si="21"/>
        <v>cDXGF-SFm1985-CZ04-20-MM</v>
      </c>
      <c r="I70" s="194">
        <f>IF(F70&lt;&gt;"0",INDEX(GLSShapes!$A$1:$AY$15000,Index!$A70*40-34,40),0)</f>
        <v>10174.777068282987</v>
      </c>
      <c r="J70" s="194">
        <f>IF(F70&lt;&gt;"0",INDEX(GLSShapes!$A$1:$AY$15000,Index!$A70*40-34,41),0)</f>
        <v>419.10901141225611</v>
      </c>
      <c r="K70" s="153">
        <f>RANK(I70,I67:I82,-1)</f>
        <v>7</v>
      </c>
      <c r="L70" s="153">
        <f>RANK(J70,J67:J82,-1)</f>
        <v>9</v>
      </c>
      <c r="M70" s="194">
        <f>INDEX(GLSShapes!$A$1:$AY$15000,Index!$A70*40-34,44)</f>
        <v>1.4887016935776041</v>
      </c>
      <c r="N70" s="194">
        <f>INDEX(GLSShapes!$A$1:$AY$15000,Index!$A70*40-34,45)</f>
        <v>0</v>
      </c>
      <c r="Q70" s="194">
        <f>IF(F70&lt;&gt;"0",INDEX(GLSShapes!$A$1:$AY$15000,Index!$A70*40-34,48),0)</f>
        <v>6834.6648036862662</v>
      </c>
      <c r="R70" s="194">
        <f>IF(F70&lt;&gt;"0",INDEX(GLSShapes!$A$1:$AY$15000,Index!$A70*40-34,49),0)</f>
        <v>281.52652288926043</v>
      </c>
      <c r="T70" s="18"/>
      <c r="U70" s="184" t="str">
        <f t="shared" si="22"/>
        <v>SFm</v>
      </c>
      <c r="V70" t="str">
        <f t="shared" si="23"/>
        <v>CZ04</v>
      </c>
    </row>
    <row r="71" spans="1:22">
      <c r="A71" s="80">
        <v>69</v>
      </c>
      <c r="B71" s="134" t="str">
        <f>INDEX(GLSShapes!$A$1:$AY$15000,Index!$A71*40-39,1)</f>
        <v>RefgChg-Res-StdForMsr_IncNTXV16p_base_meter_A-cDXGF-SFm1985-CZ05</v>
      </c>
      <c r="C71" t="str">
        <f t="shared" si="24"/>
        <v>DEER</v>
      </c>
      <c r="D71" s="134" t="str">
        <f>INDEX(GLSShapes!$A$1:$AY$15000,Index!$A71*40-38,2)</f>
        <v>RefgChg-Res-StdForMsr_IncNTXV16p_base_meter_A-20-MM</v>
      </c>
      <c r="E71">
        <f t="shared" si="25"/>
        <v>2721</v>
      </c>
      <c r="F71" t="str">
        <f t="shared" si="20"/>
        <v>cDXGF-SFm1985-CZ05</v>
      </c>
      <c r="G71" s="133">
        <f>INDEX(GLSShapes!$A$1:$AY$15000,Index!$A71*40-38,1)</f>
        <v>69</v>
      </c>
      <c r="H71" s="113" t="str">
        <f t="shared" si="21"/>
        <v>cDXGF-SFm1985-CZ05-20-MM</v>
      </c>
      <c r="I71" s="194">
        <f>IF(F71&lt;&gt;"0",INDEX(GLSShapes!$A$1:$AY$15000,Index!$A71*40-34,40),0)</f>
        <v>9195.9765097742784</v>
      </c>
      <c r="J71" s="194">
        <f>IF(F71&lt;&gt;"0",INDEX(GLSShapes!$A$1:$AY$15000,Index!$A71*40-34,41),0)</f>
        <v>351.35079356591336</v>
      </c>
      <c r="K71" s="153">
        <f>RANK(I71,I67:I82,-1)</f>
        <v>4</v>
      </c>
      <c r="L71" s="153">
        <f>RANK(J71,J67:J82,-1)</f>
        <v>2</v>
      </c>
      <c r="M71" s="194">
        <f>INDEX(GLSShapes!$A$1:$AY$15000,Index!$A71*40-34,44)</f>
        <v>1.2570291338031649</v>
      </c>
      <c r="N71" s="194">
        <f>INDEX(GLSShapes!$A$1:$AY$15000,Index!$A71*40-34,45)</f>
        <v>0</v>
      </c>
      <c r="Q71" s="194">
        <f>IF(F71&lt;&gt;"0",INDEX(GLSShapes!$A$1:$AY$15000,Index!$A71*40-34,48),0)</f>
        <v>7315.6431004520009</v>
      </c>
      <c r="R71" s="194">
        <f>IF(F71&lt;&gt;"0",INDEX(GLSShapes!$A$1:$AY$15000,Index!$A71*40-34,49),0)</f>
        <v>279.50887065194348</v>
      </c>
      <c r="T71" s="18"/>
      <c r="U71" s="184" t="str">
        <f t="shared" si="22"/>
        <v>SFm</v>
      </c>
      <c r="V71" t="str">
        <f t="shared" si="23"/>
        <v>CZ05</v>
      </c>
    </row>
    <row r="72" spans="1:22">
      <c r="A72" s="86">
        <v>70</v>
      </c>
      <c r="B72" s="134" t="str">
        <f>INDEX(GLSShapes!$A$1:$AY$15000,Index!$A72*40-39,1)</f>
        <v>RefgChg-Res-StdForMsr_IncNTXV16p_base_meter_A-cDXGF-SFm1985-CZ06</v>
      </c>
      <c r="C72" t="str">
        <f t="shared" si="24"/>
        <v>DEER</v>
      </c>
      <c r="D72" s="134" t="str">
        <f>INDEX(GLSShapes!$A$1:$AY$15000,Index!$A72*40-38,2)</f>
        <v>RefgChg-Res-StdForMsr_IncNTXV16p_base_meter_A-20-MM</v>
      </c>
      <c r="E72" s="137">
        <f t="shared" si="25"/>
        <v>2761</v>
      </c>
      <c r="F72" t="str">
        <f t="shared" si="20"/>
        <v>cDXGF-SFm1985-CZ06</v>
      </c>
      <c r="G72" s="133">
        <f>INDEX(GLSShapes!$A$1:$AY$15000,Index!$A72*40-38,1)</f>
        <v>70</v>
      </c>
      <c r="H72" s="113" t="str">
        <f t="shared" si="21"/>
        <v>cDXGF-SFm1985-CZ06-20-MM</v>
      </c>
      <c r="I72" s="194">
        <f>IF(F72&lt;&gt;"0",INDEX(GLSShapes!$A$1:$AY$15000,Index!$A72*40-34,40),0)</f>
        <v>10673.480554354623</v>
      </c>
      <c r="J72" s="194">
        <f>IF(F72&lt;&gt;"0",INDEX(GLSShapes!$A$1:$AY$15000,Index!$A72*40-34,41),0)</f>
        <v>421.99887861435582</v>
      </c>
      <c r="K72" s="153">
        <f>RANK(I72,I67:I82,-1)</f>
        <v>12</v>
      </c>
      <c r="L72" s="153">
        <f>RANK(J72,J67:J82,-1)</f>
        <v>10</v>
      </c>
      <c r="M72" s="194">
        <f>INDEX(GLSShapes!$A$1:$AY$15000,Index!$A72*40-34,44)</f>
        <v>1.362427534916371</v>
      </c>
      <c r="N72" s="194">
        <f>INDEX(GLSShapes!$A$1:$AY$15000,Index!$A72*40-34,45)</f>
        <v>0</v>
      </c>
      <c r="Q72" s="194">
        <f>IF(F72&lt;&gt;"0",INDEX(GLSShapes!$A$1:$AY$15000,Index!$A72*40-34,48),0)</f>
        <v>7834.163858857848</v>
      </c>
      <c r="R72" s="194">
        <f>IF(F72&lt;&gt;"0",INDEX(GLSShapes!$A$1:$AY$15000,Index!$A72*40-34,49),0)</f>
        <v>309.74042126964139</v>
      </c>
      <c r="T72" s="18"/>
      <c r="U72" s="184" t="str">
        <f t="shared" si="22"/>
        <v>SFm</v>
      </c>
      <c r="V72" t="str">
        <f t="shared" si="23"/>
        <v>CZ06</v>
      </c>
    </row>
    <row r="73" spans="1:22">
      <c r="A73" s="80">
        <v>71</v>
      </c>
      <c r="B73" s="134" t="str">
        <f>INDEX(GLSShapes!$A$1:$AY$15000,Index!$A73*40-39,1)</f>
        <v>RefgChg-Res-StdForMsr_IncNTXV16p_base_meter_A-cDXGF-SFm1985-CZ07</v>
      </c>
      <c r="C73" t="str">
        <f t="shared" si="24"/>
        <v>DEER</v>
      </c>
      <c r="D73" s="134" t="str">
        <f>INDEX(GLSShapes!$A$1:$AY$15000,Index!$A73*40-38,2)</f>
        <v>RefgChg-Res-StdForMsr_IncNTXV16p_base_meter_A-20-MM</v>
      </c>
      <c r="E73">
        <f t="shared" si="25"/>
        <v>2801</v>
      </c>
      <c r="F73" t="str">
        <f t="shared" si="20"/>
        <v>cDXGF-SFm1985-CZ07</v>
      </c>
      <c r="G73" s="133">
        <f>INDEX(GLSShapes!$A$1:$AY$15000,Index!$A73*40-38,1)</f>
        <v>71</v>
      </c>
      <c r="H73" s="113" t="str">
        <f t="shared" si="21"/>
        <v>cDXGF-SFm1985-CZ07-20-MM</v>
      </c>
      <c r="I73" s="194">
        <f>IF(F73&lt;&gt;"0",INDEX(GLSShapes!$A$1:$AY$15000,Index!$A73*40-34,40),0)</f>
        <v>10203.661488697127</v>
      </c>
      <c r="J73" s="194">
        <f>IF(F73&lt;&gt;"0",INDEX(GLSShapes!$A$1:$AY$15000,Index!$A73*40-34,41),0)</f>
        <v>407.35248883717827</v>
      </c>
      <c r="K73" s="153">
        <f>RANK(I73,I67:I82,-1)</f>
        <v>9</v>
      </c>
      <c r="L73" s="153">
        <f>RANK(J73,J67:J82,-1)</f>
        <v>6</v>
      </c>
      <c r="M73" s="194">
        <f>INDEX(GLSShapes!$A$1:$AY$15000,Index!$A73*40-34,44)</f>
        <v>1.473099534991207</v>
      </c>
      <c r="N73" s="194">
        <f>INDEX(GLSShapes!$A$1:$AY$15000,Index!$A73*40-34,45)</f>
        <v>0</v>
      </c>
      <c r="Q73" s="194">
        <f>IF(F73&lt;&gt;"0",INDEX(GLSShapes!$A$1:$AY$15000,Index!$A73*40-34,48),0)</f>
        <v>6926.6612651249216</v>
      </c>
      <c r="R73" s="194">
        <f>IF(F73&lt;&gt;"0",INDEX(GLSShapes!$A$1:$AY$15000,Index!$A73*40-34,49),0)</f>
        <v>276.52747092857493</v>
      </c>
      <c r="T73" s="18"/>
      <c r="U73" s="184" t="str">
        <f t="shared" si="22"/>
        <v>SFm</v>
      </c>
      <c r="V73" t="str">
        <f t="shared" si="23"/>
        <v>CZ07</v>
      </c>
    </row>
    <row r="74" spans="1:22">
      <c r="A74" s="80">
        <v>72</v>
      </c>
      <c r="B74" s="134" t="str">
        <f>INDEX(GLSShapes!$A$1:$AY$15000,Index!$A74*40-39,1)</f>
        <v>RefgChg-Res-StdForMsr_IncNTXV16p_base_meter_A-cDXGF-SFm1985-CZ08</v>
      </c>
      <c r="C74" t="str">
        <f t="shared" si="24"/>
        <v>DEER</v>
      </c>
      <c r="D74" s="134" t="str">
        <f>INDEX(GLSShapes!$A$1:$AY$15000,Index!$A74*40-38,2)</f>
        <v>RefgChg-Res-StdForMsr_IncNTXV16p_base_meter_A-20-MM</v>
      </c>
      <c r="E74">
        <f t="shared" si="25"/>
        <v>2841</v>
      </c>
      <c r="F74" t="str">
        <f t="shared" si="20"/>
        <v>cDXGF-SFm1985-CZ08</v>
      </c>
      <c r="G74" s="133">
        <f>INDEX(GLSShapes!$A$1:$AY$15000,Index!$A74*40-38,1)</f>
        <v>72</v>
      </c>
      <c r="H74" s="113" t="str">
        <f t="shared" si="21"/>
        <v>cDXGF-SFm1985-CZ08-20-MM</v>
      </c>
      <c r="I74" s="194">
        <f>IF(F74&lt;&gt;"0",INDEX(GLSShapes!$A$1:$AY$15000,Index!$A74*40-34,40),0)</f>
        <v>10196.262590085853</v>
      </c>
      <c r="J74" s="194">
        <f>IF(F74&lt;&gt;"0",INDEX(GLSShapes!$A$1:$AY$15000,Index!$A74*40-34,41),0)</f>
        <v>409.05486594356978</v>
      </c>
      <c r="K74" s="153">
        <f>RANK(I74,I67:I82,-1)</f>
        <v>8</v>
      </c>
      <c r="L74" s="153">
        <f>RANK(J74,J67:J82,-1)</f>
        <v>7</v>
      </c>
      <c r="M74" s="194">
        <f>INDEX(GLSShapes!$A$1:$AY$15000,Index!$A74*40-34,44)</f>
        <v>1.37444826597879</v>
      </c>
      <c r="N74" s="194">
        <f>INDEX(GLSShapes!$A$1:$AY$15000,Index!$A74*40-34,45)</f>
        <v>0</v>
      </c>
      <c r="Q74" s="194">
        <f>IF(F74&lt;&gt;"0",INDEX(GLSShapes!$A$1:$AY$15000,Index!$A74*40-34,48),0)</f>
        <v>7418.4404334962419</v>
      </c>
      <c r="R74" s="194">
        <f>IF(F74&lt;&gt;"0",INDEX(GLSShapes!$A$1:$AY$15000,Index!$A74*40-34,49),0)</f>
        <v>297.61386882922676</v>
      </c>
      <c r="T74" s="18"/>
      <c r="U74" s="184" t="str">
        <f t="shared" si="22"/>
        <v>SFm</v>
      </c>
      <c r="V74" t="str">
        <f t="shared" si="23"/>
        <v>CZ08</v>
      </c>
    </row>
    <row r="75" spans="1:22">
      <c r="A75" s="80">
        <v>73</v>
      </c>
      <c r="B75" s="134" t="str">
        <f>INDEX(GLSShapes!$A$1:$AY$15000,Index!$A75*40-39,1)</f>
        <v>RefgChg-Res-StdForMsr_IncNTXV16p_base_meter_A-cDXGF-SFm1985-CZ09</v>
      </c>
      <c r="C75" t="str">
        <f t="shared" si="24"/>
        <v>DEER</v>
      </c>
      <c r="D75" s="134" t="str">
        <f>INDEX(GLSShapes!$A$1:$AY$15000,Index!$A75*40-38,2)</f>
        <v>RefgChg-Res-StdForMsr_IncNTXV16p_base_meter_A-20-MM</v>
      </c>
      <c r="E75">
        <f t="shared" si="25"/>
        <v>2881</v>
      </c>
      <c r="F75" t="str">
        <f t="shared" si="20"/>
        <v>cDXGF-SFm1985-CZ09</v>
      </c>
      <c r="G75" s="133">
        <f>INDEX(GLSShapes!$A$1:$AY$15000,Index!$A75*40-38,1)</f>
        <v>73</v>
      </c>
      <c r="H75" s="113" t="str">
        <f t="shared" si="21"/>
        <v>cDXGF-SFm1985-CZ09-20-MM</v>
      </c>
      <c r="I75" s="194">
        <f>IF(F75&lt;&gt;"0",INDEX(GLSShapes!$A$1:$AY$15000,Index!$A75*40-34,40),0)</f>
        <v>10404.533457332591</v>
      </c>
      <c r="J75" s="194">
        <f>IF(F75&lt;&gt;"0",INDEX(GLSShapes!$A$1:$AY$15000,Index!$A75*40-34,41),0)</f>
        <v>432.88193061201991</v>
      </c>
      <c r="K75" s="153">
        <f>RANK(I75,I67:I82,-1)</f>
        <v>11</v>
      </c>
      <c r="L75" s="153">
        <f>RANK(J75,J67:J82,-1)</f>
        <v>13</v>
      </c>
      <c r="M75" s="194">
        <f>INDEX(GLSShapes!$A$1:$AY$15000,Index!$A75*40-34,44)</f>
        <v>1.427880388511459</v>
      </c>
      <c r="N75" s="194">
        <f>INDEX(GLSShapes!$A$1:$AY$15000,Index!$A75*40-34,45)</f>
        <v>0</v>
      </c>
      <c r="Q75" s="194">
        <f>IF(F75&lt;&gt;"0",INDEX(GLSShapes!$A$1:$AY$15000,Index!$A75*40-34,48),0)</f>
        <v>7286.6982003857756</v>
      </c>
      <c r="R75" s="194">
        <f>IF(F75&lt;&gt;"0",INDEX(GLSShapes!$A$1:$AY$15000,Index!$A75*40-34,49),0)</f>
        <v>303.16400035670489</v>
      </c>
      <c r="T75" s="18"/>
      <c r="U75" s="184" t="str">
        <f t="shared" si="22"/>
        <v>SFm</v>
      </c>
      <c r="V75" t="str">
        <f t="shared" si="23"/>
        <v>CZ09</v>
      </c>
    </row>
    <row r="76" spans="1:22">
      <c r="A76" s="80">
        <v>74</v>
      </c>
      <c r="B76" s="134" t="str">
        <f>INDEX(GLSShapes!$A$1:$AY$15000,Index!$A76*40-39,1)</f>
        <v>RefgChg-Res-StdForMsr_IncNTXV16p_base_meter_A-cDXGF-SFm1985-CZ10</v>
      </c>
      <c r="C76" t="str">
        <f t="shared" si="24"/>
        <v>DEER</v>
      </c>
      <c r="D76" s="134" t="str">
        <f>INDEX(GLSShapes!$A$1:$AY$15000,Index!$A76*40-38,2)</f>
        <v>RefgChg-Res-StdForMsr_IncNTXV16p_base_meter_A-20-MM</v>
      </c>
      <c r="E76">
        <f t="shared" si="25"/>
        <v>2921</v>
      </c>
      <c r="F76" t="str">
        <f t="shared" si="20"/>
        <v>cDXGF-SFm1985-CZ10</v>
      </c>
      <c r="G76" s="133">
        <f>INDEX(GLSShapes!$A$1:$AY$15000,Index!$A76*40-38,1)</f>
        <v>74</v>
      </c>
      <c r="H76" s="113" t="str">
        <f t="shared" si="21"/>
        <v>cDXGF-SFm1985-CZ10-20-MM</v>
      </c>
      <c r="I76" s="194">
        <f>IF(F76&lt;&gt;"0",INDEX(GLSShapes!$A$1:$AY$15000,Index!$A76*40-34,40),0)</f>
        <v>10289.946747585978</v>
      </c>
      <c r="J76" s="194">
        <f>IF(F76&lt;&gt;"0",INDEX(GLSShapes!$A$1:$AY$15000,Index!$A76*40-34,41),0)</f>
        <v>415.28010588878112</v>
      </c>
      <c r="K76" s="153">
        <f>RANK(I76,I67:I82,-1)</f>
        <v>10</v>
      </c>
      <c r="L76" s="153">
        <f>RANK(J76,J67:J82,-1)</f>
        <v>8</v>
      </c>
      <c r="M76" s="194">
        <f>INDEX(GLSShapes!$A$1:$AY$15000,Index!$A76*40-34,44)</f>
        <v>1.396706508605206</v>
      </c>
      <c r="N76" s="194">
        <f>INDEX(GLSShapes!$A$1:$AY$15000,Index!$A76*40-34,45)</f>
        <v>0</v>
      </c>
      <c r="Q76" s="194">
        <f>IF(F76&lt;&gt;"0",INDEX(GLSShapes!$A$1:$AY$15000,Index!$A76*40-34,48),0)</f>
        <v>7367.2934751781431</v>
      </c>
      <c r="R76" s="194">
        <f>IF(F76&lt;&gt;"0",INDEX(GLSShapes!$A$1:$AY$15000,Index!$A76*40-34,49),0)</f>
        <v>297.32810961373167</v>
      </c>
      <c r="T76" s="18"/>
      <c r="U76" s="184" t="str">
        <f t="shared" si="22"/>
        <v>SFm</v>
      </c>
      <c r="V76" t="str">
        <f t="shared" si="23"/>
        <v>CZ10</v>
      </c>
    </row>
    <row r="77" spans="1:22">
      <c r="A77" s="80">
        <v>75</v>
      </c>
      <c r="B77" s="134" t="str">
        <f>INDEX(GLSShapes!$A$1:$AY$15000,Index!$A77*40-39,1)</f>
        <v>RefgChg-Res-StdForMsr_IncNTXV16p_base_meter_A-cDXGF-SFm1985-CZ11</v>
      </c>
      <c r="C77" t="str">
        <f t="shared" si="24"/>
        <v>DEER</v>
      </c>
      <c r="D77" s="134" t="str">
        <f>INDEX(GLSShapes!$A$1:$AY$15000,Index!$A77*40-38,2)</f>
        <v>RefgChg-Res-StdForMsr_IncNTXV16p_base_meter_A-20-MM</v>
      </c>
      <c r="E77">
        <f t="shared" si="25"/>
        <v>2961</v>
      </c>
      <c r="F77" t="str">
        <f t="shared" si="20"/>
        <v>cDXGF-SFm1985-CZ11</v>
      </c>
      <c r="G77" s="133">
        <f>INDEX(GLSShapes!$A$1:$AY$15000,Index!$A77*40-38,1)</f>
        <v>75</v>
      </c>
      <c r="H77" s="113" t="str">
        <f t="shared" si="21"/>
        <v>cDXGF-SFm1985-CZ11-20-MM</v>
      </c>
      <c r="I77" s="194">
        <f>IF(F77&lt;&gt;"0",INDEX(GLSShapes!$A$1:$AY$15000,Index!$A77*40-34,40),0)</f>
        <v>12382.927928911646</v>
      </c>
      <c r="J77" s="194">
        <f>IF(F77&lt;&gt;"0",INDEX(GLSShapes!$A$1:$AY$15000,Index!$A77*40-34,41),0)</f>
        <v>518.90759111036596</v>
      </c>
      <c r="K77" s="153">
        <f>RANK(I77,I67:I82,-1)</f>
        <v>15</v>
      </c>
      <c r="L77" s="153">
        <f>RANK(J77,J67:J82,-1)</f>
        <v>15</v>
      </c>
      <c r="M77" s="194">
        <f>INDEX(GLSShapes!$A$1:$AY$15000,Index!$A77*40-34,44)</f>
        <v>1.38335987456809</v>
      </c>
      <c r="N77" s="194">
        <f>INDEX(GLSShapes!$A$1:$AY$15000,Index!$A77*40-34,45)</f>
        <v>0</v>
      </c>
      <c r="Q77" s="194">
        <f>IF(F77&lt;&gt;"0",INDEX(GLSShapes!$A$1:$AY$15000,Index!$A77*40-34,48),0)</f>
        <v>8951.3424211308866</v>
      </c>
      <c r="R77" s="194">
        <f>IF(F77&lt;&gt;"0",INDEX(GLSShapes!$A$1:$AY$15000,Index!$A77*40-34,49),0)</f>
        <v>375.10672432390618</v>
      </c>
      <c r="T77" s="18"/>
      <c r="U77" s="184" t="str">
        <f t="shared" si="22"/>
        <v>SFm</v>
      </c>
      <c r="V77" t="str">
        <f t="shared" si="23"/>
        <v>CZ11</v>
      </c>
    </row>
    <row r="78" spans="1:22">
      <c r="A78" s="80">
        <v>76</v>
      </c>
      <c r="B78" s="134" t="str">
        <f>INDEX(GLSShapes!$A$1:$AY$15000,Index!$A78*40-39,1)</f>
        <v>RefgChg-Res-StdForMsr_IncNTXV16p_base_meter_A-cDXGF-SFm1985-CZ12</v>
      </c>
      <c r="C78" t="str">
        <f t="shared" si="24"/>
        <v>DEER</v>
      </c>
      <c r="D78" s="134" t="str">
        <f>INDEX(GLSShapes!$A$1:$AY$15000,Index!$A78*40-38,2)</f>
        <v>RefgChg-Res-StdForMsr_IncNTXV16p_base_meter_A-20-MM</v>
      </c>
      <c r="E78">
        <f t="shared" si="25"/>
        <v>3001</v>
      </c>
      <c r="F78" t="str">
        <f t="shared" si="20"/>
        <v>cDXGF-SFm1985-CZ12</v>
      </c>
      <c r="G78" s="133">
        <f>INDEX(GLSShapes!$A$1:$AY$15000,Index!$A78*40-38,1)</f>
        <v>76</v>
      </c>
      <c r="H78" s="113" t="str">
        <f t="shared" si="21"/>
        <v>cDXGF-SFm1985-CZ12-20-MM</v>
      </c>
      <c r="I78" s="194">
        <f>IF(F78&lt;&gt;"0",INDEX(GLSShapes!$A$1:$AY$15000,Index!$A78*40-34,40),0)</f>
        <v>10146.521673566105</v>
      </c>
      <c r="J78" s="194">
        <f>IF(F78&lt;&gt;"0",INDEX(GLSShapes!$A$1:$AY$15000,Index!$A78*40-34,41),0)</f>
        <v>429.27095887403294</v>
      </c>
      <c r="K78" s="153">
        <f>RANK(I78,I67:I82,-1)</f>
        <v>6</v>
      </c>
      <c r="L78" s="153">
        <f>RANK(J78,J67:J82,-1)</f>
        <v>11</v>
      </c>
      <c r="M78" s="194">
        <f>INDEX(GLSShapes!$A$1:$AY$15000,Index!$A78*40-34,44)</f>
        <v>1.739403472059023</v>
      </c>
      <c r="N78" s="194">
        <f>INDEX(GLSShapes!$A$1:$AY$15000,Index!$A78*40-34,45)</f>
        <v>0</v>
      </c>
      <c r="Q78" s="194">
        <f>IF(F78&lt;&gt;"0",INDEX(GLSShapes!$A$1:$AY$15000,Index!$A78*40-34,48),0)</f>
        <v>5833.3341496410467</v>
      </c>
      <c r="R78" s="194">
        <f>IF(F78&lt;&gt;"0",INDEX(GLSShapes!$A$1:$AY$15000,Index!$A78*40-34,49),0)</f>
        <v>246.79205587987153</v>
      </c>
      <c r="T78" s="18"/>
      <c r="U78" s="184" t="str">
        <f t="shared" si="22"/>
        <v>SFm</v>
      </c>
      <c r="V78" t="str">
        <f t="shared" si="23"/>
        <v>CZ12</v>
      </c>
    </row>
    <row r="79" spans="1:22">
      <c r="A79" s="80">
        <v>77</v>
      </c>
      <c r="B79" s="134" t="str">
        <f>INDEX(GLSShapes!$A$1:$AY$15000,Index!$A79*40-39,1)</f>
        <v>RefgChg-Res-StdForMsr_IncNTXV16p_base_meter_A-cDXGF-SFm1985-CZ13</v>
      </c>
      <c r="C79" t="str">
        <f t="shared" si="24"/>
        <v>DEER</v>
      </c>
      <c r="D79" s="134" t="str">
        <f>INDEX(GLSShapes!$A$1:$AY$15000,Index!$A79*40-38,2)</f>
        <v>RefgChg-Res-StdForMsr_IncNTXV16p_base_meter_A-20-MM</v>
      </c>
      <c r="E79">
        <f t="shared" si="25"/>
        <v>3041</v>
      </c>
      <c r="F79" t="str">
        <f t="shared" si="20"/>
        <v>cDXGF-SFm1985-CZ13</v>
      </c>
      <c r="G79" s="133">
        <f>INDEX(GLSShapes!$A$1:$AY$15000,Index!$A79*40-38,1)</f>
        <v>77</v>
      </c>
      <c r="H79" s="113" t="str">
        <f t="shared" si="21"/>
        <v>cDXGF-SFm1985-CZ13-20-MM</v>
      </c>
      <c r="I79" s="194">
        <f>IF(F79&lt;&gt;"0",INDEX(GLSShapes!$A$1:$AY$15000,Index!$A79*40-34,40),0)</f>
        <v>11285.84610138075</v>
      </c>
      <c r="J79" s="194">
        <f>IF(F79&lt;&gt;"0",INDEX(GLSShapes!$A$1:$AY$15000,Index!$A79*40-34,41),0)</f>
        <v>461.95698060084487</v>
      </c>
      <c r="K79" s="153">
        <f>RANK(I79,I67:I82,-1)</f>
        <v>14</v>
      </c>
      <c r="L79" s="153">
        <f>RANK(J79,J67:J82,-1)</f>
        <v>14</v>
      </c>
      <c r="M79" s="194">
        <f>INDEX(GLSShapes!$A$1:$AY$15000,Index!$A79*40-34,44)</f>
        <v>1.5055134008708071</v>
      </c>
      <c r="N79" s="194">
        <f>INDEX(GLSShapes!$A$1:$AY$15000,Index!$A79*40-34,45)</f>
        <v>0</v>
      </c>
      <c r="Q79" s="194">
        <f>IF(F79&lt;&gt;"0",INDEX(GLSShapes!$A$1:$AY$15000,Index!$A79*40-34,48),0)</f>
        <v>7496.3438351680434</v>
      </c>
      <c r="R79" s="194">
        <f>IF(F79&lt;&gt;"0",INDEX(GLSShapes!$A$1:$AY$15000,Index!$A79*40-34,49),0)</f>
        <v>306.84348630416935</v>
      </c>
      <c r="T79" s="18"/>
      <c r="U79" s="184" t="str">
        <f t="shared" si="22"/>
        <v>SFm</v>
      </c>
      <c r="V79" t="str">
        <f t="shared" si="23"/>
        <v>CZ13</v>
      </c>
    </row>
    <row r="80" spans="1:22">
      <c r="A80" s="80">
        <v>78</v>
      </c>
      <c r="B80" s="134" t="str">
        <f>INDEX(GLSShapes!$A$1:$AY$15000,Index!$A80*40-39,1)</f>
        <v>RefgChg-Res-StdForMsr_IncNTXV16p_base_meter_A-cDXGF-SFm1985-CZ14</v>
      </c>
      <c r="C80" t="str">
        <f t="shared" si="24"/>
        <v>DEER</v>
      </c>
      <c r="D80" s="134" t="str">
        <f>INDEX(GLSShapes!$A$1:$AY$15000,Index!$A80*40-38,2)</f>
        <v>RefgChg-Res-StdForMsr_IncNTXV16p_base_meter_A-20-MM</v>
      </c>
      <c r="E80">
        <f t="shared" si="25"/>
        <v>3081</v>
      </c>
      <c r="F80" t="str">
        <f t="shared" si="20"/>
        <v>cDXGF-SFm1985-CZ14</v>
      </c>
      <c r="G80" s="133">
        <f>INDEX(GLSShapes!$A$1:$AY$15000,Index!$A80*40-38,1)</f>
        <v>78</v>
      </c>
      <c r="H80" s="113" t="str">
        <f t="shared" si="21"/>
        <v>cDXGF-SFm1985-CZ14-20-MM</v>
      </c>
      <c r="I80" s="194">
        <f>IF(F80&lt;&gt;"0",INDEX(GLSShapes!$A$1:$AY$15000,Index!$A80*40-34,40),0)</f>
        <v>10720.031505817848</v>
      </c>
      <c r="J80" s="194">
        <f>IF(F80&lt;&gt;"0",INDEX(GLSShapes!$A$1:$AY$15000,Index!$A80*40-34,41),0)</f>
        <v>431.77104496292213</v>
      </c>
      <c r="K80" s="153">
        <f>RANK(I80,I67:I82,-1)</f>
        <v>13</v>
      </c>
      <c r="L80" s="153">
        <f>RANK(J80,J67:J82,-1)</f>
        <v>12</v>
      </c>
      <c r="M80" s="194">
        <f>INDEX(GLSShapes!$A$1:$AY$15000,Index!$A80*40-34,44)</f>
        <v>1.3497765664817829</v>
      </c>
      <c r="N80" s="194">
        <f>INDEX(GLSShapes!$A$1:$AY$15000,Index!$A80*40-34,45)</f>
        <v>0</v>
      </c>
      <c r="Q80" s="194">
        <f>IF(F80&lt;&gt;"0",INDEX(GLSShapes!$A$1:$AY$15000,Index!$A80*40-34,48),0)</f>
        <v>7942.0785424952246</v>
      </c>
      <c r="R80" s="194">
        <f>IF(F80&lt;&gt;"0",INDEX(GLSShapes!$A$1:$AY$15000,Index!$A80*40-34,49),0)</f>
        <v>319.88334638846277</v>
      </c>
      <c r="T80" s="18"/>
      <c r="U80" s="184" t="str">
        <f t="shared" si="22"/>
        <v>SFm</v>
      </c>
      <c r="V80" t="str">
        <f t="shared" si="23"/>
        <v>CZ14</v>
      </c>
    </row>
    <row r="81" spans="1:22">
      <c r="A81" s="80">
        <v>79</v>
      </c>
      <c r="B81" s="134" t="str">
        <f>INDEX(GLSShapes!$A$1:$AY$15000,Index!$A81*40-39,1)</f>
        <v>RefgChg-Res-StdForMsr_IncNTXV16p_base_meter_A-cDXGF-SFm1985-CZ15</v>
      </c>
      <c r="C81" t="str">
        <f t="shared" si="24"/>
        <v>DEER</v>
      </c>
      <c r="D81" s="134" t="str">
        <f>INDEX(GLSShapes!$A$1:$AY$15000,Index!$A81*40-38,2)</f>
        <v>RefgChg-Res-StdForMsr_IncNTXV16p_base_meter_A-20-MM</v>
      </c>
      <c r="E81">
        <f t="shared" si="25"/>
        <v>3121</v>
      </c>
      <c r="F81" t="str">
        <f t="shared" si="20"/>
        <v>cDXGF-SFm1985-CZ15</v>
      </c>
      <c r="G81" s="133">
        <f>INDEX(GLSShapes!$A$1:$AY$15000,Index!$A81*40-38,1)</f>
        <v>79</v>
      </c>
      <c r="H81" s="113" t="str">
        <f t="shared" si="21"/>
        <v>cDXGF-SFm1985-CZ15-20-MM</v>
      </c>
      <c r="I81" s="194">
        <f>IF(F81&lt;&gt;"0",INDEX(GLSShapes!$A$1:$AY$15000,Index!$A81*40-34,40),0)</f>
        <v>14969.102854042369</v>
      </c>
      <c r="J81" s="194">
        <f>IF(F81&lt;&gt;"0",INDEX(GLSShapes!$A$1:$AY$15000,Index!$A81*40-34,41),0)</f>
        <v>613.01768642078321</v>
      </c>
      <c r="K81" s="153">
        <f>RANK(I81,I67:I82,-1)</f>
        <v>16</v>
      </c>
      <c r="L81" s="153">
        <f>RANK(J81,J67:J82,-1)</f>
        <v>16</v>
      </c>
      <c r="M81" s="194">
        <f>INDEX(GLSShapes!$A$1:$AY$15000,Index!$A81*40-34,44)</f>
        <v>1.283097873772999</v>
      </c>
      <c r="N81" s="194">
        <f>INDEX(GLSShapes!$A$1:$AY$15000,Index!$A81*40-34,45)</f>
        <v>0</v>
      </c>
      <c r="Q81" s="194">
        <f>IF(F81&lt;&gt;"0",INDEX(GLSShapes!$A$1:$AY$15000,Index!$A81*40-34,48),0)</f>
        <v>11666.376478378179</v>
      </c>
      <c r="R81" s="194">
        <f>IF(F81&lt;&gt;"0",INDEX(GLSShapes!$A$1:$AY$15000,Index!$A81*40-34,49),0)</f>
        <v>477.76377698934294</v>
      </c>
      <c r="T81" s="18"/>
      <c r="U81" s="184" t="str">
        <f t="shared" si="22"/>
        <v>SFm</v>
      </c>
      <c r="V81" t="str">
        <f t="shared" si="23"/>
        <v>CZ15</v>
      </c>
    </row>
    <row r="82" spans="1:22">
      <c r="A82" s="86">
        <v>80</v>
      </c>
      <c r="B82" s="136" t="str">
        <f>INDEX(GLSShapes!$A$1:$AY$15000,Index!$A82*40-39,1)</f>
        <v>RefgChg-Res-StdForMsr_IncNTXV16p_base_meter_A-cDXGF-SFm1985-CZ16</v>
      </c>
      <c r="C82" s="137" t="str">
        <f t="shared" si="24"/>
        <v>DEER</v>
      </c>
      <c r="D82" s="136" t="str">
        <f>INDEX(GLSShapes!$A$1:$AY$15000,Index!$A82*40-38,2)</f>
        <v>RefgChg-Res-StdForMsr_IncNTXV16p_base_meter_A-20-MM</v>
      </c>
      <c r="E82" s="137">
        <f t="shared" si="25"/>
        <v>3161</v>
      </c>
      <c r="F82" s="137" t="str">
        <f t="shared" si="20"/>
        <v>cDXGF-SFm1985-CZ16</v>
      </c>
      <c r="G82" s="138">
        <f>INDEX(GLSShapes!$A$1:$AY$15000,Index!$A82*40-38,1)</f>
        <v>80</v>
      </c>
      <c r="H82" s="139" t="str">
        <f t="shared" si="21"/>
        <v>cDXGF-SFm1985-CZ16-20-MM</v>
      </c>
      <c r="I82" s="196">
        <f>IF(F82&lt;&gt;"0",INDEX(GLSShapes!$A$1:$AY$15000,Index!$A82*40-34,40),0)</f>
        <v>9943.3404010983377</v>
      </c>
      <c r="J82" s="196">
        <f>IF(F82&lt;&gt;"0",INDEX(GLSShapes!$A$1:$AY$15000,Index!$A82*40-34,41),0)</f>
        <v>388.24504503684153</v>
      </c>
      <c r="K82" s="140">
        <f>RANK(I82,I67:I82,-1)</f>
        <v>5</v>
      </c>
      <c r="L82" s="140">
        <f>RANK(J82,J67:J82,-1)</f>
        <v>5</v>
      </c>
      <c r="M82" s="196">
        <f>INDEX(GLSShapes!$A$1:$AY$15000,Index!$A82*40-34,44)</f>
        <v>1.5037742041352149</v>
      </c>
      <c r="N82" s="196">
        <f>INDEX(GLSShapes!$A$1:$AY$15000,Index!$A82*40-34,45)</f>
        <v>0</v>
      </c>
      <c r="O82" s="137"/>
      <c r="P82" s="137"/>
      <c r="Q82" s="196">
        <f>IF(F82&lt;&gt;"0",INDEX(GLSShapes!$A$1:$AY$15000,Index!$A82*40-34,48),0)</f>
        <v>6612.2562641088252</v>
      </c>
      <c r="R82" s="196">
        <f>IF(F82&lt;&gt;"0",INDEX(GLSShapes!$A$1:$AY$15000,Index!$A82*40-34,49),0)</f>
        <v>258.18041296971984</v>
      </c>
      <c r="S82" s="137"/>
      <c r="T82" s="141"/>
      <c r="U82" s="184" t="str">
        <f t="shared" si="22"/>
        <v>SFm</v>
      </c>
      <c r="V82" t="str">
        <f t="shared" si="23"/>
        <v>CZ16</v>
      </c>
    </row>
    <row r="83" spans="1:22">
      <c r="A83" s="80">
        <v>81</v>
      </c>
      <c r="B83" s="134" t="str">
        <f>INDEX(GLSShapes!$A$1:$AY$15000,Index!$A83*40-39,1)</f>
        <v>RefgChg-Res-16pct-Inc-NTXV_eff_meter_A-cDXGF-SFm1985-CZ01</v>
      </c>
      <c r="C83" t="str">
        <f t="shared" si="24"/>
        <v>DEER</v>
      </c>
      <c r="D83" s="134" t="str">
        <f>INDEX(GLSShapes!$A$1:$AY$15000,Index!$A83*40-38,2)</f>
        <v>RefgChg-Res-16pct-Inc-NTXV_eff_meter_A-20-MM</v>
      </c>
      <c r="E83">
        <f t="shared" si="25"/>
        <v>3201</v>
      </c>
      <c r="F83" t="str">
        <f t="shared" si="20"/>
        <v>cDXGF-SFm1985-CZ01</v>
      </c>
      <c r="G83" s="133">
        <f>INDEX(GLSShapes!$A$1:$AY$15000,Index!$A83*40-38,1)</f>
        <v>81</v>
      </c>
      <c r="H83" s="113" t="str">
        <f t="shared" si="21"/>
        <v>cDXGF-SFm1985-CZ01-20-MM</v>
      </c>
      <c r="I83" s="194">
        <f>IF(F83&lt;&gt;"0",INDEX(GLSShapes!$A$1:$AY$15000,Index!$A83*40-34,40),0)</f>
        <v>8769.3591460088064</v>
      </c>
      <c r="J83" s="194">
        <f>IF(F83&lt;&gt;"0",INDEX(GLSShapes!$A$1:$AY$15000,Index!$A83*40-34,41),0)</f>
        <v>356.29943593162153</v>
      </c>
      <c r="K83" s="153">
        <f>RANK(I83,I83:I98,-1)</f>
        <v>2</v>
      </c>
      <c r="L83" s="153">
        <f>RANK(J83,J83:J98,-1)</f>
        <v>3</v>
      </c>
      <c r="M83" s="194">
        <f>INDEX(GLSShapes!$A$1:$AY$15000,Index!$A83*40-34,44)</f>
        <v>1.005592801568816</v>
      </c>
      <c r="N83" s="194">
        <f>INDEX(GLSShapes!$A$1:$AY$15000,Index!$A83*40-34,45)</f>
        <v>0</v>
      </c>
      <c r="Q83" s="194">
        <f>IF(F83&lt;&gt;"0",INDEX(GLSShapes!$A$1:$AY$15000,Index!$A83*40-34,48),0)</f>
        <v>8720.5866353933816</v>
      </c>
      <c r="R83" s="194">
        <f>IF(F83&lt;&gt;"0",INDEX(GLSShapes!$A$1:$AY$15000,Index!$A83*40-34,49),0)</f>
        <v>354.31780674619199</v>
      </c>
      <c r="T83" s="18"/>
      <c r="U83" s="184" t="str">
        <f t="shared" si="22"/>
        <v>SFm</v>
      </c>
      <c r="V83" t="str">
        <f t="shared" si="23"/>
        <v>CZ01</v>
      </c>
    </row>
    <row r="84" spans="1:22">
      <c r="A84" s="80">
        <v>82</v>
      </c>
      <c r="B84" s="134" t="str">
        <f>INDEX(GLSShapes!$A$1:$AY$15000,Index!$A84*40-39,1)</f>
        <v>RefgChg-Res-16pct-Inc-NTXV_eff_meter_A-cDXGF-SFm1985-CZ02</v>
      </c>
      <c r="C84" t="str">
        <f t="shared" si="24"/>
        <v>DEER</v>
      </c>
      <c r="D84" s="134" t="str">
        <f>INDEX(GLSShapes!$A$1:$AY$15000,Index!$A84*40-38,2)</f>
        <v>RefgChg-Res-16pct-Inc-NTXV_eff_meter_A-20-MM</v>
      </c>
      <c r="E84">
        <f t="shared" si="25"/>
        <v>3241</v>
      </c>
      <c r="F84" t="str">
        <f t="shared" si="20"/>
        <v>cDXGF-SFm1985-CZ02</v>
      </c>
      <c r="G84" s="133">
        <f>INDEX(GLSShapes!$A$1:$AY$15000,Index!$A84*40-38,1)</f>
        <v>82</v>
      </c>
      <c r="H84" s="113" t="str">
        <f t="shared" si="21"/>
        <v>cDXGF-SFm1985-CZ02-20-MM</v>
      </c>
      <c r="I84" s="194">
        <f>IF(F84&lt;&gt;"0",INDEX(GLSShapes!$A$1:$AY$15000,Index!$A84*40-34,40),0)</f>
        <v>8872.4856383978004</v>
      </c>
      <c r="J84" s="194">
        <f>IF(F84&lt;&gt;"0",INDEX(GLSShapes!$A$1:$AY$15000,Index!$A84*40-34,41),0)</f>
        <v>371.0639946976392</v>
      </c>
      <c r="K84" s="153">
        <f>RANK(I84,I83:I98,-1)</f>
        <v>3</v>
      </c>
      <c r="L84" s="153">
        <f>RANK(J84,J83:J98,-1)</f>
        <v>4</v>
      </c>
      <c r="M84" s="194">
        <f>INDEX(GLSShapes!$A$1:$AY$15000,Index!$A84*40-34,44)</f>
        <v>1.9963990334247621</v>
      </c>
      <c r="N84" s="194">
        <f>INDEX(GLSShapes!$A$1:$AY$15000,Index!$A84*40-34,45)</f>
        <v>0</v>
      </c>
      <c r="Q84" s="194">
        <f>IF(F84&lt;&gt;"0",INDEX(GLSShapes!$A$1:$AY$15000,Index!$A84*40-34,48),0)</f>
        <v>4444.2446073405072</v>
      </c>
      <c r="R84" s="194">
        <f>IF(F84&lt;&gt;"0",INDEX(GLSShapes!$A$1:$AY$15000,Index!$A84*40-34,49),0)</f>
        <v>185.86664714072225</v>
      </c>
      <c r="T84" s="18"/>
      <c r="U84" s="184" t="str">
        <f t="shared" si="22"/>
        <v>SFm</v>
      </c>
      <c r="V84" t="str">
        <f t="shared" si="23"/>
        <v>CZ02</v>
      </c>
    </row>
    <row r="85" spans="1:22">
      <c r="A85" s="80">
        <v>83</v>
      </c>
      <c r="B85" s="134" t="str">
        <f>INDEX(GLSShapes!$A$1:$AY$15000,Index!$A85*40-39,1)</f>
        <v>RefgChg-Res-16pct-Inc-NTXV_eff_meter_A-cDXGF-SFm1985-CZ03</v>
      </c>
      <c r="C85" t="str">
        <f t="shared" si="24"/>
        <v>DEER</v>
      </c>
      <c r="D85" s="134" t="str">
        <f>INDEX(GLSShapes!$A$1:$AY$15000,Index!$A85*40-38,2)</f>
        <v>RefgChg-Res-16pct-Inc-NTXV_eff_meter_A-20-MM</v>
      </c>
      <c r="E85">
        <f t="shared" si="25"/>
        <v>3281</v>
      </c>
      <c r="F85" t="str">
        <f t="shared" si="20"/>
        <v>cDXGF-SFm1985-CZ03</v>
      </c>
      <c r="G85" s="133">
        <f>INDEX(GLSShapes!$A$1:$AY$15000,Index!$A85*40-38,1)</f>
        <v>83</v>
      </c>
      <c r="H85" s="113" t="str">
        <f t="shared" si="21"/>
        <v>cDXGF-SFm1985-CZ03-20-MM</v>
      </c>
      <c r="I85" s="194">
        <f>IF(F85&lt;&gt;"0",INDEX(GLSShapes!$A$1:$AY$15000,Index!$A85*40-34,40),0)</f>
        <v>8287.0714058840058</v>
      </c>
      <c r="J85" s="194">
        <f>IF(F85&lt;&gt;"0",INDEX(GLSShapes!$A$1:$AY$15000,Index!$A85*40-34,41),0)</f>
        <v>344.93771717784711</v>
      </c>
      <c r="K85" s="153">
        <f>RANK(I85,I83:I98,-1)</f>
        <v>1</v>
      </c>
      <c r="L85" s="153">
        <f>RANK(J85,J83:J98,-1)</f>
        <v>1</v>
      </c>
      <c r="M85" s="194">
        <f>INDEX(GLSShapes!$A$1:$AY$15000,Index!$A85*40-34,44)</f>
        <v>1.7118835947124831</v>
      </c>
      <c r="N85" s="194">
        <f>INDEX(GLSShapes!$A$1:$AY$15000,Index!$A85*40-34,45)</f>
        <v>0</v>
      </c>
      <c r="Q85" s="194">
        <f>IF(F85&lt;&gt;"0",INDEX(GLSShapes!$A$1:$AY$15000,Index!$A85*40-34,48),0)</f>
        <v>4840.9082436915633</v>
      </c>
      <c r="R85" s="194">
        <f>IF(F85&lt;&gt;"0",INDEX(GLSShapes!$A$1:$AY$15000,Index!$A85*40-34,49),0)</f>
        <v>201.49601190364851</v>
      </c>
      <c r="T85" s="18"/>
      <c r="U85" s="184" t="str">
        <f t="shared" si="22"/>
        <v>SFm</v>
      </c>
      <c r="V85" t="str">
        <f t="shared" si="23"/>
        <v>CZ03</v>
      </c>
    </row>
    <row r="86" spans="1:22">
      <c r="A86" s="80">
        <v>84</v>
      </c>
      <c r="B86" s="134" t="str">
        <f>INDEX(GLSShapes!$A$1:$AY$15000,Index!$A86*40-39,1)</f>
        <v>RefgChg-Res-16pct-Inc-NTXV_eff_meter_A-cDXGF-SFm1985-CZ04</v>
      </c>
      <c r="C86" t="str">
        <f t="shared" si="24"/>
        <v>DEER</v>
      </c>
      <c r="D86" s="134" t="str">
        <f>INDEX(GLSShapes!$A$1:$AY$15000,Index!$A86*40-38,2)</f>
        <v>RefgChg-Res-16pct-Inc-NTXV_eff_meter_A-20-MM</v>
      </c>
      <c r="E86">
        <f t="shared" si="25"/>
        <v>3321</v>
      </c>
      <c r="F86" t="str">
        <f t="shared" si="20"/>
        <v>cDXGF-SFm1985-CZ04</v>
      </c>
      <c r="G86" s="133">
        <f>INDEX(GLSShapes!$A$1:$AY$15000,Index!$A86*40-38,1)</f>
        <v>84</v>
      </c>
      <c r="H86" s="113" t="str">
        <f t="shared" si="21"/>
        <v>cDXGF-SFm1985-CZ04-20-MM</v>
      </c>
      <c r="I86" s="194">
        <f>IF(F86&lt;&gt;"0",INDEX(GLSShapes!$A$1:$AY$15000,Index!$A86*40-34,40),0)</f>
        <v>10821.709628978193</v>
      </c>
      <c r="J86" s="194">
        <f>IF(F86&lt;&gt;"0",INDEX(GLSShapes!$A$1:$AY$15000,Index!$A86*40-34,41),0)</f>
        <v>449.97630562009994</v>
      </c>
      <c r="K86" s="153">
        <f>RANK(I86,I83:I98,-1)</f>
        <v>7</v>
      </c>
      <c r="L86" s="153">
        <f>RANK(J86,J83:J98,-1)</f>
        <v>8</v>
      </c>
      <c r="M86" s="194">
        <f>INDEX(GLSShapes!$A$1:$AY$15000,Index!$A86*40-34,44)</f>
        <v>1.5415772091893341</v>
      </c>
      <c r="N86" s="194">
        <f>INDEX(GLSShapes!$A$1:$AY$15000,Index!$A86*40-34,45)</f>
        <v>0</v>
      </c>
      <c r="Q86" s="194">
        <f>IF(F86&lt;&gt;"0",INDEX(GLSShapes!$A$1:$AY$15000,Index!$A86*40-34,48),0)</f>
        <v>7019.8946666245683</v>
      </c>
      <c r="R86" s="194">
        <f>IF(F86&lt;&gt;"0",INDEX(GLSShapes!$A$1:$AY$15000,Index!$A86*40-34,49),0)</f>
        <v>291.8934601120161</v>
      </c>
      <c r="T86" s="18"/>
      <c r="U86" s="184" t="str">
        <f t="shared" si="22"/>
        <v>SFm</v>
      </c>
      <c r="V86" t="str">
        <f t="shared" si="23"/>
        <v>CZ04</v>
      </c>
    </row>
    <row r="87" spans="1:22">
      <c r="A87" s="80">
        <v>85</v>
      </c>
      <c r="B87" s="134" t="str">
        <f>INDEX(GLSShapes!$A$1:$AY$15000,Index!$A87*40-39,1)</f>
        <v>RefgChg-Res-16pct-Inc-NTXV_eff_meter_A-cDXGF-SFm1985-CZ05</v>
      </c>
      <c r="C87" t="str">
        <f t="shared" si="24"/>
        <v>DEER</v>
      </c>
      <c r="D87" s="134" t="str">
        <f>INDEX(GLSShapes!$A$1:$AY$15000,Index!$A87*40-38,2)</f>
        <v>RefgChg-Res-16pct-Inc-NTXV_eff_meter_A-20-MM</v>
      </c>
      <c r="E87">
        <f t="shared" si="25"/>
        <v>3361</v>
      </c>
      <c r="F87" t="str">
        <f t="shared" si="20"/>
        <v>cDXGF-SFm1985-CZ05</v>
      </c>
      <c r="G87" s="133">
        <f>INDEX(GLSShapes!$A$1:$AY$15000,Index!$A87*40-38,1)</f>
        <v>85</v>
      </c>
      <c r="H87" s="113" t="str">
        <f t="shared" si="21"/>
        <v>cDXGF-SFm1985-CZ05-20-MM</v>
      </c>
      <c r="I87" s="194">
        <f>IF(F87&lt;&gt;"0",INDEX(GLSShapes!$A$1:$AY$15000,Index!$A87*40-34,40),0)</f>
        <v>9718.5768861946399</v>
      </c>
      <c r="J87" s="194">
        <f>IF(F87&lt;&gt;"0",INDEX(GLSShapes!$A$1:$AY$15000,Index!$A87*40-34,41),0)</f>
        <v>351.57063850980603</v>
      </c>
      <c r="K87" s="153">
        <f>RANK(I87,I83:I98,-1)</f>
        <v>4</v>
      </c>
      <c r="L87" s="153">
        <f>RANK(J87,J83:J98,-1)</f>
        <v>2</v>
      </c>
      <c r="M87" s="194">
        <f>INDEX(GLSShapes!$A$1:$AY$15000,Index!$A87*40-34,44)</f>
        <v>1.36582304272416</v>
      </c>
      <c r="N87" s="194">
        <f>INDEX(GLSShapes!$A$1:$AY$15000,Index!$A87*40-34,45)</f>
        <v>0</v>
      </c>
      <c r="Q87" s="194">
        <f>IF(F87&lt;&gt;"0",INDEX(GLSShapes!$A$1:$AY$15000,Index!$A87*40-34,48),0)</f>
        <v>7115.5461448437372</v>
      </c>
      <c r="R87" s="194">
        <f>IF(F87&lt;&gt;"0",INDEX(GLSShapes!$A$1:$AY$15000,Index!$A87*40-34,49),0)</f>
        <v>257.40570155310292</v>
      </c>
      <c r="T87" s="18"/>
      <c r="U87" s="184" t="str">
        <f t="shared" si="22"/>
        <v>SFm</v>
      </c>
      <c r="V87" t="str">
        <f t="shared" si="23"/>
        <v>CZ05</v>
      </c>
    </row>
    <row r="88" spans="1:22">
      <c r="A88" s="80">
        <v>86</v>
      </c>
      <c r="B88" s="134" t="str">
        <f>INDEX(GLSShapes!$A$1:$AY$15000,Index!$A88*40-39,1)</f>
        <v>RefgChg-Res-16pct-Inc-NTXV_eff_meter_A-cDXGF-SFm1985-CZ06</v>
      </c>
      <c r="C88" t="str">
        <f t="shared" si="24"/>
        <v>DEER</v>
      </c>
      <c r="D88" s="134" t="str">
        <f>INDEX(GLSShapes!$A$1:$AY$15000,Index!$A88*40-38,2)</f>
        <v>RefgChg-Res-16pct-Inc-NTXV_eff_meter_A-20-MM</v>
      </c>
      <c r="E88">
        <f t="shared" si="25"/>
        <v>3401</v>
      </c>
      <c r="F88" t="str">
        <f t="shared" si="20"/>
        <v>cDXGF-SFm1985-CZ06</v>
      </c>
      <c r="G88" s="133">
        <f>INDEX(GLSShapes!$A$1:$AY$15000,Index!$A88*40-38,1)</f>
        <v>86</v>
      </c>
      <c r="H88" s="113" t="str">
        <f t="shared" si="21"/>
        <v>cDXGF-SFm1985-CZ06-20-MM</v>
      </c>
      <c r="I88" s="194">
        <f>IF(F88&lt;&gt;"0",INDEX(GLSShapes!$A$1:$AY$15000,Index!$A88*40-34,40),0)</f>
        <v>11429.077941561054</v>
      </c>
      <c r="J88" s="194">
        <f>IF(F88&lt;&gt;"0",INDEX(GLSShapes!$A$1:$AY$15000,Index!$A88*40-34,41),0)</f>
        <v>452.21739103953121</v>
      </c>
      <c r="K88" s="153">
        <f>RANK(I88,I83:I98,-1)</f>
        <v>12</v>
      </c>
      <c r="L88" s="153">
        <f>RANK(J88,J83:J98,-1)</f>
        <v>10</v>
      </c>
      <c r="M88" s="194">
        <f>INDEX(GLSShapes!$A$1:$AY$15000,Index!$A88*40-34,44)</f>
        <v>1.472616447278343</v>
      </c>
      <c r="N88" s="194">
        <f>INDEX(GLSShapes!$A$1:$AY$15000,Index!$A88*40-34,45)</f>
        <v>0</v>
      </c>
      <c r="Q88" s="194">
        <f>IF(F88&lt;&gt;"0",INDEX(GLSShapes!$A$1:$AY$15000,Index!$A88*40-34,48),0)</f>
        <v>7761.0690568369128</v>
      </c>
      <c r="R88" s="194">
        <f>IF(F88&lt;&gt;"0",INDEX(GLSShapes!$A$1:$AY$15000,Index!$A88*40-34,49),0)</f>
        <v>307.08430010768205</v>
      </c>
      <c r="T88" s="18"/>
      <c r="U88" s="184" t="str">
        <f t="shared" si="22"/>
        <v>SFm</v>
      </c>
      <c r="V88" t="str">
        <f t="shared" si="23"/>
        <v>CZ06</v>
      </c>
    </row>
    <row r="89" spans="1:22">
      <c r="A89" s="80">
        <v>87</v>
      </c>
      <c r="B89" s="134" t="str">
        <f>INDEX(GLSShapes!$A$1:$AY$15000,Index!$A89*40-39,1)</f>
        <v>RefgChg-Res-16pct-Inc-NTXV_eff_meter_A-cDXGF-SFm1985-CZ07</v>
      </c>
      <c r="C89" t="str">
        <f t="shared" si="24"/>
        <v>DEER</v>
      </c>
      <c r="D89" s="134" t="str">
        <f>INDEX(GLSShapes!$A$1:$AY$15000,Index!$A89*40-38,2)</f>
        <v>RefgChg-Res-16pct-Inc-NTXV_eff_meter_A-20-MM</v>
      </c>
      <c r="E89">
        <f t="shared" si="25"/>
        <v>3441</v>
      </c>
      <c r="F89" t="str">
        <f t="shared" si="20"/>
        <v>cDXGF-SFm1985-CZ07</v>
      </c>
      <c r="G89" s="133">
        <f>INDEX(GLSShapes!$A$1:$AY$15000,Index!$A89*40-38,1)</f>
        <v>87</v>
      </c>
      <c r="H89" s="113" t="str">
        <f t="shared" si="21"/>
        <v>cDXGF-SFm1985-CZ07-20-MM</v>
      </c>
      <c r="I89" s="194">
        <f>IF(F89&lt;&gt;"0",INDEX(GLSShapes!$A$1:$AY$15000,Index!$A89*40-34,40),0)</f>
        <v>10732.139782570872</v>
      </c>
      <c r="J89" s="194">
        <f>IF(F89&lt;&gt;"0",INDEX(GLSShapes!$A$1:$AY$15000,Index!$A89*40-34,41),0)</f>
        <v>428.97974219346514</v>
      </c>
      <c r="K89" s="153">
        <f>RANK(I89,I83:I98,-1)</f>
        <v>6</v>
      </c>
      <c r="L89" s="153">
        <f>RANK(J89,J83:J98,-1)</f>
        <v>6</v>
      </c>
      <c r="M89" s="194">
        <f>INDEX(GLSShapes!$A$1:$AY$15000,Index!$A89*40-34,44)</f>
        <v>1.6246067890818601</v>
      </c>
      <c r="N89" s="194">
        <f>INDEX(GLSShapes!$A$1:$AY$15000,Index!$A89*40-34,45)</f>
        <v>0</v>
      </c>
      <c r="Q89" s="194">
        <f>IF(F89&lt;&gt;"0",INDEX(GLSShapes!$A$1:$AY$15000,Index!$A89*40-34,48),0)</f>
        <v>6605.9922035879817</v>
      </c>
      <c r="R89" s="194">
        <f>IF(F89&lt;&gt;"0",INDEX(GLSShapes!$A$1:$AY$15000,Index!$A89*40-34,49),0)</f>
        <v>264.05142775249715</v>
      </c>
      <c r="T89" s="18"/>
      <c r="U89" s="184" t="str">
        <f t="shared" si="22"/>
        <v>SFm</v>
      </c>
      <c r="V89" t="str">
        <f t="shared" si="23"/>
        <v>CZ07</v>
      </c>
    </row>
    <row r="90" spans="1:22">
      <c r="A90" s="80">
        <v>88</v>
      </c>
      <c r="B90" s="134" t="str">
        <f>INDEX(GLSShapes!$A$1:$AY$15000,Index!$A90*40-39,1)</f>
        <v>RefgChg-Res-16pct-Inc-NTXV_eff_meter_A-cDXGF-SFm1985-CZ08</v>
      </c>
      <c r="C90" t="str">
        <f t="shared" si="24"/>
        <v>DEER</v>
      </c>
      <c r="D90" s="134" t="str">
        <f>INDEX(GLSShapes!$A$1:$AY$15000,Index!$A90*40-38,2)</f>
        <v>RefgChg-Res-16pct-Inc-NTXV_eff_meter_A-20-MM</v>
      </c>
      <c r="E90">
        <f t="shared" si="25"/>
        <v>3481</v>
      </c>
      <c r="F90" t="str">
        <f t="shared" si="20"/>
        <v>cDXGF-SFm1985-CZ08</v>
      </c>
      <c r="G90" s="133">
        <f>INDEX(GLSShapes!$A$1:$AY$15000,Index!$A90*40-38,1)</f>
        <v>88</v>
      </c>
      <c r="H90" s="113" t="str">
        <f t="shared" si="21"/>
        <v>cDXGF-SFm1985-CZ08-20-MM</v>
      </c>
      <c r="I90" s="194">
        <f>IF(F90&lt;&gt;"0",INDEX(GLSShapes!$A$1:$AY$15000,Index!$A90*40-34,40),0)</f>
        <v>10846.645208707187</v>
      </c>
      <c r="J90" s="194">
        <f>IF(F90&lt;&gt;"0",INDEX(GLSShapes!$A$1:$AY$15000,Index!$A90*40-34,41),0)</f>
        <v>436.46523667977453</v>
      </c>
      <c r="K90" s="153">
        <f>RANK(I90,I83:I98,-1)</f>
        <v>8</v>
      </c>
      <c r="L90" s="153">
        <f>RANK(J90,J83:J98,-1)</f>
        <v>7</v>
      </c>
      <c r="M90" s="194">
        <f>INDEX(GLSShapes!$A$1:$AY$15000,Index!$A90*40-34,44)</f>
        <v>1.531027013101665</v>
      </c>
      <c r="N90" s="194">
        <f>INDEX(GLSShapes!$A$1:$AY$15000,Index!$A90*40-34,45)</f>
        <v>0</v>
      </c>
      <c r="Q90" s="194">
        <f>IF(F90&lt;&gt;"0",INDEX(GLSShapes!$A$1:$AY$15000,Index!$A90*40-34,48),0)</f>
        <v>7084.5550835404729</v>
      </c>
      <c r="R90" s="194">
        <f>IF(F90&lt;&gt;"0",INDEX(GLSShapes!$A$1:$AY$15000,Index!$A90*40-34,49),0)</f>
        <v>285.08003643616433</v>
      </c>
      <c r="T90" s="18"/>
      <c r="U90" s="184" t="str">
        <f t="shared" si="22"/>
        <v>SFm</v>
      </c>
      <c r="V90" t="str">
        <f t="shared" si="23"/>
        <v>CZ08</v>
      </c>
    </row>
    <row r="91" spans="1:22">
      <c r="A91" s="80">
        <v>89</v>
      </c>
      <c r="B91" s="134" t="str">
        <f>INDEX(GLSShapes!$A$1:$AY$15000,Index!$A91*40-39,1)</f>
        <v>RefgChg-Res-16pct-Inc-NTXV_eff_meter_A-cDXGF-SFm1985-CZ09</v>
      </c>
      <c r="C91" t="str">
        <f t="shared" si="24"/>
        <v>DEER</v>
      </c>
      <c r="D91" s="134" t="str">
        <f>INDEX(GLSShapes!$A$1:$AY$15000,Index!$A91*40-38,2)</f>
        <v>RefgChg-Res-16pct-Inc-NTXV_eff_meter_A-20-MM</v>
      </c>
      <c r="E91">
        <f t="shared" si="25"/>
        <v>3521</v>
      </c>
      <c r="F91" t="str">
        <f t="shared" si="20"/>
        <v>cDXGF-SFm1985-CZ09</v>
      </c>
      <c r="G91" s="133">
        <f>INDEX(GLSShapes!$A$1:$AY$15000,Index!$A91*40-38,1)</f>
        <v>89</v>
      </c>
      <c r="H91" s="113" t="str">
        <f t="shared" si="21"/>
        <v>cDXGF-SFm1985-CZ09-20-MM</v>
      </c>
      <c r="I91" s="194">
        <f>IF(F91&lt;&gt;"0",INDEX(GLSShapes!$A$1:$AY$15000,Index!$A91*40-34,40),0)</f>
        <v>11362.814579140066</v>
      </c>
      <c r="J91" s="194">
        <f>IF(F91&lt;&gt;"0",INDEX(GLSShapes!$A$1:$AY$15000,Index!$A91*40-34,41),0)</f>
        <v>476.67105771900367</v>
      </c>
      <c r="K91" s="153">
        <f>RANK(I91,I83:I98,-1)</f>
        <v>11</v>
      </c>
      <c r="L91" s="153">
        <f>RANK(J91,J83:J98,-1)</f>
        <v>11</v>
      </c>
      <c r="M91" s="194">
        <f>INDEX(GLSShapes!$A$1:$AY$15000,Index!$A91*40-34,44)</f>
        <v>1.566690988058133</v>
      </c>
      <c r="N91" s="194">
        <f>INDEX(GLSShapes!$A$1:$AY$15000,Index!$A91*40-34,45)</f>
        <v>0</v>
      </c>
      <c r="Q91" s="194">
        <f>IF(F91&lt;&gt;"0",INDEX(GLSShapes!$A$1:$AY$15000,Index!$A91*40-34,48),0)</f>
        <v>7252.7477758865116</v>
      </c>
      <c r="R91" s="194">
        <f>IF(F91&lt;&gt;"0",INDEX(GLSShapes!$A$1:$AY$15000,Index!$A91*40-34,49),0)</f>
        <v>304.25339862956849</v>
      </c>
      <c r="T91" s="18"/>
      <c r="U91" s="184" t="str">
        <f t="shared" si="22"/>
        <v>SFm</v>
      </c>
      <c r="V91" t="str">
        <f t="shared" si="23"/>
        <v>CZ09</v>
      </c>
    </row>
    <row r="92" spans="1:22">
      <c r="A92" s="80">
        <v>90</v>
      </c>
      <c r="B92" s="134" t="str">
        <f>INDEX(GLSShapes!$A$1:$AY$15000,Index!$A92*40-39,1)</f>
        <v>RefgChg-Res-16pct-Inc-NTXV_eff_meter_A-cDXGF-SFm1985-CZ10</v>
      </c>
      <c r="C92" t="str">
        <f t="shared" si="24"/>
        <v>DEER</v>
      </c>
      <c r="D92" s="134" t="str">
        <f>INDEX(GLSShapes!$A$1:$AY$15000,Index!$A92*40-38,2)</f>
        <v>RefgChg-Res-16pct-Inc-NTXV_eff_meter_A-20-MM</v>
      </c>
      <c r="E92">
        <f t="shared" si="25"/>
        <v>3561</v>
      </c>
      <c r="F92" t="str">
        <f t="shared" si="20"/>
        <v>cDXGF-SFm1985-CZ10</v>
      </c>
      <c r="G92" s="133">
        <f>INDEX(GLSShapes!$A$1:$AY$15000,Index!$A92*40-38,1)</f>
        <v>90</v>
      </c>
      <c r="H92" s="113" t="str">
        <f t="shared" si="21"/>
        <v>cDXGF-SFm1985-CZ10-20-MM</v>
      </c>
      <c r="I92" s="194">
        <f>IF(F92&lt;&gt;"0",INDEX(GLSShapes!$A$1:$AY$15000,Index!$A92*40-34,40),0)</f>
        <v>11070.685039918717</v>
      </c>
      <c r="J92" s="194">
        <f>IF(F92&lt;&gt;"0",INDEX(GLSShapes!$A$1:$AY$15000,Index!$A92*40-34,41),0)</f>
        <v>451.38220820703032</v>
      </c>
      <c r="K92" s="153">
        <f>RANK(I92,I83:I98,-1)</f>
        <v>9</v>
      </c>
      <c r="L92" s="153">
        <f>RANK(J92,J83:J98,-1)</f>
        <v>9</v>
      </c>
      <c r="M92" s="194">
        <f>INDEX(GLSShapes!$A$1:$AY$15000,Index!$A92*40-34,44)</f>
        <v>1.5499594064072491</v>
      </c>
      <c r="N92" s="194">
        <f>INDEX(GLSShapes!$A$1:$AY$15000,Index!$A92*40-34,45)</f>
        <v>0</v>
      </c>
      <c r="Q92" s="194">
        <f>IF(F92&lt;&gt;"0",INDEX(GLSShapes!$A$1:$AY$15000,Index!$A92*40-34,48),0)</f>
        <v>7142.5645046925274</v>
      </c>
      <c r="R92" s="194">
        <f>IF(F92&lt;&gt;"0",INDEX(GLSShapes!$A$1:$AY$15000,Index!$A92*40-34,49),0)</f>
        <v>291.22195480804123</v>
      </c>
      <c r="T92" s="18"/>
      <c r="U92" s="184" t="str">
        <f t="shared" si="22"/>
        <v>SFm</v>
      </c>
      <c r="V92" t="str">
        <f t="shared" si="23"/>
        <v>CZ10</v>
      </c>
    </row>
    <row r="93" spans="1:22">
      <c r="A93" s="80">
        <v>91</v>
      </c>
      <c r="B93" s="134" t="str">
        <f>INDEX(GLSShapes!$A$1:$AY$15000,Index!$A93*40-39,1)</f>
        <v>RefgChg-Res-16pct-Inc-NTXV_eff_meter_A-cDXGF-SFm1985-CZ11</v>
      </c>
      <c r="C93" t="str">
        <f t="shared" si="24"/>
        <v>DEER</v>
      </c>
      <c r="D93" s="134" t="str">
        <f>INDEX(GLSShapes!$A$1:$AY$15000,Index!$A93*40-38,2)</f>
        <v>RefgChg-Res-16pct-Inc-NTXV_eff_meter_A-20-MM</v>
      </c>
      <c r="E93">
        <f t="shared" si="25"/>
        <v>3601</v>
      </c>
      <c r="F93" t="str">
        <f t="shared" si="20"/>
        <v>cDXGF-SFm1985-CZ11</v>
      </c>
      <c r="G93" s="133">
        <f>INDEX(GLSShapes!$A$1:$AY$15000,Index!$A93*40-38,1)</f>
        <v>91</v>
      </c>
      <c r="H93" s="113" t="str">
        <f t="shared" si="21"/>
        <v>cDXGF-SFm1985-CZ11-20-MM</v>
      </c>
      <c r="I93" s="194">
        <f>IF(F93&lt;&gt;"0",INDEX(GLSShapes!$A$1:$AY$15000,Index!$A93*40-34,40),0)</f>
        <v>14687.319572833145</v>
      </c>
      <c r="J93" s="194">
        <f>IF(F93&lt;&gt;"0",INDEX(GLSShapes!$A$1:$AY$15000,Index!$A93*40-34,41),0)</f>
        <v>618.13595358663861</v>
      </c>
      <c r="K93" s="153">
        <f>RANK(I93,I83:I98,-1)</f>
        <v>15</v>
      </c>
      <c r="L93" s="153">
        <f>RANK(J93,J83:J98,-1)</f>
        <v>15</v>
      </c>
      <c r="M93" s="194">
        <f>INDEX(GLSShapes!$A$1:$AY$15000,Index!$A93*40-34,44)</f>
        <v>1.4107129853117819</v>
      </c>
      <c r="N93" s="194">
        <f>INDEX(GLSShapes!$A$1:$AY$15000,Index!$A93*40-34,45)</f>
        <v>0</v>
      </c>
      <c r="Q93" s="194">
        <f>IF(F93&lt;&gt;"0",INDEX(GLSShapes!$A$1:$AY$15000,Index!$A93*40-34,48),0)</f>
        <v>10411.274104482067</v>
      </c>
      <c r="R93" s="194">
        <f>IF(F93&lt;&gt;"0",INDEX(GLSShapes!$A$1:$AY$15000,Index!$A93*40-34,49),0)</f>
        <v>438.17272543927442</v>
      </c>
      <c r="T93" s="18"/>
      <c r="U93" s="184" t="str">
        <f t="shared" si="22"/>
        <v>SFm</v>
      </c>
      <c r="V93" t="str">
        <f t="shared" si="23"/>
        <v>CZ11</v>
      </c>
    </row>
    <row r="94" spans="1:22">
      <c r="A94" s="86">
        <v>92</v>
      </c>
      <c r="B94" s="134" t="str">
        <f>INDEX(GLSShapes!$A$1:$AY$15000,Index!$A94*40-39,1)</f>
        <v>RefgChg-Res-16pct-Inc-NTXV_eff_meter_A-cDXGF-SFm1985-CZ12</v>
      </c>
      <c r="C94" t="str">
        <f t="shared" si="24"/>
        <v>DEER</v>
      </c>
      <c r="D94" s="134" t="str">
        <f>INDEX(GLSShapes!$A$1:$AY$15000,Index!$A94*40-38,2)</f>
        <v>RefgChg-Res-16pct-Inc-NTXV_eff_meter_A-20-MM</v>
      </c>
      <c r="E94" s="137">
        <f t="shared" si="25"/>
        <v>3641</v>
      </c>
      <c r="F94" t="str">
        <f t="shared" si="20"/>
        <v>cDXGF-SFm1985-CZ12</v>
      </c>
      <c r="G94" s="133">
        <f>INDEX(GLSShapes!$A$1:$AY$15000,Index!$A94*40-38,1)</f>
        <v>92</v>
      </c>
      <c r="H94" s="113" t="str">
        <f t="shared" si="21"/>
        <v>cDXGF-SFm1985-CZ12-20-MM</v>
      </c>
      <c r="I94" s="194">
        <f>IF(F94&lt;&gt;"0",INDEX(GLSShapes!$A$1:$AY$15000,Index!$A94*40-34,40),0)</f>
        <v>11264.680249075251</v>
      </c>
      <c r="J94" s="194">
        <f>IF(F94&lt;&gt;"0",INDEX(GLSShapes!$A$1:$AY$15000,Index!$A94*40-34,41),0)</f>
        <v>479.36174192689595</v>
      </c>
      <c r="K94" s="153">
        <f>RANK(I94,I83:I98,-1)</f>
        <v>10</v>
      </c>
      <c r="L94" s="153">
        <f>RANK(J94,J83:J98,-1)</f>
        <v>12</v>
      </c>
      <c r="M94" s="194">
        <f>INDEX(GLSShapes!$A$1:$AY$15000,Index!$A94*40-34,44)</f>
        <v>1.926264255587455</v>
      </c>
      <c r="N94" s="194">
        <f>INDEX(GLSShapes!$A$1:$AY$15000,Index!$A94*40-34,45)</f>
        <v>0</v>
      </c>
      <c r="Q94" s="194">
        <f>IF(F94&lt;&gt;"0",INDEX(GLSShapes!$A$1:$AY$15000,Index!$A94*40-34,48),0)</f>
        <v>5847.9412761775247</v>
      </c>
      <c r="R94" s="194">
        <f>IF(F94&lt;&gt;"0",INDEX(GLSShapes!$A$1:$AY$15000,Index!$A94*40-34,49),0)</f>
        <v>248.85564923733918</v>
      </c>
      <c r="T94" s="18"/>
      <c r="U94" s="184" t="str">
        <f t="shared" si="22"/>
        <v>SFm</v>
      </c>
      <c r="V94" t="str">
        <f t="shared" si="23"/>
        <v>CZ12</v>
      </c>
    </row>
    <row r="95" spans="1:22">
      <c r="A95" s="80">
        <v>93</v>
      </c>
      <c r="B95" s="134" t="str">
        <f>INDEX(GLSShapes!$A$1:$AY$15000,Index!$A95*40-39,1)</f>
        <v>RefgChg-Res-16pct-Inc-NTXV_eff_meter_A-cDXGF-SFm1985-CZ13</v>
      </c>
      <c r="C95" t="str">
        <f t="shared" si="24"/>
        <v>DEER</v>
      </c>
      <c r="D95" s="134" t="str">
        <f>INDEX(GLSShapes!$A$1:$AY$15000,Index!$A95*40-38,2)</f>
        <v>RefgChg-Res-16pct-Inc-NTXV_eff_meter_A-20-MM</v>
      </c>
      <c r="E95">
        <f t="shared" si="25"/>
        <v>3681</v>
      </c>
      <c r="F95" t="str">
        <f t="shared" si="20"/>
        <v>cDXGF-SFm1985-CZ13</v>
      </c>
      <c r="G95" s="133">
        <f>INDEX(GLSShapes!$A$1:$AY$15000,Index!$A95*40-38,1)</f>
        <v>93</v>
      </c>
      <c r="H95" s="113" t="str">
        <f t="shared" si="21"/>
        <v>cDXGF-SFm1985-CZ13-20-MM</v>
      </c>
      <c r="I95" s="194">
        <f>IF(F95&lt;&gt;"0",INDEX(GLSShapes!$A$1:$AY$15000,Index!$A95*40-34,40),0)</f>
        <v>13425.666300221494</v>
      </c>
      <c r="J95" s="194">
        <f>IF(F95&lt;&gt;"0",INDEX(GLSShapes!$A$1:$AY$15000,Index!$A95*40-34,41),0)</f>
        <v>539.10810416066784</v>
      </c>
      <c r="K95" s="153">
        <f>RANK(I95,I83:I98,-1)</f>
        <v>14</v>
      </c>
      <c r="L95" s="153">
        <f>RANK(J95,J83:J98,-1)</f>
        <v>14</v>
      </c>
      <c r="M95" s="194">
        <f>INDEX(GLSShapes!$A$1:$AY$15000,Index!$A95*40-34,44)</f>
        <v>1.544427591780325</v>
      </c>
      <c r="N95" s="194">
        <f>INDEX(GLSShapes!$A$1:$AY$15000,Index!$A95*40-34,45)</f>
        <v>0</v>
      </c>
      <c r="Q95" s="194">
        <f>IF(F95&lt;&gt;"0",INDEX(GLSShapes!$A$1:$AY$15000,Index!$A95*40-34,48),0)</f>
        <v>8692.9723165235464</v>
      </c>
      <c r="R95" s="194">
        <f>IF(F95&lt;&gt;"0",INDEX(GLSShapes!$A$1:$AY$15000,Index!$A95*40-34,49),0)</f>
        <v>349.0666101990679</v>
      </c>
      <c r="T95" s="18"/>
      <c r="U95" s="184" t="str">
        <f t="shared" si="22"/>
        <v>SFm</v>
      </c>
      <c r="V95" t="str">
        <f t="shared" si="23"/>
        <v>CZ13</v>
      </c>
    </row>
    <row r="96" spans="1:22">
      <c r="A96" s="80">
        <v>94</v>
      </c>
      <c r="B96" s="134" t="str">
        <f>INDEX(GLSShapes!$A$1:$AY$15000,Index!$A96*40-39,1)</f>
        <v>RefgChg-Res-16pct-Inc-NTXV_eff_meter_A-cDXGF-SFm1985-CZ14</v>
      </c>
      <c r="C96" t="str">
        <f t="shared" si="24"/>
        <v>DEER</v>
      </c>
      <c r="D96" s="134" t="str">
        <f>INDEX(GLSShapes!$A$1:$AY$15000,Index!$A96*40-38,2)</f>
        <v>RefgChg-Res-16pct-Inc-NTXV_eff_meter_A-20-MM</v>
      </c>
      <c r="E96">
        <f t="shared" si="25"/>
        <v>3721</v>
      </c>
      <c r="F96" t="str">
        <f t="shared" si="20"/>
        <v>cDXGF-SFm1985-CZ14</v>
      </c>
      <c r="G96" s="133">
        <f>INDEX(GLSShapes!$A$1:$AY$15000,Index!$A96*40-38,1)</f>
        <v>94</v>
      </c>
      <c r="H96" s="113" t="str">
        <f t="shared" si="21"/>
        <v>cDXGF-SFm1985-CZ14-20-MM</v>
      </c>
      <c r="I96" s="194">
        <f>IF(F96&lt;&gt;"0",INDEX(GLSShapes!$A$1:$AY$15000,Index!$A96*40-34,40),0)</f>
        <v>12020.93026756061</v>
      </c>
      <c r="J96" s="194">
        <f>IF(F96&lt;&gt;"0",INDEX(GLSShapes!$A$1:$AY$15000,Index!$A96*40-34,41),0)</f>
        <v>485.96518690783233</v>
      </c>
      <c r="K96" s="153">
        <f>RANK(I96,I83:I98,-1)</f>
        <v>13</v>
      </c>
      <c r="L96" s="153">
        <f>RANK(J96,J83:J98,-1)</f>
        <v>13</v>
      </c>
      <c r="M96" s="194">
        <f>INDEX(GLSShapes!$A$1:$AY$15000,Index!$A96*40-34,44)</f>
        <v>1.441060468853776</v>
      </c>
      <c r="N96" s="194">
        <f>INDEX(GLSShapes!$A$1:$AY$15000,Index!$A96*40-34,45)</f>
        <v>0</v>
      </c>
      <c r="Q96" s="194">
        <f>IF(F96&lt;&gt;"0",INDEX(GLSShapes!$A$1:$AY$15000,Index!$A96*40-34,48),0)</f>
        <v>8341.7250888313483</v>
      </c>
      <c r="R96" s="194">
        <f>IF(F96&lt;&gt;"0",INDEX(GLSShapes!$A$1:$AY$15000,Index!$A96*40-34,49),0)</f>
        <v>337.2274775494817</v>
      </c>
      <c r="T96" s="18"/>
      <c r="U96" s="184" t="str">
        <f t="shared" si="22"/>
        <v>SFm</v>
      </c>
      <c r="V96" t="str">
        <f t="shared" si="23"/>
        <v>CZ14</v>
      </c>
    </row>
    <row r="97" spans="1:22">
      <c r="A97" s="80">
        <v>95</v>
      </c>
      <c r="B97" s="134" t="str">
        <f>INDEX(GLSShapes!$A$1:$AY$15000,Index!$A97*40-39,1)</f>
        <v>RefgChg-Res-16pct-Inc-NTXV_eff_meter_A-cDXGF-SFm1985-CZ15</v>
      </c>
      <c r="C97" t="str">
        <f t="shared" si="24"/>
        <v>DEER</v>
      </c>
      <c r="D97" s="134" t="str">
        <f>INDEX(GLSShapes!$A$1:$AY$15000,Index!$A97*40-38,2)</f>
        <v>RefgChg-Res-16pct-Inc-NTXV_eff_meter_A-20-MM</v>
      </c>
      <c r="E97">
        <f t="shared" si="25"/>
        <v>3761</v>
      </c>
      <c r="F97" t="str">
        <f t="shared" si="20"/>
        <v>cDXGF-SFm1985-CZ15</v>
      </c>
      <c r="G97" s="133">
        <f>INDEX(GLSShapes!$A$1:$AY$15000,Index!$A97*40-38,1)</f>
        <v>95</v>
      </c>
      <c r="H97" s="113" t="str">
        <f t="shared" si="21"/>
        <v>cDXGF-SFm1985-CZ15-20-MM</v>
      </c>
      <c r="I97" s="194">
        <f>IF(F97&lt;&gt;"0",INDEX(GLSShapes!$A$1:$AY$15000,Index!$A97*40-34,40),0)</f>
        <v>18104.389519819051</v>
      </c>
      <c r="J97" s="194">
        <f>IF(F97&lt;&gt;"0",INDEX(GLSShapes!$A$1:$AY$15000,Index!$A97*40-34,41),0)</f>
        <v>747.1010506434352</v>
      </c>
      <c r="K97" s="153">
        <f>RANK(I97,I83:I98,-1)</f>
        <v>16</v>
      </c>
      <c r="L97" s="153">
        <f>RANK(J97,J83:J98,-1)</f>
        <v>16</v>
      </c>
      <c r="M97" s="194">
        <f>INDEX(GLSShapes!$A$1:$AY$15000,Index!$A97*40-34,44)</f>
        <v>1.274932632676498</v>
      </c>
      <c r="N97" s="194">
        <f>INDEX(GLSShapes!$A$1:$AY$15000,Index!$A97*40-34,45)</f>
        <v>0</v>
      </c>
      <c r="Q97" s="194">
        <f>IF(F97&lt;&gt;"0",INDEX(GLSShapes!$A$1:$AY$15000,Index!$A97*40-34,48),0)</f>
        <v>14200.271493413775</v>
      </c>
      <c r="R97" s="194">
        <f>IF(F97&lt;&gt;"0",INDEX(GLSShapes!$A$1:$AY$15000,Index!$A97*40-34,49),0)</f>
        <v>585.99257050549193</v>
      </c>
      <c r="T97" s="18"/>
      <c r="U97" s="184" t="str">
        <f t="shared" si="22"/>
        <v>SFm</v>
      </c>
      <c r="V97" t="str">
        <f t="shared" si="23"/>
        <v>CZ15</v>
      </c>
    </row>
    <row r="98" spans="1:22">
      <c r="A98" s="86">
        <v>96</v>
      </c>
      <c r="B98" s="136" t="str">
        <f>INDEX(GLSShapes!$A$1:$AY$15000,Index!$A98*40-39,1)</f>
        <v>RefgChg-Res-16pct-Inc-NTXV_eff_meter_A-cDXGF-SFm1985-CZ16</v>
      </c>
      <c r="C98" s="137" t="str">
        <f t="shared" si="24"/>
        <v>DEER</v>
      </c>
      <c r="D98" s="136" t="str">
        <f>INDEX(GLSShapes!$A$1:$AY$15000,Index!$A98*40-38,2)</f>
        <v>RefgChg-Res-16pct-Inc-NTXV_eff_meter_A-20-MM</v>
      </c>
      <c r="E98" s="137">
        <f t="shared" si="25"/>
        <v>3801</v>
      </c>
      <c r="F98" s="137" t="str">
        <f t="shared" si="20"/>
        <v>cDXGF-SFm1985-CZ16</v>
      </c>
      <c r="G98" s="138">
        <f>INDEX(GLSShapes!$A$1:$AY$15000,Index!$A98*40-38,1)</f>
        <v>96</v>
      </c>
      <c r="H98" s="139" t="str">
        <f t="shared" si="21"/>
        <v>cDXGF-SFm1985-CZ16-20-MM</v>
      </c>
      <c r="I98" s="196">
        <f>IF(F98&lt;&gt;"0",INDEX(GLSShapes!$A$1:$AY$15000,Index!$A98*40-34,40),0)</f>
        <v>10547.700182196588</v>
      </c>
      <c r="J98" s="196">
        <f>IF(F98&lt;&gt;"0",INDEX(GLSShapes!$A$1:$AY$15000,Index!$A98*40-34,41),0)</f>
        <v>413.8322972558646</v>
      </c>
      <c r="K98" s="140">
        <f>RANK(I98,I83:I98,-1)</f>
        <v>5</v>
      </c>
      <c r="L98" s="140">
        <f>RANK(J98,J83:J98,-1)</f>
        <v>5</v>
      </c>
      <c r="M98" s="196">
        <f>INDEX(GLSShapes!$A$1:$AY$15000,Index!$A98*40-34,44)</f>
        <v>1.58665529133198</v>
      </c>
      <c r="N98" s="196">
        <f>INDEX(GLSShapes!$A$1:$AY$15000,Index!$A98*40-34,45)</f>
        <v>0</v>
      </c>
      <c r="O98" s="137"/>
      <c r="P98" s="137"/>
      <c r="Q98" s="196">
        <f>IF(F98&lt;&gt;"0",INDEX(GLSShapes!$A$1:$AY$15000,Index!$A98*40-34,48),0)</f>
        <v>6647.757858823833</v>
      </c>
      <c r="R98" s="196">
        <f>IF(F98&lt;&gt;"0",INDEX(GLSShapes!$A$1:$AY$15000,Index!$A98*40-34,49),0)</f>
        <v>260.82054464927717</v>
      </c>
      <c r="S98" s="137"/>
      <c r="T98" s="141"/>
      <c r="U98" s="184" t="str">
        <f t="shared" si="22"/>
        <v>SFm</v>
      </c>
      <c r="V98" t="str">
        <f t="shared" si="23"/>
        <v>CZ16</v>
      </c>
    </row>
    <row r="99" spans="1:22">
      <c r="A99" s="80">
        <v>97</v>
      </c>
      <c r="B99" s="134" t="str">
        <f>INDEX(GLSShapes!$A$1:$AY$15000,Index!$A99*40-39,1)</f>
        <v>RefgChg-Res-StdForMsr_IncNTXV16p_base_meter_B-cDXGF-SFm1985-CZ01</v>
      </c>
      <c r="C99" t="str">
        <f t="shared" si="24"/>
        <v>DEER</v>
      </c>
      <c r="D99" s="134" t="str">
        <f>INDEX(GLSShapes!$A$1:$AY$15000,Index!$A99*40-38,2)</f>
        <v>RefgChg-Res-StdForMsr_IncNTXV16p_base_meter_B-20-MM</v>
      </c>
      <c r="E99">
        <f t="shared" si="25"/>
        <v>3841</v>
      </c>
      <c r="F99" t="str">
        <f t="shared" si="20"/>
        <v>cDXGF-SFm1985-CZ01</v>
      </c>
      <c r="G99" s="133">
        <f>INDEX(GLSShapes!$A$1:$AY$15000,Index!$A99*40-38,1)</f>
        <v>97</v>
      </c>
      <c r="H99" s="113" t="str">
        <f t="shared" si="21"/>
        <v>cDXGF-SFm1985-CZ01-20-MM</v>
      </c>
      <c r="I99" s="194">
        <f>IF(F99&lt;&gt;"0",INDEX(GLSShapes!$A$1:$AY$15000,Index!$A99*40-34,40),0)</f>
        <v>9072.0545902540416</v>
      </c>
      <c r="J99" s="194">
        <f>IF(F99&lt;&gt;"0",INDEX(GLSShapes!$A$1:$AY$15000,Index!$A99*40-34,41),0)</f>
        <v>357.07101548272306</v>
      </c>
      <c r="K99" s="153">
        <f>RANK(I99,I99:I114,-1)</f>
        <v>2</v>
      </c>
      <c r="L99" s="153">
        <f>RANK(J99,J99:J114,-1)</f>
        <v>3</v>
      </c>
      <c r="M99" s="194">
        <f>INDEX(GLSShapes!$A$1:$AY$15000,Index!$A99*40-34,44)</f>
        <v>1.0043808931466649</v>
      </c>
      <c r="N99" s="194">
        <f>INDEX(GLSShapes!$A$1:$AY$15000,Index!$A99*40-34,45)</f>
        <v>0</v>
      </c>
      <c r="Q99" s="194">
        <f>IF(F99&lt;&gt;"0",INDEX(GLSShapes!$A$1:$AY$15000,Index!$A99*40-34,48),0)</f>
        <v>9032.4842419411634</v>
      </c>
      <c r="R99" s="194">
        <f>IF(F99&lt;&gt;"0",INDEX(GLSShapes!$A$1:$AY$15000,Index!$A99*40-34,49),0)</f>
        <v>355.51354861405321</v>
      </c>
      <c r="T99" s="18"/>
      <c r="U99" s="184" t="str">
        <f t="shared" si="22"/>
        <v>SFm</v>
      </c>
      <c r="V99" t="str">
        <f t="shared" si="23"/>
        <v>CZ01</v>
      </c>
    </row>
    <row r="100" spans="1:22">
      <c r="A100" s="80">
        <v>98</v>
      </c>
      <c r="B100" s="134" t="str">
        <f>INDEX(GLSShapes!$A$1:$AY$15000,Index!$A100*40-39,1)</f>
        <v>RefgChg-Res-StdForMsr_IncNTXV16p_base_meter_B-cDXGF-SFm1985-CZ02</v>
      </c>
      <c r="C100" t="str">
        <f t="shared" si="24"/>
        <v>DEER</v>
      </c>
      <c r="D100" s="134" t="str">
        <f>INDEX(GLSShapes!$A$1:$AY$15000,Index!$A100*40-38,2)</f>
        <v>RefgChg-Res-StdForMsr_IncNTXV16p_base_meter_B-20-MM</v>
      </c>
      <c r="E100">
        <f t="shared" si="25"/>
        <v>3881</v>
      </c>
      <c r="F100" t="str">
        <f t="shared" si="20"/>
        <v>cDXGF-SFm1985-CZ02</v>
      </c>
      <c r="G100" s="133">
        <f>INDEX(GLSShapes!$A$1:$AY$15000,Index!$A100*40-38,1)</f>
        <v>98</v>
      </c>
      <c r="H100" s="113" t="str">
        <f t="shared" si="21"/>
        <v>cDXGF-SFm1985-CZ02-20-MM</v>
      </c>
      <c r="I100" s="194">
        <f>IF(F100&lt;&gt;"0",INDEX(GLSShapes!$A$1:$AY$15000,Index!$A100*40-34,40),0)</f>
        <v>9087.8003436833351</v>
      </c>
      <c r="J100" s="194">
        <f>IF(F100&lt;&gt;"0",INDEX(GLSShapes!$A$1:$AY$15000,Index!$A100*40-34,41),0)</f>
        <v>375.1477089529501</v>
      </c>
      <c r="K100" s="153">
        <f>RANK(I100,I99:I114,-1)</f>
        <v>3</v>
      </c>
      <c r="L100" s="153">
        <f>RANK(J100,J99:J114,-1)</f>
        <v>4</v>
      </c>
      <c r="M100" s="194">
        <f>INDEX(GLSShapes!$A$1:$AY$15000,Index!$A100*40-34,44)</f>
        <v>1.8249516575761751</v>
      </c>
      <c r="N100" s="194">
        <f>INDEX(GLSShapes!$A$1:$AY$15000,Index!$A100*40-34,45)</f>
        <v>0</v>
      </c>
      <c r="Q100" s="194">
        <f>IF(F100&lt;&gt;"0",INDEX(GLSShapes!$A$1:$AY$15000,Index!$A100*40-34,48),0)</f>
        <v>4979.7485352315434</v>
      </c>
      <c r="R100" s="194">
        <f>IF(F100&lt;&gt;"0",INDEX(GLSShapes!$A$1:$AY$15000,Index!$A100*40-34,49),0)</f>
        <v>205.56583370060645</v>
      </c>
      <c r="T100" s="18"/>
      <c r="U100" s="184" t="str">
        <f t="shared" si="22"/>
        <v>SFm</v>
      </c>
      <c r="V100" t="str">
        <f t="shared" si="23"/>
        <v>CZ02</v>
      </c>
    </row>
    <row r="101" spans="1:22">
      <c r="A101" s="86">
        <v>99</v>
      </c>
      <c r="B101" s="134" t="str">
        <f>INDEX(GLSShapes!$A$1:$AY$15000,Index!$A101*40-39,1)</f>
        <v>RefgChg-Res-StdForMsr_IncNTXV16p_base_meter_B-cDXGF-SFm1985-CZ03</v>
      </c>
      <c r="C101" t="str">
        <f t="shared" si="24"/>
        <v>DEER</v>
      </c>
      <c r="D101" s="134" t="str">
        <f>INDEX(GLSShapes!$A$1:$AY$15000,Index!$A101*40-38,2)</f>
        <v>RefgChg-Res-StdForMsr_IncNTXV16p_base_meter_B-20-MM</v>
      </c>
      <c r="E101" s="137">
        <f t="shared" si="25"/>
        <v>3921</v>
      </c>
      <c r="F101" t="str">
        <f t="shared" si="20"/>
        <v>cDXGF-SFm1985-CZ03</v>
      </c>
      <c r="G101" s="133">
        <f>INDEX(GLSShapes!$A$1:$AY$15000,Index!$A101*40-38,1)</f>
        <v>99</v>
      </c>
      <c r="H101" s="113" t="str">
        <f t="shared" si="21"/>
        <v>cDXGF-SFm1985-CZ03-20-MM</v>
      </c>
      <c r="I101" s="194">
        <f>IF(F101&lt;&gt;"0",INDEX(GLSShapes!$A$1:$AY$15000,Index!$A101*40-34,40),0)</f>
        <v>8599.2320239615983</v>
      </c>
      <c r="J101" s="194">
        <f>IF(F101&lt;&gt;"0",INDEX(GLSShapes!$A$1:$AY$15000,Index!$A101*40-34,41),0)</f>
        <v>353.63498574194602</v>
      </c>
      <c r="K101" s="153">
        <f>RANK(I101,I99:I114,-1)</f>
        <v>1</v>
      </c>
      <c r="L101" s="153">
        <f>RANK(J101,J99:J114,-1)</f>
        <v>1</v>
      </c>
      <c r="M101" s="194">
        <f>INDEX(GLSShapes!$A$1:$AY$15000,Index!$A101*40-34,44)</f>
        <v>1.716433103825304</v>
      </c>
      <c r="N101" s="194">
        <f>INDEX(GLSShapes!$A$1:$AY$15000,Index!$A101*40-34,45)</f>
        <v>0</v>
      </c>
      <c r="Q101" s="194">
        <f>IF(F101&lt;&gt;"0",INDEX(GLSShapes!$A$1:$AY$15000,Index!$A101*40-34,48),0)</f>
        <v>5009.9430061078656</v>
      </c>
      <c r="R101" s="194">
        <f>IF(F101&lt;&gt;"0",INDEX(GLSShapes!$A$1:$AY$15000,Index!$A101*40-34,49),0)</f>
        <v>206.02899405390312</v>
      </c>
      <c r="T101" s="18"/>
      <c r="U101" s="184" t="str">
        <f t="shared" si="22"/>
        <v>SFm</v>
      </c>
      <c r="V101" t="str">
        <f t="shared" si="23"/>
        <v>CZ03</v>
      </c>
    </row>
    <row r="102" spans="1:22">
      <c r="A102" s="80">
        <v>100</v>
      </c>
      <c r="B102" s="134" t="str">
        <f>INDEX(GLSShapes!$A$1:$AY$15000,Index!$A102*40-39,1)</f>
        <v>RefgChg-Res-StdForMsr_IncNTXV16p_base_meter_B-cDXGF-SFm1985-CZ04</v>
      </c>
      <c r="C102" t="str">
        <f t="shared" si="24"/>
        <v>DEER</v>
      </c>
      <c r="D102" s="134" t="str">
        <f>INDEX(GLSShapes!$A$1:$AY$15000,Index!$A102*40-38,2)</f>
        <v>RefgChg-Res-StdForMsr_IncNTXV16p_base_meter_B-20-MM</v>
      </c>
      <c r="E102">
        <f t="shared" si="25"/>
        <v>3961</v>
      </c>
      <c r="F102" t="str">
        <f t="shared" si="20"/>
        <v>cDXGF-SFm1985-CZ04</v>
      </c>
      <c r="G102" s="133">
        <f>INDEX(GLSShapes!$A$1:$AY$15000,Index!$A102*40-38,1)</f>
        <v>100</v>
      </c>
      <c r="H102" s="113" t="str">
        <f t="shared" si="21"/>
        <v>cDXGF-SFm1985-CZ04-20-MM</v>
      </c>
      <c r="I102" s="194">
        <f>IF(F102&lt;&gt;"0",INDEX(GLSShapes!$A$1:$AY$15000,Index!$A102*40-34,40),0)</f>
        <v>11291.544949385456</v>
      </c>
      <c r="J102" s="194">
        <f>IF(F102&lt;&gt;"0",INDEX(GLSShapes!$A$1:$AY$15000,Index!$A102*40-34,41),0)</f>
        <v>446.12766357009127</v>
      </c>
      <c r="K102" s="153">
        <f>RANK(I102,I99:I114,-1)</f>
        <v>11</v>
      </c>
      <c r="L102" s="153">
        <f>RANK(J102,J99:J114,-1)</f>
        <v>9</v>
      </c>
      <c r="M102" s="194">
        <f>INDEX(GLSShapes!$A$1:$AY$15000,Index!$A102*40-34,44)</f>
        <v>1.4921459954107359</v>
      </c>
      <c r="N102" s="194">
        <f>INDEX(GLSShapes!$A$1:$AY$15000,Index!$A102*40-34,45)</f>
        <v>0</v>
      </c>
      <c r="Q102" s="194">
        <f>IF(F102&lt;&gt;"0",INDEX(GLSShapes!$A$1:$AY$15000,Index!$A102*40-34,48),0)</f>
        <v>7567.3191390881866</v>
      </c>
      <c r="R102" s="194">
        <f>IF(F102&lt;&gt;"0",INDEX(GLSShapes!$A$1:$AY$15000,Index!$A102*40-34,49),0)</f>
        <v>298.98392311624161</v>
      </c>
      <c r="T102" s="18"/>
      <c r="U102" s="184" t="str">
        <f t="shared" si="22"/>
        <v>SFm</v>
      </c>
      <c r="V102" t="str">
        <f t="shared" si="23"/>
        <v>CZ04</v>
      </c>
    </row>
    <row r="103" spans="1:22">
      <c r="A103" s="80">
        <v>101</v>
      </c>
      <c r="B103" s="134" t="str">
        <f>INDEX(GLSShapes!$A$1:$AY$15000,Index!$A103*40-39,1)</f>
        <v>RefgChg-Res-StdForMsr_IncNTXV16p_base_meter_B-cDXGF-SFm1985-CZ05</v>
      </c>
      <c r="C103" t="str">
        <f t="shared" si="24"/>
        <v>DEER</v>
      </c>
      <c r="D103" s="134" t="str">
        <f>INDEX(GLSShapes!$A$1:$AY$15000,Index!$A103*40-38,2)</f>
        <v>RefgChg-Res-StdForMsr_IncNTXV16p_base_meter_B-20-MM</v>
      </c>
      <c r="E103">
        <f t="shared" si="25"/>
        <v>4001</v>
      </c>
      <c r="F103" t="str">
        <f t="shared" si="20"/>
        <v>cDXGF-SFm1985-CZ05</v>
      </c>
      <c r="G103" s="133">
        <f>INDEX(GLSShapes!$A$1:$AY$15000,Index!$A103*40-38,1)</f>
        <v>101</v>
      </c>
      <c r="H103" s="113" t="str">
        <f t="shared" si="21"/>
        <v>cDXGF-SFm1985-CZ05-20-MM</v>
      </c>
      <c r="I103" s="194">
        <f>IF(F103&lt;&gt;"0",INDEX(GLSShapes!$A$1:$AY$15000,Index!$A103*40-34,40),0)</f>
        <v>9514.5540937703809</v>
      </c>
      <c r="J103" s="194">
        <f>IF(F103&lt;&gt;"0",INDEX(GLSShapes!$A$1:$AY$15000,Index!$A103*40-34,41),0)</f>
        <v>356.22765948704904</v>
      </c>
      <c r="K103" s="153">
        <f>RANK(I103,I99:I114,-1)</f>
        <v>4</v>
      </c>
      <c r="L103" s="153">
        <f>RANK(J103,J99:J114,-1)</f>
        <v>2</v>
      </c>
      <c r="M103" s="194">
        <f>INDEX(GLSShapes!$A$1:$AY$15000,Index!$A103*40-34,44)</f>
        <v>1.4302239284399161</v>
      </c>
      <c r="N103" s="194">
        <f>INDEX(GLSShapes!$A$1:$AY$15000,Index!$A103*40-34,45)</f>
        <v>0</v>
      </c>
      <c r="Q103" s="194">
        <f>IF(F103&lt;&gt;"0",INDEX(GLSShapes!$A$1:$AY$15000,Index!$A103*40-34,48),0)</f>
        <v>6652.4925954419095</v>
      </c>
      <c r="R103" s="194">
        <f>IF(F103&lt;&gt;"0",INDEX(GLSShapes!$A$1:$AY$15000,Index!$A103*40-34,49),0)</f>
        <v>249.07124849716442</v>
      </c>
      <c r="T103" s="18"/>
      <c r="U103" s="184" t="str">
        <f t="shared" si="22"/>
        <v>SFm</v>
      </c>
      <c r="V103" t="str">
        <f t="shared" si="23"/>
        <v>CZ05</v>
      </c>
    </row>
    <row r="104" spans="1:22">
      <c r="A104" s="80">
        <v>102</v>
      </c>
      <c r="B104" s="134" t="str">
        <f>INDEX(GLSShapes!$A$1:$AY$15000,Index!$A104*40-39,1)</f>
        <v>RefgChg-Res-StdForMsr_IncNTXV16p_base_meter_B-cDXGF-SFm1985-CZ06</v>
      </c>
      <c r="C104" t="str">
        <f t="shared" si="24"/>
        <v>DEER</v>
      </c>
      <c r="D104" s="134" t="str">
        <f>INDEX(GLSShapes!$A$1:$AY$15000,Index!$A104*40-38,2)</f>
        <v>RefgChg-Res-StdForMsr_IncNTXV16p_base_meter_B-20-MM</v>
      </c>
      <c r="E104">
        <f t="shared" si="25"/>
        <v>4041</v>
      </c>
      <c r="F104" t="str">
        <f t="shared" si="20"/>
        <v>cDXGF-SFm1985-CZ06</v>
      </c>
      <c r="G104" s="133">
        <f>INDEX(GLSShapes!$A$1:$AY$15000,Index!$A104*40-38,1)</f>
        <v>102</v>
      </c>
      <c r="H104" s="113" t="str">
        <f t="shared" si="21"/>
        <v>cDXGF-SFm1985-CZ06-20-MM</v>
      </c>
      <c r="I104" s="194">
        <f>IF(F104&lt;&gt;"0",INDEX(GLSShapes!$A$1:$AY$15000,Index!$A104*40-34,40),0)</f>
        <v>11813.792032718151</v>
      </c>
      <c r="J104" s="194">
        <f>IF(F104&lt;&gt;"0",INDEX(GLSShapes!$A$1:$AY$15000,Index!$A104*40-34,41),0)</f>
        <v>448.71172985969196</v>
      </c>
      <c r="K104" s="153">
        <f>RANK(I104,I99:I114,-1)</f>
        <v>14</v>
      </c>
      <c r="L104" s="153">
        <f>RANK(J104,J99:J114,-1)</f>
        <v>10</v>
      </c>
      <c r="M104" s="194">
        <f>INDEX(GLSShapes!$A$1:$AY$15000,Index!$A104*40-34,44)</f>
        <v>1.3874011386878109</v>
      </c>
      <c r="N104" s="194">
        <f>INDEX(GLSShapes!$A$1:$AY$15000,Index!$A104*40-34,45)</f>
        <v>0</v>
      </c>
      <c r="Q104" s="194">
        <f>IF(F104&lt;&gt;"0",INDEX(GLSShapes!$A$1:$AY$15000,Index!$A104*40-34,48),0)</f>
        <v>8515.0514175673143</v>
      </c>
      <c r="R104" s="194">
        <f>IF(F104&lt;&gt;"0",INDEX(GLSShapes!$A$1:$AY$15000,Index!$A104*40-34,49),0)</f>
        <v>323.41888538745087</v>
      </c>
      <c r="T104" s="18"/>
      <c r="U104" s="184" t="str">
        <f t="shared" si="22"/>
        <v>SFm</v>
      </c>
      <c r="V104" t="str">
        <f t="shared" si="23"/>
        <v>CZ06</v>
      </c>
    </row>
    <row r="105" spans="1:22">
      <c r="A105" s="80">
        <v>103</v>
      </c>
      <c r="B105" s="134" t="str">
        <f>INDEX(GLSShapes!$A$1:$AY$15000,Index!$A105*40-39,1)</f>
        <v>RefgChg-Res-StdForMsr_IncNTXV16p_base_meter_B-cDXGF-SFm1985-CZ07</v>
      </c>
      <c r="C105" t="str">
        <f t="shared" si="24"/>
        <v>DEER</v>
      </c>
      <c r="D105" s="134" t="str">
        <f>INDEX(GLSShapes!$A$1:$AY$15000,Index!$A105*40-38,2)</f>
        <v>RefgChg-Res-StdForMsr_IncNTXV16p_base_meter_B-20-MM</v>
      </c>
      <c r="E105">
        <f t="shared" si="25"/>
        <v>4081</v>
      </c>
      <c r="F105" t="str">
        <f t="shared" si="20"/>
        <v>cDXGF-SFm1985-CZ07</v>
      </c>
      <c r="G105" s="133">
        <f>INDEX(GLSShapes!$A$1:$AY$15000,Index!$A105*40-38,1)</f>
        <v>103</v>
      </c>
      <c r="H105" s="113" t="str">
        <f t="shared" si="21"/>
        <v>cDXGF-SFm1985-CZ07-20-MM</v>
      </c>
      <c r="I105" s="194">
        <f>IF(F105&lt;&gt;"0",INDEX(GLSShapes!$A$1:$AY$15000,Index!$A105*40-34,40),0)</f>
        <v>11088.416460035718</v>
      </c>
      <c r="J105" s="194">
        <f>IF(F105&lt;&gt;"0",INDEX(GLSShapes!$A$1:$AY$15000,Index!$A105*40-34,41),0)</f>
        <v>437.08710803690877</v>
      </c>
      <c r="K105" s="153">
        <f>RANK(I105,I99:I114,-1)</f>
        <v>9</v>
      </c>
      <c r="L105" s="153">
        <f>RANK(J105,J99:J114,-1)</f>
        <v>8</v>
      </c>
      <c r="M105" s="194">
        <f>INDEX(GLSShapes!$A$1:$AY$15000,Index!$A105*40-34,44)</f>
        <v>1.5317737209551949</v>
      </c>
      <c r="N105" s="194">
        <f>INDEX(GLSShapes!$A$1:$AY$15000,Index!$A105*40-34,45)</f>
        <v>0</v>
      </c>
      <c r="Q105" s="194">
        <f>IF(F105&lt;&gt;"0",INDEX(GLSShapes!$A$1:$AY$15000,Index!$A105*40-34,48),0)</f>
        <v>7238.9389557624218</v>
      </c>
      <c r="R105" s="194">
        <f>IF(F105&lt;&gt;"0",INDEX(GLSShapes!$A$1:$AY$15000,Index!$A105*40-34,49),0)</f>
        <v>285.34704705884803</v>
      </c>
      <c r="T105" s="18"/>
      <c r="U105" s="184" t="str">
        <f t="shared" si="22"/>
        <v>SFm</v>
      </c>
      <c r="V105" t="str">
        <f t="shared" si="23"/>
        <v>CZ07</v>
      </c>
    </row>
    <row r="106" spans="1:22">
      <c r="A106" s="80">
        <v>104</v>
      </c>
      <c r="B106" s="134" t="str">
        <f>INDEX(GLSShapes!$A$1:$AY$15000,Index!$A106*40-39,1)</f>
        <v>RefgChg-Res-StdForMsr_IncNTXV16p_base_meter_B-cDXGF-SFm1985-CZ08</v>
      </c>
      <c r="C106" t="str">
        <f t="shared" si="24"/>
        <v>DEER</v>
      </c>
      <c r="D106" s="134" t="str">
        <f>INDEX(GLSShapes!$A$1:$AY$15000,Index!$A106*40-38,2)</f>
        <v>RefgChg-Res-StdForMsr_IncNTXV16p_base_meter_B-20-MM</v>
      </c>
      <c r="E106">
        <f t="shared" si="25"/>
        <v>4121</v>
      </c>
      <c r="F106" t="str">
        <f t="shared" si="20"/>
        <v>cDXGF-SFm1985-CZ08</v>
      </c>
      <c r="G106" s="133">
        <f>INDEX(GLSShapes!$A$1:$AY$15000,Index!$A106*40-38,1)</f>
        <v>104</v>
      </c>
      <c r="H106" s="113" t="str">
        <f t="shared" si="21"/>
        <v>cDXGF-SFm1985-CZ08-20-MM</v>
      </c>
      <c r="I106" s="194">
        <f>IF(F106&lt;&gt;"0",INDEX(GLSShapes!$A$1:$AY$15000,Index!$A106*40-34,40),0)</f>
        <v>11069.552095590228</v>
      </c>
      <c r="J106" s="194">
        <f>IF(F106&lt;&gt;"0",INDEX(GLSShapes!$A$1:$AY$15000,Index!$A106*40-34,41),0)</f>
        <v>433.84536946213865</v>
      </c>
      <c r="K106" s="153">
        <f>RANK(I106,I99:I114,-1)</f>
        <v>8</v>
      </c>
      <c r="L106" s="153">
        <f>RANK(J106,J99:J114,-1)</f>
        <v>7</v>
      </c>
      <c r="M106" s="194">
        <f>INDEX(GLSShapes!$A$1:$AY$15000,Index!$A106*40-34,44)</f>
        <v>1.4117767812214299</v>
      </c>
      <c r="N106" s="194">
        <f>INDEX(GLSShapes!$A$1:$AY$15000,Index!$A106*40-34,45)</f>
        <v>0</v>
      </c>
      <c r="Q106" s="194">
        <f>IF(F106&lt;&gt;"0",INDEX(GLSShapes!$A$1:$AY$15000,Index!$A106*40-34,48),0)</f>
        <v>7840.8656685890246</v>
      </c>
      <c r="R106" s="194">
        <f>IF(F106&lt;&gt;"0",INDEX(GLSShapes!$A$1:$AY$15000,Index!$A106*40-34,49),0)</f>
        <v>307.30450821466815</v>
      </c>
      <c r="T106" s="18"/>
      <c r="U106" s="184" t="str">
        <f t="shared" si="22"/>
        <v>SFm</v>
      </c>
      <c r="V106" t="str">
        <f t="shared" si="23"/>
        <v>CZ08</v>
      </c>
    </row>
    <row r="107" spans="1:22">
      <c r="A107" s="80">
        <v>105</v>
      </c>
      <c r="B107" s="134" t="str">
        <f>INDEX(GLSShapes!$A$1:$AY$15000,Index!$A107*40-39,1)</f>
        <v>RefgChg-Res-StdForMsr_IncNTXV16p_base_meter_B-cDXGF-SFm1985-CZ09</v>
      </c>
      <c r="C107" t="str">
        <f t="shared" si="24"/>
        <v>DEER</v>
      </c>
      <c r="D107" s="134" t="str">
        <f>INDEX(GLSShapes!$A$1:$AY$15000,Index!$A107*40-38,2)</f>
        <v>RefgChg-Res-StdForMsr_IncNTXV16p_base_meter_B-20-MM</v>
      </c>
      <c r="E107">
        <f t="shared" si="25"/>
        <v>4161</v>
      </c>
      <c r="F107" t="str">
        <f t="shared" si="20"/>
        <v>cDXGF-SFm1985-CZ09</v>
      </c>
      <c r="G107" s="133">
        <f>INDEX(GLSShapes!$A$1:$AY$15000,Index!$A107*40-38,1)</f>
        <v>105</v>
      </c>
      <c r="H107" s="113" t="str">
        <f t="shared" si="21"/>
        <v>cDXGF-SFm1985-CZ09-20-MM</v>
      </c>
      <c r="I107" s="194">
        <f>IF(F107&lt;&gt;"0",INDEX(GLSShapes!$A$1:$AY$15000,Index!$A107*40-34,40),0)</f>
        <v>11349.67302033669</v>
      </c>
      <c r="J107" s="194">
        <f>IF(F107&lt;&gt;"0",INDEX(GLSShapes!$A$1:$AY$15000,Index!$A107*40-34,41),0)</f>
        <v>464.92905358847628</v>
      </c>
      <c r="K107" s="153">
        <f>RANK(I107,I99:I114,-1)</f>
        <v>12</v>
      </c>
      <c r="L107" s="153">
        <f>RANK(J107,J99:J114,-1)</f>
        <v>14</v>
      </c>
      <c r="M107" s="194">
        <f>INDEX(GLSShapes!$A$1:$AY$15000,Index!$A107*40-34,44)</f>
        <v>1.468989447994266</v>
      </c>
      <c r="N107" s="194">
        <f>INDEX(GLSShapes!$A$1:$AY$15000,Index!$A107*40-34,45)</f>
        <v>0</v>
      </c>
      <c r="Q107" s="194">
        <f>IF(F107&lt;&gt;"0",INDEX(GLSShapes!$A$1:$AY$15000,Index!$A107*40-34,48),0)</f>
        <v>7726.1773635156778</v>
      </c>
      <c r="R107" s="194">
        <f>IF(F107&lt;&gt;"0",INDEX(GLSShapes!$A$1:$AY$15000,Index!$A107*40-34,49),0)</f>
        <v>316.49584292336664</v>
      </c>
      <c r="T107" s="18"/>
      <c r="U107" s="184" t="str">
        <f t="shared" si="22"/>
        <v>SFm</v>
      </c>
      <c r="V107" t="str">
        <f t="shared" si="23"/>
        <v>CZ09</v>
      </c>
    </row>
    <row r="108" spans="1:22">
      <c r="A108" s="80">
        <v>106</v>
      </c>
      <c r="B108" s="134" t="str">
        <f>INDEX(GLSShapes!$A$1:$AY$15000,Index!$A108*40-39,1)</f>
        <v>RefgChg-Res-StdForMsr_IncNTXV16p_base_meter_B-cDXGF-SFm1985-CZ10</v>
      </c>
      <c r="C108" t="str">
        <f t="shared" si="24"/>
        <v>DEER</v>
      </c>
      <c r="D108" s="134" t="str">
        <f>INDEX(GLSShapes!$A$1:$AY$15000,Index!$A108*40-38,2)</f>
        <v>RefgChg-Res-StdForMsr_IncNTXV16p_base_meter_B-20-MM</v>
      </c>
      <c r="E108">
        <f t="shared" si="25"/>
        <v>4201</v>
      </c>
      <c r="F108" t="str">
        <f t="shared" si="20"/>
        <v>cDXGF-SFm1985-CZ10</v>
      </c>
      <c r="G108" s="133">
        <f>INDEX(GLSShapes!$A$1:$AY$15000,Index!$A108*40-38,1)</f>
        <v>106</v>
      </c>
      <c r="H108" s="113" t="str">
        <f t="shared" si="21"/>
        <v>cDXGF-SFm1985-CZ10-20-MM</v>
      </c>
      <c r="I108" s="194">
        <f>IF(F108&lt;&gt;"0",INDEX(GLSShapes!$A$1:$AY$15000,Index!$A108*40-34,40),0)</f>
        <v>10345.55410418965</v>
      </c>
      <c r="J108" s="194">
        <f>IF(F108&lt;&gt;"0",INDEX(GLSShapes!$A$1:$AY$15000,Index!$A108*40-34,41),0)</f>
        <v>406.91140546440408</v>
      </c>
      <c r="K108" s="153">
        <f>RANK(I108,I99:I114,-1)</f>
        <v>5</v>
      </c>
      <c r="L108" s="153">
        <f>RANK(J108,J99:J114,-1)</f>
        <v>5</v>
      </c>
      <c r="M108" s="194">
        <f>INDEX(GLSShapes!$A$1:$AY$15000,Index!$A108*40-34,44)</f>
        <v>1.4728998413005381</v>
      </c>
      <c r="N108" s="194">
        <f>INDEX(GLSShapes!$A$1:$AY$15000,Index!$A108*40-34,45)</f>
        <v>0</v>
      </c>
      <c r="Q108" s="194">
        <f>IF(F108&lt;&gt;"0",INDEX(GLSShapes!$A$1:$AY$15000,Index!$A108*40-34,48),0)</f>
        <v>7023.9359215727491</v>
      </c>
      <c r="R108" s="194">
        <f>IF(F108&lt;&gt;"0",INDEX(GLSShapes!$A$1:$AY$15000,Index!$A108*40-34,49),0)</f>
        <v>276.265496169183</v>
      </c>
      <c r="T108" s="18"/>
      <c r="U108" s="184" t="str">
        <f t="shared" si="22"/>
        <v>SFm</v>
      </c>
      <c r="V108" t="str">
        <f t="shared" si="23"/>
        <v>CZ10</v>
      </c>
    </row>
    <row r="109" spans="1:22">
      <c r="A109" s="80">
        <v>107</v>
      </c>
      <c r="B109" s="134" t="str">
        <f>INDEX(GLSShapes!$A$1:$AY$15000,Index!$A109*40-39,1)</f>
        <v>RefgChg-Res-StdForMsr_IncNTXV16p_base_meter_B-cDXGF-SFm1985-CZ11</v>
      </c>
      <c r="C109" t="str">
        <f t="shared" si="24"/>
        <v>DEER</v>
      </c>
      <c r="D109" s="134" t="str">
        <f>INDEX(GLSShapes!$A$1:$AY$15000,Index!$A109*40-38,2)</f>
        <v>RefgChg-Res-StdForMsr_IncNTXV16p_base_meter_B-20-MM</v>
      </c>
      <c r="E109">
        <f t="shared" si="25"/>
        <v>4241</v>
      </c>
      <c r="F109" t="str">
        <f t="shared" si="20"/>
        <v>cDXGF-SFm1985-CZ11</v>
      </c>
      <c r="G109" s="133">
        <f>INDEX(GLSShapes!$A$1:$AY$15000,Index!$A109*40-38,1)</f>
        <v>107</v>
      </c>
      <c r="H109" s="113" t="str">
        <f t="shared" si="21"/>
        <v>cDXGF-SFm1985-CZ11-20-MM</v>
      </c>
      <c r="I109" s="194">
        <f>IF(F109&lt;&gt;"0",INDEX(GLSShapes!$A$1:$AY$15000,Index!$A109*40-34,40),0)</f>
        <v>12323.353049099045</v>
      </c>
      <c r="J109" s="194">
        <f>IF(F109&lt;&gt;"0",INDEX(GLSShapes!$A$1:$AY$15000,Index!$A109*40-34,41),0)</f>
        <v>506.56861362995113</v>
      </c>
      <c r="K109" s="153">
        <f>RANK(I109,I99:I114,-1)</f>
        <v>15</v>
      </c>
      <c r="L109" s="153">
        <f>RANK(J109,J99:J114,-1)</f>
        <v>15</v>
      </c>
      <c r="M109" s="194">
        <f>INDEX(GLSShapes!$A$1:$AY$15000,Index!$A109*40-34,44)</f>
        <v>1.3919320560707571</v>
      </c>
      <c r="N109" s="194">
        <f>INDEX(GLSShapes!$A$1:$AY$15000,Index!$A109*40-34,45)</f>
        <v>0</v>
      </c>
      <c r="Q109" s="194">
        <f>IF(F109&lt;&gt;"0",INDEX(GLSShapes!$A$1:$AY$15000,Index!$A109*40-34,48),0)</f>
        <v>8853.4156501045509</v>
      </c>
      <c r="R109" s="194">
        <f>IF(F109&lt;&gt;"0",INDEX(GLSShapes!$A$1:$AY$15000,Index!$A109*40-34,49),0)</f>
        <v>363.93199755735805</v>
      </c>
      <c r="T109" s="18"/>
      <c r="U109" s="184" t="str">
        <f t="shared" si="22"/>
        <v>SFm</v>
      </c>
      <c r="V109" t="str">
        <f t="shared" si="23"/>
        <v>CZ11</v>
      </c>
    </row>
    <row r="110" spans="1:22">
      <c r="A110" s="80">
        <v>108</v>
      </c>
      <c r="B110" s="134" t="str">
        <f>INDEX(GLSShapes!$A$1:$AY$15000,Index!$A110*40-39,1)</f>
        <v>RefgChg-Res-StdForMsr_IncNTXV16p_base_meter_B-cDXGF-SFm1985-CZ12</v>
      </c>
      <c r="C110" t="str">
        <f t="shared" si="24"/>
        <v>DEER</v>
      </c>
      <c r="D110" s="134" t="str">
        <f>INDEX(GLSShapes!$A$1:$AY$15000,Index!$A110*40-38,2)</f>
        <v>RefgChg-Res-StdForMsr_IncNTXV16p_base_meter_B-20-MM</v>
      </c>
      <c r="E110">
        <f t="shared" si="25"/>
        <v>4281</v>
      </c>
      <c r="F110" t="str">
        <f t="shared" si="20"/>
        <v>cDXGF-SFm1985-CZ12</v>
      </c>
      <c r="G110" s="133">
        <f>INDEX(GLSShapes!$A$1:$AY$15000,Index!$A110*40-38,1)</f>
        <v>108</v>
      </c>
      <c r="H110" s="113" t="str">
        <f t="shared" si="21"/>
        <v>cDXGF-SFm1985-CZ12-20-MM</v>
      </c>
      <c r="I110" s="194">
        <f>IF(F110&lt;&gt;"0",INDEX(GLSShapes!$A$1:$AY$15000,Index!$A110*40-34,40),0)</f>
        <v>10944.021570097751</v>
      </c>
      <c r="J110" s="194">
        <f>IF(F110&lt;&gt;"0",INDEX(GLSShapes!$A$1:$AY$15000,Index!$A110*40-34,41),0)</f>
        <v>456.22636725314305</v>
      </c>
      <c r="K110" s="153">
        <f>RANK(I110,I99:I114,-1)</f>
        <v>7</v>
      </c>
      <c r="L110" s="153">
        <f>RANK(J110,J99:J114,-1)</f>
        <v>12</v>
      </c>
      <c r="M110" s="194">
        <f>INDEX(GLSShapes!$A$1:$AY$15000,Index!$A110*40-34,44)</f>
        <v>1.7597430398982741</v>
      </c>
      <c r="N110" s="194">
        <f>INDEX(GLSShapes!$A$1:$AY$15000,Index!$A110*40-34,45)</f>
        <v>0</v>
      </c>
      <c r="Q110" s="194">
        <f>IF(F110&lt;&gt;"0",INDEX(GLSShapes!$A$1:$AY$15000,Index!$A110*40-34,48),0)</f>
        <v>6219.1020631798583</v>
      </c>
      <c r="R110" s="194">
        <f>IF(F110&lt;&gt;"0",INDEX(GLSShapes!$A$1:$AY$15000,Index!$A110*40-34,49),0)</f>
        <v>259.25737844061382</v>
      </c>
      <c r="T110" s="18"/>
      <c r="U110" s="184" t="str">
        <f t="shared" si="22"/>
        <v>SFm</v>
      </c>
      <c r="V110" t="str">
        <f t="shared" si="23"/>
        <v>CZ12</v>
      </c>
    </row>
    <row r="111" spans="1:22">
      <c r="A111" s="80">
        <v>109</v>
      </c>
      <c r="B111" s="134" t="str">
        <f>INDEX(GLSShapes!$A$1:$AY$15000,Index!$A111*40-39,1)</f>
        <v>RefgChg-Res-StdForMsr_IncNTXV16p_base_meter_B-cDXGF-SFm1985-CZ13</v>
      </c>
      <c r="C111" t="str">
        <f t="shared" si="24"/>
        <v>DEER</v>
      </c>
      <c r="D111" s="134" t="str">
        <f>INDEX(GLSShapes!$A$1:$AY$15000,Index!$A111*40-38,2)</f>
        <v>RefgChg-Res-StdForMsr_IncNTXV16p_base_meter_B-20-MM</v>
      </c>
      <c r="E111">
        <f t="shared" si="25"/>
        <v>4321</v>
      </c>
      <c r="F111" t="str">
        <f t="shared" si="20"/>
        <v>cDXGF-SFm1985-CZ13</v>
      </c>
      <c r="G111" s="133">
        <f>INDEX(GLSShapes!$A$1:$AY$15000,Index!$A111*40-38,1)</f>
        <v>109</v>
      </c>
      <c r="H111" s="113" t="str">
        <f t="shared" si="21"/>
        <v>cDXGF-SFm1985-CZ13-20-MM</v>
      </c>
      <c r="I111" s="194">
        <f>IF(F111&lt;&gt;"0",INDEX(GLSShapes!$A$1:$AY$15000,Index!$A111*40-34,40),0)</f>
        <v>11259.240633151077</v>
      </c>
      <c r="J111" s="194">
        <f>IF(F111&lt;&gt;"0",INDEX(GLSShapes!$A$1:$AY$15000,Index!$A111*40-34,41),0)</f>
        <v>452.30958037355651</v>
      </c>
      <c r="K111" s="153">
        <f>RANK(I111,I99:I114,-1)</f>
        <v>10</v>
      </c>
      <c r="L111" s="153">
        <f>RANK(J111,J99:J114,-1)</f>
        <v>11</v>
      </c>
      <c r="M111" s="194">
        <f>INDEX(GLSShapes!$A$1:$AY$15000,Index!$A111*40-34,44)</f>
        <v>1.5471859612123811</v>
      </c>
      <c r="N111" s="194">
        <f>INDEX(GLSShapes!$A$1:$AY$15000,Index!$A111*40-34,45)</f>
        <v>0</v>
      </c>
      <c r="Q111" s="194">
        <f>IF(F111&lt;&gt;"0",INDEX(GLSShapes!$A$1:$AY$15000,Index!$A111*40-34,48),0)</f>
        <v>7277.2381054493871</v>
      </c>
      <c r="R111" s="194">
        <f>IF(F111&lt;&gt;"0",INDEX(GLSShapes!$A$1:$AY$15000,Index!$A111*40-34,49),0)</f>
        <v>292.3433845141181</v>
      </c>
      <c r="T111" s="18"/>
      <c r="U111" s="184" t="str">
        <f t="shared" si="22"/>
        <v>SFm</v>
      </c>
      <c r="V111" t="str">
        <f t="shared" si="23"/>
        <v>CZ13</v>
      </c>
    </row>
    <row r="112" spans="1:22">
      <c r="A112" s="86">
        <v>110</v>
      </c>
      <c r="B112" s="134" t="str">
        <f>INDEX(GLSShapes!$A$1:$AY$15000,Index!$A112*40-39,1)</f>
        <v>RefgChg-Res-StdForMsr_IncNTXV16p_base_meter_B-cDXGF-SFm1985-CZ14</v>
      </c>
      <c r="C112" t="str">
        <f t="shared" si="24"/>
        <v>DEER</v>
      </c>
      <c r="D112" s="134" t="str">
        <f>INDEX(GLSShapes!$A$1:$AY$15000,Index!$A112*40-38,2)</f>
        <v>RefgChg-Res-StdForMsr_IncNTXV16p_base_meter_B-20-MM</v>
      </c>
      <c r="E112" s="137">
        <f t="shared" si="25"/>
        <v>4361</v>
      </c>
      <c r="F112" t="str">
        <f t="shared" si="20"/>
        <v>cDXGF-SFm1985-CZ14</v>
      </c>
      <c r="G112" s="133">
        <f>INDEX(GLSShapes!$A$1:$AY$15000,Index!$A112*40-38,1)</f>
        <v>110</v>
      </c>
      <c r="H112" s="113" t="str">
        <f t="shared" si="21"/>
        <v>cDXGF-SFm1985-CZ14-20-MM</v>
      </c>
      <c r="I112" s="194">
        <f>IF(F112&lt;&gt;"0",INDEX(GLSShapes!$A$1:$AY$15000,Index!$A112*40-34,40),0)</f>
        <v>11747.163944120681</v>
      </c>
      <c r="J112" s="194">
        <f>IF(F112&lt;&gt;"0",INDEX(GLSShapes!$A$1:$AY$15000,Index!$A112*40-34,41),0)</f>
        <v>459.457717528785</v>
      </c>
      <c r="K112" s="153">
        <f>RANK(I112,I99:I114,-1)</f>
        <v>13</v>
      </c>
      <c r="L112" s="153">
        <f>RANK(J112,J99:J114,-1)</f>
        <v>13</v>
      </c>
      <c r="M112" s="194">
        <f>INDEX(GLSShapes!$A$1:$AY$15000,Index!$A112*40-34,44)</f>
        <v>1.3654578836393561</v>
      </c>
      <c r="N112" s="194">
        <f>INDEX(GLSShapes!$A$1:$AY$15000,Index!$A112*40-34,45)</f>
        <v>0</v>
      </c>
      <c r="Q112" s="194">
        <f>IF(F112&lt;&gt;"0",INDEX(GLSShapes!$A$1:$AY$15000,Index!$A112*40-34,48),0)</f>
        <v>8603.0950385748656</v>
      </c>
      <c r="R112" s="194">
        <f>IF(F112&lt;&gt;"0",INDEX(GLSShapes!$A$1:$AY$15000,Index!$A112*40-34,49),0)</f>
        <v>336.48618755211396</v>
      </c>
      <c r="T112" s="18"/>
      <c r="U112" s="184" t="str">
        <f t="shared" si="22"/>
        <v>SFm</v>
      </c>
      <c r="V112" t="str">
        <f t="shared" si="23"/>
        <v>CZ14</v>
      </c>
    </row>
    <row r="113" spans="1:23">
      <c r="A113" s="80">
        <v>111</v>
      </c>
      <c r="B113" s="134" t="str">
        <f>INDEX(GLSShapes!$A$1:$AY$15000,Index!$A113*40-39,1)</f>
        <v>RefgChg-Res-StdForMsr_IncNTXV16p_base_meter_B-cDXGF-SFm1985-CZ15</v>
      </c>
      <c r="C113" t="str">
        <f t="shared" si="24"/>
        <v>DEER</v>
      </c>
      <c r="D113" s="134" t="str">
        <f>INDEX(GLSShapes!$A$1:$AY$15000,Index!$A113*40-38,2)</f>
        <v>RefgChg-Res-StdForMsr_IncNTXV16p_base_meter_B-20-MM</v>
      </c>
      <c r="E113">
        <f t="shared" si="25"/>
        <v>4401</v>
      </c>
      <c r="F113" t="str">
        <f t="shared" si="20"/>
        <v>cDXGF-SFm1985-CZ15</v>
      </c>
      <c r="G113" s="133">
        <f>INDEX(GLSShapes!$A$1:$AY$15000,Index!$A113*40-38,1)</f>
        <v>111</v>
      </c>
      <c r="H113" s="113" t="str">
        <f t="shared" si="21"/>
        <v>cDXGF-SFm1985-CZ15-20-MM</v>
      </c>
      <c r="I113" s="194">
        <f>IF(F113&lt;&gt;"0",INDEX(GLSShapes!$A$1:$AY$15000,Index!$A113*40-34,40),0)</f>
        <v>14845.433541472799</v>
      </c>
      <c r="J113" s="194">
        <f>IF(F113&lt;&gt;"0",INDEX(GLSShapes!$A$1:$AY$15000,Index!$A113*40-34,41),0)</f>
        <v>594.02023969747893</v>
      </c>
      <c r="K113" s="153">
        <f>RANK(I113,I99:I114,-1)</f>
        <v>16</v>
      </c>
      <c r="L113" s="153">
        <f>RANK(J113,J99:J114,-1)</f>
        <v>16</v>
      </c>
      <c r="M113" s="194">
        <f>INDEX(GLSShapes!$A$1:$AY$15000,Index!$A113*40-34,44)</f>
        <v>1.2898646952647499</v>
      </c>
      <c r="N113" s="194">
        <f>INDEX(GLSShapes!$A$1:$AY$15000,Index!$A113*40-34,45)</f>
        <v>0</v>
      </c>
      <c r="Q113" s="194">
        <f>IF(F113&lt;&gt;"0",INDEX(GLSShapes!$A$1:$AY$15000,Index!$A113*40-34,48),0)</f>
        <v>11509.295196598674</v>
      </c>
      <c r="R113" s="194">
        <f>IF(F113&lt;&gt;"0",INDEX(GLSShapes!$A$1:$AY$15000,Index!$A113*40-34,49),0)</f>
        <v>460.5291096641372</v>
      </c>
      <c r="T113" s="18"/>
      <c r="U113" s="184" t="str">
        <f t="shared" si="22"/>
        <v>SFm</v>
      </c>
      <c r="V113" t="str">
        <f t="shared" si="23"/>
        <v>CZ15</v>
      </c>
    </row>
    <row r="114" spans="1:23">
      <c r="A114" s="86">
        <v>112</v>
      </c>
      <c r="B114" s="136" t="str">
        <f>INDEX(GLSShapes!$A$1:$AY$15000,Index!$A114*40-39,1)</f>
        <v>RefgChg-Res-StdForMsr_IncNTXV16p_base_meter_B-cDXGF-SFm1985-CZ16</v>
      </c>
      <c r="C114" s="137" t="str">
        <f t="shared" si="24"/>
        <v>DEER</v>
      </c>
      <c r="D114" s="136" t="str">
        <f>INDEX(GLSShapes!$A$1:$AY$15000,Index!$A114*40-38,2)</f>
        <v>RefgChg-Res-StdForMsr_IncNTXV16p_base_meter_B-20-MM</v>
      </c>
      <c r="E114" s="137">
        <f t="shared" si="25"/>
        <v>4441</v>
      </c>
      <c r="F114" s="137" t="str">
        <f t="shared" si="20"/>
        <v>cDXGF-SFm1985-CZ16</v>
      </c>
      <c r="G114" s="138">
        <f>INDEX(GLSShapes!$A$1:$AY$15000,Index!$A114*40-38,1)</f>
        <v>112</v>
      </c>
      <c r="H114" s="139" t="str">
        <f t="shared" si="21"/>
        <v>cDXGF-SFm1985-CZ16-20-MM</v>
      </c>
      <c r="I114" s="196">
        <f>IF(F114&lt;&gt;"0",INDEX(GLSShapes!$A$1:$AY$15000,Index!$A114*40-34,40),0)</f>
        <v>10932.82890915329</v>
      </c>
      <c r="J114" s="196">
        <f>IF(F114&lt;&gt;"0",INDEX(GLSShapes!$A$1:$AY$15000,Index!$A114*40-34,41),0)</f>
        <v>417.24172512468169</v>
      </c>
      <c r="K114" s="140">
        <f>RANK(I114,I99:I114,-1)</f>
        <v>6</v>
      </c>
      <c r="L114" s="140">
        <f>RANK(J114,J99:J114,-1)</f>
        <v>6</v>
      </c>
      <c r="M114" s="196">
        <f>INDEX(GLSShapes!$A$1:$AY$15000,Index!$A114*40-34,44)</f>
        <v>1.440978138944238</v>
      </c>
      <c r="N114" s="196">
        <f>INDEX(GLSShapes!$A$1:$AY$15000,Index!$A114*40-34,45)</f>
        <v>0</v>
      </c>
      <c r="O114" s="137"/>
      <c r="P114" s="137"/>
      <c r="Q114" s="196">
        <f>IF(F114&lt;&gt;"0",INDEX(GLSShapes!$A$1:$AY$15000,Index!$A114*40-34,48),0)</f>
        <v>7587.0886682316013</v>
      </c>
      <c r="R114" s="196">
        <f>IF(F114&lt;&gt;"0",INDEX(GLSShapes!$A$1:$AY$15000,Index!$A114*40-34,49),0)</f>
        <v>289.55451429012123</v>
      </c>
      <c r="S114" s="137"/>
      <c r="T114" s="141"/>
      <c r="U114" s="184" t="str">
        <f t="shared" si="22"/>
        <v>SFm</v>
      </c>
      <c r="V114" t="str">
        <f t="shared" si="23"/>
        <v>CZ16</v>
      </c>
    </row>
    <row r="115" spans="1:23">
      <c r="A115" s="80">
        <v>113</v>
      </c>
      <c r="B115" s="134" t="str">
        <f>INDEX(GLSShapes!$A$1:$AY$15000,Index!$A115*40-39,1)</f>
        <v>RefgChg-Res-16pct-Inc-NTXV_eff_meter_B-cDXGF-SFm1985-CZ01</v>
      </c>
      <c r="C115" t="str">
        <f t="shared" si="24"/>
        <v>DEER</v>
      </c>
      <c r="D115" s="134" t="str">
        <f>INDEX(GLSShapes!$A$1:$AY$15000,Index!$A115*40-38,2)</f>
        <v>RefgChg-Res-16pct-Inc-NTXV_eff_meter_B-20-MM</v>
      </c>
      <c r="E115">
        <f t="shared" si="25"/>
        <v>4481</v>
      </c>
      <c r="F115" t="str">
        <f t="shared" si="20"/>
        <v>cDXGF-SFm1985-CZ01</v>
      </c>
      <c r="G115" s="133">
        <f>INDEX(GLSShapes!$A$1:$AY$15000,Index!$A115*40-38,1)</f>
        <v>113</v>
      </c>
      <c r="H115" s="113" t="str">
        <f t="shared" si="21"/>
        <v>cDXGF-SFm1985-CZ01-20-MM</v>
      </c>
      <c r="I115" s="194">
        <f>IF(F115&lt;&gt;"0",INDEX(GLSShapes!$A$1:$AY$15000,Index!$A115*40-34,40),0)</f>
        <v>8992.3695157627553</v>
      </c>
      <c r="J115" s="194">
        <f>IF(F115&lt;&gt;"0",INDEX(GLSShapes!$A$1:$AY$15000,Index!$A115*40-34,41),0)</f>
        <v>356.81247564374803</v>
      </c>
      <c r="K115" s="153">
        <f>RANK(I115,I115:I130,-1)</f>
        <v>2</v>
      </c>
      <c r="L115" s="153">
        <f>RANK(J115,J115:J130,-1)</f>
        <v>2</v>
      </c>
      <c r="M115" s="194">
        <f>INDEX(GLSShapes!$A$1:$AY$15000,Index!$A115*40-34,44)</f>
        <v>1.0043808931466649</v>
      </c>
      <c r="N115" s="194">
        <f>INDEX(GLSShapes!$A$1:$AY$15000,Index!$A115*40-34,45)</f>
        <v>0</v>
      </c>
      <c r="Q115" s="194">
        <f>IF(F115&lt;&gt;"0",INDEX(GLSShapes!$A$1:$AY$15000,Index!$A115*40-34,48),0)</f>
        <v>8953.1467365833723</v>
      </c>
      <c r="R115" s="194">
        <f>IF(F115&lt;&gt;"0",INDEX(GLSShapes!$A$1:$AY$15000,Index!$A115*40-34,49),0)</f>
        <v>355.25613647017519</v>
      </c>
      <c r="T115" s="18"/>
      <c r="U115" s="184" t="str">
        <f t="shared" si="22"/>
        <v>SFm</v>
      </c>
      <c r="V115" t="str">
        <f t="shared" si="23"/>
        <v>CZ01</v>
      </c>
    </row>
    <row r="116" spans="1:23">
      <c r="A116" s="80">
        <v>114</v>
      </c>
      <c r="B116" s="134" t="str">
        <f>INDEX(GLSShapes!$A$1:$AY$15000,Index!$A116*40-39,1)</f>
        <v>RefgChg-Res-16pct-Inc-NTXV_eff_meter_B-cDXGF-SFm1985-CZ02</v>
      </c>
      <c r="C116" t="str">
        <f t="shared" si="24"/>
        <v>DEER</v>
      </c>
      <c r="D116" s="134" t="str">
        <f>INDEX(GLSShapes!$A$1:$AY$15000,Index!$A116*40-38,2)</f>
        <v>RefgChg-Res-16pct-Inc-NTXV_eff_meter_B-20-MM</v>
      </c>
      <c r="E116">
        <f t="shared" si="25"/>
        <v>4521</v>
      </c>
      <c r="F116" t="str">
        <f t="shared" si="20"/>
        <v>cDXGF-SFm1985-CZ02</v>
      </c>
      <c r="G116" s="133">
        <f>INDEX(GLSShapes!$A$1:$AY$15000,Index!$A116*40-38,1)</f>
        <v>114</v>
      </c>
      <c r="H116" s="113" t="str">
        <f t="shared" si="21"/>
        <v>cDXGF-SFm1985-CZ02-20-MM</v>
      </c>
      <c r="I116" s="194">
        <f>IF(F116&lt;&gt;"0",INDEX(GLSShapes!$A$1:$AY$15000,Index!$A116*40-34,40),0)</f>
        <v>9542.8440814227251</v>
      </c>
      <c r="J116" s="194">
        <f>IF(F116&lt;&gt;"0",INDEX(GLSShapes!$A$1:$AY$15000,Index!$A116*40-34,41),0)</f>
        <v>390.8815002843495</v>
      </c>
      <c r="K116" s="153">
        <f>RANK(I116,I115:I130,-1)</f>
        <v>3</v>
      </c>
      <c r="L116" s="153">
        <f>RANK(J116,J115:J130,-1)</f>
        <v>4</v>
      </c>
      <c r="M116" s="194">
        <f>INDEX(GLSShapes!$A$1:$AY$15000,Index!$A116*40-34,44)</f>
        <v>2.0000000000000009</v>
      </c>
      <c r="N116" s="194">
        <f>INDEX(GLSShapes!$A$1:$AY$15000,Index!$A116*40-34,45)</f>
        <v>0</v>
      </c>
      <c r="Q116" s="194">
        <f>IF(F116&lt;&gt;"0",INDEX(GLSShapes!$A$1:$AY$15000,Index!$A116*40-34,48),0)</f>
        <v>4771.4220407113608</v>
      </c>
      <c r="R116" s="194">
        <f>IF(F116&lt;&gt;"0",INDEX(GLSShapes!$A$1:$AY$15000,Index!$A116*40-34,49),0)</f>
        <v>195.44075014217466</v>
      </c>
      <c r="T116" s="18"/>
      <c r="U116" s="184" t="str">
        <f t="shared" si="22"/>
        <v>SFm</v>
      </c>
      <c r="V116" t="str">
        <f t="shared" si="23"/>
        <v>CZ02</v>
      </c>
      <c r="W116" s="184"/>
    </row>
    <row r="117" spans="1:23">
      <c r="A117" s="80">
        <v>115</v>
      </c>
      <c r="B117" s="134" t="str">
        <f>INDEX(GLSShapes!$A$1:$AY$15000,Index!$A117*40-39,1)</f>
        <v>RefgChg-Res-16pct-Inc-NTXV_eff_meter_B-cDXGF-SFm1985-CZ03</v>
      </c>
      <c r="C117" t="str">
        <f t="shared" si="24"/>
        <v>DEER</v>
      </c>
      <c r="D117" s="134" t="str">
        <f>INDEX(GLSShapes!$A$1:$AY$15000,Index!$A117*40-38,2)</f>
        <v>RefgChg-Res-16pct-Inc-NTXV_eff_meter_B-20-MM</v>
      </c>
      <c r="E117">
        <f t="shared" si="25"/>
        <v>4561</v>
      </c>
      <c r="F117" t="str">
        <f t="shared" si="20"/>
        <v>cDXGF-SFm1985-CZ03</v>
      </c>
      <c r="G117" s="133">
        <f>INDEX(GLSShapes!$A$1:$AY$15000,Index!$A117*40-38,1)</f>
        <v>115</v>
      </c>
      <c r="H117" s="113" t="str">
        <f t="shared" si="21"/>
        <v>cDXGF-SFm1985-CZ03-20-MM</v>
      </c>
      <c r="I117" s="194">
        <f>IF(F117&lt;&gt;"0",INDEX(GLSShapes!$A$1:$AY$15000,Index!$A117*40-34,40),0)</f>
        <v>8595.1802879960596</v>
      </c>
      <c r="J117" s="194">
        <f>IF(F117&lt;&gt;"0",INDEX(GLSShapes!$A$1:$AY$15000,Index!$A117*40-34,41),0)</f>
        <v>356.27557450735173</v>
      </c>
      <c r="K117" s="153">
        <f>RANK(I117,I115:I130,-1)</f>
        <v>1</v>
      </c>
      <c r="L117" s="153">
        <f>RANK(J117,J115:J130,-1)</f>
        <v>1</v>
      </c>
      <c r="M117" s="194">
        <f>INDEX(GLSShapes!$A$1:$AY$15000,Index!$A117*40-34,44)</f>
        <v>2.0000000000000009</v>
      </c>
      <c r="N117" s="194">
        <f>INDEX(GLSShapes!$A$1:$AY$15000,Index!$A117*40-34,45)</f>
        <v>0</v>
      </c>
      <c r="Q117" s="194">
        <f>IF(F117&lt;&gt;"0",INDEX(GLSShapes!$A$1:$AY$15000,Index!$A117*40-34,48),0)</f>
        <v>4297.590143998028</v>
      </c>
      <c r="R117" s="194">
        <f>IF(F117&lt;&gt;"0",INDEX(GLSShapes!$A$1:$AY$15000,Index!$A117*40-34,49),0)</f>
        <v>178.13778725367578</v>
      </c>
      <c r="T117" s="18"/>
      <c r="U117" s="184" t="str">
        <f t="shared" si="22"/>
        <v>SFm</v>
      </c>
      <c r="V117" t="str">
        <f t="shared" si="23"/>
        <v>CZ03</v>
      </c>
      <c r="W117" s="184"/>
    </row>
    <row r="118" spans="1:23">
      <c r="A118" s="80">
        <v>116</v>
      </c>
      <c r="B118" s="134" t="str">
        <f>INDEX(GLSShapes!$A$1:$AY$15000,Index!$A118*40-39,1)</f>
        <v>RefgChg-Res-16pct-Inc-NTXV_eff_meter_B-cDXGF-SFm1985-CZ04</v>
      </c>
      <c r="C118" t="str">
        <f t="shared" si="24"/>
        <v>DEER</v>
      </c>
      <c r="D118" s="134" t="str">
        <f>INDEX(GLSShapes!$A$1:$AY$15000,Index!$A118*40-38,2)</f>
        <v>RefgChg-Res-16pct-Inc-NTXV_eff_meter_B-20-MM</v>
      </c>
      <c r="E118">
        <f t="shared" si="25"/>
        <v>4601</v>
      </c>
      <c r="F118" t="str">
        <f t="shared" si="20"/>
        <v>cDXGF-SFm1985-CZ04</v>
      </c>
      <c r="G118" s="133">
        <f>INDEX(GLSShapes!$A$1:$AY$15000,Index!$A118*40-38,1)</f>
        <v>116</v>
      </c>
      <c r="H118" s="113" t="str">
        <f t="shared" si="21"/>
        <v>cDXGF-SFm1985-CZ04-20-MM</v>
      </c>
      <c r="I118" s="194">
        <f>IF(F118&lt;&gt;"0",INDEX(GLSShapes!$A$1:$AY$15000,Index!$A118*40-34,40),0)</f>
        <v>12188.614175448623</v>
      </c>
      <c r="J118" s="194">
        <f>IF(F118&lt;&gt;"0",INDEX(GLSShapes!$A$1:$AY$15000,Index!$A118*40-34,41),0)</f>
        <v>490.80576435580298</v>
      </c>
      <c r="K118" s="153">
        <f>RANK(I118,I115:I130,-1)</f>
        <v>8</v>
      </c>
      <c r="L118" s="153">
        <f>RANK(J118,J115:J130,-1)</f>
        <v>9</v>
      </c>
      <c r="M118" s="194">
        <f>INDEX(GLSShapes!$A$1:$AY$15000,Index!$A118*40-34,44)</f>
        <v>1.5783683147706331</v>
      </c>
      <c r="N118" s="194">
        <f>INDEX(GLSShapes!$A$1:$AY$15000,Index!$A118*40-34,45)</f>
        <v>0</v>
      </c>
      <c r="Q118" s="194">
        <f>IF(F118&lt;&gt;"0",INDEX(GLSShapes!$A$1:$AY$15000,Index!$A118*40-34,48),0)</f>
        <v>7722.2876697318015</v>
      </c>
      <c r="R118" s="194">
        <f>IF(F118&lt;&gt;"0",INDEX(GLSShapes!$A$1:$AY$15000,Index!$A118*40-34,49),0)</f>
        <v>310.95768950932495</v>
      </c>
      <c r="T118" s="18"/>
      <c r="U118" s="184" t="str">
        <f t="shared" si="22"/>
        <v>SFm</v>
      </c>
      <c r="V118" t="str">
        <f t="shared" si="23"/>
        <v>CZ04</v>
      </c>
      <c r="W118" s="184"/>
    </row>
    <row r="119" spans="1:23">
      <c r="A119" s="80">
        <v>117</v>
      </c>
      <c r="B119" s="134" t="str">
        <f>INDEX(GLSShapes!$A$1:$AY$15000,Index!$A119*40-39,1)</f>
        <v>RefgChg-Res-16pct-Inc-NTXV_eff_meter_B-cDXGF-SFm1985-CZ05</v>
      </c>
      <c r="C119" t="str">
        <f t="shared" si="24"/>
        <v>DEER</v>
      </c>
      <c r="D119" s="134" t="str">
        <f>INDEX(GLSShapes!$A$1:$AY$15000,Index!$A119*40-38,2)</f>
        <v>RefgChg-Res-16pct-Inc-NTXV_eff_meter_B-20-MM</v>
      </c>
      <c r="E119">
        <f t="shared" si="25"/>
        <v>4641</v>
      </c>
      <c r="F119" t="str">
        <f t="shared" si="20"/>
        <v>cDXGF-SFm1985-CZ05</v>
      </c>
      <c r="G119" s="133">
        <f>INDEX(GLSShapes!$A$1:$AY$15000,Index!$A119*40-38,1)</f>
        <v>117</v>
      </c>
      <c r="H119" s="113" t="str">
        <f t="shared" si="21"/>
        <v>cDXGF-SFm1985-CZ05-20-MM</v>
      </c>
      <c r="I119" s="194">
        <f>IF(F119&lt;&gt;"0",INDEX(GLSShapes!$A$1:$AY$15000,Index!$A119*40-34,40),0)</f>
        <v>10136.800131416705</v>
      </c>
      <c r="J119" s="194">
        <f>IF(F119&lt;&gt;"0",INDEX(GLSShapes!$A$1:$AY$15000,Index!$A119*40-34,41),0)</f>
        <v>357.39317712742769</v>
      </c>
      <c r="K119" s="153">
        <f>RANK(I119,I115:I130,-1)</f>
        <v>4</v>
      </c>
      <c r="L119" s="153">
        <f>RANK(J119,J115:J130,-1)</f>
        <v>3</v>
      </c>
      <c r="M119" s="194">
        <f>INDEX(GLSShapes!$A$1:$AY$15000,Index!$A119*40-34,44)</f>
        <v>1.6350401754722841</v>
      </c>
      <c r="N119" s="194">
        <f>INDEX(GLSShapes!$A$1:$AY$15000,Index!$A119*40-34,45)</f>
        <v>0</v>
      </c>
      <c r="Q119" s="194">
        <f>IF(F119&lt;&gt;"0",INDEX(GLSShapes!$A$1:$AY$15000,Index!$A119*40-34,48),0)</f>
        <v>6199.7254156086246</v>
      </c>
      <c r="R119" s="194">
        <f>IF(F119&lt;&gt;"0",INDEX(GLSShapes!$A$1:$AY$15000,Index!$A119*40-34,49),0)</f>
        <v>218.58372808741171</v>
      </c>
      <c r="T119" s="18"/>
      <c r="U119" s="184" t="str">
        <f t="shared" si="22"/>
        <v>SFm</v>
      </c>
      <c r="V119" t="str">
        <f t="shared" si="23"/>
        <v>CZ05</v>
      </c>
      <c r="W119" s="184"/>
    </row>
    <row r="120" spans="1:23">
      <c r="A120" s="80">
        <v>118</v>
      </c>
      <c r="B120" s="134" t="str">
        <f>INDEX(GLSShapes!$A$1:$AY$15000,Index!$A120*40-39,1)</f>
        <v>RefgChg-Res-16pct-Inc-NTXV_eff_meter_B-cDXGF-SFm1985-CZ06</v>
      </c>
      <c r="C120" t="str">
        <f t="shared" si="24"/>
        <v>DEER</v>
      </c>
      <c r="D120" s="134" t="str">
        <f>INDEX(GLSShapes!$A$1:$AY$15000,Index!$A120*40-38,2)</f>
        <v>RefgChg-Res-16pct-Inc-NTXV_eff_meter_B-20-MM</v>
      </c>
      <c r="E120">
        <f t="shared" si="25"/>
        <v>4681</v>
      </c>
      <c r="F120" t="str">
        <f t="shared" si="20"/>
        <v>cDXGF-SFm1985-CZ06</v>
      </c>
      <c r="G120" s="133">
        <f>INDEX(GLSShapes!$A$1:$AY$15000,Index!$A120*40-38,1)</f>
        <v>118</v>
      </c>
      <c r="H120" s="113" t="str">
        <f t="shared" si="21"/>
        <v>cDXGF-SFm1985-CZ06-20-MM</v>
      </c>
      <c r="I120" s="194">
        <f>IF(F120&lt;&gt;"0",INDEX(GLSShapes!$A$1:$AY$15000,Index!$A120*40-34,40),0)</f>
        <v>12996.41644754243</v>
      </c>
      <c r="J120" s="194">
        <f>IF(F120&lt;&gt;"0",INDEX(GLSShapes!$A$1:$AY$15000,Index!$A120*40-34,41),0)</f>
        <v>493.12707984724136</v>
      </c>
      <c r="K120" s="153">
        <f>RANK(I120,I115:I130,-1)</f>
        <v>13</v>
      </c>
      <c r="L120" s="153">
        <f>RANK(J120,J115:J130,-1)</f>
        <v>10</v>
      </c>
      <c r="M120" s="194">
        <f>INDEX(GLSShapes!$A$1:$AY$15000,Index!$A120*40-34,44)</f>
        <v>1.4885167139688289</v>
      </c>
      <c r="N120" s="194">
        <f>INDEX(GLSShapes!$A$1:$AY$15000,Index!$A120*40-34,45)</f>
        <v>0</v>
      </c>
      <c r="Q120" s="194">
        <f>IF(F120&lt;&gt;"0",INDEX(GLSShapes!$A$1:$AY$15000,Index!$A120*40-34,48),0)</f>
        <v>8731.1189223331676</v>
      </c>
      <c r="R120" s="194">
        <f>IF(F120&lt;&gt;"0",INDEX(GLSShapes!$A$1:$AY$15000,Index!$A120*40-34,49),0)</f>
        <v>331.2875664878614</v>
      </c>
      <c r="T120" s="18"/>
      <c r="U120" s="184" t="str">
        <f t="shared" si="22"/>
        <v>SFm</v>
      </c>
      <c r="V120" t="str">
        <f t="shared" si="23"/>
        <v>CZ06</v>
      </c>
      <c r="W120" s="184"/>
    </row>
    <row r="121" spans="1:23">
      <c r="A121" s="80">
        <v>119</v>
      </c>
      <c r="B121" s="134" t="str">
        <f>INDEX(GLSShapes!$A$1:$AY$15000,Index!$A121*40-39,1)</f>
        <v>RefgChg-Res-16pct-Inc-NTXV_eff_meter_B-cDXGF-SFm1985-CZ07</v>
      </c>
      <c r="C121" t="str">
        <f t="shared" si="24"/>
        <v>DEER</v>
      </c>
      <c r="D121" s="134" t="str">
        <f>INDEX(GLSShapes!$A$1:$AY$15000,Index!$A121*40-38,2)</f>
        <v>RefgChg-Res-16pct-Inc-NTXV_eff_meter_B-20-MM</v>
      </c>
      <c r="E121">
        <f t="shared" si="25"/>
        <v>4721</v>
      </c>
      <c r="F121" t="str">
        <f t="shared" si="20"/>
        <v>cDXGF-SFm1985-CZ07</v>
      </c>
      <c r="G121" s="133">
        <f>INDEX(GLSShapes!$A$1:$AY$15000,Index!$A121*40-38,1)</f>
        <v>119</v>
      </c>
      <c r="H121" s="113" t="str">
        <f t="shared" si="21"/>
        <v>cDXGF-SFm1985-CZ07-20-MM</v>
      </c>
      <c r="I121" s="194">
        <f>IF(F121&lt;&gt;"0",INDEX(GLSShapes!$A$1:$AY$15000,Index!$A121*40-34,40),0)</f>
        <v>12290.777445309874</v>
      </c>
      <c r="J121" s="194">
        <f>IF(F121&lt;&gt;"0",INDEX(GLSShapes!$A$1:$AY$15000,Index!$A121*40-34,41),0)</f>
        <v>471.09530475858804</v>
      </c>
      <c r="K121" s="153">
        <f>RANK(I121,I115:I130,-1)</f>
        <v>10</v>
      </c>
      <c r="L121" s="153">
        <f>RANK(J121,J115:J130,-1)</f>
        <v>7</v>
      </c>
      <c r="M121" s="194">
        <f>INDEX(GLSShapes!$A$1:$AY$15000,Index!$A121*40-34,44)</f>
        <v>1.6771763349485991</v>
      </c>
      <c r="N121" s="194">
        <f>INDEX(GLSShapes!$A$1:$AY$15000,Index!$A121*40-34,45)</f>
        <v>0</v>
      </c>
      <c r="Q121" s="194">
        <f>IF(F121&lt;&gt;"0",INDEX(GLSShapes!$A$1:$AY$15000,Index!$A121*40-34,48),0)</f>
        <v>7328.2559437535547</v>
      </c>
      <c r="R121" s="194">
        <f>IF(F121&lt;&gt;"0",INDEX(GLSShapes!$A$1:$AY$15000,Index!$A121*40-34,49),0)</f>
        <v>280.88597182181553</v>
      </c>
      <c r="T121" s="18"/>
      <c r="U121" s="184" t="str">
        <f t="shared" si="22"/>
        <v>SFm</v>
      </c>
      <c r="V121" t="str">
        <f t="shared" si="23"/>
        <v>CZ07</v>
      </c>
      <c r="W121" s="184"/>
    </row>
    <row r="122" spans="1:23">
      <c r="A122" s="80">
        <v>120</v>
      </c>
      <c r="B122" s="134" t="str">
        <f>INDEX(GLSShapes!$A$1:$AY$15000,Index!$A122*40-39,1)</f>
        <v>RefgChg-Res-16pct-Inc-NTXV_eff_meter_B-cDXGF-SFm1985-CZ08</v>
      </c>
      <c r="C122" t="str">
        <f t="shared" si="24"/>
        <v>DEER</v>
      </c>
      <c r="D122" s="134" t="str">
        <f>INDEX(GLSShapes!$A$1:$AY$15000,Index!$A122*40-38,2)</f>
        <v>RefgChg-Res-16pct-Inc-NTXV_eff_meter_B-20-MM</v>
      </c>
      <c r="E122">
        <f t="shared" si="25"/>
        <v>4761</v>
      </c>
      <c r="F122" t="str">
        <f t="shared" si="20"/>
        <v>cDXGF-SFm1985-CZ08</v>
      </c>
      <c r="G122" s="133">
        <f>INDEX(GLSShapes!$A$1:$AY$15000,Index!$A122*40-38,1)</f>
        <v>120</v>
      </c>
      <c r="H122" s="113" t="str">
        <f t="shared" si="21"/>
        <v>cDXGF-SFm1985-CZ08-20-MM</v>
      </c>
      <c r="I122" s="194">
        <f>IF(F122&lt;&gt;"0",INDEX(GLSShapes!$A$1:$AY$15000,Index!$A122*40-34,40),0)</f>
        <v>12054.833601484173</v>
      </c>
      <c r="J122" s="194">
        <f>IF(F122&lt;&gt;"0",INDEX(GLSShapes!$A$1:$AY$15000,Index!$A122*40-34,41),0)</f>
        <v>475.63476306174937</v>
      </c>
      <c r="K122" s="153">
        <f>RANK(I122,I115:I130,-1)</f>
        <v>7</v>
      </c>
      <c r="L122" s="153">
        <f>RANK(J122,J115:J130,-1)</f>
        <v>8</v>
      </c>
      <c r="M122" s="194">
        <f>INDEX(GLSShapes!$A$1:$AY$15000,Index!$A122*40-34,44)</f>
        <v>1.559888399889259</v>
      </c>
      <c r="N122" s="194">
        <f>INDEX(GLSShapes!$A$1:$AY$15000,Index!$A122*40-34,45)</f>
        <v>0</v>
      </c>
      <c r="Q122" s="194">
        <f>IF(F122&lt;&gt;"0",INDEX(GLSShapes!$A$1:$AY$15000,Index!$A122*40-34,48),0)</f>
        <v>7728.0102873641354</v>
      </c>
      <c r="R122" s="194">
        <f>IF(F122&lt;&gt;"0",INDEX(GLSShapes!$A$1:$AY$15000,Index!$A122*40-34,49),0)</f>
        <v>304.91589212120306</v>
      </c>
      <c r="T122" s="18"/>
      <c r="U122" s="184" t="str">
        <f t="shared" si="22"/>
        <v>SFm</v>
      </c>
      <c r="V122" t="str">
        <f t="shared" si="23"/>
        <v>CZ08</v>
      </c>
      <c r="W122" s="184"/>
    </row>
    <row r="123" spans="1:23">
      <c r="A123" s="80">
        <v>121</v>
      </c>
      <c r="B123" s="134" t="str">
        <f>INDEX(GLSShapes!$A$1:$AY$15000,Index!$A123*40-39,1)</f>
        <v>RefgChg-Res-16pct-Inc-NTXV_eff_meter_B-cDXGF-SFm1985-CZ09</v>
      </c>
      <c r="C123" t="str">
        <f t="shared" si="24"/>
        <v>DEER</v>
      </c>
      <c r="D123" s="134" t="str">
        <f>INDEX(GLSShapes!$A$1:$AY$15000,Index!$A123*40-38,2)</f>
        <v>RefgChg-Res-16pct-Inc-NTXV_eff_meter_B-20-MM</v>
      </c>
      <c r="E123">
        <f t="shared" si="25"/>
        <v>4801</v>
      </c>
      <c r="F123" t="str">
        <f t="shared" si="20"/>
        <v>cDXGF-SFm1985-CZ09</v>
      </c>
      <c r="G123" s="133">
        <f>INDEX(GLSShapes!$A$1:$AY$15000,Index!$A123*40-38,1)</f>
        <v>121</v>
      </c>
      <c r="H123" s="113" t="str">
        <f t="shared" si="21"/>
        <v>cDXGF-SFm1985-CZ09-20-MM</v>
      </c>
      <c r="I123" s="194">
        <f>IF(F123&lt;&gt;"0",INDEX(GLSShapes!$A$1:$AY$15000,Index!$A123*40-34,40),0)</f>
        <v>12597.570384564318</v>
      </c>
      <c r="J123" s="194">
        <f>IF(F123&lt;&gt;"0",INDEX(GLSShapes!$A$1:$AY$15000,Index!$A123*40-34,41),0)</f>
        <v>525.79508881142181</v>
      </c>
      <c r="K123" s="153">
        <f>RANK(I123,I115:I130,-1)</f>
        <v>11</v>
      </c>
      <c r="L123" s="153">
        <f>RANK(J123,J115:J130,-1)</f>
        <v>13</v>
      </c>
      <c r="M123" s="194">
        <f>INDEX(GLSShapes!$A$1:$AY$15000,Index!$A123*40-34,44)</f>
        <v>1.591078525855443</v>
      </c>
      <c r="N123" s="194">
        <f>INDEX(GLSShapes!$A$1:$AY$15000,Index!$A123*40-34,45)</f>
        <v>0</v>
      </c>
      <c r="Q123" s="194">
        <f>IF(F123&lt;&gt;"0",INDEX(GLSShapes!$A$1:$AY$15000,Index!$A123*40-34,48),0)</f>
        <v>7917.6295700372411</v>
      </c>
      <c r="R123" s="194">
        <f>IF(F123&lt;&gt;"0",INDEX(GLSShapes!$A$1:$AY$15000,Index!$A123*40-34,49),0)</f>
        <v>330.4645749830155</v>
      </c>
      <c r="T123" s="18"/>
      <c r="U123" s="184" t="str">
        <f t="shared" si="22"/>
        <v>SFm</v>
      </c>
      <c r="V123" t="str">
        <f t="shared" si="23"/>
        <v>CZ09</v>
      </c>
    </row>
    <row r="124" spans="1:23">
      <c r="A124" s="80">
        <v>122</v>
      </c>
      <c r="B124" s="134" t="str">
        <f>INDEX(GLSShapes!$A$1:$AY$15000,Index!$A124*40-39,1)</f>
        <v>RefgChg-Res-16pct-Inc-NTXV_eff_meter_B-cDXGF-SFm1985-CZ10</v>
      </c>
      <c r="C124" t="str">
        <f t="shared" si="24"/>
        <v>DEER</v>
      </c>
      <c r="D124" s="134" t="str">
        <f>INDEX(GLSShapes!$A$1:$AY$15000,Index!$A124*40-38,2)</f>
        <v>RefgChg-Res-16pct-Inc-NTXV_eff_meter_B-20-MM</v>
      </c>
      <c r="E124">
        <f t="shared" si="25"/>
        <v>4841</v>
      </c>
      <c r="F124" t="str">
        <f t="shared" si="20"/>
        <v>cDXGF-SFm1985-CZ10</v>
      </c>
      <c r="G124" s="133">
        <f>INDEX(GLSShapes!$A$1:$AY$15000,Index!$A124*40-38,1)</f>
        <v>122</v>
      </c>
      <c r="H124" s="113" t="str">
        <f t="shared" si="21"/>
        <v>cDXGF-SFm1985-CZ10-20-MM</v>
      </c>
      <c r="I124" s="194">
        <f>IF(F124&lt;&gt;"0",INDEX(GLSShapes!$A$1:$AY$15000,Index!$A124*40-34,40),0)</f>
        <v>10935.495362661608</v>
      </c>
      <c r="J124" s="194">
        <f>IF(F124&lt;&gt;"0",INDEX(GLSShapes!$A$1:$AY$15000,Index!$A124*40-34,41),0)</f>
        <v>439.15459214934208</v>
      </c>
      <c r="K124" s="153">
        <f>RANK(I124,I115:I130,-1)</f>
        <v>5</v>
      </c>
      <c r="L124" s="153">
        <f>RANK(J124,J115:J130,-1)</f>
        <v>5</v>
      </c>
      <c r="M124" s="194">
        <f>INDEX(GLSShapes!$A$1:$AY$15000,Index!$A124*40-34,44)</f>
        <v>1.6627418107284859</v>
      </c>
      <c r="N124" s="194">
        <f>INDEX(GLSShapes!$A$1:$AY$15000,Index!$A124*40-34,45)</f>
        <v>0</v>
      </c>
      <c r="Q124" s="194">
        <f>IF(F124&lt;&gt;"0",INDEX(GLSShapes!$A$1:$AY$15000,Index!$A124*40-34,48),0)</f>
        <v>6576.7849777413803</v>
      </c>
      <c r="R124" s="194">
        <f>IF(F124&lt;&gt;"0",INDEX(GLSShapes!$A$1:$AY$15000,Index!$A124*40-34,49),0)</f>
        <v>264.11472263209538</v>
      </c>
      <c r="T124" s="18"/>
      <c r="U124" s="184" t="str">
        <f t="shared" si="22"/>
        <v>SFm</v>
      </c>
      <c r="V124" t="str">
        <f t="shared" si="23"/>
        <v>CZ10</v>
      </c>
    </row>
    <row r="125" spans="1:23">
      <c r="A125" s="80">
        <v>123</v>
      </c>
      <c r="B125" s="134" t="str">
        <f>INDEX(GLSShapes!$A$1:$AY$15000,Index!$A125*40-39,1)</f>
        <v>RefgChg-Res-16pct-Inc-NTXV_eff_meter_B-cDXGF-SFm1985-CZ11</v>
      </c>
      <c r="C125" t="str">
        <f t="shared" si="24"/>
        <v>DEER</v>
      </c>
      <c r="D125" s="134" t="str">
        <f>INDEX(GLSShapes!$A$1:$AY$15000,Index!$A125*40-38,2)</f>
        <v>RefgChg-Res-16pct-Inc-NTXV_eff_meter_B-20-MM</v>
      </c>
      <c r="E125">
        <f t="shared" si="25"/>
        <v>4881</v>
      </c>
      <c r="F125" t="str">
        <f t="shared" si="20"/>
        <v>cDXGF-SFm1985-CZ11</v>
      </c>
      <c r="G125" s="133">
        <f>INDEX(GLSShapes!$A$1:$AY$15000,Index!$A125*40-38,1)</f>
        <v>123</v>
      </c>
      <c r="H125" s="113" t="str">
        <f t="shared" si="21"/>
        <v>cDXGF-SFm1985-CZ11-20-MM</v>
      </c>
      <c r="I125" s="194">
        <f>IF(F125&lt;&gt;"0",INDEX(GLSShapes!$A$1:$AY$15000,Index!$A125*40-34,40),0)</f>
        <v>14462.203579831634</v>
      </c>
      <c r="J125" s="194">
        <f>IF(F125&lt;&gt;"0",INDEX(GLSShapes!$A$1:$AY$15000,Index!$A125*40-34,41),0)</f>
        <v>600.24497038307197</v>
      </c>
      <c r="K125" s="153">
        <f>RANK(I125,I115:I130,-1)</f>
        <v>15</v>
      </c>
      <c r="L125" s="153">
        <f>RANK(J125,J115:J130,-1)</f>
        <v>15</v>
      </c>
      <c r="M125" s="194">
        <f>INDEX(GLSShapes!$A$1:$AY$15000,Index!$A125*40-34,44)</f>
        <v>1.4803672474944369</v>
      </c>
      <c r="N125" s="194">
        <f>INDEX(GLSShapes!$A$1:$AY$15000,Index!$A125*40-34,45)</f>
        <v>0</v>
      </c>
      <c r="Q125" s="194">
        <f>IF(F125&lt;&gt;"0",INDEX(GLSShapes!$A$1:$AY$15000,Index!$A125*40-34,48),0)</f>
        <v>9769.3350108287777</v>
      </c>
      <c r="R125" s="194">
        <f>IF(F125&lt;&gt;"0",INDEX(GLSShapes!$A$1:$AY$15000,Index!$A125*40-34,49),0)</f>
        <v>405.47031245051079</v>
      </c>
      <c r="T125" s="18"/>
      <c r="U125" s="184" t="str">
        <f t="shared" si="22"/>
        <v>SFm</v>
      </c>
      <c r="V125" t="str">
        <f t="shared" si="23"/>
        <v>CZ11</v>
      </c>
    </row>
    <row r="126" spans="1:23">
      <c r="A126" s="80">
        <v>124</v>
      </c>
      <c r="B126" s="134" t="str">
        <f>INDEX(GLSShapes!$A$1:$AY$15000,Index!$A126*40-39,1)</f>
        <v>RefgChg-Res-16pct-Inc-NTXV_eff_meter_B-cDXGF-SFm1985-CZ12</v>
      </c>
      <c r="C126" t="str">
        <f t="shared" si="24"/>
        <v>DEER</v>
      </c>
      <c r="D126" s="134" t="str">
        <f>INDEX(GLSShapes!$A$1:$AY$15000,Index!$A126*40-38,2)</f>
        <v>RefgChg-Res-16pct-Inc-NTXV_eff_meter_B-20-MM</v>
      </c>
      <c r="E126">
        <f t="shared" si="25"/>
        <v>4921</v>
      </c>
      <c r="F126" t="str">
        <f t="shared" si="20"/>
        <v>cDXGF-SFm1985-CZ12</v>
      </c>
      <c r="G126" s="133">
        <f>INDEX(GLSShapes!$A$1:$AY$15000,Index!$A126*40-38,1)</f>
        <v>124</v>
      </c>
      <c r="H126" s="113" t="str">
        <f t="shared" si="21"/>
        <v>cDXGF-SFm1985-CZ12-20-MM</v>
      </c>
      <c r="I126" s="194">
        <f>IF(F126&lt;&gt;"0",INDEX(GLSShapes!$A$1:$AY$15000,Index!$A126*40-34,40),0)</f>
        <v>12282.688694022814</v>
      </c>
      <c r="J126" s="194">
        <f>IF(F126&lt;&gt;"0",INDEX(GLSShapes!$A$1:$AY$15000,Index!$A126*40-34,41),0)</f>
        <v>518.80265301118243</v>
      </c>
      <c r="K126" s="153">
        <f>RANK(I126,I115:I130,-1)</f>
        <v>9</v>
      </c>
      <c r="L126" s="153">
        <f>RANK(J126,J115:J130,-1)</f>
        <v>11</v>
      </c>
      <c r="M126" s="194">
        <f>INDEX(GLSShapes!$A$1:$AY$15000,Index!$A126*40-34,44)</f>
        <v>1.940327806200002</v>
      </c>
      <c r="N126" s="194">
        <f>INDEX(GLSShapes!$A$1:$AY$15000,Index!$A126*40-34,45)</f>
        <v>0</v>
      </c>
      <c r="Q126" s="194">
        <f>IF(F126&lt;&gt;"0",INDEX(GLSShapes!$A$1:$AY$15000,Index!$A126*40-34,48),0)</f>
        <v>6330.2132014886765</v>
      </c>
      <c r="R126" s="194">
        <f>IF(F126&lt;&gt;"0",INDEX(GLSShapes!$A$1:$AY$15000,Index!$A126*40-34,49),0)</f>
        <v>267.37886833010015</v>
      </c>
      <c r="T126" s="18"/>
      <c r="U126" s="184" t="str">
        <f t="shared" si="22"/>
        <v>SFm</v>
      </c>
      <c r="V126" t="str">
        <f t="shared" si="23"/>
        <v>CZ12</v>
      </c>
      <c r="W126" s="184"/>
    </row>
    <row r="127" spans="1:23">
      <c r="A127" s="80">
        <v>125</v>
      </c>
      <c r="B127" s="134" t="str">
        <f>INDEX(GLSShapes!$A$1:$AY$15000,Index!$A127*40-39,1)</f>
        <v>RefgChg-Res-16pct-Inc-NTXV_eff_meter_B-cDXGF-SFm1985-CZ13</v>
      </c>
      <c r="C127" t="str">
        <f t="shared" si="24"/>
        <v>DEER</v>
      </c>
      <c r="D127" s="134" t="str">
        <f>INDEX(GLSShapes!$A$1:$AY$15000,Index!$A127*40-38,2)</f>
        <v>RefgChg-Res-16pct-Inc-NTXV_eff_meter_B-20-MM</v>
      </c>
      <c r="E127">
        <f t="shared" si="25"/>
        <v>4961</v>
      </c>
      <c r="F127" t="str">
        <f t="shared" si="20"/>
        <v>cDXGF-SFm1985-CZ13</v>
      </c>
      <c r="G127" s="133">
        <f>INDEX(GLSShapes!$A$1:$AY$15000,Index!$A127*40-38,1)</f>
        <v>125</v>
      </c>
      <c r="H127" s="113" t="str">
        <f t="shared" si="21"/>
        <v>cDXGF-SFm1985-CZ13-20-MM</v>
      </c>
      <c r="I127" s="194">
        <f>IF(F127&lt;&gt;"0",INDEX(GLSShapes!$A$1:$AY$15000,Index!$A127*40-34,40),0)</f>
        <v>12943.977519947708</v>
      </c>
      <c r="J127" s="194">
        <f>IF(F127&lt;&gt;"0",INDEX(GLSShapes!$A$1:$AY$15000,Index!$A127*40-34,41),0)</f>
        <v>522.16867216308663</v>
      </c>
      <c r="K127" s="153">
        <f>RANK(I127,I115:I130,-1)</f>
        <v>12</v>
      </c>
      <c r="L127" s="153">
        <f>RANK(J127,J115:J130,-1)</f>
        <v>12</v>
      </c>
      <c r="M127" s="194">
        <f>INDEX(GLSShapes!$A$1:$AY$15000,Index!$A127*40-34,44)</f>
        <v>1.664661931900024</v>
      </c>
      <c r="N127" s="194">
        <f>INDEX(GLSShapes!$A$1:$AY$15000,Index!$A127*40-34,45)</f>
        <v>0</v>
      </c>
      <c r="Q127" s="194">
        <f>IF(F127&lt;&gt;"0",INDEX(GLSShapes!$A$1:$AY$15000,Index!$A127*40-34,48),0)</f>
        <v>7775.7394891427693</v>
      </c>
      <c r="R127" s="194">
        <f>IF(F127&lt;&gt;"0",INDEX(GLSShapes!$A$1:$AY$15000,Index!$A127*40-34,49),0)</f>
        <v>313.67850862492537</v>
      </c>
      <c r="T127" s="18"/>
      <c r="U127" s="184" t="str">
        <f t="shared" si="22"/>
        <v>SFm</v>
      </c>
      <c r="V127" t="str">
        <f t="shared" si="23"/>
        <v>CZ13</v>
      </c>
      <c r="W127" s="184"/>
    </row>
    <row r="128" spans="1:23">
      <c r="A128" s="80">
        <v>126</v>
      </c>
      <c r="B128" s="134" t="str">
        <f>INDEX(GLSShapes!$A$1:$AY$15000,Index!$A128*40-39,1)</f>
        <v>RefgChg-Res-16pct-Inc-NTXV_eff_meter_B-cDXGF-SFm1985-CZ14</v>
      </c>
      <c r="C128" t="str">
        <f t="shared" si="24"/>
        <v>DEER</v>
      </c>
      <c r="D128" s="134" t="str">
        <f>INDEX(GLSShapes!$A$1:$AY$15000,Index!$A128*40-38,2)</f>
        <v>RefgChg-Res-16pct-Inc-NTXV_eff_meter_B-20-MM</v>
      </c>
      <c r="E128">
        <f t="shared" si="25"/>
        <v>5001</v>
      </c>
      <c r="F128" t="str">
        <f t="shared" si="20"/>
        <v>cDXGF-SFm1985-CZ14</v>
      </c>
      <c r="G128" s="133">
        <f>INDEX(GLSShapes!$A$1:$AY$15000,Index!$A128*40-38,1)</f>
        <v>126</v>
      </c>
      <c r="H128" s="113" t="str">
        <f t="shared" si="21"/>
        <v>cDXGF-SFm1985-CZ14-20-MM</v>
      </c>
      <c r="I128" s="194">
        <f>IF(F128&lt;&gt;"0",INDEX(GLSShapes!$A$1:$AY$15000,Index!$A128*40-34,40),0)</f>
        <v>13335.64770855733</v>
      </c>
      <c r="J128" s="194">
        <f>IF(F128&lt;&gt;"0",INDEX(GLSShapes!$A$1:$AY$15000,Index!$A128*40-34,41),0)</f>
        <v>526.1373344075572</v>
      </c>
      <c r="K128" s="153">
        <f>RANK(I128,I115:I130,-1)</f>
        <v>14</v>
      </c>
      <c r="L128" s="153">
        <f>RANK(J128,J115:J130,-1)</f>
        <v>14</v>
      </c>
      <c r="M128" s="194">
        <f>INDEX(GLSShapes!$A$1:$AY$15000,Index!$A128*40-34,44)</f>
        <v>1.4346510902321921</v>
      </c>
      <c r="N128" s="194">
        <f>INDEX(GLSShapes!$A$1:$AY$15000,Index!$A128*40-34,45)</f>
        <v>0</v>
      </c>
      <c r="Q128" s="194">
        <f>IF(F128&lt;&gt;"0",INDEX(GLSShapes!$A$1:$AY$15000,Index!$A128*40-34,48),0)</f>
        <v>9295.3943989259533</v>
      </c>
      <c r="R128" s="194">
        <f>IF(F128&lt;&gt;"0",INDEX(GLSShapes!$A$1:$AY$15000,Index!$A128*40-34,49),0)</f>
        <v>366.73539510042417</v>
      </c>
      <c r="T128" s="18"/>
      <c r="U128" s="184" t="str">
        <f t="shared" si="22"/>
        <v>SFm</v>
      </c>
      <c r="V128" t="str">
        <f t="shared" si="23"/>
        <v>CZ14</v>
      </c>
    </row>
    <row r="129" spans="1:22">
      <c r="A129" s="80">
        <v>127</v>
      </c>
      <c r="B129" s="134" t="str">
        <f>INDEX(GLSShapes!$A$1:$AY$15000,Index!$A129*40-39,1)</f>
        <v>RefgChg-Res-16pct-Inc-NTXV_eff_meter_B-cDXGF-SFm1985-CZ15</v>
      </c>
      <c r="C129" t="str">
        <f t="shared" si="24"/>
        <v>DEER</v>
      </c>
      <c r="D129" s="134" t="str">
        <f>INDEX(GLSShapes!$A$1:$AY$15000,Index!$A129*40-38,2)</f>
        <v>RefgChg-Res-16pct-Inc-NTXV_eff_meter_B-20-MM</v>
      </c>
      <c r="E129">
        <f t="shared" si="25"/>
        <v>5041</v>
      </c>
      <c r="F129" t="str">
        <f t="shared" si="20"/>
        <v>cDXGF-SFm1985-CZ15</v>
      </c>
      <c r="G129" s="133">
        <f>INDEX(GLSShapes!$A$1:$AY$15000,Index!$A129*40-38,1)</f>
        <v>127</v>
      </c>
      <c r="H129" s="113" t="str">
        <f t="shared" si="21"/>
        <v>cDXGF-SFm1985-CZ15-20-MM</v>
      </c>
      <c r="I129" s="194">
        <f>IF(F129&lt;&gt;"0",INDEX(GLSShapes!$A$1:$AY$15000,Index!$A129*40-34,40),0)</f>
        <v>17781.811234810742</v>
      </c>
      <c r="J129" s="194">
        <f>IF(F129&lt;&gt;"0",INDEX(GLSShapes!$A$1:$AY$15000,Index!$A129*40-34,41),0)</f>
        <v>722.50460164374761</v>
      </c>
      <c r="K129" s="153">
        <f>RANK(I129,I115:I130,-1)</f>
        <v>16</v>
      </c>
      <c r="L129" s="153">
        <f>RANK(J129,J115:J130,-1)</f>
        <v>16</v>
      </c>
      <c r="M129" s="194">
        <f>INDEX(GLSShapes!$A$1:$AY$15000,Index!$A129*40-34,44)</f>
        <v>1.286715583068158</v>
      </c>
      <c r="N129" s="194">
        <f>INDEX(GLSShapes!$A$1:$AY$15000,Index!$A129*40-34,45)</f>
        <v>0</v>
      </c>
      <c r="Q129" s="194">
        <f>IF(F129&lt;&gt;"0",INDEX(GLSShapes!$A$1:$AY$15000,Index!$A129*40-34,48),0)</f>
        <v>13819.535155088606</v>
      </c>
      <c r="R129" s="194">
        <f>IF(F129&lt;&gt;"0",INDEX(GLSShapes!$A$1:$AY$15000,Index!$A129*40-34,49),0)</f>
        <v>561.51072634167065</v>
      </c>
      <c r="T129" s="18"/>
      <c r="U129" s="184" t="str">
        <f t="shared" si="22"/>
        <v>SFm</v>
      </c>
      <c r="V129" t="str">
        <f t="shared" si="23"/>
        <v>CZ15</v>
      </c>
    </row>
    <row r="130" spans="1:22">
      <c r="A130" s="86">
        <v>128</v>
      </c>
      <c r="B130" s="136" t="str">
        <f>INDEX(GLSShapes!$A$1:$AY$15000,Index!$A130*40-39,1)</f>
        <v>RefgChg-Res-16pct-Inc-NTXV_eff_meter_B-cDXGF-SFm1985-CZ16</v>
      </c>
      <c r="C130" s="137" t="str">
        <f t="shared" si="24"/>
        <v>DEER</v>
      </c>
      <c r="D130" s="136" t="str">
        <f>INDEX(GLSShapes!$A$1:$AY$15000,Index!$A130*40-38,2)</f>
        <v>RefgChg-Res-16pct-Inc-NTXV_eff_meter_B-20-MM</v>
      </c>
      <c r="E130" s="137">
        <f t="shared" si="25"/>
        <v>5081</v>
      </c>
      <c r="F130" s="137" t="str">
        <f t="shared" si="20"/>
        <v>cDXGF-SFm1985-CZ16</v>
      </c>
      <c r="G130" s="138">
        <f>INDEX(GLSShapes!$A$1:$AY$15000,Index!$A130*40-38,1)</f>
        <v>128</v>
      </c>
      <c r="H130" s="139" t="str">
        <f t="shared" si="21"/>
        <v>cDXGF-SFm1985-CZ16-20-MM</v>
      </c>
      <c r="I130" s="196">
        <f>IF(F130&lt;&gt;"0",INDEX(GLSShapes!$A$1:$AY$15000,Index!$A130*40-34,40),0)</f>
        <v>11709.360658357409</v>
      </c>
      <c r="J130" s="196">
        <f>IF(F130&lt;&gt;"0",INDEX(GLSShapes!$A$1:$AY$15000,Index!$A130*40-34,41),0)</f>
        <v>452.05671021487979</v>
      </c>
      <c r="K130" s="140">
        <f>RANK(I130,I115:I130,-1)</f>
        <v>6</v>
      </c>
      <c r="L130" s="140">
        <f>RANK(J130,J115:J130,-1)</f>
        <v>6</v>
      </c>
      <c r="M130" s="196">
        <f>INDEX(GLSShapes!$A$1:$AY$15000,Index!$A130*40-34,44)</f>
        <v>1.499495554413665</v>
      </c>
      <c r="N130" s="196">
        <f>INDEX(GLSShapes!$A$1:$AY$15000,Index!$A130*40-34,45)</f>
        <v>0</v>
      </c>
      <c r="O130" s="137"/>
      <c r="P130" s="137"/>
      <c r="Q130" s="196">
        <f>IF(F130&lt;&gt;"0",INDEX(GLSShapes!$A$1:$AY$15000,Index!$A130*40-34,48),0)</f>
        <v>7808.8665377444358</v>
      </c>
      <c r="R130" s="196">
        <f>IF(F130&lt;&gt;"0",INDEX(GLSShapes!$A$1:$AY$15000,Index!$A130*40-34,49),0)</f>
        <v>301.47252446616534</v>
      </c>
      <c r="S130" s="137"/>
      <c r="T130" s="141"/>
      <c r="U130" s="184" t="str">
        <f t="shared" si="22"/>
        <v>SFm</v>
      </c>
      <c r="V130" t="str">
        <f t="shared" si="23"/>
        <v>CZ16</v>
      </c>
    </row>
    <row r="131" spans="1:22">
      <c r="A131" s="80">
        <v>129</v>
      </c>
      <c r="B131" s="134">
        <f>INDEX(GLSShapes!$A$1:$AY$15000,Index!$A131*40-39,1)</f>
        <v>0</v>
      </c>
      <c r="C131" t="str">
        <f t="shared" si="24"/>
        <v>DEER</v>
      </c>
      <c r="D131" s="134">
        <f>INDEX(GLSShapes!$A$1:$AY$15000,Index!$A131*40-38,2)</f>
        <v>0</v>
      </c>
      <c r="E131">
        <f t="shared" si="25"/>
        <v>5121</v>
      </c>
      <c r="F131" t="str">
        <f t="shared" ref="F131:F194" si="26">RIGHT(B131,F$1)</f>
        <v>0</v>
      </c>
      <c r="G131" s="133">
        <f>INDEX(GLSShapes!$A$1:$AY$15000,Index!$A131*40-38,1)</f>
        <v>0</v>
      </c>
      <c r="H131" s="113" t="str">
        <f t="shared" ref="H131:H194" si="27">F131&amp;RIGHT(D131,H$1)</f>
        <v>00</v>
      </c>
      <c r="I131" s="194">
        <f>IF(F131&lt;&gt;"0",INDEX(GLSShapes!$A$1:$AY$15000,Index!$A131*40-34,40),0)</f>
        <v>0</v>
      </c>
      <c r="J131" s="194">
        <f>IF(F131&lt;&gt;"0",INDEX(GLSShapes!$A$1:$AY$15000,Index!$A131*40-34,41),0)</f>
        <v>0</v>
      </c>
      <c r="K131" s="153">
        <f>RANK(I131,I131:I146,-1)</f>
        <v>1</v>
      </c>
      <c r="L131" s="153">
        <f>RANK(J131,J131:J146,-1)</f>
        <v>1</v>
      </c>
      <c r="M131" s="194">
        <f>INDEX(GLSShapes!$A$1:$AY$15000,Index!$A131*40-34,44)</f>
        <v>0</v>
      </c>
      <c r="N131" s="194">
        <f>INDEX(GLSShapes!$A$1:$AY$15000,Index!$A131*40-34,45)</f>
        <v>0</v>
      </c>
      <c r="Q131" s="194">
        <f>IF(F131&lt;&gt;"0",INDEX(GLSShapes!$A$1:$AY$15000,Index!$A131*40-34,48),0)</f>
        <v>0</v>
      </c>
      <c r="R131" s="194">
        <f>IF(F131&lt;&gt;"0",INDEX(GLSShapes!$A$1:$AY$15000,Index!$A131*40-34,49),0)</f>
        <v>0</v>
      </c>
      <c r="T131" s="18"/>
      <c r="U131" s="184" t="str">
        <f t="shared" ref="U131:U194" si="28">MID(F131,7,3)</f>
        <v/>
      </c>
      <c r="V131" t="str">
        <f t="shared" ref="V131:V194" si="29">RIGHT(F131,4)</f>
        <v>0</v>
      </c>
    </row>
    <row r="132" spans="1:22">
      <c r="A132" s="80">
        <v>130</v>
      </c>
      <c r="B132" s="134">
        <f>INDEX(GLSShapes!$A$1:$AY$15000,Index!$A132*40-39,1)</f>
        <v>0</v>
      </c>
      <c r="C132" t="str">
        <f t="shared" ref="C132:C195" si="30">C$1</f>
        <v>DEER</v>
      </c>
      <c r="D132" s="134">
        <f>INDEX(GLSShapes!$A$1:$AY$15000,Index!$A132*40-38,2)</f>
        <v>0</v>
      </c>
      <c r="E132">
        <f t="shared" ref="E132:E195" si="31">E131+40</f>
        <v>5161</v>
      </c>
      <c r="F132" t="str">
        <f t="shared" si="26"/>
        <v>0</v>
      </c>
      <c r="G132" s="133">
        <f>INDEX(GLSShapes!$A$1:$AY$15000,Index!$A132*40-38,1)</f>
        <v>0</v>
      </c>
      <c r="H132" s="113" t="str">
        <f t="shared" si="27"/>
        <v>00</v>
      </c>
      <c r="I132" s="194">
        <f>IF(F132&lt;&gt;"0",INDEX(GLSShapes!$A$1:$AY$15000,Index!$A132*40-34,40),0)</f>
        <v>0</v>
      </c>
      <c r="J132" s="194">
        <f>IF(F132&lt;&gt;"0",INDEX(GLSShapes!$A$1:$AY$15000,Index!$A132*40-34,41),0)</f>
        <v>0</v>
      </c>
      <c r="K132" s="153">
        <f>RANK(I132,I131:I146,-1)</f>
        <v>1</v>
      </c>
      <c r="L132" s="153">
        <f>RANK(J132,J131:J146,-1)</f>
        <v>1</v>
      </c>
      <c r="M132" s="194">
        <f>INDEX(GLSShapes!$A$1:$AY$15000,Index!$A132*40-34,44)</f>
        <v>0</v>
      </c>
      <c r="N132" s="194">
        <f>INDEX(GLSShapes!$A$1:$AY$15000,Index!$A132*40-34,45)</f>
        <v>0</v>
      </c>
      <c r="Q132" s="194">
        <f>IF(F132&lt;&gt;"0",INDEX(GLSShapes!$A$1:$AY$15000,Index!$A132*40-34,48),0)</f>
        <v>0</v>
      </c>
      <c r="R132" s="194">
        <f>IF(F132&lt;&gt;"0",INDEX(GLSShapes!$A$1:$AY$15000,Index!$A132*40-34,49),0)</f>
        <v>0</v>
      </c>
      <c r="T132" s="18"/>
      <c r="U132" s="184" t="str">
        <f t="shared" si="28"/>
        <v/>
      </c>
      <c r="V132" t="str">
        <f t="shared" si="29"/>
        <v>0</v>
      </c>
    </row>
    <row r="133" spans="1:22">
      <c r="A133" s="80">
        <v>131</v>
      </c>
      <c r="B133" s="134">
        <f>INDEX(GLSShapes!$A$1:$AY$15000,Index!$A133*40-39,1)</f>
        <v>0</v>
      </c>
      <c r="C133" t="str">
        <f t="shared" si="30"/>
        <v>DEER</v>
      </c>
      <c r="D133" s="134">
        <f>INDEX(GLSShapes!$A$1:$AY$15000,Index!$A133*40-38,2)</f>
        <v>0</v>
      </c>
      <c r="E133">
        <f t="shared" si="31"/>
        <v>5201</v>
      </c>
      <c r="F133" t="str">
        <f t="shared" si="26"/>
        <v>0</v>
      </c>
      <c r="G133" s="133">
        <f>INDEX(GLSShapes!$A$1:$AY$15000,Index!$A133*40-38,1)</f>
        <v>0</v>
      </c>
      <c r="H133" s="113" t="str">
        <f t="shared" si="27"/>
        <v>00</v>
      </c>
      <c r="I133" s="194">
        <f>IF(F133&lt;&gt;"0",INDEX(GLSShapes!$A$1:$AY$15000,Index!$A133*40-34,40),0)</f>
        <v>0</v>
      </c>
      <c r="J133" s="194">
        <f>IF(F133&lt;&gt;"0",INDEX(GLSShapes!$A$1:$AY$15000,Index!$A133*40-34,41),0)</f>
        <v>0</v>
      </c>
      <c r="K133" s="153">
        <f>RANK(I133,I131:I146,-1)</f>
        <v>1</v>
      </c>
      <c r="L133" s="153">
        <f>RANK(J133,J131:J146,-1)</f>
        <v>1</v>
      </c>
      <c r="M133" s="194">
        <f>INDEX(GLSShapes!$A$1:$AY$15000,Index!$A133*40-34,44)</f>
        <v>0</v>
      </c>
      <c r="N133" s="194">
        <f>INDEX(GLSShapes!$A$1:$AY$15000,Index!$A133*40-34,45)</f>
        <v>0</v>
      </c>
      <c r="Q133" s="194">
        <f>IF(F133&lt;&gt;"0",INDEX(GLSShapes!$A$1:$AY$15000,Index!$A133*40-34,48),0)</f>
        <v>0</v>
      </c>
      <c r="R133" s="194">
        <f>IF(F133&lt;&gt;"0",INDEX(GLSShapes!$A$1:$AY$15000,Index!$A133*40-34,49),0)</f>
        <v>0</v>
      </c>
      <c r="T133" s="18"/>
      <c r="U133" s="184" t="str">
        <f t="shared" si="28"/>
        <v/>
      </c>
      <c r="V133" t="str">
        <f t="shared" si="29"/>
        <v>0</v>
      </c>
    </row>
    <row r="134" spans="1:22">
      <c r="A134" s="80">
        <v>132</v>
      </c>
      <c r="B134" s="134">
        <f>INDEX(GLSShapes!$A$1:$AY$15000,Index!$A134*40-39,1)</f>
        <v>0</v>
      </c>
      <c r="C134" t="str">
        <f t="shared" si="30"/>
        <v>DEER</v>
      </c>
      <c r="D134" s="134">
        <f>INDEX(GLSShapes!$A$1:$AY$15000,Index!$A134*40-38,2)</f>
        <v>0</v>
      </c>
      <c r="E134">
        <f t="shared" si="31"/>
        <v>5241</v>
      </c>
      <c r="F134" t="str">
        <f t="shared" si="26"/>
        <v>0</v>
      </c>
      <c r="G134" s="133">
        <f>INDEX(GLSShapes!$A$1:$AY$15000,Index!$A134*40-38,1)</f>
        <v>0</v>
      </c>
      <c r="H134" s="113" t="str">
        <f t="shared" si="27"/>
        <v>00</v>
      </c>
      <c r="I134" s="194">
        <f>IF(F134&lt;&gt;"0",INDEX(GLSShapes!$A$1:$AY$15000,Index!$A134*40-34,40),0)</f>
        <v>0</v>
      </c>
      <c r="J134" s="194">
        <f>IF(F134&lt;&gt;"0",INDEX(GLSShapes!$A$1:$AY$15000,Index!$A134*40-34,41),0)</f>
        <v>0</v>
      </c>
      <c r="K134" s="153">
        <f>RANK(I134,I131:I146,-1)</f>
        <v>1</v>
      </c>
      <c r="L134" s="153">
        <f>RANK(J134,J131:J146,-1)</f>
        <v>1</v>
      </c>
      <c r="M134" s="194">
        <f>INDEX(GLSShapes!$A$1:$AY$15000,Index!$A134*40-34,44)</f>
        <v>0</v>
      </c>
      <c r="N134" s="194">
        <f>INDEX(GLSShapes!$A$1:$AY$15000,Index!$A134*40-34,45)</f>
        <v>0</v>
      </c>
      <c r="Q134" s="194">
        <f>IF(F134&lt;&gt;"0",INDEX(GLSShapes!$A$1:$AY$15000,Index!$A134*40-34,48),0)</f>
        <v>0</v>
      </c>
      <c r="R134" s="194">
        <f>IF(F134&lt;&gt;"0",INDEX(GLSShapes!$A$1:$AY$15000,Index!$A134*40-34,49),0)</f>
        <v>0</v>
      </c>
      <c r="T134" s="18"/>
      <c r="U134" s="184" t="str">
        <f t="shared" si="28"/>
        <v/>
      </c>
      <c r="V134" t="str">
        <f t="shared" si="29"/>
        <v>0</v>
      </c>
    </row>
    <row r="135" spans="1:22">
      <c r="A135" s="80">
        <v>133</v>
      </c>
      <c r="B135" s="134">
        <f>INDEX(GLSShapes!$A$1:$AY$15000,Index!$A135*40-39,1)</f>
        <v>0</v>
      </c>
      <c r="C135" t="str">
        <f t="shared" si="30"/>
        <v>DEER</v>
      </c>
      <c r="D135" s="134">
        <f>INDEX(GLSShapes!$A$1:$AY$15000,Index!$A135*40-38,2)</f>
        <v>0</v>
      </c>
      <c r="E135">
        <f t="shared" si="31"/>
        <v>5281</v>
      </c>
      <c r="F135" t="str">
        <f t="shared" si="26"/>
        <v>0</v>
      </c>
      <c r="G135" s="133">
        <f>INDEX(GLSShapes!$A$1:$AY$15000,Index!$A135*40-38,1)</f>
        <v>0</v>
      </c>
      <c r="H135" s="113" t="str">
        <f t="shared" si="27"/>
        <v>00</v>
      </c>
      <c r="I135" s="194">
        <f>IF(F135&lt;&gt;"0",INDEX(GLSShapes!$A$1:$AY$15000,Index!$A135*40-34,40),0)</f>
        <v>0</v>
      </c>
      <c r="J135" s="194">
        <f>IF(F135&lt;&gt;"0",INDEX(GLSShapes!$A$1:$AY$15000,Index!$A135*40-34,41),0)</f>
        <v>0</v>
      </c>
      <c r="K135" s="153">
        <f>RANK(I135,I131:I146,-1)</f>
        <v>1</v>
      </c>
      <c r="L135" s="153">
        <f>RANK(J135,J131:J146,-1)</f>
        <v>1</v>
      </c>
      <c r="M135" s="194">
        <f>INDEX(GLSShapes!$A$1:$AY$15000,Index!$A135*40-34,44)</f>
        <v>0</v>
      </c>
      <c r="N135" s="194">
        <f>INDEX(GLSShapes!$A$1:$AY$15000,Index!$A135*40-34,45)</f>
        <v>0</v>
      </c>
      <c r="Q135" s="194">
        <f>IF(F135&lt;&gt;"0",INDEX(GLSShapes!$A$1:$AY$15000,Index!$A135*40-34,48),0)</f>
        <v>0</v>
      </c>
      <c r="R135" s="194">
        <f>IF(F135&lt;&gt;"0",INDEX(GLSShapes!$A$1:$AY$15000,Index!$A135*40-34,49),0)</f>
        <v>0</v>
      </c>
      <c r="T135" s="18"/>
      <c r="U135" s="184" t="str">
        <f t="shared" si="28"/>
        <v/>
      </c>
      <c r="V135" t="str">
        <f t="shared" si="29"/>
        <v>0</v>
      </c>
    </row>
    <row r="136" spans="1:22">
      <c r="A136" s="80">
        <v>134</v>
      </c>
      <c r="B136" s="134">
        <f>INDEX(GLSShapes!$A$1:$AY$15000,Index!$A136*40-39,1)</f>
        <v>0</v>
      </c>
      <c r="C136" t="str">
        <f t="shared" si="30"/>
        <v>DEER</v>
      </c>
      <c r="D136" s="134">
        <f>INDEX(GLSShapes!$A$1:$AY$15000,Index!$A136*40-38,2)</f>
        <v>0</v>
      </c>
      <c r="E136">
        <f t="shared" si="31"/>
        <v>5321</v>
      </c>
      <c r="F136" t="str">
        <f t="shared" si="26"/>
        <v>0</v>
      </c>
      <c r="G136" s="133">
        <f>INDEX(GLSShapes!$A$1:$AY$15000,Index!$A136*40-38,1)</f>
        <v>0</v>
      </c>
      <c r="H136" s="113" t="str">
        <f t="shared" si="27"/>
        <v>00</v>
      </c>
      <c r="I136" s="194">
        <f>IF(F136&lt;&gt;"0",INDEX(GLSShapes!$A$1:$AY$15000,Index!$A136*40-34,40),0)</f>
        <v>0</v>
      </c>
      <c r="J136" s="194">
        <f>IF(F136&lt;&gt;"0",INDEX(GLSShapes!$A$1:$AY$15000,Index!$A136*40-34,41),0)</f>
        <v>0</v>
      </c>
      <c r="K136" s="153">
        <f>RANK(I136,I131:I146,-1)</f>
        <v>1</v>
      </c>
      <c r="L136" s="153">
        <f>RANK(J136,J131:J146,-1)</f>
        <v>1</v>
      </c>
      <c r="M136" s="194">
        <f>INDEX(GLSShapes!$A$1:$AY$15000,Index!$A136*40-34,44)</f>
        <v>0</v>
      </c>
      <c r="N136" s="194">
        <f>INDEX(GLSShapes!$A$1:$AY$15000,Index!$A136*40-34,45)</f>
        <v>0</v>
      </c>
      <c r="Q136" s="194">
        <f>IF(F136&lt;&gt;"0",INDEX(GLSShapes!$A$1:$AY$15000,Index!$A136*40-34,48),0)</f>
        <v>0</v>
      </c>
      <c r="R136" s="194">
        <f>IF(F136&lt;&gt;"0",INDEX(GLSShapes!$A$1:$AY$15000,Index!$A136*40-34,49),0)</f>
        <v>0</v>
      </c>
      <c r="T136" s="18"/>
      <c r="U136" s="184" t="str">
        <f t="shared" si="28"/>
        <v/>
      </c>
      <c r="V136" t="str">
        <f t="shared" si="29"/>
        <v>0</v>
      </c>
    </row>
    <row r="137" spans="1:22">
      <c r="A137" s="80">
        <v>135</v>
      </c>
      <c r="B137" s="134">
        <f>INDEX(GLSShapes!$A$1:$AY$15000,Index!$A137*40-39,1)</f>
        <v>0</v>
      </c>
      <c r="C137" t="str">
        <f t="shared" si="30"/>
        <v>DEER</v>
      </c>
      <c r="D137" s="134">
        <f>INDEX(GLSShapes!$A$1:$AY$15000,Index!$A137*40-38,2)</f>
        <v>0</v>
      </c>
      <c r="E137">
        <f t="shared" si="31"/>
        <v>5361</v>
      </c>
      <c r="F137" t="str">
        <f t="shared" si="26"/>
        <v>0</v>
      </c>
      <c r="G137" s="133">
        <f>INDEX(GLSShapes!$A$1:$AY$15000,Index!$A137*40-38,1)</f>
        <v>0</v>
      </c>
      <c r="H137" s="113" t="str">
        <f t="shared" si="27"/>
        <v>00</v>
      </c>
      <c r="I137" s="194">
        <f>IF(F137&lt;&gt;"0",INDEX(GLSShapes!$A$1:$AY$15000,Index!$A137*40-34,40),0)</f>
        <v>0</v>
      </c>
      <c r="J137" s="194">
        <f>IF(F137&lt;&gt;"0",INDEX(GLSShapes!$A$1:$AY$15000,Index!$A137*40-34,41),0)</f>
        <v>0</v>
      </c>
      <c r="K137" s="153">
        <f>RANK(I137,I131:I146,-1)</f>
        <v>1</v>
      </c>
      <c r="L137" s="153">
        <f>RANK(J137,J131:J146,-1)</f>
        <v>1</v>
      </c>
      <c r="M137" s="194">
        <f>INDEX(GLSShapes!$A$1:$AY$15000,Index!$A137*40-34,44)</f>
        <v>0</v>
      </c>
      <c r="N137" s="194">
        <f>INDEX(GLSShapes!$A$1:$AY$15000,Index!$A137*40-34,45)</f>
        <v>0</v>
      </c>
      <c r="Q137" s="194">
        <f>IF(F137&lt;&gt;"0",INDEX(GLSShapes!$A$1:$AY$15000,Index!$A137*40-34,48),0)</f>
        <v>0</v>
      </c>
      <c r="R137" s="194">
        <f>IF(F137&lt;&gt;"0",INDEX(GLSShapes!$A$1:$AY$15000,Index!$A137*40-34,49),0)</f>
        <v>0</v>
      </c>
      <c r="T137" s="18"/>
      <c r="U137" s="184" t="str">
        <f t="shared" si="28"/>
        <v/>
      </c>
      <c r="V137" t="str">
        <f t="shared" si="29"/>
        <v>0</v>
      </c>
    </row>
    <row r="138" spans="1:22">
      <c r="A138" s="80">
        <v>136</v>
      </c>
      <c r="B138" s="134">
        <f>INDEX(GLSShapes!$A$1:$AY$15000,Index!$A138*40-39,1)</f>
        <v>0</v>
      </c>
      <c r="C138" t="str">
        <f t="shared" si="30"/>
        <v>DEER</v>
      </c>
      <c r="D138" s="134">
        <f>INDEX(GLSShapes!$A$1:$AY$15000,Index!$A138*40-38,2)</f>
        <v>0</v>
      </c>
      <c r="E138">
        <f t="shared" si="31"/>
        <v>5401</v>
      </c>
      <c r="F138" t="str">
        <f t="shared" si="26"/>
        <v>0</v>
      </c>
      <c r="G138" s="133">
        <f>INDEX(GLSShapes!$A$1:$AY$15000,Index!$A138*40-38,1)</f>
        <v>0</v>
      </c>
      <c r="H138" s="113" t="str">
        <f t="shared" si="27"/>
        <v>00</v>
      </c>
      <c r="I138" s="194">
        <f>IF(F138&lt;&gt;"0",INDEX(GLSShapes!$A$1:$AY$15000,Index!$A138*40-34,40),0)</f>
        <v>0</v>
      </c>
      <c r="J138" s="194">
        <f>IF(F138&lt;&gt;"0",INDEX(GLSShapes!$A$1:$AY$15000,Index!$A138*40-34,41),0)</f>
        <v>0</v>
      </c>
      <c r="K138" s="153">
        <f>RANK(I138,I131:I146,-1)</f>
        <v>1</v>
      </c>
      <c r="L138" s="153">
        <f>RANK(J138,J131:J146,-1)</f>
        <v>1</v>
      </c>
      <c r="M138" s="194">
        <f>INDEX(GLSShapes!$A$1:$AY$15000,Index!$A138*40-34,44)</f>
        <v>0</v>
      </c>
      <c r="N138" s="194">
        <f>INDEX(GLSShapes!$A$1:$AY$15000,Index!$A138*40-34,45)</f>
        <v>0</v>
      </c>
      <c r="Q138" s="194">
        <f>IF(F138&lt;&gt;"0",INDEX(GLSShapes!$A$1:$AY$15000,Index!$A138*40-34,48),0)</f>
        <v>0</v>
      </c>
      <c r="R138" s="194">
        <f>IF(F138&lt;&gt;"0",INDEX(GLSShapes!$A$1:$AY$15000,Index!$A138*40-34,49),0)</f>
        <v>0</v>
      </c>
      <c r="T138" s="18"/>
      <c r="U138" s="184" t="str">
        <f t="shared" si="28"/>
        <v/>
      </c>
      <c r="V138" t="str">
        <f t="shared" si="29"/>
        <v>0</v>
      </c>
    </row>
    <row r="139" spans="1:22">
      <c r="A139" s="80">
        <v>137</v>
      </c>
      <c r="B139" s="134">
        <f>INDEX(GLSShapes!$A$1:$AY$15000,Index!$A139*40-39,1)</f>
        <v>0</v>
      </c>
      <c r="C139" t="str">
        <f t="shared" si="30"/>
        <v>DEER</v>
      </c>
      <c r="D139" s="134">
        <f>INDEX(GLSShapes!$A$1:$AY$15000,Index!$A139*40-38,2)</f>
        <v>0</v>
      </c>
      <c r="E139">
        <f t="shared" si="31"/>
        <v>5441</v>
      </c>
      <c r="F139" t="str">
        <f t="shared" si="26"/>
        <v>0</v>
      </c>
      <c r="G139" s="133">
        <f>INDEX(GLSShapes!$A$1:$AY$15000,Index!$A139*40-38,1)</f>
        <v>0</v>
      </c>
      <c r="H139" s="113" t="str">
        <f t="shared" si="27"/>
        <v>00</v>
      </c>
      <c r="I139" s="194">
        <f>IF(F139&lt;&gt;"0",INDEX(GLSShapes!$A$1:$AY$15000,Index!$A139*40-34,40),0)</f>
        <v>0</v>
      </c>
      <c r="J139" s="194">
        <f>IF(F139&lt;&gt;"0",INDEX(GLSShapes!$A$1:$AY$15000,Index!$A139*40-34,41),0)</f>
        <v>0</v>
      </c>
      <c r="K139" s="153">
        <f>RANK(I139,I131:I146,-1)</f>
        <v>1</v>
      </c>
      <c r="L139" s="153">
        <f>RANK(J139,J131:J146,-1)</f>
        <v>1</v>
      </c>
      <c r="M139" s="194">
        <f>INDEX(GLSShapes!$A$1:$AY$15000,Index!$A139*40-34,44)</f>
        <v>0</v>
      </c>
      <c r="N139" s="194">
        <f>INDEX(GLSShapes!$A$1:$AY$15000,Index!$A139*40-34,45)</f>
        <v>0</v>
      </c>
      <c r="Q139" s="194">
        <f>IF(F139&lt;&gt;"0",INDEX(GLSShapes!$A$1:$AY$15000,Index!$A139*40-34,48),0)</f>
        <v>0</v>
      </c>
      <c r="R139" s="194">
        <f>IF(F139&lt;&gt;"0",INDEX(GLSShapes!$A$1:$AY$15000,Index!$A139*40-34,49),0)</f>
        <v>0</v>
      </c>
      <c r="T139" s="18"/>
      <c r="U139" s="184" t="str">
        <f t="shared" si="28"/>
        <v/>
      </c>
      <c r="V139" t="str">
        <f t="shared" si="29"/>
        <v>0</v>
      </c>
    </row>
    <row r="140" spans="1:22">
      <c r="A140" s="80">
        <v>138</v>
      </c>
      <c r="B140" s="134">
        <f>INDEX(GLSShapes!$A$1:$AY$15000,Index!$A140*40-39,1)</f>
        <v>0</v>
      </c>
      <c r="C140" t="str">
        <f t="shared" si="30"/>
        <v>DEER</v>
      </c>
      <c r="D140" s="134">
        <f>INDEX(GLSShapes!$A$1:$AY$15000,Index!$A140*40-38,2)</f>
        <v>0</v>
      </c>
      <c r="E140">
        <f t="shared" si="31"/>
        <v>5481</v>
      </c>
      <c r="F140" t="str">
        <f t="shared" si="26"/>
        <v>0</v>
      </c>
      <c r="G140" s="133">
        <f>INDEX(GLSShapes!$A$1:$AY$15000,Index!$A140*40-38,1)</f>
        <v>0</v>
      </c>
      <c r="H140" s="113" t="str">
        <f t="shared" si="27"/>
        <v>00</v>
      </c>
      <c r="I140" s="194">
        <f>IF(F140&lt;&gt;"0",INDEX(GLSShapes!$A$1:$AY$15000,Index!$A140*40-34,40),0)</f>
        <v>0</v>
      </c>
      <c r="J140" s="194">
        <f>IF(F140&lt;&gt;"0",INDEX(GLSShapes!$A$1:$AY$15000,Index!$A140*40-34,41),0)</f>
        <v>0</v>
      </c>
      <c r="K140" s="153">
        <f>RANK(I140,I131:I146,-1)</f>
        <v>1</v>
      </c>
      <c r="L140" s="153">
        <f>RANK(J140,J131:J146,-1)</f>
        <v>1</v>
      </c>
      <c r="M140" s="194">
        <f>INDEX(GLSShapes!$A$1:$AY$15000,Index!$A140*40-34,44)</f>
        <v>0</v>
      </c>
      <c r="N140" s="194">
        <f>INDEX(GLSShapes!$A$1:$AY$15000,Index!$A140*40-34,45)</f>
        <v>0</v>
      </c>
      <c r="Q140" s="194">
        <f>IF(F140&lt;&gt;"0",INDEX(GLSShapes!$A$1:$AY$15000,Index!$A140*40-34,48),0)</f>
        <v>0</v>
      </c>
      <c r="R140" s="194">
        <f>IF(F140&lt;&gt;"0",INDEX(GLSShapes!$A$1:$AY$15000,Index!$A140*40-34,49),0)</f>
        <v>0</v>
      </c>
      <c r="T140" s="18"/>
      <c r="U140" s="184" t="str">
        <f t="shared" si="28"/>
        <v/>
      </c>
      <c r="V140" t="str">
        <f t="shared" si="29"/>
        <v>0</v>
      </c>
    </row>
    <row r="141" spans="1:22">
      <c r="A141" s="80">
        <v>139</v>
      </c>
      <c r="B141" s="134">
        <f>INDEX(GLSShapes!$A$1:$AY$15000,Index!$A141*40-39,1)</f>
        <v>0</v>
      </c>
      <c r="C141" t="str">
        <f t="shared" si="30"/>
        <v>DEER</v>
      </c>
      <c r="D141" s="134">
        <f>INDEX(GLSShapes!$A$1:$AY$15000,Index!$A141*40-38,2)</f>
        <v>0</v>
      </c>
      <c r="E141">
        <f t="shared" si="31"/>
        <v>5521</v>
      </c>
      <c r="F141" t="str">
        <f t="shared" si="26"/>
        <v>0</v>
      </c>
      <c r="G141" s="133">
        <f>INDEX(GLSShapes!$A$1:$AY$15000,Index!$A141*40-38,1)</f>
        <v>0</v>
      </c>
      <c r="H141" s="113" t="str">
        <f t="shared" si="27"/>
        <v>00</v>
      </c>
      <c r="I141" s="194">
        <f>IF(F141&lt;&gt;"0",INDEX(GLSShapes!$A$1:$AY$15000,Index!$A141*40-34,40),0)</f>
        <v>0</v>
      </c>
      <c r="J141" s="194">
        <f>IF(F141&lt;&gt;"0",INDEX(GLSShapes!$A$1:$AY$15000,Index!$A141*40-34,41),0)</f>
        <v>0</v>
      </c>
      <c r="K141" s="153">
        <f>RANK(I141,I131:I146,-1)</f>
        <v>1</v>
      </c>
      <c r="L141" s="153">
        <f>RANK(J141,J131:J146,-1)</f>
        <v>1</v>
      </c>
      <c r="M141" s="194">
        <f>INDEX(GLSShapes!$A$1:$AY$15000,Index!$A141*40-34,44)</f>
        <v>0</v>
      </c>
      <c r="N141" s="194">
        <f>INDEX(GLSShapes!$A$1:$AY$15000,Index!$A141*40-34,45)</f>
        <v>0</v>
      </c>
      <c r="Q141" s="194">
        <f>IF(F141&lt;&gt;"0",INDEX(GLSShapes!$A$1:$AY$15000,Index!$A141*40-34,48),0)</f>
        <v>0</v>
      </c>
      <c r="R141" s="194">
        <f>IF(F141&lt;&gt;"0",INDEX(GLSShapes!$A$1:$AY$15000,Index!$A141*40-34,49),0)</f>
        <v>0</v>
      </c>
      <c r="T141" s="18"/>
      <c r="U141" s="184" t="str">
        <f t="shared" si="28"/>
        <v/>
      </c>
      <c r="V141" t="str">
        <f t="shared" si="29"/>
        <v>0</v>
      </c>
    </row>
    <row r="142" spans="1:22">
      <c r="A142" s="80">
        <v>140</v>
      </c>
      <c r="B142" s="134">
        <f>INDEX(GLSShapes!$A$1:$AY$15000,Index!$A142*40-39,1)</f>
        <v>0</v>
      </c>
      <c r="C142" t="str">
        <f t="shared" si="30"/>
        <v>DEER</v>
      </c>
      <c r="D142" s="134">
        <f>INDEX(GLSShapes!$A$1:$AY$15000,Index!$A142*40-38,2)</f>
        <v>0</v>
      </c>
      <c r="E142">
        <f t="shared" si="31"/>
        <v>5561</v>
      </c>
      <c r="F142" t="str">
        <f t="shared" si="26"/>
        <v>0</v>
      </c>
      <c r="G142" s="133">
        <f>INDEX(GLSShapes!$A$1:$AY$15000,Index!$A142*40-38,1)</f>
        <v>0</v>
      </c>
      <c r="H142" s="113" t="str">
        <f t="shared" si="27"/>
        <v>00</v>
      </c>
      <c r="I142" s="194">
        <f>IF(F142&lt;&gt;"0",INDEX(GLSShapes!$A$1:$AY$15000,Index!$A142*40-34,40),0)</f>
        <v>0</v>
      </c>
      <c r="J142" s="194">
        <f>IF(F142&lt;&gt;"0",INDEX(GLSShapes!$A$1:$AY$15000,Index!$A142*40-34,41),0)</f>
        <v>0</v>
      </c>
      <c r="K142" s="153">
        <f>RANK(I142,I131:I146,-1)</f>
        <v>1</v>
      </c>
      <c r="L142" s="153">
        <f>RANK(J142,J131:J146,-1)</f>
        <v>1</v>
      </c>
      <c r="M142" s="194">
        <f>INDEX(GLSShapes!$A$1:$AY$15000,Index!$A142*40-34,44)</f>
        <v>0</v>
      </c>
      <c r="N142" s="194">
        <f>INDEX(GLSShapes!$A$1:$AY$15000,Index!$A142*40-34,45)</f>
        <v>0</v>
      </c>
      <c r="Q142" s="194">
        <f>IF(F142&lt;&gt;"0",INDEX(GLSShapes!$A$1:$AY$15000,Index!$A142*40-34,48),0)</f>
        <v>0</v>
      </c>
      <c r="R142" s="194">
        <f>IF(F142&lt;&gt;"0",INDEX(GLSShapes!$A$1:$AY$15000,Index!$A142*40-34,49),0)</f>
        <v>0</v>
      </c>
      <c r="T142" s="18"/>
      <c r="U142" s="184" t="str">
        <f t="shared" si="28"/>
        <v/>
      </c>
      <c r="V142" t="str">
        <f t="shared" si="29"/>
        <v>0</v>
      </c>
    </row>
    <row r="143" spans="1:22">
      <c r="A143" s="80">
        <v>141</v>
      </c>
      <c r="B143" s="134">
        <f>INDEX(GLSShapes!$A$1:$AY$15000,Index!$A143*40-39,1)</f>
        <v>0</v>
      </c>
      <c r="C143" t="str">
        <f t="shared" si="30"/>
        <v>DEER</v>
      </c>
      <c r="D143" s="134">
        <f>INDEX(GLSShapes!$A$1:$AY$15000,Index!$A143*40-38,2)</f>
        <v>0</v>
      </c>
      <c r="E143">
        <f t="shared" si="31"/>
        <v>5601</v>
      </c>
      <c r="F143" t="str">
        <f t="shared" si="26"/>
        <v>0</v>
      </c>
      <c r="G143" s="133">
        <f>INDEX(GLSShapes!$A$1:$AY$15000,Index!$A143*40-38,1)</f>
        <v>0</v>
      </c>
      <c r="H143" s="113" t="str">
        <f t="shared" si="27"/>
        <v>00</v>
      </c>
      <c r="I143" s="194">
        <f>IF(F143&lt;&gt;"0",INDEX(GLSShapes!$A$1:$AY$15000,Index!$A143*40-34,40),0)</f>
        <v>0</v>
      </c>
      <c r="J143" s="194">
        <f>IF(F143&lt;&gt;"0",INDEX(GLSShapes!$A$1:$AY$15000,Index!$A143*40-34,41),0)</f>
        <v>0</v>
      </c>
      <c r="K143" s="153">
        <f>RANK(I143,I131:I146,-1)</f>
        <v>1</v>
      </c>
      <c r="L143" s="153">
        <f>RANK(J143,J131:J146,-1)</f>
        <v>1</v>
      </c>
      <c r="M143" s="194">
        <f>INDEX(GLSShapes!$A$1:$AY$15000,Index!$A143*40-34,44)</f>
        <v>0</v>
      </c>
      <c r="N143" s="194">
        <f>INDEX(GLSShapes!$A$1:$AY$15000,Index!$A143*40-34,45)</f>
        <v>0</v>
      </c>
      <c r="Q143" s="194">
        <f>IF(F143&lt;&gt;"0",INDEX(GLSShapes!$A$1:$AY$15000,Index!$A143*40-34,48),0)</f>
        <v>0</v>
      </c>
      <c r="R143" s="194">
        <f>IF(F143&lt;&gt;"0",INDEX(GLSShapes!$A$1:$AY$15000,Index!$A143*40-34,49),0)</f>
        <v>0</v>
      </c>
      <c r="T143" s="18"/>
      <c r="U143" s="184" t="str">
        <f t="shared" si="28"/>
        <v/>
      </c>
      <c r="V143" t="str">
        <f t="shared" si="29"/>
        <v>0</v>
      </c>
    </row>
    <row r="144" spans="1:22">
      <c r="A144" s="80">
        <v>142</v>
      </c>
      <c r="B144" s="134">
        <f>INDEX(GLSShapes!$A$1:$AY$15000,Index!$A144*40-39,1)</f>
        <v>0</v>
      </c>
      <c r="C144" t="str">
        <f t="shared" si="30"/>
        <v>DEER</v>
      </c>
      <c r="D144" s="134">
        <f>INDEX(GLSShapes!$A$1:$AY$15000,Index!$A144*40-38,2)</f>
        <v>0</v>
      </c>
      <c r="E144">
        <f t="shared" si="31"/>
        <v>5641</v>
      </c>
      <c r="F144" t="str">
        <f t="shared" si="26"/>
        <v>0</v>
      </c>
      <c r="G144" s="133">
        <f>INDEX(GLSShapes!$A$1:$AY$15000,Index!$A144*40-38,1)</f>
        <v>0</v>
      </c>
      <c r="H144" s="113" t="str">
        <f t="shared" si="27"/>
        <v>00</v>
      </c>
      <c r="I144" s="194">
        <f>IF(F144&lt;&gt;"0",INDEX(GLSShapes!$A$1:$AY$15000,Index!$A144*40-34,40),0)</f>
        <v>0</v>
      </c>
      <c r="J144" s="194">
        <f>IF(F144&lt;&gt;"0",INDEX(GLSShapes!$A$1:$AY$15000,Index!$A144*40-34,41),0)</f>
        <v>0</v>
      </c>
      <c r="K144" s="153">
        <f>RANK(I144,I131:I146,-1)</f>
        <v>1</v>
      </c>
      <c r="L144" s="153">
        <f>RANK(J144,J131:J146,-1)</f>
        <v>1</v>
      </c>
      <c r="M144" s="194">
        <f>INDEX(GLSShapes!$A$1:$AY$15000,Index!$A144*40-34,44)</f>
        <v>0</v>
      </c>
      <c r="N144" s="194">
        <f>INDEX(GLSShapes!$A$1:$AY$15000,Index!$A144*40-34,45)</f>
        <v>0</v>
      </c>
      <c r="Q144" s="194">
        <f>IF(F144&lt;&gt;"0",INDEX(GLSShapes!$A$1:$AY$15000,Index!$A144*40-34,48),0)</f>
        <v>0</v>
      </c>
      <c r="R144" s="194">
        <f>IF(F144&lt;&gt;"0",INDEX(GLSShapes!$A$1:$AY$15000,Index!$A144*40-34,49),0)</f>
        <v>0</v>
      </c>
      <c r="T144" s="18"/>
      <c r="U144" s="184" t="str">
        <f t="shared" si="28"/>
        <v/>
      </c>
      <c r="V144" t="str">
        <f t="shared" si="29"/>
        <v>0</v>
      </c>
    </row>
    <row r="145" spans="1:22">
      <c r="A145" s="80">
        <v>143</v>
      </c>
      <c r="B145" s="134">
        <f>INDEX(GLSShapes!$A$1:$AY$15000,Index!$A145*40-39,1)</f>
        <v>0</v>
      </c>
      <c r="C145" t="str">
        <f t="shared" si="30"/>
        <v>DEER</v>
      </c>
      <c r="D145" s="134">
        <f>INDEX(GLSShapes!$A$1:$AY$15000,Index!$A145*40-38,2)</f>
        <v>0</v>
      </c>
      <c r="E145">
        <f t="shared" si="31"/>
        <v>5681</v>
      </c>
      <c r="F145" t="str">
        <f t="shared" si="26"/>
        <v>0</v>
      </c>
      <c r="G145" s="133">
        <f>INDEX(GLSShapes!$A$1:$AY$15000,Index!$A145*40-38,1)</f>
        <v>0</v>
      </c>
      <c r="H145" s="113" t="str">
        <f t="shared" si="27"/>
        <v>00</v>
      </c>
      <c r="I145" s="194">
        <f>IF(F145&lt;&gt;"0",INDEX(GLSShapes!$A$1:$AY$15000,Index!$A145*40-34,40),0)</f>
        <v>0</v>
      </c>
      <c r="J145" s="194">
        <f>IF(F145&lt;&gt;"0",INDEX(GLSShapes!$A$1:$AY$15000,Index!$A145*40-34,41),0)</f>
        <v>0</v>
      </c>
      <c r="K145" s="153">
        <f>RANK(I145,I131:I146,-1)</f>
        <v>1</v>
      </c>
      <c r="L145" s="153">
        <f>RANK(J145,J131:J146,-1)</f>
        <v>1</v>
      </c>
      <c r="M145" s="194">
        <f>INDEX(GLSShapes!$A$1:$AY$15000,Index!$A145*40-34,44)</f>
        <v>0</v>
      </c>
      <c r="N145" s="194">
        <f>INDEX(GLSShapes!$A$1:$AY$15000,Index!$A145*40-34,45)</f>
        <v>0</v>
      </c>
      <c r="Q145" s="194">
        <f>IF(F145&lt;&gt;"0",INDEX(GLSShapes!$A$1:$AY$15000,Index!$A145*40-34,48),0)</f>
        <v>0</v>
      </c>
      <c r="R145" s="194">
        <f>IF(F145&lt;&gt;"0",INDEX(GLSShapes!$A$1:$AY$15000,Index!$A145*40-34,49),0)</f>
        <v>0</v>
      </c>
      <c r="T145" s="18"/>
      <c r="U145" s="184" t="str">
        <f t="shared" si="28"/>
        <v/>
      </c>
      <c r="V145" t="str">
        <f t="shared" si="29"/>
        <v>0</v>
      </c>
    </row>
    <row r="146" spans="1:22">
      <c r="A146" s="86">
        <v>144</v>
      </c>
      <c r="B146" s="136">
        <f>INDEX(GLSShapes!$A$1:$AY$15000,Index!$A146*40-39,1)</f>
        <v>0</v>
      </c>
      <c r="C146" s="137" t="str">
        <f t="shared" si="30"/>
        <v>DEER</v>
      </c>
      <c r="D146" s="136">
        <f>INDEX(GLSShapes!$A$1:$AY$15000,Index!$A146*40-38,2)</f>
        <v>0</v>
      </c>
      <c r="E146" s="137">
        <f t="shared" si="31"/>
        <v>5721</v>
      </c>
      <c r="F146" s="137" t="str">
        <f t="shared" si="26"/>
        <v>0</v>
      </c>
      <c r="G146" s="138">
        <f>INDEX(GLSShapes!$A$1:$AY$15000,Index!$A146*40-38,1)</f>
        <v>0</v>
      </c>
      <c r="H146" s="139" t="str">
        <f t="shared" si="27"/>
        <v>00</v>
      </c>
      <c r="I146" s="196">
        <f>IF(F146&lt;&gt;"0",INDEX(GLSShapes!$A$1:$AY$15000,Index!$A146*40-34,40),0)</f>
        <v>0</v>
      </c>
      <c r="J146" s="196">
        <f>IF(F146&lt;&gt;"0",INDEX(GLSShapes!$A$1:$AY$15000,Index!$A146*40-34,41),0)</f>
        <v>0</v>
      </c>
      <c r="K146" s="140">
        <f>RANK(I146,I131:I146,-1)</f>
        <v>1</v>
      </c>
      <c r="L146" s="140">
        <f>RANK(J146,J131:J146,-1)</f>
        <v>1</v>
      </c>
      <c r="M146" s="196">
        <f>INDEX(GLSShapes!$A$1:$AY$15000,Index!$A146*40-34,44)</f>
        <v>0</v>
      </c>
      <c r="N146" s="196">
        <f>INDEX(GLSShapes!$A$1:$AY$15000,Index!$A146*40-34,45)</f>
        <v>0</v>
      </c>
      <c r="O146" s="137"/>
      <c r="P146" s="137"/>
      <c r="Q146" s="196">
        <f>IF(F146&lt;&gt;"0",INDEX(GLSShapes!$A$1:$AY$15000,Index!$A146*40-34,48),0)</f>
        <v>0</v>
      </c>
      <c r="R146" s="196">
        <f>IF(F146&lt;&gt;"0",INDEX(GLSShapes!$A$1:$AY$15000,Index!$A146*40-34,49),0)</f>
        <v>0</v>
      </c>
      <c r="S146" s="137"/>
      <c r="T146" s="141"/>
      <c r="U146" s="184" t="str">
        <f t="shared" si="28"/>
        <v/>
      </c>
      <c r="V146" t="str">
        <f t="shared" si="29"/>
        <v>0</v>
      </c>
    </row>
    <row r="147" spans="1:22">
      <c r="A147" s="80">
        <v>145</v>
      </c>
      <c r="B147" s="134">
        <f>INDEX(GLSShapes!$A$1:$AY$15000,Index!$A147*40-39,1)</f>
        <v>0</v>
      </c>
      <c r="C147" t="str">
        <f t="shared" si="30"/>
        <v>DEER</v>
      </c>
      <c r="D147" s="134">
        <f>INDEX(GLSShapes!$A$1:$AY$15000,Index!$A147*40-38,2)</f>
        <v>0</v>
      </c>
      <c r="E147">
        <f t="shared" si="31"/>
        <v>5761</v>
      </c>
      <c r="F147" t="str">
        <f t="shared" si="26"/>
        <v>0</v>
      </c>
      <c r="G147" s="133">
        <f>INDEX(GLSShapes!$A$1:$AY$15000,Index!$A147*40-38,1)</f>
        <v>0</v>
      </c>
      <c r="H147" s="113" t="str">
        <f t="shared" si="27"/>
        <v>00</v>
      </c>
      <c r="I147" s="194">
        <f>IF(F147&lt;&gt;"0",INDEX(GLSShapes!$A$1:$AY$15000,Index!$A147*40-34,40),0)</f>
        <v>0</v>
      </c>
      <c r="J147" s="194">
        <f>IF(F147&lt;&gt;"0",INDEX(GLSShapes!$A$1:$AY$15000,Index!$A147*40-34,41),0)</f>
        <v>0</v>
      </c>
      <c r="K147" s="153">
        <f>RANK(I147,I147:I162,-1)</f>
        <v>1</v>
      </c>
      <c r="L147" s="153">
        <f>RANK(J147,J147:J162,-1)</f>
        <v>1</v>
      </c>
      <c r="M147" s="194">
        <f>INDEX(GLSShapes!$A$1:$AY$15000,Index!$A147*40-34,44)</f>
        <v>0</v>
      </c>
      <c r="N147" s="194">
        <f>INDEX(GLSShapes!$A$1:$AY$15000,Index!$A147*40-34,45)</f>
        <v>0</v>
      </c>
      <c r="Q147" s="194">
        <f>IF(F147&lt;&gt;"0",INDEX(GLSShapes!$A$1:$AY$15000,Index!$A147*40-34,48),0)</f>
        <v>0</v>
      </c>
      <c r="R147" s="194">
        <f>IF(F147&lt;&gt;"0",INDEX(GLSShapes!$A$1:$AY$15000,Index!$A147*40-34,49),0)</f>
        <v>0</v>
      </c>
      <c r="T147" s="18"/>
      <c r="U147" s="184" t="str">
        <f t="shared" si="28"/>
        <v/>
      </c>
      <c r="V147" t="str">
        <f t="shared" si="29"/>
        <v>0</v>
      </c>
    </row>
    <row r="148" spans="1:22">
      <c r="A148" s="80">
        <v>146</v>
      </c>
      <c r="B148" s="134">
        <f>INDEX(GLSShapes!$A$1:$AY$15000,Index!$A148*40-39,1)</f>
        <v>0</v>
      </c>
      <c r="C148" t="str">
        <f t="shared" si="30"/>
        <v>DEER</v>
      </c>
      <c r="D148" s="134">
        <f>INDEX(GLSShapes!$A$1:$AY$15000,Index!$A148*40-38,2)</f>
        <v>0</v>
      </c>
      <c r="E148">
        <f t="shared" si="31"/>
        <v>5801</v>
      </c>
      <c r="F148" t="str">
        <f t="shared" si="26"/>
        <v>0</v>
      </c>
      <c r="G148" s="133">
        <f>INDEX(GLSShapes!$A$1:$AY$15000,Index!$A148*40-38,1)</f>
        <v>0</v>
      </c>
      <c r="H148" s="113" t="str">
        <f t="shared" si="27"/>
        <v>00</v>
      </c>
      <c r="I148" s="194">
        <f>IF(F148&lt;&gt;"0",INDEX(GLSShapes!$A$1:$AY$15000,Index!$A148*40-34,40),0)</f>
        <v>0</v>
      </c>
      <c r="J148" s="194">
        <f>IF(F148&lt;&gt;"0",INDEX(GLSShapes!$A$1:$AY$15000,Index!$A148*40-34,41),0)</f>
        <v>0</v>
      </c>
      <c r="K148" s="153">
        <f>RANK(I148,I147:I162,-1)</f>
        <v>1</v>
      </c>
      <c r="L148" s="153">
        <f>RANK(J148,J147:J162,-1)</f>
        <v>1</v>
      </c>
      <c r="M148" s="194">
        <f>INDEX(GLSShapes!$A$1:$AY$15000,Index!$A148*40-34,44)</f>
        <v>0</v>
      </c>
      <c r="N148" s="194">
        <f>INDEX(GLSShapes!$A$1:$AY$15000,Index!$A148*40-34,45)</f>
        <v>0</v>
      </c>
      <c r="Q148" s="194">
        <f>IF(F148&lt;&gt;"0",INDEX(GLSShapes!$A$1:$AY$15000,Index!$A148*40-34,48),0)</f>
        <v>0</v>
      </c>
      <c r="R148" s="194">
        <f>IF(F148&lt;&gt;"0",INDEX(GLSShapes!$A$1:$AY$15000,Index!$A148*40-34,49),0)</f>
        <v>0</v>
      </c>
      <c r="T148" s="18"/>
      <c r="U148" s="184" t="str">
        <f t="shared" si="28"/>
        <v/>
      </c>
      <c r="V148" t="str">
        <f t="shared" si="29"/>
        <v>0</v>
      </c>
    </row>
    <row r="149" spans="1:22">
      <c r="A149" s="80">
        <v>147</v>
      </c>
      <c r="B149" s="134">
        <f>INDEX(GLSShapes!$A$1:$AY$15000,Index!$A149*40-39,1)</f>
        <v>0</v>
      </c>
      <c r="C149" t="str">
        <f t="shared" si="30"/>
        <v>DEER</v>
      </c>
      <c r="D149" s="134">
        <f>INDEX(GLSShapes!$A$1:$AY$15000,Index!$A149*40-38,2)</f>
        <v>0</v>
      </c>
      <c r="E149">
        <f t="shared" si="31"/>
        <v>5841</v>
      </c>
      <c r="F149" t="str">
        <f t="shared" si="26"/>
        <v>0</v>
      </c>
      <c r="G149" s="133">
        <f>INDEX(GLSShapes!$A$1:$AY$15000,Index!$A149*40-38,1)</f>
        <v>0</v>
      </c>
      <c r="H149" s="113" t="str">
        <f t="shared" si="27"/>
        <v>00</v>
      </c>
      <c r="I149" s="194">
        <f>IF(F149&lt;&gt;"0",INDEX(GLSShapes!$A$1:$AY$15000,Index!$A149*40-34,40),0)</f>
        <v>0</v>
      </c>
      <c r="J149" s="194">
        <f>IF(F149&lt;&gt;"0",INDEX(GLSShapes!$A$1:$AY$15000,Index!$A149*40-34,41),0)</f>
        <v>0</v>
      </c>
      <c r="K149" s="153">
        <f>RANK(I149,I147:I162,-1)</f>
        <v>1</v>
      </c>
      <c r="L149" s="153">
        <f>RANK(J149,J147:J162,-1)</f>
        <v>1</v>
      </c>
      <c r="M149" s="194">
        <f>INDEX(GLSShapes!$A$1:$AY$15000,Index!$A149*40-34,44)</f>
        <v>0</v>
      </c>
      <c r="N149" s="194">
        <f>INDEX(GLSShapes!$A$1:$AY$15000,Index!$A149*40-34,45)</f>
        <v>0</v>
      </c>
      <c r="Q149" s="194">
        <f>IF(F149&lt;&gt;"0",INDEX(GLSShapes!$A$1:$AY$15000,Index!$A149*40-34,48),0)</f>
        <v>0</v>
      </c>
      <c r="R149" s="194">
        <f>IF(F149&lt;&gt;"0",INDEX(GLSShapes!$A$1:$AY$15000,Index!$A149*40-34,49),0)</f>
        <v>0</v>
      </c>
      <c r="T149" s="18"/>
      <c r="U149" s="184" t="str">
        <f t="shared" si="28"/>
        <v/>
      </c>
      <c r="V149" t="str">
        <f t="shared" si="29"/>
        <v>0</v>
      </c>
    </row>
    <row r="150" spans="1:22">
      <c r="A150" s="80">
        <v>148</v>
      </c>
      <c r="B150" s="134">
        <f>INDEX(GLSShapes!$A$1:$AY$15000,Index!$A150*40-39,1)</f>
        <v>0</v>
      </c>
      <c r="C150" t="str">
        <f t="shared" si="30"/>
        <v>DEER</v>
      </c>
      <c r="D150" s="134">
        <f>INDEX(GLSShapes!$A$1:$AY$15000,Index!$A150*40-38,2)</f>
        <v>0</v>
      </c>
      <c r="E150">
        <f t="shared" si="31"/>
        <v>5881</v>
      </c>
      <c r="F150" t="str">
        <f t="shared" si="26"/>
        <v>0</v>
      </c>
      <c r="G150" s="133">
        <f>INDEX(GLSShapes!$A$1:$AY$15000,Index!$A150*40-38,1)</f>
        <v>0</v>
      </c>
      <c r="H150" s="113" t="str">
        <f t="shared" si="27"/>
        <v>00</v>
      </c>
      <c r="I150" s="194">
        <f>IF(F150&lt;&gt;"0",INDEX(GLSShapes!$A$1:$AY$15000,Index!$A150*40-34,40),0)</f>
        <v>0</v>
      </c>
      <c r="J150" s="194">
        <f>IF(F150&lt;&gt;"0",INDEX(GLSShapes!$A$1:$AY$15000,Index!$A150*40-34,41),0)</f>
        <v>0</v>
      </c>
      <c r="K150" s="153">
        <f>RANK(I150,I147:I162,-1)</f>
        <v>1</v>
      </c>
      <c r="L150" s="153">
        <f>RANK(J150,J147:J162,-1)</f>
        <v>1</v>
      </c>
      <c r="M150" s="194">
        <f>INDEX(GLSShapes!$A$1:$AY$15000,Index!$A150*40-34,44)</f>
        <v>0</v>
      </c>
      <c r="N150" s="194">
        <f>INDEX(GLSShapes!$A$1:$AY$15000,Index!$A150*40-34,45)</f>
        <v>0</v>
      </c>
      <c r="Q150" s="194">
        <f>IF(F150&lt;&gt;"0",INDEX(GLSShapes!$A$1:$AY$15000,Index!$A150*40-34,48),0)</f>
        <v>0</v>
      </c>
      <c r="R150" s="194">
        <f>IF(F150&lt;&gt;"0",INDEX(GLSShapes!$A$1:$AY$15000,Index!$A150*40-34,49),0)</f>
        <v>0</v>
      </c>
      <c r="T150" s="18"/>
      <c r="U150" s="184" t="str">
        <f t="shared" si="28"/>
        <v/>
      </c>
      <c r="V150" t="str">
        <f t="shared" si="29"/>
        <v>0</v>
      </c>
    </row>
    <row r="151" spans="1:22">
      <c r="A151" s="80">
        <v>149</v>
      </c>
      <c r="B151" s="134">
        <f>INDEX(GLSShapes!$A$1:$AY$15000,Index!$A151*40-39,1)</f>
        <v>0</v>
      </c>
      <c r="C151" t="str">
        <f t="shared" si="30"/>
        <v>DEER</v>
      </c>
      <c r="D151" s="134">
        <f>INDEX(GLSShapes!$A$1:$AY$15000,Index!$A151*40-38,2)</f>
        <v>0</v>
      </c>
      <c r="E151">
        <f t="shared" si="31"/>
        <v>5921</v>
      </c>
      <c r="F151" t="str">
        <f t="shared" si="26"/>
        <v>0</v>
      </c>
      <c r="G151" s="133">
        <f>INDEX(GLSShapes!$A$1:$AY$15000,Index!$A151*40-38,1)</f>
        <v>0</v>
      </c>
      <c r="H151" s="113" t="str">
        <f t="shared" si="27"/>
        <v>00</v>
      </c>
      <c r="I151" s="194">
        <f>IF(F151&lt;&gt;"0",INDEX(GLSShapes!$A$1:$AY$15000,Index!$A151*40-34,40),0)</f>
        <v>0</v>
      </c>
      <c r="J151" s="194">
        <f>IF(F151&lt;&gt;"0",INDEX(GLSShapes!$A$1:$AY$15000,Index!$A151*40-34,41),0)</f>
        <v>0</v>
      </c>
      <c r="K151" s="153">
        <f>RANK(I151,I147:I162,-1)</f>
        <v>1</v>
      </c>
      <c r="L151" s="153">
        <f>RANK(J151,J147:J162,-1)</f>
        <v>1</v>
      </c>
      <c r="M151" s="194">
        <f>INDEX(GLSShapes!$A$1:$AY$15000,Index!$A151*40-34,44)</f>
        <v>0</v>
      </c>
      <c r="N151" s="194">
        <f>INDEX(GLSShapes!$A$1:$AY$15000,Index!$A151*40-34,45)</f>
        <v>0</v>
      </c>
      <c r="Q151" s="194">
        <f>IF(F151&lt;&gt;"0",INDEX(GLSShapes!$A$1:$AY$15000,Index!$A151*40-34,48),0)</f>
        <v>0</v>
      </c>
      <c r="R151" s="194">
        <f>IF(F151&lt;&gt;"0",INDEX(GLSShapes!$A$1:$AY$15000,Index!$A151*40-34,49),0)</f>
        <v>0</v>
      </c>
      <c r="T151" s="18"/>
      <c r="U151" s="184" t="str">
        <f t="shared" si="28"/>
        <v/>
      </c>
      <c r="V151" t="str">
        <f t="shared" si="29"/>
        <v>0</v>
      </c>
    </row>
    <row r="152" spans="1:22">
      <c r="A152" s="80">
        <v>150</v>
      </c>
      <c r="B152" s="134">
        <f>INDEX(GLSShapes!$A$1:$AY$15000,Index!$A152*40-39,1)</f>
        <v>0</v>
      </c>
      <c r="C152" t="str">
        <f t="shared" si="30"/>
        <v>DEER</v>
      </c>
      <c r="D152" s="134">
        <f>INDEX(GLSShapes!$A$1:$AY$15000,Index!$A152*40-38,2)</f>
        <v>0</v>
      </c>
      <c r="E152">
        <f t="shared" si="31"/>
        <v>5961</v>
      </c>
      <c r="F152" t="str">
        <f t="shared" si="26"/>
        <v>0</v>
      </c>
      <c r="G152" s="133">
        <f>INDEX(GLSShapes!$A$1:$AY$15000,Index!$A152*40-38,1)</f>
        <v>0</v>
      </c>
      <c r="H152" s="113" t="str">
        <f t="shared" si="27"/>
        <v>00</v>
      </c>
      <c r="I152" s="194">
        <f>IF(F152&lt;&gt;"0",INDEX(GLSShapes!$A$1:$AY$15000,Index!$A152*40-34,40),0)</f>
        <v>0</v>
      </c>
      <c r="J152" s="194">
        <f>IF(F152&lt;&gt;"0",INDEX(GLSShapes!$A$1:$AY$15000,Index!$A152*40-34,41),0)</f>
        <v>0</v>
      </c>
      <c r="K152" s="153">
        <f>RANK(I152,I147:I162,-1)</f>
        <v>1</v>
      </c>
      <c r="L152" s="153">
        <f>RANK(J152,J147:J162,-1)</f>
        <v>1</v>
      </c>
      <c r="M152" s="194">
        <f>INDEX(GLSShapes!$A$1:$AY$15000,Index!$A152*40-34,44)</f>
        <v>0</v>
      </c>
      <c r="N152" s="194">
        <f>INDEX(GLSShapes!$A$1:$AY$15000,Index!$A152*40-34,45)</f>
        <v>0</v>
      </c>
      <c r="Q152" s="194">
        <f>IF(F152&lt;&gt;"0",INDEX(GLSShapes!$A$1:$AY$15000,Index!$A152*40-34,48),0)</f>
        <v>0</v>
      </c>
      <c r="R152" s="194">
        <f>IF(F152&lt;&gt;"0",INDEX(GLSShapes!$A$1:$AY$15000,Index!$A152*40-34,49),0)</f>
        <v>0</v>
      </c>
      <c r="T152" s="18"/>
      <c r="U152" s="184" t="str">
        <f t="shared" si="28"/>
        <v/>
      </c>
      <c r="V152" t="str">
        <f t="shared" si="29"/>
        <v>0</v>
      </c>
    </row>
    <row r="153" spans="1:22">
      <c r="A153" s="80">
        <v>151</v>
      </c>
      <c r="B153" s="134">
        <f>INDEX(GLSShapes!$A$1:$AY$15000,Index!$A153*40-39,1)</f>
        <v>0</v>
      </c>
      <c r="C153" t="str">
        <f t="shared" si="30"/>
        <v>DEER</v>
      </c>
      <c r="D153" s="134">
        <f>INDEX(GLSShapes!$A$1:$AY$15000,Index!$A153*40-38,2)</f>
        <v>0</v>
      </c>
      <c r="E153">
        <f t="shared" si="31"/>
        <v>6001</v>
      </c>
      <c r="F153" t="str">
        <f t="shared" si="26"/>
        <v>0</v>
      </c>
      <c r="G153" s="133">
        <f>INDEX(GLSShapes!$A$1:$AY$15000,Index!$A153*40-38,1)</f>
        <v>0</v>
      </c>
      <c r="H153" s="113" t="str">
        <f t="shared" si="27"/>
        <v>00</v>
      </c>
      <c r="I153" s="194">
        <f>IF(F153&lt;&gt;"0",INDEX(GLSShapes!$A$1:$AY$15000,Index!$A153*40-34,40),0)</f>
        <v>0</v>
      </c>
      <c r="J153" s="194">
        <f>IF(F153&lt;&gt;"0",INDEX(GLSShapes!$A$1:$AY$15000,Index!$A153*40-34,41),0)</f>
        <v>0</v>
      </c>
      <c r="K153" s="153">
        <f>RANK(I153,I147:I162,-1)</f>
        <v>1</v>
      </c>
      <c r="L153" s="153">
        <f>RANK(J153,J147:J162,-1)</f>
        <v>1</v>
      </c>
      <c r="M153" s="194">
        <f>INDEX(GLSShapes!$A$1:$AY$15000,Index!$A153*40-34,44)</f>
        <v>0</v>
      </c>
      <c r="N153" s="194">
        <f>INDEX(GLSShapes!$A$1:$AY$15000,Index!$A153*40-34,45)</f>
        <v>0</v>
      </c>
      <c r="Q153" s="194">
        <f>IF(F153&lt;&gt;"0",INDEX(GLSShapes!$A$1:$AY$15000,Index!$A153*40-34,48),0)</f>
        <v>0</v>
      </c>
      <c r="R153" s="194">
        <f>IF(F153&lt;&gt;"0",INDEX(GLSShapes!$A$1:$AY$15000,Index!$A153*40-34,49),0)</f>
        <v>0</v>
      </c>
      <c r="T153" s="18"/>
      <c r="U153" s="184" t="str">
        <f t="shared" si="28"/>
        <v/>
      </c>
      <c r="V153" t="str">
        <f t="shared" si="29"/>
        <v>0</v>
      </c>
    </row>
    <row r="154" spans="1:22">
      <c r="A154" s="80">
        <v>152</v>
      </c>
      <c r="B154" s="134">
        <f>INDEX(GLSShapes!$A$1:$AY$15000,Index!$A154*40-39,1)</f>
        <v>0</v>
      </c>
      <c r="C154" t="str">
        <f t="shared" si="30"/>
        <v>DEER</v>
      </c>
      <c r="D154" s="134">
        <f>INDEX(GLSShapes!$A$1:$AY$15000,Index!$A154*40-38,2)</f>
        <v>0</v>
      </c>
      <c r="E154">
        <f t="shared" si="31"/>
        <v>6041</v>
      </c>
      <c r="F154" t="str">
        <f t="shared" si="26"/>
        <v>0</v>
      </c>
      <c r="G154" s="133">
        <f>INDEX(GLSShapes!$A$1:$AY$15000,Index!$A154*40-38,1)</f>
        <v>0</v>
      </c>
      <c r="H154" s="113" t="str">
        <f t="shared" si="27"/>
        <v>00</v>
      </c>
      <c r="I154" s="194">
        <f>IF(F154&lt;&gt;"0",INDEX(GLSShapes!$A$1:$AY$15000,Index!$A154*40-34,40),0)</f>
        <v>0</v>
      </c>
      <c r="J154" s="194">
        <f>IF(F154&lt;&gt;"0",INDEX(GLSShapes!$A$1:$AY$15000,Index!$A154*40-34,41),0)</f>
        <v>0</v>
      </c>
      <c r="K154" s="153">
        <f>RANK(I154,I147:I162,-1)</f>
        <v>1</v>
      </c>
      <c r="L154" s="153">
        <f>RANK(J154,J147:J162,-1)</f>
        <v>1</v>
      </c>
      <c r="M154" s="194">
        <f>INDEX(GLSShapes!$A$1:$AY$15000,Index!$A154*40-34,44)</f>
        <v>0</v>
      </c>
      <c r="N154" s="194">
        <f>INDEX(GLSShapes!$A$1:$AY$15000,Index!$A154*40-34,45)</f>
        <v>0</v>
      </c>
      <c r="Q154" s="194">
        <f>IF(F154&lt;&gt;"0",INDEX(GLSShapes!$A$1:$AY$15000,Index!$A154*40-34,48),0)</f>
        <v>0</v>
      </c>
      <c r="R154" s="194">
        <f>IF(F154&lt;&gt;"0",INDEX(GLSShapes!$A$1:$AY$15000,Index!$A154*40-34,49),0)</f>
        <v>0</v>
      </c>
      <c r="T154" s="18"/>
      <c r="U154" s="184" t="str">
        <f t="shared" si="28"/>
        <v/>
      </c>
      <c r="V154" t="str">
        <f t="shared" si="29"/>
        <v>0</v>
      </c>
    </row>
    <row r="155" spans="1:22">
      <c r="A155" s="80">
        <v>153</v>
      </c>
      <c r="B155" s="134">
        <f>INDEX(GLSShapes!$A$1:$AY$15000,Index!$A155*40-39,1)</f>
        <v>0</v>
      </c>
      <c r="C155" t="str">
        <f t="shared" si="30"/>
        <v>DEER</v>
      </c>
      <c r="D155" s="134">
        <f>INDEX(GLSShapes!$A$1:$AY$15000,Index!$A155*40-38,2)</f>
        <v>0</v>
      </c>
      <c r="E155">
        <f t="shared" si="31"/>
        <v>6081</v>
      </c>
      <c r="F155" t="str">
        <f t="shared" si="26"/>
        <v>0</v>
      </c>
      <c r="G155" s="133">
        <f>INDEX(GLSShapes!$A$1:$AY$15000,Index!$A155*40-38,1)</f>
        <v>0</v>
      </c>
      <c r="H155" s="113" t="str">
        <f t="shared" si="27"/>
        <v>00</v>
      </c>
      <c r="I155" s="194">
        <f>IF(F155&lt;&gt;"0",INDEX(GLSShapes!$A$1:$AY$15000,Index!$A155*40-34,40),0)</f>
        <v>0</v>
      </c>
      <c r="J155" s="194">
        <f>IF(F155&lt;&gt;"0",INDEX(GLSShapes!$A$1:$AY$15000,Index!$A155*40-34,41),0)</f>
        <v>0</v>
      </c>
      <c r="K155" s="153">
        <f>RANK(I155,I147:I162,-1)</f>
        <v>1</v>
      </c>
      <c r="L155" s="153">
        <f>RANK(J155,J147:J162,-1)</f>
        <v>1</v>
      </c>
      <c r="M155" s="194">
        <f>INDEX(GLSShapes!$A$1:$AY$15000,Index!$A155*40-34,44)</f>
        <v>0</v>
      </c>
      <c r="N155" s="194">
        <f>INDEX(GLSShapes!$A$1:$AY$15000,Index!$A155*40-34,45)</f>
        <v>0</v>
      </c>
      <c r="Q155" s="194">
        <f>IF(F155&lt;&gt;"0",INDEX(GLSShapes!$A$1:$AY$15000,Index!$A155*40-34,48),0)</f>
        <v>0</v>
      </c>
      <c r="R155" s="194">
        <f>IF(F155&lt;&gt;"0",INDEX(GLSShapes!$A$1:$AY$15000,Index!$A155*40-34,49),0)</f>
        <v>0</v>
      </c>
      <c r="T155" s="18"/>
      <c r="U155" s="184" t="str">
        <f t="shared" si="28"/>
        <v/>
      </c>
      <c r="V155" t="str">
        <f t="shared" si="29"/>
        <v>0</v>
      </c>
    </row>
    <row r="156" spans="1:22">
      <c r="A156" s="80">
        <v>154</v>
      </c>
      <c r="B156" s="134">
        <f>INDEX(GLSShapes!$A$1:$AY$15000,Index!$A156*40-39,1)</f>
        <v>0</v>
      </c>
      <c r="C156" t="str">
        <f t="shared" si="30"/>
        <v>DEER</v>
      </c>
      <c r="D156" s="134">
        <f>INDEX(GLSShapes!$A$1:$AY$15000,Index!$A156*40-38,2)</f>
        <v>0</v>
      </c>
      <c r="E156">
        <f t="shared" si="31"/>
        <v>6121</v>
      </c>
      <c r="F156" t="str">
        <f t="shared" si="26"/>
        <v>0</v>
      </c>
      <c r="G156" s="133">
        <f>INDEX(GLSShapes!$A$1:$AY$15000,Index!$A156*40-38,1)</f>
        <v>0</v>
      </c>
      <c r="H156" s="113" t="str">
        <f t="shared" si="27"/>
        <v>00</v>
      </c>
      <c r="I156" s="194">
        <f>IF(F156&lt;&gt;"0",INDEX(GLSShapes!$A$1:$AY$15000,Index!$A156*40-34,40),0)</f>
        <v>0</v>
      </c>
      <c r="J156" s="194">
        <f>IF(F156&lt;&gt;"0",INDEX(GLSShapes!$A$1:$AY$15000,Index!$A156*40-34,41),0)</f>
        <v>0</v>
      </c>
      <c r="K156" s="153">
        <f>RANK(I156,I147:I162,-1)</f>
        <v>1</v>
      </c>
      <c r="L156" s="153">
        <f>RANK(J156,J147:J162,-1)</f>
        <v>1</v>
      </c>
      <c r="M156" s="194">
        <f>INDEX(GLSShapes!$A$1:$AY$15000,Index!$A156*40-34,44)</f>
        <v>0</v>
      </c>
      <c r="N156" s="194">
        <f>INDEX(GLSShapes!$A$1:$AY$15000,Index!$A156*40-34,45)</f>
        <v>0</v>
      </c>
      <c r="Q156" s="194">
        <f>IF(F156&lt;&gt;"0",INDEX(GLSShapes!$A$1:$AY$15000,Index!$A156*40-34,48),0)</f>
        <v>0</v>
      </c>
      <c r="R156" s="194">
        <f>IF(F156&lt;&gt;"0",INDEX(GLSShapes!$A$1:$AY$15000,Index!$A156*40-34,49),0)</f>
        <v>0</v>
      </c>
      <c r="T156" s="18"/>
      <c r="U156" s="184" t="str">
        <f t="shared" si="28"/>
        <v/>
      </c>
      <c r="V156" t="str">
        <f t="shared" si="29"/>
        <v>0</v>
      </c>
    </row>
    <row r="157" spans="1:22">
      <c r="A157" s="80">
        <v>155</v>
      </c>
      <c r="B157" s="134">
        <f>INDEX(GLSShapes!$A$1:$AY$15000,Index!$A157*40-39,1)</f>
        <v>0</v>
      </c>
      <c r="C157" t="str">
        <f t="shared" si="30"/>
        <v>DEER</v>
      </c>
      <c r="D157" s="134">
        <f>INDEX(GLSShapes!$A$1:$AY$15000,Index!$A157*40-38,2)</f>
        <v>0</v>
      </c>
      <c r="E157">
        <f t="shared" si="31"/>
        <v>6161</v>
      </c>
      <c r="F157" t="str">
        <f t="shared" si="26"/>
        <v>0</v>
      </c>
      <c r="G157" s="133">
        <f>INDEX(GLSShapes!$A$1:$AY$15000,Index!$A157*40-38,1)</f>
        <v>0</v>
      </c>
      <c r="H157" s="113" t="str">
        <f t="shared" si="27"/>
        <v>00</v>
      </c>
      <c r="I157" s="194">
        <f>IF(F157&lt;&gt;"0",INDEX(GLSShapes!$A$1:$AY$15000,Index!$A157*40-34,40),0)</f>
        <v>0</v>
      </c>
      <c r="J157" s="194">
        <f>IF(F157&lt;&gt;"0",INDEX(GLSShapes!$A$1:$AY$15000,Index!$A157*40-34,41),0)</f>
        <v>0</v>
      </c>
      <c r="K157" s="153">
        <f>RANK(I157,I147:I162,-1)</f>
        <v>1</v>
      </c>
      <c r="L157" s="153">
        <f>RANK(J157,J147:J162,-1)</f>
        <v>1</v>
      </c>
      <c r="M157" s="194">
        <f>INDEX(GLSShapes!$A$1:$AY$15000,Index!$A157*40-34,44)</f>
        <v>0</v>
      </c>
      <c r="N157" s="194">
        <f>INDEX(GLSShapes!$A$1:$AY$15000,Index!$A157*40-34,45)</f>
        <v>0</v>
      </c>
      <c r="Q157" s="194">
        <f>IF(F157&lt;&gt;"0",INDEX(GLSShapes!$A$1:$AY$15000,Index!$A157*40-34,48),0)</f>
        <v>0</v>
      </c>
      <c r="R157" s="194">
        <f>IF(F157&lt;&gt;"0",INDEX(GLSShapes!$A$1:$AY$15000,Index!$A157*40-34,49),0)</f>
        <v>0</v>
      </c>
      <c r="T157" s="18"/>
      <c r="U157" s="184" t="str">
        <f t="shared" si="28"/>
        <v/>
      </c>
      <c r="V157" t="str">
        <f t="shared" si="29"/>
        <v>0</v>
      </c>
    </row>
    <row r="158" spans="1:22">
      <c r="A158" s="80">
        <v>156</v>
      </c>
      <c r="B158" s="134">
        <f>INDEX(GLSShapes!$A$1:$AY$15000,Index!$A158*40-39,1)</f>
        <v>0</v>
      </c>
      <c r="C158" t="str">
        <f t="shared" si="30"/>
        <v>DEER</v>
      </c>
      <c r="D158" s="134">
        <f>INDEX(GLSShapes!$A$1:$AY$15000,Index!$A158*40-38,2)</f>
        <v>0</v>
      </c>
      <c r="E158">
        <f t="shared" si="31"/>
        <v>6201</v>
      </c>
      <c r="F158" t="str">
        <f t="shared" si="26"/>
        <v>0</v>
      </c>
      <c r="G158" s="133">
        <f>INDEX(GLSShapes!$A$1:$AY$15000,Index!$A158*40-38,1)</f>
        <v>0</v>
      </c>
      <c r="H158" s="113" t="str">
        <f t="shared" si="27"/>
        <v>00</v>
      </c>
      <c r="I158" s="194">
        <f>IF(F158&lt;&gt;"0",INDEX(GLSShapes!$A$1:$AY$15000,Index!$A158*40-34,40),0)</f>
        <v>0</v>
      </c>
      <c r="J158" s="194">
        <f>IF(F158&lt;&gt;"0",INDEX(GLSShapes!$A$1:$AY$15000,Index!$A158*40-34,41),0)</f>
        <v>0</v>
      </c>
      <c r="K158" s="153">
        <f>RANK(I158,I147:I162,-1)</f>
        <v>1</v>
      </c>
      <c r="L158" s="153">
        <f>RANK(J158,J147:J162,-1)</f>
        <v>1</v>
      </c>
      <c r="M158" s="194">
        <f>INDEX(GLSShapes!$A$1:$AY$15000,Index!$A158*40-34,44)</f>
        <v>0</v>
      </c>
      <c r="N158" s="194">
        <f>INDEX(GLSShapes!$A$1:$AY$15000,Index!$A158*40-34,45)</f>
        <v>0</v>
      </c>
      <c r="Q158" s="194">
        <f>IF(F158&lt;&gt;"0",INDEX(GLSShapes!$A$1:$AY$15000,Index!$A158*40-34,48),0)</f>
        <v>0</v>
      </c>
      <c r="R158" s="194">
        <f>IF(F158&lt;&gt;"0",INDEX(GLSShapes!$A$1:$AY$15000,Index!$A158*40-34,49),0)</f>
        <v>0</v>
      </c>
      <c r="T158" s="18"/>
      <c r="U158" s="184" t="str">
        <f t="shared" si="28"/>
        <v/>
      </c>
      <c r="V158" t="str">
        <f t="shared" si="29"/>
        <v>0</v>
      </c>
    </row>
    <row r="159" spans="1:22">
      <c r="A159" s="80">
        <v>157</v>
      </c>
      <c r="B159" s="134">
        <f>INDEX(GLSShapes!$A$1:$AY$15000,Index!$A159*40-39,1)</f>
        <v>0</v>
      </c>
      <c r="C159" t="str">
        <f t="shared" si="30"/>
        <v>DEER</v>
      </c>
      <c r="D159" s="134">
        <f>INDEX(GLSShapes!$A$1:$AY$15000,Index!$A159*40-38,2)</f>
        <v>0</v>
      </c>
      <c r="E159">
        <f t="shared" si="31"/>
        <v>6241</v>
      </c>
      <c r="F159" t="str">
        <f t="shared" si="26"/>
        <v>0</v>
      </c>
      <c r="G159" s="133">
        <f>INDEX(GLSShapes!$A$1:$AY$15000,Index!$A159*40-38,1)</f>
        <v>0</v>
      </c>
      <c r="H159" s="113" t="str">
        <f t="shared" si="27"/>
        <v>00</v>
      </c>
      <c r="I159" s="194">
        <f>IF(F159&lt;&gt;"0",INDEX(GLSShapes!$A$1:$AY$15000,Index!$A159*40-34,40),0)</f>
        <v>0</v>
      </c>
      <c r="J159" s="194">
        <f>IF(F159&lt;&gt;"0",INDEX(GLSShapes!$A$1:$AY$15000,Index!$A159*40-34,41),0)</f>
        <v>0</v>
      </c>
      <c r="K159" s="153">
        <f>RANK(I159,I147:I162,-1)</f>
        <v>1</v>
      </c>
      <c r="L159" s="153">
        <f>RANK(J159,J147:J162,-1)</f>
        <v>1</v>
      </c>
      <c r="M159" s="194">
        <f>INDEX(GLSShapes!$A$1:$AY$15000,Index!$A159*40-34,44)</f>
        <v>0</v>
      </c>
      <c r="N159" s="194">
        <f>INDEX(GLSShapes!$A$1:$AY$15000,Index!$A159*40-34,45)</f>
        <v>0</v>
      </c>
      <c r="Q159" s="194">
        <f>IF(F159&lt;&gt;"0",INDEX(GLSShapes!$A$1:$AY$15000,Index!$A159*40-34,48),0)</f>
        <v>0</v>
      </c>
      <c r="R159" s="194">
        <f>IF(F159&lt;&gt;"0",INDEX(GLSShapes!$A$1:$AY$15000,Index!$A159*40-34,49),0)</f>
        <v>0</v>
      </c>
      <c r="T159" s="18"/>
      <c r="U159" s="184" t="str">
        <f t="shared" si="28"/>
        <v/>
      </c>
      <c r="V159" t="str">
        <f t="shared" si="29"/>
        <v>0</v>
      </c>
    </row>
    <row r="160" spans="1:22">
      <c r="A160" s="80">
        <v>158</v>
      </c>
      <c r="B160" s="134">
        <f>INDEX(GLSShapes!$A$1:$AY$15000,Index!$A160*40-39,1)</f>
        <v>0</v>
      </c>
      <c r="C160" t="str">
        <f t="shared" si="30"/>
        <v>DEER</v>
      </c>
      <c r="D160" s="134">
        <f>INDEX(GLSShapes!$A$1:$AY$15000,Index!$A160*40-38,2)</f>
        <v>0</v>
      </c>
      <c r="E160">
        <f t="shared" si="31"/>
        <v>6281</v>
      </c>
      <c r="F160" t="str">
        <f t="shared" si="26"/>
        <v>0</v>
      </c>
      <c r="G160" s="133">
        <f>INDEX(GLSShapes!$A$1:$AY$15000,Index!$A160*40-38,1)</f>
        <v>0</v>
      </c>
      <c r="H160" s="113" t="str">
        <f t="shared" si="27"/>
        <v>00</v>
      </c>
      <c r="I160" s="194">
        <f>IF(F160&lt;&gt;"0",INDEX(GLSShapes!$A$1:$AY$15000,Index!$A160*40-34,40),0)</f>
        <v>0</v>
      </c>
      <c r="J160" s="194">
        <f>IF(F160&lt;&gt;"0",INDEX(GLSShapes!$A$1:$AY$15000,Index!$A160*40-34,41),0)</f>
        <v>0</v>
      </c>
      <c r="K160" s="153">
        <f>RANK(I160,I147:I162,-1)</f>
        <v>1</v>
      </c>
      <c r="L160" s="153">
        <f>RANK(J160,J147:J162,-1)</f>
        <v>1</v>
      </c>
      <c r="M160" s="194">
        <f>INDEX(GLSShapes!$A$1:$AY$15000,Index!$A160*40-34,44)</f>
        <v>0</v>
      </c>
      <c r="N160" s="194">
        <f>INDEX(GLSShapes!$A$1:$AY$15000,Index!$A160*40-34,45)</f>
        <v>0</v>
      </c>
      <c r="Q160" s="194">
        <f>IF(F160&lt;&gt;"0",INDEX(GLSShapes!$A$1:$AY$15000,Index!$A160*40-34,48),0)</f>
        <v>0</v>
      </c>
      <c r="R160" s="194">
        <f>IF(F160&lt;&gt;"0",INDEX(GLSShapes!$A$1:$AY$15000,Index!$A160*40-34,49),0)</f>
        <v>0</v>
      </c>
      <c r="T160" s="18"/>
      <c r="U160" s="184" t="str">
        <f t="shared" si="28"/>
        <v/>
      </c>
      <c r="V160" t="str">
        <f t="shared" si="29"/>
        <v>0</v>
      </c>
    </row>
    <row r="161" spans="1:22">
      <c r="A161" s="80">
        <v>159</v>
      </c>
      <c r="B161" s="134">
        <f>INDEX(GLSShapes!$A$1:$AY$15000,Index!$A161*40-39,1)</f>
        <v>0</v>
      </c>
      <c r="C161" t="str">
        <f t="shared" si="30"/>
        <v>DEER</v>
      </c>
      <c r="D161" s="134">
        <f>INDEX(GLSShapes!$A$1:$AY$15000,Index!$A161*40-38,2)</f>
        <v>0</v>
      </c>
      <c r="E161">
        <f t="shared" si="31"/>
        <v>6321</v>
      </c>
      <c r="F161" t="str">
        <f t="shared" si="26"/>
        <v>0</v>
      </c>
      <c r="G161" s="133">
        <f>INDEX(GLSShapes!$A$1:$AY$15000,Index!$A161*40-38,1)</f>
        <v>0</v>
      </c>
      <c r="H161" s="113" t="str">
        <f t="shared" si="27"/>
        <v>00</v>
      </c>
      <c r="I161" s="194">
        <f>IF(F161&lt;&gt;"0",INDEX(GLSShapes!$A$1:$AY$15000,Index!$A161*40-34,40),0)</f>
        <v>0</v>
      </c>
      <c r="J161" s="194">
        <f>IF(F161&lt;&gt;"0",INDEX(GLSShapes!$A$1:$AY$15000,Index!$A161*40-34,41),0)</f>
        <v>0</v>
      </c>
      <c r="K161" s="153">
        <f>RANK(I161,I147:I162,-1)</f>
        <v>1</v>
      </c>
      <c r="L161" s="153">
        <f>RANK(J161,J147:J162,-1)</f>
        <v>1</v>
      </c>
      <c r="M161" s="194">
        <f>INDEX(GLSShapes!$A$1:$AY$15000,Index!$A161*40-34,44)</f>
        <v>0</v>
      </c>
      <c r="N161" s="194">
        <f>INDEX(GLSShapes!$A$1:$AY$15000,Index!$A161*40-34,45)</f>
        <v>0</v>
      </c>
      <c r="Q161" s="194">
        <f>IF(F161&lt;&gt;"0",INDEX(GLSShapes!$A$1:$AY$15000,Index!$A161*40-34,48),0)</f>
        <v>0</v>
      </c>
      <c r="R161" s="194">
        <f>IF(F161&lt;&gt;"0",INDEX(GLSShapes!$A$1:$AY$15000,Index!$A161*40-34,49),0)</f>
        <v>0</v>
      </c>
      <c r="T161" s="18"/>
      <c r="U161" s="184" t="str">
        <f t="shared" si="28"/>
        <v/>
      </c>
      <c r="V161" t="str">
        <f t="shared" si="29"/>
        <v>0</v>
      </c>
    </row>
    <row r="162" spans="1:22">
      <c r="A162" s="86">
        <v>160</v>
      </c>
      <c r="B162" s="136">
        <f>INDEX(GLSShapes!$A$1:$AY$15000,Index!$A162*40-39,1)</f>
        <v>0</v>
      </c>
      <c r="C162" s="137" t="str">
        <f t="shared" si="30"/>
        <v>DEER</v>
      </c>
      <c r="D162" s="136">
        <f>INDEX(GLSShapes!$A$1:$AY$15000,Index!$A162*40-38,2)</f>
        <v>0</v>
      </c>
      <c r="E162" s="137">
        <f t="shared" si="31"/>
        <v>6361</v>
      </c>
      <c r="F162" s="137" t="str">
        <f t="shared" si="26"/>
        <v>0</v>
      </c>
      <c r="G162" s="138">
        <f>INDEX(GLSShapes!$A$1:$AY$15000,Index!$A162*40-38,1)</f>
        <v>0</v>
      </c>
      <c r="H162" s="139" t="str">
        <f t="shared" si="27"/>
        <v>00</v>
      </c>
      <c r="I162" s="196">
        <f>IF(F162&lt;&gt;"0",INDEX(GLSShapes!$A$1:$AY$15000,Index!$A162*40-34,40),0)</f>
        <v>0</v>
      </c>
      <c r="J162" s="196">
        <f>IF(F162&lt;&gt;"0",INDEX(GLSShapes!$A$1:$AY$15000,Index!$A162*40-34,41),0)</f>
        <v>0</v>
      </c>
      <c r="K162" s="140">
        <f>RANK(I162,I147:I162,-1)</f>
        <v>1</v>
      </c>
      <c r="L162" s="140">
        <f>RANK(J162,J147:J162,-1)</f>
        <v>1</v>
      </c>
      <c r="M162" s="196">
        <f>INDEX(GLSShapes!$A$1:$AY$15000,Index!$A162*40-34,44)</f>
        <v>0</v>
      </c>
      <c r="N162" s="196">
        <f>INDEX(GLSShapes!$A$1:$AY$15000,Index!$A162*40-34,45)</f>
        <v>0</v>
      </c>
      <c r="O162" s="137"/>
      <c r="P162" s="137"/>
      <c r="Q162" s="196">
        <f>IF(F162&lt;&gt;"0",INDEX(GLSShapes!$A$1:$AY$15000,Index!$A162*40-34,48),0)</f>
        <v>0</v>
      </c>
      <c r="R162" s="196">
        <f>IF(F162&lt;&gt;"0",INDEX(GLSShapes!$A$1:$AY$15000,Index!$A162*40-34,49),0)</f>
        <v>0</v>
      </c>
      <c r="S162" s="137"/>
      <c r="T162" s="141"/>
      <c r="U162" s="184" t="str">
        <f t="shared" si="28"/>
        <v/>
      </c>
      <c r="V162" t="str">
        <f t="shared" si="29"/>
        <v>0</v>
      </c>
    </row>
    <row r="163" spans="1:22">
      <c r="A163" s="80">
        <v>161</v>
      </c>
      <c r="B163" s="134">
        <f>INDEX(GLSShapes!$A$1:$AY$15000,Index!$A163*40-39,1)</f>
        <v>0</v>
      </c>
      <c r="C163" t="str">
        <f t="shared" si="30"/>
        <v>DEER</v>
      </c>
      <c r="D163" s="134">
        <f>INDEX(GLSShapes!$A$1:$AY$15000,Index!$A163*40-38,2)</f>
        <v>0</v>
      </c>
      <c r="E163">
        <f t="shared" si="31"/>
        <v>6401</v>
      </c>
      <c r="F163" t="str">
        <f t="shared" si="26"/>
        <v>0</v>
      </c>
      <c r="G163" s="133">
        <f>INDEX(GLSShapes!$A$1:$AY$15000,Index!$A163*40-38,1)</f>
        <v>0</v>
      </c>
      <c r="H163" s="113" t="str">
        <f t="shared" si="27"/>
        <v>00</v>
      </c>
      <c r="I163" s="194">
        <f>IF(F163&lt;&gt;"0",INDEX(GLSShapes!$A$1:$AY$15000,Index!$A163*40-34,40),0)</f>
        <v>0</v>
      </c>
      <c r="J163" s="194">
        <f>IF(F163&lt;&gt;"0",INDEX(GLSShapes!$A$1:$AY$15000,Index!$A163*40-34,41),0)</f>
        <v>0</v>
      </c>
      <c r="K163" s="153">
        <f>RANK(I163,I163:I178,-1)</f>
        <v>1</v>
      </c>
      <c r="L163" s="153">
        <f>RANK(J163,J163:J178,-1)</f>
        <v>1</v>
      </c>
      <c r="M163" s="194">
        <f>INDEX(GLSShapes!$A$1:$AY$15000,Index!$A163*40-34,44)</f>
        <v>0</v>
      </c>
      <c r="N163" s="194">
        <f>INDEX(GLSShapes!$A$1:$AY$15000,Index!$A163*40-34,45)</f>
        <v>0</v>
      </c>
      <c r="Q163" s="194">
        <f>IF(F163&lt;&gt;"0",INDEX(GLSShapes!$A$1:$AY$15000,Index!$A163*40-34,48),0)</f>
        <v>0</v>
      </c>
      <c r="R163" s="194">
        <f>IF(F163&lt;&gt;"0",INDEX(GLSShapes!$A$1:$AY$15000,Index!$A163*40-34,49),0)</f>
        <v>0</v>
      </c>
      <c r="T163" s="18"/>
      <c r="U163" s="184" t="str">
        <f t="shared" si="28"/>
        <v/>
      </c>
      <c r="V163" t="str">
        <f t="shared" si="29"/>
        <v>0</v>
      </c>
    </row>
    <row r="164" spans="1:22">
      <c r="A164" s="80">
        <v>162</v>
      </c>
      <c r="B164" s="134">
        <f>INDEX(GLSShapes!$A$1:$AY$15000,Index!$A164*40-39,1)</f>
        <v>0</v>
      </c>
      <c r="C164" t="str">
        <f t="shared" si="30"/>
        <v>DEER</v>
      </c>
      <c r="D164" s="134">
        <f>INDEX(GLSShapes!$A$1:$AY$15000,Index!$A164*40-38,2)</f>
        <v>0</v>
      </c>
      <c r="E164">
        <f t="shared" si="31"/>
        <v>6441</v>
      </c>
      <c r="F164" t="str">
        <f t="shared" si="26"/>
        <v>0</v>
      </c>
      <c r="G164" s="133">
        <f>INDEX(GLSShapes!$A$1:$AY$15000,Index!$A164*40-38,1)</f>
        <v>0</v>
      </c>
      <c r="H164" s="113" t="str">
        <f t="shared" si="27"/>
        <v>00</v>
      </c>
      <c r="I164" s="194">
        <f>IF(F164&lt;&gt;"0",INDEX(GLSShapes!$A$1:$AY$15000,Index!$A164*40-34,40),0)</f>
        <v>0</v>
      </c>
      <c r="J164" s="194">
        <f>IF(F164&lt;&gt;"0",INDEX(GLSShapes!$A$1:$AY$15000,Index!$A164*40-34,41),0)</f>
        <v>0</v>
      </c>
      <c r="K164" s="153">
        <f>RANK(I164,I163:I178,-1)</f>
        <v>1</v>
      </c>
      <c r="L164" s="153">
        <f>RANK(J164,J163:J178,-1)</f>
        <v>1</v>
      </c>
      <c r="M164" s="194">
        <f>INDEX(GLSShapes!$A$1:$AY$15000,Index!$A164*40-34,44)</f>
        <v>0</v>
      </c>
      <c r="N164" s="194">
        <f>INDEX(GLSShapes!$A$1:$AY$15000,Index!$A164*40-34,45)</f>
        <v>0</v>
      </c>
      <c r="Q164" s="194">
        <f>IF(F164&lt;&gt;"0",INDEX(GLSShapes!$A$1:$AY$15000,Index!$A164*40-34,48),0)</f>
        <v>0</v>
      </c>
      <c r="R164" s="194">
        <f>IF(F164&lt;&gt;"0",INDEX(GLSShapes!$A$1:$AY$15000,Index!$A164*40-34,49),0)</f>
        <v>0</v>
      </c>
      <c r="T164" s="18"/>
      <c r="U164" s="184" t="str">
        <f t="shared" si="28"/>
        <v/>
      </c>
      <c r="V164" t="str">
        <f t="shared" si="29"/>
        <v>0</v>
      </c>
    </row>
    <row r="165" spans="1:22">
      <c r="A165" s="80">
        <v>163</v>
      </c>
      <c r="B165" s="134">
        <f>INDEX(GLSShapes!$A$1:$AY$15000,Index!$A165*40-39,1)</f>
        <v>0</v>
      </c>
      <c r="C165" t="str">
        <f t="shared" si="30"/>
        <v>DEER</v>
      </c>
      <c r="D165" s="134">
        <f>INDEX(GLSShapes!$A$1:$AY$15000,Index!$A165*40-38,2)</f>
        <v>0</v>
      </c>
      <c r="E165">
        <f t="shared" si="31"/>
        <v>6481</v>
      </c>
      <c r="F165" t="str">
        <f t="shared" si="26"/>
        <v>0</v>
      </c>
      <c r="G165" s="133">
        <f>INDEX(GLSShapes!$A$1:$AY$15000,Index!$A165*40-38,1)</f>
        <v>0</v>
      </c>
      <c r="H165" s="113" t="str">
        <f t="shared" si="27"/>
        <v>00</v>
      </c>
      <c r="I165" s="194">
        <f>IF(F165&lt;&gt;"0",INDEX(GLSShapes!$A$1:$AY$15000,Index!$A165*40-34,40),0)</f>
        <v>0</v>
      </c>
      <c r="J165" s="194">
        <f>IF(F165&lt;&gt;"0",INDEX(GLSShapes!$A$1:$AY$15000,Index!$A165*40-34,41),0)</f>
        <v>0</v>
      </c>
      <c r="K165" s="153">
        <f>RANK(I165,I163:I178,-1)</f>
        <v>1</v>
      </c>
      <c r="L165" s="153">
        <f>RANK(J165,J163:J178,-1)</f>
        <v>1</v>
      </c>
      <c r="M165" s="194">
        <f>INDEX(GLSShapes!$A$1:$AY$15000,Index!$A165*40-34,44)</f>
        <v>0</v>
      </c>
      <c r="N165" s="194">
        <f>INDEX(GLSShapes!$A$1:$AY$15000,Index!$A165*40-34,45)</f>
        <v>0</v>
      </c>
      <c r="Q165" s="194">
        <f>IF(F165&lt;&gt;"0",INDEX(GLSShapes!$A$1:$AY$15000,Index!$A165*40-34,48),0)</f>
        <v>0</v>
      </c>
      <c r="R165" s="194">
        <f>IF(F165&lt;&gt;"0",INDEX(GLSShapes!$A$1:$AY$15000,Index!$A165*40-34,49),0)</f>
        <v>0</v>
      </c>
      <c r="T165" s="18"/>
      <c r="U165" s="184" t="str">
        <f t="shared" si="28"/>
        <v/>
      </c>
      <c r="V165" t="str">
        <f t="shared" si="29"/>
        <v>0</v>
      </c>
    </row>
    <row r="166" spans="1:22">
      <c r="A166" s="80">
        <v>164</v>
      </c>
      <c r="B166" s="134">
        <f>INDEX(GLSShapes!$A$1:$AY$15000,Index!$A166*40-39,1)</f>
        <v>0</v>
      </c>
      <c r="C166" t="str">
        <f t="shared" si="30"/>
        <v>DEER</v>
      </c>
      <c r="D166" s="134">
        <f>INDEX(GLSShapes!$A$1:$AY$15000,Index!$A166*40-38,2)</f>
        <v>0</v>
      </c>
      <c r="E166">
        <f t="shared" si="31"/>
        <v>6521</v>
      </c>
      <c r="F166" t="str">
        <f t="shared" si="26"/>
        <v>0</v>
      </c>
      <c r="G166" s="133">
        <f>INDEX(GLSShapes!$A$1:$AY$15000,Index!$A166*40-38,1)</f>
        <v>0</v>
      </c>
      <c r="H166" s="113" t="str">
        <f t="shared" si="27"/>
        <v>00</v>
      </c>
      <c r="I166" s="194">
        <f>IF(F166&lt;&gt;"0",INDEX(GLSShapes!$A$1:$AY$15000,Index!$A166*40-34,40),0)</f>
        <v>0</v>
      </c>
      <c r="J166" s="194">
        <f>IF(F166&lt;&gt;"0",INDEX(GLSShapes!$A$1:$AY$15000,Index!$A166*40-34,41),0)</f>
        <v>0</v>
      </c>
      <c r="K166" s="153">
        <f>RANK(I166,I163:I178,-1)</f>
        <v>1</v>
      </c>
      <c r="L166" s="153">
        <f>RANK(J166,J163:J178,-1)</f>
        <v>1</v>
      </c>
      <c r="M166" s="194">
        <f>INDEX(GLSShapes!$A$1:$AY$15000,Index!$A166*40-34,44)</f>
        <v>0</v>
      </c>
      <c r="N166" s="194">
        <f>INDEX(GLSShapes!$A$1:$AY$15000,Index!$A166*40-34,45)</f>
        <v>0</v>
      </c>
      <c r="Q166" s="194">
        <f>IF(F166&lt;&gt;"0",INDEX(GLSShapes!$A$1:$AY$15000,Index!$A166*40-34,48),0)</f>
        <v>0</v>
      </c>
      <c r="R166" s="194">
        <f>IF(F166&lt;&gt;"0",INDEX(GLSShapes!$A$1:$AY$15000,Index!$A166*40-34,49),0)</f>
        <v>0</v>
      </c>
      <c r="T166" s="18"/>
      <c r="U166" s="184" t="str">
        <f t="shared" si="28"/>
        <v/>
      </c>
      <c r="V166" t="str">
        <f t="shared" si="29"/>
        <v>0</v>
      </c>
    </row>
    <row r="167" spans="1:22">
      <c r="A167" s="80">
        <v>165</v>
      </c>
      <c r="B167" s="134">
        <f>INDEX(GLSShapes!$A$1:$AY$15000,Index!$A167*40-39,1)</f>
        <v>0</v>
      </c>
      <c r="C167" t="str">
        <f t="shared" si="30"/>
        <v>DEER</v>
      </c>
      <c r="D167" s="134">
        <f>INDEX(GLSShapes!$A$1:$AY$15000,Index!$A167*40-38,2)</f>
        <v>0</v>
      </c>
      <c r="E167">
        <f t="shared" si="31"/>
        <v>6561</v>
      </c>
      <c r="F167" t="str">
        <f t="shared" si="26"/>
        <v>0</v>
      </c>
      <c r="G167" s="133">
        <f>INDEX(GLSShapes!$A$1:$AY$15000,Index!$A167*40-38,1)</f>
        <v>0</v>
      </c>
      <c r="H167" s="113" t="str">
        <f t="shared" si="27"/>
        <v>00</v>
      </c>
      <c r="I167" s="194">
        <f>IF(F167&lt;&gt;"0",INDEX(GLSShapes!$A$1:$AY$15000,Index!$A167*40-34,40),0)</f>
        <v>0</v>
      </c>
      <c r="J167" s="194">
        <f>IF(F167&lt;&gt;"0",INDEX(GLSShapes!$A$1:$AY$15000,Index!$A167*40-34,41),0)</f>
        <v>0</v>
      </c>
      <c r="K167" s="153">
        <f>RANK(I167,I163:I178,-1)</f>
        <v>1</v>
      </c>
      <c r="L167" s="153">
        <f>RANK(J167,J163:J178,-1)</f>
        <v>1</v>
      </c>
      <c r="M167" s="194">
        <f>INDEX(GLSShapes!$A$1:$AY$15000,Index!$A167*40-34,44)</f>
        <v>0</v>
      </c>
      <c r="N167" s="194">
        <f>INDEX(GLSShapes!$A$1:$AY$15000,Index!$A167*40-34,45)</f>
        <v>0</v>
      </c>
      <c r="Q167" s="194">
        <f>IF(F167&lt;&gt;"0",INDEX(GLSShapes!$A$1:$AY$15000,Index!$A167*40-34,48),0)</f>
        <v>0</v>
      </c>
      <c r="R167" s="194">
        <f>IF(F167&lt;&gt;"0",INDEX(GLSShapes!$A$1:$AY$15000,Index!$A167*40-34,49),0)</f>
        <v>0</v>
      </c>
      <c r="T167" s="18"/>
      <c r="U167" s="184" t="str">
        <f t="shared" si="28"/>
        <v/>
      </c>
      <c r="V167" t="str">
        <f t="shared" si="29"/>
        <v>0</v>
      </c>
    </row>
    <row r="168" spans="1:22">
      <c r="A168" s="80">
        <v>166</v>
      </c>
      <c r="B168" s="134">
        <f>INDEX(GLSShapes!$A$1:$AY$15000,Index!$A168*40-39,1)</f>
        <v>0</v>
      </c>
      <c r="C168" t="str">
        <f t="shared" si="30"/>
        <v>DEER</v>
      </c>
      <c r="D168" s="134">
        <f>INDEX(GLSShapes!$A$1:$AY$15000,Index!$A168*40-38,2)</f>
        <v>0</v>
      </c>
      <c r="E168">
        <f t="shared" si="31"/>
        <v>6601</v>
      </c>
      <c r="F168" t="str">
        <f t="shared" si="26"/>
        <v>0</v>
      </c>
      <c r="G168" s="133">
        <f>INDEX(GLSShapes!$A$1:$AY$15000,Index!$A168*40-38,1)</f>
        <v>0</v>
      </c>
      <c r="H168" s="113" t="str">
        <f t="shared" si="27"/>
        <v>00</v>
      </c>
      <c r="I168" s="194">
        <f>IF(F168&lt;&gt;"0",INDEX(GLSShapes!$A$1:$AY$15000,Index!$A168*40-34,40),0)</f>
        <v>0</v>
      </c>
      <c r="J168" s="194">
        <f>IF(F168&lt;&gt;"0",INDEX(GLSShapes!$A$1:$AY$15000,Index!$A168*40-34,41),0)</f>
        <v>0</v>
      </c>
      <c r="K168" s="153">
        <f>RANK(I168,I163:I178,-1)</f>
        <v>1</v>
      </c>
      <c r="L168" s="153">
        <f>RANK(J168,J163:J178,-1)</f>
        <v>1</v>
      </c>
      <c r="M168" s="194">
        <f>INDEX(GLSShapes!$A$1:$AY$15000,Index!$A168*40-34,44)</f>
        <v>0</v>
      </c>
      <c r="N168" s="194">
        <f>INDEX(GLSShapes!$A$1:$AY$15000,Index!$A168*40-34,45)</f>
        <v>0</v>
      </c>
      <c r="Q168" s="194">
        <f>IF(F168&lt;&gt;"0",INDEX(GLSShapes!$A$1:$AY$15000,Index!$A168*40-34,48),0)</f>
        <v>0</v>
      </c>
      <c r="R168" s="194">
        <f>IF(F168&lt;&gt;"0",INDEX(GLSShapes!$A$1:$AY$15000,Index!$A168*40-34,49),0)</f>
        <v>0</v>
      </c>
      <c r="T168" s="18"/>
      <c r="U168" s="184" t="str">
        <f t="shared" si="28"/>
        <v/>
      </c>
      <c r="V168" t="str">
        <f t="shared" si="29"/>
        <v>0</v>
      </c>
    </row>
    <row r="169" spans="1:22">
      <c r="A169" s="80">
        <v>167</v>
      </c>
      <c r="B169" s="134">
        <f>INDEX(GLSShapes!$A$1:$AY$15000,Index!$A169*40-39,1)</f>
        <v>0</v>
      </c>
      <c r="C169" t="str">
        <f t="shared" si="30"/>
        <v>DEER</v>
      </c>
      <c r="D169" s="134">
        <f>INDEX(GLSShapes!$A$1:$AY$15000,Index!$A169*40-38,2)</f>
        <v>0</v>
      </c>
      <c r="E169">
        <f t="shared" si="31"/>
        <v>6641</v>
      </c>
      <c r="F169" t="str">
        <f t="shared" si="26"/>
        <v>0</v>
      </c>
      <c r="G169" s="133">
        <f>INDEX(GLSShapes!$A$1:$AY$15000,Index!$A169*40-38,1)</f>
        <v>0</v>
      </c>
      <c r="H169" s="113" t="str">
        <f t="shared" si="27"/>
        <v>00</v>
      </c>
      <c r="I169" s="194">
        <f>IF(F169&lt;&gt;"0",INDEX(GLSShapes!$A$1:$AY$15000,Index!$A169*40-34,40),0)</f>
        <v>0</v>
      </c>
      <c r="J169" s="194">
        <f>IF(F169&lt;&gt;"0",INDEX(GLSShapes!$A$1:$AY$15000,Index!$A169*40-34,41),0)</f>
        <v>0</v>
      </c>
      <c r="K169" s="153">
        <f>RANK(I169,I163:I178,-1)</f>
        <v>1</v>
      </c>
      <c r="L169" s="153">
        <f>RANK(J169,J163:J178,-1)</f>
        <v>1</v>
      </c>
      <c r="M169" s="194">
        <f>INDEX(GLSShapes!$A$1:$AY$15000,Index!$A169*40-34,44)</f>
        <v>0</v>
      </c>
      <c r="N169" s="194">
        <f>INDEX(GLSShapes!$A$1:$AY$15000,Index!$A169*40-34,45)</f>
        <v>0</v>
      </c>
      <c r="Q169" s="194">
        <f>IF(F169&lt;&gt;"0",INDEX(GLSShapes!$A$1:$AY$15000,Index!$A169*40-34,48),0)</f>
        <v>0</v>
      </c>
      <c r="R169" s="194">
        <f>IF(F169&lt;&gt;"0",INDEX(GLSShapes!$A$1:$AY$15000,Index!$A169*40-34,49),0)</f>
        <v>0</v>
      </c>
      <c r="T169" s="18"/>
      <c r="U169" s="184" t="str">
        <f t="shared" si="28"/>
        <v/>
      </c>
      <c r="V169" t="str">
        <f t="shared" si="29"/>
        <v>0</v>
      </c>
    </row>
    <row r="170" spans="1:22">
      <c r="A170" s="80">
        <v>168</v>
      </c>
      <c r="B170" s="134">
        <f>INDEX(GLSShapes!$A$1:$AY$15000,Index!$A170*40-39,1)</f>
        <v>0</v>
      </c>
      <c r="C170" t="str">
        <f t="shared" si="30"/>
        <v>DEER</v>
      </c>
      <c r="D170" s="134">
        <f>INDEX(GLSShapes!$A$1:$AY$15000,Index!$A170*40-38,2)</f>
        <v>0</v>
      </c>
      <c r="E170">
        <f t="shared" si="31"/>
        <v>6681</v>
      </c>
      <c r="F170" t="str">
        <f t="shared" si="26"/>
        <v>0</v>
      </c>
      <c r="G170" s="133">
        <f>INDEX(GLSShapes!$A$1:$AY$15000,Index!$A170*40-38,1)</f>
        <v>0</v>
      </c>
      <c r="H170" s="113" t="str">
        <f t="shared" si="27"/>
        <v>00</v>
      </c>
      <c r="I170" s="194">
        <f>IF(F170&lt;&gt;"0",INDEX(GLSShapes!$A$1:$AY$15000,Index!$A170*40-34,40),0)</f>
        <v>0</v>
      </c>
      <c r="J170" s="194">
        <f>IF(F170&lt;&gt;"0",INDEX(GLSShapes!$A$1:$AY$15000,Index!$A170*40-34,41),0)</f>
        <v>0</v>
      </c>
      <c r="K170" s="153">
        <f>RANK(I170,I163:I178,-1)</f>
        <v>1</v>
      </c>
      <c r="L170" s="153">
        <f>RANK(J170,J163:J178,-1)</f>
        <v>1</v>
      </c>
      <c r="M170" s="194">
        <f>INDEX(GLSShapes!$A$1:$AY$15000,Index!$A170*40-34,44)</f>
        <v>0</v>
      </c>
      <c r="N170" s="194">
        <f>INDEX(GLSShapes!$A$1:$AY$15000,Index!$A170*40-34,45)</f>
        <v>0</v>
      </c>
      <c r="Q170" s="194">
        <f>IF(F170&lt;&gt;"0",INDEX(GLSShapes!$A$1:$AY$15000,Index!$A170*40-34,48),0)</f>
        <v>0</v>
      </c>
      <c r="R170" s="194">
        <f>IF(F170&lt;&gt;"0",INDEX(GLSShapes!$A$1:$AY$15000,Index!$A170*40-34,49),0)</f>
        <v>0</v>
      </c>
      <c r="T170" s="18"/>
      <c r="U170" s="184" t="str">
        <f t="shared" si="28"/>
        <v/>
      </c>
      <c r="V170" t="str">
        <f t="shared" si="29"/>
        <v>0</v>
      </c>
    </row>
    <row r="171" spans="1:22">
      <c r="A171" s="80">
        <v>169</v>
      </c>
      <c r="B171" s="134">
        <f>INDEX(GLSShapes!$A$1:$AY$15000,Index!$A171*40-39,1)</f>
        <v>0</v>
      </c>
      <c r="C171" t="str">
        <f t="shared" si="30"/>
        <v>DEER</v>
      </c>
      <c r="D171" s="134">
        <f>INDEX(GLSShapes!$A$1:$AY$15000,Index!$A171*40-38,2)</f>
        <v>0</v>
      </c>
      <c r="E171">
        <f t="shared" si="31"/>
        <v>6721</v>
      </c>
      <c r="F171" t="str">
        <f t="shared" si="26"/>
        <v>0</v>
      </c>
      <c r="G171" s="133">
        <f>INDEX(GLSShapes!$A$1:$AY$15000,Index!$A171*40-38,1)</f>
        <v>0</v>
      </c>
      <c r="H171" s="113" t="str">
        <f t="shared" si="27"/>
        <v>00</v>
      </c>
      <c r="I171" s="194">
        <f>IF(F171&lt;&gt;"0",INDEX(GLSShapes!$A$1:$AY$15000,Index!$A171*40-34,40),0)</f>
        <v>0</v>
      </c>
      <c r="J171" s="194">
        <f>IF(F171&lt;&gt;"0",INDEX(GLSShapes!$A$1:$AY$15000,Index!$A171*40-34,41),0)</f>
        <v>0</v>
      </c>
      <c r="K171" s="153">
        <f>RANK(I171,I163:I178,-1)</f>
        <v>1</v>
      </c>
      <c r="L171" s="153">
        <f>RANK(J171,J163:J178,-1)</f>
        <v>1</v>
      </c>
      <c r="M171" s="194">
        <f>INDEX(GLSShapes!$A$1:$AY$15000,Index!$A171*40-34,44)</f>
        <v>0</v>
      </c>
      <c r="N171" s="194">
        <f>INDEX(GLSShapes!$A$1:$AY$15000,Index!$A171*40-34,45)</f>
        <v>0</v>
      </c>
      <c r="Q171" s="194">
        <f>IF(F171&lt;&gt;"0",INDEX(GLSShapes!$A$1:$AY$15000,Index!$A171*40-34,48),0)</f>
        <v>0</v>
      </c>
      <c r="R171" s="194">
        <f>IF(F171&lt;&gt;"0",INDEX(GLSShapes!$A$1:$AY$15000,Index!$A171*40-34,49),0)</f>
        <v>0</v>
      </c>
      <c r="T171" s="18"/>
      <c r="U171" s="184" t="str">
        <f t="shared" si="28"/>
        <v/>
      </c>
      <c r="V171" t="str">
        <f t="shared" si="29"/>
        <v>0</v>
      </c>
    </row>
    <row r="172" spans="1:22">
      <c r="A172" s="80">
        <v>170</v>
      </c>
      <c r="B172" s="134">
        <f>INDEX(GLSShapes!$A$1:$AY$15000,Index!$A172*40-39,1)</f>
        <v>0</v>
      </c>
      <c r="C172" t="str">
        <f t="shared" si="30"/>
        <v>DEER</v>
      </c>
      <c r="D172" s="134">
        <f>INDEX(GLSShapes!$A$1:$AY$15000,Index!$A172*40-38,2)</f>
        <v>0</v>
      </c>
      <c r="E172">
        <f t="shared" si="31"/>
        <v>6761</v>
      </c>
      <c r="F172" t="str">
        <f t="shared" si="26"/>
        <v>0</v>
      </c>
      <c r="G172" s="133">
        <f>INDEX(GLSShapes!$A$1:$AY$15000,Index!$A172*40-38,1)</f>
        <v>0</v>
      </c>
      <c r="H172" s="113" t="str">
        <f t="shared" si="27"/>
        <v>00</v>
      </c>
      <c r="I172" s="194">
        <f>IF(F172&lt;&gt;"0",INDEX(GLSShapes!$A$1:$AY$15000,Index!$A172*40-34,40),0)</f>
        <v>0</v>
      </c>
      <c r="J172" s="194">
        <f>IF(F172&lt;&gt;"0",INDEX(GLSShapes!$A$1:$AY$15000,Index!$A172*40-34,41),0)</f>
        <v>0</v>
      </c>
      <c r="K172" s="153">
        <f>RANK(I172,I163:I178,-1)</f>
        <v>1</v>
      </c>
      <c r="L172" s="153">
        <f>RANK(J172,J163:J178,-1)</f>
        <v>1</v>
      </c>
      <c r="M172" s="194">
        <f>INDEX(GLSShapes!$A$1:$AY$15000,Index!$A172*40-34,44)</f>
        <v>0</v>
      </c>
      <c r="N172" s="194">
        <f>INDEX(GLSShapes!$A$1:$AY$15000,Index!$A172*40-34,45)</f>
        <v>0</v>
      </c>
      <c r="Q172" s="194">
        <f>IF(F172&lt;&gt;"0",INDEX(GLSShapes!$A$1:$AY$15000,Index!$A172*40-34,48),0)</f>
        <v>0</v>
      </c>
      <c r="R172" s="194">
        <f>IF(F172&lt;&gt;"0",INDEX(GLSShapes!$A$1:$AY$15000,Index!$A172*40-34,49),0)</f>
        <v>0</v>
      </c>
      <c r="T172" s="18"/>
      <c r="U172" s="184" t="str">
        <f t="shared" si="28"/>
        <v/>
      </c>
      <c r="V172" t="str">
        <f t="shared" si="29"/>
        <v>0</v>
      </c>
    </row>
    <row r="173" spans="1:22">
      <c r="A173" s="80">
        <v>171</v>
      </c>
      <c r="B173" s="134">
        <f>INDEX(GLSShapes!$A$1:$AY$15000,Index!$A173*40-39,1)</f>
        <v>0</v>
      </c>
      <c r="C173" t="str">
        <f t="shared" si="30"/>
        <v>DEER</v>
      </c>
      <c r="D173" s="134">
        <f>INDEX(GLSShapes!$A$1:$AY$15000,Index!$A173*40-38,2)</f>
        <v>0</v>
      </c>
      <c r="E173">
        <f t="shared" si="31"/>
        <v>6801</v>
      </c>
      <c r="F173" t="str">
        <f t="shared" si="26"/>
        <v>0</v>
      </c>
      <c r="G173" s="133">
        <f>INDEX(GLSShapes!$A$1:$AY$15000,Index!$A173*40-38,1)</f>
        <v>0</v>
      </c>
      <c r="H173" s="113" t="str">
        <f t="shared" si="27"/>
        <v>00</v>
      </c>
      <c r="I173" s="194">
        <f>IF(F173&lt;&gt;"0",INDEX(GLSShapes!$A$1:$AY$15000,Index!$A173*40-34,40),0)</f>
        <v>0</v>
      </c>
      <c r="J173" s="194">
        <f>IF(F173&lt;&gt;"0",INDEX(GLSShapes!$A$1:$AY$15000,Index!$A173*40-34,41),0)</f>
        <v>0</v>
      </c>
      <c r="K173" s="153">
        <f>RANK(I173,I163:I178,-1)</f>
        <v>1</v>
      </c>
      <c r="L173" s="153">
        <f>RANK(J173,J163:J178,-1)</f>
        <v>1</v>
      </c>
      <c r="M173" s="194">
        <f>INDEX(GLSShapes!$A$1:$AY$15000,Index!$A173*40-34,44)</f>
        <v>0</v>
      </c>
      <c r="N173" s="194">
        <f>INDEX(GLSShapes!$A$1:$AY$15000,Index!$A173*40-34,45)</f>
        <v>0</v>
      </c>
      <c r="Q173" s="194">
        <f>IF(F173&lt;&gt;"0",INDEX(GLSShapes!$A$1:$AY$15000,Index!$A173*40-34,48),0)</f>
        <v>0</v>
      </c>
      <c r="R173" s="194">
        <f>IF(F173&lt;&gt;"0",INDEX(GLSShapes!$A$1:$AY$15000,Index!$A173*40-34,49),0)</f>
        <v>0</v>
      </c>
      <c r="T173" s="18"/>
      <c r="U173" s="184" t="str">
        <f t="shared" si="28"/>
        <v/>
      </c>
      <c r="V173" t="str">
        <f t="shared" si="29"/>
        <v>0</v>
      </c>
    </row>
    <row r="174" spans="1:22">
      <c r="A174" s="80">
        <v>172</v>
      </c>
      <c r="B174" s="134">
        <f>INDEX(GLSShapes!$A$1:$AY$15000,Index!$A174*40-39,1)</f>
        <v>0</v>
      </c>
      <c r="C174" t="str">
        <f t="shared" si="30"/>
        <v>DEER</v>
      </c>
      <c r="D174" s="134">
        <f>INDEX(GLSShapes!$A$1:$AY$15000,Index!$A174*40-38,2)</f>
        <v>0</v>
      </c>
      <c r="E174">
        <f t="shared" si="31"/>
        <v>6841</v>
      </c>
      <c r="F174" t="str">
        <f t="shared" si="26"/>
        <v>0</v>
      </c>
      <c r="G174" s="133">
        <f>INDEX(GLSShapes!$A$1:$AY$15000,Index!$A174*40-38,1)</f>
        <v>0</v>
      </c>
      <c r="H174" s="113" t="str">
        <f t="shared" si="27"/>
        <v>00</v>
      </c>
      <c r="I174" s="194">
        <f>IF(F174&lt;&gt;"0",INDEX(GLSShapes!$A$1:$AY$15000,Index!$A174*40-34,40),0)</f>
        <v>0</v>
      </c>
      <c r="J174" s="194">
        <f>IF(F174&lt;&gt;"0",INDEX(GLSShapes!$A$1:$AY$15000,Index!$A174*40-34,41),0)</f>
        <v>0</v>
      </c>
      <c r="K174" s="153">
        <f>RANK(I174,I163:I178,-1)</f>
        <v>1</v>
      </c>
      <c r="L174" s="153">
        <f>RANK(J174,J163:J178,-1)</f>
        <v>1</v>
      </c>
      <c r="M174" s="194">
        <f>INDEX(GLSShapes!$A$1:$AY$15000,Index!$A174*40-34,44)</f>
        <v>0</v>
      </c>
      <c r="N174" s="194">
        <f>INDEX(GLSShapes!$A$1:$AY$15000,Index!$A174*40-34,45)</f>
        <v>0</v>
      </c>
      <c r="Q174" s="194">
        <f>IF(F174&lt;&gt;"0",INDEX(GLSShapes!$A$1:$AY$15000,Index!$A174*40-34,48),0)</f>
        <v>0</v>
      </c>
      <c r="R174" s="194">
        <f>IF(F174&lt;&gt;"0",INDEX(GLSShapes!$A$1:$AY$15000,Index!$A174*40-34,49),0)</f>
        <v>0</v>
      </c>
      <c r="T174" s="18"/>
      <c r="U174" s="184" t="str">
        <f t="shared" si="28"/>
        <v/>
      </c>
      <c r="V174" t="str">
        <f t="shared" si="29"/>
        <v>0</v>
      </c>
    </row>
    <row r="175" spans="1:22">
      <c r="A175" s="80">
        <v>173</v>
      </c>
      <c r="B175" s="134">
        <f>INDEX(GLSShapes!$A$1:$AY$15000,Index!$A175*40-39,1)</f>
        <v>0</v>
      </c>
      <c r="C175" t="str">
        <f t="shared" si="30"/>
        <v>DEER</v>
      </c>
      <c r="D175" s="134">
        <f>INDEX(GLSShapes!$A$1:$AY$15000,Index!$A175*40-38,2)</f>
        <v>0</v>
      </c>
      <c r="E175">
        <f t="shared" si="31"/>
        <v>6881</v>
      </c>
      <c r="F175" t="str">
        <f t="shared" si="26"/>
        <v>0</v>
      </c>
      <c r="G175" s="133">
        <f>INDEX(GLSShapes!$A$1:$AY$15000,Index!$A175*40-38,1)</f>
        <v>0</v>
      </c>
      <c r="H175" s="113" t="str">
        <f t="shared" si="27"/>
        <v>00</v>
      </c>
      <c r="I175" s="194">
        <f>IF(F175&lt;&gt;"0",INDEX(GLSShapes!$A$1:$AY$15000,Index!$A175*40-34,40),0)</f>
        <v>0</v>
      </c>
      <c r="J175" s="194">
        <f>IF(F175&lt;&gt;"0",INDEX(GLSShapes!$A$1:$AY$15000,Index!$A175*40-34,41),0)</f>
        <v>0</v>
      </c>
      <c r="K175" s="153">
        <f>RANK(I175,I163:I178,-1)</f>
        <v>1</v>
      </c>
      <c r="L175" s="153">
        <f>RANK(J175,J163:J178,-1)</f>
        <v>1</v>
      </c>
      <c r="M175" s="194">
        <f>INDEX(GLSShapes!$A$1:$AY$15000,Index!$A175*40-34,44)</f>
        <v>0</v>
      </c>
      <c r="N175" s="194">
        <f>INDEX(GLSShapes!$A$1:$AY$15000,Index!$A175*40-34,45)</f>
        <v>0</v>
      </c>
      <c r="Q175" s="194">
        <f>IF(F175&lt;&gt;"0",INDEX(GLSShapes!$A$1:$AY$15000,Index!$A175*40-34,48),0)</f>
        <v>0</v>
      </c>
      <c r="R175" s="194">
        <f>IF(F175&lt;&gt;"0",INDEX(GLSShapes!$A$1:$AY$15000,Index!$A175*40-34,49),0)</f>
        <v>0</v>
      </c>
      <c r="T175" s="18"/>
      <c r="U175" s="184" t="str">
        <f t="shared" si="28"/>
        <v/>
      </c>
      <c r="V175" t="str">
        <f t="shared" si="29"/>
        <v>0</v>
      </c>
    </row>
    <row r="176" spans="1:22">
      <c r="A176" s="80">
        <v>174</v>
      </c>
      <c r="B176" s="134">
        <f>INDEX(GLSShapes!$A$1:$AY$15000,Index!$A176*40-39,1)</f>
        <v>0</v>
      </c>
      <c r="C176" t="str">
        <f t="shared" si="30"/>
        <v>DEER</v>
      </c>
      <c r="D176" s="134">
        <f>INDEX(GLSShapes!$A$1:$AY$15000,Index!$A176*40-38,2)</f>
        <v>0</v>
      </c>
      <c r="E176">
        <f t="shared" si="31"/>
        <v>6921</v>
      </c>
      <c r="F176" t="str">
        <f t="shared" si="26"/>
        <v>0</v>
      </c>
      <c r="G176" s="133">
        <f>INDEX(GLSShapes!$A$1:$AY$15000,Index!$A176*40-38,1)</f>
        <v>0</v>
      </c>
      <c r="H176" s="113" t="str">
        <f t="shared" si="27"/>
        <v>00</v>
      </c>
      <c r="I176" s="194">
        <f>IF(F176&lt;&gt;"0",INDEX(GLSShapes!$A$1:$AY$15000,Index!$A176*40-34,40),0)</f>
        <v>0</v>
      </c>
      <c r="J176" s="194">
        <f>IF(F176&lt;&gt;"0",INDEX(GLSShapes!$A$1:$AY$15000,Index!$A176*40-34,41),0)</f>
        <v>0</v>
      </c>
      <c r="K176" s="153">
        <f>RANK(I176,I163:I178,-1)</f>
        <v>1</v>
      </c>
      <c r="L176" s="153">
        <f>RANK(J176,J163:J178,-1)</f>
        <v>1</v>
      </c>
      <c r="M176" s="194">
        <f>INDEX(GLSShapes!$A$1:$AY$15000,Index!$A176*40-34,44)</f>
        <v>0</v>
      </c>
      <c r="N176" s="194">
        <f>INDEX(GLSShapes!$A$1:$AY$15000,Index!$A176*40-34,45)</f>
        <v>0</v>
      </c>
      <c r="Q176" s="194">
        <f>IF(F176&lt;&gt;"0",INDEX(GLSShapes!$A$1:$AY$15000,Index!$A176*40-34,48),0)</f>
        <v>0</v>
      </c>
      <c r="R176" s="194">
        <f>IF(F176&lt;&gt;"0",INDEX(GLSShapes!$A$1:$AY$15000,Index!$A176*40-34,49),0)</f>
        <v>0</v>
      </c>
      <c r="T176" s="18"/>
      <c r="U176" s="184" t="str">
        <f t="shared" si="28"/>
        <v/>
      </c>
      <c r="V176" t="str">
        <f t="shared" si="29"/>
        <v>0</v>
      </c>
    </row>
    <row r="177" spans="1:22">
      <c r="A177" s="80">
        <v>175</v>
      </c>
      <c r="B177" s="134">
        <f>INDEX(GLSShapes!$A$1:$AY$15000,Index!$A177*40-39,1)</f>
        <v>0</v>
      </c>
      <c r="C177" t="str">
        <f t="shared" si="30"/>
        <v>DEER</v>
      </c>
      <c r="D177" s="134">
        <f>INDEX(GLSShapes!$A$1:$AY$15000,Index!$A177*40-38,2)</f>
        <v>0</v>
      </c>
      <c r="E177">
        <f t="shared" si="31"/>
        <v>6961</v>
      </c>
      <c r="F177" t="str">
        <f t="shared" si="26"/>
        <v>0</v>
      </c>
      <c r="G177" s="133">
        <f>INDEX(GLSShapes!$A$1:$AY$15000,Index!$A177*40-38,1)</f>
        <v>0</v>
      </c>
      <c r="H177" s="113" t="str">
        <f t="shared" si="27"/>
        <v>00</v>
      </c>
      <c r="I177" s="194">
        <f>IF(F177&lt;&gt;"0",INDEX(GLSShapes!$A$1:$AY$15000,Index!$A177*40-34,40),0)</f>
        <v>0</v>
      </c>
      <c r="J177" s="194">
        <f>IF(F177&lt;&gt;"0",INDEX(GLSShapes!$A$1:$AY$15000,Index!$A177*40-34,41),0)</f>
        <v>0</v>
      </c>
      <c r="K177" s="153">
        <f>RANK(I177,I163:I178,-1)</f>
        <v>1</v>
      </c>
      <c r="L177" s="153">
        <f>RANK(J177,J163:J178,-1)</f>
        <v>1</v>
      </c>
      <c r="M177" s="194">
        <f>INDEX(GLSShapes!$A$1:$AY$15000,Index!$A177*40-34,44)</f>
        <v>0</v>
      </c>
      <c r="N177" s="194">
        <f>INDEX(GLSShapes!$A$1:$AY$15000,Index!$A177*40-34,45)</f>
        <v>0</v>
      </c>
      <c r="Q177" s="194">
        <f>IF(F177&lt;&gt;"0",INDEX(GLSShapes!$A$1:$AY$15000,Index!$A177*40-34,48),0)</f>
        <v>0</v>
      </c>
      <c r="R177" s="194">
        <f>IF(F177&lt;&gt;"0",INDEX(GLSShapes!$A$1:$AY$15000,Index!$A177*40-34,49),0)</f>
        <v>0</v>
      </c>
      <c r="T177" s="18"/>
      <c r="U177" s="184" t="str">
        <f t="shared" si="28"/>
        <v/>
      </c>
      <c r="V177" t="str">
        <f t="shared" si="29"/>
        <v>0</v>
      </c>
    </row>
    <row r="178" spans="1:22">
      <c r="A178" s="86">
        <v>176</v>
      </c>
      <c r="B178" s="136">
        <f>INDEX(GLSShapes!$A$1:$AY$15000,Index!$A178*40-39,1)</f>
        <v>0</v>
      </c>
      <c r="C178" s="137" t="str">
        <f t="shared" si="30"/>
        <v>DEER</v>
      </c>
      <c r="D178" s="136">
        <f>INDEX(GLSShapes!$A$1:$AY$15000,Index!$A178*40-38,2)</f>
        <v>0</v>
      </c>
      <c r="E178" s="137">
        <f t="shared" si="31"/>
        <v>7001</v>
      </c>
      <c r="F178" s="137" t="str">
        <f t="shared" si="26"/>
        <v>0</v>
      </c>
      <c r="G178" s="138">
        <f>INDEX(GLSShapes!$A$1:$AY$15000,Index!$A178*40-38,1)</f>
        <v>0</v>
      </c>
      <c r="H178" s="139" t="str">
        <f t="shared" si="27"/>
        <v>00</v>
      </c>
      <c r="I178" s="196">
        <f>IF(F178&lt;&gt;"0",INDEX(GLSShapes!$A$1:$AY$15000,Index!$A178*40-34,40),0)</f>
        <v>0</v>
      </c>
      <c r="J178" s="196">
        <f>IF(F178&lt;&gt;"0",INDEX(GLSShapes!$A$1:$AY$15000,Index!$A178*40-34,41),0)</f>
        <v>0</v>
      </c>
      <c r="K178" s="140">
        <f>RANK(I178,I163:I178,-1)</f>
        <v>1</v>
      </c>
      <c r="L178" s="140">
        <f>RANK(J178,J163:J178,-1)</f>
        <v>1</v>
      </c>
      <c r="M178" s="196">
        <f>INDEX(GLSShapes!$A$1:$AY$15000,Index!$A178*40-34,44)</f>
        <v>0</v>
      </c>
      <c r="N178" s="196">
        <f>INDEX(GLSShapes!$A$1:$AY$15000,Index!$A178*40-34,45)</f>
        <v>0</v>
      </c>
      <c r="O178" s="137"/>
      <c r="P178" s="137"/>
      <c r="Q178" s="196">
        <f>IF(F178&lt;&gt;"0",INDEX(GLSShapes!$A$1:$AY$15000,Index!$A178*40-34,48),0)</f>
        <v>0</v>
      </c>
      <c r="R178" s="196">
        <f>IF(F178&lt;&gt;"0",INDEX(GLSShapes!$A$1:$AY$15000,Index!$A178*40-34,49),0)</f>
        <v>0</v>
      </c>
      <c r="S178" s="137"/>
      <c r="T178" s="141"/>
      <c r="U178" s="184" t="str">
        <f t="shared" si="28"/>
        <v/>
      </c>
      <c r="V178" t="str">
        <f t="shared" si="29"/>
        <v>0</v>
      </c>
    </row>
    <row r="179" spans="1:22">
      <c r="A179" s="80">
        <v>177</v>
      </c>
      <c r="B179" s="134">
        <f>INDEX(GLSShapes!$A$1:$AY$15000,Index!$A179*40-39,1)</f>
        <v>0</v>
      </c>
      <c r="C179" t="str">
        <f t="shared" si="30"/>
        <v>DEER</v>
      </c>
      <c r="D179" s="134">
        <f>INDEX(GLSShapes!$A$1:$AY$15000,Index!$A179*40-38,2)</f>
        <v>0</v>
      </c>
      <c r="E179">
        <f t="shared" si="31"/>
        <v>7041</v>
      </c>
      <c r="F179" t="str">
        <f t="shared" si="26"/>
        <v>0</v>
      </c>
      <c r="G179" s="133">
        <f>INDEX(GLSShapes!$A$1:$AY$15000,Index!$A179*40-38,1)</f>
        <v>0</v>
      </c>
      <c r="H179" s="113" t="str">
        <f t="shared" si="27"/>
        <v>00</v>
      </c>
      <c r="I179" s="194">
        <f>IF(F179&lt;&gt;"0",INDEX(GLSShapes!$A$1:$AY$15000,Index!$A179*40-34,40),0)</f>
        <v>0</v>
      </c>
      <c r="J179" s="194">
        <f>IF(F179&lt;&gt;"0",INDEX(GLSShapes!$A$1:$AY$15000,Index!$A179*40-34,41),0)</f>
        <v>0</v>
      </c>
      <c r="K179" s="153">
        <f>RANK(I179,I179:I194,-1)</f>
        <v>1</v>
      </c>
      <c r="L179" s="153">
        <f>RANK(J179,J179:J194,-1)</f>
        <v>1</v>
      </c>
      <c r="M179" s="194">
        <f>INDEX(GLSShapes!$A$1:$AY$15000,Index!$A179*40-34,44)</f>
        <v>0</v>
      </c>
      <c r="N179" s="194">
        <f>INDEX(GLSShapes!$A$1:$AY$15000,Index!$A179*40-34,45)</f>
        <v>0</v>
      </c>
      <c r="Q179" s="194">
        <f>IF(F179&lt;&gt;"0",INDEX(GLSShapes!$A$1:$AY$15000,Index!$A179*40-34,48),0)</f>
        <v>0</v>
      </c>
      <c r="R179" s="194">
        <f>IF(F179&lt;&gt;"0",INDEX(GLSShapes!$A$1:$AY$15000,Index!$A179*40-34,49),0)</f>
        <v>0</v>
      </c>
      <c r="T179" s="18"/>
      <c r="U179" s="184" t="str">
        <f t="shared" si="28"/>
        <v/>
      </c>
      <c r="V179" t="str">
        <f t="shared" si="29"/>
        <v>0</v>
      </c>
    </row>
    <row r="180" spans="1:22">
      <c r="A180" s="80">
        <v>178</v>
      </c>
      <c r="B180" s="134">
        <f>INDEX(GLSShapes!$A$1:$AY$15000,Index!$A180*40-39,1)</f>
        <v>0</v>
      </c>
      <c r="C180" t="str">
        <f t="shared" si="30"/>
        <v>DEER</v>
      </c>
      <c r="D180" s="134">
        <f>INDEX(GLSShapes!$A$1:$AY$15000,Index!$A180*40-38,2)</f>
        <v>0</v>
      </c>
      <c r="E180">
        <f t="shared" si="31"/>
        <v>7081</v>
      </c>
      <c r="F180" t="str">
        <f t="shared" si="26"/>
        <v>0</v>
      </c>
      <c r="G180" s="133">
        <f>INDEX(GLSShapes!$A$1:$AY$15000,Index!$A180*40-38,1)</f>
        <v>0</v>
      </c>
      <c r="H180" s="113" t="str">
        <f t="shared" si="27"/>
        <v>00</v>
      </c>
      <c r="I180" s="194">
        <f>IF(F180&lt;&gt;"0",INDEX(GLSShapes!$A$1:$AY$15000,Index!$A180*40-34,40),0)</f>
        <v>0</v>
      </c>
      <c r="J180" s="194">
        <f>IF(F180&lt;&gt;"0",INDEX(GLSShapes!$A$1:$AY$15000,Index!$A180*40-34,41),0)</f>
        <v>0</v>
      </c>
      <c r="K180" s="153">
        <f>RANK(I180,I179:I194,-1)</f>
        <v>1</v>
      </c>
      <c r="L180" s="153">
        <f>RANK(J180,J179:J194,-1)</f>
        <v>1</v>
      </c>
      <c r="M180" s="194">
        <f>INDEX(GLSShapes!$A$1:$AY$15000,Index!$A180*40-34,44)</f>
        <v>0</v>
      </c>
      <c r="N180" s="194">
        <f>INDEX(GLSShapes!$A$1:$AY$15000,Index!$A180*40-34,45)</f>
        <v>0</v>
      </c>
      <c r="Q180" s="194">
        <f>IF(F180&lt;&gt;"0",INDEX(GLSShapes!$A$1:$AY$15000,Index!$A180*40-34,48),0)</f>
        <v>0</v>
      </c>
      <c r="R180" s="194">
        <f>IF(F180&lt;&gt;"0",INDEX(GLSShapes!$A$1:$AY$15000,Index!$A180*40-34,49),0)</f>
        <v>0</v>
      </c>
      <c r="T180" s="18"/>
      <c r="U180" s="184" t="str">
        <f t="shared" si="28"/>
        <v/>
      </c>
      <c r="V180" t="str">
        <f t="shared" si="29"/>
        <v>0</v>
      </c>
    </row>
    <row r="181" spans="1:22">
      <c r="A181" s="80">
        <v>179</v>
      </c>
      <c r="B181" s="134">
        <f>INDEX(GLSShapes!$A$1:$AY$15000,Index!$A181*40-39,1)</f>
        <v>0</v>
      </c>
      <c r="C181" t="str">
        <f t="shared" si="30"/>
        <v>DEER</v>
      </c>
      <c r="D181" s="134">
        <f>INDEX(GLSShapes!$A$1:$AY$15000,Index!$A181*40-38,2)</f>
        <v>0</v>
      </c>
      <c r="E181">
        <f t="shared" si="31"/>
        <v>7121</v>
      </c>
      <c r="F181" t="str">
        <f t="shared" si="26"/>
        <v>0</v>
      </c>
      <c r="G181" s="133">
        <f>INDEX(GLSShapes!$A$1:$AY$15000,Index!$A181*40-38,1)</f>
        <v>0</v>
      </c>
      <c r="H181" s="113" t="str">
        <f t="shared" si="27"/>
        <v>00</v>
      </c>
      <c r="I181" s="194">
        <f>IF(F181&lt;&gt;"0",INDEX(GLSShapes!$A$1:$AY$15000,Index!$A181*40-34,40),0)</f>
        <v>0</v>
      </c>
      <c r="J181" s="194">
        <f>IF(F181&lt;&gt;"0",INDEX(GLSShapes!$A$1:$AY$15000,Index!$A181*40-34,41),0)</f>
        <v>0</v>
      </c>
      <c r="K181" s="153">
        <f>RANK(I181,I179:I194,-1)</f>
        <v>1</v>
      </c>
      <c r="L181" s="153">
        <f>RANK(J181,J179:J194,-1)</f>
        <v>1</v>
      </c>
      <c r="M181" s="194">
        <f>INDEX(GLSShapes!$A$1:$AY$15000,Index!$A181*40-34,44)</f>
        <v>0</v>
      </c>
      <c r="N181" s="194">
        <f>INDEX(GLSShapes!$A$1:$AY$15000,Index!$A181*40-34,45)</f>
        <v>0</v>
      </c>
      <c r="Q181" s="194">
        <f>IF(F181&lt;&gt;"0",INDEX(GLSShapes!$A$1:$AY$15000,Index!$A181*40-34,48),0)</f>
        <v>0</v>
      </c>
      <c r="R181" s="194">
        <f>IF(F181&lt;&gt;"0",INDEX(GLSShapes!$A$1:$AY$15000,Index!$A181*40-34,49),0)</f>
        <v>0</v>
      </c>
      <c r="T181" s="18"/>
      <c r="U181" s="184" t="str">
        <f t="shared" si="28"/>
        <v/>
      </c>
      <c r="V181" t="str">
        <f t="shared" si="29"/>
        <v>0</v>
      </c>
    </row>
    <row r="182" spans="1:22">
      <c r="A182" s="80">
        <v>180</v>
      </c>
      <c r="B182" s="134">
        <f>INDEX(GLSShapes!$A$1:$AY$15000,Index!$A182*40-39,1)</f>
        <v>0</v>
      </c>
      <c r="C182" t="str">
        <f t="shared" si="30"/>
        <v>DEER</v>
      </c>
      <c r="D182" s="134">
        <f>INDEX(GLSShapes!$A$1:$AY$15000,Index!$A182*40-38,2)</f>
        <v>0</v>
      </c>
      <c r="E182">
        <f t="shared" si="31"/>
        <v>7161</v>
      </c>
      <c r="F182" t="str">
        <f t="shared" si="26"/>
        <v>0</v>
      </c>
      <c r="G182" s="133">
        <f>INDEX(GLSShapes!$A$1:$AY$15000,Index!$A182*40-38,1)</f>
        <v>0</v>
      </c>
      <c r="H182" s="113" t="str">
        <f t="shared" si="27"/>
        <v>00</v>
      </c>
      <c r="I182" s="194">
        <f>IF(F182&lt;&gt;"0",INDEX(GLSShapes!$A$1:$AY$15000,Index!$A182*40-34,40),0)</f>
        <v>0</v>
      </c>
      <c r="J182" s="194">
        <f>IF(F182&lt;&gt;"0",INDEX(GLSShapes!$A$1:$AY$15000,Index!$A182*40-34,41),0)</f>
        <v>0</v>
      </c>
      <c r="K182" s="153">
        <f>RANK(I182,I179:I194,-1)</f>
        <v>1</v>
      </c>
      <c r="L182" s="153">
        <f>RANK(J182,J179:J194,-1)</f>
        <v>1</v>
      </c>
      <c r="M182" s="194">
        <f>INDEX(GLSShapes!$A$1:$AY$15000,Index!$A182*40-34,44)</f>
        <v>0</v>
      </c>
      <c r="N182" s="194">
        <f>INDEX(GLSShapes!$A$1:$AY$15000,Index!$A182*40-34,45)</f>
        <v>0</v>
      </c>
      <c r="Q182" s="194">
        <f>IF(F182&lt;&gt;"0",INDEX(GLSShapes!$A$1:$AY$15000,Index!$A182*40-34,48),0)</f>
        <v>0</v>
      </c>
      <c r="R182" s="194">
        <f>IF(F182&lt;&gt;"0",INDEX(GLSShapes!$A$1:$AY$15000,Index!$A182*40-34,49),0)</f>
        <v>0</v>
      </c>
      <c r="T182" s="18"/>
      <c r="U182" s="184" t="str">
        <f t="shared" si="28"/>
        <v/>
      </c>
      <c r="V182" t="str">
        <f t="shared" si="29"/>
        <v>0</v>
      </c>
    </row>
    <row r="183" spans="1:22">
      <c r="A183" s="80">
        <v>181</v>
      </c>
      <c r="B183" s="134">
        <f>INDEX(GLSShapes!$A$1:$AY$15000,Index!$A183*40-39,1)</f>
        <v>0</v>
      </c>
      <c r="C183" t="str">
        <f t="shared" si="30"/>
        <v>DEER</v>
      </c>
      <c r="D183" s="134">
        <f>INDEX(GLSShapes!$A$1:$AY$15000,Index!$A183*40-38,2)</f>
        <v>0</v>
      </c>
      <c r="E183">
        <f t="shared" si="31"/>
        <v>7201</v>
      </c>
      <c r="F183" t="str">
        <f t="shared" si="26"/>
        <v>0</v>
      </c>
      <c r="G183" s="133">
        <f>INDEX(GLSShapes!$A$1:$AY$15000,Index!$A183*40-38,1)</f>
        <v>0</v>
      </c>
      <c r="H183" s="113" t="str">
        <f t="shared" si="27"/>
        <v>00</v>
      </c>
      <c r="I183" s="194">
        <f>IF(F183&lt;&gt;"0",INDEX(GLSShapes!$A$1:$AY$15000,Index!$A183*40-34,40),0)</f>
        <v>0</v>
      </c>
      <c r="J183" s="194">
        <f>IF(F183&lt;&gt;"0",INDEX(GLSShapes!$A$1:$AY$15000,Index!$A183*40-34,41),0)</f>
        <v>0</v>
      </c>
      <c r="K183" s="153">
        <f>RANK(I183,I179:I194,-1)</f>
        <v>1</v>
      </c>
      <c r="L183" s="153">
        <f>RANK(J183,J179:J194,-1)</f>
        <v>1</v>
      </c>
      <c r="M183" s="194">
        <f>INDEX(GLSShapes!$A$1:$AY$15000,Index!$A183*40-34,44)</f>
        <v>0</v>
      </c>
      <c r="N183" s="194">
        <f>INDEX(GLSShapes!$A$1:$AY$15000,Index!$A183*40-34,45)</f>
        <v>0</v>
      </c>
      <c r="Q183" s="194">
        <f>IF(F183&lt;&gt;"0",INDEX(GLSShapes!$A$1:$AY$15000,Index!$A183*40-34,48),0)</f>
        <v>0</v>
      </c>
      <c r="R183" s="194">
        <f>IF(F183&lt;&gt;"0",INDEX(GLSShapes!$A$1:$AY$15000,Index!$A183*40-34,49),0)</f>
        <v>0</v>
      </c>
      <c r="T183" s="18"/>
      <c r="U183" s="184" t="str">
        <f t="shared" si="28"/>
        <v/>
      </c>
      <c r="V183" t="str">
        <f t="shared" si="29"/>
        <v>0</v>
      </c>
    </row>
    <row r="184" spans="1:22">
      <c r="A184" s="80">
        <v>182</v>
      </c>
      <c r="B184" s="134">
        <f>INDEX(GLSShapes!$A$1:$AY$15000,Index!$A184*40-39,1)</f>
        <v>0</v>
      </c>
      <c r="C184" t="str">
        <f t="shared" si="30"/>
        <v>DEER</v>
      </c>
      <c r="D184" s="134">
        <f>INDEX(GLSShapes!$A$1:$AY$15000,Index!$A184*40-38,2)</f>
        <v>0</v>
      </c>
      <c r="E184">
        <f t="shared" si="31"/>
        <v>7241</v>
      </c>
      <c r="F184" t="str">
        <f t="shared" si="26"/>
        <v>0</v>
      </c>
      <c r="G184" s="133">
        <f>INDEX(GLSShapes!$A$1:$AY$15000,Index!$A184*40-38,1)</f>
        <v>0</v>
      </c>
      <c r="H184" s="113" t="str">
        <f t="shared" si="27"/>
        <v>00</v>
      </c>
      <c r="I184" s="194">
        <f>IF(F184&lt;&gt;"0",INDEX(GLSShapes!$A$1:$AY$15000,Index!$A184*40-34,40),0)</f>
        <v>0</v>
      </c>
      <c r="J184" s="194">
        <f>IF(F184&lt;&gt;"0",INDEX(GLSShapes!$A$1:$AY$15000,Index!$A184*40-34,41),0)</f>
        <v>0</v>
      </c>
      <c r="K184" s="153">
        <f>RANK(I184,I179:I194,-1)</f>
        <v>1</v>
      </c>
      <c r="L184" s="153">
        <f>RANK(J184,J179:J194,-1)</f>
        <v>1</v>
      </c>
      <c r="M184" s="194">
        <f>INDEX(GLSShapes!$A$1:$AY$15000,Index!$A184*40-34,44)</f>
        <v>0</v>
      </c>
      <c r="N184" s="194">
        <f>INDEX(GLSShapes!$A$1:$AY$15000,Index!$A184*40-34,45)</f>
        <v>0</v>
      </c>
      <c r="Q184" s="194">
        <f>IF(F184&lt;&gt;"0",INDEX(GLSShapes!$A$1:$AY$15000,Index!$A184*40-34,48),0)</f>
        <v>0</v>
      </c>
      <c r="R184" s="194">
        <f>IF(F184&lt;&gt;"0",INDEX(GLSShapes!$A$1:$AY$15000,Index!$A184*40-34,49),0)</f>
        <v>0</v>
      </c>
      <c r="T184" s="18"/>
      <c r="U184" s="184" t="str">
        <f t="shared" si="28"/>
        <v/>
      </c>
      <c r="V184" t="str">
        <f t="shared" si="29"/>
        <v>0</v>
      </c>
    </row>
    <row r="185" spans="1:22">
      <c r="A185" s="80">
        <v>183</v>
      </c>
      <c r="B185" s="134">
        <f>INDEX(GLSShapes!$A$1:$AY$15000,Index!$A185*40-39,1)</f>
        <v>0</v>
      </c>
      <c r="C185" t="str">
        <f t="shared" si="30"/>
        <v>DEER</v>
      </c>
      <c r="D185" s="134">
        <f>INDEX(GLSShapes!$A$1:$AY$15000,Index!$A185*40-38,2)</f>
        <v>0</v>
      </c>
      <c r="E185">
        <f t="shared" si="31"/>
        <v>7281</v>
      </c>
      <c r="F185" t="str">
        <f t="shared" si="26"/>
        <v>0</v>
      </c>
      <c r="G185" s="133">
        <f>INDEX(GLSShapes!$A$1:$AY$15000,Index!$A185*40-38,1)</f>
        <v>0</v>
      </c>
      <c r="H185" s="113" t="str">
        <f t="shared" si="27"/>
        <v>00</v>
      </c>
      <c r="I185" s="194">
        <f>IF(F185&lt;&gt;"0",INDEX(GLSShapes!$A$1:$AY$15000,Index!$A185*40-34,40),0)</f>
        <v>0</v>
      </c>
      <c r="J185" s="194">
        <f>IF(F185&lt;&gt;"0",INDEX(GLSShapes!$A$1:$AY$15000,Index!$A185*40-34,41),0)</f>
        <v>0</v>
      </c>
      <c r="K185" s="153">
        <f>RANK(I185,I179:I194,-1)</f>
        <v>1</v>
      </c>
      <c r="L185" s="153">
        <f>RANK(J185,J179:J194,-1)</f>
        <v>1</v>
      </c>
      <c r="M185" s="194">
        <f>INDEX(GLSShapes!$A$1:$AY$15000,Index!$A185*40-34,44)</f>
        <v>0</v>
      </c>
      <c r="N185" s="194">
        <f>INDEX(GLSShapes!$A$1:$AY$15000,Index!$A185*40-34,45)</f>
        <v>0</v>
      </c>
      <c r="Q185" s="194">
        <f>IF(F185&lt;&gt;"0",INDEX(GLSShapes!$A$1:$AY$15000,Index!$A185*40-34,48),0)</f>
        <v>0</v>
      </c>
      <c r="R185" s="194">
        <f>IF(F185&lt;&gt;"0",INDEX(GLSShapes!$A$1:$AY$15000,Index!$A185*40-34,49),0)</f>
        <v>0</v>
      </c>
      <c r="T185" s="18"/>
      <c r="U185" s="184" t="str">
        <f t="shared" si="28"/>
        <v/>
      </c>
      <c r="V185" t="str">
        <f t="shared" si="29"/>
        <v>0</v>
      </c>
    </row>
    <row r="186" spans="1:22">
      <c r="A186" s="80">
        <v>184</v>
      </c>
      <c r="B186" s="134">
        <f>INDEX(GLSShapes!$A$1:$AY$15000,Index!$A186*40-39,1)</f>
        <v>0</v>
      </c>
      <c r="C186" t="str">
        <f t="shared" si="30"/>
        <v>DEER</v>
      </c>
      <c r="D186" s="134">
        <f>INDEX(GLSShapes!$A$1:$AY$15000,Index!$A186*40-38,2)</f>
        <v>0</v>
      </c>
      <c r="E186">
        <f t="shared" si="31"/>
        <v>7321</v>
      </c>
      <c r="F186" t="str">
        <f t="shared" si="26"/>
        <v>0</v>
      </c>
      <c r="G186" s="133">
        <f>INDEX(GLSShapes!$A$1:$AY$15000,Index!$A186*40-38,1)</f>
        <v>0</v>
      </c>
      <c r="H186" s="113" t="str">
        <f t="shared" si="27"/>
        <v>00</v>
      </c>
      <c r="I186" s="194">
        <f>IF(F186&lt;&gt;"0",INDEX(GLSShapes!$A$1:$AY$15000,Index!$A186*40-34,40),0)</f>
        <v>0</v>
      </c>
      <c r="J186" s="194">
        <f>IF(F186&lt;&gt;"0",INDEX(GLSShapes!$A$1:$AY$15000,Index!$A186*40-34,41),0)</f>
        <v>0</v>
      </c>
      <c r="K186" s="153">
        <f>RANK(I186,I179:I194,-1)</f>
        <v>1</v>
      </c>
      <c r="L186" s="153">
        <f>RANK(J186,J179:J194,-1)</f>
        <v>1</v>
      </c>
      <c r="M186" s="194">
        <f>INDEX(GLSShapes!$A$1:$AY$15000,Index!$A186*40-34,44)</f>
        <v>0</v>
      </c>
      <c r="N186" s="194">
        <f>INDEX(GLSShapes!$A$1:$AY$15000,Index!$A186*40-34,45)</f>
        <v>0</v>
      </c>
      <c r="Q186" s="194">
        <f>IF(F186&lt;&gt;"0",INDEX(GLSShapes!$A$1:$AY$15000,Index!$A186*40-34,48),0)</f>
        <v>0</v>
      </c>
      <c r="R186" s="194">
        <f>IF(F186&lt;&gt;"0",INDEX(GLSShapes!$A$1:$AY$15000,Index!$A186*40-34,49),0)</f>
        <v>0</v>
      </c>
      <c r="T186" s="18"/>
      <c r="U186" s="184" t="str">
        <f t="shared" si="28"/>
        <v/>
      </c>
      <c r="V186" t="str">
        <f t="shared" si="29"/>
        <v>0</v>
      </c>
    </row>
    <row r="187" spans="1:22">
      <c r="A187" s="80">
        <v>185</v>
      </c>
      <c r="B187" s="134">
        <f>INDEX(GLSShapes!$A$1:$AY$15000,Index!$A187*40-39,1)</f>
        <v>0</v>
      </c>
      <c r="C187" t="str">
        <f t="shared" si="30"/>
        <v>DEER</v>
      </c>
      <c r="D187" s="134">
        <f>INDEX(GLSShapes!$A$1:$AY$15000,Index!$A187*40-38,2)</f>
        <v>0</v>
      </c>
      <c r="E187">
        <f t="shared" si="31"/>
        <v>7361</v>
      </c>
      <c r="F187" t="str">
        <f t="shared" si="26"/>
        <v>0</v>
      </c>
      <c r="G187" s="133">
        <f>INDEX(GLSShapes!$A$1:$AY$15000,Index!$A187*40-38,1)</f>
        <v>0</v>
      </c>
      <c r="H187" s="113" t="str">
        <f t="shared" si="27"/>
        <v>00</v>
      </c>
      <c r="I187" s="194">
        <f>IF(F187&lt;&gt;"0",INDEX(GLSShapes!$A$1:$AY$15000,Index!$A187*40-34,40),0)</f>
        <v>0</v>
      </c>
      <c r="J187" s="194">
        <f>IF(F187&lt;&gt;"0",INDEX(GLSShapes!$A$1:$AY$15000,Index!$A187*40-34,41),0)</f>
        <v>0</v>
      </c>
      <c r="K187" s="153">
        <f>RANK(I187,I179:I194,-1)</f>
        <v>1</v>
      </c>
      <c r="L187" s="153">
        <f>RANK(J187,J179:J194,-1)</f>
        <v>1</v>
      </c>
      <c r="M187" s="194">
        <f>INDEX(GLSShapes!$A$1:$AY$15000,Index!$A187*40-34,44)</f>
        <v>0</v>
      </c>
      <c r="N187" s="194">
        <f>INDEX(GLSShapes!$A$1:$AY$15000,Index!$A187*40-34,45)</f>
        <v>0</v>
      </c>
      <c r="Q187" s="194">
        <f>IF(F187&lt;&gt;"0",INDEX(GLSShapes!$A$1:$AY$15000,Index!$A187*40-34,48),0)</f>
        <v>0</v>
      </c>
      <c r="R187" s="194">
        <f>IF(F187&lt;&gt;"0",INDEX(GLSShapes!$A$1:$AY$15000,Index!$A187*40-34,49),0)</f>
        <v>0</v>
      </c>
      <c r="T187" s="18"/>
      <c r="U187" s="184" t="str">
        <f t="shared" si="28"/>
        <v/>
      </c>
      <c r="V187" t="str">
        <f t="shared" si="29"/>
        <v>0</v>
      </c>
    </row>
    <row r="188" spans="1:22">
      <c r="A188" s="80">
        <v>186</v>
      </c>
      <c r="B188" s="134">
        <f>INDEX(GLSShapes!$A$1:$AY$15000,Index!$A188*40-39,1)</f>
        <v>0</v>
      </c>
      <c r="C188" t="str">
        <f t="shared" si="30"/>
        <v>DEER</v>
      </c>
      <c r="D188" s="134">
        <f>INDEX(GLSShapes!$A$1:$AY$15000,Index!$A188*40-38,2)</f>
        <v>0</v>
      </c>
      <c r="E188">
        <f t="shared" si="31"/>
        <v>7401</v>
      </c>
      <c r="F188" t="str">
        <f t="shared" si="26"/>
        <v>0</v>
      </c>
      <c r="G188" s="133">
        <f>INDEX(GLSShapes!$A$1:$AY$15000,Index!$A188*40-38,1)</f>
        <v>0</v>
      </c>
      <c r="H188" s="113" t="str">
        <f t="shared" si="27"/>
        <v>00</v>
      </c>
      <c r="I188" s="194">
        <f>IF(F188&lt;&gt;"0",INDEX(GLSShapes!$A$1:$AY$15000,Index!$A188*40-34,40),0)</f>
        <v>0</v>
      </c>
      <c r="J188" s="194">
        <f>IF(F188&lt;&gt;"0",INDEX(GLSShapes!$A$1:$AY$15000,Index!$A188*40-34,41),0)</f>
        <v>0</v>
      </c>
      <c r="K188" s="153">
        <f>RANK(I188,I179:I194,-1)</f>
        <v>1</v>
      </c>
      <c r="L188" s="153">
        <f>RANK(J188,J179:J194,-1)</f>
        <v>1</v>
      </c>
      <c r="M188" s="194">
        <f>INDEX(GLSShapes!$A$1:$AY$15000,Index!$A188*40-34,44)</f>
        <v>0</v>
      </c>
      <c r="N188" s="194">
        <f>INDEX(GLSShapes!$A$1:$AY$15000,Index!$A188*40-34,45)</f>
        <v>0</v>
      </c>
      <c r="Q188" s="194">
        <f>IF(F188&lt;&gt;"0",INDEX(GLSShapes!$A$1:$AY$15000,Index!$A188*40-34,48),0)</f>
        <v>0</v>
      </c>
      <c r="R188" s="194">
        <f>IF(F188&lt;&gt;"0",INDEX(GLSShapes!$A$1:$AY$15000,Index!$A188*40-34,49),0)</f>
        <v>0</v>
      </c>
      <c r="T188" s="18"/>
      <c r="U188" s="184" t="str">
        <f t="shared" si="28"/>
        <v/>
      </c>
      <c r="V188" t="str">
        <f t="shared" si="29"/>
        <v>0</v>
      </c>
    </row>
    <row r="189" spans="1:22">
      <c r="A189" s="80">
        <v>187</v>
      </c>
      <c r="B189" s="134">
        <f>INDEX(GLSShapes!$A$1:$AY$15000,Index!$A189*40-39,1)</f>
        <v>0</v>
      </c>
      <c r="C189" t="str">
        <f t="shared" si="30"/>
        <v>DEER</v>
      </c>
      <c r="D189" s="134">
        <f>INDEX(GLSShapes!$A$1:$AY$15000,Index!$A189*40-38,2)</f>
        <v>0</v>
      </c>
      <c r="E189">
        <f t="shared" si="31"/>
        <v>7441</v>
      </c>
      <c r="F189" t="str">
        <f t="shared" si="26"/>
        <v>0</v>
      </c>
      <c r="G189" s="133">
        <f>INDEX(GLSShapes!$A$1:$AY$15000,Index!$A189*40-38,1)</f>
        <v>0</v>
      </c>
      <c r="H189" s="113" t="str">
        <f t="shared" si="27"/>
        <v>00</v>
      </c>
      <c r="I189" s="194">
        <f>IF(F189&lt;&gt;"0",INDEX(GLSShapes!$A$1:$AY$15000,Index!$A189*40-34,40),0)</f>
        <v>0</v>
      </c>
      <c r="J189" s="194">
        <f>IF(F189&lt;&gt;"0",INDEX(GLSShapes!$A$1:$AY$15000,Index!$A189*40-34,41),0)</f>
        <v>0</v>
      </c>
      <c r="K189" s="153">
        <f>RANK(I189,I179:I194,-1)</f>
        <v>1</v>
      </c>
      <c r="L189" s="153">
        <f>RANK(J189,J179:J194,-1)</f>
        <v>1</v>
      </c>
      <c r="M189" s="194">
        <f>INDEX(GLSShapes!$A$1:$AY$15000,Index!$A189*40-34,44)</f>
        <v>0</v>
      </c>
      <c r="N189" s="194">
        <f>INDEX(GLSShapes!$A$1:$AY$15000,Index!$A189*40-34,45)</f>
        <v>0</v>
      </c>
      <c r="Q189" s="194">
        <f>IF(F189&lt;&gt;"0",INDEX(GLSShapes!$A$1:$AY$15000,Index!$A189*40-34,48),0)</f>
        <v>0</v>
      </c>
      <c r="R189" s="194">
        <f>IF(F189&lt;&gt;"0",INDEX(GLSShapes!$A$1:$AY$15000,Index!$A189*40-34,49),0)</f>
        <v>0</v>
      </c>
      <c r="T189" s="18"/>
      <c r="U189" s="184" t="str">
        <f t="shared" si="28"/>
        <v/>
      </c>
      <c r="V189" t="str">
        <f t="shared" si="29"/>
        <v>0</v>
      </c>
    </row>
    <row r="190" spans="1:22">
      <c r="A190" s="80">
        <v>188</v>
      </c>
      <c r="B190" s="134">
        <f>INDEX(GLSShapes!$A$1:$AY$15000,Index!$A190*40-39,1)</f>
        <v>0</v>
      </c>
      <c r="C190" t="str">
        <f t="shared" si="30"/>
        <v>DEER</v>
      </c>
      <c r="D190" s="134">
        <f>INDEX(GLSShapes!$A$1:$AY$15000,Index!$A190*40-38,2)</f>
        <v>0</v>
      </c>
      <c r="E190">
        <f t="shared" si="31"/>
        <v>7481</v>
      </c>
      <c r="F190" t="str">
        <f t="shared" si="26"/>
        <v>0</v>
      </c>
      <c r="G190" s="133">
        <f>INDEX(GLSShapes!$A$1:$AY$15000,Index!$A190*40-38,1)</f>
        <v>0</v>
      </c>
      <c r="H190" s="113" t="str">
        <f t="shared" si="27"/>
        <v>00</v>
      </c>
      <c r="I190" s="194">
        <f>IF(F190&lt;&gt;"0",INDEX(GLSShapes!$A$1:$AY$15000,Index!$A190*40-34,40),0)</f>
        <v>0</v>
      </c>
      <c r="J190" s="194">
        <f>IF(F190&lt;&gt;"0",INDEX(GLSShapes!$A$1:$AY$15000,Index!$A190*40-34,41),0)</f>
        <v>0</v>
      </c>
      <c r="K190" s="153">
        <f>RANK(I190,I179:I194,-1)</f>
        <v>1</v>
      </c>
      <c r="L190" s="153">
        <f>RANK(J190,J179:J194,-1)</f>
        <v>1</v>
      </c>
      <c r="M190" s="194">
        <f>INDEX(GLSShapes!$A$1:$AY$15000,Index!$A190*40-34,44)</f>
        <v>0</v>
      </c>
      <c r="N190" s="194">
        <f>INDEX(GLSShapes!$A$1:$AY$15000,Index!$A190*40-34,45)</f>
        <v>0</v>
      </c>
      <c r="Q190" s="194">
        <f>IF(F190&lt;&gt;"0",INDEX(GLSShapes!$A$1:$AY$15000,Index!$A190*40-34,48),0)</f>
        <v>0</v>
      </c>
      <c r="R190" s="194">
        <f>IF(F190&lt;&gt;"0",INDEX(GLSShapes!$A$1:$AY$15000,Index!$A190*40-34,49),0)</f>
        <v>0</v>
      </c>
      <c r="T190" s="18"/>
      <c r="U190" s="184" t="str">
        <f t="shared" si="28"/>
        <v/>
      </c>
      <c r="V190" t="str">
        <f t="shared" si="29"/>
        <v>0</v>
      </c>
    </row>
    <row r="191" spans="1:22">
      <c r="A191" s="80">
        <v>189</v>
      </c>
      <c r="B191" s="134">
        <f>INDEX(GLSShapes!$A$1:$AY$15000,Index!$A191*40-39,1)</f>
        <v>0</v>
      </c>
      <c r="C191" t="str">
        <f t="shared" si="30"/>
        <v>DEER</v>
      </c>
      <c r="D191" s="134">
        <f>INDEX(GLSShapes!$A$1:$AY$15000,Index!$A191*40-38,2)</f>
        <v>0</v>
      </c>
      <c r="E191">
        <f t="shared" si="31"/>
        <v>7521</v>
      </c>
      <c r="F191" t="str">
        <f t="shared" si="26"/>
        <v>0</v>
      </c>
      <c r="G191" s="133">
        <f>INDEX(GLSShapes!$A$1:$AY$15000,Index!$A191*40-38,1)</f>
        <v>0</v>
      </c>
      <c r="H191" s="113" t="str">
        <f t="shared" si="27"/>
        <v>00</v>
      </c>
      <c r="I191" s="194">
        <f>IF(F191&lt;&gt;"0",INDEX(GLSShapes!$A$1:$AY$15000,Index!$A191*40-34,40),0)</f>
        <v>0</v>
      </c>
      <c r="J191" s="194">
        <f>IF(F191&lt;&gt;"0",INDEX(GLSShapes!$A$1:$AY$15000,Index!$A191*40-34,41),0)</f>
        <v>0</v>
      </c>
      <c r="K191" s="153">
        <f>RANK(I191,I179:I194,-1)</f>
        <v>1</v>
      </c>
      <c r="L191" s="153">
        <f>RANK(J191,J179:J194,-1)</f>
        <v>1</v>
      </c>
      <c r="M191" s="194">
        <f>INDEX(GLSShapes!$A$1:$AY$15000,Index!$A191*40-34,44)</f>
        <v>0</v>
      </c>
      <c r="N191" s="194">
        <f>INDEX(GLSShapes!$A$1:$AY$15000,Index!$A191*40-34,45)</f>
        <v>0</v>
      </c>
      <c r="Q191" s="194">
        <f>IF(F191&lt;&gt;"0",INDEX(GLSShapes!$A$1:$AY$15000,Index!$A191*40-34,48),0)</f>
        <v>0</v>
      </c>
      <c r="R191" s="194">
        <f>IF(F191&lt;&gt;"0",INDEX(GLSShapes!$A$1:$AY$15000,Index!$A191*40-34,49),0)</f>
        <v>0</v>
      </c>
      <c r="T191" s="18"/>
      <c r="U191" s="184" t="str">
        <f t="shared" si="28"/>
        <v/>
      </c>
      <c r="V191" t="str">
        <f t="shared" si="29"/>
        <v>0</v>
      </c>
    </row>
    <row r="192" spans="1:22">
      <c r="A192" s="80">
        <v>190</v>
      </c>
      <c r="B192" s="134">
        <f>INDEX(GLSShapes!$A$1:$AY$15000,Index!$A192*40-39,1)</f>
        <v>0</v>
      </c>
      <c r="C192" t="str">
        <f t="shared" si="30"/>
        <v>DEER</v>
      </c>
      <c r="D192" s="134">
        <f>INDEX(GLSShapes!$A$1:$AY$15000,Index!$A192*40-38,2)</f>
        <v>0</v>
      </c>
      <c r="E192">
        <f t="shared" si="31"/>
        <v>7561</v>
      </c>
      <c r="F192" t="str">
        <f t="shared" si="26"/>
        <v>0</v>
      </c>
      <c r="G192" s="133">
        <f>INDEX(GLSShapes!$A$1:$AY$15000,Index!$A192*40-38,1)</f>
        <v>0</v>
      </c>
      <c r="H192" s="113" t="str">
        <f t="shared" si="27"/>
        <v>00</v>
      </c>
      <c r="I192" s="194">
        <f>IF(F192&lt;&gt;"0",INDEX(GLSShapes!$A$1:$AY$15000,Index!$A192*40-34,40),0)</f>
        <v>0</v>
      </c>
      <c r="J192" s="194">
        <f>IF(F192&lt;&gt;"0",INDEX(GLSShapes!$A$1:$AY$15000,Index!$A192*40-34,41),0)</f>
        <v>0</v>
      </c>
      <c r="K192" s="153">
        <f>RANK(I192,I179:I194,-1)</f>
        <v>1</v>
      </c>
      <c r="L192" s="153">
        <f>RANK(J192,J179:J194,-1)</f>
        <v>1</v>
      </c>
      <c r="M192" s="194">
        <f>INDEX(GLSShapes!$A$1:$AY$15000,Index!$A192*40-34,44)</f>
        <v>0</v>
      </c>
      <c r="N192" s="194">
        <f>INDEX(GLSShapes!$A$1:$AY$15000,Index!$A192*40-34,45)</f>
        <v>0</v>
      </c>
      <c r="Q192" s="194">
        <f>IF(F192&lt;&gt;"0",INDEX(GLSShapes!$A$1:$AY$15000,Index!$A192*40-34,48),0)</f>
        <v>0</v>
      </c>
      <c r="R192" s="194">
        <f>IF(F192&lt;&gt;"0",INDEX(GLSShapes!$A$1:$AY$15000,Index!$A192*40-34,49),0)</f>
        <v>0</v>
      </c>
      <c r="T192" s="18"/>
      <c r="U192" s="184" t="str">
        <f t="shared" si="28"/>
        <v/>
      </c>
      <c r="V192" t="str">
        <f t="shared" si="29"/>
        <v>0</v>
      </c>
    </row>
    <row r="193" spans="1:22">
      <c r="A193" s="80">
        <v>191</v>
      </c>
      <c r="B193" s="134">
        <f>INDEX(GLSShapes!$A$1:$AY$15000,Index!$A193*40-39,1)</f>
        <v>0</v>
      </c>
      <c r="C193" t="str">
        <f t="shared" si="30"/>
        <v>DEER</v>
      </c>
      <c r="D193" s="134">
        <f>INDEX(GLSShapes!$A$1:$AY$15000,Index!$A193*40-38,2)</f>
        <v>0</v>
      </c>
      <c r="E193">
        <f t="shared" si="31"/>
        <v>7601</v>
      </c>
      <c r="F193" t="str">
        <f t="shared" si="26"/>
        <v>0</v>
      </c>
      <c r="G193" s="133">
        <f>INDEX(GLSShapes!$A$1:$AY$15000,Index!$A193*40-38,1)</f>
        <v>0</v>
      </c>
      <c r="H193" s="113" t="str">
        <f t="shared" si="27"/>
        <v>00</v>
      </c>
      <c r="I193" s="194">
        <f>IF(F193&lt;&gt;"0",INDEX(GLSShapes!$A$1:$AY$15000,Index!$A193*40-34,40),0)</f>
        <v>0</v>
      </c>
      <c r="J193" s="194">
        <f>IF(F193&lt;&gt;"0",INDEX(GLSShapes!$A$1:$AY$15000,Index!$A193*40-34,41),0)</f>
        <v>0</v>
      </c>
      <c r="K193" s="153">
        <f>RANK(I193,I179:I194,-1)</f>
        <v>1</v>
      </c>
      <c r="L193" s="153">
        <f>RANK(J193,J179:J194,-1)</f>
        <v>1</v>
      </c>
      <c r="M193" s="194">
        <f>INDEX(GLSShapes!$A$1:$AY$15000,Index!$A193*40-34,44)</f>
        <v>0</v>
      </c>
      <c r="N193" s="194">
        <f>INDEX(GLSShapes!$A$1:$AY$15000,Index!$A193*40-34,45)</f>
        <v>0</v>
      </c>
      <c r="Q193" s="194">
        <f>IF(F193&lt;&gt;"0",INDEX(GLSShapes!$A$1:$AY$15000,Index!$A193*40-34,48),0)</f>
        <v>0</v>
      </c>
      <c r="R193" s="194">
        <f>IF(F193&lt;&gt;"0",INDEX(GLSShapes!$A$1:$AY$15000,Index!$A193*40-34,49),0)</f>
        <v>0</v>
      </c>
      <c r="T193" s="18"/>
      <c r="U193" s="184" t="str">
        <f t="shared" si="28"/>
        <v/>
      </c>
      <c r="V193" t="str">
        <f t="shared" si="29"/>
        <v>0</v>
      </c>
    </row>
    <row r="194" spans="1:22">
      <c r="A194" s="86">
        <v>192</v>
      </c>
      <c r="B194" s="136">
        <f>INDEX(GLSShapes!$A$1:$AY$15000,Index!$A194*40-39,1)</f>
        <v>0</v>
      </c>
      <c r="C194" s="137" t="str">
        <f t="shared" si="30"/>
        <v>DEER</v>
      </c>
      <c r="D194" s="136">
        <f>INDEX(GLSShapes!$A$1:$AY$15000,Index!$A194*40-38,2)</f>
        <v>0</v>
      </c>
      <c r="E194" s="137">
        <f t="shared" si="31"/>
        <v>7641</v>
      </c>
      <c r="F194" s="137" t="str">
        <f t="shared" si="26"/>
        <v>0</v>
      </c>
      <c r="G194" s="138">
        <f>INDEX(GLSShapes!$A$1:$AY$15000,Index!$A194*40-38,1)</f>
        <v>0</v>
      </c>
      <c r="H194" s="139" t="str">
        <f t="shared" si="27"/>
        <v>00</v>
      </c>
      <c r="I194" s="196">
        <f>IF(F194&lt;&gt;"0",INDEX(GLSShapes!$A$1:$AY$15000,Index!$A194*40-34,40),0)</f>
        <v>0</v>
      </c>
      <c r="J194" s="196">
        <f>IF(F194&lt;&gt;"0",INDEX(GLSShapes!$A$1:$AY$15000,Index!$A194*40-34,41),0)</f>
        <v>0</v>
      </c>
      <c r="K194" s="140">
        <f>RANK(I194,I179:I194,-1)</f>
        <v>1</v>
      </c>
      <c r="L194" s="140">
        <f>RANK(J194,J179:J194,-1)</f>
        <v>1</v>
      </c>
      <c r="M194" s="196">
        <f>INDEX(GLSShapes!$A$1:$AY$15000,Index!$A194*40-34,44)</f>
        <v>0</v>
      </c>
      <c r="N194" s="196">
        <f>INDEX(GLSShapes!$A$1:$AY$15000,Index!$A194*40-34,45)</f>
        <v>0</v>
      </c>
      <c r="O194" s="137"/>
      <c r="P194" s="137"/>
      <c r="Q194" s="196">
        <f>IF(F194&lt;&gt;"0",INDEX(GLSShapes!$A$1:$AY$15000,Index!$A194*40-34,48),0)</f>
        <v>0</v>
      </c>
      <c r="R194" s="196">
        <f>IF(F194&lt;&gt;"0",INDEX(GLSShapes!$A$1:$AY$15000,Index!$A194*40-34,49),0)</f>
        <v>0</v>
      </c>
      <c r="S194" s="137"/>
      <c r="T194" s="141"/>
      <c r="U194" s="184" t="str">
        <f t="shared" si="28"/>
        <v/>
      </c>
      <c r="V194" t="str">
        <f t="shared" si="29"/>
        <v>0</v>
      </c>
    </row>
    <row r="195" spans="1:22">
      <c r="A195" s="80">
        <v>193</v>
      </c>
      <c r="B195" s="134">
        <f>INDEX(GLSShapes!$A$1:$AY$15000,Index!$A195*40-39,1)</f>
        <v>0</v>
      </c>
      <c r="C195" t="str">
        <f t="shared" si="30"/>
        <v>DEER</v>
      </c>
      <c r="D195" s="134">
        <f>INDEX(GLSShapes!$A$1:$AY$15000,Index!$A195*40-38,2)</f>
        <v>0</v>
      </c>
      <c r="E195">
        <f t="shared" si="31"/>
        <v>7681</v>
      </c>
      <c r="F195" t="str">
        <f t="shared" ref="F195:F258" si="32">RIGHT(B195,F$1)</f>
        <v>0</v>
      </c>
      <c r="G195" s="133">
        <f>INDEX(GLSShapes!$A$1:$AY$15000,Index!$A195*40-38,1)</f>
        <v>0</v>
      </c>
      <c r="H195" s="113" t="str">
        <f t="shared" ref="H195:H258" si="33">F195&amp;RIGHT(D195,H$1)</f>
        <v>00</v>
      </c>
      <c r="I195" s="194">
        <f>IF(F195&lt;&gt;"0",INDEX(GLSShapes!$A$1:$AY$15000,Index!$A195*40-34,40),0)</f>
        <v>0</v>
      </c>
      <c r="J195" s="194">
        <f>IF(F195&lt;&gt;"0",INDEX(GLSShapes!$A$1:$AY$15000,Index!$A195*40-34,41),0)</f>
        <v>0</v>
      </c>
      <c r="K195" s="153">
        <f>RANK(I195,I195:I210,-1)</f>
        <v>1</v>
      </c>
      <c r="L195" s="153">
        <f>RANK(J195,J195:J210,-1)</f>
        <v>1</v>
      </c>
      <c r="M195" s="194">
        <f>INDEX(GLSShapes!$A$1:$AY$15000,Index!$A195*40-34,44)</f>
        <v>0</v>
      </c>
      <c r="N195" s="194">
        <f>INDEX(GLSShapes!$A$1:$AY$15000,Index!$A195*40-34,45)</f>
        <v>0</v>
      </c>
      <c r="Q195" s="194">
        <f>IF(F195&lt;&gt;"0",INDEX(GLSShapes!$A$1:$AY$15000,Index!$A195*40-34,48),0)</f>
        <v>0</v>
      </c>
      <c r="R195" s="194">
        <f>IF(F195&lt;&gt;"0",INDEX(GLSShapes!$A$1:$AY$15000,Index!$A195*40-34,49),0)</f>
        <v>0</v>
      </c>
      <c r="T195" s="18"/>
      <c r="U195" s="184" t="str">
        <f t="shared" ref="U195:U258" si="34">MID(F195,7,3)</f>
        <v/>
      </c>
      <c r="V195" t="str">
        <f t="shared" ref="V195:V258" si="35">RIGHT(F195,4)</f>
        <v>0</v>
      </c>
    </row>
    <row r="196" spans="1:22">
      <c r="A196" s="80">
        <v>194</v>
      </c>
      <c r="B196" s="134">
        <f>INDEX(GLSShapes!$A$1:$AY$15000,Index!$A196*40-39,1)</f>
        <v>0</v>
      </c>
      <c r="C196" t="str">
        <f t="shared" ref="C196:C259" si="36">C$1</f>
        <v>DEER</v>
      </c>
      <c r="D196" s="134">
        <f>INDEX(GLSShapes!$A$1:$AY$15000,Index!$A196*40-38,2)</f>
        <v>0</v>
      </c>
      <c r="E196">
        <f t="shared" ref="E196:E259" si="37">E195+40</f>
        <v>7721</v>
      </c>
      <c r="F196" t="str">
        <f t="shared" si="32"/>
        <v>0</v>
      </c>
      <c r="G196" s="133">
        <f>INDEX(GLSShapes!$A$1:$AY$15000,Index!$A196*40-38,1)</f>
        <v>0</v>
      </c>
      <c r="H196" s="113" t="str">
        <f t="shared" si="33"/>
        <v>00</v>
      </c>
      <c r="I196" s="194">
        <f>IF(F196&lt;&gt;"0",INDEX(GLSShapes!$A$1:$AY$15000,Index!$A196*40-34,40),0)</f>
        <v>0</v>
      </c>
      <c r="J196" s="194">
        <f>IF(F196&lt;&gt;"0",INDEX(GLSShapes!$A$1:$AY$15000,Index!$A196*40-34,41),0)</f>
        <v>0</v>
      </c>
      <c r="K196" s="153">
        <f>RANK(I196,I195:I210,-1)</f>
        <v>1</v>
      </c>
      <c r="L196" s="153">
        <f>RANK(J196,J195:J210,-1)</f>
        <v>1</v>
      </c>
      <c r="M196" s="194">
        <f>INDEX(GLSShapes!$A$1:$AY$15000,Index!$A196*40-34,44)</f>
        <v>0</v>
      </c>
      <c r="N196" s="194">
        <f>INDEX(GLSShapes!$A$1:$AY$15000,Index!$A196*40-34,45)</f>
        <v>0</v>
      </c>
      <c r="Q196" s="194">
        <f>IF(F196&lt;&gt;"0",INDEX(GLSShapes!$A$1:$AY$15000,Index!$A196*40-34,48),0)</f>
        <v>0</v>
      </c>
      <c r="R196" s="194">
        <f>IF(F196&lt;&gt;"0",INDEX(GLSShapes!$A$1:$AY$15000,Index!$A196*40-34,49),0)</f>
        <v>0</v>
      </c>
      <c r="T196" s="18"/>
      <c r="U196" s="184" t="str">
        <f t="shared" si="34"/>
        <v/>
      </c>
      <c r="V196" t="str">
        <f t="shared" si="35"/>
        <v>0</v>
      </c>
    </row>
    <row r="197" spans="1:22">
      <c r="A197" s="80">
        <v>195</v>
      </c>
      <c r="B197" s="134">
        <f>INDEX(GLSShapes!$A$1:$AY$15000,Index!$A197*40-39,1)</f>
        <v>0</v>
      </c>
      <c r="C197" t="str">
        <f t="shared" si="36"/>
        <v>DEER</v>
      </c>
      <c r="D197" s="134">
        <f>INDEX(GLSShapes!$A$1:$AY$15000,Index!$A197*40-38,2)</f>
        <v>0</v>
      </c>
      <c r="E197">
        <f t="shared" si="37"/>
        <v>7761</v>
      </c>
      <c r="F197" t="str">
        <f t="shared" si="32"/>
        <v>0</v>
      </c>
      <c r="G197" s="133">
        <f>INDEX(GLSShapes!$A$1:$AY$15000,Index!$A197*40-38,1)</f>
        <v>0</v>
      </c>
      <c r="H197" s="113" t="str">
        <f t="shared" si="33"/>
        <v>00</v>
      </c>
      <c r="I197" s="194">
        <f>IF(F197&lt;&gt;"0",INDEX(GLSShapes!$A$1:$AY$15000,Index!$A197*40-34,40),0)</f>
        <v>0</v>
      </c>
      <c r="J197" s="194">
        <f>IF(F197&lt;&gt;"0",INDEX(GLSShapes!$A$1:$AY$15000,Index!$A197*40-34,41),0)</f>
        <v>0</v>
      </c>
      <c r="K197" s="153">
        <f>RANK(I197,I195:I210,-1)</f>
        <v>1</v>
      </c>
      <c r="L197" s="153">
        <f>RANK(J197,J195:J210,-1)</f>
        <v>1</v>
      </c>
      <c r="M197" s="194">
        <f>INDEX(GLSShapes!$A$1:$AY$15000,Index!$A197*40-34,44)</f>
        <v>0</v>
      </c>
      <c r="N197" s="194">
        <f>INDEX(GLSShapes!$A$1:$AY$15000,Index!$A197*40-34,45)</f>
        <v>0</v>
      </c>
      <c r="Q197" s="194">
        <f>IF(F197&lt;&gt;"0",INDEX(GLSShapes!$A$1:$AY$15000,Index!$A197*40-34,48),0)</f>
        <v>0</v>
      </c>
      <c r="R197" s="194">
        <f>IF(F197&lt;&gt;"0",INDEX(GLSShapes!$A$1:$AY$15000,Index!$A197*40-34,49),0)</f>
        <v>0</v>
      </c>
      <c r="T197" s="18"/>
      <c r="U197" s="184" t="str">
        <f t="shared" si="34"/>
        <v/>
      </c>
      <c r="V197" t="str">
        <f t="shared" si="35"/>
        <v>0</v>
      </c>
    </row>
    <row r="198" spans="1:22">
      <c r="A198" s="80">
        <v>196</v>
      </c>
      <c r="B198" s="134">
        <f>INDEX(GLSShapes!$A$1:$AY$15000,Index!$A198*40-39,1)</f>
        <v>0</v>
      </c>
      <c r="C198" t="str">
        <f t="shared" si="36"/>
        <v>DEER</v>
      </c>
      <c r="D198" s="134">
        <f>INDEX(GLSShapes!$A$1:$AY$15000,Index!$A198*40-38,2)</f>
        <v>0</v>
      </c>
      <c r="E198">
        <f t="shared" si="37"/>
        <v>7801</v>
      </c>
      <c r="F198" t="str">
        <f t="shared" si="32"/>
        <v>0</v>
      </c>
      <c r="G198" s="133">
        <f>INDEX(GLSShapes!$A$1:$AY$15000,Index!$A198*40-38,1)</f>
        <v>0</v>
      </c>
      <c r="H198" s="113" t="str">
        <f t="shared" si="33"/>
        <v>00</v>
      </c>
      <c r="I198" s="194">
        <f>IF(F198&lt;&gt;"0",INDEX(GLSShapes!$A$1:$AY$15000,Index!$A198*40-34,40),0)</f>
        <v>0</v>
      </c>
      <c r="J198" s="194">
        <f>IF(F198&lt;&gt;"0",INDEX(GLSShapes!$A$1:$AY$15000,Index!$A198*40-34,41),0)</f>
        <v>0</v>
      </c>
      <c r="K198" s="153">
        <f>RANK(I198,I195:I210,-1)</f>
        <v>1</v>
      </c>
      <c r="L198" s="153">
        <f>RANK(J198,J195:J210,-1)</f>
        <v>1</v>
      </c>
      <c r="M198" s="194">
        <f>INDEX(GLSShapes!$A$1:$AY$15000,Index!$A198*40-34,44)</f>
        <v>0</v>
      </c>
      <c r="N198" s="194">
        <f>INDEX(GLSShapes!$A$1:$AY$15000,Index!$A198*40-34,45)</f>
        <v>0</v>
      </c>
      <c r="Q198" s="194">
        <f>IF(F198&lt;&gt;"0",INDEX(GLSShapes!$A$1:$AY$15000,Index!$A198*40-34,48),0)</f>
        <v>0</v>
      </c>
      <c r="R198" s="194">
        <f>IF(F198&lt;&gt;"0",INDEX(GLSShapes!$A$1:$AY$15000,Index!$A198*40-34,49),0)</f>
        <v>0</v>
      </c>
      <c r="T198" s="18"/>
      <c r="U198" s="184" t="str">
        <f t="shared" si="34"/>
        <v/>
      </c>
      <c r="V198" t="str">
        <f t="shared" si="35"/>
        <v>0</v>
      </c>
    </row>
    <row r="199" spans="1:22">
      <c r="A199" s="80">
        <v>197</v>
      </c>
      <c r="B199" s="134">
        <f>INDEX(GLSShapes!$A$1:$AY$15000,Index!$A199*40-39,1)</f>
        <v>0</v>
      </c>
      <c r="C199" t="str">
        <f t="shared" si="36"/>
        <v>DEER</v>
      </c>
      <c r="D199" s="134">
        <f>INDEX(GLSShapes!$A$1:$AY$15000,Index!$A199*40-38,2)</f>
        <v>0</v>
      </c>
      <c r="E199">
        <f t="shared" si="37"/>
        <v>7841</v>
      </c>
      <c r="F199" t="str">
        <f t="shared" si="32"/>
        <v>0</v>
      </c>
      <c r="G199" s="133">
        <f>INDEX(GLSShapes!$A$1:$AY$15000,Index!$A199*40-38,1)</f>
        <v>0</v>
      </c>
      <c r="H199" s="113" t="str">
        <f t="shared" si="33"/>
        <v>00</v>
      </c>
      <c r="I199" s="194">
        <f>IF(F199&lt;&gt;"0",INDEX(GLSShapes!$A$1:$AY$15000,Index!$A199*40-34,40),0)</f>
        <v>0</v>
      </c>
      <c r="J199" s="194">
        <f>IF(F199&lt;&gt;"0",INDEX(GLSShapes!$A$1:$AY$15000,Index!$A199*40-34,41),0)</f>
        <v>0</v>
      </c>
      <c r="K199" s="153">
        <f>RANK(I199,I195:I210,-1)</f>
        <v>1</v>
      </c>
      <c r="L199" s="153">
        <f>RANK(J199,J195:J210,-1)</f>
        <v>1</v>
      </c>
      <c r="M199" s="194">
        <f>INDEX(GLSShapes!$A$1:$AY$15000,Index!$A199*40-34,44)</f>
        <v>0</v>
      </c>
      <c r="N199" s="194">
        <f>INDEX(GLSShapes!$A$1:$AY$15000,Index!$A199*40-34,45)</f>
        <v>0</v>
      </c>
      <c r="Q199" s="194">
        <f>IF(F199&lt;&gt;"0",INDEX(GLSShapes!$A$1:$AY$15000,Index!$A199*40-34,48),0)</f>
        <v>0</v>
      </c>
      <c r="R199" s="194">
        <f>IF(F199&lt;&gt;"0",INDEX(GLSShapes!$A$1:$AY$15000,Index!$A199*40-34,49),0)</f>
        <v>0</v>
      </c>
      <c r="T199" s="18"/>
      <c r="U199" s="184" t="str">
        <f t="shared" si="34"/>
        <v/>
      </c>
      <c r="V199" t="str">
        <f t="shared" si="35"/>
        <v>0</v>
      </c>
    </row>
    <row r="200" spans="1:22">
      <c r="A200" s="80">
        <v>198</v>
      </c>
      <c r="B200" s="134">
        <f>INDEX(GLSShapes!$A$1:$AY$15000,Index!$A200*40-39,1)</f>
        <v>0</v>
      </c>
      <c r="C200" t="str">
        <f t="shared" si="36"/>
        <v>DEER</v>
      </c>
      <c r="D200" s="134">
        <f>INDEX(GLSShapes!$A$1:$AY$15000,Index!$A200*40-38,2)</f>
        <v>0</v>
      </c>
      <c r="E200">
        <f t="shared" si="37"/>
        <v>7881</v>
      </c>
      <c r="F200" t="str">
        <f t="shared" si="32"/>
        <v>0</v>
      </c>
      <c r="G200" s="133">
        <f>INDEX(GLSShapes!$A$1:$AY$15000,Index!$A200*40-38,1)</f>
        <v>0</v>
      </c>
      <c r="H200" s="113" t="str">
        <f t="shared" si="33"/>
        <v>00</v>
      </c>
      <c r="I200" s="194">
        <f>IF(F200&lt;&gt;"0",INDEX(GLSShapes!$A$1:$AY$15000,Index!$A200*40-34,40),0)</f>
        <v>0</v>
      </c>
      <c r="J200" s="194">
        <f>IF(F200&lt;&gt;"0",INDEX(GLSShapes!$A$1:$AY$15000,Index!$A200*40-34,41),0)</f>
        <v>0</v>
      </c>
      <c r="K200" s="153">
        <f>RANK(I200,I195:I210,-1)</f>
        <v>1</v>
      </c>
      <c r="L200" s="153">
        <f>RANK(J200,J195:J210,-1)</f>
        <v>1</v>
      </c>
      <c r="M200" s="194">
        <f>INDEX(GLSShapes!$A$1:$AY$15000,Index!$A200*40-34,44)</f>
        <v>0</v>
      </c>
      <c r="N200" s="194">
        <f>INDEX(GLSShapes!$A$1:$AY$15000,Index!$A200*40-34,45)</f>
        <v>0</v>
      </c>
      <c r="Q200" s="194">
        <f>IF(F200&lt;&gt;"0",INDEX(GLSShapes!$A$1:$AY$15000,Index!$A200*40-34,48),0)</f>
        <v>0</v>
      </c>
      <c r="R200" s="194">
        <f>IF(F200&lt;&gt;"0",INDEX(GLSShapes!$A$1:$AY$15000,Index!$A200*40-34,49),0)</f>
        <v>0</v>
      </c>
      <c r="T200" s="18"/>
      <c r="U200" s="184" t="str">
        <f t="shared" si="34"/>
        <v/>
      </c>
      <c r="V200" t="str">
        <f t="shared" si="35"/>
        <v>0</v>
      </c>
    </row>
    <row r="201" spans="1:22">
      <c r="A201" s="80">
        <v>199</v>
      </c>
      <c r="B201" s="134">
        <f>INDEX(GLSShapes!$A$1:$AY$15000,Index!$A201*40-39,1)</f>
        <v>0</v>
      </c>
      <c r="C201" t="str">
        <f t="shared" si="36"/>
        <v>DEER</v>
      </c>
      <c r="D201" s="134">
        <f>INDEX(GLSShapes!$A$1:$AY$15000,Index!$A201*40-38,2)</f>
        <v>0</v>
      </c>
      <c r="E201">
        <f t="shared" si="37"/>
        <v>7921</v>
      </c>
      <c r="F201" t="str">
        <f t="shared" si="32"/>
        <v>0</v>
      </c>
      <c r="G201" s="133">
        <f>INDEX(GLSShapes!$A$1:$AY$15000,Index!$A201*40-38,1)</f>
        <v>0</v>
      </c>
      <c r="H201" s="113" t="str">
        <f t="shared" si="33"/>
        <v>00</v>
      </c>
      <c r="I201" s="194">
        <f>IF(F201&lt;&gt;"0",INDEX(GLSShapes!$A$1:$AY$15000,Index!$A201*40-34,40),0)</f>
        <v>0</v>
      </c>
      <c r="J201" s="194">
        <f>IF(F201&lt;&gt;"0",INDEX(GLSShapes!$A$1:$AY$15000,Index!$A201*40-34,41),0)</f>
        <v>0</v>
      </c>
      <c r="K201" s="153">
        <f>RANK(I201,I195:I210,-1)</f>
        <v>1</v>
      </c>
      <c r="L201" s="153">
        <f>RANK(J201,J195:J210,-1)</f>
        <v>1</v>
      </c>
      <c r="M201" s="194">
        <f>INDEX(GLSShapes!$A$1:$AY$15000,Index!$A201*40-34,44)</f>
        <v>0</v>
      </c>
      <c r="N201" s="194">
        <f>INDEX(GLSShapes!$A$1:$AY$15000,Index!$A201*40-34,45)</f>
        <v>0</v>
      </c>
      <c r="Q201" s="194">
        <f>IF(F201&lt;&gt;"0",INDEX(GLSShapes!$A$1:$AY$15000,Index!$A201*40-34,48),0)</f>
        <v>0</v>
      </c>
      <c r="R201" s="194">
        <f>IF(F201&lt;&gt;"0",INDEX(GLSShapes!$A$1:$AY$15000,Index!$A201*40-34,49),0)</f>
        <v>0</v>
      </c>
      <c r="T201" s="18"/>
      <c r="U201" s="184" t="str">
        <f t="shared" si="34"/>
        <v/>
      </c>
      <c r="V201" t="str">
        <f t="shared" si="35"/>
        <v>0</v>
      </c>
    </row>
    <row r="202" spans="1:22">
      <c r="A202" s="80">
        <v>200</v>
      </c>
      <c r="B202" s="134">
        <f>INDEX(GLSShapes!$A$1:$AY$15000,Index!$A202*40-39,1)</f>
        <v>0</v>
      </c>
      <c r="C202" t="str">
        <f t="shared" si="36"/>
        <v>DEER</v>
      </c>
      <c r="D202" s="134">
        <f>INDEX(GLSShapes!$A$1:$AY$15000,Index!$A202*40-38,2)</f>
        <v>0</v>
      </c>
      <c r="E202">
        <f t="shared" si="37"/>
        <v>7961</v>
      </c>
      <c r="F202" t="str">
        <f t="shared" si="32"/>
        <v>0</v>
      </c>
      <c r="G202" s="133">
        <f>INDEX(GLSShapes!$A$1:$AY$15000,Index!$A202*40-38,1)</f>
        <v>0</v>
      </c>
      <c r="H202" s="113" t="str">
        <f t="shared" si="33"/>
        <v>00</v>
      </c>
      <c r="I202" s="194">
        <f>IF(F202&lt;&gt;"0",INDEX(GLSShapes!$A$1:$AY$15000,Index!$A202*40-34,40),0)</f>
        <v>0</v>
      </c>
      <c r="J202" s="194">
        <f>IF(F202&lt;&gt;"0",INDEX(GLSShapes!$A$1:$AY$15000,Index!$A202*40-34,41),0)</f>
        <v>0</v>
      </c>
      <c r="K202" s="153">
        <f>RANK(I202,I195:I210,-1)</f>
        <v>1</v>
      </c>
      <c r="L202" s="153">
        <f>RANK(J202,J195:J210,-1)</f>
        <v>1</v>
      </c>
      <c r="M202" s="194">
        <f>INDEX(GLSShapes!$A$1:$AY$15000,Index!$A202*40-34,44)</f>
        <v>0</v>
      </c>
      <c r="N202" s="194">
        <f>INDEX(GLSShapes!$A$1:$AY$15000,Index!$A202*40-34,45)</f>
        <v>0</v>
      </c>
      <c r="Q202" s="194">
        <f>IF(F202&lt;&gt;"0",INDEX(GLSShapes!$A$1:$AY$15000,Index!$A202*40-34,48),0)</f>
        <v>0</v>
      </c>
      <c r="R202" s="194">
        <f>IF(F202&lt;&gt;"0",INDEX(GLSShapes!$A$1:$AY$15000,Index!$A202*40-34,49),0)</f>
        <v>0</v>
      </c>
      <c r="T202" s="18"/>
      <c r="U202" s="184" t="str">
        <f t="shared" si="34"/>
        <v/>
      </c>
      <c r="V202" t="str">
        <f t="shared" si="35"/>
        <v>0</v>
      </c>
    </row>
    <row r="203" spans="1:22">
      <c r="A203" s="80">
        <v>201</v>
      </c>
      <c r="B203" s="134">
        <f>INDEX(GLSShapes!$A$1:$AY$15000,Index!$A203*40-39,1)</f>
        <v>0</v>
      </c>
      <c r="C203" t="str">
        <f t="shared" si="36"/>
        <v>DEER</v>
      </c>
      <c r="D203" s="134">
        <f>INDEX(GLSShapes!$A$1:$AY$15000,Index!$A203*40-38,2)</f>
        <v>0</v>
      </c>
      <c r="E203">
        <f t="shared" si="37"/>
        <v>8001</v>
      </c>
      <c r="F203" t="str">
        <f t="shared" si="32"/>
        <v>0</v>
      </c>
      <c r="G203" s="133">
        <f>INDEX(GLSShapes!$A$1:$AY$15000,Index!$A203*40-38,1)</f>
        <v>0</v>
      </c>
      <c r="H203" s="113" t="str">
        <f t="shared" si="33"/>
        <v>00</v>
      </c>
      <c r="I203" s="194">
        <f>IF(F203&lt;&gt;"0",INDEX(GLSShapes!$A$1:$AY$15000,Index!$A203*40-34,40),0)</f>
        <v>0</v>
      </c>
      <c r="J203" s="194">
        <f>IF(F203&lt;&gt;"0",INDEX(GLSShapes!$A$1:$AY$15000,Index!$A203*40-34,41),0)</f>
        <v>0</v>
      </c>
      <c r="K203" s="153">
        <f>RANK(I203,I195:I210,-1)</f>
        <v>1</v>
      </c>
      <c r="L203" s="153">
        <f>RANK(J203,J195:J210,-1)</f>
        <v>1</v>
      </c>
      <c r="M203" s="194">
        <f>INDEX(GLSShapes!$A$1:$AY$15000,Index!$A203*40-34,44)</f>
        <v>0</v>
      </c>
      <c r="N203" s="194">
        <f>INDEX(GLSShapes!$A$1:$AY$15000,Index!$A203*40-34,45)</f>
        <v>0</v>
      </c>
      <c r="Q203" s="194">
        <f>IF(F203&lt;&gt;"0",INDEX(GLSShapes!$A$1:$AY$15000,Index!$A203*40-34,48),0)</f>
        <v>0</v>
      </c>
      <c r="R203" s="194">
        <f>IF(F203&lt;&gt;"0",INDEX(GLSShapes!$A$1:$AY$15000,Index!$A203*40-34,49),0)</f>
        <v>0</v>
      </c>
      <c r="T203" s="18"/>
      <c r="U203" s="184" t="str">
        <f t="shared" si="34"/>
        <v/>
      </c>
      <c r="V203" t="str">
        <f t="shared" si="35"/>
        <v>0</v>
      </c>
    </row>
    <row r="204" spans="1:22">
      <c r="A204" s="80">
        <v>202</v>
      </c>
      <c r="B204" s="134">
        <f>INDEX(GLSShapes!$A$1:$AY$15000,Index!$A204*40-39,1)</f>
        <v>0</v>
      </c>
      <c r="C204" t="str">
        <f t="shared" si="36"/>
        <v>DEER</v>
      </c>
      <c r="D204" s="134">
        <f>INDEX(GLSShapes!$A$1:$AY$15000,Index!$A204*40-38,2)</f>
        <v>0</v>
      </c>
      <c r="E204">
        <f t="shared" si="37"/>
        <v>8041</v>
      </c>
      <c r="F204" t="str">
        <f t="shared" si="32"/>
        <v>0</v>
      </c>
      <c r="G204" s="133">
        <f>INDEX(GLSShapes!$A$1:$AY$15000,Index!$A204*40-38,1)</f>
        <v>0</v>
      </c>
      <c r="H204" s="113" t="str">
        <f t="shared" si="33"/>
        <v>00</v>
      </c>
      <c r="I204" s="194">
        <f>IF(F204&lt;&gt;"0",INDEX(GLSShapes!$A$1:$AY$15000,Index!$A204*40-34,40),0)</f>
        <v>0</v>
      </c>
      <c r="J204" s="194">
        <f>IF(F204&lt;&gt;"0",INDEX(GLSShapes!$A$1:$AY$15000,Index!$A204*40-34,41),0)</f>
        <v>0</v>
      </c>
      <c r="K204" s="153">
        <f>RANK(I204,I195:I210,-1)</f>
        <v>1</v>
      </c>
      <c r="L204" s="153">
        <f>RANK(J204,J195:J210,-1)</f>
        <v>1</v>
      </c>
      <c r="M204" s="194">
        <f>INDEX(GLSShapes!$A$1:$AY$15000,Index!$A204*40-34,44)</f>
        <v>0</v>
      </c>
      <c r="N204" s="194">
        <f>INDEX(GLSShapes!$A$1:$AY$15000,Index!$A204*40-34,45)</f>
        <v>0</v>
      </c>
      <c r="Q204" s="194">
        <f>IF(F204&lt;&gt;"0",INDEX(GLSShapes!$A$1:$AY$15000,Index!$A204*40-34,48),0)</f>
        <v>0</v>
      </c>
      <c r="R204" s="194">
        <f>IF(F204&lt;&gt;"0",INDEX(GLSShapes!$A$1:$AY$15000,Index!$A204*40-34,49),0)</f>
        <v>0</v>
      </c>
      <c r="T204" s="18"/>
      <c r="U204" s="184" t="str">
        <f t="shared" si="34"/>
        <v/>
      </c>
      <c r="V204" t="str">
        <f t="shared" si="35"/>
        <v>0</v>
      </c>
    </row>
    <row r="205" spans="1:22">
      <c r="A205" s="80">
        <v>203</v>
      </c>
      <c r="B205" s="134">
        <f>INDEX(GLSShapes!$A$1:$AY$15000,Index!$A205*40-39,1)</f>
        <v>0</v>
      </c>
      <c r="C205" t="str">
        <f t="shared" si="36"/>
        <v>DEER</v>
      </c>
      <c r="D205" s="134">
        <f>INDEX(GLSShapes!$A$1:$AY$15000,Index!$A205*40-38,2)</f>
        <v>0</v>
      </c>
      <c r="E205">
        <f t="shared" si="37"/>
        <v>8081</v>
      </c>
      <c r="F205" t="str">
        <f t="shared" si="32"/>
        <v>0</v>
      </c>
      <c r="G205" s="133">
        <f>INDEX(GLSShapes!$A$1:$AY$15000,Index!$A205*40-38,1)</f>
        <v>0</v>
      </c>
      <c r="H205" s="113" t="str">
        <f t="shared" si="33"/>
        <v>00</v>
      </c>
      <c r="I205" s="194">
        <f>IF(F205&lt;&gt;"0",INDEX(GLSShapes!$A$1:$AY$15000,Index!$A205*40-34,40),0)</f>
        <v>0</v>
      </c>
      <c r="J205" s="194">
        <f>IF(F205&lt;&gt;"0",INDEX(GLSShapes!$A$1:$AY$15000,Index!$A205*40-34,41),0)</f>
        <v>0</v>
      </c>
      <c r="K205" s="153">
        <f>RANK(I205,I195:I210,-1)</f>
        <v>1</v>
      </c>
      <c r="L205" s="153">
        <f>RANK(J205,J195:J210,-1)</f>
        <v>1</v>
      </c>
      <c r="M205" s="194">
        <f>INDEX(GLSShapes!$A$1:$AY$15000,Index!$A205*40-34,44)</f>
        <v>0</v>
      </c>
      <c r="N205" s="194">
        <f>INDEX(GLSShapes!$A$1:$AY$15000,Index!$A205*40-34,45)</f>
        <v>0</v>
      </c>
      <c r="Q205" s="194">
        <f>IF(F205&lt;&gt;"0",INDEX(GLSShapes!$A$1:$AY$15000,Index!$A205*40-34,48),0)</f>
        <v>0</v>
      </c>
      <c r="R205" s="194">
        <f>IF(F205&lt;&gt;"0",INDEX(GLSShapes!$A$1:$AY$15000,Index!$A205*40-34,49),0)</f>
        <v>0</v>
      </c>
      <c r="T205" s="18"/>
      <c r="U205" s="184" t="str">
        <f t="shared" si="34"/>
        <v/>
      </c>
      <c r="V205" t="str">
        <f t="shared" si="35"/>
        <v>0</v>
      </c>
    </row>
    <row r="206" spans="1:22">
      <c r="A206" s="80">
        <v>204</v>
      </c>
      <c r="B206" s="134">
        <f>INDEX(GLSShapes!$A$1:$AY$15000,Index!$A206*40-39,1)</f>
        <v>0</v>
      </c>
      <c r="C206" t="str">
        <f t="shared" si="36"/>
        <v>DEER</v>
      </c>
      <c r="D206" s="134">
        <f>INDEX(GLSShapes!$A$1:$AY$15000,Index!$A206*40-38,2)</f>
        <v>0</v>
      </c>
      <c r="E206">
        <f t="shared" si="37"/>
        <v>8121</v>
      </c>
      <c r="F206" t="str">
        <f t="shared" si="32"/>
        <v>0</v>
      </c>
      <c r="G206" s="133">
        <f>INDEX(GLSShapes!$A$1:$AY$15000,Index!$A206*40-38,1)</f>
        <v>0</v>
      </c>
      <c r="H206" s="113" t="str">
        <f t="shared" si="33"/>
        <v>00</v>
      </c>
      <c r="I206" s="194">
        <f>IF(F206&lt;&gt;"0",INDEX(GLSShapes!$A$1:$AY$15000,Index!$A206*40-34,40),0)</f>
        <v>0</v>
      </c>
      <c r="J206" s="194">
        <f>IF(F206&lt;&gt;"0",INDEX(GLSShapes!$A$1:$AY$15000,Index!$A206*40-34,41),0)</f>
        <v>0</v>
      </c>
      <c r="K206" s="153">
        <f>RANK(I206,I195:I210,-1)</f>
        <v>1</v>
      </c>
      <c r="L206" s="153">
        <f>RANK(J206,J195:J210,-1)</f>
        <v>1</v>
      </c>
      <c r="M206" s="194">
        <f>INDEX(GLSShapes!$A$1:$AY$15000,Index!$A206*40-34,44)</f>
        <v>0</v>
      </c>
      <c r="N206" s="194">
        <f>INDEX(GLSShapes!$A$1:$AY$15000,Index!$A206*40-34,45)</f>
        <v>0</v>
      </c>
      <c r="Q206" s="194">
        <f>IF(F206&lt;&gt;"0",INDEX(GLSShapes!$A$1:$AY$15000,Index!$A206*40-34,48),0)</f>
        <v>0</v>
      </c>
      <c r="R206" s="194">
        <f>IF(F206&lt;&gt;"0",INDEX(GLSShapes!$A$1:$AY$15000,Index!$A206*40-34,49),0)</f>
        <v>0</v>
      </c>
      <c r="T206" s="18"/>
      <c r="U206" s="184" t="str">
        <f t="shared" si="34"/>
        <v/>
      </c>
      <c r="V206" t="str">
        <f t="shared" si="35"/>
        <v>0</v>
      </c>
    </row>
    <row r="207" spans="1:22">
      <c r="A207" s="80">
        <v>205</v>
      </c>
      <c r="B207" s="134">
        <f>INDEX(GLSShapes!$A$1:$AY$15000,Index!$A207*40-39,1)</f>
        <v>0</v>
      </c>
      <c r="C207" t="str">
        <f t="shared" si="36"/>
        <v>DEER</v>
      </c>
      <c r="D207" s="134">
        <f>INDEX(GLSShapes!$A$1:$AY$15000,Index!$A207*40-38,2)</f>
        <v>0</v>
      </c>
      <c r="E207">
        <f t="shared" si="37"/>
        <v>8161</v>
      </c>
      <c r="F207" t="str">
        <f t="shared" si="32"/>
        <v>0</v>
      </c>
      <c r="G207" s="133">
        <f>INDEX(GLSShapes!$A$1:$AY$15000,Index!$A207*40-38,1)</f>
        <v>0</v>
      </c>
      <c r="H207" s="113" t="str">
        <f t="shared" si="33"/>
        <v>00</v>
      </c>
      <c r="I207" s="194">
        <f>IF(F207&lt;&gt;"0",INDEX(GLSShapes!$A$1:$AY$15000,Index!$A207*40-34,40),0)</f>
        <v>0</v>
      </c>
      <c r="J207" s="194">
        <f>IF(F207&lt;&gt;"0",INDEX(GLSShapes!$A$1:$AY$15000,Index!$A207*40-34,41),0)</f>
        <v>0</v>
      </c>
      <c r="K207" s="153">
        <f>RANK(I207,I195:I210,-1)</f>
        <v>1</v>
      </c>
      <c r="L207" s="153">
        <f>RANK(J207,J195:J210,-1)</f>
        <v>1</v>
      </c>
      <c r="M207" s="194">
        <f>INDEX(GLSShapes!$A$1:$AY$15000,Index!$A207*40-34,44)</f>
        <v>0</v>
      </c>
      <c r="N207" s="194">
        <f>INDEX(GLSShapes!$A$1:$AY$15000,Index!$A207*40-34,45)</f>
        <v>0</v>
      </c>
      <c r="Q207" s="194">
        <f>IF(F207&lt;&gt;"0",INDEX(GLSShapes!$A$1:$AY$15000,Index!$A207*40-34,48),0)</f>
        <v>0</v>
      </c>
      <c r="R207" s="194">
        <f>IF(F207&lt;&gt;"0",INDEX(GLSShapes!$A$1:$AY$15000,Index!$A207*40-34,49),0)</f>
        <v>0</v>
      </c>
      <c r="T207" s="18"/>
      <c r="U207" s="184" t="str">
        <f t="shared" si="34"/>
        <v/>
      </c>
      <c r="V207" t="str">
        <f t="shared" si="35"/>
        <v>0</v>
      </c>
    </row>
    <row r="208" spans="1:22">
      <c r="A208" s="80">
        <v>206</v>
      </c>
      <c r="B208" s="134">
        <f>INDEX(GLSShapes!$A$1:$AY$15000,Index!$A208*40-39,1)</f>
        <v>0</v>
      </c>
      <c r="C208" t="str">
        <f t="shared" si="36"/>
        <v>DEER</v>
      </c>
      <c r="D208" s="134">
        <f>INDEX(GLSShapes!$A$1:$AY$15000,Index!$A208*40-38,2)</f>
        <v>0</v>
      </c>
      <c r="E208">
        <f t="shared" si="37"/>
        <v>8201</v>
      </c>
      <c r="F208" t="str">
        <f t="shared" si="32"/>
        <v>0</v>
      </c>
      <c r="G208" s="133">
        <f>INDEX(GLSShapes!$A$1:$AY$15000,Index!$A208*40-38,1)</f>
        <v>0</v>
      </c>
      <c r="H208" s="113" t="str">
        <f t="shared" si="33"/>
        <v>00</v>
      </c>
      <c r="I208" s="194">
        <f>IF(F208&lt;&gt;"0",INDEX(GLSShapes!$A$1:$AY$15000,Index!$A208*40-34,40),0)</f>
        <v>0</v>
      </c>
      <c r="J208" s="194">
        <f>IF(F208&lt;&gt;"0",INDEX(GLSShapes!$A$1:$AY$15000,Index!$A208*40-34,41),0)</f>
        <v>0</v>
      </c>
      <c r="K208" s="153">
        <f>RANK(I208,I195:I210,-1)</f>
        <v>1</v>
      </c>
      <c r="L208" s="153">
        <f>RANK(J208,J195:J210,-1)</f>
        <v>1</v>
      </c>
      <c r="M208" s="194">
        <f>INDEX(GLSShapes!$A$1:$AY$15000,Index!$A208*40-34,44)</f>
        <v>0</v>
      </c>
      <c r="N208" s="194">
        <f>INDEX(GLSShapes!$A$1:$AY$15000,Index!$A208*40-34,45)</f>
        <v>0</v>
      </c>
      <c r="Q208" s="194">
        <f>IF(F208&lt;&gt;"0",INDEX(GLSShapes!$A$1:$AY$15000,Index!$A208*40-34,48),0)</f>
        <v>0</v>
      </c>
      <c r="R208" s="194">
        <f>IF(F208&lt;&gt;"0",INDEX(GLSShapes!$A$1:$AY$15000,Index!$A208*40-34,49),0)</f>
        <v>0</v>
      </c>
      <c r="T208" s="18"/>
      <c r="U208" s="184" t="str">
        <f t="shared" si="34"/>
        <v/>
      </c>
      <c r="V208" t="str">
        <f t="shared" si="35"/>
        <v>0</v>
      </c>
    </row>
    <row r="209" spans="1:22">
      <c r="A209" s="80">
        <v>207</v>
      </c>
      <c r="B209" s="134">
        <f>INDEX(GLSShapes!$A$1:$AY$15000,Index!$A209*40-39,1)</f>
        <v>0</v>
      </c>
      <c r="C209" t="str">
        <f t="shared" si="36"/>
        <v>DEER</v>
      </c>
      <c r="D209" s="134">
        <f>INDEX(GLSShapes!$A$1:$AY$15000,Index!$A209*40-38,2)</f>
        <v>0</v>
      </c>
      <c r="E209">
        <f t="shared" si="37"/>
        <v>8241</v>
      </c>
      <c r="F209" t="str">
        <f t="shared" si="32"/>
        <v>0</v>
      </c>
      <c r="G209" s="133">
        <f>INDEX(GLSShapes!$A$1:$AY$15000,Index!$A209*40-38,1)</f>
        <v>0</v>
      </c>
      <c r="H209" s="113" t="str">
        <f t="shared" si="33"/>
        <v>00</v>
      </c>
      <c r="I209" s="194">
        <f>IF(F209&lt;&gt;"0",INDEX(GLSShapes!$A$1:$AY$15000,Index!$A209*40-34,40),0)</f>
        <v>0</v>
      </c>
      <c r="J209" s="194">
        <f>IF(F209&lt;&gt;"0",INDEX(GLSShapes!$A$1:$AY$15000,Index!$A209*40-34,41),0)</f>
        <v>0</v>
      </c>
      <c r="K209" s="153">
        <f>RANK(I209,I195:I210,-1)</f>
        <v>1</v>
      </c>
      <c r="L209" s="153">
        <f>RANK(J209,J195:J210,-1)</f>
        <v>1</v>
      </c>
      <c r="M209" s="194">
        <f>INDEX(GLSShapes!$A$1:$AY$15000,Index!$A209*40-34,44)</f>
        <v>0</v>
      </c>
      <c r="N209" s="194">
        <f>INDEX(GLSShapes!$A$1:$AY$15000,Index!$A209*40-34,45)</f>
        <v>0</v>
      </c>
      <c r="Q209" s="194">
        <f>IF(F209&lt;&gt;"0",INDEX(GLSShapes!$A$1:$AY$15000,Index!$A209*40-34,48),0)</f>
        <v>0</v>
      </c>
      <c r="R209" s="194">
        <f>IF(F209&lt;&gt;"0",INDEX(GLSShapes!$A$1:$AY$15000,Index!$A209*40-34,49),0)</f>
        <v>0</v>
      </c>
      <c r="T209" s="18"/>
      <c r="U209" s="184" t="str">
        <f t="shared" si="34"/>
        <v/>
      </c>
      <c r="V209" t="str">
        <f t="shared" si="35"/>
        <v>0</v>
      </c>
    </row>
    <row r="210" spans="1:22">
      <c r="A210" s="86">
        <v>208</v>
      </c>
      <c r="B210" s="136">
        <f>INDEX(GLSShapes!$A$1:$AY$15000,Index!$A210*40-39,1)</f>
        <v>0</v>
      </c>
      <c r="C210" s="137" t="str">
        <f t="shared" si="36"/>
        <v>DEER</v>
      </c>
      <c r="D210" s="136">
        <f>INDEX(GLSShapes!$A$1:$AY$15000,Index!$A210*40-38,2)</f>
        <v>0</v>
      </c>
      <c r="E210" s="137">
        <f t="shared" si="37"/>
        <v>8281</v>
      </c>
      <c r="F210" s="137" t="str">
        <f t="shared" si="32"/>
        <v>0</v>
      </c>
      <c r="G210" s="138">
        <f>INDEX(GLSShapes!$A$1:$AY$15000,Index!$A210*40-38,1)</f>
        <v>0</v>
      </c>
      <c r="H210" s="139" t="str">
        <f t="shared" si="33"/>
        <v>00</v>
      </c>
      <c r="I210" s="196">
        <f>IF(F210&lt;&gt;"0",INDEX(GLSShapes!$A$1:$AY$15000,Index!$A210*40-34,40),0)</f>
        <v>0</v>
      </c>
      <c r="J210" s="196">
        <f>IF(F210&lt;&gt;"0",INDEX(GLSShapes!$A$1:$AY$15000,Index!$A210*40-34,41),0)</f>
        <v>0</v>
      </c>
      <c r="K210" s="140">
        <f>RANK(I210,I195:I210,-1)</f>
        <v>1</v>
      </c>
      <c r="L210" s="140">
        <f>RANK(J210,J195:J210,-1)</f>
        <v>1</v>
      </c>
      <c r="M210" s="196">
        <f>INDEX(GLSShapes!$A$1:$AY$15000,Index!$A210*40-34,44)</f>
        <v>0</v>
      </c>
      <c r="N210" s="196">
        <f>INDEX(GLSShapes!$A$1:$AY$15000,Index!$A210*40-34,45)</f>
        <v>0</v>
      </c>
      <c r="O210" s="137"/>
      <c r="P210" s="137"/>
      <c r="Q210" s="196">
        <f>IF(F210&lt;&gt;"0",INDEX(GLSShapes!$A$1:$AY$15000,Index!$A210*40-34,48),0)</f>
        <v>0</v>
      </c>
      <c r="R210" s="196">
        <f>IF(F210&lt;&gt;"0",INDEX(GLSShapes!$A$1:$AY$15000,Index!$A210*40-34,49),0)</f>
        <v>0</v>
      </c>
      <c r="S210" s="137"/>
      <c r="T210" s="141"/>
      <c r="U210" s="184" t="str">
        <f t="shared" si="34"/>
        <v/>
      </c>
      <c r="V210" t="str">
        <f t="shared" si="35"/>
        <v>0</v>
      </c>
    </row>
    <row r="211" spans="1:22">
      <c r="A211" s="80">
        <v>209</v>
      </c>
      <c r="B211" s="134">
        <f>INDEX(GLSShapes!$A$1:$AY$15000,Index!$A211*40-39,1)</f>
        <v>0</v>
      </c>
      <c r="C211" t="str">
        <f t="shared" si="36"/>
        <v>DEER</v>
      </c>
      <c r="D211" s="134">
        <f>INDEX(GLSShapes!$A$1:$AY$15000,Index!$A211*40-38,2)</f>
        <v>0</v>
      </c>
      <c r="E211">
        <f t="shared" si="37"/>
        <v>8321</v>
      </c>
      <c r="F211" t="str">
        <f t="shared" si="32"/>
        <v>0</v>
      </c>
      <c r="G211" s="133">
        <f>INDEX(GLSShapes!$A$1:$AY$15000,Index!$A211*40-38,1)</f>
        <v>0</v>
      </c>
      <c r="H211" s="113" t="str">
        <f t="shared" si="33"/>
        <v>00</v>
      </c>
      <c r="I211" s="194">
        <f>IF(F211&lt;&gt;"0",INDEX(GLSShapes!$A$1:$AY$15000,Index!$A211*40-34,40),0)</f>
        <v>0</v>
      </c>
      <c r="J211" s="194">
        <f>IF(F211&lt;&gt;"0",INDEX(GLSShapes!$A$1:$AY$15000,Index!$A211*40-34,41),0)</f>
        <v>0</v>
      </c>
      <c r="K211" s="153">
        <f>RANK(I211,I211:I226,-1)</f>
        <v>1</v>
      </c>
      <c r="L211" s="153">
        <f>RANK(J211,J211:J226,-1)</f>
        <v>1</v>
      </c>
      <c r="M211" s="194">
        <f>INDEX(GLSShapes!$A$1:$AY$15000,Index!$A211*40-34,44)</f>
        <v>0</v>
      </c>
      <c r="N211" s="194">
        <f>INDEX(GLSShapes!$A$1:$AY$15000,Index!$A211*40-34,45)</f>
        <v>0</v>
      </c>
      <c r="Q211" s="194">
        <f>IF(F211&lt;&gt;"0",INDEX(GLSShapes!$A$1:$AY$15000,Index!$A211*40-34,48),0)</f>
        <v>0</v>
      </c>
      <c r="R211" s="194">
        <f>IF(F211&lt;&gt;"0",INDEX(GLSShapes!$A$1:$AY$15000,Index!$A211*40-34,49),0)</f>
        <v>0</v>
      </c>
      <c r="T211" s="18"/>
      <c r="U211" s="184" t="str">
        <f t="shared" si="34"/>
        <v/>
      </c>
      <c r="V211" t="str">
        <f t="shared" si="35"/>
        <v>0</v>
      </c>
    </row>
    <row r="212" spans="1:22">
      <c r="A212" s="80">
        <v>210</v>
      </c>
      <c r="B212" s="134">
        <f>INDEX(GLSShapes!$A$1:$AY$15000,Index!$A212*40-39,1)</f>
        <v>0</v>
      </c>
      <c r="C212" t="str">
        <f t="shared" si="36"/>
        <v>DEER</v>
      </c>
      <c r="D212" s="134">
        <f>INDEX(GLSShapes!$A$1:$AY$15000,Index!$A212*40-38,2)</f>
        <v>0</v>
      </c>
      <c r="E212">
        <f t="shared" si="37"/>
        <v>8361</v>
      </c>
      <c r="F212" t="str">
        <f t="shared" si="32"/>
        <v>0</v>
      </c>
      <c r="G212" s="133">
        <f>INDEX(GLSShapes!$A$1:$AY$15000,Index!$A212*40-38,1)</f>
        <v>0</v>
      </c>
      <c r="H212" s="113" t="str">
        <f t="shared" si="33"/>
        <v>00</v>
      </c>
      <c r="I212" s="194">
        <f>IF(F212&lt;&gt;"0",INDEX(GLSShapes!$A$1:$AY$15000,Index!$A212*40-34,40),0)</f>
        <v>0</v>
      </c>
      <c r="J212" s="194">
        <f>IF(F212&lt;&gt;"0",INDEX(GLSShapes!$A$1:$AY$15000,Index!$A212*40-34,41),0)</f>
        <v>0</v>
      </c>
      <c r="K212" s="153">
        <f>RANK(I212,I211:I226,-1)</f>
        <v>1</v>
      </c>
      <c r="L212" s="153">
        <f>RANK(J212,J211:J226,-1)</f>
        <v>1</v>
      </c>
      <c r="M212" s="194">
        <f>INDEX(GLSShapes!$A$1:$AY$15000,Index!$A212*40-34,44)</f>
        <v>0</v>
      </c>
      <c r="N212" s="194">
        <f>INDEX(GLSShapes!$A$1:$AY$15000,Index!$A212*40-34,45)</f>
        <v>0</v>
      </c>
      <c r="Q212" s="194">
        <f>IF(F212&lt;&gt;"0",INDEX(GLSShapes!$A$1:$AY$15000,Index!$A212*40-34,48),0)</f>
        <v>0</v>
      </c>
      <c r="R212" s="194">
        <f>IF(F212&lt;&gt;"0",INDEX(GLSShapes!$A$1:$AY$15000,Index!$A212*40-34,49),0)</f>
        <v>0</v>
      </c>
      <c r="T212" s="18"/>
      <c r="U212" s="184" t="str">
        <f t="shared" si="34"/>
        <v/>
      </c>
      <c r="V212" t="str">
        <f t="shared" si="35"/>
        <v>0</v>
      </c>
    </row>
    <row r="213" spans="1:22">
      <c r="A213" s="80">
        <v>211</v>
      </c>
      <c r="B213" s="134">
        <f>INDEX(GLSShapes!$A$1:$AY$15000,Index!$A213*40-39,1)</f>
        <v>0</v>
      </c>
      <c r="C213" t="str">
        <f t="shared" si="36"/>
        <v>DEER</v>
      </c>
      <c r="D213" s="134">
        <f>INDEX(GLSShapes!$A$1:$AY$15000,Index!$A213*40-38,2)</f>
        <v>0</v>
      </c>
      <c r="E213">
        <f t="shared" si="37"/>
        <v>8401</v>
      </c>
      <c r="F213" t="str">
        <f t="shared" si="32"/>
        <v>0</v>
      </c>
      <c r="G213" s="133">
        <f>INDEX(GLSShapes!$A$1:$AY$15000,Index!$A213*40-38,1)</f>
        <v>0</v>
      </c>
      <c r="H213" s="113" t="str">
        <f t="shared" si="33"/>
        <v>00</v>
      </c>
      <c r="I213" s="194">
        <f>IF(F213&lt;&gt;"0",INDEX(GLSShapes!$A$1:$AY$15000,Index!$A213*40-34,40),0)</f>
        <v>0</v>
      </c>
      <c r="J213" s="194">
        <f>IF(F213&lt;&gt;"0",INDEX(GLSShapes!$A$1:$AY$15000,Index!$A213*40-34,41),0)</f>
        <v>0</v>
      </c>
      <c r="K213" s="153">
        <f>RANK(I213,I211:I226,-1)</f>
        <v>1</v>
      </c>
      <c r="L213" s="153">
        <f>RANK(J213,J211:J226,-1)</f>
        <v>1</v>
      </c>
      <c r="M213" s="194">
        <f>INDEX(GLSShapes!$A$1:$AY$15000,Index!$A213*40-34,44)</f>
        <v>0</v>
      </c>
      <c r="N213" s="194">
        <f>INDEX(GLSShapes!$A$1:$AY$15000,Index!$A213*40-34,45)</f>
        <v>0</v>
      </c>
      <c r="Q213" s="194">
        <f>IF(F213&lt;&gt;"0",INDEX(GLSShapes!$A$1:$AY$15000,Index!$A213*40-34,48),0)</f>
        <v>0</v>
      </c>
      <c r="R213" s="194">
        <f>IF(F213&lt;&gt;"0",INDEX(GLSShapes!$A$1:$AY$15000,Index!$A213*40-34,49),0)</f>
        <v>0</v>
      </c>
      <c r="T213" s="18"/>
      <c r="U213" s="184" t="str">
        <f t="shared" si="34"/>
        <v/>
      </c>
      <c r="V213" t="str">
        <f t="shared" si="35"/>
        <v>0</v>
      </c>
    </row>
    <row r="214" spans="1:22">
      <c r="A214" s="80">
        <v>212</v>
      </c>
      <c r="B214" s="134">
        <f>INDEX(GLSShapes!$A$1:$AY$15000,Index!$A214*40-39,1)</f>
        <v>0</v>
      </c>
      <c r="C214" t="str">
        <f t="shared" si="36"/>
        <v>DEER</v>
      </c>
      <c r="D214" s="134">
        <f>INDEX(GLSShapes!$A$1:$AY$15000,Index!$A214*40-38,2)</f>
        <v>0</v>
      </c>
      <c r="E214">
        <f t="shared" si="37"/>
        <v>8441</v>
      </c>
      <c r="F214" t="str">
        <f t="shared" si="32"/>
        <v>0</v>
      </c>
      <c r="G214" s="133">
        <f>INDEX(GLSShapes!$A$1:$AY$15000,Index!$A214*40-38,1)</f>
        <v>0</v>
      </c>
      <c r="H214" s="113" t="str">
        <f t="shared" si="33"/>
        <v>00</v>
      </c>
      <c r="I214" s="194">
        <f>IF(F214&lt;&gt;"0",INDEX(GLSShapes!$A$1:$AY$15000,Index!$A214*40-34,40),0)</f>
        <v>0</v>
      </c>
      <c r="J214" s="194">
        <f>IF(F214&lt;&gt;"0",INDEX(GLSShapes!$A$1:$AY$15000,Index!$A214*40-34,41),0)</f>
        <v>0</v>
      </c>
      <c r="K214" s="153">
        <f>RANK(I214,I211:I226,-1)</f>
        <v>1</v>
      </c>
      <c r="L214" s="153">
        <f>RANK(J214,J211:J226,-1)</f>
        <v>1</v>
      </c>
      <c r="M214" s="194">
        <f>INDEX(GLSShapes!$A$1:$AY$15000,Index!$A214*40-34,44)</f>
        <v>0</v>
      </c>
      <c r="N214" s="194">
        <f>INDEX(GLSShapes!$A$1:$AY$15000,Index!$A214*40-34,45)</f>
        <v>0</v>
      </c>
      <c r="Q214" s="194">
        <f>IF(F214&lt;&gt;"0",INDEX(GLSShapes!$A$1:$AY$15000,Index!$A214*40-34,48),0)</f>
        <v>0</v>
      </c>
      <c r="R214" s="194">
        <f>IF(F214&lt;&gt;"0",INDEX(GLSShapes!$A$1:$AY$15000,Index!$A214*40-34,49),0)</f>
        <v>0</v>
      </c>
      <c r="T214" s="18"/>
      <c r="U214" s="184" t="str">
        <f t="shared" si="34"/>
        <v/>
      </c>
      <c r="V214" t="str">
        <f t="shared" si="35"/>
        <v>0</v>
      </c>
    </row>
    <row r="215" spans="1:22">
      <c r="A215" s="80">
        <v>213</v>
      </c>
      <c r="B215" s="134">
        <f>INDEX(GLSShapes!$A$1:$AY$15000,Index!$A215*40-39,1)</f>
        <v>0</v>
      </c>
      <c r="C215" t="str">
        <f t="shared" si="36"/>
        <v>DEER</v>
      </c>
      <c r="D215" s="134">
        <f>INDEX(GLSShapes!$A$1:$AY$15000,Index!$A215*40-38,2)</f>
        <v>0</v>
      </c>
      <c r="E215">
        <f t="shared" si="37"/>
        <v>8481</v>
      </c>
      <c r="F215" t="str">
        <f t="shared" si="32"/>
        <v>0</v>
      </c>
      <c r="G215" s="133">
        <f>INDEX(GLSShapes!$A$1:$AY$15000,Index!$A215*40-38,1)</f>
        <v>0</v>
      </c>
      <c r="H215" s="113" t="str">
        <f t="shared" si="33"/>
        <v>00</v>
      </c>
      <c r="I215" s="194">
        <f>IF(F215&lt;&gt;"0",INDEX(GLSShapes!$A$1:$AY$15000,Index!$A215*40-34,40),0)</f>
        <v>0</v>
      </c>
      <c r="J215" s="194">
        <f>IF(F215&lt;&gt;"0",INDEX(GLSShapes!$A$1:$AY$15000,Index!$A215*40-34,41),0)</f>
        <v>0</v>
      </c>
      <c r="K215" s="153">
        <f>RANK(I215,I211:I226,-1)</f>
        <v>1</v>
      </c>
      <c r="L215" s="153">
        <f>RANK(J215,J211:J226,-1)</f>
        <v>1</v>
      </c>
      <c r="M215" s="194">
        <f>INDEX(GLSShapes!$A$1:$AY$15000,Index!$A215*40-34,44)</f>
        <v>0</v>
      </c>
      <c r="N215" s="194">
        <f>INDEX(GLSShapes!$A$1:$AY$15000,Index!$A215*40-34,45)</f>
        <v>0</v>
      </c>
      <c r="Q215" s="194">
        <f>IF(F215&lt;&gt;"0",INDEX(GLSShapes!$A$1:$AY$15000,Index!$A215*40-34,48),0)</f>
        <v>0</v>
      </c>
      <c r="R215" s="194">
        <f>IF(F215&lt;&gt;"0",INDEX(GLSShapes!$A$1:$AY$15000,Index!$A215*40-34,49),0)</f>
        <v>0</v>
      </c>
      <c r="T215" s="18"/>
      <c r="U215" s="184" t="str">
        <f t="shared" si="34"/>
        <v/>
      </c>
      <c r="V215" t="str">
        <f t="shared" si="35"/>
        <v>0</v>
      </c>
    </row>
    <row r="216" spans="1:22">
      <c r="A216" s="80">
        <v>214</v>
      </c>
      <c r="B216" s="134">
        <f>INDEX(GLSShapes!$A$1:$AY$15000,Index!$A216*40-39,1)</f>
        <v>0</v>
      </c>
      <c r="C216" t="str">
        <f t="shared" si="36"/>
        <v>DEER</v>
      </c>
      <c r="D216" s="134">
        <f>INDEX(GLSShapes!$A$1:$AY$15000,Index!$A216*40-38,2)</f>
        <v>0</v>
      </c>
      <c r="E216">
        <f t="shared" si="37"/>
        <v>8521</v>
      </c>
      <c r="F216" t="str">
        <f t="shared" si="32"/>
        <v>0</v>
      </c>
      <c r="G216" s="133">
        <f>INDEX(GLSShapes!$A$1:$AY$15000,Index!$A216*40-38,1)</f>
        <v>0</v>
      </c>
      <c r="H216" s="113" t="str">
        <f t="shared" si="33"/>
        <v>00</v>
      </c>
      <c r="I216" s="194">
        <f>IF(F216&lt;&gt;"0",INDEX(GLSShapes!$A$1:$AY$15000,Index!$A216*40-34,40),0)</f>
        <v>0</v>
      </c>
      <c r="J216" s="194">
        <f>IF(F216&lt;&gt;"0",INDEX(GLSShapes!$A$1:$AY$15000,Index!$A216*40-34,41),0)</f>
        <v>0</v>
      </c>
      <c r="K216" s="153">
        <f>RANK(I216,I211:I226,-1)</f>
        <v>1</v>
      </c>
      <c r="L216" s="153">
        <f>RANK(J216,J211:J226,-1)</f>
        <v>1</v>
      </c>
      <c r="M216" s="194">
        <f>INDEX(GLSShapes!$A$1:$AY$15000,Index!$A216*40-34,44)</f>
        <v>0</v>
      </c>
      <c r="N216" s="194">
        <f>INDEX(GLSShapes!$A$1:$AY$15000,Index!$A216*40-34,45)</f>
        <v>0</v>
      </c>
      <c r="Q216" s="194">
        <f>IF(F216&lt;&gt;"0",INDEX(GLSShapes!$A$1:$AY$15000,Index!$A216*40-34,48),0)</f>
        <v>0</v>
      </c>
      <c r="R216" s="194">
        <f>IF(F216&lt;&gt;"0",INDEX(GLSShapes!$A$1:$AY$15000,Index!$A216*40-34,49),0)</f>
        <v>0</v>
      </c>
      <c r="T216" s="18"/>
      <c r="U216" s="184" t="str">
        <f t="shared" si="34"/>
        <v/>
      </c>
      <c r="V216" t="str">
        <f t="shared" si="35"/>
        <v>0</v>
      </c>
    </row>
    <row r="217" spans="1:22">
      <c r="A217" s="80">
        <v>215</v>
      </c>
      <c r="B217" s="134">
        <f>INDEX(GLSShapes!$A$1:$AY$15000,Index!$A217*40-39,1)</f>
        <v>0</v>
      </c>
      <c r="C217" t="str">
        <f t="shared" si="36"/>
        <v>DEER</v>
      </c>
      <c r="D217" s="134">
        <f>INDEX(GLSShapes!$A$1:$AY$15000,Index!$A217*40-38,2)</f>
        <v>0</v>
      </c>
      <c r="E217">
        <f t="shared" si="37"/>
        <v>8561</v>
      </c>
      <c r="F217" t="str">
        <f t="shared" si="32"/>
        <v>0</v>
      </c>
      <c r="G217" s="133">
        <f>INDEX(GLSShapes!$A$1:$AY$15000,Index!$A217*40-38,1)</f>
        <v>0</v>
      </c>
      <c r="H217" s="113" t="str">
        <f t="shared" si="33"/>
        <v>00</v>
      </c>
      <c r="I217" s="194">
        <f>IF(F217&lt;&gt;"0",INDEX(GLSShapes!$A$1:$AY$15000,Index!$A217*40-34,40),0)</f>
        <v>0</v>
      </c>
      <c r="J217" s="194">
        <f>IF(F217&lt;&gt;"0",INDEX(GLSShapes!$A$1:$AY$15000,Index!$A217*40-34,41),0)</f>
        <v>0</v>
      </c>
      <c r="K217" s="153">
        <f>RANK(I217,I211:I226,-1)</f>
        <v>1</v>
      </c>
      <c r="L217" s="153">
        <f>RANK(J217,J211:J226,-1)</f>
        <v>1</v>
      </c>
      <c r="M217" s="194">
        <f>INDEX(GLSShapes!$A$1:$AY$15000,Index!$A217*40-34,44)</f>
        <v>0</v>
      </c>
      <c r="N217" s="194">
        <f>INDEX(GLSShapes!$A$1:$AY$15000,Index!$A217*40-34,45)</f>
        <v>0</v>
      </c>
      <c r="Q217" s="194">
        <f>IF(F217&lt;&gt;"0",INDEX(GLSShapes!$A$1:$AY$15000,Index!$A217*40-34,48),0)</f>
        <v>0</v>
      </c>
      <c r="R217" s="194">
        <f>IF(F217&lt;&gt;"0",INDEX(GLSShapes!$A$1:$AY$15000,Index!$A217*40-34,49),0)</f>
        <v>0</v>
      </c>
      <c r="T217" s="18"/>
      <c r="U217" s="184" t="str">
        <f t="shared" si="34"/>
        <v/>
      </c>
      <c r="V217" t="str">
        <f t="shared" si="35"/>
        <v>0</v>
      </c>
    </row>
    <row r="218" spans="1:22">
      <c r="A218" s="80">
        <v>216</v>
      </c>
      <c r="B218" s="134">
        <f>INDEX(GLSShapes!$A$1:$AY$15000,Index!$A218*40-39,1)</f>
        <v>0</v>
      </c>
      <c r="C218" t="str">
        <f t="shared" si="36"/>
        <v>DEER</v>
      </c>
      <c r="D218" s="134">
        <f>INDEX(GLSShapes!$A$1:$AY$15000,Index!$A218*40-38,2)</f>
        <v>0</v>
      </c>
      <c r="E218">
        <f t="shared" si="37"/>
        <v>8601</v>
      </c>
      <c r="F218" t="str">
        <f t="shared" si="32"/>
        <v>0</v>
      </c>
      <c r="G218" s="133">
        <f>INDEX(GLSShapes!$A$1:$AY$15000,Index!$A218*40-38,1)</f>
        <v>0</v>
      </c>
      <c r="H218" s="113" t="str">
        <f t="shared" si="33"/>
        <v>00</v>
      </c>
      <c r="I218" s="194">
        <f>IF(F218&lt;&gt;"0",INDEX(GLSShapes!$A$1:$AY$15000,Index!$A218*40-34,40),0)</f>
        <v>0</v>
      </c>
      <c r="J218" s="194">
        <f>IF(F218&lt;&gt;"0",INDEX(GLSShapes!$A$1:$AY$15000,Index!$A218*40-34,41),0)</f>
        <v>0</v>
      </c>
      <c r="K218" s="153">
        <f>RANK(I218,I211:I226,-1)</f>
        <v>1</v>
      </c>
      <c r="L218" s="153">
        <f>RANK(J218,J211:J226,-1)</f>
        <v>1</v>
      </c>
      <c r="M218" s="194">
        <f>INDEX(GLSShapes!$A$1:$AY$15000,Index!$A218*40-34,44)</f>
        <v>0</v>
      </c>
      <c r="N218" s="194">
        <f>INDEX(GLSShapes!$A$1:$AY$15000,Index!$A218*40-34,45)</f>
        <v>0</v>
      </c>
      <c r="Q218" s="194">
        <f>IF(F218&lt;&gt;"0",INDEX(GLSShapes!$A$1:$AY$15000,Index!$A218*40-34,48),0)</f>
        <v>0</v>
      </c>
      <c r="R218" s="194">
        <f>IF(F218&lt;&gt;"0",INDEX(GLSShapes!$A$1:$AY$15000,Index!$A218*40-34,49),0)</f>
        <v>0</v>
      </c>
      <c r="T218" s="18"/>
      <c r="U218" s="184" t="str">
        <f t="shared" si="34"/>
        <v/>
      </c>
      <c r="V218" t="str">
        <f t="shared" si="35"/>
        <v>0</v>
      </c>
    </row>
    <row r="219" spans="1:22">
      <c r="A219" s="80">
        <v>217</v>
      </c>
      <c r="B219" s="134">
        <f>INDEX(GLSShapes!$A$1:$AY$15000,Index!$A219*40-39,1)</f>
        <v>0</v>
      </c>
      <c r="C219" t="str">
        <f t="shared" si="36"/>
        <v>DEER</v>
      </c>
      <c r="D219" s="134">
        <f>INDEX(GLSShapes!$A$1:$AY$15000,Index!$A219*40-38,2)</f>
        <v>0</v>
      </c>
      <c r="E219">
        <f t="shared" si="37"/>
        <v>8641</v>
      </c>
      <c r="F219" t="str">
        <f t="shared" si="32"/>
        <v>0</v>
      </c>
      <c r="G219" s="133">
        <f>INDEX(GLSShapes!$A$1:$AY$15000,Index!$A219*40-38,1)</f>
        <v>0</v>
      </c>
      <c r="H219" s="113" t="str">
        <f t="shared" si="33"/>
        <v>00</v>
      </c>
      <c r="I219" s="194">
        <f>IF(F219&lt;&gt;"0",INDEX(GLSShapes!$A$1:$AY$15000,Index!$A219*40-34,40),0)</f>
        <v>0</v>
      </c>
      <c r="J219" s="194">
        <f>IF(F219&lt;&gt;"0",INDEX(GLSShapes!$A$1:$AY$15000,Index!$A219*40-34,41),0)</f>
        <v>0</v>
      </c>
      <c r="K219" s="153">
        <f>RANK(I219,I211:I226,-1)</f>
        <v>1</v>
      </c>
      <c r="L219" s="153">
        <f>RANK(J219,J211:J226,-1)</f>
        <v>1</v>
      </c>
      <c r="M219" s="194">
        <f>INDEX(GLSShapes!$A$1:$AY$15000,Index!$A219*40-34,44)</f>
        <v>0</v>
      </c>
      <c r="N219" s="194">
        <f>INDEX(GLSShapes!$A$1:$AY$15000,Index!$A219*40-34,45)</f>
        <v>0</v>
      </c>
      <c r="Q219" s="194">
        <f>IF(F219&lt;&gt;"0",INDEX(GLSShapes!$A$1:$AY$15000,Index!$A219*40-34,48),0)</f>
        <v>0</v>
      </c>
      <c r="R219" s="194">
        <f>IF(F219&lt;&gt;"0",INDEX(GLSShapes!$A$1:$AY$15000,Index!$A219*40-34,49),0)</f>
        <v>0</v>
      </c>
      <c r="T219" s="18"/>
      <c r="U219" s="184" t="str">
        <f t="shared" si="34"/>
        <v/>
      </c>
      <c r="V219" t="str">
        <f t="shared" si="35"/>
        <v>0</v>
      </c>
    </row>
    <row r="220" spans="1:22">
      <c r="A220" s="80">
        <v>218</v>
      </c>
      <c r="B220" s="134">
        <f>INDEX(GLSShapes!$A$1:$AY$15000,Index!$A220*40-39,1)</f>
        <v>0</v>
      </c>
      <c r="C220" t="str">
        <f t="shared" si="36"/>
        <v>DEER</v>
      </c>
      <c r="D220" s="134">
        <f>INDEX(GLSShapes!$A$1:$AY$15000,Index!$A220*40-38,2)</f>
        <v>0</v>
      </c>
      <c r="E220">
        <f t="shared" si="37"/>
        <v>8681</v>
      </c>
      <c r="F220" t="str">
        <f t="shared" si="32"/>
        <v>0</v>
      </c>
      <c r="G220" s="133">
        <f>INDEX(GLSShapes!$A$1:$AY$15000,Index!$A220*40-38,1)</f>
        <v>0</v>
      </c>
      <c r="H220" s="113" t="str">
        <f t="shared" si="33"/>
        <v>00</v>
      </c>
      <c r="I220" s="194">
        <f>IF(F220&lt;&gt;"0",INDEX(GLSShapes!$A$1:$AY$15000,Index!$A220*40-34,40),0)</f>
        <v>0</v>
      </c>
      <c r="J220" s="194">
        <f>IF(F220&lt;&gt;"0",INDEX(GLSShapes!$A$1:$AY$15000,Index!$A220*40-34,41),0)</f>
        <v>0</v>
      </c>
      <c r="K220" s="153">
        <f>RANK(I220,I211:I226,-1)</f>
        <v>1</v>
      </c>
      <c r="L220" s="153">
        <f>RANK(J220,J211:J226,-1)</f>
        <v>1</v>
      </c>
      <c r="M220" s="194">
        <f>INDEX(GLSShapes!$A$1:$AY$15000,Index!$A220*40-34,44)</f>
        <v>0</v>
      </c>
      <c r="N220" s="194">
        <f>INDEX(GLSShapes!$A$1:$AY$15000,Index!$A220*40-34,45)</f>
        <v>0</v>
      </c>
      <c r="Q220" s="194">
        <f>IF(F220&lt;&gt;"0",INDEX(GLSShapes!$A$1:$AY$15000,Index!$A220*40-34,48),0)</f>
        <v>0</v>
      </c>
      <c r="R220" s="194">
        <f>IF(F220&lt;&gt;"0",INDEX(GLSShapes!$A$1:$AY$15000,Index!$A220*40-34,49),0)</f>
        <v>0</v>
      </c>
      <c r="T220" s="18"/>
      <c r="U220" s="184" t="str">
        <f t="shared" si="34"/>
        <v/>
      </c>
      <c r="V220" t="str">
        <f t="shared" si="35"/>
        <v>0</v>
      </c>
    </row>
    <row r="221" spans="1:22">
      <c r="A221" s="80">
        <v>219</v>
      </c>
      <c r="B221" s="134">
        <f>INDEX(GLSShapes!$A$1:$AY$15000,Index!$A221*40-39,1)</f>
        <v>0</v>
      </c>
      <c r="C221" t="str">
        <f t="shared" si="36"/>
        <v>DEER</v>
      </c>
      <c r="D221" s="134">
        <f>INDEX(GLSShapes!$A$1:$AY$15000,Index!$A221*40-38,2)</f>
        <v>0</v>
      </c>
      <c r="E221">
        <f t="shared" si="37"/>
        <v>8721</v>
      </c>
      <c r="F221" t="str">
        <f t="shared" si="32"/>
        <v>0</v>
      </c>
      <c r="G221" s="133">
        <f>INDEX(GLSShapes!$A$1:$AY$15000,Index!$A221*40-38,1)</f>
        <v>0</v>
      </c>
      <c r="H221" s="113" t="str">
        <f t="shared" si="33"/>
        <v>00</v>
      </c>
      <c r="I221" s="194">
        <f>IF(F221&lt;&gt;"0",INDEX(GLSShapes!$A$1:$AY$15000,Index!$A221*40-34,40),0)</f>
        <v>0</v>
      </c>
      <c r="J221" s="194">
        <f>IF(F221&lt;&gt;"0",INDEX(GLSShapes!$A$1:$AY$15000,Index!$A221*40-34,41),0)</f>
        <v>0</v>
      </c>
      <c r="K221" s="153">
        <f>RANK(I221,I211:I226,-1)</f>
        <v>1</v>
      </c>
      <c r="L221" s="153">
        <f>RANK(J221,J211:J226,-1)</f>
        <v>1</v>
      </c>
      <c r="M221" s="194">
        <f>INDEX(GLSShapes!$A$1:$AY$15000,Index!$A221*40-34,44)</f>
        <v>0</v>
      </c>
      <c r="N221" s="194">
        <f>INDEX(GLSShapes!$A$1:$AY$15000,Index!$A221*40-34,45)</f>
        <v>0</v>
      </c>
      <c r="Q221" s="194">
        <f>IF(F221&lt;&gt;"0",INDEX(GLSShapes!$A$1:$AY$15000,Index!$A221*40-34,48),0)</f>
        <v>0</v>
      </c>
      <c r="R221" s="194">
        <f>IF(F221&lt;&gt;"0",INDEX(GLSShapes!$A$1:$AY$15000,Index!$A221*40-34,49),0)</f>
        <v>0</v>
      </c>
      <c r="T221" s="18"/>
      <c r="U221" s="184" t="str">
        <f t="shared" si="34"/>
        <v/>
      </c>
      <c r="V221" t="str">
        <f t="shared" si="35"/>
        <v>0</v>
      </c>
    </row>
    <row r="222" spans="1:22">
      <c r="A222" s="80">
        <v>220</v>
      </c>
      <c r="B222" s="134">
        <f>INDEX(GLSShapes!$A$1:$AY$15000,Index!$A222*40-39,1)</f>
        <v>0</v>
      </c>
      <c r="C222" t="str">
        <f t="shared" si="36"/>
        <v>DEER</v>
      </c>
      <c r="D222" s="134">
        <f>INDEX(GLSShapes!$A$1:$AY$15000,Index!$A222*40-38,2)</f>
        <v>0</v>
      </c>
      <c r="E222">
        <f t="shared" si="37"/>
        <v>8761</v>
      </c>
      <c r="F222" t="str">
        <f t="shared" si="32"/>
        <v>0</v>
      </c>
      <c r="G222" s="133">
        <f>INDEX(GLSShapes!$A$1:$AY$15000,Index!$A222*40-38,1)</f>
        <v>0</v>
      </c>
      <c r="H222" s="113" t="str">
        <f t="shared" si="33"/>
        <v>00</v>
      </c>
      <c r="I222" s="194">
        <f>IF(F222&lt;&gt;"0",INDEX(GLSShapes!$A$1:$AY$15000,Index!$A222*40-34,40),0)</f>
        <v>0</v>
      </c>
      <c r="J222" s="194">
        <f>IF(F222&lt;&gt;"0",INDEX(GLSShapes!$A$1:$AY$15000,Index!$A222*40-34,41),0)</f>
        <v>0</v>
      </c>
      <c r="K222" s="153">
        <f>RANK(I222,I211:I226,-1)</f>
        <v>1</v>
      </c>
      <c r="L222" s="153">
        <f>RANK(J222,J211:J226,-1)</f>
        <v>1</v>
      </c>
      <c r="M222" s="194">
        <f>INDEX(GLSShapes!$A$1:$AY$15000,Index!$A222*40-34,44)</f>
        <v>0</v>
      </c>
      <c r="N222" s="194">
        <f>INDEX(GLSShapes!$A$1:$AY$15000,Index!$A222*40-34,45)</f>
        <v>0</v>
      </c>
      <c r="Q222" s="194">
        <f>IF(F222&lt;&gt;"0",INDEX(GLSShapes!$A$1:$AY$15000,Index!$A222*40-34,48),0)</f>
        <v>0</v>
      </c>
      <c r="R222" s="194">
        <f>IF(F222&lt;&gt;"0",INDEX(GLSShapes!$A$1:$AY$15000,Index!$A222*40-34,49),0)</f>
        <v>0</v>
      </c>
      <c r="T222" s="18"/>
      <c r="U222" s="184" t="str">
        <f t="shared" si="34"/>
        <v/>
      </c>
      <c r="V222" t="str">
        <f t="shared" si="35"/>
        <v>0</v>
      </c>
    </row>
    <row r="223" spans="1:22">
      <c r="A223" s="80">
        <v>221</v>
      </c>
      <c r="B223" s="134">
        <f>INDEX(GLSShapes!$A$1:$AY$15000,Index!$A223*40-39,1)</f>
        <v>0</v>
      </c>
      <c r="C223" t="str">
        <f t="shared" si="36"/>
        <v>DEER</v>
      </c>
      <c r="D223" s="134">
        <f>INDEX(GLSShapes!$A$1:$AY$15000,Index!$A223*40-38,2)</f>
        <v>0</v>
      </c>
      <c r="E223">
        <f t="shared" si="37"/>
        <v>8801</v>
      </c>
      <c r="F223" t="str">
        <f t="shared" si="32"/>
        <v>0</v>
      </c>
      <c r="G223" s="133">
        <f>INDEX(GLSShapes!$A$1:$AY$15000,Index!$A223*40-38,1)</f>
        <v>0</v>
      </c>
      <c r="H223" s="113" t="str">
        <f t="shared" si="33"/>
        <v>00</v>
      </c>
      <c r="I223" s="194">
        <f>IF(F223&lt;&gt;"0",INDEX(GLSShapes!$A$1:$AY$15000,Index!$A223*40-34,40),0)</f>
        <v>0</v>
      </c>
      <c r="J223" s="194">
        <f>IF(F223&lt;&gt;"0",INDEX(GLSShapes!$A$1:$AY$15000,Index!$A223*40-34,41),0)</f>
        <v>0</v>
      </c>
      <c r="K223" s="153">
        <f>RANK(I223,I211:I226,-1)</f>
        <v>1</v>
      </c>
      <c r="L223" s="153">
        <f>RANK(J223,J211:J226,-1)</f>
        <v>1</v>
      </c>
      <c r="M223" s="194">
        <f>INDEX(GLSShapes!$A$1:$AY$15000,Index!$A223*40-34,44)</f>
        <v>0</v>
      </c>
      <c r="N223" s="194">
        <f>INDEX(GLSShapes!$A$1:$AY$15000,Index!$A223*40-34,45)</f>
        <v>0</v>
      </c>
      <c r="Q223" s="194">
        <f>IF(F223&lt;&gt;"0",INDEX(GLSShapes!$A$1:$AY$15000,Index!$A223*40-34,48),0)</f>
        <v>0</v>
      </c>
      <c r="R223" s="194">
        <f>IF(F223&lt;&gt;"0",INDEX(GLSShapes!$A$1:$AY$15000,Index!$A223*40-34,49),0)</f>
        <v>0</v>
      </c>
      <c r="T223" s="18"/>
      <c r="U223" s="184" t="str">
        <f t="shared" si="34"/>
        <v/>
      </c>
      <c r="V223" t="str">
        <f t="shared" si="35"/>
        <v>0</v>
      </c>
    </row>
    <row r="224" spans="1:22">
      <c r="A224" s="80">
        <v>222</v>
      </c>
      <c r="B224" s="134">
        <f>INDEX(GLSShapes!$A$1:$AY$15000,Index!$A224*40-39,1)</f>
        <v>0</v>
      </c>
      <c r="C224" t="str">
        <f t="shared" si="36"/>
        <v>DEER</v>
      </c>
      <c r="D224" s="134">
        <f>INDEX(GLSShapes!$A$1:$AY$15000,Index!$A224*40-38,2)</f>
        <v>0</v>
      </c>
      <c r="E224">
        <f t="shared" si="37"/>
        <v>8841</v>
      </c>
      <c r="F224" t="str">
        <f t="shared" si="32"/>
        <v>0</v>
      </c>
      <c r="G224" s="133">
        <f>INDEX(GLSShapes!$A$1:$AY$15000,Index!$A224*40-38,1)</f>
        <v>0</v>
      </c>
      <c r="H224" s="113" t="str">
        <f t="shared" si="33"/>
        <v>00</v>
      </c>
      <c r="I224" s="194">
        <f>IF(F224&lt;&gt;"0",INDEX(GLSShapes!$A$1:$AY$15000,Index!$A224*40-34,40),0)</f>
        <v>0</v>
      </c>
      <c r="J224" s="194">
        <f>IF(F224&lt;&gt;"0",INDEX(GLSShapes!$A$1:$AY$15000,Index!$A224*40-34,41),0)</f>
        <v>0</v>
      </c>
      <c r="K224" s="153">
        <f>RANK(I224,I211:I226,-1)</f>
        <v>1</v>
      </c>
      <c r="L224" s="153">
        <f>RANK(J224,J211:J226,-1)</f>
        <v>1</v>
      </c>
      <c r="M224" s="194">
        <f>INDEX(GLSShapes!$A$1:$AY$15000,Index!$A224*40-34,44)</f>
        <v>0</v>
      </c>
      <c r="N224" s="194">
        <f>INDEX(GLSShapes!$A$1:$AY$15000,Index!$A224*40-34,45)</f>
        <v>0</v>
      </c>
      <c r="Q224" s="194">
        <f>IF(F224&lt;&gt;"0",INDEX(GLSShapes!$A$1:$AY$15000,Index!$A224*40-34,48),0)</f>
        <v>0</v>
      </c>
      <c r="R224" s="194">
        <f>IF(F224&lt;&gt;"0",INDEX(GLSShapes!$A$1:$AY$15000,Index!$A224*40-34,49),0)</f>
        <v>0</v>
      </c>
      <c r="T224" s="18"/>
      <c r="U224" s="184" t="str">
        <f t="shared" si="34"/>
        <v/>
      </c>
      <c r="V224" t="str">
        <f t="shared" si="35"/>
        <v>0</v>
      </c>
    </row>
    <row r="225" spans="1:22">
      <c r="A225" s="80">
        <v>223</v>
      </c>
      <c r="B225" s="134">
        <f>INDEX(GLSShapes!$A$1:$AY$15000,Index!$A225*40-39,1)</f>
        <v>0</v>
      </c>
      <c r="C225" t="str">
        <f t="shared" si="36"/>
        <v>DEER</v>
      </c>
      <c r="D225" s="134">
        <f>INDEX(GLSShapes!$A$1:$AY$15000,Index!$A225*40-38,2)</f>
        <v>0</v>
      </c>
      <c r="E225">
        <f t="shared" si="37"/>
        <v>8881</v>
      </c>
      <c r="F225" t="str">
        <f t="shared" si="32"/>
        <v>0</v>
      </c>
      <c r="G225" s="133">
        <f>INDEX(GLSShapes!$A$1:$AY$15000,Index!$A225*40-38,1)</f>
        <v>0</v>
      </c>
      <c r="H225" s="113" t="str">
        <f t="shared" si="33"/>
        <v>00</v>
      </c>
      <c r="I225" s="194">
        <f>IF(F225&lt;&gt;"0",INDEX(GLSShapes!$A$1:$AY$15000,Index!$A225*40-34,40),0)</f>
        <v>0</v>
      </c>
      <c r="J225" s="194">
        <f>IF(F225&lt;&gt;"0",INDEX(GLSShapes!$A$1:$AY$15000,Index!$A225*40-34,41),0)</f>
        <v>0</v>
      </c>
      <c r="K225" s="153">
        <f>RANK(I225,I211:I226,-1)</f>
        <v>1</v>
      </c>
      <c r="L225" s="153">
        <f>RANK(J225,J211:J226,-1)</f>
        <v>1</v>
      </c>
      <c r="M225" s="194">
        <f>INDEX(GLSShapes!$A$1:$AY$15000,Index!$A225*40-34,44)</f>
        <v>0</v>
      </c>
      <c r="N225" s="194">
        <f>INDEX(GLSShapes!$A$1:$AY$15000,Index!$A225*40-34,45)</f>
        <v>0</v>
      </c>
      <c r="Q225" s="194">
        <f>IF(F225&lt;&gt;"0",INDEX(GLSShapes!$A$1:$AY$15000,Index!$A225*40-34,48),0)</f>
        <v>0</v>
      </c>
      <c r="R225" s="194">
        <f>IF(F225&lt;&gt;"0",INDEX(GLSShapes!$A$1:$AY$15000,Index!$A225*40-34,49),0)</f>
        <v>0</v>
      </c>
      <c r="T225" s="18"/>
      <c r="U225" s="184" t="str">
        <f t="shared" si="34"/>
        <v/>
      </c>
      <c r="V225" t="str">
        <f t="shared" si="35"/>
        <v>0</v>
      </c>
    </row>
    <row r="226" spans="1:22">
      <c r="A226" s="86">
        <v>224</v>
      </c>
      <c r="B226" s="136">
        <f>INDEX(GLSShapes!$A$1:$AY$15000,Index!$A226*40-39,1)</f>
        <v>0</v>
      </c>
      <c r="C226" s="137" t="str">
        <f t="shared" si="36"/>
        <v>DEER</v>
      </c>
      <c r="D226" s="136">
        <f>INDEX(GLSShapes!$A$1:$AY$15000,Index!$A226*40-38,2)</f>
        <v>0</v>
      </c>
      <c r="E226" s="137">
        <f t="shared" si="37"/>
        <v>8921</v>
      </c>
      <c r="F226" s="137" t="str">
        <f t="shared" si="32"/>
        <v>0</v>
      </c>
      <c r="G226" s="138">
        <f>INDEX(GLSShapes!$A$1:$AY$15000,Index!$A226*40-38,1)</f>
        <v>0</v>
      </c>
      <c r="H226" s="139" t="str">
        <f t="shared" si="33"/>
        <v>00</v>
      </c>
      <c r="I226" s="196">
        <f>IF(F226&lt;&gt;"0",INDEX(GLSShapes!$A$1:$AY$15000,Index!$A226*40-34,40),0)</f>
        <v>0</v>
      </c>
      <c r="J226" s="196">
        <f>IF(F226&lt;&gt;"0",INDEX(GLSShapes!$A$1:$AY$15000,Index!$A226*40-34,41),0)</f>
        <v>0</v>
      </c>
      <c r="K226" s="140">
        <f>RANK(I226,I211:I226,-1)</f>
        <v>1</v>
      </c>
      <c r="L226" s="140">
        <f>RANK(J226,J211:J226,-1)</f>
        <v>1</v>
      </c>
      <c r="M226" s="196">
        <f>INDEX(GLSShapes!$A$1:$AY$15000,Index!$A226*40-34,44)</f>
        <v>0</v>
      </c>
      <c r="N226" s="196">
        <f>INDEX(GLSShapes!$A$1:$AY$15000,Index!$A226*40-34,45)</f>
        <v>0</v>
      </c>
      <c r="O226" s="137"/>
      <c r="P226" s="137"/>
      <c r="Q226" s="196">
        <f>IF(F226&lt;&gt;"0",INDEX(GLSShapes!$A$1:$AY$15000,Index!$A226*40-34,48),0)</f>
        <v>0</v>
      </c>
      <c r="R226" s="196">
        <f>IF(F226&lt;&gt;"0",INDEX(GLSShapes!$A$1:$AY$15000,Index!$A226*40-34,49),0)</f>
        <v>0</v>
      </c>
      <c r="S226" s="137"/>
      <c r="T226" s="141"/>
      <c r="U226" s="184" t="str">
        <f t="shared" si="34"/>
        <v/>
      </c>
      <c r="V226" t="str">
        <f t="shared" si="35"/>
        <v>0</v>
      </c>
    </row>
    <row r="227" spans="1:22">
      <c r="A227" s="80">
        <v>225</v>
      </c>
      <c r="B227" s="134">
        <f>INDEX(GLSShapes!$A$1:$AY$15000,Index!$A227*40-39,1)</f>
        <v>0</v>
      </c>
      <c r="C227" t="str">
        <f t="shared" si="36"/>
        <v>DEER</v>
      </c>
      <c r="D227" s="134">
        <f>INDEX(GLSShapes!$A$1:$AY$15000,Index!$A227*40-38,2)</f>
        <v>0</v>
      </c>
      <c r="E227">
        <f t="shared" si="37"/>
        <v>8961</v>
      </c>
      <c r="F227" t="str">
        <f t="shared" si="32"/>
        <v>0</v>
      </c>
      <c r="G227" s="133">
        <f>INDEX(GLSShapes!$A$1:$AY$15000,Index!$A227*40-38,1)</f>
        <v>0</v>
      </c>
      <c r="H227" s="113" t="str">
        <f t="shared" si="33"/>
        <v>00</v>
      </c>
      <c r="I227" s="194">
        <f>IF(F227&lt;&gt;"0",INDEX(GLSShapes!$A$1:$AY$15000,Index!$A227*40-34,40),0)</f>
        <v>0</v>
      </c>
      <c r="J227" s="194">
        <f>IF(F227&lt;&gt;"0",INDEX(GLSShapes!$A$1:$AY$15000,Index!$A227*40-34,41),0)</f>
        <v>0</v>
      </c>
      <c r="K227" s="153">
        <f>RANK(I227,I227:I242,-1)</f>
        <v>1</v>
      </c>
      <c r="L227" s="153">
        <f>RANK(J227,J227:J242,-1)</f>
        <v>1</v>
      </c>
      <c r="M227" s="194">
        <f>INDEX(GLSShapes!$A$1:$AY$15000,Index!$A227*40-34,44)</f>
        <v>0</v>
      </c>
      <c r="N227" s="194">
        <f>INDEX(GLSShapes!$A$1:$AY$15000,Index!$A227*40-34,45)</f>
        <v>0</v>
      </c>
      <c r="Q227" s="194">
        <f>IF(F227&lt;&gt;"0",INDEX(GLSShapes!$A$1:$AY$15000,Index!$A227*40-34,48),0)</f>
        <v>0</v>
      </c>
      <c r="R227" s="194">
        <f>IF(F227&lt;&gt;"0",INDEX(GLSShapes!$A$1:$AY$15000,Index!$A227*40-34,49),0)</f>
        <v>0</v>
      </c>
      <c r="T227" s="18"/>
      <c r="U227" s="184" t="str">
        <f t="shared" si="34"/>
        <v/>
      </c>
      <c r="V227" t="str">
        <f t="shared" si="35"/>
        <v>0</v>
      </c>
    </row>
    <row r="228" spans="1:22">
      <c r="A228" s="80">
        <v>226</v>
      </c>
      <c r="B228" s="134">
        <f>INDEX(GLSShapes!$A$1:$AY$15000,Index!$A228*40-39,1)</f>
        <v>0</v>
      </c>
      <c r="C228" t="str">
        <f t="shared" si="36"/>
        <v>DEER</v>
      </c>
      <c r="D228" s="134">
        <f>INDEX(GLSShapes!$A$1:$AY$15000,Index!$A228*40-38,2)</f>
        <v>0</v>
      </c>
      <c r="E228">
        <f t="shared" si="37"/>
        <v>9001</v>
      </c>
      <c r="F228" t="str">
        <f t="shared" si="32"/>
        <v>0</v>
      </c>
      <c r="G228" s="133">
        <f>INDEX(GLSShapes!$A$1:$AY$15000,Index!$A228*40-38,1)</f>
        <v>0</v>
      </c>
      <c r="H228" s="113" t="str">
        <f t="shared" si="33"/>
        <v>00</v>
      </c>
      <c r="I228" s="194">
        <f>IF(F228&lt;&gt;"0",INDEX(GLSShapes!$A$1:$AY$15000,Index!$A228*40-34,40),0)</f>
        <v>0</v>
      </c>
      <c r="J228" s="194">
        <f>IF(F228&lt;&gt;"0",INDEX(GLSShapes!$A$1:$AY$15000,Index!$A228*40-34,41),0)</f>
        <v>0</v>
      </c>
      <c r="K228" s="153">
        <f>RANK(I228,I227:I242,-1)</f>
        <v>1</v>
      </c>
      <c r="L228" s="153">
        <f>RANK(J228,J227:J242,-1)</f>
        <v>1</v>
      </c>
      <c r="M228" s="194">
        <f>INDEX(GLSShapes!$A$1:$AY$15000,Index!$A228*40-34,44)</f>
        <v>0</v>
      </c>
      <c r="N228" s="194">
        <f>INDEX(GLSShapes!$A$1:$AY$15000,Index!$A228*40-34,45)</f>
        <v>0</v>
      </c>
      <c r="Q228" s="194">
        <f>IF(F228&lt;&gt;"0",INDEX(GLSShapes!$A$1:$AY$15000,Index!$A228*40-34,48),0)</f>
        <v>0</v>
      </c>
      <c r="R228" s="194">
        <f>IF(F228&lt;&gt;"0",INDEX(GLSShapes!$A$1:$AY$15000,Index!$A228*40-34,49),0)</f>
        <v>0</v>
      </c>
      <c r="T228" s="18"/>
      <c r="U228" s="184" t="str">
        <f t="shared" si="34"/>
        <v/>
      </c>
      <c r="V228" t="str">
        <f t="shared" si="35"/>
        <v>0</v>
      </c>
    </row>
    <row r="229" spans="1:22">
      <c r="A229" s="80">
        <v>227</v>
      </c>
      <c r="B229" s="134">
        <f>INDEX(GLSShapes!$A$1:$AY$15000,Index!$A229*40-39,1)</f>
        <v>0</v>
      </c>
      <c r="C229" t="str">
        <f t="shared" si="36"/>
        <v>DEER</v>
      </c>
      <c r="D229" s="134">
        <f>INDEX(GLSShapes!$A$1:$AY$15000,Index!$A229*40-38,2)</f>
        <v>0</v>
      </c>
      <c r="E229">
        <f t="shared" si="37"/>
        <v>9041</v>
      </c>
      <c r="F229" t="str">
        <f t="shared" si="32"/>
        <v>0</v>
      </c>
      <c r="G229" s="133">
        <f>INDEX(GLSShapes!$A$1:$AY$15000,Index!$A229*40-38,1)</f>
        <v>0</v>
      </c>
      <c r="H229" s="113" t="str">
        <f t="shared" si="33"/>
        <v>00</v>
      </c>
      <c r="I229" s="194">
        <f>IF(F229&lt;&gt;"0",INDEX(GLSShapes!$A$1:$AY$15000,Index!$A229*40-34,40),0)</f>
        <v>0</v>
      </c>
      <c r="J229" s="194">
        <f>IF(F229&lt;&gt;"0",INDEX(GLSShapes!$A$1:$AY$15000,Index!$A229*40-34,41),0)</f>
        <v>0</v>
      </c>
      <c r="K229" s="153">
        <f>RANK(I229,I227:I242,-1)</f>
        <v>1</v>
      </c>
      <c r="L229" s="153">
        <f>RANK(J229,J227:J242,-1)</f>
        <v>1</v>
      </c>
      <c r="M229" s="194">
        <f>INDEX(GLSShapes!$A$1:$AY$15000,Index!$A229*40-34,44)</f>
        <v>0</v>
      </c>
      <c r="N229" s="194">
        <f>INDEX(GLSShapes!$A$1:$AY$15000,Index!$A229*40-34,45)</f>
        <v>0</v>
      </c>
      <c r="Q229" s="194">
        <f>IF(F229&lt;&gt;"0",INDEX(GLSShapes!$A$1:$AY$15000,Index!$A229*40-34,48),0)</f>
        <v>0</v>
      </c>
      <c r="R229" s="194">
        <f>IF(F229&lt;&gt;"0",INDEX(GLSShapes!$A$1:$AY$15000,Index!$A229*40-34,49),0)</f>
        <v>0</v>
      </c>
      <c r="T229" s="18"/>
      <c r="U229" s="184" t="str">
        <f t="shared" si="34"/>
        <v/>
      </c>
      <c r="V229" t="str">
        <f t="shared" si="35"/>
        <v>0</v>
      </c>
    </row>
    <row r="230" spans="1:22">
      <c r="A230" s="80">
        <v>228</v>
      </c>
      <c r="B230" s="134">
        <f>INDEX(GLSShapes!$A$1:$AY$15000,Index!$A230*40-39,1)</f>
        <v>0</v>
      </c>
      <c r="C230" t="str">
        <f t="shared" si="36"/>
        <v>DEER</v>
      </c>
      <c r="D230" s="134">
        <f>INDEX(GLSShapes!$A$1:$AY$15000,Index!$A230*40-38,2)</f>
        <v>0</v>
      </c>
      <c r="E230">
        <f t="shared" si="37"/>
        <v>9081</v>
      </c>
      <c r="F230" t="str">
        <f t="shared" si="32"/>
        <v>0</v>
      </c>
      <c r="G230" s="133">
        <f>INDEX(GLSShapes!$A$1:$AY$15000,Index!$A230*40-38,1)</f>
        <v>0</v>
      </c>
      <c r="H230" s="113" t="str">
        <f t="shared" si="33"/>
        <v>00</v>
      </c>
      <c r="I230" s="194">
        <f>IF(F230&lt;&gt;"0",INDEX(GLSShapes!$A$1:$AY$15000,Index!$A230*40-34,40),0)</f>
        <v>0</v>
      </c>
      <c r="J230" s="194">
        <f>IF(F230&lt;&gt;"0",INDEX(GLSShapes!$A$1:$AY$15000,Index!$A230*40-34,41),0)</f>
        <v>0</v>
      </c>
      <c r="K230" s="153">
        <f>RANK(I230,I227:I242,-1)</f>
        <v>1</v>
      </c>
      <c r="L230" s="153">
        <f>RANK(J230,J227:J242,-1)</f>
        <v>1</v>
      </c>
      <c r="M230" s="194">
        <f>INDEX(GLSShapes!$A$1:$AY$15000,Index!$A230*40-34,44)</f>
        <v>0</v>
      </c>
      <c r="N230" s="194">
        <f>INDEX(GLSShapes!$A$1:$AY$15000,Index!$A230*40-34,45)</f>
        <v>0</v>
      </c>
      <c r="Q230" s="194">
        <f>IF(F230&lt;&gt;"0",INDEX(GLSShapes!$A$1:$AY$15000,Index!$A230*40-34,48),0)</f>
        <v>0</v>
      </c>
      <c r="R230" s="194">
        <f>IF(F230&lt;&gt;"0",INDEX(GLSShapes!$A$1:$AY$15000,Index!$A230*40-34,49),0)</f>
        <v>0</v>
      </c>
      <c r="T230" s="18"/>
      <c r="U230" s="184" t="str">
        <f t="shared" si="34"/>
        <v/>
      </c>
      <c r="V230" t="str">
        <f t="shared" si="35"/>
        <v>0</v>
      </c>
    </row>
    <row r="231" spans="1:22">
      <c r="A231" s="80">
        <v>229</v>
      </c>
      <c r="B231" s="134">
        <f>INDEX(GLSShapes!$A$1:$AY$15000,Index!$A231*40-39,1)</f>
        <v>0</v>
      </c>
      <c r="C231" t="str">
        <f t="shared" si="36"/>
        <v>DEER</v>
      </c>
      <c r="D231" s="134">
        <f>INDEX(GLSShapes!$A$1:$AY$15000,Index!$A231*40-38,2)</f>
        <v>0</v>
      </c>
      <c r="E231">
        <f t="shared" si="37"/>
        <v>9121</v>
      </c>
      <c r="F231" t="str">
        <f t="shared" si="32"/>
        <v>0</v>
      </c>
      <c r="G231" s="133">
        <f>INDEX(GLSShapes!$A$1:$AY$15000,Index!$A231*40-38,1)</f>
        <v>0</v>
      </c>
      <c r="H231" s="113" t="str">
        <f t="shared" si="33"/>
        <v>00</v>
      </c>
      <c r="I231" s="194">
        <f>IF(F231&lt;&gt;"0",INDEX(GLSShapes!$A$1:$AY$15000,Index!$A231*40-34,40),0)</f>
        <v>0</v>
      </c>
      <c r="J231" s="194">
        <f>IF(F231&lt;&gt;"0",INDEX(GLSShapes!$A$1:$AY$15000,Index!$A231*40-34,41),0)</f>
        <v>0</v>
      </c>
      <c r="K231" s="153">
        <f>RANK(I231,I227:I242,-1)</f>
        <v>1</v>
      </c>
      <c r="L231" s="153">
        <f>RANK(J231,J227:J242,-1)</f>
        <v>1</v>
      </c>
      <c r="M231" s="194">
        <f>INDEX(GLSShapes!$A$1:$AY$15000,Index!$A231*40-34,44)</f>
        <v>0</v>
      </c>
      <c r="N231" s="194">
        <f>INDEX(GLSShapes!$A$1:$AY$15000,Index!$A231*40-34,45)</f>
        <v>0</v>
      </c>
      <c r="Q231" s="194">
        <f>IF(F231&lt;&gt;"0",INDEX(GLSShapes!$A$1:$AY$15000,Index!$A231*40-34,48),0)</f>
        <v>0</v>
      </c>
      <c r="R231" s="194">
        <f>IF(F231&lt;&gt;"0",INDEX(GLSShapes!$A$1:$AY$15000,Index!$A231*40-34,49),0)</f>
        <v>0</v>
      </c>
      <c r="T231" s="18"/>
      <c r="U231" s="184" t="str">
        <f t="shared" si="34"/>
        <v/>
      </c>
      <c r="V231" t="str">
        <f t="shared" si="35"/>
        <v>0</v>
      </c>
    </row>
    <row r="232" spans="1:22">
      <c r="A232" s="80">
        <v>230</v>
      </c>
      <c r="B232" s="134">
        <f>INDEX(GLSShapes!$A$1:$AY$15000,Index!$A232*40-39,1)</f>
        <v>0</v>
      </c>
      <c r="C232" t="str">
        <f t="shared" si="36"/>
        <v>DEER</v>
      </c>
      <c r="D232" s="134">
        <f>INDEX(GLSShapes!$A$1:$AY$15000,Index!$A232*40-38,2)</f>
        <v>0</v>
      </c>
      <c r="E232">
        <f t="shared" si="37"/>
        <v>9161</v>
      </c>
      <c r="F232" t="str">
        <f t="shared" si="32"/>
        <v>0</v>
      </c>
      <c r="G232" s="133">
        <f>INDEX(GLSShapes!$A$1:$AY$15000,Index!$A232*40-38,1)</f>
        <v>0</v>
      </c>
      <c r="H232" s="113" t="str">
        <f t="shared" si="33"/>
        <v>00</v>
      </c>
      <c r="I232" s="194">
        <f>IF(F232&lt;&gt;"0",INDEX(GLSShapes!$A$1:$AY$15000,Index!$A232*40-34,40),0)</f>
        <v>0</v>
      </c>
      <c r="J232" s="194">
        <f>IF(F232&lt;&gt;"0",INDEX(GLSShapes!$A$1:$AY$15000,Index!$A232*40-34,41),0)</f>
        <v>0</v>
      </c>
      <c r="K232" s="153">
        <f>RANK(I232,I227:I242,-1)</f>
        <v>1</v>
      </c>
      <c r="L232" s="153">
        <f>RANK(J232,J227:J242,-1)</f>
        <v>1</v>
      </c>
      <c r="M232" s="194">
        <f>INDEX(GLSShapes!$A$1:$AY$15000,Index!$A232*40-34,44)</f>
        <v>0</v>
      </c>
      <c r="N232" s="194">
        <f>INDEX(GLSShapes!$A$1:$AY$15000,Index!$A232*40-34,45)</f>
        <v>0</v>
      </c>
      <c r="Q232" s="194">
        <f>IF(F232&lt;&gt;"0",INDEX(GLSShapes!$A$1:$AY$15000,Index!$A232*40-34,48),0)</f>
        <v>0</v>
      </c>
      <c r="R232" s="194">
        <f>IF(F232&lt;&gt;"0",INDEX(GLSShapes!$A$1:$AY$15000,Index!$A232*40-34,49),0)</f>
        <v>0</v>
      </c>
      <c r="T232" s="18"/>
      <c r="U232" s="184" t="str">
        <f t="shared" si="34"/>
        <v/>
      </c>
      <c r="V232" t="str">
        <f t="shared" si="35"/>
        <v>0</v>
      </c>
    </row>
    <row r="233" spans="1:22">
      <c r="A233" s="80">
        <v>231</v>
      </c>
      <c r="B233" s="134">
        <f>INDEX(GLSShapes!$A$1:$AY$15000,Index!$A233*40-39,1)</f>
        <v>0</v>
      </c>
      <c r="C233" t="str">
        <f t="shared" si="36"/>
        <v>DEER</v>
      </c>
      <c r="D233" s="134">
        <f>INDEX(GLSShapes!$A$1:$AY$15000,Index!$A233*40-38,2)</f>
        <v>0</v>
      </c>
      <c r="E233">
        <f t="shared" si="37"/>
        <v>9201</v>
      </c>
      <c r="F233" t="str">
        <f t="shared" si="32"/>
        <v>0</v>
      </c>
      <c r="G233" s="133">
        <f>INDEX(GLSShapes!$A$1:$AY$15000,Index!$A233*40-38,1)</f>
        <v>0</v>
      </c>
      <c r="H233" s="113" t="str">
        <f t="shared" si="33"/>
        <v>00</v>
      </c>
      <c r="I233" s="194">
        <f>IF(F233&lt;&gt;"0",INDEX(GLSShapes!$A$1:$AY$15000,Index!$A233*40-34,40),0)</f>
        <v>0</v>
      </c>
      <c r="J233" s="194">
        <f>IF(F233&lt;&gt;"0",INDEX(GLSShapes!$A$1:$AY$15000,Index!$A233*40-34,41),0)</f>
        <v>0</v>
      </c>
      <c r="K233" s="153">
        <f>RANK(I233,I227:I242,-1)</f>
        <v>1</v>
      </c>
      <c r="L233" s="153">
        <f>RANK(J233,J227:J242,-1)</f>
        <v>1</v>
      </c>
      <c r="M233" s="194">
        <f>INDEX(GLSShapes!$A$1:$AY$15000,Index!$A233*40-34,44)</f>
        <v>0</v>
      </c>
      <c r="N233" s="194">
        <f>INDEX(GLSShapes!$A$1:$AY$15000,Index!$A233*40-34,45)</f>
        <v>0</v>
      </c>
      <c r="Q233" s="194">
        <f>IF(F233&lt;&gt;"0",INDEX(GLSShapes!$A$1:$AY$15000,Index!$A233*40-34,48),0)</f>
        <v>0</v>
      </c>
      <c r="R233" s="194">
        <f>IF(F233&lt;&gt;"0",INDEX(GLSShapes!$A$1:$AY$15000,Index!$A233*40-34,49),0)</f>
        <v>0</v>
      </c>
      <c r="T233" s="18"/>
      <c r="U233" s="184" t="str">
        <f t="shared" si="34"/>
        <v/>
      </c>
      <c r="V233" t="str">
        <f t="shared" si="35"/>
        <v>0</v>
      </c>
    </row>
    <row r="234" spans="1:22">
      <c r="A234" s="80">
        <v>232</v>
      </c>
      <c r="B234" s="134">
        <f>INDEX(GLSShapes!$A$1:$AY$15000,Index!$A234*40-39,1)</f>
        <v>0</v>
      </c>
      <c r="C234" t="str">
        <f t="shared" si="36"/>
        <v>DEER</v>
      </c>
      <c r="D234" s="134">
        <f>INDEX(GLSShapes!$A$1:$AY$15000,Index!$A234*40-38,2)</f>
        <v>0</v>
      </c>
      <c r="E234">
        <f t="shared" si="37"/>
        <v>9241</v>
      </c>
      <c r="F234" t="str">
        <f t="shared" si="32"/>
        <v>0</v>
      </c>
      <c r="G234" s="133">
        <f>INDEX(GLSShapes!$A$1:$AY$15000,Index!$A234*40-38,1)</f>
        <v>0</v>
      </c>
      <c r="H234" s="113" t="str">
        <f t="shared" si="33"/>
        <v>00</v>
      </c>
      <c r="I234" s="194">
        <f>IF(F234&lt;&gt;"0",INDEX(GLSShapes!$A$1:$AY$15000,Index!$A234*40-34,40),0)</f>
        <v>0</v>
      </c>
      <c r="J234" s="194">
        <f>IF(F234&lt;&gt;"0",INDEX(GLSShapes!$A$1:$AY$15000,Index!$A234*40-34,41),0)</f>
        <v>0</v>
      </c>
      <c r="K234" s="153">
        <f>RANK(I234,I227:I242,-1)</f>
        <v>1</v>
      </c>
      <c r="L234" s="153">
        <f>RANK(J234,J227:J242,-1)</f>
        <v>1</v>
      </c>
      <c r="M234" s="194">
        <f>INDEX(GLSShapes!$A$1:$AY$15000,Index!$A234*40-34,44)</f>
        <v>0</v>
      </c>
      <c r="N234" s="194">
        <f>INDEX(GLSShapes!$A$1:$AY$15000,Index!$A234*40-34,45)</f>
        <v>0</v>
      </c>
      <c r="Q234" s="194">
        <f>IF(F234&lt;&gt;"0",INDEX(GLSShapes!$A$1:$AY$15000,Index!$A234*40-34,48),0)</f>
        <v>0</v>
      </c>
      <c r="R234" s="194">
        <f>IF(F234&lt;&gt;"0",INDEX(GLSShapes!$A$1:$AY$15000,Index!$A234*40-34,49),0)</f>
        <v>0</v>
      </c>
      <c r="T234" s="18"/>
      <c r="U234" s="184" t="str">
        <f t="shared" si="34"/>
        <v/>
      </c>
      <c r="V234" t="str">
        <f t="shared" si="35"/>
        <v>0</v>
      </c>
    </row>
    <row r="235" spans="1:22">
      <c r="A235" s="80">
        <v>233</v>
      </c>
      <c r="B235" s="134">
        <f>INDEX(GLSShapes!$A$1:$AY$15000,Index!$A235*40-39,1)</f>
        <v>0</v>
      </c>
      <c r="C235" t="str">
        <f t="shared" si="36"/>
        <v>DEER</v>
      </c>
      <c r="D235" s="134">
        <f>INDEX(GLSShapes!$A$1:$AY$15000,Index!$A235*40-38,2)</f>
        <v>0</v>
      </c>
      <c r="E235">
        <f t="shared" si="37"/>
        <v>9281</v>
      </c>
      <c r="F235" t="str">
        <f t="shared" si="32"/>
        <v>0</v>
      </c>
      <c r="G235" s="133">
        <f>INDEX(GLSShapes!$A$1:$AY$15000,Index!$A235*40-38,1)</f>
        <v>0</v>
      </c>
      <c r="H235" s="113" t="str">
        <f t="shared" si="33"/>
        <v>00</v>
      </c>
      <c r="I235" s="194">
        <f>IF(F235&lt;&gt;"0",INDEX(GLSShapes!$A$1:$AY$15000,Index!$A235*40-34,40),0)</f>
        <v>0</v>
      </c>
      <c r="J235" s="194">
        <f>IF(F235&lt;&gt;"0",INDEX(GLSShapes!$A$1:$AY$15000,Index!$A235*40-34,41),0)</f>
        <v>0</v>
      </c>
      <c r="K235" s="153">
        <f>RANK(I235,I227:I242,-1)</f>
        <v>1</v>
      </c>
      <c r="L235" s="153">
        <f>RANK(J235,J227:J242,-1)</f>
        <v>1</v>
      </c>
      <c r="M235" s="194">
        <f>INDEX(GLSShapes!$A$1:$AY$15000,Index!$A235*40-34,44)</f>
        <v>0</v>
      </c>
      <c r="N235" s="194">
        <f>INDEX(GLSShapes!$A$1:$AY$15000,Index!$A235*40-34,45)</f>
        <v>0</v>
      </c>
      <c r="Q235" s="194">
        <f>IF(F235&lt;&gt;"0",INDEX(GLSShapes!$A$1:$AY$15000,Index!$A235*40-34,48),0)</f>
        <v>0</v>
      </c>
      <c r="R235" s="194">
        <f>IF(F235&lt;&gt;"0",INDEX(GLSShapes!$A$1:$AY$15000,Index!$A235*40-34,49),0)</f>
        <v>0</v>
      </c>
      <c r="T235" s="18"/>
      <c r="U235" s="184" t="str">
        <f t="shared" si="34"/>
        <v/>
      </c>
      <c r="V235" t="str">
        <f t="shared" si="35"/>
        <v>0</v>
      </c>
    </row>
    <row r="236" spans="1:22">
      <c r="A236" s="80">
        <v>234</v>
      </c>
      <c r="B236" s="134">
        <f>INDEX(GLSShapes!$A$1:$AY$15000,Index!$A236*40-39,1)</f>
        <v>0</v>
      </c>
      <c r="C236" t="str">
        <f t="shared" si="36"/>
        <v>DEER</v>
      </c>
      <c r="D236" s="134">
        <f>INDEX(GLSShapes!$A$1:$AY$15000,Index!$A236*40-38,2)</f>
        <v>0</v>
      </c>
      <c r="E236">
        <f t="shared" si="37"/>
        <v>9321</v>
      </c>
      <c r="F236" t="str">
        <f t="shared" si="32"/>
        <v>0</v>
      </c>
      <c r="G236" s="133">
        <f>INDEX(GLSShapes!$A$1:$AY$15000,Index!$A236*40-38,1)</f>
        <v>0</v>
      </c>
      <c r="H236" s="113" t="str">
        <f t="shared" si="33"/>
        <v>00</v>
      </c>
      <c r="I236" s="194">
        <f>IF(F236&lt;&gt;"0",INDEX(GLSShapes!$A$1:$AY$15000,Index!$A236*40-34,40),0)</f>
        <v>0</v>
      </c>
      <c r="J236" s="194">
        <f>IF(F236&lt;&gt;"0",INDEX(GLSShapes!$A$1:$AY$15000,Index!$A236*40-34,41),0)</f>
        <v>0</v>
      </c>
      <c r="K236" s="153">
        <f>RANK(I236,I227:I242,-1)</f>
        <v>1</v>
      </c>
      <c r="L236" s="153">
        <f>RANK(J236,J227:J242,-1)</f>
        <v>1</v>
      </c>
      <c r="M236" s="194">
        <f>INDEX(GLSShapes!$A$1:$AY$15000,Index!$A236*40-34,44)</f>
        <v>0</v>
      </c>
      <c r="N236" s="194">
        <f>INDEX(GLSShapes!$A$1:$AY$15000,Index!$A236*40-34,45)</f>
        <v>0</v>
      </c>
      <c r="Q236" s="194">
        <f>IF(F236&lt;&gt;"0",INDEX(GLSShapes!$A$1:$AY$15000,Index!$A236*40-34,48),0)</f>
        <v>0</v>
      </c>
      <c r="R236" s="194">
        <f>IF(F236&lt;&gt;"0",INDEX(GLSShapes!$A$1:$AY$15000,Index!$A236*40-34,49),0)</f>
        <v>0</v>
      </c>
      <c r="T236" s="18"/>
      <c r="U236" s="184" t="str">
        <f t="shared" si="34"/>
        <v/>
      </c>
      <c r="V236" t="str">
        <f t="shared" si="35"/>
        <v>0</v>
      </c>
    </row>
    <row r="237" spans="1:22">
      <c r="A237" s="80">
        <v>235</v>
      </c>
      <c r="B237" s="134">
        <f>INDEX(GLSShapes!$A$1:$AY$15000,Index!$A237*40-39,1)</f>
        <v>0</v>
      </c>
      <c r="C237" t="str">
        <f t="shared" si="36"/>
        <v>DEER</v>
      </c>
      <c r="D237" s="134">
        <f>INDEX(GLSShapes!$A$1:$AY$15000,Index!$A237*40-38,2)</f>
        <v>0</v>
      </c>
      <c r="E237">
        <f t="shared" si="37"/>
        <v>9361</v>
      </c>
      <c r="F237" t="str">
        <f t="shared" si="32"/>
        <v>0</v>
      </c>
      <c r="G237" s="133">
        <f>INDEX(GLSShapes!$A$1:$AY$15000,Index!$A237*40-38,1)</f>
        <v>0</v>
      </c>
      <c r="H237" s="113" t="str">
        <f t="shared" si="33"/>
        <v>00</v>
      </c>
      <c r="I237" s="194">
        <f>IF(F237&lt;&gt;"0",INDEX(GLSShapes!$A$1:$AY$15000,Index!$A237*40-34,40),0)</f>
        <v>0</v>
      </c>
      <c r="J237" s="194">
        <f>IF(F237&lt;&gt;"0",INDEX(GLSShapes!$A$1:$AY$15000,Index!$A237*40-34,41),0)</f>
        <v>0</v>
      </c>
      <c r="K237" s="153">
        <f>RANK(I237,I227:I242,-1)</f>
        <v>1</v>
      </c>
      <c r="L237" s="153">
        <f>RANK(J237,J227:J242,-1)</f>
        <v>1</v>
      </c>
      <c r="M237" s="194">
        <f>INDEX(GLSShapes!$A$1:$AY$15000,Index!$A237*40-34,44)</f>
        <v>0</v>
      </c>
      <c r="N237" s="194">
        <f>INDEX(GLSShapes!$A$1:$AY$15000,Index!$A237*40-34,45)</f>
        <v>0</v>
      </c>
      <c r="Q237" s="194">
        <f>IF(F237&lt;&gt;"0",INDEX(GLSShapes!$A$1:$AY$15000,Index!$A237*40-34,48),0)</f>
        <v>0</v>
      </c>
      <c r="R237" s="194">
        <f>IF(F237&lt;&gt;"0",INDEX(GLSShapes!$A$1:$AY$15000,Index!$A237*40-34,49),0)</f>
        <v>0</v>
      </c>
      <c r="T237" s="18"/>
      <c r="U237" s="184" t="str">
        <f t="shared" si="34"/>
        <v/>
      </c>
      <c r="V237" t="str">
        <f t="shared" si="35"/>
        <v>0</v>
      </c>
    </row>
    <row r="238" spans="1:22">
      <c r="A238" s="80">
        <v>236</v>
      </c>
      <c r="B238" s="134">
        <f>INDEX(GLSShapes!$A$1:$AY$15000,Index!$A238*40-39,1)</f>
        <v>0</v>
      </c>
      <c r="C238" t="str">
        <f t="shared" si="36"/>
        <v>DEER</v>
      </c>
      <c r="D238" s="134">
        <f>INDEX(GLSShapes!$A$1:$AY$15000,Index!$A238*40-38,2)</f>
        <v>0</v>
      </c>
      <c r="E238">
        <f t="shared" si="37"/>
        <v>9401</v>
      </c>
      <c r="F238" t="str">
        <f t="shared" si="32"/>
        <v>0</v>
      </c>
      <c r="G238" s="133">
        <f>INDEX(GLSShapes!$A$1:$AY$15000,Index!$A238*40-38,1)</f>
        <v>0</v>
      </c>
      <c r="H238" s="113" t="str">
        <f t="shared" si="33"/>
        <v>00</v>
      </c>
      <c r="I238" s="194">
        <f>IF(F238&lt;&gt;"0",INDEX(GLSShapes!$A$1:$AY$15000,Index!$A238*40-34,40),0)</f>
        <v>0</v>
      </c>
      <c r="J238" s="194">
        <f>IF(F238&lt;&gt;"0",INDEX(GLSShapes!$A$1:$AY$15000,Index!$A238*40-34,41),0)</f>
        <v>0</v>
      </c>
      <c r="K238" s="153">
        <f>RANK(I238,I227:I242,-1)</f>
        <v>1</v>
      </c>
      <c r="L238" s="153">
        <f>RANK(J238,J227:J242,-1)</f>
        <v>1</v>
      </c>
      <c r="M238" s="194">
        <f>INDEX(GLSShapes!$A$1:$AY$15000,Index!$A238*40-34,44)</f>
        <v>0</v>
      </c>
      <c r="N238" s="194">
        <f>INDEX(GLSShapes!$A$1:$AY$15000,Index!$A238*40-34,45)</f>
        <v>0</v>
      </c>
      <c r="Q238" s="194">
        <f>IF(F238&lt;&gt;"0",INDEX(GLSShapes!$A$1:$AY$15000,Index!$A238*40-34,48),0)</f>
        <v>0</v>
      </c>
      <c r="R238" s="194">
        <f>IF(F238&lt;&gt;"0",INDEX(GLSShapes!$A$1:$AY$15000,Index!$A238*40-34,49),0)</f>
        <v>0</v>
      </c>
      <c r="T238" s="18"/>
      <c r="U238" s="184" t="str">
        <f t="shared" si="34"/>
        <v/>
      </c>
      <c r="V238" t="str">
        <f t="shared" si="35"/>
        <v>0</v>
      </c>
    </row>
    <row r="239" spans="1:22">
      <c r="A239" s="80">
        <v>237</v>
      </c>
      <c r="B239" s="134">
        <f>INDEX(GLSShapes!$A$1:$AY$15000,Index!$A239*40-39,1)</f>
        <v>0</v>
      </c>
      <c r="C239" t="str">
        <f t="shared" si="36"/>
        <v>DEER</v>
      </c>
      <c r="D239" s="134">
        <f>INDEX(GLSShapes!$A$1:$AY$15000,Index!$A239*40-38,2)</f>
        <v>0</v>
      </c>
      <c r="E239">
        <f t="shared" si="37"/>
        <v>9441</v>
      </c>
      <c r="F239" t="str">
        <f t="shared" si="32"/>
        <v>0</v>
      </c>
      <c r="G239" s="133">
        <f>INDEX(GLSShapes!$A$1:$AY$15000,Index!$A239*40-38,1)</f>
        <v>0</v>
      </c>
      <c r="H239" s="113" t="str">
        <f t="shared" si="33"/>
        <v>00</v>
      </c>
      <c r="I239" s="194">
        <f>IF(F239&lt;&gt;"0",INDEX(GLSShapes!$A$1:$AY$15000,Index!$A239*40-34,40),0)</f>
        <v>0</v>
      </c>
      <c r="J239" s="194">
        <f>IF(F239&lt;&gt;"0",INDEX(GLSShapes!$A$1:$AY$15000,Index!$A239*40-34,41),0)</f>
        <v>0</v>
      </c>
      <c r="K239" s="153">
        <f>RANK(I239,I227:I242,-1)</f>
        <v>1</v>
      </c>
      <c r="L239" s="153">
        <f>RANK(J239,J227:J242,-1)</f>
        <v>1</v>
      </c>
      <c r="M239" s="194">
        <f>INDEX(GLSShapes!$A$1:$AY$15000,Index!$A239*40-34,44)</f>
        <v>0</v>
      </c>
      <c r="N239" s="194">
        <f>INDEX(GLSShapes!$A$1:$AY$15000,Index!$A239*40-34,45)</f>
        <v>0</v>
      </c>
      <c r="Q239" s="194">
        <f>IF(F239&lt;&gt;"0",INDEX(GLSShapes!$A$1:$AY$15000,Index!$A239*40-34,48),0)</f>
        <v>0</v>
      </c>
      <c r="R239" s="194">
        <f>IF(F239&lt;&gt;"0",INDEX(GLSShapes!$A$1:$AY$15000,Index!$A239*40-34,49),0)</f>
        <v>0</v>
      </c>
      <c r="T239" s="18"/>
      <c r="U239" s="184" t="str">
        <f t="shared" si="34"/>
        <v/>
      </c>
      <c r="V239" t="str">
        <f t="shared" si="35"/>
        <v>0</v>
      </c>
    </row>
    <row r="240" spans="1:22">
      <c r="A240" s="80">
        <v>238</v>
      </c>
      <c r="B240" s="134">
        <f>INDEX(GLSShapes!$A$1:$AY$15000,Index!$A240*40-39,1)</f>
        <v>0</v>
      </c>
      <c r="C240" t="str">
        <f t="shared" si="36"/>
        <v>DEER</v>
      </c>
      <c r="D240" s="134">
        <f>INDEX(GLSShapes!$A$1:$AY$15000,Index!$A240*40-38,2)</f>
        <v>0</v>
      </c>
      <c r="E240">
        <f t="shared" si="37"/>
        <v>9481</v>
      </c>
      <c r="F240" t="str">
        <f t="shared" si="32"/>
        <v>0</v>
      </c>
      <c r="G240" s="133">
        <f>INDEX(GLSShapes!$A$1:$AY$15000,Index!$A240*40-38,1)</f>
        <v>0</v>
      </c>
      <c r="H240" s="113" t="str">
        <f t="shared" si="33"/>
        <v>00</v>
      </c>
      <c r="I240" s="194">
        <f>IF(F240&lt;&gt;"0",INDEX(GLSShapes!$A$1:$AY$15000,Index!$A240*40-34,40),0)</f>
        <v>0</v>
      </c>
      <c r="J240" s="194">
        <f>IF(F240&lt;&gt;"0",INDEX(GLSShapes!$A$1:$AY$15000,Index!$A240*40-34,41),0)</f>
        <v>0</v>
      </c>
      <c r="K240" s="153">
        <f>RANK(I240,I227:I242,-1)</f>
        <v>1</v>
      </c>
      <c r="L240" s="153">
        <f>RANK(J240,J227:J242,-1)</f>
        <v>1</v>
      </c>
      <c r="M240" s="194">
        <f>INDEX(GLSShapes!$A$1:$AY$15000,Index!$A240*40-34,44)</f>
        <v>0</v>
      </c>
      <c r="N240" s="194">
        <f>INDEX(GLSShapes!$A$1:$AY$15000,Index!$A240*40-34,45)</f>
        <v>0</v>
      </c>
      <c r="Q240" s="194">
        <f>IF(F240&lt;&gt;"0",INDEX(GLSShapes!$A$1:$AY$15000,Index!$A240*40-34,48),0)</f>
        <v>0</v>
      </c>
      <c r="R240" s="194">
        <f>IF(F240&lt;&gt;"0",INDEX(GLSShapes!$A$1:$AY$15000,Index!$A240*40-34,49),0)</f>
        <v>0</v>
      </c>
      <c r="T240" s="18"/>
      <c r="U240" s="184" t="str">
        <f t="shared" si="34"/>
        <v/>
      </c>
      <c r="V240" t="str">
        <f t="shared" si="35"/>
        <v>0</v>
      </c>
    </row>
    <row r="241" spans="1:22">
      <c r="A241" s="80">
        <v>239</v>
      </c>
      <c r="B241" s="134">
        <f>INDEX(GLSShapes!$A$1:$AY$15000,Index!$A241*40-39,1)</f>
        <v>0</v>
      </c>
      <c r="C241" t="str">
        <f t="shared" si="36"/>
        <v>DEER</v>
      </c>
      <c r="D241" s="134">
        <f>INDEX(GLSShapes!$A$1:$AY$15000,Index!$A241*40-38,2)</f>
        <v>0</v>
      </c>
      <c r="E241">
        <f t="shared" si="37"/>
        <v>9521</v>
      </c>
      <c r="F241" t="str">
        <f t="shared" si="32"/>
        <v>0</v>
      </c>
      <c r="G241" s="133">
        <f>INDEX(GLSShapes!$A$1:$AY$15000,Index!$A241*40-38,1)</f>
        <v>0</v>
      </c>
      <c r="H241" s="113" t="str">
        <f t="shared" si="33"/>
        <v>00</v>
      </c>
      <c r="I241" s="194">
        <f>IF(F241&lt;&gt;"0",INDEX(GLSShapes!$A$1:$AY$15000,Index!$A241*40-34,40),0)</f>
        <v>0</v>
      </c>
      <c r="J241" s="194">
        <f>IF(F241&lt;&gt;"0",INDEX(GLSShapes!$A$1:$AY$15000,Index!$A241*40-34,41),0)</f>
        <v>0</v>
      </c>
      <c r="K241" s="153">
        <f>RANK(I241,I227:I242,-1)</f>
        <v>1</v>
      </c>
      <c r="L241" s="153">
        <f>RANK(J241,J227:J242,-1)</f>
        <v>1</v>
      </c>
      <c r="M241" s="194">
        <f>INDEX(GLSShapes!$A$1:$AY$15000,Index!$A241*40-34,44)</f>
        <v>0</v>
      </c>
      <c r="N241" s="194">
        <f>INDEX(GLSShapes!$A$1:$AY$15000,Index!$A241*40-34,45)</f>
        <v>0</v>
      </c>
      <c r="Q241" s="194">
        <f>IF(F241&lt;&gt;"0",INDEX(GLSShapes!$A$1:$AY$15000,Index!$A241*40-34,48),0)</f>
        <v>0</v>
      </c>
      <c r="R241" s="194">
        <f>IF(F241&lt;&gt;"0",INDEX(GLSShapes!$A$1:$AY$15000,Index!$A241*40-34,49),0)</f>
        <v>0</v>
      </c>
      <c r="T241" s="18"/>
      <c r="U241" s="184" t="str">
        <f t="shared" si="34"/>
        <v/>
      </c>
      <c r="V241" t="str">
        <f t="shared" si="35"/>
        <v>0</v>
      </c>
    </row>
    <row r="242" spans="1:22">
      <c r="A242" s="86">
        <v>240</v>
      </c>
      <c r="B242" s="136">
        <f>INDEX(GLSShapes!$A$1:$AY$15000,Index!$A242*40-39,1)</f>
        <v>0</v>
      </c>
      <c r="C242" s="137" t="str">
        <f t="shared" si="36"/>
        <v>DEER</v>
      </c>
      <c r="D242" s="136">
        <f>INDEX(GLSShapes!$A$1:$AY$15000,Index!$A242*40-38,2)</f>
        <v>0</v>
      </c>
      <c r="E242" s="137">
        <f t="shared" si="37"/>
        <v>9561</v>
      </c>
      <c r="F242" s="137" t="str">
        <f t="shared" si="32"/>
        <v>0</v>
      </c>
      <c r="G242" s="138">
        <f>INDEX(GLSShapes!$A$1:$AY$15000,Index!$A242*40-38,1)</f>
        <v>0</v>
      </c>
      <c r="H242" s="139" t="str">
        <f t="shared" si="33"/>
        <v>00</v>
      </c>
      <c r="I242" s="196">
        <f>IF(F242&lt;&gt;"0",INDEX(GLSShapes!$A$1:$AY$15000,Index!$A242*40-34,40),0)</f>
        <v>0</v>
      </c>
      <c r="J242" s="196">
        <f>IF(F242&lt;&gt;"0",INDEX(GLSShapes!$A$1:$AY$15000,Index!$A242*40-34,41),0)</f>
        <v>0</v>
      </c>
      <c r="K242" s="140">
        <f>RANK(I242,I227:I242,-1)</f>
        <v>1</v>
      </c>
      <c r="L242" s="140">
        <f>RANK(J242,J227:J242,-1)</f>
        <v>1</v>
      </c>
      <c r="M242" s="196">
        <f>INDEX(GLSShapes!$A$1:$AY$15000,Index!$A242*40-34,44)</f>
        <v>0</v>
      </c>
      <c r="N242" s="196">
        <f>INDEX(GLSShapes!$A$1:$AY$15000,Index!$A242*40-34,45)</f>
        <v>0</v>
      </c>
      <c r="O242" s="137"/>
      <c r="P242" s="137"/>
      <c r="Q242" s="196">
        <f>IF(F242&lt;&gt;"0",INDEX(GLSShapes!$A$1:$AY$15000,Index!$A242*40-34,48),0)</f>
        <v>0</v>
      </c>
      <c r="R242" s="196">
        <f>IF(F242&lt;&gt;"0",INDEX(GLSShapes!$A$1:$AY$15000,Index!$A242*40-34,49),0)</f>
        <v>0</v>
      </c>
      <c r="S242" s="137"/>
      <c r="T242" s="141"/>
      <c r="U242" s="184" t="str">
        <f t="shared" si="34"/>
        <v/>
      </c>
      <c r="V242" t="str">
        <f t="shared" si="35"/>
        <v>0</v>
      </c>
    </row>
    <row r="243" spans="1:22">
      <c r="A243" s="80">
        <v>241</v>
      </c>
      <c r="B243" s="134">
        <f>INDEX(GLSShapes!$A$1:$AY$15000,Index!$A243*40-39,1)</f>
        <v>0</v>
      </c>
      <c r="C243" t="str">
        <f t="shared" si="36"/>
        <v>DEER</v>
      </c>
      <c r="D243" s="134">
        <f>INDEX(GLSShapes!$A$1:$AY$15000,Index!$A243*40-38,2)</f>
        <v>0</v>
      </c>
      <c r="E243">
        <f t="shared" si="37"/>
        <v>9601</v>
      </c>
      <c r="F243" t="str">
        <f t="shared" si="32"/>
        <v>0</v>
      </c>
      <c r="G243" s="133">
        <f>INDEX(GLSShapes!$A$1:$AY$15000,Index!$A243*40-38,1)</f>
        <v>0</v>
      </c>
      <c r="H243" s="113" t="str">
        <f t="shared" si="33"/>
        <v>00</v>
      </c>
      <c r="I243" s="194">
        <f>IF(F243&lt;&gt;"0",INDEX(GLSShapes!$A$1:$AY$15000,Index!$A243*40-34,40),0)</f>
        <v>0</v>
      </c>
      <c r="J243" s="194">
        <f>IF(F243&lt;&gt;"0",INDEX(GLSShapes!$A$1:$AY$15000,Index!$A243*40-34,41),0)</f>
        <v>0</v>
      </c>
      <c r="K243" s="153">
        <f>RANK(I243,I243:I258,-1)</f>
        <v>1</v>
      </c>
      <c r="L243" s="153">
        <f>RANK(J243,J243:J258,-1)</f>
        <v>1</v>
      </c>
      <c r="M243" s="194">
        <f>INDEX(GLSShapes!$A$1:$AY$15000,Index!$A243*40-34,44)</f>
        <v>0</v>
      </c>
      <c r="N243" s="194">
        <f>INDEX(GLSShapes!$A$1:$AY$15000,Index!$A243*40-34,45)</f>
        <v>0</v>
      </c>
      <c r="Q243" s="194">
        <f>IF(F243&lt;&gt;"0",INDEX(GLSShapes!$A$1:$AY$15000,Index!$A243*40-34,48),0)</f>
        <v>0</v>
      </c>
      <c r="R243" s="194">
        <f>IF(F243&lt;&gt;"0",INDEX(GLSShapes!$A$1:$AY$15000,Index!$A243*40-34,49),0)</f>
        <v>0</v>
      </c>
      <c r="T243" s="18"/>
      <c r="U243" s="184" t="str">
        <f t="shared" si="34"/>
        <v/>
      </c>
      <c r="V243" t="str">
        <f t="shared" si="35"/>
        <v>0</v>
      </c>
    </row>
    <row r="244" spans="1:22">
      <c r="A244" s="80">
        <v>242</v>
      </c>
      <c r="B244" s="134">
        <f>INDEX(GLSShapes!$A$1:$AY$15000,Index!$A244*40-39,1)</f>
        <v>0</v>
      </c>
      <c r="C244" t="str">
        <f t="shared" si="36"/>
        <v>DEER</v>
      </c>
      <c r="D244" s="134">
        <f>INDEX(GLSShapes!$A$1:$AY$15000,Index!$A244*40-38,2)</f>
        <v>0</v>
      </c>
      <c r="E244">
        <f t="shared" si="37"/>
        <v>9641</v>
      </c>
      <c r="F244" t="str">
        <f t="shared" si="32"/>
        <v>0</v>
      </c>
      <c r="G244" s="133">
        <f>INDEX(GLSShapes!$A$1:$AY$15000,Index!$A244*40-38,1)</f>
        <v>0</v>
      </c>
      <c r="H244" s="113" t="str">
        <f t="shared" si="33"/>
        <v>00</v>
      </c>
      <c r="I244" s="194">
        <f>IF(F244&lt;&gt;"0",INDEX(GLSShapes!$A$1:$AY$15000,Index!$A244*40-34,40),0)</f>
        <v>0</v>
      </c>
      <c r="J244" s="194">
        <f>IF(F244&lt;&gt;"0",INDEX(GLSShapes!$A$1:$AY$15000,Index!$A244*40-34,41),0)</f>
        <v>0</v>
      </c>
      <c r="K244" s="153">
        <f>RANK(I244,I243:I258,-1)</f>
        <v>1</v>
      </c>
      <c r="L244" s="153">
        <f>RANK(J244,J243:J258,-1)</f>
        <v>1</v>
      </c>
      <c r="M244" s="194">
        <f>INDEX(GLSShapes!$A$1:$AY$15000,Index!$A244*40-34,44)</f>
        <v>0</v>
      </c>
      <c r="N244" s="194">
        <f>INDEX(GLSShapes!$A$1:$AY$15000,Index!$A244*40-34,45)</f>
        <v>0</v>
      </c>
      <c r="Q244" s="194">
        <f>IF(F244&lt;&gt;"0",INDEX(GLSShapes!$A$1:$AY$15000,Index!$A244*40-34,48),0)</f>
        <v>0</v>
      </c>
      <c r="R244" s="194">
        <f>IF(F244&lt;&gt;"0",INDEX(GLSShapes!$A$1:$AY$15000,Index!$A244*40-34,49),0)</f>
        <v>0</v>
      </c>
      <c r="T244" s="18"/>
      <c r="U244" s="184" t="str">
        <f t="shared" si="34"/>
        <v/>
      </c>
      <c r="V244" t="str">
        <f t="shared" si="35"/>
        <v>0</v>
      </c>
    </row>
    <row r="245" spans="1:22">
      <c r="A245" s="80">
        <v>243</v>
      </c>
      <c r="B245" s="134">
        <f>INDEX(GLSShapes!$A$1:$AY$15000,Index!$A245*40-39,1)</f>
        <v>0</v>
      </c>
      <c r="C245" t="str">
        <f t="shared" si="36"/>
        <v>DEER</v>
      </c>
      <c r="D245" s="134">
        <f>INDEX(GLSShapes!$A$1:$AY$15000,Index!$A245*40-38,2)</f>
        <v>0</v>
      </c>
      <c r="E245">
        <f t="shared" si="37"/>
        <v>9681</v>
      </c>
      <c r="F245" t="str">
        <f t="shared" si="32"/>
        <v>0</v>
      </c>
      <c r="G245" s="133">
        <f>INDEX(GLSShapes!$A$1:$AY$15000,Index!$A245*40-38,1)</f>
        <v>0</v>
      </c>
      <c r="H245" s="113" t="str">
        <f t="shared" si="33"/>
        <v>00</v>
      </c>
      <c r="I245" s="194">
        <f>IF(F245&lt;&gt;"0",INDEX(GLSShapes!$A$1:$AY$15000,Index!$A245*40-34,40),0)</f>
        <v>0</v>
      </c>
      <c r="J245" s="194">
        <f>IF(F245&lt;&gt;"0",INDEX(GLSShapes!$A$1:$AY$15000,Index!$A245*40-34,41),0)</f>
        <v>0</v>
      </c>
      <c r="K245" s="153">
        <f>RANK(I245,I243:I258,-1)</f>
        <v>1</v>
      </c>
      <c r="L245" s="153">
        <f>RANK(J245,J243:J258,-1)</f>
        <v>1</v>
      </c>
      <c r="M245" s="194">
        <f>INDEX(GLSShapes!$A$1:$AY$15000,Index!$A245*40-34,44)</f>
        <v>0</v>
      </c>
      <c r="N245" s="194">
        <f>INDEX(GLSShapes!$A$1:$AY$15000,Index!$A245*40-34,45)</f>
        <v>0</v>
      </c>
      <c r="Q245" s="194">
        <f>IF(F245&lt;&gt;"0",INDEX(GLSShapes!$A$1:$AY$15000,Index!$A245*40-34,48),0)</f>
        <v>0</v>
      </c>
      <c r="R245" s="194">
        <f>IF(F245&lt;&gt;"0",INDEX(GLSShapes!$A$1:$AY$15000,Index!$A245*40-34,49),0)</f>
        <v>0</v>
      </c>
      <c r="T245" s="18"/>
      <c r="U245" s="184" t="str">
        <f t="shared" si="34"/>
        <v/>
      </c>
      <c r="V245" t="str">
        <f t="shared" si="35"/>
        <v>0</v>
      </c>
    </row>
    <row r="246" spans="1:22">
      <c r="A246" s="80">
        <v>244</v>
      </c>
      <c r="B246" s="134">
        <f>INDEX(GLSShapes!$A$1:$AY$15000,Index!$A246*40-39,1)</f>
        <v>0</v>
      </c>
      <c r="C246" t="str">
        <f t="shared" si="36"/>
        <v>DEER</v>
      </c>
      <c r="D246" s="134">
        <f>INDEX(GLSShapes!$A$1:$AY$15000,Index!$A246*40-38,2)</f>
        <v>0</v>
      </c>
      <c r="E246">
        <f t="shared" si="37"/>
        <v>9721</v>
      </c>
      <c r="F246" t="str">
        <f t="shared" si="32"/>
        <v>0</v>
      </c>
      <c r="G246" s="133">
        <f>INDEX(GLSShapes!$A$1:$AY$15000,Index!$A246*40-38,1)</f>
        <v>0</v>
      </c>
      <c r="H246" s="113" t="str">
        <f t="shared" si="33"/>
        <v>00</v>
      </c>
      <c r="I246" s="194">
        <f>IF(F246&lt;&gt;"0",INDEX(GLSShapes!$A$1:$AY$15000,Index!$A246*40-34,40),0)</f>
        <v>0</v>
      </c>
      <c r="J246" s="194">
        <f>IF(F246&lt;&gt;"0",INDEX(GLSShapes!$A$1:$AY$15000,Index!$A246*40-34,41),0)</f>
        <v>0</v>
      </c>
      <c r="K246" s="153">
        <f>RANK(I246,I243:I258,-1)</f>
        <v>1</v>
      </c>
      <c r="L246" s="153">
        <f>RANK(J246,J243:J258,-1)</f>
        <v>1</v>
      </c>
      <c r="M246" s="194">
        <f>INDEX(GLSShapes!$A$1:$AY$15000,Index!$A246*40-34,44)</f>
        <v>0</v>
      </c>
      <c r="N246" s="194">
        <f>INDEX(GLSShapes!$A$1:$AY$15000,Index!$A246*40-34,45)</f>
        <v>0</v>
      </c>
      <c r="Q246" s="194">
        <f>IF(F246&lt;&gt;"0",INDEX(GLSShapes!$A$1:$AY$15000,Index!$A246*40-34,48),0)</f>
        <v>0</v>
      </c>
      <c r="R246" s="194">
        <f>IF(F246&lt;&gt;"0",INDEX(GLSShapes!$A$1:$AY$15000,Index!$A246*40-34,49),0)</f>
        <v>0</v>
      </c>
      <c r="T246" s="18"/>
      <c r="U246" s="184" t="str">
        <f t="shared" si="34"/>
        <v/>
      </c>
      <c r="V246" t="str">
        <f t="shared" si="35"/>
        <v>0</v>
      </c>
    </row>
    <row r="247" spans="1:22">
      <c r="A247" s="80">
        <v>245</v>
      </c>
      <c r="B247" s="134">
        <f>INDEX(GLSShapes!$A$1:$AY$15000,Index!$A247*40-39,1)</f>
        <v>0</v>
      </c>
      <c r="C247" t="str">
        <f t="shared" si="36"/>
        <v>DEER</v>
      </c>
      <c r="D247" s="134">
        <f>INDEX(GLSShapes!$A$1:$AY$15000,Index!$A247*40-38,2)</f>
        <v>0</v>
      </c>
      <c r="E247">
        <f t="shared" si="37"/>
        <v>9761</v>
      </c>
      <c r="F247" t="str">
        <f t="shared" si="32"/>
        <v>0</v>
      </c>
      <c r="G247" s="133">
        <f>INDEX(GLSShapes!$A$1:$AY$15000,Index!$A247*40-38,1)</f>
        <v>0</v>
      </c>
      <c r="H247" s="113" t="str">
        <f t="shared" si="33"/>
        <v>00</v>
      </c>
      <c r="I247" s="194">
        <f>IF(F247&lt;&gt;"0",INDEX(GLSShapes!$A$1:$AY$15000,Index!$A247*40-34,40),0)</f>
        <v>0</v>
      </c>
      <c r="J247" s="194">
        <f>IF(F247&lt;&gt;"0",INDEX(GLSShapes!$A$1:$AY$15000,Index!$A247*40-34,41),0)</f>
        <v>0</v>
      </c>
      <c r="K247" s="153">
        <f>RANK(I247,I243:I258,-1)</f>
        <v>1</v>
      </c>
      <c r="L247" s="153">
        <f>RANK(J247,J243:J258,-1)</f>
        <v>1</v>
      </c>
      <c r="M247" s="194">
        <f>INDEX(GLSShapes!$A$1:$AY$15000,Index!$A247*40-34,44)</f>
        <v>0</v>
      </c>
      <c r="N247" s="194">
        <f>INDEX(GLSShapes!$A$1:$AY$15000,Index!$A247*40-34,45)</f>
        <v>0</v>
      </c>
      <c r="Q247" s="194">
        <f>IF(F247&lt;&gt;"0",INDEX(GLSShapes!$A$1:$AY$15000,Index!$A247*40-34,48),0)</f>
        <v>0</v>
      </c>
      <c r="R247" s="194">
        <f>IF(F247&lt;&gt;"0",INDEX(GLSShapes!$A$1:$AY$15000,Index!$A247*40-34,49),0)</f>
        <v>0</v>
      </c>
      <c r="T247" s="18"/>
      <c r="U247" s="184" t="str">
        <f t="shared" si="34"/>
        <v/>
      </c>
      <c r="V247" t="str">
        <f t="shared" si="35"/>
        <v>0</v>
      </c>
    </row>
    <row r="248" spans="1:22">
      <c r="A248" s="80">
        <v>246</v>
      </c>
      <c r="B248" s="134">
        <f>INDEX(GLSShapes!$A$1:$AY$15000,Index!$A248*40-39,1)</f>
        <v>0</v>
      </c>
      <c r="C248" t="str">
        <f t="shared" si="36"/>
        <v>DEER</v>
      </c>
      <c r="D248" s="134">
        <f>INDEX(GLSShapes!$A$1:$AY$15000,Index!$A248*40-38,2)</f>
        <v>0</v>
      </c>
      <c r="E248">
        <f t="shared" si="37"/>
        <v>9801</v>
      </c>
      <c r="F248" t="str">
        <f t="shared" si="32"/>
        <v>0</v>
      </c>
      <c r="G248" s="133">
        <f>INDEX(GLSShapes!$A$1:$AY$15000,Index!$A248*40-38,1)</f>
        <v>0</v>
      </c>
      <c r="H248" s="113" t="str">
        <f t="shared" si="33"/>
        <v>00</v>
      </c>
      <c r="I248" s="194">
        <f>IF(F248&lt;&gt;"0",INDEX(GLSShapes!$A$1:$AY$15000,Index!$A248*40-34,40),0)</f>
        <v>0</v>
      </c>
      <c r="J248" s="194">
        <f>IF(F248&lt;&gt;"0",INDEX(GLSShapes!$A$1:$AY$15000,Index!$A248*40-34,41),0)</f>
        <v>0</v>
      </c>
      <c r="K248" s="153">
        <f>RANK(I248,I243:I258,-1)</f>
        <v>1</v>
      </c>
      <c r="L248" s="153">
        <f>RANK(J248,J243:J258,-1)</f>
        <v>1</v>
      </c>
      <c r="M248" s="194">
        <f>INDEX(GLSShapes!$A$1:$AY$15000,Index!$A248*40-34,44)</f>
        <v>0</v>
      </c>
      <c r="N248" s="194">
        <f>INDEX(GLSShapes!$A$1:$AY$15000,Index!$A248*40-34,45)</f>
        <v>0</v>
      </c>
      <c r="Q248" s="194">
        <f>IF(F248&lt;&gt;"0",INDEX(GLSShapes!$A$1:$AY$15000,Index!$A248*40-34,48),0)</f>
        <v>0</v>
      </c>
      <c r="R248" s="194">
        <f>IF(F248&lt;&gt;"0",INDEX(GLSShapes!$A$1:$AY$15000,Index!$A248*40-34,49),0)</f>
        <v>0</v>
      </c>
      <c r="T248" s="18"/>
      <c r="U248" s="184" t="str">
        <f t="shared" si="34"/>
        <v/>
      </c>
      <c r="V248" t="str">
        <f t="shared" si="35"/>
        <v>0</v>
      </c>
    </row>
    <row r="249" spans="1:22">
      <c r="A249" s="80">
        <v>247</v>
      </c>
      <c r="B249" s="134">
        <f>INDEX(GLSShapes!$A$1:$AY$15000,Index!$A249*40-39,1)</f>
        <v>0</v>
      </c>
      <c r="C249" t="str">
        <f t="shared" si="36"/>
        <v>DEER</v>
      </c>
      <c r="D249" s="134">
        <f>INDEX(GLSShapes!$A$1:$AY$15000,Index!$A249*40-38,2)</f>
        <v>0</v>
      </c>
      <c r="E249">
        <f t="shared" si="37"/>
        <v>9841</v>
      </c>
      <c r="F249" t="str">
        <f t="shared" si="32"/>
        <v>0</v>
      </c>
      <c r="G249" s="133">
        <f>INDEX(GLSShapes!$A$1:$AY$15000,Index!$A249*40-38,1)</f>
        <v>0</v>
      </c>
      <c r="H249" s="113" t="str">
        <f t="shared" si="33"/>
        <v>00</v>
      </c>
      <c r="I249" s="194">
        <f>IF(F249&lt;&gt;"0",INDEX(GLSShapes!$A$1:$AY$15000,Index!$A249*40-34,40),0)</f>
        <v>0</v>
      </c>
      <c r="J249" s="194">
        <f>IF(F249&lt;&gt;"0",INDEX(GLSShapes!$A$1:$AY$15000,Index!$A249*40-34,41),0)</f>
        <v>0</v>
      </c>
      <c r="K249" s="153">
        <f>RANK(I249,I243:I258,-1)</f>
        <v>1</v>
      </c>
      <c r="L249" s="153">
        <f>RANK(J249,J243:J258,-1)</f>
        <v>1</v>
      </c>
      <c r="M249" s="194">
        <f>INDEX(GLSShapes!$A$1:$AY$15000,Index!$A249*40-34,44)</f>
        <v>0</v>
      </c>
      <c r="N249" s="194">
        <f>INDEX(GLSShapes!$A$1:$AY$15000,Index!$A249*40-34,45)</f>
        <v>0</v>
      </c>
      <c r="Q249" s="194">
        <f>IF(F249&lt;&gt;"0",INDEX(GLSShapes!$A$1:$AY$15000,Index!$A249*40-34,48),0)</f>
        <v>0</v>
      </c>
      <c r="R249" s="194">
        <f>IF(F249&lt;&gt;"0",INDEX(GLSShapes!$A$1:$AY$15000,Index!$A249*40-34,49),0)</f>
        <v>0</v>
      </c>
      <c r="T249" s="18"/>
      <c r="U249" s="184" t="str">
        <f t="shared" si="34"/>
        <v/>
      </c>
      <c r="V249" t="str">
        <f t="shared" si="35"/>
        <v>0</v>
      </c>
    </row>
    <row r="250" spans="1:22">
      <c r="A250" s="80">
        <v>248</v>
      </c>
      <c r="B250" s="134">
        <f>INDEX(GLSShapes!$A$1:$AY$15000,Index!$A250*40-39,1)</f>
        <v>0</v>
      </c>
      <c r="C250" t="str">
        <f t="shared" si="36"/>
        <v>DEER</v>
      </c>
      <c r="D250" s="134">
        <f>INDEX(GLSShapes!$A$1:$AY$15000,Index!$A250*40-38,2)</f>
        <v>0</v>
      </c>
      <c r="E250">
        <f t="shared" si="37"/>
        <v>9881</v>
      </c>
      <c r="F250" t="str">
        <f t="shared" si="32"/>
        <v>0</v>
      </c>
      <c r="G250" s="133">
        <f>INDEX(GLSShapes!$A$1:$AY$15000,Index!$A250*40-38,1)</f>
        <v>0</v>
      </c>
      <c r="H250" s="113" t="str">
        <f t="shared" si="33"/>
        <v>00</v>
      </c>
      <c r="I250" s="194">
        <f>IF(F250&lt;&gt;"0",INDEX(GLSShapes!$A$1:$AY$15000,Index!$A250*40-34,40),0)</f>
        <v>0</v>
      </c>
      <c r="J250" s="194">
        <f>IF(F250&lt;&gt;"0",INDEX(GLSShapes!$A$1:$AY$15000,Index!$A250*40-34,41),0)</f>
        <v>0</v>
      </c>
      <c r="K250" s="153">
        <f>RANK(I250,I243:I258,-1)</f>
        <v>1</v>
      </c>
      <c r="L250" s="153">
        <f>RANK(J250,J243:J258,-1)</f>
        <v>1</v>
      </c>
      <c r="M250" s="194">
        <f>INDEX(GLSShapes!$A$1:$AY$15000,Index!$A250*40-34,44)</f>
        <v>0</v>
      </c>
      <c r="N250" s="194">
        <f>INDEX(GLSShapes!$A$1:$AY$15000,Index!$A250*40-34,45)</f>
        <v>0</v>
      </c>
      <c r="Q250" s="194">
        <f>IF(F250&lt;&gt;"0",INDEX(GLSShapes!$A$1:$AY$15000,Index!$A250*40-34,48),0)</f>
        <v>0</v>
      </c>
      <c r="R250" s="194">
        <f>IF(F250&lt;&gt;"0",INDEX(GLSShapes!$A$1:$AY$15000,Index!$A250*40-34,49),0)</f>
        <v>0</v>
      </c>
      <c r="T250" s="18"/>
      <c r="U250" s="184" t="str">
        <f t="shared" si="34"/>
        <v/>
      </c>
      <c r="V250" t="str">
        <f t="shared" si="35"/>
        <v>0</v>
      </c>
    </row>
    <row r="251" spans="1:22">
      <c r="A251" s="80">
        <f t="shared" ref="A251:A282" si="38">A250+1</f>
        <v>249</v>
      </c>
      <c r="B251" s="134">
        <f>INDEX(GLSShapes!$A$1:$AY$15000,Index!$A251*40-39,1)</f>
        <v>0</v>
      </c>
      <c r="C251" t="str">
        <f t="shared" si="36"/>
        <v>DEER</v>
      </c>
      <c r="D251" s="134">
        <f>INDEX(GLSShapes!$A$1:$AY$15000,Index!$A251*40-38,2)</f>
        <v>0</v>
      </c>
      <c r="E251">
        <f t="shared" si="37"/>
        <v>9921</v>
      </c>
      <c r="F251" t="str">
        <f t="shared" si="32"/>
        <v>0</v>
      </c>
      <c r="G251" s="133">
        <f>INDEX(GLSShapes!$A$1:$AY$15000,Index!$A251*40-38,1)</f>
        <v>0</v>
      </c>
      <c r="H251" s="113" t="str">
        <f t="shared" si="33"/>
        <v>00</v>
      </c>
      <c r="I251" s="194">
        <f>IF(F251&lt;&gt;"0",INDEX(GLSShapes!$A$1:$AY$15000,Index!$A251*40-34,40),0)</f>
        <v>0</v>
      </c>
      <c r="J251" s="194">
        <f>IF(F251&lt;&gt;"0",INDEX(GLSShapes!$A$1:$AY$15000,Index!$A251*40-34,41),0)</f>
        <v>0</v>
      </c>
      <c r="K251" s="153">
        <f>RANK(I251,I243:I258,-1)</f>
        <v>1</v>
      </c>
      <c r="L251" s="153">
        <f>RANK(J251,J243:J258,-1)</f>
        <v>1</v>
      </c>
      <c r="M251" s="194">
        <f>INDEX(GLSShapes!$A$1:$AY$15000,Index!$A251*40-34,44)</f>
        <v>0</v>
      </c>
      <c r="N251" s="194">
        <f>INDEX(GLSShapes!$A$1:$AY$15000,Index!$A251*40-34,45)</f>
        <v>0</v>
      </c>
      <c r="Q251" s="194">
        <f>IF(F251&lt;&gt;"0",INDEX(GLSShapes!$A$1:$AY$15000,Index!$A251*40-34,48),0)</f>
        <v>0</v>
      </c>
      <c r="R251" s="194">
        <f>IF(F251&lt;&gt;"0",INDEX(GLSShapes!$A$1:$AY$15000,Index!$A251*40-34,49),0)</f>
        <v>0</v>
      </c>
      <c r="T251" s="18"/>
      <c r="U251" s="184" t="str">
        <f t="shared" si="34"/>
        <v/>
      </c>
      <c r="V251" t="str">
        <f t="shared" si="35"/>
        <v>0</v>
      </c>
    </row>
    <row r="252" spans="1:22">
      <c r="A252" s="80">
        <f t="shared" si="38"/>
        <v>250</v>
      </c>
      <c r="B252" s="134">
        <f>INDEX(GLSShapes!$A$1:$AY$15000,Index!$A252*40-39,1)</f>
        <v>0</v>
      </c>
      <c r="C252" t="str">
        <f t="shared" si="36"/>
        <v>DEER</v>
      </c>
      <c r="D252" s="134">
        <f>INDEX(GLSShapes!$A$1:$AY$15000,Index!$A252*40-38,2)</f>
        <v>0</v>
      </c>
      <c r="E252">
        <f t="shared" si="37"/>
        <v>9961</v>
      </c>
      <c r="F252" t="str">
        <f t="shared" si="32"/>
        <v>0</v>
      </c>
      <c r="G252" s="133">
        <f>INDEX(GLSShapes!$A$1:$AY$15000,Index!$A252*40-38,1)</f>
        <v>0</v>
      </c>
      <c r="H252" s="113" t="str">
        <f t="shared" si="33"/>
        <v>00</v>
      </c>
      <c r="I252" s="194">
        <f>IF(F252&lt;&gt;"0",INDEX(GLSShapes!$A$1:$AY$15000,Index!$A252*40-34,40),0)</f>
        <v>0</v>
      </c>
      <c r="J252" s="194">
        <f>IF(F252&lt;&gt;"0",INDEX(GLSShapes!$A$1:$AY$15000,Index!$A252*40-34,41),0)</f>
        <v>0</v>
      </c>
      <c r="K252" s="153">
        <f>RANK(I252,I243:I258,-1)</f>
        <v>1</v>
      </c>
      <c r="L252" s="153">
        <f>RANK(J252,J243:J258,-1)</f>
        <v>1</v>
      </c>
      <c r="M252" s="194">
        <f>INDEX(GLSShapes!$A$1:$AY$15000,Index!$A252*40-34,44)</f>
        <v>0</v>
      </c>
      <c r="N252" s="194">
        <f>INDEX(GLSShapes!$A$1:$AY$15000,Index!$A252*40-34,45)</f>
        <v>0</v>
      </c>
      <c r="Q252" s="194">
        <f>IF(F252&lt;&gt;"0",INDEX(GLSShapes!$A$1:$AY$15000,Index!$A252*40-34,48),0)</f>
        <v>0</v>
      </c>
      <c r="R252" s="194">
        <f>IF(F252&lt;&gt;"0",INDEX(GLSShapes!$A$1:$AY$15000,Index!$A252*40-34,49),0)</f>
        <v>0</v>
      </c>
      <c r="T252" s="18"/>
      <c r="U252" s="184" t="str">
        <f t="shared" si="34"/>
        <v/>
      </c>
      <c r="V252" t="str">
        <f t="shared" si="35"/>
        <v>0</v>
      </c>
    </row>
    <row r="253" spans="1:22">
      <c r="A253" s="80">
        <f t="shared" si="38"/>
        <v>251</v>
      </c>
      <c r="B253" s="134">
        <f>INDEX(GLSShapes!$A$1:$AY$15000,Index!$A253*40-39,1)</f>
        <v>0</v>
      </c>
      <c r="C253" t="str">
        <f t="shared" si="36"/>
        <v>DEER</v>
      </c>
      <c r="D253" s="134">
        <f>INDEX(GLSShapes!$A$1:$AY$15000,Index!$A253*40-38,2)</f>
        <v>0</v>
      </c>
      <c r="E253">
        <f t="shared" si="37"/>
        <v>10001</v>
      </c>
      <c r="F253" t="str">
        <f t="shared" si="32"/>
        <v>0</v>
      </c>
      <c r="G253" s="133">
        <f>INDEX(GLSShapes!$A$1:$AY$15000,Index!$A253*40-38,1)</f>
        <v>0</v>
      </c>
      <c r="H253" s="113" t="str">
        <f t="shared" si="33"/>
        <v>00</v>
      </c>
      <c r="I253" s="194">
        <f>IF(F253&lt;&gt;"0",INDEX(GLSShapes!$A$1:$AY$15000,Index!$A253*40-34,40),0)</f>
        <v>0</v>
      </c>
      <c r="J253" s="194">
        <f>IF(F253&lt;&gt;"0",INDEX(GLSShapes!$A$1:$AY$15000,Index!$A253*40-34,41),0)</f>
        <v>0</v>
      </c>
      <c r="K253" s="153">
        <f>RANK(I253,I243:I258,-1)</f>
        <v>1</v>
      </c>
      <c r="L253" s="153">
        <f>RANK(J253,J243:J258,-1)</f>
        <v>1</v>
      </c>
      <c r="M253" s="194">
        <f>INDEX(GLSShapes!$A$1:$AY$15000,Index!$A253*40-34,44)</f>
        <v>0</v>
      </c>
      <c r="N253" s="194">
        <f>INDEX(GLSShapes!$A$1:$AY$15000,Index!$A253*40-34,45)</f>
        <v>0</v>
      </c>
      <c r="Q253" s="194">
        <f>IF(F253&lt;&gt;"0",INDEX(GLSShapes!$A$1:$AY$15000,Index!$A253*40-34,48),0)</f>
        <v>0</v>
      </c>
      <c r="R253" s="194">
        <f>IF(F253&lt;&gt;"0",INDEX(GLSShapes!$A$1:$AY$15000,Index!$A253*40-34,49),0)</f>
        <v>0</v>
      </c>
      <c r="T253" s="18"/>
      <c r="U253" s="184" t="str">
        <f t="shared" si="34"/>
        <v/>
      </c>
      <c r="V253" t="str">
        <f t="shared" si="35"/>
        <v>0</v>
      </c>
    </row>
    <row r="254" spans="1:22">
      <c r="A254" s="80">
        <f t="shared" si="38"/>
        <v>252</v>
      </c>
      <c r="B254" s="134">
        <f>INDEX(GLSShapes!$A$1:$AY$15000,Index!$A254*40-39,1)</f>
        <v>0</v>
      </c>
      <c r="C254" t="str">
        <f t="shared" si="36"/>
        <v>DEER</v>
      </c>
      <c r="D254" s="134">
        <f>INDEX(GLSShapes!$A$1:$AY$15000,Index!$A254*40-38,2)</f>
        <v>0</v>
      </c>
      <c r="E254">
        <f t="shared" si="37"/>
        <v>10041</v>
      </c>
      <c r="F254" t="str">
        <f t="shared" si="32"/>
        <v>0</v>
      </c>
      <c r="G254" s="133">
        <f>INDEX(GLSShapes!$A$1:$AY$15000,Index!$A254*40-38,1)</f>
        <v>0</v>
      </c>
      <c r="H254" s="113" t="str">
        <f t="shared" si="33"/>
        <v>00</v>
      </c>
      <c r="I254" s="194">
        <f>IF(F254&lt;&gt;"0",INDEX(GLSShapes!$A$1:$AY$15000,Index!$A254*40-34,40),0)</f>
        <v>0</v>
      </c>
      <c r="J254" s="194">
        <f>IF(F254&lt;&gt;"0",INDEX(GLSShapes!$A$1:$AY$15000,Index!$A254*40-34,41),0)</f>
        <v>0</v>
      </c>
      <c r="K254" s="153">
        <f>RANK(I254,I243:I258,-1)</f>
        <v>1</v>
      </c>
      <c r="L254" s="153">
        <f>RANK(J254,J243:J258,-1)</f>
        <v>1</v>
      </c>
      <c r="M254" s="194">
        <f>INDEX(GLSShapes!$A$1:$AY$15000,Index!$A254*40-34,44)</f>
        <v>0</v>
      </c>
      <c r="N254" s="194">
        <f>INDEX(GLSShapes!$A$1:$AY$15000,Index!$A254*40-34,45)</f>
        <v>0</v>
      </c>
      <c r="Q254" s="194">
        <f>IF(F254&lt;&gt;"0",INDEX(GLSShapes!$A$1:$AY$15000,Index!$A254*40-34,48),0)</f>
        <v>0</v>
      </c>
      <c r="R254" s="194">
        <f>IF(F254&lt;&gt;"0",INDEX(GLSShapes!$A$1:$AY$15000,Index!$A254*40-34,49),0)</f>
        <v>0</v>
      </c>
      <c r="T254" s="18"/>
      <c r="U254" s="184" t="str">
        <f t="shared" si="34"/>
        <v/>
      </c>
      <c r="V254" t="str">
        <f t="shared" si="35"/>
        <v>0</v>
      </c>
    </row>
    <row r="255" spans="1:22">
      <c r="A255" s="80">
        <f t="shared" si="38"/>
        <v>253</v>
      </c>
      <c r="B255" s="134">
        <f>INDEX(GLSShapes!$A$1:$AY$15000,Index!$A255*40-39,1)</f>
        <v>0</v>
      </c>
      <c r="C255" t="str">
        <f t="shared" si="36"/>
        <v>DEER</v>
      </c>
      <c r="D255" s="134">
        <f>INDEX(GLSShapes!$A$1:$AY$15000,Index!$A255*40-38,2)</f>
        <v>0</v>
      </c>
      <c r="E255">
        <f t="shared" si="37"/>
        <v>10081</v>
      </c>
      <c r="F255" t="str">
        <f t="shared" si="32"/>
        <v>0</v>
      </c>
      <c r="G255" s="133">
        <f>INDEX(GLSShapes!$A$1:$AY$15000,Index!$A255*40-38,1)</f>
        <v>0</v>
      </c>
      <c r="H255" s="113" t="str">
        <f t="shared" si="33"/>
        <v>00</v>
      </c>
      <c r="I255" s="194">
        <f>IF(F255&lt;&gt;"0",INDEX(GLSShapes!$A$1:$AY$15000,Index!$A255*40-34,40),0)</f>
        <v>0</v>
      </c>
      <c r="J255" s="194">
        <f>IF(F255&lt;&gt;"0",INDEX(GLSShapes!$A$1:$AY$15000,Index!$A255*40-34,41),0)</f>
        <v>0</v>
      </c>
      <c r="K255" s="153">
        <f>RANK(I255,I243:I258,-1)</f>
        <v>1</v>
      </c>
      <c r="L255" s="153">
        <f>RANK(J255,J243:J258,-1)</f>
        <v>1</v>
      </c>
      <c r="M255" s="194">
        <f>INDEX(GLSShapes!$A$1:$AY$15000,Index!$A255*40-34,44)</f>
        <v>0</v>
      </c>
      <c r="N255" s="194">
        <f>INDEX(GLSShapes!$A$1:$AY$15000,Index!$A255*40-34,45)</f>
        <v>0</v>
      </c>
      <c r="Q255" s="194">
        <f>IF(F255&lt;&gt;"0",INDEX(GLSShapes!$A$1:$AY$15000,Index!$A255*40-34,48),0)</f>
        <v>0</v>
      </c>
      <c r="R255" s="194">
        <f>IF(F255&lt;&gt;"0",INDEX(GLSShapes!$A$1:$AY$15000,Index!$A255*40-34,49),0)</f>
        <v>0</v>
      </c>
      <c r="T255" s="18"/>
      <c r="U255" s="184" t="str">
        <f t="shared" si="34"/>
        <v/>
      </c>
      <c r="V255" t="str">
        <f t="shared" si="35"/>
        <v>0</v>
      </c>
    </row>
    <row r="256" spans="1:22">
      <c r="A256" s="80">
        <f t="shared" si="38"/>
        <v>254</v>
      </c>
      <c r="B256" s="134">
        <f>INDEX(GLSShapes!$A$1:$AY$15000,Index!$A256*40-39,1)</f>
        <v>0</v>
      </c>
      <c r="C256" t="str">
        <f t="shared" si="36"/>
        <v>DEER</v>
      </c>
      <c r="D256" s="134">
        <f>INDEX(GLSShapes!$A$1:$AY$15000,Index!$A256*40-38,2)</f>
        <v>0</v>
      </c>
      <c r="E256">
        <f t="shared" si="37"/>
        <v>10121</v>
      </c>
      <c r="F256" t="str">
        <f t="shared" si="32"/>
        <v>0</v>
      </c>
      <c r="G256" s="133">
        <f>INDEX(GLSShapes!$A$1:$AY$15000,Index!$A256*40-38,1)</f>
        <v>0</v>
      </c>
      <c r="H256" s="113" t="str">
        <f t="shared" si="33"/>
        <v>00</v>
      </c>
      <c r="I256" s="194">
        <f>IF(F256&lt;&gt;"0",INDEX(GLSShapes!$A$1:$AY$15000,Index!$A256*40-34,40),0)</f>
        <v>0</v>
      </c>
      <c r="J256" s="194">
        <f>IF(F256&lt;&gt;"0",INDEX(GLSShapes!$A$1:$AY$15000,Index!$A256*40-34,41),0)</f>
        <v>0</v>
      </c>
      <c r="K256" s="153">
        <f>RANK(I256,I243:I258,-1)</f>
        <v>1</v>
      </c>
      <c r="L256" s="153">
        <f>RANK(J256,J243:J258,-1)</f>
        <v>1</v>
      </c>
      <c r="M256" s="194">
        <f>INDEX(GLSShapes!$A$1:$AY$15000,Index!$A256*40-34,44)</f>
        <v>0</v>
      </c>
      <c r="N256" s="194">
        <f>INDEX(GLSShapes!$A$1:$AY$15000,Index!$A256*40-34,45)</f>
        <v>0</v>
      </c>
      <c r="Q256" s="194">
        <f>IF(F256&lt;&gt;"0",INDEX(GLSShapes!$A$1:$AY$15000,Index!$A256*40-34,48),0)</f>
        <v>0</v>
      </c>
      <c r="R256" s="194">
        <f>IF(F256&lt;&gt;"0",INDEX(GLSShapes!$A$1:$AY$15000,Index!$A256*40-34,49),0)</f>
        <v>0</v>
      </c>
      <c r="T256" s="18"/>
      <c r="U256" s="184" t="str">
        <f t="shared" si="34"/>
        <v/>
      </c>
      <c r="V256" t="str">
        <f t="shared" si="35"/>
        <v>0</v>
      </c>
    </row>
    <row r="257" spans="1:22">
      <c r="A257" s="80">
        <f t="shared" si="38"/>
        <v>255</v>
      </c>
      <c r="B257" s="134">
        <f>INDEX(GLSShapes!$A$1:$AY$15000,Index!$A257*40-39,1)</f>
        <v>0</v>
      </c>
      <c r="C257" t="str">
        <f t="shared" si="36"/>
        <v>DEER</v>
      </c>
      <c r="D257" s="134">
        <f>INDEX(GLSShapes!$A$1:$AY$15000,Index!$A257*40-38,2)</f>
        <v>0</v>
      </c>
      <c r="E257">
        <f t="shared" si="37"/>
        <v>10161</v>
      </c>
      <c r="F257" t="str">
        <f t="shared" si="32"/>
        <v>0</v>
      </c>
      <c r="G257" s="133">
        <f>INDEX(GLSShapes!$A$1:$AY$15000,Index!$A257*40-38,1)</f>
        <v>0</v>
      </c>
      <c r="H257" s="113" t="str">
        <f t="shared" si="33"/>
        <v>00</v>
      </c>
      <c r="I257" s="194">
        <f>IF(F257&lt;&gt;"0",INDEX(GLSShapes!$A$1:$AY$15000,Index!$A257*40-34,40),0)</f>
        <v>0</v>
      </c>
      <c r="J257" s="194">
        <f>IF(F257&lt;&gt;"0",INDEX(GLSShapes!$A$1:$AY$15000,Index!$A257*40-34,41),0)</f>
        <v>0</v>
      </c>
      <c r="K257" s="153">
        <f>RANK(I257,I243:I258,-1)</f>
        <v>1</v>
      </c>
      <c r="L257" s="153">
        <f>RANK(J257,J243:J258,-1)</f>
        <v>1</v>
      </c>
      <c r="M257" s="194">
        <f>INDEX(GLSShapes!$A$1:$AY$15000,Index!$A257*40-34,44)</f>
        <v>0</v>
      </c>
      <c r="N257" s="194">
        <f>INDEX(GLSShapes!$A$1:$AY$15000,Index!$A257*40-34,45)</f>
        <v>0</v>
      </c>
      <c r="Q257" s="194">
        <f>IF(F257&lt;&gt;"0",INDEX(GLSShapes!$A$1:$AY$15000,Index!$A257*40-34,48),0)</f>
        <v>0</v>
      </c>
      <c r="R257" s="194">
        <f>IF(F257&lt;&gt;"0",INDEX(GLSShapes!$A$1:$AY$15000,Index!$A257*40-34,49),0)</f>
        <v>0</v>
      </c>
      <c r="T257" s="18"/>
      <c r="U257" s="184" t="str">
        <f t="shared" si="34"/>
        <v/>
      </c>
      <c r="V257" t="str">
        <f t="shared" si="35"/>
        <v>0</v>
      </c>
    </row>
    <row r="258" spans="1:22">
      <c r="A258" s="86">
        <f t="shared" si="38"/>
        <v>256</v>
      </c>
      <c r="B258" s="136">
        <f>INDEX(GLSShapes!$A$1:$AY$15000,Index!$A258*40-39,1)</f>
        <v>0</v>
      </c>
      <c r="C258" s="137" t="str">
        <f t="shared" si="36"/>
        <v>DEER</v>
      </c>
      <c r="D258" s="136">
        <f>INDEX(GLSShapes!$A$1:$AY$15000,Index!$A258*40-38,2)</f>
        <v>0</v>
      </c>
      <c r="E258" s="137">
        <f t="shared" si="37"/>
        <v>10201</v>
      </c>
      <c r="F258" s="137" t="str">
        <f t="shared" si="32"/>
        <v>0</v>
      </c>
      <c r="G258" s="138">
        <f>INDEX(GLSShapes!$A$1:$AY$15000,Index!$A258*40-38,1)</f>
        <v>0</v>
      </c>
      <c r="H258" s="139" t="str">
        <f t="shared" si="33"/>
        <v>00</v>
      </c>
      <c r="I258" s="196">
        <f>IF(F258&lt;&gt;"0",INDEX(GLSShapes!$A$1:$AY$15000,Index!$A258*40-34,40),0)</f>
        <v>0</v>
      </c>
      <c r="J258" s="196">
        <f>IF(F258&lt;&gt;"0",INDEX(GLSShapes!$A$1:$AY$15000,Index!$A258*40-34,41),0)</f>
        <v>0</v>
      </c>
      <c r="K258" s="140">
        <f>RANK(I258,I243:I258,-1)</f>
        <v>1</v>
      </c>
      <c r="L258" s="140">
        <f>RANK(J258,J243:J258,-1)</f>
        <v>1</v>
      </c>
      <c r="M258" s="196">
        <f>INDEX(GLSShapes!$A$1:$AY$15000,Index!$A258*40-34,44)</f>
        <v>0</v>
      </c>
      <c r="N258" s="196">
        <f>INDEX(GLSShapes!$A$1:$AY$15000,Index!$A258*40-34,45)</f>
        <v>0</v>
      </c>
      <c r="O258" s="137"/>
      <c r="P258" s="137"/>
      <c r="Q258" s="196">
        <f>IF(F258&lt;&gt;"0",INDEX(GLSShapes!$A$1:$AY$15000,Index!$A258*40-34,48),0)</f>
        <v>0</v>
      </c>
      <c r="R258" s="196">
        <f>IF(F258&lt;&gt;"0",INDEX(GLSShapes!$A$1:$AY$15000,Index!$A258*40-34,49),0)</f>
        <v>0</v>
      </c>
      <c r="S258" s="137"/>
      <c r="T258" s="141"/>
      <c r="U258" s="184" t="str">
        <f t="shared" si="34"/>
        <v/>
      </c>
      <c r="V258" t="str">
        <f t="shared" si="35"/>
        <v>0</v>
      </c>
    </row>
    <row r="259" spans="1:22">
      <c r="A259" s="80">
        <f t="shared" si="38"/>
        <v>257</v>
      </c>
      <c r="B259" s="134">
        <f>INDEX(GLSShapes!$A$1:$AY$15000,Index!$A259*40-39,1)</f>
        <v>0</v>
      </c>
      <c r="C259" t="str">
        <f t="shared" si="36"/>
        <v>DEER</v>
      </c>
      <c r="D259" s="134">
        <f>INDEX(GLSShapes!$A$1:$AY$15000,Index!$A259*40-38,2)</f>
        <v>0</v>
      </c>
      <c r="E259">
        <f t="shared" si="37"/>
        <v>10241</v>
      </c>
      <c r="F259" t="str">
        <f t="shared" ref="F259:F322" si="39">RIGHT(B259,F$1)</f>
        <v>0</v>
      </c>
      <c r="G259" s="133">
        <f>INDEX(GLSShapes!$A$1:$AY$15000,Index!$A259*40-38,1)</f>
        <v>0</v>
      </c>
      <c r="H259" s="113" t="str">
        <f t="shared" ref="H259:H322" si="40">F259&amp;RIGHT(D259,H$1)</f>
        <v>00</v>
      </c>
      <c r="I259" s="194">
        <f>IF(F259&lt;&gt;"0",INDEX(GLSShapes!$A$1:$AY$15000,Index!$A259*40-34,40),0)</f>
        <v>0</v>
      </c>
      <c r="J259" s="194">
        <f>IF(F259&lt;&gt;"0",INDEX(GLSShapes!$A$1:$AY$15000,Index!$A259*40-34,41),0)</f>
        <v>0</v>
      </c>
      <c r="K259" s="153">
        <f>RANK(I259,I259:I274,-1)</f>
        <v>1</v>
      </c>
      <c r="L259" s="153">
        <f>RANK(J259,J259:J274,-1)</f>
        <v>1</v>
      </c>
      <c r="M259" s="194">
        <f>INDEX(GLSShapes!$A$1:$AY$15000,Index!$A259*40-34,44)</f>
        <v>0</v>
      </c>
      <c r="N259" s="194">
        <f>INDEX(GLSShapes!$A$1:$AY$15000,Index!$A259*40-34,45)</f>
        <v>0</v>
      </c>
      <c r="Q259" s="194">
        <f>IF(F259&lt;&gt;"0",INDEX(GLSShapes!$A$1:$AY$15000,Index!$A259*40-34,48),0)</f>
        <v>0</v>
      </c>
      <c r="R259" s="194">
        <f>IF(F259&lt;&gt;"0",INDEX(GLSShapes!$A$1:$AY$15000,Index!$A259*40-34,49),0)</f>
        <v>0</v>
      </c>
      <c r="T259" s="18"/>
      <c r="U259" s="184" t="str">
        <f t="shared" ref="U259:U306" si="41">MID(F259,7,3)</f>
        <v/>
      </c>
      <c r="V259" t="str">
        <f t="shared" ref="V259:V306" si="42">RIGHT(F259,4)</f>
        <v>0</v>
      </c>
    </row>
    <row r="260" spans="1:22">
      <c r="A260" s="80">
        <f t="shared" si="38"/>
        <v>258</v>
      </c>
      <c r="B260" s="134">
        <f>INDEX(GLSShapes!$A$1:$AY$15000,Index!$A260*40-39,1)</f>
        <v>0</v>
      </c>
      <c r="C260" t="str">
        <f t="shared" ref="C260:C323" si="43">C$1</f>
        <v>DEER</v>
      </c>
      <c r="D260" s="134">
        <f>INDEX(GLSShapes!$A$1:$AY$15000,Index!$A260*40-38,2)</f>
        <v>0</v>
      </c>
      <c r="E260">
        <f t="shared" ref="E260:E323" si="44">E259+40</f>
        <v>10281</v>
      </c>
      <c r="F260" t="str">
        <f t="shared" si="39"/>
        <v>0</v>
      </c>
      <c r="G260" s="133">
        <f>INDEX(GLSShapes!$A$1:$AY$15000,Index!$A260*40-38,1)</f>
        <v>0</v>
      </c>
      <c r="H260" s="113" t="str">
        <f t="shared" si="40"/>
        <v>00</v>
      </c>
      <c r="I260" s="194">
        <f>IF(F260&lt;&gt;"0",INDEX(GLSShapes!$A$1:$AY$15000,Index!$A260*40-34,40),0)</f>
        <v>0</v>
      </c>
      <c r="J260" s="194">
        <f>IF(F260&lt;&gt;"0",INDEX(GLSShapes!$A$1:$AY$15000,Index!$A260*40-34,41),0)</f>
        <v>0</v>
      </c>
      <c r="K260" s="153">
        <f>RANK(I260,I259:I274,-1)</f>
        <v>1</v>
      </c>
      <c r="L260" s="153">
        <f>RANK(J260,J259:J274,-1)</f>
        <v>1</v>
      </c>
      <c r="M260" s="194">
        <f>INDEX(GLSShapes!$A$1:$AY$15000,Index!$A260*40-34,44)</f>
        <v>0</v>
      </c>
      <c r="N260" s="194">
        <f>INDEX(GLSShapes!$A$1:$AY$15000,Index!$A260*40-34,45)</f>
        <v>0</v>
      </c>
      <c r="Q260" s="194">
        <f>IF(F260&lt;&gt;"0",INDEX(GLSShapes!$A$1:$AY$15000,Index!$A260*40-34,48),0)</f>
        <v>0</v>
      </c>
      <c r="R260" s="194">
        <f>IF(F260&lt;&gt;"0",INDEX(GLSShapes!$A$1:$AY$15000,Index!$A260*40-34,49),0)</f>
        <v>0</v>
      </c>
      <c r="T260" s="18"/>
      <c r="U260" s="184" t="str">
        <f t="shared" si="41"/>
        <v/>
      </c>
      <c r="V260" t="str">
        <f t="shared" si="42"/>
        <v>0</v>
      </c>
    </row>
    <row r="261" spans="1:22">
      <c r="A261" s="80">
        <f t="shared" si="38"/>
        <v>259</v>
      </c>
      <c r="B261" s="134">
        <f>INDEX(GLSShapes!$A$1:$AY$15000,Index!$A261*40-39,1)</f>
        <v>0</v>
      </c>
      <c r="C261" t="str">
        <f t="shared" si="43"/>
        <v>DEER</v>
      </c>
      <c r="D261" s="134">
        <f>INDEX(GLSShapes!$A$1:$AY$15000,Index!$A261*40-38,2)</f>
        <v>0</v>
      </c>
      <c r="E261">
        <f t="shared" si="44"/>
        <v>10321</v>
      </c>
      <c r="F261" t="str">
        <f t="shared" si="39"/>
        <v>0</v>
      </c>
      <c r="G261" s="133">
        <f>INDEX(GLSShapes!$A$1:$AY$15000,Index!$A261*40-38,1)</f>
        <v>0</v>
      </c>
      <c r="H261" s="113" t="str">
        <f t="shared" si="40"/>
        <v>00</v>
      </c>
      <c r="I261" s="194">
        <f>IF(F261&lt;&gt;"0",INDEX(GLSShapes!$A$1:$AY$15000,Index!$A261*40-34,40),0)</f>
        <v>0</v>
      </c>
      <c r="J261" s="194">
        <f>IF(F261&lt;&gt;"0",INDEX(GLSShapes!$A$1:$AY$15000,Index!$A261*40-34,41),0)</f>
        <v>0</v>
      </c>
      <c r="K261" s="153">
        <f>RANK(I261,I259:I274,-1)</f>
        <v>1</v>
      </c>
      <c r="L261" s="153">
        <f>RANK(J261,J259:J274,-1)</f>
        <v>1</v>
      </c>
      <c r="M261" s="194">
        <f>INDEX(GLSShapes!$A$1:$AY$15000,Index!$A261*40-34,44)</f>
        <v>0</v>
      </c>
      <c r="N261" s="194">
        <f>INDEX(GLSShapes!$A$1:$AY$15000,Index!$A261*40-34,45)</f>
        <v>0</v>
      </c>
      <c r="Q261" s="194">
        <f>IF(F261&lt;&gt;"0",INDEX(GLSShapes!$A$1:$AY$15000,Index!$A261*40-34,48),0)</f>
        <v>0</v>
      </c>
      <c r="R261" s="194">
        <f>IF(F261&lt;&gt;"0",INDEX(GLSShapes!$A$1:$AY$15000,Index!$A261*40-34,49),0)</f>
        <v>0</v>
      </c>
      <c r="T261" s="18"/>
      <c r="U261" s="184" t="str">
        <f t="shared" si="41"/>
        <v/>
      </c>
      <c r="V261" t="str">
        <f t="shared" si="42"/>
        <v>0</v>
      </c>
    </row>
    <row r="262" spans="1:22">
      <c r="A262" s="80">
        <f t="shared" si="38"/>
        <v>260</v>
      </c>
      <c r="B262" s="134">
        <f>INDEX(GLSShapes!$A$1:$AY$15000,Index!$A262*40-39,1)</f>
        <v>0</v>
      </c>
      <c r="C262" t="str">
        <f t="shared" si="43"/>
        <v>DEER</v>
      </c>
      <c r="D262" s="134">
        <f>INDEX(GLSShapes!$A$1:$AY$15000,Index!$A262*40-38,2)</f>
        <v>0</v>
      </c>
      <c r="E262">
        <f t="shared" si="44"/>
        <v>10361</v>
      </c>
      <c r="F262" t="str">
        <f t="shared" si="39"/>
        <v>0</v>
      </c>
      <c r="G262" s="133">
        <f>INDEX(GLSShapes!$A$1:$AY$15000,Index!$A262*40-38,1)</f>
        <v>0</v>
      </c>
      <c r="H262" s="113" t="str">
        <f t="shared" si="40"/>
        <v>00</v>
      </c>
      <c r="I262" s="194">
        <f>IF(F262&lt;&gt;"0",INDEX(GLSShapes!$A$1:$AY$15000,Index!$A262*40-34,40),0)</f>
        <v>0</v>
      </c>
      <c r="J262" s="194">
        <f>IF(F262&lt;&gt;"0",INDEX(GLSShapes!$A$1:$AY$15000,Index!$A262*40-34,41),0)</f>
        <v>0</v>
      </c>
      <c r="K262" s="153">
        <f>RANK(I262,I259:I274,-1)</f>
        <v>1</v>
      </c>
      <c r="L262" s="153">
        <f>RANK(J262,J259:J274,-1)</f>
        <v>1</v>
      </c>
      <c r="M262" s="194">
        <f>INDEX(GLSShapes!$A$1:$AY$15000,Index!$A262*40-34,44)</f>
        <v>0</v>
      </c>
      <c r="N262" s="194">
        <f>INDEX(GLSShapes!$A$1:$AY$15000,Index!$A262*40-34,45)</f>
        <v>0</v>
      </c>
      <c r="Q262" s="194">
        <f>IF(F262&lt;&gt;"0",INDEX(GLSShapes!$A$1:$AY$15000,Index!$A262*40-34,48),0)</f>
        <v>0</v>
      </c>
      <c r="R262" s="194">
        <f>IF(F262&lt;&gt;"0",INDEX(GLSShapes!$A$1:$AY$15000,Index!$A262*40-34,49),0)</f>
        <v>0</v>
      </c>
      <c r="T262" s="18"/>
      <c r="U262" s="184" t="str">
        <f t="shared" si="41"/>
        <v/>
      </c>
      <c r="V262" t="str">
        <f t="shared" si="42"/>
        <v>0</v>
      </c>
    </row>
    <row r="263" spans="1:22">
      <c r="A263" s="80">
        <f t="shared" si="38"/>
        <v>261</v>
      </c>
      <c r="B263" s="134">
        <f>INDEX(GLSShapes!$A$1:$AY$15000,Index!$A263*40-39,1)</f>
        <v>0</v>
      </c>
      <c r="C263" t="str">
        <f t="shared" si="43"/>
        <v>DEER</v>
      </c>
      <c r="D263" s="134">
        <f>INDEX(GLSShapes!$A$1:$AY$15000,Index!$A263*40-38,2)</f>
        <v>0</v>
      </c>
      <c r="E263">
        <f t="shared" si="44"/>
        <v>10401</v>
      </c>
      <c r="F263" t="str">
        <f t="shared" si="39"/>
        <v>0</v>
      </c>
      <c r="G263" s="133">
        <f>INDEX(GLSShapes!$A$1:$AY$15000,Index!$A263*40-38,1)</f>
        <v>0</v>
      </c>
      <c r="H263" s="113" t="str">
        <f t="shared" si="40"/>
        <v>00</v>
      </c>
      <c r="I263" s="194">
        <f>IF(F263&lt;&gt;"0",INDEX(GLSShapes!$A$1:$AY$15000,Index!$A263*40-34,40),0)</f>
        <v>0</v>
      </c>
      <c r="J263" s="194">
        <f>IF(F263&lt;&gt;"0",INDEX(GLSShapes!$A$1:$AY$15000,Index!$A263*40-34,41),0)</f>
        <v>0</v>
      </c>
      <c r="K263" s="153">
        <f>RANK(I263,I259:I274,-1)</f>
        <v>1</v>
      </c>
      <c r="L263" s="153">
        <f>RANK(J263,J259:J274,-1)</f>
        <v>1</v>
      </c>
      <c r="M263" s="194">
        <f>INDEX(GLSShapes!$A$1:$AY$15000,Index!$A263*40-34,44)</f>
        <v>0</v>
      </c>
      <c r="N263" s="194">
        <f>INDEX(GLSShapes!$A$1:$AY$15000,Index!$A263*40-34,45)</f>
        <v>0</v>
      </c>
      <c r="Q263" s="194">
        <f>IF(F263&lt;&gt;"0",INDEX(GLSShapes!$A$1:$AY$15000,Index!$A263*40-34,48),0)</f>
        <v>0</v>
      </c>
      <c r="R263" s="194">
        <f>IF(F263&lt;&gt;"0",INDEX(GLSShapes!$A$1:$AY$15000,Index!$A263*40-34,49),0)</f>
        <v>0</v>
      </c>
      <c r="T263" s="18"/>
      <c r="U263" s="184" t="str">
        <f t="shared" si="41"/>
        <v/>
      </c>
      <c r="V263" t="str">
        <f t="shared" si="42"/>
        <v>0</v>
      </c>
    </row>
    <row r="264" spans="1:22">
      <c r="A264" s="80">
        <f t="shared" si="38"/>
        <v>262</v>
      </c>
      <c r="B264" s="134">
        <f>INDEX(GLSShapes!$A$1:$AY$15000,Index!$A264*40-39,1)</f>
        <v>0</v>
      </c>
      <c r="C264" t="str">
        <f t="shared" si="43"/>
        <v>DEER</v>
      </c>
      <c r="D264" s="134">
        <f>INDEX(GLSShapes!$A$1:$AY$15000,Index!$A264*40-38,2)</f>
        <v>0</v>
      </c>
      <c r="E264">
        <f t="shared" si="44"/>
        <v>10441</v>
      </c>
      <c r="F264" t="str">
        <f t="shared" si="39"/>
        <v>0</v>
      </c>
      <c r="G264" s="133">
        <f>INDEX(GLSShapes!$A$1:$AY$15000,Index!$A264*40-38,1)</f>
        <v>0</v>
      </c>
      <c r="H264" s="113" t="str">
        <f t="shared" si="40"/>
        <v>00</v>
      </c>
      <c r="I264" s="194">
        <f>IF(F264&lt;&gt;"0",INDEX(GLSShapes!$A$1:$AY$15000,Index!$A264*40-34,40),0)</f>
        <v>0</v>
      </c>
      <c r="J264" s="194">
        <f>IF(F264&lt;&gt;"0",INDEX(GLSShapes!$A$1:$AY$15000,Index!$A264*40-34,41),0)</f>
        <v>0</v>
      </c>
      <c r="K264" s="153">
        <f>RANK(I264,I259:I274,-1)</f>
        <v>1</v>
      </c>
      <c r="L264" s="153">
        <f>RANK(J264,J259:J274,-1)</f>
        <v>1</v>
      </c>
      <c r="M264" s="194">
        <f>INDEX(GLSShapes!$A$1:$AY$15000,Index!$A264*40-34,44)</f>
        <v>0</v>
      </c>
      <c r="N264" s="194">
        <f>INDEX(GLSShapes!$A$1:$AY$15000,Index!$A264*40-34,45)</f>
        <v>0</v>
      </c>
      <c r="Q264" s="194">
        <f>IF(F264&lt;&gt;"0",INDEX(GLSShapes!$A$1:$AY$15000,Index!$A264*40-34,48),0)</f>
        <v>0</v>
      </c>
      <c r="R264" s="194">
        <f>IF(F264&lt;&gt;"0",INDEX(GLSShapes!$A$1:$AY$15000,Index!$A264*40-34,49),0)</f>
        <v>0</v>
      </c>
      <c r="T264" s="18"/>
      <c r="U264" s="184" t="str">
        <f t="shared" si="41"/>
        <v/>
      </c>
      <c r="V264" t="str">
        <f t="shared" si="42"/>
        <v>0</v>
      </c>
    </row>
    <row r="265" spans="1:22">
      <c r="A265" s="80">
        <f t="shared" si="38"/>
        <v>263</v>
      </c>
      <c r="B265" s="134">
        <f>INDEX(GLSShapes!$A$1:$AY$15000,Index!$A265*40-39,1)</f>
        <v>0</v>
      </c>
      <c r="C265" t="str">
        <f t="shared" si="43"/>
        <v>DEER</v>
      </c>
      <c r="D265" s="134">
        <f>INDEX(GLSShapes!$A$1:$AY$15000,Index!$A265*40-38,2)</f>
        <v>0</v>
      </c>
      <c r="E265">
        <f t="shared" si="44"/>
        <v>10481</v>
      </c>
      <c r="F265" t="str">
        <f t="shared" si="39"/>
        <v>0</v>
      </c>
      <c r="G265" s="133">
        <f>INDEX(GLSShapes!$A$1:$AY$15000,Index!$A265*40-38,1)</f>
        <v>0</v>
      </c>
      <c r="H265" s="113" t="str">
        <f t="shared" si="40"/>
        <v>00</v>
      </c>
      <c r="I265" s="194">
        <f>IF(F265&lt;&gt;"0",INDEX(GLSShapes!$A$1:$AY$15000,Index!$A265*40-34,40),0)</f>
        <v>0</v>
      </c>
      <c r="J265" s="194">
        <f>IF(F265&lt;&gt;"0",INDEX(GLSShapes!$A$1:$AY$15000,Index!$A265*40-34,41),0)</f>
        <v>0</v>
      </c>
      <c r="K265" s="153">
        <f>RANK(I265,I259:I274,-1)</f>
        <v>1</v>
      </c>
      <c r="L265" s="153">
        <f>RANK(J265,J259:J274,-1)</f>
        <v>1</v>
      </c>
      <c r="M265" s="194">
        <f>INDEX(GLSShapes!$A$1:$AY$15000,Index!$A265*40-34,44)</f>
        <v>0</v>
      </c>
      <c r="N265" s="194">
        <f>INDEX(GLSShapes!$A$1:$AY$15000,Index!$A265*40-34,45)</f>
        <v>0</v>
      </c>
      <c r="Q265" s="194">
        <f>IF(F265&lt;&gt;"0",INDEX(GLSShapes!$A$1:$AY$15000,Index!$A265*40-34,48),0)</f>
        <v>0</v>
      </c>
      <c r="R265" s="194">
        <f>IF(F265&lt;&gt;"0",INDEX(GLSShapes!$A$1:$AY$15000,Index!$A265*40-34,49),0)</f>
        <v>0</v>
      </c>
      <c r="T265" s="18"/>
      <c r="U265" s="184" t="str">
        <f t="shared" si="41"/>
        <v/>
      </c>
      <c r="V265" t="str">
        <f t="shared" si="42"/>
        <v>0</v>
      </c>
    </row>
    <row r="266" spans="1:22">
      <c r="A266" s="80">
        <f t="shared" si="38"/>
        <v>264</v>
      </c>
      <c r="B266" s="134">
        <f>INDEX(GLSShapes!$A$1:$AY$15000,Index!$A266*40-39,1)</f>
        <v>0</v>
      </c>
      <c r="C266" t="str">
        <f t="shared" si="43"/>
        <v>DEER</v>
      </c>
      <c r="D266" s="134">
        <f>INDEX(GLSShapes!$A$1:$AY$15000,Index!$A266*40-38,2)</f>
        <v>0</v>
      </c>
      <c r="E266">
        <f t="shared" si="44"/>
        <v>10521</v>
      </c>
      <c r="F266" t="str">
        <f t="shared" si="39"/>
        <v>0</v>
      </c>
      <c r="G266" s="133">
        <f>INDEX(GLSShapes!$A$1:$AY$15000,Index!$A266*40-38,1)</f>
        <v>0</v>
      </c>
      <c r="H266" s="113" t="str">
        <f t="shared" si="40"/>
        <v>00</v>
      </c>
      <c r="I266" s="194">
        <f>IF(F266&lt;&gt;"0",INDEX(GLSShapes!$A$1:$AY$15000,Index!$A266*40-34,40),0)</f>
        <v>0</v>
      </c>
      <c r="J266" s="194">
        <f>IF(F266&lt;&gt;"0",INDEX(GLSShapes!$A$1:$AY$15000,Index!$A266*40-34,41),0)</f>
        <v>0</v>
      </c>
      <c r="K266" s="153">
        <f>RANK(I266,I259:I274,-1)</f>
        <v>1</v>
      </c>
      <c r="L266" s="153">
        <f>RANK(J266,J259:J274,-1)</f>
        <v>1</v>
      </c>
      <c r="M266" s="194">
        <f>INDEX(GLSShapes!$A$1:$AY$15000,Index!$A266*40-34,44)</f>
        <v>0</v>
      </c>
      <c r="N266" s="194">
        <f>INDEX(GLSShapes!$A$1:$AY$15000,Index!$A266*40-34,45)</f>
        <v>0</v>
      </c>
      <c r="Q266" s="194">
        <f>IF(F266&lt;&gt;"0",INDEX(GLSShapes!$A$1:$AY$15000,Index!$A266*40-34,48),0)</f>
        <v>0</v>
      </c>
      <c r="R266" s="194">
        <f>IF(F266&lt;&gt;"0",INDEX(GLSShapes!$A$1:$AY$15000,Index!$A266*40-34,49),0)</f>
        <v>0</v>
      </c>
      <c r="T266" s="18"/>
      <c r="U266" s="184" t="str">
        <f t="shared" si="41"/>
        <v/>
      </c>
      <c r="V266" t="str">
        <f t="shared" si="42"/>
        <v>0</v>
      </c>
    </row>
    <row r="267" spans="1:22">
      <c r="A267" s="80">
        <f t="shared" si="38"/>
        <v>265</v>
      </c>
      <c r="B267" s="134">
        <f>INDEX(GLSShapes!$A$1:$AY$15000,Index!$A267*40-39,1)</f>
        <v>0</v>
      </c>
      <c r="C267" t="str">
        <f t="shared" si="43"/>
        <v>DEER</v>
      </c>
      <c r="D267" s="134">
        <f>INDEX(GLSShapes!$A$1:$AY$15000,Index!$A267*40-38,2)</f>
        <v>0</v>
      </c>
      <c r="E267">
        <f t="shared" si="44"/>
        <v>10561</v>
      </c>
      <c r="F267" t="str">
        <f t="shared" si="39"/>
        <v>0</v>
      </c>
      <c r="G267" s="133">
        <f>INDEX(GLSShapes!$A$1:$AY$15000,Index!$A267*40-38,1)</f>
        <v>0</v>
      </c>
      <c r="H267" s="113" t="str">
        <f t="shared" si="40"/>
        <v>00</v>
      </c>
      <c r="I267" s="194">
        <f>IF(F267&lt;&gt;"0",INDEX(GLSShapes!$A$1:$AY$15000,Index!$A267*40-34,40),0)</f>
        <v>0</v>
      </c>
      <c r="J267" s="194">
        <f>IF(F267&lt;&gt;"0",INDEX(GLSShapes!$A$1:$AY$15000,Index!$A267*40-34,41),0)</f>
        <v>0</v>
      </c>
      <c r="K267" s="153">
        <f>RANK(I267,I259:I274,-1)</f>
        <v>1</v>
      </c>
      <c r="L267" s="153">
        <f>RANK(J267,J259:J274,-1)</f>
        <v>1</v>
      </c>
      <c r="M267" s="194">
        <f>INDEX(GLSShapes!$A$1:$AY$15000,Index!$A267*40-34,44)</f>
        <v>0</v>
      </c>
      <c r="N267" s="194">
        <f>INDEX(GLSShapes!$A$1:$AY$15000,Index!$A267*40-34,45)</f>
        <v>0</v>
      </c>
      <c r="Q267" s="194">
        <f>IF(F267&lt;&gt;"0",INDEX(GLSShapes!$A$1:$AY$15000,Index!$A267*40-34,48),0)</f>
        <v>0</v>
      </c>
      <c r="R267" s="194">
        <f>IF(F267&lt;&gt;"0",INDEX(GLSShapes!$A$1:$AY$15000,Index!$A267*40-34,49),0)</f>
        <v>0</v>
      </c>
      <c r="T267" s="18"/>
      <c r="U267" s="184" t="str">
        <f t="shared" si="41"/>
        <v/>
      </c>
      <c r="V267" t="str">
        <f t="shared" si="42"/>
        <v>0</v>
      </c>
    </row>
    <row r="268" spans="1:22">
      <c r="A268" s="80">
        <f t="shared" si="38"/>
        <v>266</v>
      </c>
      <c r="B268" s="134">
        <f>INDEX(GLSShapes!$A$1:$AY$15000,Index!$A268*40-39,1)</f>
        <v>0</v>
      </c>
      <c r="C268" t="str">
        <f t="shared" si="43"/>
        <v>DEER</v>
      </c>
      <c r="D268" s="134">
        <f>INDEX(GLSShapes!$A$1:$AY$15000,Index!$A268*40-38,2)</f>
        <v>0</v>
      </c>
      <c r="E268">
        <f t="shared" si="44"/>
        <v>10601</v>
      </c>
      <c r="F268" t="str">
        <f t="shared" si="39"/>
        <v>0</v>
      </c>
      <c r="G268" s="133">
        <f>INDEX(GLSShapes!$A$1:$AY$15000,Index!$A268*40-38,1)</f>
        <v>0</v>
      </c>
      <c r="H268" s="113" t="str">
        <f t="shared" si="40"/>
        <v>00</v>
      </c>
      <c r="I268" s="194">
        <f>IF(F268&lt;&gt;"0",INDEX(GLSShapes!$A$1:$AY$15000,Index!$A268*40-34,40),0)</f>
        <v>0</v>
      </c>
      <c r="J268" s="194">
        <f>IF(F268&lt;&gt;"0",INDEX(GLSShapes!$A$1:$AY$15000,Index!$A268*40-34,41),0)</f>
        <v>0</v>
      </c>
      <c r="K268" s="153">
        <f>RANK(I268,I259:I274,-1)</f>
        <v>1</v>
      </c>
      <c r="L268" s="153">
        <f>RANK(J268,J259:J274,-1)</f>
        <v>1</v>
      </c>
      <c r="M268" s="194">
        <f>INDEX(GLSShapes!$A$1:$AY$15000,Index!$A268*40-34,44)</f>
        <v>0</v>
      </c>
      <c r="N268" s="194">
        <f>INDEX(GLSShapes!$A$1:$AY$15000,Index!$A268*40-34,45)</f>
        <v>0</v>
      </c>
      <c r="Q268" s="194">
        <f>IF(F268&lt;&gt;"0",INDEX(GLSShapes!$A$1:$AY$15000,Index!$A268*40-34,48),0)</f>
        <v>0</v>
      </c>
      <c r="R268" s="194">
        <f>IF(F268&lt;&gt;"0",INDEX(GLSShapes!$A$1:$AY$15000,Index!$A268*40-34,49),0)</f>
        <v>0</v>
      </c>
      <c r="T268" s="18"/>
      <c r="U268" s="184" t="str">
        <f t="shared" si="41"/>
        <v/>
      </c>
      <c r="V268" t="str">
        <f t="shared" si="42"/>
        <v>0</v>
      </c>
    </row>
    <row r="269" spans="1:22">
      <c r="A269" s="80">
        <f t="shared" si="38"/>
        <v>267</v>
      </c>
      <c r="B269" s="134">
        <f>INDEX(GLSShapes!$A$1:$AY$15000,Index!$A269*40-39,1)</f>
        <v>0</v>
      </c>
      <c r="C269" t="str">
        <f t="shared" si="43"/>
        <v>DEER</v>
      </c>
      <c r="D269" s="134">
        <f>INDEX(GLSShapes!$A$1:$AY$15000,Index!$A269*40-38,2)</f>
        <v>0</v>
      </c>
      <c r="E269">
        <f t="shared" si="44"/>
        <v>10641</v>
      </c>
      <c r="F269" t="str">
        <f t="shared" si="39"/>
        <v>0</v>
      </c>
      <c r="G269" s="133">
        <f>INDEX(GLSShapes!$A$1:$AY$15000,Index!$A269*40-38,1)</f>
        <v>0</v>
      </c>
      <c r="H269" s="113" t="str">
        <f t="shared" si="40"/>
        <v>00</v>
      </c>
      <c r="I269" s="194">
        <f>IF(F269&lt;&gt;"0",INDEX(GLSShapes!$A$1:$AY$15000,Index!$A269*40-34,40),0)</f>
        <v>0</v>
      </c>
      <c r="J269" s="194">
        <f>IF(F269&lt;&gt;"0",INDEX(GLSShapes!$A$1:$AY$15000,Index!$A269*40-34,41),0)</f>
        <v>0</v>
      </c>
      <c r="K269" s="153">
        <f>RANK(I269,I259:I274,-1)</f>
        <v>1</v>
      </c>
      <c r="L269" s="153">
        <f>RANK(J269,J259:J274,-1)</f>
        <v>1</v>
      </c>
      <c r="M269" s="194">
        <f>INDEX(GLSShapes!$A$1:$AY$15000,Index!$A269*40-34,44)</f>
        <v>0</v>
      </c>
      <c r="N269" s="194">
        <f>INDEX(GLSShapes!$A$1:$AY$15000,Index!$A269*40-34,45)</f>
        <v>0</v>
      </c>
      <c r="Q269" s="194">
        <f>IF(F269&lt;&gt;"0",INDEX(GLSShapes!$A$1:$AY$15000,Index!$A269*40-34,48),0)</f>
        <v>0</v>
      </c>
      <c r="R269" s="194">
        <f>IF(F269&lt;&gt;"0",INDEX(GLSShapes!$A$1:$AY$15000,Index!$A269*40-34,49),0)</f>
        <v>0</v>
      </c>
      <c r="T269" s="18"/>
      <c r="U269" s="184" t="str">
        <f t="shared" si="41"/>
        <v/>
      </c>
      <c r="V269" t="str">
        <f t="shared" si="42"/>
        <v>0</v>
      </c>
    </row>
    <row r="270" spans="1:22">
      <c r="A270" s="80">
        <f t="shared" si="38"/>
        <v>268</v>
      </c>
      <c r="B270" s="134">
        <f>INDEX(GLSShapes!$A$1:$AY$15000,Index!$A270*40-39,1)</f>
        <v>0</v>
      </c>
      <c r="C270" t="str">
        <f t="shared" si="43"/>
        <v>DEER</v>
      </c>
      <c r="D270" s="134">
        <f>INDEX(GLSShapes!$A$1:$AY$15000,Index!$A270*40-38,2)</f>
        <v>0</v>
      </c>
      <c r="E270">
        <f t="shared" si="44"/>
        <v>10681</v>
      </c>
      <c r="F270" t="str">
        <f t="shared" si="39"/>
        <v>0</v>
      </c>
      <c r="G270" s="133">
        <f>INDEX(GLSShapes!$A$1:$AY$15000,Index!$A270*40-38,1)</f>
        <v>0</v>
      </c>
      <c r="H270" s="113" t="str">
        <f t="shared" si="40"/>
        <v>00</v>
      </c>
      <c r="I270" s="194">
        <f>IF(F270&lt;&gt;"0",INDEX(GLSShapes!$A$1:$AY$15000,Index!$A270*40-34,40),0)</f>
        <v>0</v>
      </c>
      <c r="J270" s="194">
        <f>IF(F270&lt;&gt;"0",INDEX(GLSShapes!$A$1:$AY$15000,Index!$A270*40-34,41),0)</f>
        <v>0</v>
      </c>
      <c r="K270" s="153">
        <f>RANK(I270,I259:I274,-1)</f>
        <v>1</v>
      </c>
      <c r="L270" s="153">
        <f>RANK(J270,J259:J274,-1)</f>
        <v>1</v>
      </c>
      <c r="M270" s="194">
        <f>INDEX(GLSShapes!$A$1:$AY$15000,Index!$A270*40-34,44)</f>
        <v>0</v>
      </c>
      <c r="N270" s="194">
        <f>INDEX(GLSShapes!$A$1:$AY$15000,Index!$A270*40-34,45)</f>
        <v>0</v>
      </c>
      <c r="Q270" s="194">
        <f>IF(F270&lt;&gt;"0",INDEX(GLSShapes!$A$1:$AY$15000,Index!$A270*40-34,48),0)</f>
        <v>0</v>
      </c>
      <c r="R270" s="194">
        <f>IF(F270&lt;&gt;"0",INDEX(GLSShapes!$A$1:$AY$15000,Index!$A270*40-34,49),0)</f>
        <v>0</v>
      </c>
      <c r="T270" s="18"/>
      <c r="U270" s="184" t="str">
        <f t="shared" si="41"/>
        <v/>
      </c>
      <c r="V270" t="str">
        <f t="shared" si="42"/>
        <v>0</v>
      </c>
    </row>
    <row r="271" spans="1:22">
      <c r="A271" s="80">
        <f t="shared" si="38"/>
        <v>269</v>
      </c>
      <c r="B271" s="134">
        <f>INDEX(GLSShapes!$A$1:$AY$15000,Index!$A271*40-39,1)</f>
        <v>0</v>
      </c>
      <c r="C271" t="str">
        <f t="shared" si="43"/>
        <v>DEER</v>
      </c>
      <c r="D271" s="134">
        <f>INDEX(GLSShapes!$A$1:$AY$15000,Index!$A271*40-38,2)</f>
        <v>0</v>
      </c>
      <c r="E271">
        <f t="shared" si="44"/>
        <v>10721</v>
      </c>
      <c r="F271" t="str">
        <f t="shared" si="39"/>
        <v>0</v>
      </c>
      <c r="G271" s="133">
        <f>INDEX(GLSShapes!$A$1:$AY$15000,Index!$A271*40-38,1)</f>
        <v>0</v>
      </c>
      <c r="H271" s="113" t="str">
        <f t="shared" si="40"/>
        <v>00</v>
      </c>
      <c r="I271" s="194">
        <f>IF(F271&lt;&gt;"0",INDEX(GLSShapes!$A$1:$AY$15000,Index!$A271*40-34,40),0)</f>
        <v>0</v>
      </c>
      <c r="J271" s="194">
        <f>IF(F271&lt;&gt;"0",INDEX(GLSShapes!$A$1:$AY$15000,Index!$A271*40-34,41),0)</f>
        <v>0</v>
      </c>
      <c r="K271" s="153">
        <f>RANK(I271,I259:I274,-1)</f>
        <v>1</v>
      </c>
      <c r="L271" s="153">
        <f>RANK(J271,J259:J274,-1)</f>
        <v>1</v>
      </c>
      <c r="M271" s="194">
        <f>INDEX(GLSShapes!$A$1:$AY$15000,Index!$A271*40-34,44)</f>
        <v>0</v>
      </c>
      <c r="N271" s="194">
        <f>INDEX(GLSShapes!$A$1:$AY$15000,Index!$A271*40-34,45)</f>
        <v>0</v>
      </c>
      <c r="Q271" s="194">
        <f>IF(F271&lt;&gt;"0",INDEX(GLSShapes!$A$1:$AY$15000,Index!$A271*40-34,48),0)</f>
        <v>0</v>
      </c>
      <c r="R271" s="194">
        <f>IF(F271&lt;&gt;"0",INDEX(GLSShapes!$A$1:$AY$15000,Index!$A271*40-34,49),0)</f>
        <v>0</v>
      </c>
      <c r="T271" s="18"/>
      <c r="U271" s="184" t="str">
        <f t="shared" si="41"/>
        <v/>
      </c>
      <c r="V271" t="str">
        <f t="shared" si="42"/>
        <v>0</v>
      </c>
    </row>
    <row r="272" spans="1:22">
      <c r="A272" s="80">
        <f t="shared" si="38"/>
        <v>270</v>
      </c>
      <c r="B272" s="134">
        <f>INDEX(GLSShapes!$A$1:$AY$15000,Index!$A272*40-39,1)</f>
        <v>0</v>
      </c>
      <c r="C272" t="str">
        <f t="shared" si="43"/>
        <v>DEER</v>
      </c>
      <c r="D272" s="134">
        <f>INDEX(GLSShapes!$A$1:$AY$15000,Index!$A272*40-38,2)</f>
        <v>0</v>
      </c>
      <c r="E272">
        <f t="shared" si="44"/>
        <v>10761</v>
      </c>
      <c r="F272" t="str">
        <f t="shared" si="39"/>
        <v>0</v>
      </c>
      <c r="G272" s="133">
        <f>INDEX(GLSShapes!$A$1:$AY$15000,Index!$A272*40-38,1)</f>
        <v>0</v>
      </c>
      <c r="H272" s="113" t="str">
        <f t="shared" si="40"/>
        <v>00</v>
      </c>
      <c r="I272" s="194">
        <f>IF(F272&lt;&gt;"0",INDEX(GLSShapes!$A$1:$AY$15000,Index!$A272*40-34,40),0)</f>
        <v>0</v>
      </c>
      <c r="J272" s="194">
        <f>IF(F272&lt;&gt;"0",INDEX(GLSShapes!$A$1:$AY$15000,Index!$A272*40-34,41),0)</f>
        <v>0</v>
      </c>
      <c r="K272" s="153">
        <f>RANK(I272,I259:I274,-1)</f>
        <v>1</v>
      </c>
      <c r="L272" s="153">
        <f>RANK(J272,J259:J274,-1)</f>
        <v>1</v>
      </c>
      <c r="M272" s="194">
        <f>INDEX(GLSShapes!$A$1:$AY$15000,Index!$A272*40-34,44)</f>
        <v>0</v>
      </c>
      <c r="N272" s="194">
        <f>INDEX(GLSShapes!$A$1:$AY$15000,Index!$A272*40-34,45)</f>
        <v>0</v>
      </c>
      <c r="Q272" s="194">
        <f>IF(F272&lt;&gt;"0",INDEX(GLSShapes!$A$1:$AY$15000,Index!$A272*40-34,48),0)</f>
        <v>0</v>
      </c>
      <c r="R272" s="194">
        <f>IF(F272&lt;&gt;"0",INDEX(GLSShapes!$A$1:$AY$15000,Index!$A272*40-34,49),0)</f>
        <v>0</v>
      </c>
      <c r="T272" s="18"/>
      <c r="U272" s="184" t="str">
        <f t="shared" si="41"/>
        <v/>
      </c>
      <c r="V272" t="str">
        <f t="shared" si="42"/>
        <v>0</v>
      </c>
    </row>
    <row r="273" spans="1:22">
      <c r="A273" s="80">
        <f t="shared" si="38"/>
        <v>271</v>
      </c>
      <c r="B273" s="134">
        <f>INDEX(GLSShapes!$A$1:$AY$15000,Index!$A273*40-39,1)</f>
        <v>0</v>
      </c>
      <c r="C273" t="str">
        <f t="shared" si="43"/>
        <v>DEER</v>
      </c>
      <c r="D273" s="134">
        <f>INDEX(GLSShapes!$A$1:$AY$15000,Index!$A273*40-38,2)</f>
        <v>0</v>
      </c>
      <c r="E273">
        <f t="shared" si="44"/>
        <v>10801</v>
      </c>
      <c r="F273" t="str">
        <f t="shared" si="39"/>
        <v>0</v>
      </c>
      <c r="G273" s="133">
        <f>INDEX(GLSShapes!$A$1:$AY$15000,Index!$A273*40-38,1)</f>
        <v>0</v>
      </c>
      <c r="H273" s="113" t="str">
        <f t="shared" si="40"/>
        <v>00</v>
      </c>
      <c r="I273" s="194">
        <f>IF(F273&lt;&gt;"0",INDEX(GLSShapes!$A$1:$AY$15000,Index!$A273*40-34,40),0)</f>
        <v>0</v>
      </c>
      <c r="J273" s="194">
        <f>IF(F273&lt;&gt;"0",INDEX(GLSShapes!$A$1:$AY$15000,Index!$A273*40-34,41),0)</f>
        <v>0</v>
      </c>
      <c r="K273" s="153">
        <f>RANK(I273,I259:I274,-1)</f>
        <v>1</v>
      </c>
      <c r="L273" s="153">
        <f>RANK(J273,J259:J274,-1)</f>
        <v>1</v>
      </c>
      <c r="M273" s="194">
        <f>INDEX(GLSShapes!$A$1:$AY$15000,Index!$A273*40-34,44)</f>
        <v>0</v>
      </c>
      <c r="N273" s="194">
        <f>INDEX(GLSShapes!$A$1:$AY$15000,Index!$A273*40-34,45)</f>
        <v>0</v>
      </c>
      <c r="Q273" s="194">
        <f>IF(F273&lt;&gt;"0",INDEX(GLSShapes!$A$1:$AY$15000,Index!$A273*40-34,48),0)</f>
        <v>0</v>
      </c>
      <c r="R273" s="194">
        <f>IF(F273&lt;&gt;"0",INDEX(GLSShapes!$A$1:$AY$15000,Index!$A273*40-34,49),0)</f>
        <v>0</v>
      </c>
      <c r="T273" s="18"/>
      <c r="U273" s="184" t="str">
        <f t="shared" si="41"/>
        <v/>
      </c>
      <c r="V273" t="str">
        <f t="shared" si="42"/>
        <v>0</v>
      </c>
    </row>
    <row r="274" spans="1:22">
      <c r="A274" s="86">
        <f t="shared" si="38"/>
        <v>272</v>
      </c>
      <c r="B274" s="136">
        <f>INDEX(GLSShapes!$A$1:$AY$15000,Index!$A274*40-39,1)</f>
        <v>0</v>
      </c>
      <c r="C274" s="137" t="str">
        <f t="shared" si="43"/>
        <v>DEER</v>
      </c>
      <c r="D274" s="136">
        <f>INDEX(GLSShapes!$A$1:$AY$15000,Index!$A274*40-38,2)</f>
        <v>0</v>
      </c>
      <c r="E274" s="137">
        <f t="shared" si="44"/>
        <v>10841</v>
      </c>
      <c r="F274" s="137" t="str">
        <f t="shared" si="39"/>
        <v>0</v>
      </c>
      <c r="G274" s="138">
        <f>INDEX(GLSShapes!$A$1:$AY$15000,Index!$A274*40-38,1)</f>
        <v>0</v>
      </c>
      <c r="H274" s="139" t="str">
        <f t="shared" si="40"/>
        <v>00</v>
      </c>
      <c r="I274" s="196">
        <f>IF(F274&lt;&gt;"0",INDEX(GLSShapes!$A$1:$AY$15000,Index!$A274*40-34,40),0)</f>
        <v>0</v>
      </c>
      <c r="J274" s="196">
        <f>IF(F274&lt;&gt;"0",INDEX(GLSShapes!$A$1:$AY$15000,Index!$A274*40-34,41),0)</f>
        <v>0</v>
      </c>
      <c r="K274" s="140">
        <f>RANK(I274,I259:I274,-1)</f>
        <v>1</v>
      </c>
      <c r="L274" s="140">
        <f>RANK(J274,J259:J274,-1)</f>
        <v>1</v>
      </c>
      <c r="M274" s="196">
        <f>INDEX(GLSShapes!$A$1:$AY$15000,Index!$A274*40-34,44)</f>
        <v>0</v>
      </c>
      <c r="N274" s="196">
        <f>INDEX(GLSShapes!$A$1:$AY$15000,Index!$A274*40-34,45)</f>
        <v>0</v>
      </c>
      <c r="O274" s="137"/>
      <c r="P274" s="137"/>
      <c r="Q274" s="196">
        <f>IF(F274&lt;&gt;"0",INDEX(GLSShapes!$A$1:$AY$15000,Index!$A274*40-34,48),0)</f>
        <v>0</v>
      </c>
      <c r="R274" s="196">
        <f>IF(F274&lt;&gt;"0",INDEX(GLSShapes!$A$1:$AY$15000,Index!$A274*40-34,49),0)</f>
        <v>0</v>
      </c>
      <c r="S274" s="137"/>
      <c r="T274" s="141"/>
      <c r="U274" s="184" t="str">
        <f t="shared" si="41"/>
        <v/>
      </c>
      <c r="V274" t="str">
        <f t="shared" si="42"/>
        <v>0</v>
      </c>
    </row>
    <row r="275" spans="1:22">
      <c r="A275" s="80">
        <f t="shared" si="38"/>
        <v>273</v>
      </c>
      <c r="B275" s="134">
        <f>INDEX(GLSShapes!$A$1:$AY$15000,Index!$A275*40-39,1)</f>
        <v>0</v>
      </c>
      <c r="C275" t="str">
        <f t="shared" si="43"/>
        <v>DEER</v>
      </c>
      <c r="D275" s="134">
        <f>INDEX(GLSShapes!$A$1:$AY$15000,Index!$A275*40-38,2)</f>
        <v>0</v>
      </c>
      <c r="E275">
        <f t="shared" si="44"/>
        <v>10881</v>
      </c>
      <c r="F275" t="str">
        <f t="shared" si="39"/>
        <v>0</v>
      </c>
      <c r="G275" s="133">
        <f>INDEX(GLSShapes!$A$1:$AY$15000,Index!$A275*40-38,1)</f>
        <v>0</v>
      </c>
      <c r="H275" s="113" t="str">
        <f t="shared" si="40"/>
        <v>00</v>
      </c>
      <c r="I275" s="194">
        <f>IF(F275&lt;&gt;"0",INDEX(GLSShapes!$A$1:$AY$15000,Index!$A275*40-34,40),0)</f>
        <v>0</v>
      </c>
      <c r="J275" s="194">
        <f>IF(F275&lt;&gt;"0",INDEX(GLSShapes!$A$1:$AY$15000,Index!$A275*40-34,41),0)</f>
        <v>0</v>
      </c>
      <c r="K275" s="153">
        <f>RANK(I275,I275:I290,-1)</f>
        <v>1</v>
      </c>
      <c r="L275" s="153">
        <f>RANK(J275,J275:J290,-1)</f>
        <v>1</v>
      </c>
      <c r="M275" s="194">
        <f>INDEX(GLSShapes!$A$1:$AY$15000,Index!$A275*40-34,44)</f>
        <v>0</v>
      </c>
      <c r="N275" s="194">
        <f>INDEX(GLSShapes!$A$1:$AY$15000,Index!$A275*40-34,45)</f>
        <v>0</v>
      </c>
      <c r="Q275" s="194">
        <f>IF(F275&lt;&gt;"0",INDEX(GLSShapes!$A$1:$AY$15000,Index!$A275*40-34,48),0)</f>
        <v>0</v>
      </c>
      <c r="R275" s="194">
        <f>IF(F275&lt;&gt;"0",INDEX(GLSShapes!$A$1:$AY$15000,Index!$A275*40-34,49),0)</f>
        <v>0</v>
      </c>
      <c r="T275" s="18"/>
      <c r="U275" s="184" t="str">
        <f t="shared" si="41"/>
        <v/>
      </c>
      <c r="V275" t="str">
        <f t="shared" si="42"/>
        <v>0</v>
      </c>
    </row>
    <row r="276" spans="1:22">
      <c r="A276" s="80">
        <f t="shared" si="38"/>
        <v>274</v>
      </c>
      <c r="B276" s="134">
        <f>INDEX(GLSShapes!$A$1:$AY$15000,Index!$A276*40-39,1)</f>
        <v>0</v>
      </c>
      <c r="C276" t="str">
        <f t="shared" si="43"/>
        <v>DEER</v>
      </c>
      <c r="D276" s="134">
        <f>INDEX(GLSShapes!$A$1:$AY$15000,Index!$A276*40-38,2)</f>
        <v>0</v>
      </c>
      <c r="E276">
        <f t="shared" si="44"/>
        <v>10921</v>
      </c>
      <c r="F276" t="str">
        <f t="shared" si="39"/>
        <v>0</v>
      </c>
      <c r="G276" s="133">
        <f>INDEX(GLSShapes!$A$1:$AY$15000,Index!$A276*40-38,1)</f>
        <v>0</v>
      </c>
      <c r="H276" s="113" t="str">
        <f t="shared" si="40"/>
        <v>00</v>
      </c>
      <c r="I276" s="194">
        <f>IF(F276&lt;&gt;"0",INDEX(GLSShapes!$A$1:$AY$15000,Index!$A276*40-34,40),0)</f>
        <v>0</v>
      </c>
      <c r="J276" s="194">
        <f>IF(F276&lt;&gt;"0",INDEX(GLSShapes!$A$1:$AY$15000,Index!$A276*40-34,41),0)</f>
        <v>0</v>
      </c>
      <c r="K276" s="153">
        <f>RANK(I276,I275:I290,-1)</f>
        <v>1</v>
      </c>
      <c r="L276" s="153">
        <f>RANK(J276,J275:J290,-1)</f>
        <v>1</v>
      </c>
      <c r="M276" s="194">
        <f>INDEX(GLSShapes!$A$1:$AY$15000,Index!$A276*40-34,44)</f>
        <v>0</v>
      </c>
      <c r="N276" s="194">
        <f>INDEX(GLSShapes!$A$1:$AY$15000,Index!$A276*40-34,45)</f>
        <v>0</v>
      </c>
      <c r="Q276" s="194">
        <f>IF(F276&lt;&gt;"0",INDEX(GLSShapes!$A$1:$AY$15000,Index!$A276*40-34,48),0)</f>
        <v>0</v>
      </c>
      <c r="R276" s="194">
        <f>IF(F276&lt;&gt;"0",INDEX(GLSShapes!$A$1:$AY$15000,Index!$A276*40-34,49),0)</f>
        <v>0</v>
      </c>
      <c r="T276" s="18"/>
      <c r="U276" s="184" t="str">
        <f t="shared" si="41"/>
        <v/>
      </c>
      <c r="V276" t="str">
        <f t="shared" si="42"/>
        <v>0</v>
      </c>
    </row>
    <row r="277" spans="1:22">
      <c r="A277" s="80">
        <f t="shared" si="38"/>
        <v>275</v>
      </c>
      <c r="B277" s="134">
        <f>INDEX(GLSShapes!$A$1:$AY$15000,Index!$A277*40-39,1)</f>
        <v>0</v>
      </c>
      <c r="C277" t="str">
        <f t="shared" si="43"/>
        <v>DEER</v>
      </c>
      <c r="D277" s="134">
        <f>INDEX(GLSShapes!$A$1:$AY$15000,Index!$A277*40-38,2)</f>
        <v>0</v>
      </c>
      <c r="E277">
        <f t="shared" si="44"/>
        <v>10961</v>
      </c>
      <c r="F277" t="str">
        <f t="shared" si="39"/>
        <v>0</v>
      </c>
      <c r="G277" s="133">
        <f>INDEX(GLSShapes!$A$1:$AY$15000,Index!$A277*40-38,1)</f>
        <v>0</v>
      </c>
      <c r="H277" s="113" t="str">
        <f t="shared" si="40"/>
        <v>00</v>
      </c>
      <c r="I277" s="194">
        <f>IF(F277&lt;&gt;"0",INDEX(GLSShapes!$A$1:$AY$15000,Index!$A277*40-34,40),0)</f>
        <v>0</v>
      </c>
      <c r="J277" s="194">
        <f>IF(F277&lt;&gt;"0",INDEX(GLSShapes!$A$1:$AY$15000,Index!$A277*40-34,41),0)</f>
        <v>0</v>
      </c>
      <c r="K277" s="153">
        <f>RANK(I277,I275:I290,-1)</f>
        <v>1</v>
      </c>
      <c r="L277" s="153">
        <f>RANK(J277,J275:J290,-1)</f>
        <v>1</v>
      </c>
      <c r="M277" s="194">
        <f>INDEX(GLSShapes!$A$1:$AY$15000,Index!$A277*40-34,44)</f>
        <v>0</v>
      </c>
      <c r="N277" s="194">
        <f>INDEX(GLSShapes!$A$1:$AY$15000,Index!$A277*40-34,45)</f>
        <v>0</v>
      </c>
      <c r="Q277" s="194">
        <f>IF(F277&lt;&gt;"0",INDEX(GLSShapes!$A$1:$AY$15000,Index!$A277*40-34,48),0)</f>
        <v>0</v>
      </c>
      <c r="R277" s="194">
        <f>IF(F277&lt;&gt;"0",INDEX(GLSShapes!$A$1:$AY$15000,Index!$A277*40-34,49),0)</f>
        <v>0</v>
      </c>
      <c r="T277" s="18"/>
      <c r="U277" s="184" t="str">
        <f t="shared" si="41"/>
        <v/>
      </c>
      <c r="V277" t="str">
        <f t="shared" si="42"/>
        <v>0</v>
      </c>
    </row>
    <row r="278" spans="1:22">
      <c r="A278" s="80">
        <f t="shared" si="38"/>
        <v>276</v>
      </c>
      <c r="B278" s="134">
        <f>INDEX(GLSShapes!$A$1:$AY$15000,Index!$A278*40-39,1)</f>
        <v>0</v>
      </c>
      <c r="C278" t="str">
        <f t="shared" si="43"/>
        <v>DEER</v>
      </c>
      <c r="D278" s="134">
        <f>INDEX(GLSShapes!$A$1:$AY$15000,Index!$A278*40-38,2)</f>
        <v>0</v>
      </c>
      <c r="E278">
        <f t="shared" si="44"/>
        <v>11001</v>
      </c>
      <c r="F278" t="str">
        <f t="shared" si="39"/>
        <v>0</v>
      </c>
      <c r="G278" s="133">
        <f>INDEX(GLSShapes!$A$1:$AY$15000,Index!$A278*40-38,1)</f>
        <v>0</v>
      </c>
      <c r="H278" s="113" t="str">
        <f t="shared" si="40"/>
        <v>00</v>
      </c>
      <c r="I278" s="194">
        <f>IF(F278&lt;&gt;"0",INDEX(GLSShapes!$A$1:$AY$15000,Index!$A278*40-34,40),0)</f>
        <v>0</v>
      </c>
      <c r="J278" s="194">
        <f>IF(F278&lt;&gt;"0",INDEX(GLSShapes!$A$1:$AY$15000,Index!$A278*40-34,41),0)</f>
        <v>0</v>
      </c>
      <c r="K278" s="153">
        <f>RANK(I278,I275:I290,-1)</f>
        <v>1</v>
      </c>
      <c r="L278" s="153">
        <f>RANK(J278,J275:J290,-1)</f>
        <v>1</v>
      </c>
      <c r="M278" s="194">
        <f>INDEX(GLSShapes!$A$1:$AY$15000,Index!$A278*40-34,44)</f>
        <v>0</v>
      </c>
      <c r="N278" s="194">
        <f>INDEX(GLSShapes!$A$1:$AY$15000,Index!$A278*40-34,45)</f>
        <v>0</v>
      </c>
      <c r="Q278" s="194">
        <f>IF(F278&lt;&gt;"0",INDEX(GLSShapes!$A$1:$AY$15000,Index!$A278*40-34,48),0)</f>
        <v>0</v>
      </c>
      <c r="R278" s="194">
        <f>IF(F278&lt;&gt;"0",INDEX(GLSShapes!$A$1:$AY$15000,Index!$A278*40-34,49),0)</f>
        <v>0</v>
      </c>
      <c r="T278" s="18"/>
      <c r="U278" s="184" t="str">
        <f t="shared" si="41"/>
        <v/>
      </c>
      <c r="V278" t="str">
        <f t="shared" si="42"/>
        <v>0</v>
      </c>
    </row>
    <row r="279" spans="1:22">
      <c r="A279" s="80">
        <f t="shared" si="38"/>
        <v>277</v>
      </c>
      <c r="B279" s="134">
        <f>INDEX(GLSShapes!$A$1:$AY$15000,Index!$A279*40-39,1)</f>
        <v>0</v>
      </c>
      <c r="C279" t="str">
        <f t="shared" si="43"/>
        <v>DEER</v>
      </c>
      <c r="D279" s="134">
        <f>INDEX(GLSShapes!$A$1:$AY$15000,Index!$A279*40-38,2)</f>
        <v>0</v>
      </c>
      <c r="E279">
        <f t="shared" si="44"/>
        <v>11041</v>
      </c>
      <c r="F279" t="str">
        <f t="shared" si="39"/>
        <v>0</v>
      </c>
      <c r="G279" s="133">
        <f>INDEX(GLSShapes!$A$1:$AY$15000,Index!$A279*40-38,1)</f>
        <v>0</v>
      </c>
      <c r="H279" s="113" t="str">
        <f t="shared" si="40"/>
        <v>00</v>
      </c>
      <c r="I279" s="194">
        <f>IF(F279&lt;&gt;"0",INDEX(GLSShapes!$A$1:$AY$15000,Index!$A279*40-34,40),0)</f>
        <v>0</v>
      </c>
      <c r="J279" s="194">
        <f>IF(F279&lt;&gt;"0",INDEX(GLSShapes!$A$1:$AY$15000,Index!$A279*40-34,41),0)</f>
        <v>0</v>
      </c>
      <c r="K279" s="153">
        <f>RANK(I279,I275:I290,-1)</f>
        <v>1</v>
      </c>
      <c r="L279" s="153">
        <f>RANK(J279,J275:J290,-1)</f>
        <v>1</v>
      </c>
      <c r="M279" s="194">
        <f>INDEX(GLSShapes!$A$1:$AY$15000,Index!$A279*40-34,44)</f>
        <v>0</v>
      </c>
      <c r="N279" s="194">
        <f>INDEX(GLSShapes!$A$1:$AY$15000,Index!$A279*40-34,45)</f>
        <v>0</v>
      </c>
      <c r="Q279" s="194">
        <f>IF(F279&lt;&gt;"0",INDEX(GLSShapes!$A$1:$AY$15000,Index!$A279*40-34,48),0)</f>
        <v>0</v>
      </c>
      <c r="R279" s="194">
        <f>IF(F279&lt;&gt;"0",INDEX(GLSShapes!$A$1:$AY$15000,Index!$A279*40-34,49),0)</f>
        <v>0</v>
      </c>
      <c r="T279" s="18"/>
      <c r="U279" s="184" t="str">
        <f t="shared" si="41"/>
        <v/>
      </c>
      <c r="V279" t="str">
        <f t="shared" si="42"/>
        <v>0</v>
      </c>
    </row>
    <row r="280" spans="1:22">
      <c r="A280" s="80">
        <f t="shared" si="38"/>
        <v>278</v>
      </c>
      <c r="B280" s="134">
        <f>INDEX(GLSShapes!$A$1:$AY$15000,Index!$A280*40-39,1)</f>
        <v>0</v>
      </c>
      <c r="C280" t="str">
        <f t="shared" si="43"/>
        <v>DEER</v>
      </c>
      <c r="D280" s="134">
        <f>INDEX(GLSShapes!$A$1:$AY$15000,Index!$A280*40-38,2)</f>
        <v>0</v>
      </c>
      <c r="E280">
        <f t="shared" si="44"/>
        <v>11081</v>
      </c>
      <c r="F280" t="str">
        <f t="shared" si="39"/>
        <v>0</v>
      </c>
      <c r="G280" s="133">
        <f>INDEX(GLSShapes!$A$1:$AY$15000,Index!$A280*40-38,1)</f>
        <v>0</v>
      </c>
      <c r="H280" s="113" t="str">
        <f t="shared" si="40"/>
        <v>00</v>
      </c>
      <c r="I280" s="194">
        <f>IF(F280&lt;&gt;"0",INDEX(GLSShapes!$A$1:$AY$15000,Index!$A280*40-34,40),0)</f>
        <v>0</v>
      </c>
      <c r="J280" s="194">
        <f>IF(F280&lt;&gt;"0",INDEX(GLSShapes!$A$1:$AY$15000,Index!$A280*40-34,41),0)</f>
        <v>0</v>
      </c>
      <c r="K280" s="153">
        <f>RANK(I280,I275:I290,-1)</f>
        <v>1</v>
      </c>
      <c r="L280" s="153">
        <f>RANK(J280,J275:J290,-1)</f>
        <v>1</v>
      </c>
      <c r="M280" s="194">
        <f>INDEX(GLSShapes!$A$1:$AY$15000,Index!$A280*40-34,44)</f>
        <v>0</v>
      </c>
      <c r="N280" s="194">
        <f>INDEX(GLSShapes!$A$1:$AY$15000,Index!$A280*40-34,45)</f>
        <v>0</v>
      </c>
      <c r="Q280" s="194">
        <f>IF(F280&lt;&gt;"0",INDEX(GLSShapes!$A$1:$AY$15000,Index!$A280*40-34,48),0)</f>
        <v>0</v>
      </c>
      <c r="R280" s="194">
        <f>IF(F280&lt;&gt;"0",INDEX(GLSShapes!$A$1:$AY$15000,Index!$A280*40-34,49),0)</f>
        <v>0</v>
      </c>
      <c r="T280" s="18"/>
      <c r="U280" s="184" t="str">
        <f t="shared" si="41"/>
        <v/>
      </c>
      <c r="V280" t="str">
        <f t="shared" si="42"/>
        <v>0</v>
      </c>
    </row>
    <row r="281" spans="1:22">
      <c r="A281" s="80">
        <f t="shared" si="38"/>
        <v>279</v>
      </c>
      <c r="B281" s="134">
        <f>INDEX(GLSShapes!$A$1:$AY$15000,Index!$A281*40-39,1)</f>
        <v>0</v>
      </c>
      <c r="C281" t="str">
        <f t="shared" si="43"/>
        <v>DEER</v>
      </c>
      <c r="D281" s="134">
        <f>INDEX(GLSShapes!$A$1:$AY$15000,Index!$A281*40-38,2)</f>
        <v>0</v>
      </c>
      <c r="E281">
        <f t="shared" si="44"/>
        <v>11121</v>
      </c>
      <c r="F281" t="str">
        <f t="shared" si="39"/>
        <v>0</v>
      </c>
      <c r="G281" s="133">
        <f>INDEX(GLSShapes!$A$1:$AY$15000,Index!$A281*40-38,1)</f>
        <v>0</v>
      </c>
      <c r="H281" s="113" t="str">
        <f t="shared" si="40"/>
        <v>00</v>
      </c>
      <c r="I281" s="194">
        <f>IF(F281&lt;&gt;"0",INDEX(GLSShapes!$A$1:$AY$15000,Index!$A281*40-34,40),0)</f>
        <v>0</v>
      </c>
      <c r="J281" s="194">
        <f>IF(F281&lt;&gt;"0",INDEX(GLSShapes!$A$1:$AY$15000,Index!$A281*40-34,41),0)</f>
        <v>0</v>
      </c>
      <c r="K281" s="153">
        <f>RANK(I281,I275:I290,-1)</f>
        <v>1</v>
      </c>
      <c r="L281" s="153">
        <f>RANK(J281,J275:J290,-1)</f>
        <v>1</v>
      </c>
      <c r="M281" s="194">
        <f>INDEX(GLSShapes!$A$1:$AY$15000,Index!$A281*40-34,44)</f>
        <v>0</v>
      </c>
      <c r="N281" s="194">
        <f>INDEX(GLSShapes!$A$1:$AY$15000,Index!$A281*40-34,45)</f>
        <v>0</v>
      </c>
      <c r="Q281" s="194">
        <f>IF(F281&lt;&gt;"0",INDEX(GLSShapes!$A$1:$AY$15000,Index!$A281*40-34,48),0)</f>
        <v>0</v>
      </c>
      <c r="R281" s="194">
        <f>IF(F281&lt;&gt;"0",INDEX(GLSShapes!$A$1:$AY$15000,Index!$A281*40-34,49),0)</f>
        <v>0</v>
      </c>
      <c r="T281" s="18"/>
      <c r="U281" s="184" t="str">
        <f t="shared" si="41"/>
        <v/>
      </c>
      <c r="V281" t="str">
        <f t="shared" si="42"/>
        <v>0</v>
      </c>
    </row>
    <row r="282" spans="1:22">
      <c r="A282" s="80">
        <f t="shared" si="38"/>
        <v>280</v>
      </c>
      <c r="B282" s="134">
        <f>INDEX(GLSShapes!$A$1:$AY$15000,Index!$A282*40-39,1)</f>
        <v>0</v>
      </c>
      <c r="C282" t="str">
        <f t="shared" si="43"/>
        <v>DEER</v>
      </c>
      <c r="D282" s="134">
        <f>INDEX(GLSShapes!$A$1:$AY$15000,Index!$A282*40-38,2)</f>
        <v>0</v>
      </c>
      <c r="E282">
        <f t="shared" si="44"/>
        <v>11161</v>
      </c>
      <c r="F282" t="str">
        <f t="shared" si="39"/>
        <v>0</v>
      </c>
      <c r="G282" s="133">
        <f>INDEX(GLSShapes!$A$1:$AY$15000,Index!$A282*40-38,1)</f>
        <v>0</v>
      </c>
      <c r="H282" s="113" t="str">
        <f t="shared" si="40"/>
        <v>00</v>
      </c>
      <c r="I282" s="194">
        <f>IF(F282&lt;&gt;"0",INDEX(GLSShapes!$A$1:$AY$15000,Index!$A282*40-34,40),0)</f>
        <v>0</v>
      </c>
      <c r="J282" s="194">
        <f>IF(F282&lt;&gt;"0",INDEX(GLSShapes!$A$1:$AY$15000,Index!$A282*40-34,41),0)</f>
        <v>0</v>
      </c>
      <c r="K282" s="153">
        <f>RANK(I282,I275:I290,-1)</f>
        <v>1</v>
      </c>
      <c r="L282" s="153">
        <f>RANK(J282,J275:J290,-1)</f>
        <v>1</v>
      </c>
      <c r="M282" s="194">
        <f>INDEX(GLSShapes!$A$1:$AY$15000,Index!$A282*40-34,44)</f>
        <v>0</v>
      </c>
      <c r="N282" s="194">
        <f>INDEX(GLSShapes!$A$1:$AY$15000,Index!$A282*40-34,45)</f>
        <v>0</v>
      </c>
      <c r="Q282" s="194">
        <f>IF(F282&lt;&gt;"0",INDEX(GLSShapes!$A$1:$AY$15000,Index!$A282*40-34,48),0)</f>
        <v>0</v>
      </c>
      <c r="R282" s="194">
        <f>IF(F282&lt;&gt;"0",INDEX(GLSShapes!$A$1:$AY$15000,Index!$A282*40-34,49),0)</f>
        <v>0</v>
      </c>
      <c r="T282" s="18"/>
      <c r="U282" s="184" t="str">
        <f t="shared" si="41"/>
        <v/>
      </c>
      <c r="V282" t="str">
        <f t="shared" si="42"/>
        <v>0</v>
      </c>
    </row>
    <row r="283" spans="1:22">
      <c r="A283" s="80">
        <f t="shared" ref="A283:A314" si="45">A282+1</f>
        <v>281</v>
      </c>
      <c r="B283" s="134">
        <f>INDEX(GLSShapes!$A$1:$AY$15000,Index!$A283*40-39,1)</f>
        <v>0</v>
      </c>
      <c r="C283" t="str">
        <f t="shared" si="43"/>
        <v>DEER</v>
      </c>
      <c r="D283" s="134">
        <f>INDEX(GLSShapes!$A$1:$AY$15000,Index!$A283*40-38,2)</f>
        <v>0</v>
      </c>
      <c r="E283">
        <f t="shared" si="44"/>
        <v>11201</v>
      </c>
      <c r="F283" t="str">
        <f t="shared" si="39"/>
        <v>0</v>
      </c>
      <c r="G283" s="133">
        <f>INDEX(GLSShapes!$A$1:$AY$15000,Index!$A283*40-38,1)</f>
        <v>0</v>
      </c>
      <c r="H283" s="113" t="str">
        <f t="shared" si="40"/>
        <v>00</v>
      </c>
      <c r="I283" s="194">
        <f>IF(F283&lt;&gt;"0",INDEX(GLSShapes!$A$1:$AY$15000,Index!$A283*40-34,40),0)</f>
        <v>0</v>
      </c>
      <c r="J283" s="194">
        <f>IF(F283&lt;&gt;"0",INDEX(GLSShapes!$A$1:$AY$15000,Index!$A283*40-34,41),0)</f>
        <v>0</v>
      </c>
      <c r="K283" s="153">
        <f>RANK(I283,I275:I290,-1)</f>
        <v>1</v>
      </c>
      <c r="L283" s="153">
        <f>RANK(J283,J275:J290,-1)</f>
        <v>1</v>
      </c>
      <c r="M283" s="194">
        <f>INDEX(GLSShapes!$A$1:$AY$15000,Index!$A283*40-34,44)</f>
        <v>0</v>
      </c>
      <c r="N283" s="194">
        <f>INDEX(GLSShapes!$A$1:$AY$15000,Index!$A283*40-34,45)</f>
        <v>0</v>
      </c>
      <c r="Q283" s="194">
        <f>IF(F283&lt;&gt;"0",INDEX(GLSShapes!$A$1:$AY$15000,Index!$A283*40-34,48),0)</f>
        <v>0</v>
      </c>
      <c r="R283" s="194">
        <f>IF(F283&lt;&gt;"0",INDEX(GLSShapes!$A$1:$AY$15000,Index!$A283*40-34,49),0)</f>
        <v>0</v>
      </c>
      <c r="T283" s="18"/>
      <c r="U283" s="184" t="str">
        <f t="shared" si="41"/>
        <v/>
      </c>
      <c r="V283" t="str">
        <f t="shared" si="42"/>
        <v>0</v>
      </c>
    </row>
    <row r="284" spans="1:22">
      <c r="A284" s="80">
        <f t="shared" si="45"/>
        <v>282</v>
      </c>
      <c r="B284" s="134">
        <f>INDEX(GLSShapes!$A$1:$AY$15000,Index!$A284*40-39,1)</f>
        <v>0</v>
      </c>
      <c r="C284" t="str">
        <f t="shared" si="43"/>
        <v>DEER</v>
      </c>
      <c r="D284" s="134">
        <f>INDEX(GLSShapes!$A$1:$AY$15000,Index!$A284*40-38,2)</f>
        <v>0</v>
      </c>
      <c r="E284">
        <f t="shared" si="44"/>
        <v>11241</v>
      </c>
      <c r="F284" t="str">
        <f t="shared" si="39"/>
        <v>0</v>
      </c>
      <c r="G284" s="133">
        <f>INDEX(GLSShapes!$A$1:$AY$15000,Index!$A284*40-38,1)</f>
        <v>0</v>
      </c>
      <c r="H284" s="113" t="str">
        <f t="shared" si="40"/>
        <v>00</v>
      </c>
      <c r="I284" s="194">
        <f>IF(F284&lt;&gt;"0",INDEX(GLSShapes!$A$1:$AY$15000,Index!$A284*40-34,40),0)</f>
        <v>0</v>
      </c>
      <c r="J284" s="194">
        <f>IF(F284&lt;&gt;"0",INDEX(GLSShapes!$A$1:$AY$15000,Index!$A284*40-34,41),0)</f>
        <v>0</v>
      </c>
      <c r="K284" s="153">
        <f>RANK(I284,I275:I290,-1)</f>
        <v>1</v>
      </c>
      <c r="L284" s="153">
        <f>RANK(J284,J275:J290,-1)</f>
        <v>1</v>
      </c>
      <c r="M284" s="194">
        <f>INDEX(GLSShapes!$A$1:$AY$15000,Index!$A284*40-34,44)</f>
        <v>0</v>
      </c>
      <c r="N284" s="194">
        <f>INDEX(GLSShapes!$A$1:$AY$15000,Index!$A284*40-34,45)</f>
        <v>0</v>
      </c>
      <c r="Q284" s="194">
        <f>IF(F284&lt;&gt;"0",INDEX(GLSShapes!$A$1:$AY$15000,Index!$A284*40-34,48),0)</f>
        <v>0</v>
      </c>
      <c r="R284" s="194">
        <f>IF(F284&lt;&gt;"0",INDEX(GLSShapes!$A$1:$AY$15000,Index!$A284*40-34,49),0)</f>
        <v>0</v>
      </c>
      <c r="T284" s="18"/>
      <c r="U284" s="184" t="str">
        <f t="shared" si="41"/>
        <v/>
      </c>
      <c r="V284" t="str">
        <f t="shared" si="42"/>
        <v>0</v>
      </c>
    </row>
    <row r="285" spans="1:22">
      <c r="A285" s="80">
        <f t="shared" si="45"/>
        <v>283</v>
      </c>
      <c r="B285" s="134">
        <f>INDEX(GLSShapes!$A$1:$AY$15000,Index!$A285*40-39,1)</f>
        <v>0</v>
      </c>
      <c r="C285" t="str">
        <f t="shared" si="43"/>
        <v>DEER</v>
      </c>
      <c r="D285" s="134">
        <f>INDEX(GLSShapes!$A$1:$AY$15000,Index!$A285*40-38,2)</f>
        <v>0</v>
      </c>
      <c r="E285">
        <f t="shared" si="44"/>
        <v>11281</v>
      </c>
      <c r="F285" t="str">
        <f t="shared" si="39"/>
        <v>0</v>
      </c>
      <c r="G285" s="133">
        <f>INDEX(GLSShapes!$A$1:$AY$15000,Index!$A285*40-38,1)</f>
        <v>0</v>
      </c>
      <c r="H285" s="113" t="str">
        <f t="shared" si="40"/>
        <v>00</v>
      </c>
      <c r="I285" s="194">
        <f>IF(F285&lt;&gt;"0",INDEX(GLSShapes!$A$1:$AY$15000,Index!$A285*40-34,40),0)</f>
        <v>0</v>
      </c>
      <c r="J285" s="194">
        <f>IF(F285&lt;&gt;"0",INDEX(GLSShapes!$A$1:$AY$15000,Index!$A285*40-34,41),0)</f>
        <v>0</v>
      </c>
      <c r="K285" s="153">
        <f>RANK(I285,I275:I290,-1)</f>
        <v>1</v>
      </c>
      <c r="L285" s="153">
        <f>RANK(J285,J275:J290,-1)</f>
        <v>1</v>
      </c>
      <c r="M285" s="194">
        <f>INDEX(GLSShapes!$A$1:$AY$15000,Index!$A285*40-34,44)</f>
        <v>0</v>
      </c>
      <c r="N285" s="194">
        <f>INDEX(GLSShapes!$A$1:$AY$15000,Index!$A285*40-34,45)</f>
        <v>0</v>
      </c>
      <c r="Q285" s="194">
        <f>IF(F285&lt;&gt;"0",INDEX(GLSShapes!$A$1:$AY$15000,Index!$A285*40-34,48),0)</f>
        <v>0</v>
      </c>
      <c r="R285" s="194">
        <f>IF(F285&lt;&gt;"0",INDEX(GLSShapes!$A$1:$AY$15000,Index!$A285*40-34,49),0)</f>
        <v>0</v>
      </c>
      <c r="T285" s="18"/>
      <c r="U285" s="184" t="str">
        <f t="shared" si="41"/>
        <v/>
      </c>
      <c r="V285" t="str">
        <f t="shared" si="42"/>
        <v>0</v>
      </c>
    </row>
    <row r="286" spans="1:22">
      <c r="A286" s="80">
        <f t="shared" si="45"/>
        <v>284</v>
      </c>
      <c r="B286" s="134">
        <f>INDEX(GLSShapes!$A$1:$AY$15000,Index!$A286*40-39,1)</f>
        <v>0</v>
      </c>
      <c r="C286" t="str">
        <f t="shared" si="43"/>
        <v>DEER</v>
      </c>
      <c r="D286" s="134">
        <f>INDEX(GLSShapes!$A$1:$AY$15000,Index!$A286*40-38,2)</f>
        <v>0</v>
      </c>
      <c r="E286">
        <f t="shared" si="44"/>
        <v>11321</v>
      </c>
      <c r="F286" t="str">
        <f t="shared" si="39"/>
        <v>0</v>
      </c>
      <c r="G286" s="133">
        <f>INDEX(GLSShapes!$A$1:$AY$15000,Index!$A286*40-38,1)</f>
        <v>0</v>
      </c>
      <c r="H286" s="113" t="str">
        <f t="shared" si="40"/>
        <v>00</v>
      </c>
      <c r="I286" s="194">
        <f>IF(F286&lt;&gt;"0",INDEX(GLSShapes!$A$1:$AY$15000,Index!$A286*40-34,40),0)</f>
        <v>0</v>
      </c>
      <c r="J286" s="194">
        <f>IF(F286&lt;&gt;"0",INDEX(GLSShapes!$A$1:$AY$15000,Index!$A286*40-34,41),0)</f>
        <v>0</v>
      </c>
      <c r="K286" s="153">
        <f>RANK(I286,I275:I290,-1)</f>
        <v>1</v>
      </c>
      <c r="L286" s="153">
        <f>RANK(J286,J275:J290,-1)</f>
        <v>1</v>
      </c>
      <c r="M286" s="194">
        <f>INDEX(GLSShapes!$A$1:$AY$15000,Index!$A286*40-34,44)</f>
        <v>0</v>
      </c>
      <c r="N286" s="194">
        <f>INDEX(GLSShapes!$A$1:$AY$15000,Index!$A286*40-34,45)</f>
        <v>0</v>
      </c>
      <c r="Q286" s="194">
        <f>IF(F286&lt;&gt;"0",INDEX(GLSShapes!$A$1:$AY$15000,Index!$A286*40-34,48),0)</f>
        <v>0</v>
      </c>
      <c r="R286" s="194">
        <f>IF(F286&lt;&gt;"0",INDEX(GLSShapes!$A$1:$AY$15000,Index!$A286*40-34,49),0)</f>
        <v>0</v>
      </c>
      <c r="T286" s="18"/>
      <c r="U286" s="184" t="str">
        <f t="shared" si="41"/>
        <v/>
      </c>
      <c r="V286" t="str">
        <f t="shared" si="42"/>
        <v>0</v>
      </c>
    </row>
    <row r="287" spans="1:22">
      <c r="A287" s="80">
        <f t="shared" si="45"/>
        <v>285</v>
      </c>
      <c r="B287" s="134">
        <f>INDEX(GLSShapes!$A$1:$AY$15000,Index!$A287*40-39,1)</f>
        <v>0</v>
      </c>
      <c r="C287" t="str">
        <f t="shared" si="43"/>
        <v>DEER</v>
      </c>
      <c r="D287" s="134">
        <f>INDEX(GLSShapes!$A$1:$AY$15000,Index!$A287*40-38,2)</f>
        <v>0</v>
      </c>
      <c r="E287">
        <f t="shared" si="44"/>
        <v>11361</v>
      </c>
      <c r="F287" t="str">
        <f t="shared" si="39"/>
        <v>0</v>
      </c>
      <c r="G287" s="133">
        <f>INDEX(GLSShapes!$A$1:$AY$15000,Index!$A287*40-38,1)</f>
        <v>0</v>
      </c>
      <c r="H287" s="113" t="str">
        <f t="shared" si="40"/>
        <v>00</v>
      </c>
      <c r="I287" s="194">
        <f>IF(F287&lt;&gt;"0",INDEX(GLSShapes!$A$1:$AY$15000,Index!$A287*40-34,40),0)</f>
        <v>0</v>
      </c>
      <c r="J287" s="194">
        <f>IF(F287&lt;&gt;"0",INDEX(GLSShapes!$A$1:$AY$15000,Index!$A287*40-34,41),0)</f>
        <v>0</v>
      </c>
      <c r="K287" s="153">
        <f>RANK(I287,I275:I290,-1)</f>
        <v>1</v>
      </c>
      <c r="L287" s="153">
        <f>RANK(J287,J275:J290,-1)</f>
        <v>1</v>
      </c>
      <c r="M287" s="194">
        <f>INDEX(GLSShapes!$A$1:$AY$15000,Index!$A287*40-34,44)</f>
        <v>0</v>
      </c>
      <c r="N287" s="194">
        <f>INDEX(GLSShapes!$A$1:$AY$15000,Index!$A287*40-34,45)</f>
        <v>0</v>
      </c>
      <c r="Q287" s="194">
        <f>IF(F287&lt;&gt;"0",INDEX(GLSShapes!$A$1:$AY$15000,Index!$A287*40-34,48),0)</f>
        <v>0</v>
      </c>
      <c r="R287" s="194">
        <f>IF(F287&lt;&gt;"0",INDEX(GLSShapes!$A$1:$AY$15000,Index!$A287*40-34,49),0)</f>
        <v>0</v>
      </c>
      <c r="T287" s="18"/>
      <c r="U287" s="184" t="str">
        <f t="shared" si="41"/>
        <v/>
      </c>
      <c r="V287" t="str">
        <f t="shared" si="42"/>
        <v>0</v>
      </c>
    </row>
    <row r="288" spans="1:22">
      <c r="A288" s="80">
        <f t="shared" si="45"/>
        <v>286</v>
      </c>
      <c r="B288" s="134">
        <f>INDEX(GLSShapes!$A$1:$AY$15000,Index!$A288*40-39,1)</f>
        <v>0</v>
      </c>
      <c r="C288" t="str">
        <f t="shared" si="43"/>
        <v>DEER</v>
      </c>
      <c r="D288" s="134">
        <f>INDEX(GLSShapes!$A$1:$AY$15000,Index!$A288*40-38,2)</f>
        <v>0</v>
      </c>
      <c r="E288">
        <f t="shared" si="44"/>
        <v>11401</v>
      </c>
      <c r="F288" t="str">
        <f t="shared" si="39"/>
        <v>0</v>
      </c>
      <c r="G288" s="133">
        <f>INDEX(GLSShapes!$A$1:$AY$15000,Index!$A288*40-38,1)</f>
        <v>0</v>
      </c>
      <c r="H288" s="113" t="str">
        <f t="shared" si="40"/>
        <v>00</v>
      </c>
      <c r="I288" s="194">
        <f>IF(F288&lt;&gt;"0",INDEX(GLSShapes!$A$1:$AY$15000,Index!$A288*40-34,40),0)</f>
        <v>0</v>
      </c>
      <c r="J288" s="194">
        <f>IF(F288&lt;&gt;"0",INDEX(GLSShapes!$A$1:$AY$15000,Index!$A288*40-34,41),0)</f>
        <v>0</v>
      </c>
      <c r="K288" s="153">
        <f>RANK(I288,I275:I290,-1)</f>
        <v>1</v>
      </c>
      <c r="L288" s="153">
        <f>RANK(J288,J275:J290,-1)</f>
        <v>1</v>
      </c>
      <c r="M288" s="194">
        <f>INDEX(GLSShapes!$A$1:$AY$15000,Index!$A288*40-34,44)</f>
        <v>0</v>
      </c>
      <c r="N288" s="194">
        <f>INDEX(GLSShapes!$A$1:$AY$15000,Index!$A288*40-34,45)</f>
        <v>0</v>
      </c>
      <c r="Q288" s="194">
        <f>IF(F288&lt;&gt;"0",INDEX(GLSShapes!$A$1:$AY$15000,Index!$A288*40-34,48),0)</f>
        <v>0</v>
      </c>
      <c r="R288" s="194">
        <f>IF(F288&lt;&gt;"0",INDEX(GLSShapes!$A$1:$AY$15000,Index!$A288*40-34,49),0)</f>
        <v>0</v>
      </c>
      <c r="T288" s="18"/>
      <c r="U288" s="184" t="str">
        <f t="shared" si="41"/>
        <v/>
      </c>
      <c r="V288" t="str">
        <f t="shared" si="42"/>
        <v>0</v>
      </c>
    </row>
    <row r="289" spans="1:22">
      <c r="A289" s="80">
        <f t="shared" si="45"/>
        <v>287</v>
      </c>
      <c r="B289" s="134">
        <f>INDEX(GLSShapes!$A$1:$AY$15000,Index!$A289*40-39,1)</f>
        <v>0</v>
      </c>
      <c r="C289" t="str">
        <f t="shared" si="43"/>
        <v>DEER</v>
      </c>
      <c r="D289" s="134">
        <f>INDEX(GLSShapes!$A$1:$AY$15000,Index!$A289*40-38,2)</f>
        <v>0</v>
      </c>
      <c r="E289">
        <f t="shared" si="44"/>
        <v>11441</v>
      </c>
      <c r="F289" t="str">
        <f t="shared" si="39"/>
        <v>0</v>
      </c>
      <c r="G289" s="133">
        <f>INDEX(GLSShapes!$A$1:$AY$15000,Index!$A289*40-38,1)</f>
        <v>0</v>
      </c>
      <c r="H289" s="113" t="str">
        <f t="shared" si="40"/>
        <v>00</v>
      </c>
      <c r="I289" s="194">
        <f>IF(F289&lt;&gt;"0",INDEX(GLSShapes!$A$1:$AY$15000,Index!$A289*40-34,40),0)</f>
        <v>0</v>
      </c>
      <c r="J289" s="194">
        <f>IF(F289&lt;&gt;"0",INDEX(GLSShapes!$A$1:$AY$15000,Index!$A289*40-34,41),0)</f>
        <v>0</v>
      </c>
      <c r="K289" s="153">
        <f>RANK(I289,I275:I290,-1)</f>
        <v>1</v>
      </c>
      <c r="L289" s="153">
        <f>RANK(J289,J275:J290,-1)</f>
        <v>1</v>
      </c>
      <c r="M289" s="194">
        <f>INDEX(GLSShapes!$A$1:$AY$15000,Index!$A289*40-34,44)</f>
        <v>0</v>
      </c>
      <c r="N289" s="194">
        <f>INDEX(GLSShapes!$A$1:$AY$15000,Index!$A289*40-34,45)</f>
        <v>0</v>
      </c>
      <c r="Q289" s="194">
        <f>IF(F289&lt;&gt;"0",INDEX(GLSShapes!$A$1:$AY$15000,Index!$A289*40-34,48),0)</f>
        <v>0</v>
      </c>
      <c r="R289" s="194">
        <f>IF(F289&lt;&gt;"0",INDEX(GLSShapes!$A$1:$AY$15000,Index!$A289*40-34,49),0)</f>
        <v>0</v>
      </c>
      <c r="T289" s="18"/>
      <c r="U289" s="184" t="str">
        <f t="shared" si="41"/>
        <v/>
      </c>
      <c r="V289" t="str">
        <f t="shared" si="42"/>
        <v>0</v>
      </c>
    </row>
    <row r="290" spans="1:22">
      <c r="A290" s="86">
        <f t="shared" si="45"/>
        <v>288</v>
      </c>
      <c r="B290" s="136">
        <f>INDEX(GLSShapes!$A$1:$AY$15000,Index!$A290*40-39,1)</f>
        <v>0</v>
      </c>
      <c r="C290" s="137" t="str">
        <f t="shared" si="43"/>
        <v>DEER</v>
      </c>
      <c r="D290" s="136">
        <f>INDEX(GLSShapes!$A$1:$AY$15000,Index!$A290*40-38,2)</f>
        <v>0</v>
      </c>
      <c r="E290" s="137">
        <f t="shared" si="44"/>
        <v>11481</v>
      </c>
      <c r="F290" s="137" t="str">
        <f t="shared" si="39"/>
        <v>0</v>
      </c>
      <c r="G290" s="138">
        <f>INDEX(GLSShapes!$A$1:$AY$15000,Index!$A290*40-38,1)</f>
        <v>0</v>
      </c>
      <c r="H290" s="139" t="str">
        <f t="shared" si="40"/>
        <v>00</v>
      </c>
      <c r="I290" s="196">
        <f>IF(F290&lt;&gt;"0",INDEX(GLSShapes!$A$1:$AY$15000,Index!$A290*40-34,40),0)</f>
        <v>0</v>
      </c>
      <c r="J290" s="196">
        <f>IF(F290&lt;&gt;"0",INDEX(GLSShapes!$A$1:$AY$15000,Index!$A290*40-34,41),0)</f>
        <v>0</v>
      </c>
      <c r="K290" s="140">
        <f>RANK(I290,I275:I290,-1)</f>
        <v>1</v>
      </c>
      <c r="L290" s="140">
        <f>RANK(J290,J275:J290,-1)</f>
        <v>1</v>
      </c>
      <c r="M290" s="196">
        <f>INDEX(GLSShapes!$A$1:$AY$15000,Index!$A290*40-34,44)</f>
        <v>0</v>
      </c>
      <c r="N290" s="196">
        <f>INDEX(GLSShapes!$A$1:$AY$15000,Index!$A290*40-34,45)</f>
        <v>0</v>
      </c>
      <c r="O290" s="137"/>
      <c r="P290" s="137"/>
      <c r="Q290" s="196">
        <f>IF(F290&lt;&gt;"0",INDEX(GLSShapes!$A$1:$AY$15000,Index!$A290*40-34,48),0)</f>
        <v>0</v>
      </c>
      <c r="R290" s="196">
        <f>IF(F290&lt;&gt;"0",INDEX(GLSShapes!$A$1:$AY$15000,Index!$A290*40-34,49),0)</f>
        <v>0</v>
      </c>
      <c r="S290" s="137"/>
      <c r="T290" s="141"/>
      <c r="U290" s="184" t="str">
        <f t="shared" si="41"/>
        <v/>
      </c>
      <c r="V290" t="str">
        <f t="shared" si="42"/>
        <v>0</v>
      </c>
    </row>
    <row r="291" spans="1:22">
      <c r="A291" s="80">
        <f t="shared" si="45"/>
        <v>289</v>
      </c>
      <c r="B291" s="134">
        <f>INDEX(GLSShapes!$A$1:$AY$15000,Index!$A291*40-39,1)</f>
        <v>0</v>
      </c>
      <c r="C291" t="str">
        <f t="shared" si="43"/>
        <v>DEER</v>
      </c>
      <c r="D291" s="134">
        <f>INDEX(GLSShapes!$A$1:$AY$15000,Index!$A291*40-38,2)</f>
        <v>0</v>
      </c>
      <c r="E291">
        <f t="shared" si="44"/>
        <v>11521</v>
      </c>
      <c r="F291" t="str">
        <f t="shared" si="39"/>
        <v>0</v>
      </c>
      <c r="G291" s="133">
        <f>INDEX(GLSShapes!$A$1:$AY$15000,Index!$A291*40-38,1)</f>
        <v>0</v>
      </c>
      <c r="H291" s="113" t="str">
        <f t="shared" si="40"/>
        <v>00</v>
      </c>
      <c r="I291" s="194">
        <f>IF(F291&lt;&gt;"0",INDEX(GLSShapes!$A$1:$AY$15000,Index!$A291*40-34,40),0)</f>
        <v>0</v>
      </c>
      <c r="J291" s="194">
        <f>IF(F291&lt;&gt;"0",INDEX(GLSShapes!$A$1:$AY$15000,Index!$A291*40-34,41),0)</f>
        <v>0</v>
      </c>
      <c r="K291" s="153">
        <f>RANK(I291,I291:I306,-1)</f>
        <v>1</v>
      </c>
      <c r="L291" s="153">
        <f>RANK(J291,J291:J306,-1)</f>
        <v>1</v>
      </c>
      <c r="M291" s="194">
        <f>INDEX(GLSShapes!$A$1:$AY$15000,Index!$A291*40-34,44)</f>
        <v>0</v>
      </c>
      <c r="N291" s="194">
        <f>INDEX(GLSShapes!$A$1:$AY$15000,Index!$A291*40-34,45)</f>
        <v>0</v>
      </c>
      <c r="Q291" s="194">
        <f>IF(F291&lt;&gt;"0",INDEX(GLSShapes!$A$1:$AY$15000,Index!$A291*40-34,48),0)</f>
        <v>0</v>
      </c>
      <c r="R291" s="194">
        <f>IF(F291&lt;&gt;"0",INDEX(GLSShapes!$A$1:$AY$15000,Index!$A291*40-34,49),0)</f>
        <v>0</v>
      </c>
      <c r="T291" s="18"/>
      <c r="U291" s="184" t="str">
        <f t="shared" si="41"/>
        <v/>
      </c>
      <c r="V291" t="str">
        <f t="shared" si="42"/>
        <v>0</v>
      </c>
    </row>
    <row r="292" spans="1:22">
      <c r="A292" s="80">
        <f t="shared" si="45"/>
        <v>290</v>
      </c>
      <c r="B292" s="134">
        <f>INDEX(GLSShapes!$A$1:$AY$15000,Index!$A292*40-39,1)</f>
        <v>0</v>
      </c>
      <c r="C292" t="str">
        <f t="shared" si="43"/>
        <v>DEER</v>
      </c>
      <c r="D292" s="134">
        <f>INDEX(GLSShapes!$A$1:$AY$15000,Index!$A292*40-38,2)</f>
        <v>0</v>
      </c>
      <c r="E292">
        <f t="shared" si="44"/>
        <v>11561</v>
      </c>
      <c r="F292" t="str">
        <f t="shared" si="39"/>
        <v>0</v>
      </c>
      <c r="G292" s="133">
        <f>INDEX(GLSShapes!$A$1:$AY$15000,Index!$A292*40-38,1)</f>
        <v>0</v>
      </c>
      <c r="H292" s="113" t="str">
        <f t="shared" si="40"/>
        <v>00</v>
      </c>
      <c r="I292" s="194">
        <f>IF(F292&lt;&gt;"0",INDEX(GLSShapes!$A$1:$AY$15000,Index!$A292*40-34,40),0)</f>
        <v>0</v>
      </c>
      <c r="J292" s="194">
        <f>IF(F292&lt;&gt;"0",INDEX(GLSShapes!$A$1:$AY$15000,Index!$A292*40-34,41),0)</f>
        <v>0</v>
      </c>
      <c r="K292" s="153">
        <f>RANK(I292,I291:I306,-1)</f>
        <v>1</v>
      </c>
      <c r="L292" s="153">
        <f>RANK(J292,J291:J306,-1)</f>
        <v>1</v>
      </c>
      <c r="M292" s="194">
        <f>INDEX(GLSShapes!$A$1:$AY$15000,Index!$A292*40-34,44)</f>
        <v>0</v>
      </c>
      <c r="N292" s="194">
        <f>INDEX(GLSShapes!$A$1:$AY$15000,Index!$A292*40-34,45)</f>
        <v>0</v>
      </c>
      <c r="Q292" s="194">
        <f>IF(F292&lt;&gt;"0",INDEX(GLSShapes!$A$1:$AY$15000,Index!$A292*40-34,48),0)</f>
        <v>0</v>
      </c>
      <c r="R292" s="194">
        <f>IF(F292&lt;&gt;"0",INDEX(GLSShapes!$A$1:$AY$15000,Index!$A292*40-34,49),0)</f>
        <v>0</v>
      </c>
      <c r="T292" s="18"/>
      <c r="U292" s="184" t="str">
        <f t="shared" si="41"/>
        <v/>
      </c>
      <c r="V292" t="str">
        <f t="shared" si="42"/>
        <v>0</v>
      </c>
    </row>
    <row r="293" spans="1:22">
      <c r="A293" s="80">
        <f t="shared" si="45"/>
        <v>291</v>
      </c>
      <c r="B293" s="134">
        <f>INDEX(GLSShapes!$A$1:$AY$15000,Index!$A293*40-39,1)</f>
        <v>0</v>
      </c>
      <c r="C293" t="str">
        <f t="shared" si="43"/>
        <v>DEER</v>
      </c>
      <c r="D293" s="134">
        <f>INDEX(GLSShapes!$A$1:$AY$15000,Index!$A293*40-38,2)</f>
        <v>0</v>
      </c>
      <c r="E293">
        <f t="shared" si="44"/>
        <v>11601</v>
      </c>
      <c r="F293" t="str">
        <f t="shared" si="39"/>
        <v>0</v>
      </c>
      <c r="G293" s="133">
        <f>INDEX(GLSShapes!$A$1:$AY$15000,Index!$A293*40-38,1)</f>
        <v>0</v>
      </c>
      <c r="H293" s="113" t="str">
        <f t="shared" si="40"/>
        <v>00</v>
      </c>
      <c r="I293" s="194">
        <f>IF(F293&lt;&gt;"0",INDEX(GLSShapes!$A$1:$AY$15000,Index!$A293*40-34,40),0)</f>
        <v>0</v>
      </c>
      <c r="J293" s="194">
        <f>IF(F293&lt;&gt;"0",INDEX(GLSShapes!$A$1:$AY$15000,Index!$A293*40-34,41),0)</f>
        <v>0</v>
      </c>
      <c r="K293" s="153">
        <f>RANK(I293,I291:I306,-1)</f>
        <v>1</v>
      </c>
      <c r="L293" s="153">
        <f>RANK(J293,J291:J306,-1)</f>
        <v>1</v>
      </c>
      <c r="M293" s="194">
        <f>INDEX(GLSShapes!$A$1:$AY$15000,Index!$A293*40-34,44)</f>
        <v>0</v>
      </c>
      <c r="N293" s="194">
        <f>INDEX(GLSShapes!$A$1:$AY$15000,Index!$A293*40-34,45)</f>
        <v>0</v>
      </c>
      <c r="Q293" s="194">
        <f>IF(F293&lt;&gt;"0",INDEX(GLSShapes!$A$1:$AY$15000,Index!$A293*40-34,48),0)</f>
        <v>0</v>
      </c>
      <c r="R293" s="194">
        <f>IF(F293&lt;&gt;"0",INDEX(GLSShapes!$A$1:$AY$15000,Index!$A293*40-34,49),0)</f>
        <v>0</v>
      </c>
      <c r="T293" s="18"/>
      <c r="U293" s="184" t="str">
        <f t="shared" si="41"/>
        <v/>
      </c>
      <c r="V293" t="str">
        <f t="shared" si="42"/>
        <v>0</v>
      </c>
    </row>
    <row r="294" spans="1:22">
      <c r="A294" s="80">
        <f t="shared" si="45"/>
        <v>292</v>
      </c>
      <c r="B294" s="134">
        <f>INDEX(GLSShapes!$A$1:$AY$15000,Index!$A294*40-39,1)</f>
        <v>0</v>
      </c>
      <c r="C294" t="str">
        <f t="shared" si="43"/>
        <v>DEER</v>
      </c>
      <c r="D294" s="134">
        <f>INDEX(GLSShapes!$A$1:$AY$15000,Index!$A294*40-38,2)</f>
        <v>0</v>
      </c>
      <c r="E294">
        <f t="shared" si="44"/>
        <v>11641</v>
      </c>
      <c r="F294" t="str">
        <f t="shared" si="39"/>
        <v>0</v>
      </c>
      <c r="G294" s="133">
        <f>INDEX(GLSShapes!$A$1:$AY$15000,Index!$A294*40-38,1)</f>
        <v>0</v>
      </c>
      <c r="H294" s="113" t="str">
        <f t="shared" si="40"/>
        <v>00</v>
      </c>
      <c r="I294" s="194">
        <f>IF(F294&lt;&gt;"0",INDEX(GLSShapes!$A$1:$AY$15000,Index!$A294*40-34,40),0)</f>
        <v>0</v>
      </c>
      <c r="J294" s="194">
        <f>IF(F294&lt;&gt;"0",INDEX(GLSShapes!$A$1:$AY$15000,Index!$A294*40-34,41),0)</f>
        <v>0</v>
      </c>
      <c r="K294" s="153">
        <f>RANK(I294,I291:I306,-1)</f>
        <v>1</v>
      </c>
      <c r="L294" s="153">
        <f>RANK(J294,J291:J306,-1)</f>
        <v>1</v>
      </c>
      <c r="M294" s="194">
        <f>INDEX(GLSShapes!$A$1:$AY$15000,Index!$A294*40-34,44)</f>
        <v>0</v>
      </c>
      <c r="N294" s="194">
        <f>INDEX(GLSShapes!$A$1:$AY$15000,Index!$A294*40-34,45)</f>
        <v>0</v>
      </c>
      <c r="Q294" s="194">
        <f>IF(F294&lt;&gt;"0",INDEX(GLSShapes!$A$1:$AY$15000,Index!$A294*40-34,48),0)</f>
        <v>0</v>
      </c>
      <c r="R294" s="194">
        <f>IF(F294&lt;&gt;"0",INDEX(GLSShapes!$A$1:$AY$15000,Index!$A294*40-34,49),0)</f>
        <v>0</v>
      </c>
      <c r="T294" s="18"/>
      <c r="U294" s="184" t="str">
        <f t="shared" si="41"/>
        <v/>
      </c>
      <c r="V294" t="str">
        <f t="shared" si="42"/>
        <v>0</v>
      </c>
    </row>
    <row r="295" spans="1:22">
      <c r="A295" s="80">
        <f t="shared" si="45"/>
        <v>293</v>
      </c>
      <c r="B295" s="134">
        <f>INDEX(GLSShapes!$A$1:$AY$15000,Index!$A295*40-39,1)</f>
        <v>0</v>
      </c>
      <c r="C295" t="str">
        <f t="shared" si="43"/>
        <v>DEER</v>
      </c>
      <c r="D295" s="134">
        <f>INDEX(GLSShapes!$A$1:$AY$15000,Index!$A295*40-38,2)</f>
        <v>0</v>
      </c>
      <c r="E295">
        <f t="shared" si="44"/>
        <v>11681</v>
      </c>
      <c r="F295" t="str">
        <f t="shared" si="39"/>
        <v>0</v>
      </c>
      <c r="G295" s="133">
        <f>INDEX(GLSShapes!$A$1:$AY$15000,Index!$A295*40-38,1)</f>
        <v>0</v>
      </c>
      <c r="H295" s="113" t="str">
        <f t="shared" si="40"/>
        <v>00</v>
      </c>
      <c r="I295" s="194">
        <f>IF(F295&lt;&gt;"0",INDEX(GLSShapes!$A$1:$AY$15000,Index!$A295*40-34,40),0)</f>
        <v>0</v>
      </c>
      <c r="J295" s="194">
        <f>IF(F295&lt;&gt;"0",INDEX(GLSShapes!$A$1:$AY$15000,Index!$A295*40-34,41),0)</f>
        <v>0</v>
      </c>
      <c r="K295" s="153">
        <f>RANK(I295,I291:I306,-1)</f>
        <v>1</v>
      </c>
      <c r="L295" s="153">
        <f>RANK(J295,J291:J306,-1)</f>
        <v>1</v>
      </c>
      <c r="M295" s="194">
        <f>INDEX(GLSShapes!$A$1:$AY$15000,Index!$A295*40-34,44)</f>
        <v>0</v>
      </c>
      <c r="N295" s="194">
        <f>INDEX(GLSShapes!$A$1:$AY$15000,Index!$A295*40-34,45)</f>
        <v>0</v>
      </c>
      <c r="Q295" s="194">
        <f>IF(F295&lt;&gt;"0",INDEX(GLSShapes!$A$1:$AY$15000,Index!$A295*40-34,48),0)</f>
        <v>0</v>
      </c>
      <c r="R295" s="194">
        <f>IF(F295&lt;&gt;"0",INDEX(GLSShapes!$A$1:$AY$15000,Index!$A295*40-34,49),0)</f>
        <v>0</v>
      </c>
      <c r="T295" s="18"/>
      <c r="U295" s="184" t="str">
        <f t="shared" si="41"/>
        <v/>
      </c>
      <c r="V295" t="str">
        <f t="shared" si="42"/>
        <v>0</v>
      </c>
    </row>
    <row r="296" spans="1:22">
      <c r="A296" s="80">
        <f t="shared" si="45"/>
        <v>294</v>
      </c>
      <c r="B296" s="134">
        <f>INDEX(GLSShapes!$A$1:$AY$15000,Index!$A296*40-39,1)</f>
        <v>0</v>
      </c>
      <c r="C296" t="str">
        <f t="shared" si="43"/>
        <v>DEER</v>
      </c>
      <c r="D296" s="134">
        <f>INDEX(GLSShapes!$A$1:$AY$15000,Index!$A296*40-38,2)</f>
        <v>0</v>
      </c>
      <c r="E296">
        <f t="shared" si="44"/>
        <v>11721</v>
      </c>
      <c r="F296" t="str">
        <f t="shared" si="39"/>
        <v>0</v>
      </c>
      <c r="G296" s="133">
        <f>INDEX(GLSShapes!$A$1:$AY$15000,Index!$A296*40-38,1)</f>
        <v>0</v>
      </c>
      <c r="H296" s="113" t="str">
        <f t="shared" si="40"/>
        <v>00</v>
      </c>
      <c r="I296" s="194">
        <f>IF(F296&lt;&gt;"0",INDEX(GLSShapes!$A$1:$AY$15000,Index!$A296*40-34,40),0)</f>
        <v>0</v>
      </c>
      <c r="J296" s="194">
        <f>IF(F296&lt;&gt;"0",INDEX(GLSShapes!$A$1:$AY$15000,Index!$A296*40-34,41),0)</f>
        <v>0</v>
      </c>
      <c r="K296" s="153">
        <f>RANK(I296,I291:I306,-1)</f>
        <v>1</v>
      </c>
      <c r="L296" s="153">
        <f>RANK(J296,J291:J306,-1)</f>
        <v>1</v>
      </c>
      <c r="M296" s="194">
        <f>INDEX(GLSShapes!$A$1:$AY$15000,Index!$A296*40-34,44)</f>
        <v>0</v>
      </c>
      <c r="N296" s="194">
        <f>INDEX(GLSShapes!$A$1:$AY$15000,Index!$A296*40-34,45)</f>
        <v>0</v>
      </c>
      <c r="Q296" s="194">
        <f>IF(F296&lt;&gt;"0",INDEX(GLSShapes!$A$1:$AY$15000,Index!$A296*40-34,48),0)</f>
        <v>0</v>
      </c>
      <c r="R296" s="194">
        <f>IF(F296&lt;&gt;"0",INDEX(GLSShapes!$A$1:$AY$15000,Index!$A296*40-34,49),0)</f>
        <v>0</v>
      </c>
      <c r="T296" s="18"/>
      <c r="U296" s="184" t="str">
        <f t="shared" si="41"/>
        <v/>
      </c>
      <c r="V296" t="str">
        <f t="shared" si="42"/>
        <v>0</v>
      </c>
    </row>
    <row r="297" spans="1:22">
      <c r="A297" s="80">
        <f t="shared" si="45"/>
        <v>295</v>
      </c>
      <c r="B297" s="134">
        <f>INDEX(GLSShapes!$A$1:$AY$15000,Index!$A297*40-39,1)</f>
        <v>0</v>
      </c>
      <c r="C297" t="str">
        <f t="shared" si="43"/>
        <v>DEER</v>
      </c>
      <c r="D297" s="134">
        <f>INDEX(GLSShapes!$A$1:$AY$15000,Index!$A297*40-38,2)</f>
        <v>0</v>
      </c>
      <c r="E297">
        <f t="shared" si="44"/>
        <v>11761</v>
      </c>
      <c r="F297" t="str">
        <f t="shared" si="39"/>
        <v>0</v>
      </c>
      <c r="G297" s="133">
        <f>INDEX(GLSShapes!$A$1:$AY$15000,Index!$A297*40-38,1)</f>
        <v>0</v>
      </c>
      <c r="H297" s="113" t="str">
        <f t="shared" si="40"/>
        <v>00</v>
      </c>
      <c r="I297" s="194">
        <f>IF(F297&lt;&gt;"0",INDEX(GLSShapes!$A$1:$AY$15000,Index!$A297*40-34,40),0)</f>
        <v>0</v>
      </c>
      <c r="J297" s="194">
        <f>IF(F297&lt;&gt;"0",INDEX(GLSShapes!$A$1:$AY$15000,Index!$A297*40-34,41),0)</f>
        <v>0</v>
      </c>
      <c r="K297" s="153">
        <f>RANK(I297,I291:I306,-1)</f>
        <v>1</v>
      </c>
      <c r="L297" s="153">
        <f>RANK(J297,J291:J306,-1)</f>
        <v>1</v>
      </c>
      <c r="M297" s="194">
        <f>INDEX(GLSShapes!$A$1:$AY$15000,Index!$A297*40-34,44)</f>
        <v>0</v>
      </c>
      <c r="N297" s="194">
        <f>INDEX(GLSShapes!$A$1:$AY$15000,Index!$A297*40-34,45)</f>
        <v>0</v>
      </c>
      <c r="Q297" s="194">
        <f>IF(F297&lt;&gt;"0",INDEX(GLSShapes!$A$1:$AY$15000,Index!$A297*40-34,48),0)</f>
        <v>0</v>
      </c>
      <c r="R297" s="194">
        <f>IF(F297&lt;&gt;"0",INDEX(GLSShapes!$A$1:$AY$15000,Index!$A297*40-34,49),0)</f>
        <v>0</v>
      </c>
      <c r="T297" s="18"/>
      <c r="U297" s="184" t="str">
        <f t="shared" si="41"/>
        <v/>
      </c>
      <c r="V297" t="str">
        <f t="shared" si="42"/>
        <v>0</v>
      </c>
    </row>
    <row r="298" spans="1:22">
      <c r="A298" s="80">
        <f t="shared" si="45"/>
        <v>296</v>
      </c>
      <c r="B298" s="134">
        <f>INDEX(GLSShapes!$A$1:$AY$15000,Index!$A298*40-39,1)</f>
        <v>0</v>
      </c>
      <c r="C298" t="str">
        <f t="shared" si="43"/>
        <v>DEER</v>
      </c>
      <c r="D298" s="134">
        <f>INDEX(GLSShapes!$A$1:$AY$15000,Index!$A298*40-38,2)</f>
        <v>0</v>
      </c>
      <c r="E298">
        <f t="shared" si="44"/>
        <v>11801</v>
      </c>
      <c r="F298" t="str">
        <f t="shared" si="39"/>
        <v>0</v>
      </c>
      <c r="G298" s="133">
        <f>INDEX(GLSShapes!$A$1:$AY$15000,Index!$A298*40-38,1)</f>
        <v>0</v>
      </c>
      <c r="H298" s="113" t="str">
        <f t="shared" si="40"/>
        <v>00</v>
      </c>
      <c r="I298" s="194">
        <f>IF(F298&lt;&gt;"0",INDEX(GLSShapes!$A$1:$AY$15000,Index!$A298*40-34,40),0)</f>
        <v>0</v>
      </c>
      <c r="J298" s="194">
        <f>IF(F298&lt;&gt;"0",INDEX(GLSShapes!$A$1:$AY$15000,Index!$A298*40-34,41),0)</f>
        <v>0</v>
      </c>
      <c r="K298" s="153">
        <f>RANK(I298,I291:I306,-1)</f>
        <v>1</v>
      </c>
      <c r="L298" s="153">
        <f>RANK(J298,J291:J306,-1)</f>
        <v>1</v>
      </c>
      <c r="M298" s="194">
        <f>INDEX(GLSShapes!$A$1:$AY$15000,Index!$A298*40-34,44)</f>
        <v>0</v>
      </c>
      <c r="N298" s="194">
        <f>INDEX(GLSShapes!$A$1:$AY$15000,Index!$A298*40-34,45)</f>
        <v>0</v>
      </c>
      <c r="Q298" s="194">
        <f>IF(F298&lt;&gt;"0",INDEX(GLSShapes!$A$1:$AY$15000,Index!$A298*40-34,48),0)</f>
        <v>0</v>
      </c>
      <c r="R298" s="194">
        <f>IF(F298&lt;&gt;"0",INDEX(GLSShapes!$A$1:$AY$15000,Index!$A298*40-34,49),0)</f>
        <v>0</v>
      </c>
      <c r="T298" s="18"/>
      <c r="U298" s="184" t="str">
        <f t="shared" si="41"/>
        <v/>
      </c>
      <c r="V298" t="str">
        <f t="shared" si="42"/>
        <v>0</v>
      </c>
    </row>
    <row r="299" spans="1:22">
      <c r="A299" s="80">
        <f t="shared" si="45"/>
        <v>297</v>
      </c>
      <c r="B299" s="134">
        <f>INDEX(GLSShapes!$A$1:$AY$15000,Index!$A299*40-39,1)</f>
        <v>0</v>
      </c>
      <c r="C299" t="str">
        <f t="shared" si="43"/>
        <v>DEER</v>
      </c>
      <c r="D299" s="134">
        <f>INDEX(GLSShapes!$A$1:$AY$15000,Index!$A299*40-38,2)</f>
        <v>0</v>
      </c>
      <c r="E299">
        <f t="shared" si="44"/>
        <v>11841</v>
      </c>
      <c r="F299" t="str">
        <f t="shared" si="39"/>
        <v>0</v>
      </c>
      <c r="G299" s="133">
        <f>INDEX(GLSShapes!$A$1:$AY$15000,Index!$A299*40-38,1)</f>
        <v>0</v>
      </c>
      <c r="H299" s="113" t="str">
        <f t="shared" si="40"/>
        <v>00</v>
      </c>
      <c r="I299" s="194">
        <f>IF(F299&lt;&gt;"0",INDEX(GLSShapes!$A$1:$AY$15000,Index!$A299*40-34,40),0)</f>
        <v>0</v>
      </c>
      <c r="J299" s="194">
        <f>IF(F299&lt;&gt;"0",INDEX(GLSShapes!$A$1:$AY$15000,Index!$A299*40-34,41),0)</f>
        <v>0</v>
      </c>
      <c r="K299" s="153">
        <f>RANK(I299,I291:I306,-1)</f>
        <v>1</v>
      </c>
      <c r="L299" s="153">
        <f>RANK(J299,J291:J306,-1)</f>
        <v>1</v>
      </c>
      <c r="M299" s="194">
        <f>INDEX(GLSShapes!$A$1:$AY$15000,Index!$A299*40-34,44)</f>
        <v>0</v>
      </c>
      <c r="N299" s="194">
        <f>INDEX(GLSShapes!$A$1:$AY$15000,Index!$A299*40-34,45)</f>
        <v>0</v>
      </c>
      <c r="Q299" s="194">
        <f>IF(F299&lt;&gt;"0",INDEX(GLSShapes!$A$1:$AY$15000,Index!$A299*40-34,48),0)</f>
        <v>0</v>
      </c>
      <c r="R299" s="194">
        <f>IF(F299&lt;&gt;"0",INDEX(GLSShapes!$A$1:$AY$15000,Index!$A299*40-34,49),0)</f>
        <v>0</v>
      </c>
      <c r="T299" s="18"/>
      <c r="U299" s="184" t="str">
        <f t="shared" si="41"/>
        <v/>
      </c>
      <c r="V299" t="str">
        <f t="shared" si="42"/>
        <v>0</v>
      </c>
    </row>
    <row r="300" spans="1:22">
      <c r="A300" s="80">
        <f t="shared" si="45"/>
        <v>298</v>
      </c>
      <c r="B300" s="134">
        <f>INDEX(GLSShapes!$A$1:$AY$15000,Index!$A300*40-39,1)</f>
        <v>0</v>
      </c>
      <c r="C300" t="str">
        <f t="shared" si="43"/>
        <v>DEER</v>
      </c>
      <c r="D300" s="134">
        <f>INDEX(GLSShapes!$A$1:$AY$15000,Index!$A300*40-38,2)</f>
        <v>0</v>
      </c>
      <c r="E300">
        <f t="shared" si="44"/>
        <v>11881</v>
      </c>
      <c r="F300" t="str">
        <f t="shared" si="39"/>
        <v>0</v>
      </c>
      <c r="G300" s="133">
        <f>INDEX(GLSShapes!$A$1:$AY$15000,Index!$A300*40-38,1)</f>
        <v>0</v>
      </c>
      <c r="H300" s="113" t="str">
        <f t="shared" si="40"/>
        <v>00</v>
      </c>
      <c r="I300" s="194">
        <f>IF(F300&lt;&gt;"0",INDEX(GLSShapes!$A$1:$AY$15000,Index!$A300*40-34,40),0)</f>
        <v>0</v>
      </c>
      <c r="J300" s="194">
        <f>IF(F300&lt;&gt;"0",INDEX(GLSShapes!$A$1:$AY$15000,Index!$A300*40-34,41),0)</f>
        <v>0</v>
      </c>
      <c r="K300" s="153">
        <f>RANK(I300,I291:I306,-1)</f>
        <v>1</v>
      </c>
      <c r="L300" s="153">
        <f>RANK(J300,J291:J306,-1)</f>
        <v>1</v>
      </c>
      <c r="M300" s="194">
        <f>INDEX(GLSShapes!$A$1:$AY$15000,Index!$A300*40-34,44)</f>
        <v>0</v>
      </c>
      <c r="N300" s="194">
        <f>INDEX(GLSShapes!$A$1:$AY$15000,Index!$A300*40-34,45)</f>
        <v>0</v>
      </c>
      <c r="Q300" s="194">
        <f>IF(F300&lt;&gt;"0",INDEX(GLSShapes!$A$1:$AY$15000,Index!$A300*40-34,48),0)</f>
        <v>0</v>
      </c>
      <c r="R300" s="194">
        <f>IF(F300&lt;&gt;"0",INDEX(GLSShapes!$A$1:$AY$15000,Index!$A300*40-34,49),0)</f>
        <v>0</v>
      </c>
      <c r="T300" s="18"/>
      <c r="U300" s="184" t="str">
        <f t="shared" si="41"/>
        <v/>
      </c>
      <c r="V300" t="str">
        <f t="shared" si="42"/>
        <v>0</v>
      </c>
    </row>
    <row r="301" spans="1:22">
      <c r="A301" s="80">
        <f t="shared" si="45"/>
        <v>299</v>
      </c>
      <c r="B301" s="134">
        <f>INDEX(GLSShapes!$A$1:$AY$15000,Index!$A301*40-39,1)</f>
        <v>0</v>
      </c>
      <c r="C301" t="str">
        <f t="shared" si="43"/>
        <v>DEER</v>
      </c>
      <c r="D301" s="134">
        <f>INDEX(GLSShapes!$A$1:$AY$15000,Index!$A301*40-38,2)</f>
        <v>0</v>
      </c>
      <c r="E301">
        <f t="shared" si="44"/>
        <v>11921</v>
      </c>
      <c r="F301" t="str">
        <f t="shared" si="39"/>
        <v>0</v>
      </c>
      <c r="G301" s="133">
        <f>INDEX(GLSShapes!$A$1:$AY$15000,Index!$A301*40-38,1)</f>
        <v>0</v>
      </c>
      <c r="H301" s="113" t="str">
        <f t="shared" si="40"/>
        <v>00</v>
      </c>
      <c r="I301" s="194">
        <f>IF(F301&lt;&gt;"0",INDEX(GLSShapes!$A$1:$AY$15000,Index!$A301*40-34,40),0)</f>
        <v>0</v>
      </c>
      <c r="J301" s="194">
        <f>IF(F301&lt;&gt;"0",INDEX(GLSShapes!$A$1:$AY$15000,Index!$A301*40-34,41),0)</f>
        <v>0</v>
      </c>
      <c r="K301" s="153">
        <f>RANK(I301,I291:I306,-1)</f>
        <v>1</v>
      </c>
      <c r="L301" s="153">
        <f>RANK(J301,J291:J306,-1)</f>
        <v>1</v>
      </c>
      <c r="M301" s="194">
        <f>INDEX(GLSShapes!$A$1:$AY$15000,Index!$A301*40-34,44)</f>
        <v>0</v>
      </c>
      <c r="N301" s="194">
        <f>INDEX(GLSShapes!$A$1:$AY$15000,Index!$A301*40-34,45)</f>
        <v>0</v>
      </c>
      <c r="Q301" s="194">
        <f>IF(F301&lt;&gt;"0",INDEX(GLSShapes!$A$1:$AY$15000,Index!$A301*40-34,48),0)</f>
        <v>0</v>
      </c>
      <c r="R301" s="194">
        <f>IF(F301&lt;&gt;"0",INDEX(GLSShapes!$A$1:$AY$15000,Index!$A301*40-34,49),0)</f>
        <v>0</v>
      </c>
      <c r="T301" s="18"/>
      <c r="U301" s="184" t="str">
        <f t="shared" si="41"/>
        <v/>
      </c>
      <c r="V301" t="str">
        <f t="shared" si="42"/>
        <v>0</v>
      </c>
    </row>
    <row r="302" spans="1:22">
      <c r="A302" s="80">
        <f t="shared" si="45"/>
        <v>300</v>
      </c>
      <c r="B302" s="134">
        <f>INDEX(GLSShapes!$A$1:$AY$15000,Index!$A302*40-39,1)</f>
        <v>0</v>
      </c>
      <c r="C302" t="str">
        <f t="shared" si="43"/>
        <v>DEER</v>
      </c>
      <c r="D302" s="134">
        <f>INDEX(GLSShapes!$A$1:$AY$15000,Index!$A302*40-38,2)</f>
        <v>0</v>
      </c>
      <c r="E302">
        <f t="shared" si="44"/>
        <v>11961</v>
      </c>
      <c r="F302" t="str">
        <f t="shared" si="39"/>
        <v>0</v>
      </c>
      <c r="G302" s="133">
        <f>INDEX(GLSShapes!$A$1:$AY$15000,Index!$A302*40-38,1)</f>
        <v>0</v>
      </c>
      <c r="H302" s="113" t="str">
        <f t="shared" si="40"/>
        <v>00</v>
      </c>
      <c r="I302" s="194">
        <f>IF(F302&lt;&gt;"0",INDEX(GLSShapes!$A$1:$AY$15000,Index!$A302*40-34,40),0)</f>
        <v>0</v>
      </c>
      <c r="J302" s="194">
        <f>IF(F302&lt;&gt;"0",INDEX(GLSShapes!$A$1:$AY$15000,Index!$A302*40-34,41),0)</f>
        <v>0</v>
      </c>
      <c r="K302" s="153">
        <f>RANK(I302,I291:I306,-1)</f>
        <v>1</v>
      </c>
      <c r="L302" s="153">
        <f>RANK(J302,J291:J306,-1)</f>
        <v>1</v>
      </c>
      <c r="M302" s="194">
        <f>INDEX(GLSShapes!$A$1:$AY$15000,Index!$A302*40-34,44)</f>
        <v>0</v>
      </c>
      <c r="N302" s="194">
        <f>INDEX(GLSShapes!$A$1:$AY$15000,Index!$A302*40-34,45)</f>
        <v>0</v>
      </c>
      <c r="Q302" s="194">
        <f>IF(F302&lt;&gt;"0",INDEX(GLSShapes!$A$1:$AY$15000,Index!$A302*40-34,48),0)</f>
        <v>0</v>
      </c>
      <c r="R302" s="194">
        <f>IF(F302&lt;&gt;"0",INDEX(GLSShapes!$A$1:$AY$15000,Index!$A302*40-34,49),0)</f>
        <v>0</v>
      </c>
      <c r="T302" s="18"/>
      <c r="U302" s="184" t="str">
        <f t="shared" si="41"/>
        <v/>
      </c>
      <c r="V302" t="str">
        <f t="shared" si="42"/>
        <v>0</v>
      </c>
    </row>
    <row r="303" spans="1:22">
      <c r="A303" s="80">
        <f t="shared" si="45"/>
        <v>301</v>
      </c>
      <c r="B303" s="134">
        <f>INDEX(GLSShapes!$A$1:$AY$15000,Index!$A303*40-39,1)</f>
        <v>0</v>
      </c>
      <c r="C303" t="str">
        <f t="shared" si="43"/>
        <v>DEER</v>
      </c>
      <c r="D303" s="134">
        <f>INDEX(GLSShapes!$A$1:$AY$15000,Index!$A303*40-38,2)</f>
        <v>0</v>
      </c>
      <c r="E303">
        <f t="shared" si="44"/>
        <v>12001</v>
      </c>
      <c r="F303" t="str">
        <f t="shared" si="39"/>
        <v>0</v>
      </c>
      <c r="G303" s="133">
        <f>INDEX(GLSShapes!$A$1:$AY$15000,Index!$A303*40-38,1)</f>
        <v>0</v>
      </c>
      <c r="H303" s="113" t="str">
        <f t="shared" si="40"/>
        <v>00</v>
      </c>
      <c r="I303" s="194">
        <f>IF(F303&lt;&gt;"0",INDEX(GLSShapes!$A$1:$AY$15000,Index!$A303*40-34,40),0)</f>
        <v>0</v>
      </c>
      <c r="J303" s="194">
        <f>IF(F303&lt;&gt;"0",INDEX(GLSShapes!$A$1:$AY$15000,Index!$A303*40-34,41),0)</f>
        <v>0</v>
      </c>
      <c r="K303" s="153">
        <f>RANK(I303,I291:I306,-1)</f>
        <v>1</v>
      </c>
      <c r="L303" s="153">
        <f>RANK(J303,J291:J306,-1)</f>
        <v>1</v>
      </c>
      <c r="M303" s="194">
        <f>INDEX(GLSShapes!$A$1:$AY$15000,Index!$A303*40-34,44)</f>
        <v>0</v>
      </c>
      <c r="N303" s="194">
        <f>INDEX(GLSShapes!$A$1:$AY$15000,Index!$A303*40-34,45)</f>
        <v>0</v>
      </c>
      <c r="Q303" s="194">
        <f>IF(F303&lt;&gt;"0",INDEX(GLSShapes!$A$1:$AY$15000,Index!$A303*40-34,48),0)</f>
        <v>0</v>
      </c>
      <c r="R303" s="194">
        <f>IF(F303&lt;&gt;"0",INDEX(GLSShapes!$A$1:$AY$15000,Index!$A303*40-34,49),0)</f>
        <v>0</v>
      </c>
      <c r="T303" s="18"/>
      <c r="U303" s="184" t="str">
        <f t="shared" si="41"/>
        <v/>
      </c>
      <c r="V303" t="str">
        <f t="shared" si="42"/>
        <v>0</v>
      </c>
    </row>
    <row r="304" spans="1:22">
      <c r="A304" s="80">
        <f t="shared" si="45"/>
        <v>302</v>
      </c>
      <c r="B304" s="134">
        <f>INDEX(GLSShapes!$A$1:$AY$15000,Index!$A304*40-39,1)</f>
        <v>0</v>
      </c>
      <c r="C304" t="str">
        <f t="shared" si="43"/>
        <v>DEER</v>
      </c>
      <c r="D304" s="134">
        <f>INDEX(GLSShapes!$A$1:$AY$15000,Index!$A304*40-38,2)</f>
        <v>0</v>
      </c>
      <c r="E304">
        <f t="shared" si="44"/>
        <v>12041</v>
      </c>
      <c r="F304" t="str">
        <f t="shared" si="39"/>
        <v>0</v>
      </c>
      <c r="G304" s="133">
        <f>INDEX(GLSShapes!$A$1:$AY$15000,Index!$A304*40-38,1)</f>
        <v>0</v>
      </c>
      <c r="H304" s="113" t="str">
        <f t="shared" si="40"/>
        <v>00</v>
      </c>
      <c r="I304" s="194">
        <f>IF(F304&lt;&gt;"0",INDEX(GLSShapes!$A$1:$AY$15000,Index!$A304*40-34,40),0)</f>
        <v>0</v>
      </c>
      <c r="J304" s="194">
        <f>IF(F304&lt;&gt;"0",INDEX(GLSShapes!$A$1:$AY$15000,Index!$A304*40-34,41),0)</f>
        <v>0</v>
      </c>
      <c r="K304" s="153">
        <f>RANK(I304,I291:I306,-1)</f>
        <v>1</v>
      </c>
      <c r="L304" s="153">
        <f>RANK(J304,J291:J306,-1)</f>
        <v>1</v>
      </c>
      <c r="M304" s="194">
        <f>INDEX(GLSShapes!$A$1:$AY$15000,Index!$A304*40-34,44)</f>
        <v>0</v>
      </c>
      <c r="N304" s="194">
        <f>INDEX(GLSShapes!$A$1:$AY$15000,Index!$A304*40-34,45)</f>
        <v>0</v>
      </c>
      <c r="Q304" s="194">
        <f>IF(F304&lt;&gt;"0",INDEX(GLSShapes!$A$1:$AY$15000,Index!$A304*40-34,48),0)</f>
        <v>0</v>
      </c>
      <c r="R304" s="194">
        <f>IF(F304&lt;&gt;"0",INDEX(GLSShapes!$A$1:$AY$15000,Index!$A304*40-34,49),0)</f>
        <v>0</v>
      </c>
      <c r="T304" s="18"/>
      <c r="U304" s="184" t="str">
        <f t="shared" si="41"/>
        <v/>
      </c>
      <c r="V304" t="str">
        <f t="shared" si="42"/>
        <v>0</v>
      </c>
    </row>
    <row r="305" spans="1:22">
      <c r="A305" s="80">
        <f t="shared" si="45"/>
        <v>303</v>
      </c>
      <c r="B305" s="134">
        <f>INDEX(GLSShapes!$A$1:$AY$15000,Index!$A305*40-39,1)</f>
        <v>0</v>
      </c>
      <c r="C305" t="str">
        <f t="shared" si="43"/>
        <v>DEER</v>
      </c>
      <c r="D305" s="134">
        <f>INDEX(GLSShapes!$A$1:$AY$15000,Index!$A305*40-38,2)</f>
        <v>0</v>
      </c>
      <c r="E305">
        <f t="shared" si="44"/>
        <v>12081</v>
      </c>
      <c r="F305" t="str">
        <f t="shared" si="39"/>
        <v>0</v>
      </c>
      <c r="G305" s="133">
        <f>INDEX(GLSShapes!$A$1:$AY$15000,Index!$A305*40-38,1)</f>
        <v>0</v>
      </c>
      <c r="H305" s="113" t="str">
        <f t="shared" si="40"/>
        <v>00</v>
      </c>
      <c r="I305" s="194">
        <f>IF(F305&lt;&gt;"0",INDEX(GLSShapes!$A$1:$AY$15000,Index!$A305*40-34,40),0)</f>
        <v>0</v>
      </c>
      <c r="J305" s="194">
        <f>IF(F305&lt;&gt;"0",INDEX(GLSShapes!$A$1:$AY$15000,Index!$A305*40-34,41),0)</f>
        <v>0</v>
      </c>
      <c r="K305" s="153">
        <f>RANK(I305,I291:I306,-1)</f>
        <v>1</v>
      </c>
      <c r="L305" s="153">
        <f>RANK(J305,J291:J306,-1)</f>
        <v>1</v>
      </c>
      <c r="M305" s="194">
        <f>INDEX(GLSShapes!$A$1:$AY$15000,Index!$A305*40-34,44)</f>
        <v>0</v>
      </c>
      <c r="N305" s="194">
        <f>INDEX(GLSShapes!$A$1:$AY$15000,Index!$A305*40-34,45)</f>
        <v>0</v>
      </c>
      <c r="Q305" s="194">
        <f>IF(F305&lt;&gt;"0",INDEX(GLSShapes!$A$1:$AY$15000,Index!$A305*40-34,48),0)</f>
        <v>0</v>
      </c>
      <c r="R305" s="194">
        <f>IF(F305&lt;&gt;"0",INDEX(GLSShapes!$A$1:$AY$15000,Index!$A305*40-34,49),0)</f>
        <v>0</v>
      </c>
      <c r="T305" s="18"/>
      <c r="U305" s="184" t="str">
        <f t="shared" si="41"/>
        <v/>
      </c>
      <c r="V305" t="str">
        <f t="shared" si="42"/>
        <v>0</v>
      </c>
    </row>
    <row r="306" spans="1:22">
      <c r="A306" s="80">
        <f t="shared" si="45"/>
        <v>304</v>
      </c>
      <c r="B306" s="134">
        <f>INDEX(GLSShapes!$A$1:$AY$15000,Index!$A306*40-39,1)</f>
        <v>0</v>
      </c>
      <c r="C306" t="str">
        <f t="shared" si="43"/>
        <v>DEER</v>
      </c>
      <c r="D306" s="134">
        <f>INDEX(GLSShapes!$A$1:$AY$15000,Index!$A306*40-38,2)</f>
        <v>0</v>
      </c>
      <c r="E306">
        <f t="shared" si="44"/>
        <v>12121</v>
      </c>
      <c r="F306" t="str">
        <f t="shared" si="39"/>
        <v>0</v>
      </c>
      <c r="G306" s="133">
        <f>INDEX(GLSShapes!$A$1:$AY$15000,Index!$A306*40-38,1)</f>
        <v>0</v>
      </c>
      <c r="H306" s="113" t="str">
        <f t="shared" si="40"/>
        <v>00</v>
      </c>
      <c r="I306" s="194">
        <f>IF(F306&lt;&gt;"0",INDEX(GLSShapes!$A$1:$AY$15000,Index!$A306*40-34,40),0)</f>
        <v>0</v>
      </c>
      <c r="J306" s="194">
        <f>IF(F306&lt;&gt;"0",INDEX(GLSShapes!$A$1:$AY$15000,Index!$A306*40-34,41),0)</f>
        <v>0</v>
      </c>
      <c r="K306" s="140">
        <f>RANK(I306,I291:I306,-1)</f>
        <v>1</v>
      </c>
      <c r="L306" s="140">
        <f>RANK(J306,J291:J306,-1)</f>
        <v>1</v>
      </c>
      <c r="M306" s="194">
        <f>INDEX(GLSShapes!$A$1:$AY$15000,Index!$A306*40-34,44)</f>
        <v>0</v>
      </c>
      <c r="N306" s="194">
        <f>INDEX(GLSShapes!$A$1:$AY$15000,Index!$A306*40-34,45)</f>
        <v>0</v>
      </c>
      <c r="Q306" s="194">
        <f>IF(F306&lt;&gt;"0",INDEX(GLSShapes!$A$1:$AY$15000,Index!$A306*40-34,48),0)</f>
        <v>0</v>
      </c>
      <c r="R306" s="194">
        <f>IF(F306&lt;&gt;"0",INDEX(GLSShapes!$A$1:$AY$15000,Index!$A306*40-34,49),0)</f>
        <v>0</v>
      </c>
      <c r="T306" s="18"/>
      <c r="U306" s="184" t="str">
        <f t="shared" si="41"/>
        <v/>
      </c>
      <c r="V306" t="str">
        <f t="shared" si="42"/>
        <v>0</v>
      </c>
    </row>
    <row r="307" spans="1:22">
      <c r="A307" s="80">
        <f t="shared" si="45"/>
        <v>305</v>
      </c>
      <c r="B307" s="134">
        <f>INDEX(GLSShapes!$A$1:$AY$15000,Index!$A307*40-39,1)</f>
        <v>0</v>
      </c>
      <c r="C307" t="str">
        <f t="shared" si="43"/>
        <v>DEER</v>
      </c>
      <c r="D307" s="134">
        <f>INDEX(GLSShapes!$A$1:$AY$15000,Index!$A307*40-38,2)</f>
        <v>0</v>
      </c>
      <c r="E307">
        <f t="shared" si="44"/>
        <v>12161</v>
      </c>
      <c r="F307" t="str">
        <f t="shared" si="39"/>
        <v>0</v>
      </c>
      <c r="G307" s="133">
        <f>INDEX(GLSShapes!$A$1:$AY$15000,Index!$A307*40-38,1)</f>
        <v>0</v>
      </c>
      <c r="H307" s="113" t="str">
        <f t="shared" si="40"/>
        <v>00</v>
      </c>
      <c r="I307" s="194">
        <f>IF(F307&lt;&gt;"0",INDEX(GLSShapes!$A$1:$AY$15000,Index!$A307*40-34,40),0)</f>
        <v>0</v>
      </c>
      <c r="J307" s="194">
        <f>IF(F307&lt;&gt;"0",INDEX(GLSShapes!$A$1:$AY$15000,Index!$A307*40-34,41),0)</f>
        <v>0</v>
      </c>
      <c r="M307" s="194">
        <f>INDEX(GLSShapes!$A$1:$AY$15000,Index!$A307*40-34,44)</f>
        <v>0</v>
      </c>
      <c r="N307" s="194">
        <f>INDEX(GLSShapes!$A$1:$AY$15000,Index!$A307*40-34,45)</f>
        <v>0</v>
      </c>
      <c r="Q307" s="194">
        <f>IF(F307&lt;&gt;"0",INDEX(GLSShapes!$A$1:$AY$15000,Index!$A307*40-34,48),0)</f>
        <v>0</v>
      </c>
      <c r="R307" s="194">
        <f>IF(F307&lt;&gt;"0",INDEX(GLSShapes!$A$1:$AY$15000,Index!$A307*40-34,49),0)</f>
        <v>0</v>
      </c>
      <c r="T307" s="18"/>
    </row>
    <row r="308" spans="1:22">
      <c r="A308" s="80">
        <f t="shared" si="45"/>
        <v>306</v>
      </c>
      <c r="B308" s="134">
        <f>INDEX(GLSShapes!$A$1:$AY$15000,Index!$A308*40-39,1)</f>
        <v>0</v>
      </c>
      <c r="C308" t="str">
        <f t="shared" si="43"/>
        <v>DEER</v>
      </c>
      <c r="D308" s="134">
        <f>INDEX(GLSShapes!$A$1:$AY$15000,Index!$A308*40-38,2)</f>
        <v>0</v>
      </c>
      <c r="E308">
        <f t="shared" si="44"/>
        <v>12201</v>
      </c>
      <c r="F308" t="str">
        <f t="shared" si="39"/>
        <v>0</v>
      </c>
      <c r="G308" s="133">
        <f>INDEX(GLSShapes!$A$1:$AY$15000,Index!$A308*40-38,1)</f>
        <v>0</v>
      </c>
      <c r="H308" s="113" t="str">
        <f t="shared" si="40"/>
        <v>00</v>
      </c>
      <c r="I308" s="194">
        <f>IF(F308&lt;&gt;"0",INDEX(GLSShapes!$A$1:$AY$15000,Index!$A308*40-34,40),0)</f>
        <v>0</v>
      </c>
      <c r="J308" s="194">
        <f>IF(F308&lt;&gt;"0",INDEX(GLSShapes!$A$1:$AY$15000,Index!$A308*40-34,41),0)</f>
        <v>0</v>
      </c>
      <c r="M308" s="194">
        <f>INDEX(GLSShapes!$A$1:$AY$15000,Index!$A308*40-34,44)</f>
        <v>0</v>
      </c>
      <c r="N308" s="194">
        <f>INDEX(GLSShapes!$A$1:$AY$15000,Index!$A308*40-34,45)</f>
        <v>0</v>
      </c>
      <c r="Q308" s="194">
        <f>IF(F308&lt;&gt;"0",INDEX(GLSShapes!$A$1:$AY$15000,Index!$A308*40-34,48),0)</f>
        <v>0</v>
      </c>
      <c r="R308" s="194">
        <f>IF(F308&lt;&gt;"0",INDEX(GLSShapes!$A$1:$AY$15000,Index!$A308*40-34,49),0)</f>
        <v>0</v>
      </c>
      <c r="T308" s="18"/>
    </row>
    <row r="309" spans="1:22">
      <c r="A309" s="80">
        <f t="shared" si="45"/>
        <v>307</v>
      </c>
      <c r="B309" s="134">
        <f>INDEX(GLSShapes!$A$1:$AY$15000,Index!$A309*40-39,1)</f>
        <v>0</v>
      </c>
      <c r="C309" t="str">
        <f t="shared" si="43"/>
        <v>DEER</v>
      </c>
      <c r="D309" s="134">
        <f>INDEX(GLSShapes!$A$1:$AY$15000,Index!$A309*40-38,2)</f>
        <v>0</v>
      </c>
      <c r="E309">
        <f t="shared" si="44"/>
        <v>12241</v>
      </c>
      <c r="F309" t="str">
        <f t="shared" si="39"/>
        <v>0</v>
      </c>
      <c r="G309" s="133">
        <f>INDEX(GLSShapes!$A$1:$AY$15000,Index!$A309*40-38,1)</f>
        <v>0</v>
      </c>
      <c r="H309" s="113" t="str">
        <f t="shared" si="40"/>
        <v>00</v>
      </c>
      <c r="I309" s="194">
        <f>IF(F309&lt;&gt;"0",INDEX(GLSShapes!$A$1:$AY$15000,Index!$A309*40-34,40),0)</f>
        <v>0</v>
      </c>
      <c r="J309" s="194">
        <f>IF(F309&lt;&gt;"0",INDEX(GLSShapes!$A$1:$AY$15000,Index!$A309*40-34,41),0)</f>
        <v>0</v>
      </c>
      <c r="M309" s="194">
        <f>INDEX(GLSShapes!$A$1:$AY$15000,Index!$A309*40-34,44)</f>
        <v>0</v>
      </c>
      <c r="N309" s="194">
        <f>INDEX(GLSShapes!$A$1:$AY$15000,Index!$A309*40-34,45)</f>
        <v>0</v>
      </c>
      <c r="Q309" s="194">
        <f>IF(F309&lt;&gt;"0",INDEX(GLSShapes!$A$1:$AY$15000,Index!$A309*40-34,48),0)</f>
        <v>0</v>
      </c>
      <c r="R309" s="194">
        <f>IF(F309&lt;&gt;"0",INDEX(GLSShapes!$A$1:$AY$15000,Index!$A309*40-34,49),0)</f>
        <v>0</v>
      </c>
      <c r="T309" s="18"/>
    </row>
    <row r="310" spans="1:22">
      <c r="A310" s="80">
        <f t="shared" si="45"/>
        <v>308</v>
      </c>
      <c r="B310" s="134">
        <f>INDEX(GLSShapes!$A$1:$AY$15000,Index!$A310*40-39,1)</f>
        <v>0</v>
      </c>
      <c r="C310" t="str">
        <f t="shared" si="43"/>
        <v>DEER</v>
      </c>
      <c r="D310" s="134">
        <f>INDEX(GLSShapes!$A$1:$AY$15000,Index!$A310*40-38,2)</f>
        <v>0</v>
      </c>
      <c r="E310">
        <f t="shared" si="44"/>
        <v>12281</v>
      </c>
      <c r="F310" t="str">
        <f t="shared" si="39"/>
        <v>0</v>
      </c>
      <c r="G310" s="133">
        <f>INDEX(GLSShapes!$A$1:$AY$15000,Index!$A310*40-38,1)</f>
        <v>0</v>
      </c>
      <c r="H310" s="113" t="str">
        <f t="shared" si="40"/>
        <v>00</v>
      </c>
      <c r="I310" s="194">
        <f>IF(F310&lt;&gt;"0",INDEX(GLSShapes!$A$1:$AY$15000,Index!$A310*40-34,40),0)</f>
        <v>0</v>
      </c>
      <c r="J310" s="194">
        <f>IF(F310&lt;&gt;"0",INDEX(GLSShapes!$A$1:$AY$15000,Index!$A310*40-34,41),0)</f>
        <v>0</v>
      </c>
      <c r="M310" s="194">
        <f>INDEX(GLSShapes!$A$1:$AY$15000,Index!$A310*40-34,44)</f>
        <v>0</v>
      </c>
      <c r="N310" s="194">
        <f>INDEX(GLSShapes!$A$1:$AY$15000,Index!$A310*40-34,45)</f>
        <v>0</v>
      </c>
      <c r="Q310" s="194">
        <f>IF(F310&lt;&gt;"0",INDEX(GLSShapes!$A$1:$AY$15000,Index!$A310*40-34,48),0)</f>
        <v>0</v>
      </c>
      <c r="R310" s="194">
        <f>IF(F310&lt;&gt;"0",INDEX(GLSShapes!$A$1:$AY$15000,Index!$A310*40-34,49),0)</f>
        <v>0</v>
      </c>
      <c r="T310" s="18"/>
    </row>
    <row r="311" spans="1:22">
      <c r="A311" s="80">
        <f t="shared" si="45"/>
        <v>309</v>
      </c>
      <c r="B311" s="134">
        <f>INDEX(GLSShapes!$A$1:$AY$15000,Index!$A311*40-39,1)</f>
        <v>0</v>
      </c>
      <c r="C311" t="str">
        <f t="shared" si="43"/>
        <v>DEER</v>
      </c>
      <c r="D311" s="134">
        <f>INDEX(GLSShapes!$A$1:$AY$15000,Index!$A311*40-38,2)</f>
        <v>0</v>
      </c>
      <c r="E311">
        <f t="shared" si="44"/>
        <v>12321</v>
      </c>
      <c r="F311" t="str">
        <f t="shared" si="39"/>
        <v>0</v>
      </c>
      <c r="G311" s="133">
        <f>INDEX(GLSShapes!$A$1:$AY$15000,Index!$A311*40-38,1)</f>
        <v>0</v>
      </c>
      <c r="H311" s="113" t="str">
        <f t="shared" si="40"/>
        <v>00</v>
      </c>
      <c r="I311" s="194">
        <f>IF(F311&lt;&gt;"0",INDEX(GLSShapes!$A$1:$AY$15000,Index!$A311*40-34,40),0)</f>
        <v>0</v>
      </c>
      <c r="J311" s="194">
        <f>IF(F311&lt;&gt;"0",INDEX(GLSShapes!$A$1:$AY$15000,Index!$A311*40-34,41),0)</f>
        <v>0</v>
      </c>
      <c r="M311" s="194">
        <f>INDEX(GLSShapes!$A$1:$AY$15000,Index!$A311*40-34,44)</f>
        <v>0</v>
      </c>
      <c r="N311" s="194">
        <f>INDEX(GLSShapes!$A$1:$AY$15000,Index!$A311*40-34,45)</f>
        <v>0</v>
      </c>
      <c r="Q311" s="194">
        <f>IF(F311&lt;&gt;"0",INDEX(GLSShapes!$A$1:$AY$15000,Index!$A311*40-34,48),0)</f>
        <v>0</v>
      </c>
      <c r="R311" s="194">
        <f>IF(F311&lt;&gt;"0",INDEX(GLSShapes!$A$1:$AY$15000,Index!$A311*40-34,49),0)</f>
        <v>0</v>
      </c>
      <c r="T311" s="18"/>
    </row>
    <row r="312" spans="1:22">
      <c r="A312" s="80">
        <f t="shared" si="45"/>
        <v>310</v>
      </c>
      <c r="B312" s="134">
        <f>INDEX(GLSShapes!$A$1:$AY$15000,Index!$A312*40-39,1)</f>
        <v>0</v>
      </c>
      <c r="C312" t="str">
        <f t="shared" si="43"/>
        <v>DEER</v>
      </c>
      <c r="D312" s="134">
        <f>INDEX(GLSShapes!$A$1:$AY$15000,Index!$A312*40-38,2)</f>
        <v>0</v>
      </c>
      <c r="E312">
        <f t="shared" si="44"/>
        <v>12361</v>
      </c>
      <c r="F312" t="str">
        <f t="shared" si="39"/>
        <v>0</v>
      </c>
      <c r="G312" s="133">
        <f>INDEX(GLSShapes!$A$1:$AY$15000,Index!$A312*40-38,1)</f>
        <v>0</v>
      </c>
      <c r="H312" s="113" t="str">
        <f t="shared" si="40"/>
        <v>00</v>
      </c>
      <c r="I312" s="194">
        <f>IF(F312&lt;&gt;"0",INDEX(GLSShapes!$A$1:$AY$15000,Index!$A312*40-34,40),0)</f>
        <v>0</v>
      </c>
      <c r="J312" s="194">
        <f>IF(F312&lt;&gt;"0",INDEX(GLSShapes!$A$1:$AY$15000,Index!$A312*40-34,41),0)</f>
        <v>0</v>
      </c>
      <c r="M312" s="194">
        <f>INDEX(GLSShapes!$A$1:$AY$15000,Index!$A312*40-34,44)</f>
        <v>0</v>
      </c>
      <c r="N312" s="194">
        <f>INDEX(GLSShapes!$A$1:$AY$15000,Index!$A312*40-34,45)</f>
        <v>0</v>
      </c>
      <c r="Q312" s="194">
        <f>IF(F312&lt;&gt;"0",INDEX(GLSShapes!$A$1:$AY$15000,Index!$A312*40-34,48),0)</f>
        <v>0</v>
      </c>
      <c r="R312" s="194">
        <f>IF(F312&lt;&gt;"0",INDEX(GLSShapes!$A$1:$AY$15000,Index!$A312*40-34,49),0)</f>
        <v>0</v>
      </c>
      <c r="T312" s="18"/>
    </row>
    <row r="313" spans="1:22">
      <c r="A313" s="80">
        <f t="shared" si="45"/>
        <v>311</v>
      </c>
      <c r="B313" s="134">
        <f>INDEX(GLSShapes!$A$1:$AY$15000,Index!$A313*40-39,1)</f>
        <v>0</v>
      </c>
      <c r="C313" t="str">
        <f t="shared" si="43"/>
        <v>DEER</v>
      </c>
      <c r="D313" s="134">
        <f>INDEX(GLSShapes!$A$1:$AY$15000,Index!$A313*40-38,2)</f>
        <v>0</v>
      </c>
      <c r="E313">
        <f t="shared" si="44"/>
        <v>12401</v>
      </c>
      <c r="F313" t="str">
        <f t="shared" si="39"/>
        <v>0</v>
      </c>
      <c r="G313" s="133">
        <f>INDEX(GLSShapes!$A$1:$AY$15000,Index!$A313*40-38,1)</f>
        <v>0</v>
      </c>
      <c r="H313" s="113" t="str">
        <f t="shared" si="40"/>
        <v>00</v>
      </c>
      <c r="I313" s="194">
        <f>IF(F313&lt;&gt;"0",INDEX(GLSShapes!$A$1:$AY$15000,Index!$A313*40-34,40),0)</f>
        <v>0</v>
      </c>
      <c r="J313" s="194">
        <f>IF(F313&lt;&gt;"0",INDEX(GLSShapes!$A$1:$AY$15000,Index!$A313*40-34,41),0)</f>
        <v>0</v>
      </c>
      <c r="M313" s="194">
        <f>INDEX(GLSShapes!$A$1:$AY$15000,Index!$A313*40-34,44)</f>
        <v>0</v>
      </c>
      <c r="N313" s="194">
        <f>INDEX(GLSShapes!$A$1:$AY$15000,Index!$A313*40-34,45)</f>
        <v>0</v>
      </c>
      <c r="Q313" s="194">
        <f>IF(F313&lt;&gt;"0",INDEX(GLSShapes!$A$1:$AY$15000,Index!$A313*40-34,48),0)</f>
        <v>0</v>
      </c>
      <c r="R313" s="194">
        <f>IF(F313&lt;&gt;"0",INDEX(GLSShapes!$A$1:$AY$15000,Index!$A313*40-34,49),0)</f>
        <v>0</v>
      </c>
      <c r="T313" s="18"/>
    </row>
    <row r="314" spans="1:22">
      <c r="A314" s="80">
        <f t="shared" si="45"/>
        <v>312</v>
      </c>
      <c r="B314" s="134">
        <f>INDEX(GLSShapes!$A$1:$AY$15000,Index!$A314*40-39,1)</f>
        <v>0</v>
      </c>
      <c r="C314" t="str">
        <f t="shared" si="43"/>
        <v>DEER</v>
      </c>
      <c r="D314" s="134">
        <f>INDEX(GLSShapes!$A$1:$AY$15000,Index!$A314*40-38,2)</f>
        <v>0</v>
      </c>
      <c r="E314">
        <f t="shared" si="44"/>
        <v>12441</v>
      </c>
      <c r="F314" t="str">
        <f t="shared" si="39"/>
        <v>0</v>
      </c>
      <c r="G314" s="133">
        <f>INDEX(GLSShapes!$A$1:$AY$15000,Index!$A314*40-38,1)</f>
        <v>0</v>
      </c>
      <c r="H314" s="113" t="str">
        <f t="shared" si="40"/>
        <v>00</v>
      </c>
      <c r="I314" s="194">
        <f>IF(F314&lt;&gt;"0",INDEX(GLSShapes!$A$1:$AY$15000,Index!$A314*40-34,40),0)</f>
        <v>0</v>
      </c>
      <c r="J314" s="194">
        <f>IF(F314&lt;&gt;"0",INDEX(GLSShapes!$A$1:$AY$15000,Index!$A314*40-34,41),0)</f>
        <v>0</v>
      </c>
      <c r="M314" s="194">
        <f>INDEX(GLSShapes!$A$1:$AY$15000,Index!$A314*40-34,44)</f>
        <v>0</v>
      </c>
      <c r="N314" s="194">
        <f>INDEX(GLSShapes!$A$1:$AY$15000,Index!$A314*40-34,45)</f>
        <v>0</v>
      </c>
      <c r="Q314" s="194">
        <f>IF(F314&lt;&gt;"0",INDEX(GLSShapes!$A$1:$AY$15000,Index!$A314*40-34,48),0)</f>
        <v>0</v>
      </c>
      <c r="R314" s="194">
        <f>IF(F314&lt;&gt;"0",INDEX(GLSShapes!$A$1:$AY$15000,Index!$A314*40-34,49),0)</f>
        <v>0</v>
      </c>
      <c r="T314" s="18"/>
    </row>
    <row r="315" spans="1:22">
      <c r="A315" s="80">
        <f t="shared" ref="A315:A346" si="46">A314+1</f>
        <v>313</v>
      </c>
      <c r="B315" s="134">
        <f>INDEX(GLSShapes!$A$1:$AY$15000,Index!$A315*40-39,1)</f>
        <v>0</v>
      </c>
      <c r="C315" t="str">
        <f t="shared" si="43"/>
        <v>DEER</v>
      </c>
      <c r="D315" s="134">
        <f>INDEX(GLSShapes!$A$1:$AY$15000,Index!$A315*40-38,2)</f>
        <v>0</v>
      </c>
      <c r="E315">
        <f t="shared" si="44"/>
        <v>12481</v>
      </c>
      <c r="F315" t="str">
        <f t="shared" si="39"/>
        <v>0</v>
      </c>
      <c r="G315" s="133">
        <f>INDEX(GLSShapes!$A$1:$AY$15000,Index!$A315*40-38,1)</f>
        <v>0</v>
      </c>
      <c r="H315" s="113" t="str">
        <f t="shared" si="40"/>
        <v>00</v>
      </c>
      <c r="I315" s="194">
        <f>IF(F315&lt;&gt;"0",INDEX(GLSShapes!$A$1:$AY$15000,Index!$A315*40-34,40),0)</f>
        <v>0</v>
      </c>
      <c r="J315" s="194">
        <f>IF(F315&lt;&gt;"0",INDEX(GLSShapes!$A$1:$AY$15000,Index!$A315*40-34,41),0)</f>
        <v>0</v>
      </c>
      <c r="M315" s="194">
        <f>INDEX(GLSShapes!$A$1:$AY$15000,Index!$A315*40-34,44)</f>
        <v>0</v>
      </c>
      <c r="N315" s="194">
        <f>INDEX(GLSShapes!$A$1:$AY$15000,Index!$A315*40-34,45)</f>
        <v>0</v>
      </c>
      <c r="Q315" s="194">
        <f>IF(F315&lt;&gt;"0",INDEX(GLSShapes!$A$1:$AY$15000,Index!$A315*40-34,48),0)</f>
        <v>0</v>
      </c>
      <c r="R315" s="194">
        <f>IF(F315&lt;&gt;"0",INDEX(GLSShapes!$A$1:$AY$15000,Index!$A315*40-34,49),0)</f>
        <v>0</v>
      </c>
      <c r="T315" s="18"/>
    </row>
    <row r="316" spans="1:22">
      <c r="A316" s="80">
        <f t="shared" si="46"/>
        <v>314</v>
      </c>
      <c r="B316" s="134">
        <f>INDEX(GLSShapes!$A$1:$AY$15000,Index!$A316*40-39,1)</f>
        <v>0</v>
      </c>
      <c r="C316" t="str">
        <f t="shared" si="43"/>
        <v>DEER</v>
      </c>
      <c r="D316" s="134">
        <f>INDEX(GLSShapes!$A$1:$AY$15000,Index!$A316*40-38,2)</f>
        <v>0</v>
      </c>
      <c r="E316">
        <f t="shared" si="44"/>
        <v>12521</v>
      </c>
      <c r="F316" t="str">
        <f t="shared" si="39"/>
        <v>0</v>
      </c>
      <c r="G316" s="133">
        <f>INDEX(GLSShapes!$A$1:$AY$15000,Index!$A316*40-38,1)</f>
        <v>0</v>
      </c>
      <c r="H316" s="113" t="str">
        <f t="shared" si="40"/>
        <v>00</v>
      </c>
      <c r="I316" s="194">
        <f>IF(F316&lt;&gt;"0",INDEX(GLSShapes!$A$1:$AY$15000,Index!$A316*40-34,40),0)</f>
        <v>0</v>
      </c>
      <c r="J316" s="194">
        <f>IF(F316&lt;&gt;"0",INDEX(GLSShapes!$A$1:$AY$15000,Index!$A316*40-34,41),0)</f>
        <v>0</v>
      </c>
      <c r="M316" s="194">
        <f>INDEX(GLSShapes!$A$1:$AY$15000,Index!$A316*40-34,44)</f>
        <v>0</v>
      </c>
      <c r="N316" s="194">
        <f>INDEX(GLSShapes!$A$1:$AY$15000,Index!$A316*40-34,45)</f>
        <v>0</v>
      </c>
      <c r="Q316" s="194">
        <f>IF(F316&lt;&gt;"0",INDEX(GLSShapes!$A$1:$AY$15000,Index!$A316*40-34,48),0)</f>
        <v>0</v>
      </c>
      <c r="R316" s="194">
        <f>IF(F316&lt;&gt;"0",INDEX(GLSShapes!$A$1:$AY$15000,Index!$A316*40-34,49),0)</f>
        <v>0</v>
      </c>
      <c r="T316" s="18"/>
    </row>
    <row r="317" spans="1:22">
      <c r="A317" s="80">
        <f t="shared" si="46"/>
        <v>315</v>
      </c>
      <c r="B317" s="134">
        <f>INDEX(GLSShapes!$A$1:$AY$15000,Index!$A317*40-39,1)</f>
        <v>0</v>
      </c>
      <c r="C317" t="str">
        <f t="shared" si="43"/>
        <v>DEER</v>
      </c>
      <c r="D317" s="134">
        <f>INDEX(GLSShapes!$A$1:$AY$15000,Index!$A317*40-38,2)</f>
        <v>0</v>
      </c>
      <c r="E317">
        <f t="shared" si="44"/>
        <v>12561</v>
      </c>
      <c r="F317" t="str">
        <f t="shared" si="39"/>
        <v>0</v>
      </c>
      <c r="G317" s="133">
        <f>INDEX(GLSShapes!$A$1:$AY$15000,Index!$A317*40-38,1)</f>
        <v>0</v>
      </c>
      <c r="H317" s="113" t="str">
        <f t="shared" si="40"/>
        <v>00</v>
      </c>
      <c r="I317" s="194">
        <f>IF(F317&lt;&gt;"0",INDEX(GLSShapes!$A$1:$AY$15000,Index!$A317*40-34,40),0)</f>
        <v>0</v>
      </c>
      <c r="J317" s="194">
        <f>IF(F317&lt;&gt;"0",INDEX(GLSShapes!$A$1:$AY$15000,Index!$A317*40-34,41),0)</f>
        <v>0</v>
      </c>
      <c r="M317" s="194">
        <f>INDEX(GLSShapes!$A$1:$AY$15000,Index!$A317*40-34,44)</f>
        <v>0</v>
      </c>
      <c r="N317" s="194">
        <f>INDEX(GLSShapes!$A$1:$AY$15000,Index!$A317*40-34,45)</f>
        <v>0</v>
      </c>
      <c r="Q317" s="194">
        <f>IF(F317&lt;&gt;"0",INDEX(GLSShapes!$A$1:$AY$15000,Index!$A317*40-34,48),0)</f>
        <v>0</v>
      </c>
      <c r="R317" s="194">
        <f>IF(F317&lt;&gt;"0",INDEX(GLSShapes!$A$1:$AY$15000,Index!$A317*40-34,49),0)</f>
        <v>0</v>
      </c>
      <c r="T317" s="18"/>
    </row>
    <row r="318" spans="1:22">
      <c r="A318" s="80">
        <f t="shared" si="46"/>
        <v>316</v>
      </c>
      <c r="B318" s="134">
        <f>INDEX(GLSShapes!$A$1:$AY$15000,Index!$A318*40-39,1)</f>
        <v>0</v>
      </c>
      <c r="C318" t="str">
        <f t="shared" si="43"/>
        <v>DEER</v>
      </c>
      <c r="D318" s="134">
        <f>INDEX(GLSShapes!$A$1:$AY$15000,Index!$A318*40-38,2)</f>
        <v>0</v>
      </c>
      <c r="E318">
        <f t="shared" si="44"/>
        <v>12601</v>
      </c>
      <c r="F318" t="str">
        <f t="shared" si="39"/>
        <v>0</v>
      </c>
      <c r="G318" s="133">
        <f>INDEX(GLSShapes!$A$1:$AY$15000,Index!$A318*40-38,1)</f>
        <v>0</v>
      </c>
      <c r="H318" s="113" t="str">
        <f t="shared" si="40"/>
        <v>00</v>
      </c>
      <c r="I318" s="194">
        <f>IF(F318&lt;&gt;"0",INDEX(GLSShapes!$A$1:$AY$15000,Index!$A318*40-34,40),0)</f>
        <v>0</v>
      </c>
      <c r="J318" s="194">
        <f>IF(F318&lt;&gt;"0",INDEX(GLSShapes!$A$1:$AY$15000,Index!$A318*40-34,41),0)</f>
        <v>0</v>
      </c>
      <c r="M318" s="194">
        <f>INDEX(GLSShapes!$A$1:$AY$15000,Index!$A318*40-34,44)</f>
        <v>0</v>
      </c>
      <c r="N318" s="194">
        <f>INDEX(GLSShapes!$A$1:$AY$15000,Index!$A318*40-34,45)</f>
        <v>0</v>
      </c>
      <c r="Q318" s="194">
        <f>IF(F318&lt;&gt;"0",INDEX(GLSShapes!$A$1:$AY$15000,Index!$A318*40-34,48),0)</f>
        <v>0</v>
      </c>
      <c r="R318" s="194">
        <f>IF(F318&lt;&gt;"0",INDEX(GLSShapes!$A$1:$AY$15000,Index!$A318*40-34,49),0)</f>
        <v>0</v>
      </c>
      <c r="T318" s="18"/>
    </row>
    <row r="319" spans="1:22">
      <c r="A319" s="80">
        <f t="shared" si="46"/>
        <v>317</v>
      </c>
      <c r="B319" s="134">
        <f>INDEX(GLSShapes!$A$1:$AY$15000,Index!$A319*40-39,1)</f>
        <v>0</v>
      </c>
      <c r="C319" t="str">
        <f t="shared" si="43"/>
        <v>DEER</v>
      </c>
      <c r="D319" s="134">
        <f>INDEX(GLSShapes!$A$1:$AY$15000,Index!$A319*40-38,2)</f>
        <v>0</v>
      </c>
      <c r="E319">
        <f t="shared" si="44"/>
        <v>12641</v>
      </c>
      <c r="F319" t="str">
        <f t="shared" si="39"/>
        <v>0</v>
      </c>
      <c r="G319" s="133">
        <f>INDEX(GLSShapes!$A$1:$AY$15000,Index!$A319*40-38,1)</f>
        <v>0</v>
      </c>
      <c r="H319" s="113" t="str">
        <f t="shared" si="40"/>
        <v>00</v>
      </c>
      <c r="I319" s="194">
        <f>IF(F319&lt;&gt;"0",INDEX(GLSShapes!$A$1:$AY$15000,Index!$A319*40-34,40),0)</f>
        <v>0</v>
      </c>
      <c r="J319" s="194">
        <f>IF(F319&lt;&gt;"0",INDEX(GLSShapes!$A$1:$AY$15000,Index!$A319*40-34,41),0)</f>
        <v>0</v>
      </c>
      <c r="M319" s="194">
        <f>INDEX(GLSShapes!$A$1:$AY$15000,Index!$A319*40-34,44)</f>
        <v>0</v>
      </c>
      <c r="N319" s="194">
        <f>INDEX(GLSShapes!$A$1:$AY$15000,Index!$A319*40-34,45)</f>
        <v>0</v>
      </c>
      <c r="Q319" s="194">
        <f>IF(F319&lt;&gt;"0",INDEX(GLSShapes!$A$1:$AY$15000,Index!$A319*40-34,48),0)</f>
        <v>0</v>
      </c>
      <c r="R319" s="194">
        <f>IF(F319&lt;&gt;"0",INDEX(GLSShapes!$A$1:$AY$15000,Index!$A319*40-34,49),0)</f>
        <v>0</v>
      </c>
      <c r="T319" s="18"/>
    </row>
    <row r="320" spans="1:22">
      <c r="A320" s="80">
        <f t="shared" si="46"/>
        <v>318</v>
      </c>
      <c r="B320" s="134">
        <f>INDEX(GLSShapes!$A$1:$AY$15000,Index!$A320*40-39,1)</f>
        <v>0</v>
      </c>
      <c r="C320" t="str">
        <f t="shared" si="43"/>
        <v>DEER</v>
      </c>
      <c r="D320" s="134">
        <f>INDEX(GLSShapes!$A$1:$AY$15000,Index!$A320*40-38,2)</f>
        <v>0</v>
      </c>
      <c r="E320">
        <f t="shared" si="44"/>
        <v>12681</v>
      </c>
      <c r="F320" t="str">
        <f t="shared" si="39"/>
        <v>0</v>
      </c>
      <c r="G320" s="133">
        <f>INDEX(GLSShapes!$A$1:$AY$15000,Index!$A320*40-38,1)</f>
        <v>0</v>
      </c>
      <c r="H320" s="113" t="str">
        <f t="shared" si="40"/>
        <v>00</v>
      </c>
      <c r="I320" s="194">
        <f>IF(F320&lt;&gt;"0",INDEX(GLSShapes!$A$1:$AY$15000,Index!$A320*40-34,40),0)</f>
        <v>0</v>
      </c>
      <c r="J320" s="194">
        <f>IF(F320&lt;&gt;"0",INDEX(GLSShapes!$A$1:$AY$15000,Index!$A320*40-34,41),0)</f>
        <v>0</v>
      </c>
      <c r="M320" s="194">
        <f>INDEX(GLSShapes!$A$1:$AY$15000,Index!$A320*40-34,44)</f>
        <v>0</v>
      </c>
      <c r="N320" s="194">
        <f>INDEX(GLSShapes!$A$1:$AY$15000,Index!$A320*40-34,45)</f>
        <v>0</v>
      </c>
      <c r="Q320" s="194">
        <f>IF(F320&lt;&gt;"0",INDEX(GLSShapes!$A$1:$AY$15000,Index!$A320*40-34,48),0)</f>
        <v>0</v>
      </c>
      <c r="R320" s="194">
        <f>IF(F320&lt;&gt;"0",INDEX(GLSShapes!$A$1:$AY$15000,Index!$A320*40-34,49),0)</f>
        <v>0</v>
      </c>
      <c r="T320" s="18"/>
    </row>
    <row r="321" spans="1:20">
      <c r="A321" s="80">
        <f t="shared" si="46"/>
        <v>319</v>
      </c>
      <c r="B321" s="134">
        <f>INDEX(GLSShapes!$A$1:$AY$15000,Index!$A321*40-39,1)</f>
        <v>0</v>
      </c>
      <c r="C321" t="str">
        <f t="shared" si="43"/>
        <v>DEER</v>
      </c>
      <c r="D321" s="134">
        <f>INDEX(GLSShapes!$A$1:$AY$15000,Index!$A321*40-38,2)</f>
        <v>0</v>
      </c>
      <c r="E321">
        <f t="shared" si="44"/>
        <v>12721</v>
      </c>
      <c r="F321" t="str">
        <f t="shared" si="39"/>
        <v>0</v>
      </c>
      <c r="G321" s="133">
        <f>INDEX(GLSShapes!$A$1:$AY$15000,Index!$A321*40-38,1)</f>
        <v>0</v>
      </c>
      <c r="H321" s="113" t="str">
        <f t="shared" si="40"/>
        <v>00</v>
      </c>
      <c r="I321" s="194">
        <f>IF(F321&lt;&gt;"0",INDEX(GLSShapes!$A$1:$AY$15000,Index!$A321*40-34,40),0)</f>
        <v>0</v>
      </c>
      <c r="J321" s="194">
        <f>IF(F321&lt;&gt;"0",INDEX(GLSShapes!$A$1:$AY$15000,Index!$A321*40-34,41),0)</f>
        <v>0</v>
      </c>
      <c r="M321" s="194">
        <f>INDEX(GLSShapes!$A$1:$AY$15000,Index!$A321*40-34,44)</f>
        <v>0</v>
      </c>
      <c r="N321" s="194">
        <f>INDEX(GLSShapes!$A$1:$AY$15000,Index!$A321*40-34,45)</f>
        <v>0</v>
      </c>
      <c r="Q321" s="194">
        <f>IF(F321&lt;&gt;"0",INDEX(GLSShapes!$A$1:$AY$15000,Index!$A321*40-34,48),0)</f>
        <v>0</v>
      </c>
      <c r="R321" s="194">
        <f>IF(F321&lt;&gt;"0",INDEX(GLSShapes!$A$1:$AY$15000,Index!$A321*40-34,49),0)</f>
        <v>0</v>
      </c>
      <c r="T321" s="18"/>
    </row>
    <row r="322" spans="1:20">
      <c r="A322" s="80">
        <f t="shared" si="46"/>
        <v>320</v>
      </c>
      <c r="B322" s="134">
        <f>INDEX(GLSShapes!$A$1:$AY$15000,Index!$A322*40-39,1)</f>
        <v>0</v>
      </c>
      <c r="C322" t="str">
        <f t="shared" si="43"/>
        <v>DEER</v>
      </c>
      <c r="D322" s="134">
        <f>INDEX(GLSShapes!$A$1:$AY$15000,Index!$A322*40-38,2)</f>
        <v>0</v>
      </c>
      <c r="E322">
        <f t="shared" si="44"/>
        <v>12761</v>
      </c>
      <c r="F322" t="str">
        <f t="shared" si="39"/>
        <v>0</v>
      </c>
      <c r="G322" s="133">
        <f>INDEX(GLSShapes!$A$1:$AY$15000,Index!$A322*40-38,1)</f>
        <v>0</v>
      </c>
      <c r="H322" s="113" t="str">
        <f t="shared" si="40"/>
        <v>00</v>
      </c>
      <c r="I322" s="194">
        <f>IF(F322&lt;&gt;"0",INDEX(GLSShapes!$A$1:$AY$15000,Index!$A322*40-34,40),0)</f>
        <v>0</v>
      </c>
      <c r="J322" s="194">
        <f>IF(F322&lt;&gt;"0",INDEX(GLSShapes!$A$1:$AY$15000,Index!$A322*40-34,41),0)</f>
        <v>0</v>
      </c>
      <c r="M322" s="194">
        <f>INDEX(GLSShapes!$A$1:$AY$15000,Index!$A322*40-34,44)</f>
        <v>0</v>
      </c>
      <c r="N322" s="194">
        <f>INDEX(GLSShapes!$A$1:$AY$15000,Index!$A322*40-34,45)</f>
        <v>0</v>
      </c>
      <c r="Q322" s="194">
        <f>IF(F322&lt;&gt;"0",INDEX(GLSShapes!$A$1:$AY$15000,Index!$A322*40-34,48),0)</f>
        <v>0</v>
      </c>
      <c r="R322" s="194">
        <f>IF(F322&lt;&gt;"0",INDEX(GLSShapes!$A$1:$AY$15000,Index!$A322*40-34,49),0)</f>
        <v>0</v>
      </c>
      <c r="T322" s="18"/>
    </row>
    <row r="323" spans="1:20">
      <c r="A323" s="80">
        <f t="shared" si="46"/>
        <v>321</v>
      </c>
      <c r="B323" s="134">
        <f>INDEX(GLSShapes!$A$1:$AY$15000,Index!$A323*40-39,1)</f>
        <v>0</v>
      </c>
      <c r="C323" t="str">
        <f t="shared" si="43"/>
        <v>DEER</v>
      </c>
      <c r="D323" s="134">
        <f>INDEX(GLSShapes!$A$1:$AY$15000,Index!$A323*40-38,2)</f>
        <v>0</v>
      </c>
      <c r="E323">
        <f t="shared" si="44"/>
        <v>12801</v>
      </c>
      <c r="F323" t="str">
        <f t="shared" ref="F323:F353" si="47">RIGHT(B323,F$1)</f>
        <v>0</v>
      </c>
      <c r="G323" s="133">
        <f>INDEX(GLSShapes!$A$1:$AY$15000,Index!$A323*40-38,1)</f>
        <v>0</v>
      </c>
      <c r="H323" s="113" t="str">
        <f t="shared" ref="H323:H353" si="48">F323&amp;RIGHT(D323,H$1)</f>
        <v>00</v>
      </c>
      <c r="I323" s="194">
        <f>IF(F323&lt;&gt;"0",INDEX(GLSShapes!$A$1:$AY$15000,Index!$A323*40-34,40),0)</f>
        <v>0</v>
      </c>
      <c r="J323" s="194">
        <f>IF(F323&lt;&gt;"0",INDEX(GLSShapes!$A$1:$AY$15000,Index!$A323*40-34,41),0)</f>
        <v>0</v>
      </c>
      <c r="M323" s="194">
        <f>INDEX(GLSShapes!$A$1:$AY$15000,Index!$A323*40-34,44)</f>
        <v>0</v>
      </c>
      <c r="N323" s="194">
        <f>INDEX(GLSShapes!$A$1:$AY$15000,Index!$A323*40-34,45)</f>
        <v>0</v>
      </c>
      <c r="Q323" s="194">
        <f>IF(F323&lt;&gt;"0",INDEX(GLSShapes!$A$1:$AY$15000,Index!$A323*40-34,48),0)</f>
        <v>0</v>
      </c>
      <c r="R323" s="194">
        <f>IF(F323&lt;&gt;"0",INDEX(GLSShapes!$A$1:$AY$15000,Index!$A323*40-34,49),0)</f>
        <v>0</v>
      </c>
      <c r="T323" s="18"/>
    </row>
    <row r="324" spans="1:20">
      <c r="A324" s="80">
        <f t="shared" si="46"/>
        <v>322</v>
      </c>
      <c r="B324" s="134">
        <f>INDEX(GLSShapes!$A$1:$AY$15000,Index!$A324*40-39,1)</f>
        <v>0</v>
      </c>
      <c r="C324" t="str">
        <f t="shared" ref="C324:C353" si="49">C$1</f>
        <v>DEER</v>
      </c>
      <c r="D324" s="134">
        <f>INDEX(GLSShapes!$A$1:$AY$15000,Index!$A324*40-38,2)</f>
        <v>0</v>
      </c>
      <c r="E324">
        <f t="shared" ref="E324:E353" si="50">E323+40</f>
        <v>12841</v>
      </c>
      <c r="F324" t="str">
        <f t="shared" si="47"/>
        <v>0</v>
      </c>
      <c r="G324" s="133">
        <f>INDEX(GLSShapes!$A$1:$AY$15000,Index!$A324*40-38,1)</f>
        <v>0</v>
      </c>
      <c r="H324" s="113" t="str">
        <f t="shared" si="48"/>
        <v>00</v>
      </c>
      <c r="I324" s="194">
        <f>IF(F324&lt;&gt;"0",INDEX(GLSShapes!$A$1:$AY$15000,Index!$A324*40-34,40),0)</f>
        <v>0</v>
      </c>
      <c r="J324" s="194">
        <f>IF(F324&lt;&gt;"0",INDEX(GLSShapes!$A$1:$AY$15000,Index!$A324*40-34,41),0)</f>
        <v>0</v>
      </c>
      <c r="M324" s="194">
        <f>INDEX(GLSShapes!$A$1:$AY$15000,Index!$A324*40-34,44)</f>
        <v>0</v>
      </c>
      <c r="N324" s="194">
        <f>INDEX(GLSShapes!$A$1:$AY$15000,Index!$A324*40-34,45)</f>
        <v>0</v>
      </c>
      <c r="Q324" s="194">
        <f>IF(F324&lt;&gt;"0",INDEX(GLSShapes!$A$1:$AY$15000,Index!$A324*40-34,48),0)</f>
        <v>0</v>
      </c>
      <c r="R324" s="194">
        <f>IF(F324&lt;&gt;"0",INDEX(GLSShapes!$A$1:$AY$15000,Index!$A324*40-34,49),0)</f>
        <v>0</v>
      </c>
      <c r="T324" s="18"/>
    </row>
    <row r="325" spans="1:20">
      <c r="A325" s="80">
        <f t="shared" si="46"/>
        <v>323</v>
      </c>
      <c r="B325" s="134">
        <f>INDEX(GLSShapes!$A$1:$AY$15000,Index!$A325*40-39,1)</f>
        <v>0</v>
      </c>
      <c r="C325" t="str">
        <f t="shared" si="49"/>
        <v>DEER</v>
      </c>
      <c r="D325" s="134">
        <f>INDEX(GLSShapes!$A$1:$AY$15000,Index!$A325*40-38,2)</f>
        <v>0</v>
      </c>
      <c r="E325">
        <f t="shared" si="50"/>
        <v>12881</v>
      </c>
      <c r="F325" t="str">
        <f t="shared" si="47"/>
        <v>0</v>
      </c>
      <c r="G325" s="133">
        <f>INDEX(GLSShapes!$A$1:$AY$15000,Index!$A325*40-38,1)</f>
        <v>0</v>
      </c>
      <c r="H325" s="113" t="str">
        <f t="shared" si="48"/>
        <v>00</v>
      </c>
      <c r="I325" s="194">
        <f>IF(F325&lt;&gt;"0",INDEX(GLSShapes!$A$1:$AY$15000,Index!$A325*40-34,40),0)</f>
        <v>0</v>
      </c>
      <c r="J325" s="194">
        <f>IF(F325&lt;&gt;"0",INDEX(GLSShapes!$A$1:$AY$15000,Index!$A325*40-34,41),0)</f>
        <v>0</v>
      </c>
      <c r="M325" s="194">
        <f>INDEX(GLSShapes!$A$1:$AY$15000,Index!$A325*40-34,44)</f>
        <v>0</v>
      </c>
      <c r="N325" s="194">
        <f>INDEX(GLSShapes!$A$1:$AY$15000,Index!$A325*40-34,45)</f>
        <v>0</v>
      </c>
      <c r="Q325" s="194">
        <f>IF(F325&lt;&gt;"0",INDEX(GLSShapes!$A$1:$AY$15000,Index!$A325*40-34,48),0)</f>
        <v>0</v>
      </c>
      <c r="R325" s="194">
        <f>IF(F325&lt;&gt;"0",INDEX(GLSShapes!$A$1:$AY$15000,Index!$A325*40-34,49),0)</f>
        <v>0</v>
      </c>
      <c r="T325" s="18"/>
    </row>
    <row r="326" spans="1:20">
      <c r="A326" s="80">
        <f t="shared" si="46"/>
        <v>324</v>
      </c>
      <c r="B326" s="134">
        <f>INDEX(GLSShapes!$A$1:$AY$15000,Index!$A326*40-39,1)</f>
        <v>0</v>
      </c>
      <c r="C326" t="str">
        <f t="shared" si="49"/>
        <v>DEER</v>
      </c>
      <c r="D326" s="134">
        <f>INDEX(GLSShapes!$A$1:$AY$15000,Index!$A326*40-38,2)</f>
        <v>0</v>
      </c>
      <c r="E326">
        <f t="shared" si="50"/>
        <v>12921</v>
      </c>
      <c r="F326" t="str">
        <f t="shared" si="47"/>
        <v>0</v>
      </c>
      <c r="G326" s="133">
        <f>INDEX(GLSShapes!$A$1:$AY$15000,Index!$A326*40-38,1)</f>
        <v>0</v>
      </c>
      <c r="H326" s="113" t="str">
        <f t="shared" si="48"/>
        <v>00</v>
      </c>
      <c r="I326" s="194">
        <f>IF(F326&lt;&gt;"0",INDEX(GLSShapes!$A$1:$AY$15000,Index!$A326*40-34,40),0)</f>
        <v>0</v>
      </c>
      <c r="J326" s="194">
        <f>IF(F326&lt;&gt;"0",INDEX(GLSShapes!$A$1:$AY$15000,Index!$A326*40-34,41),0)</f>
        <v>0</v>
      </c>
      <c r="M326" s="194">
        <f>INDEX(GLSShapes!$A$1:$AY$15000,Index!$A326*40-34,44)</f>
        <v>0</v>
      </c>
      <c r="N326" s="194">
        <f>INDEX(GLSShapes!$A$1:$AY$15000,Index!$A326*40-34,45)</f>
        <v>0</v>
      </c>
      <c r="Q326" s="194">
        <f>IF(F326&lt;&gt;"0",INDEX(GLSShapes!$A$1:$AY$15000,Index!$A326*40-34,48),0)</f>
        <v>0</v>
      </c>
      <c r="R326" s="194">
        <f>IF(F326&lt;&gt;"0",INDEX(GLSShapes!$A$1:$AY$15000,Index!$A326*40-34,49),0)</f>
        <v>0</v>
      </c>
      <c r="T326" s="18"/>
    </row>
    <row r="327" spans="1:20">
      <c r="A327" s="80">
        <f t="shared" si="46"/>
        <v>325</v>
      </c>
      <c r="B327" s="134">
        <f>INDEX(GLSShapes!$A$1:$AY$15000,Index!$A327*40-39,1)</f>
        <v>0</v>
      </c>
      <c r="C327" t="str">
        <f t="shared" si="49"/>
        <v>DEER</v>
      </c>
      <c r="D327" s="134">
        <f>INDEX(GLSShapes!$A$1:$AY$15000,Index!$A327*40-38,2)</f>
        <v>0</v>
      </c>
      <c r="E327">
        <f t="shared" si="50"/>
        <v>12961</v>
      </c>
      <c r="F327" t="str">
        <f t="shared" si="47"/>
        <v>0</v>
      </c>
      <c r="G327" s="133">
        <f>INDEX(GLSShapes!$A$1:$AY$15000,Index!$A327*40-38,1)</f>
        <v>0</v>
      </c>
      <c r="H327" s="113" t="str">
        <f t="shared" si="48"/>
        <v>00</v>
      </c>
      <c r="I327" s="194">
        <f>IF(F327&lt;&gt;"0",INDEX(GLSShapes!$A$1:$AY$15000,Index!$A327*40-34,40),0)</f>
        <v>0</v>
      </c>
      <c r="J327" s="194">
        <f>IF(F327&lt;&gt;"0",INDEX(GLSShapes!$A$1:$AY$15000,Index!$A327*40-34,41),0)</f>
        <v>0</v>
      </c>
      <c r="M327" s="194">
        <f>INDEX(GLSShapes!$A$1:$AY$15000,Index!$A327*40-34,44)</f>
        <v>0</v>
      </c>
      <c r="N327" s="194">
        <f>INDEX(GLSShapes!$A$1:$AY$15000,Index!$A327*40-34,45)</f>
        <v>0</v>
      </c>
      <c r="Q327" s="194">
        <f>IF(F327&lt;&gt;"0",INDEX(GLSShapes!$A$1:$AY$15000,Index!$A327*40-34,48),0)</f>
        <v>0</v>
      </c>
      <c r="R327" s="194">
        <f>IF(F327&lt;&gt;"0",INDEX(GLSShapes!$A$1:$AY$15000,Index!$A327*40-34,49),0)</f>
        <v>0</v>
      </c>
      <c r="T327" s="18"/>
    </row>
    <row r="328" spans="1:20">
      <c r="A328" s="80">
        <f t="shared" si="46"/>
        <v>326</v>
      </c>
      <c r="B328" s="134">
        <f>INDEX(GLSShapes!$A$1:$AY$15000,Index!$A328*40-39,1)</f>
        <v>0</v>
      </c>
      <c r="C328" t="str">
        <f t="shared" si="49"/>
        <v>DEER</v>
      </c>
      <c r="D328" s="134">
        <f>INDEX(GLSShapes!$A$1:$AY$15000,Index!$A328*40-38,2)</f>
        <v>0</v>
      </c>
      <c r="E328">
        <f t="shared" si="50"/>
        <v>13001</v>
      </c>
      <c r="F328" t="str">
        <f t="shared" si="47"/>
        <v>0</v>
      </c>
      <c r="G328" s="133">
        <f>INDEX(GLSShapes!$A$1:$AY$15000,Index!$A328*40-38,1)</f>
        <v>0</v>
      </c>
      <c r="H328" s="113" t="str">
        <f t="shared" si="48"/>
        <v>00</v>
      </c>
      <c r="I328" s="194">
        <f>IF(F328&lt;&gt;"0",INDEX(GLSShapes!$A$1:$AY$15000,Index!$A328*40-34,40),0)</f>
        <v>0</v>
      </c>
      <c r="J328" s="194">
        <f>IF(F328&lt;&gt;"0",INDEX(GLSShapes!$A$1:$AY$15000,Index!$A328*40-34,41),0)</f>
        <v>0</v>
      </c>
      <c r="M328" s="194">
        <f>INDEX(GLSShapes!$A$1:$AY$15000,Index!$A328*40-34,44)</f>
        <v>0</v>
      </c>
      <c r="N328" s="194">
        <f>INDEX(GLSShapes!$A$1:$AY$15000,Index!$A328*40-34,45)</f>
        <v>0</v>
      </c>
      <c r="Q328" s="194">
        <f>IF(F328&lt;&gt;"0",INDEX(GLSShapes!$A$1:$AY$15000,Index!$A328*40-34,48),0)</f>
        <v>0</v>
      </c>
      <c r="R328" s="194">
        <f>IF(F328&lt;&gt;"0",INDEX(GLSShapes!$A$1:$AY$15000,Index!$A328*40-34,49),0)</f>
        <v>0</v>
      </c>
      <c r="T328" s="18"/>
    </row>
    <row r="329" spans="1:20">
      <c r="A329" s="80">
        <f t="shared" si="46"/>
        <v>327</v>
      </c>
      <c r="B329" s="134">
        <f>INDEX(GLSShapes!$A$1:$AY$15000,Index!$A329*40-39,1)</f>
        <v>0</v>
      </c>
      <c r="C329" t="str">
        <f t="shared" si="49"/>
        <v>DEER</v>
      </c>
      <c r="D329" s="134">
        <f>INDEX(GLSShapes!$A$1:$AY$15000,Index!$A329*40-38,2)</f>
        <v>0</v>
      </c>
      <c r="E329">
        <f t="shared" si="50"/>
        <v>13041</v>
      </c>
      <c r="F329" t="str">
        <f t="shared" si="47"/>
        <v>0</v>
      </c>
      <c r="G329" s="133">
        <f>INDEX(GLSShapes!$A$1:$AY$15000,Index!$A329*40-38,1)</f>
        <v>0</v>
      </c>
      <c r="H329" s="113" t="str">
        <f t="shared" si="48"/>
        <v>00</v>
      </c>
      <c r="I329" s="194">
        <f>IF(F329&lt;&gt;"0",INDEX(GLSShapes!$A$1:$AY$15000,Index!$A329*40-34,40),0)</f>
        <v>0</v>
      </c>
      <c r="J329" s="194">
        <f>IF(F329&lt;&gt;"0",INDEX(GLSShapes!$A$1:$AY$15000,Index!$A329*40-34,41),0)</f>
        <v>0</v>
      </c>
      <c r="M329" s="194">
        <f>INDEX(GLSShapes!$A$1:$AY$15000,Index!$A329*40-34,44)</f>
        <v>0</v>
      </c>
      <c r="N329" s="194">
        <f>INDEX(GLSShapes!$A$1:$AY$15000,Index!$A329*40-34,45)</f>
        <v>0</v>
      </c>
      <c r="Q329" s="194">
        <f>IF(F329&lt;&gt;"0",INDEX(GLSShapes!$A$1:$AY$15000,Index!$A329*40-34,48),0)</f>
        <v>0</v>
      </c>
      <c r="R329" s="194">
        <f>IF(F329&lt;&gt;"0",INDEX(GLSShapes!$A$1:$AY$15000,Index!$A329*40-34,49),0)</f>
        <v>0</v>
      </c>
      <c r="T329" s="18"/>
    </row>
    <row r="330" spans="1:20">
      <c r="A330" s="80">
        <f t="shared" si="46"/>
        <v>328</v>
      </c>
      <c r="B330" s="134">
        <f>INDEX(GLSShapes!$A$1:$AY$15000,Index!$A330*40-39,1)</f>
        <v>0</v>
      </c>
      <c r="C330" t="str">
        <f t="shared" si="49"/>
        <v>DEER</v>
      </c>
      <c r="D330" s="134">
        <f>INDEX(GLSShapes!$A$1:$AY$15000,Index!$A330*40-38,2)</f>
        <v>0</v>
      </c>
      <c r="E330">
        <f t="shared" si="50"/>
        <v>13081</v>
      </c>
      <c r="F330" t="str">
        <f t="shared" si="47"/>
        <v>0</v>
      </c>
      <c r="G330" s="133">
        <f>INDEX(GLSShapes!$A$1:$AY$15000,Index!$A330*40-38,1)</f>
        <v>0</v>
      </c>
      <c r="H330" s="113" t="str">
        <f t="shared" si="48"/>
        <v>00</v>
      </c>
      <c r="I330" s="194">
        <f>IF(F330&lt;&gt;"0",INDEX(GLSShapes!$A$1:$AY$15000,Index!$A330*40-34,40),0)</f>
        <v>0</v>
      </c>
      <c r="J330" s="194">
        <f>IF(F330&lt;&gt;"0",INDEX(GLSShapes!$A$1:$AY$15000,Index!$A330*40-34,41),0)</f>
        <v>0</v>
      </c>
      <c r="M330" s="194">
        <f>INDEX(GLSShapes!$A$1:$AY$15000,Index!$A330*40-34,44)</f>
        <v>0</v>
      </c>
      <c r="N330" s="194">
        <f>INDEX(GLSShapes!$A$1:$AY$15000,Index!$A330*40-34,45)</f>
        <v>0</v>
      </c>
      <c r="Q330" s="194">
        <f>IF(F330&lt;&gt;"0",INDEX(GLSShapes!$A$1:$AY$15000,Index!$A330*40-34,48),0)</f>
        <v>0</v>
      </c>
      <c r="R330" s="194">
        <f>IF(F330&lt;&gt;"0",INDEX(GLSShapes!$A$1:$AY$15000,Index!$A330*40-34,49),0)</f>
        <v>0</v>
      </c>
      <c r="T330" s="18"/>
    </row>
    <row r="331" spans="1:20">
      <c r="A331" s="80">
        <f t="shared" si="46"/>
        <v>329</v>
      </c>
      <c r="B331" s="134">
        <f>INDEX(GLSShapes!$A$1:$AY$15000,Index!$A331*40-39,1)</f>
        <v>0</v>
      </c>
      <c r="C331" t="str">
        <f t="shared" si="49"/>
        <v>DEER</v>
      </c>
      <c r="D331" s="134">
        <f>INDEX(GLSShapes!$A$1:$AY$15000,Index!$A331*40-38,2)</f>
        <v>0</v>
      </c>
      <c r="E331">
        <f t="shared" si="50"/>
        <v>13121</v>
      </c>
      <c r="F331" t="str">
        <f t="shared" si="47"/>
        <v>0</v>
      </c>
      <c r="G331" s="133">
        <f>INDEX(GLSShapes!$A$1:$AY$15000,Index!$A331*40-38,1)</f>
        <v>0</v>
      </c>
      <c r="H331" s="113" t="str">
        <f t="shared" si="48"/>
        <v>00</v>
      </c>
      <c r="I331" s="194">
        <f>IF(F331&lt;&gt;"0",INDEX(GLSShapes!$A$1:$AY$15000,Index!$A331*40-34,40),0)</f>
        <v>0</v>
      </c>
      <c r="J331" s="194">
        <f>IF(F331&lt;&gt;"0",INDEX(GLSShapes!$A$1:$AY$15000,Index!$A331*40-34,41),0)</f>
        <v>0</v>
      </c>
      <c r="M331" s="194">
        <f>INDEX(GLSShapes!$A$1:$AY$15000,Index!$A331*40-34,44)</f>
        <v>0</v>
      </c>
      <c r="N331" s="194">
        <f>INDEX(GLSShapes!$A$1:$AY$15000,Index!$A331*40-34,45)</f>
        <v>0</v>
      </c>
      <c r="Q331" s="194">
        <f>IF(F331&lt;&gt;"0",INDEX(GLSShapes!$A$1:$AY$15000,Index!$A331*40-34,48),0)</f>
        <v>0</v>
      </c>
      <c r="R331" s="194">
        <f>IF(F331&lt;&gt;"0",INDEX(GLSShapes!$A$1:$AY$15000,Index!$A331*40-34,49),0)</f>
        <v>0</v>
      </c>
      <c r="T331" s="18"/>
    </row>
    <row r="332" spans="1:20">
      <c r="A332" s="80">
        <f t="shared" si="46"/>
        <v>330</v>
      </c>
      <c r="B332" s="134">
        <f>INDEX(GLSShapes!$A$1:$AY$15000,Index!$A332*40-39,1)</f>
        <v>0</v>
      </c>
      <c r="C332" t="str">
        <f t="shared" si="49"/>
        <v>DEER</v>
      </c>
      <c r="D332" s="134">
        <f>INDEX(GLSShapes!$A$1:$AY$15000,Index!$A332*40-38,2)</f>
        <v>0</v>
      </c>
      <c r="E332">
        <f t="shared" si="50"/>
        <v>13161</v>
      </c>
      <c r="F332" t="str">
        <f t="shared" si="47"/>
        <v>0</v>
      </c>
      <c r="G332" s="133">
        <f>INDEX(GLSShapes!$A$1:$AY$15000,Index!$A332*40-38,1)</f>
        <v>0</v>
      </c>
      <c r="H332" s="113" t="str">
        <f t="shared" si="48"/>
        <v>00</v>
      </c>
      <c r="I332" s="194">
        <f>IF(F332&lt;&gt;"0",INDEX(GLSShapes!$A$1:$AY$15000,Index!$A332*40-34,40),0)</f>
        <v>0</v>
      </c>
      <c r="J332" s="194">
        <f>IF(F332&lt;&gt;"0",INDEX(GLSShapes!$A$1:$AY$15000,Index!$A332*40-34,41),0)</f>
        <v>0</v>
      </c>
      <c r="M332" s="194">
        <f>INDEX(GLSShapes!$A$1:$AY$15000,Index!$A332*40-34,44)</f>
        <v>0</v>
      </c>
      <c r="N332" s="194">
        <f>INDEX(GLSShapes!$A$1:$AY$15000,Index!$A332*40-34,45)</f>
        <v>0</v>
      </c>
      <c r="Q332" s="194">
        <f>IF(F332&lt;&gt;"0",INDEX(GLSShapes!$A$1:$AY$15000,Index!$A332*40-34,48),0)</f>
        <v>0</v>
      </c>
      <c r="R332" s="194">
        <f>IF(F332&lt;&gt;"0",INDEX(GLSShapes!$A$1:$AY$15000,Index!$A332*40-34,49),0)</f>
        <v>0</v>
      </c>
      <c r="T332" s="18"/>
    </row>
    <row r="333" spans="1:20">
      <c r="A333" s="80">
        <f t="shared" si="46"/>
        <v>331</v>
      </c>
      <c r="B333" s="134">
        <f>INDEX(GLSShapes!$A$1:$AY$15000,Index!$A333*40-39,1)</f>
        <v>0</v>
      </c>
      <c r="C333" t="str">
        <f t="shared" si="49"/>
        <v>DEER</v>
      </c>
      <c r="D333" s="134">
        <f>INDEX(GLSShapes!$A$1:$AY$15000,Index!$A333*40-38,2)</f>
        <v>0</v>
      </c>
      <c r="E333">
        <f t="shared" si="50"/>
        <v>13201</v>
      </c>
      <c r="F333" t="str">
        <f t="shared" si="47"/>
        <v>0</v>
      </c>
      <c r="G333" s="133">
        <f>INDEX(GLSShapes!$A$1:$AY$15000,Index!$A333*40-38,1)</f>
        <v>0</v>
      </c>
      <c r="H333" s="113" t="str">
        <f t="shared" si="48"/>
        <v>00</v>
      </c>
      <c r="I333" s="194">
        <f>IF(F333&lt;&gt;"0",INDEX(GLSShapes!$A$1:$AY$15000,Index!$A333*40-34,40),0)</f>
        <v>0</v>
      </c>
      <c r="J333" s="194">
        <f>IF(F333&lt;&gt;"0",INDEX(GLSShapes!$A$1:$AY$15000,Index!$A333*40-34,41),0)</f>
        <v>0</v>
      </c>
      <c r="M333" s="194">
        <f>INDEX(GLSShapes!$A$1:$AY$15000,Index!$A333*40-34,44)</f>
        <v>0</v>
      </c>
      <c r="N333" s="194">
        <f>INDEX(GLSShapes!$A$1:$AY$15000,Index!$A333*40-34,45)</f>
        <v>0</v>
      </c>
      <c r="Q333" s="194">
        <f>IF(F333&lt;&gt;"0",INDEX(GLSShapes!$A$1:$AY$15000,Index!$A333*40-34,48),0)</f>
        <v>0</v>
      </c>
      <c r="R333" s="194">
        <f>IF(F333&lt;&gt;"0",INDEX(GLSShapes!$A$1:$AY$15000,Index!$A333*40-34,49),0)</f>
        <v>0</v>
      </c>
      <c r="T333" s="18"/>
    </row>
    <row r="334" spans="1:20">
      <c r="A334" s="80">
        <f t="shared" si="46"/>
        <v>332</v>
      </c>
      <c r="B334" s="134">
        <f>INDEX(GLSShapes!$A$1:$AY$15000,Index!$A334*40-39,1)</f>
        <v>0</v>
      </c>
      <c r="C334" t="str">
        <f t="shared" si="49"/>
        <v>DEER</v>
      </c>
      <c r="D334" s="134">
        <f>INDEX(GLSShapes!$A$1:$AY$15000,Index!$A334*40-38,2)</f>
        <v>0</v>
      </c>
      <c r="E334">
        <f t="shared" si="50"/>
        <v>13241</v>
      </c>
      <c r="F334" t="str">
        <f t="shared" si="47"/>
        <v>0</v>
      </c>
      <c r="G334" s="133">
        <f>INDEX(GLSShapes!$A$1:$AY$15000,Index!$A334*40-38,1)</f>
        <v>0</v>
      </c>
      <c r="H334" s="113" t="str">
        <f t="shared" si="48"/>
        <v>00</v>
      </c>
      <c r="I334" s="194">
        <f>IF(F334&lt;&gt;"0",INDEX(GLSShapes!$A$1:$AY$15000,Index!$A334*40-34,40),0)</f>
        <v>0</v>
      </c>
      <c r="J334" s="194">
        <f>IF(F334&lt;&gt;"0",INDEX(GLSShapes!$A$1:$AY$15000,Index!$A334*40-34,41),0)</f>
        <v>0</v>
      </c>
      <c r="M334" s="194">
        <f>INDEX(GLSShapes!$A$1:$AY$15000,Index!$A334*40-34,44)</f>
        <v>0</v>
      </c>
      <c r="N334" s="194">
        <f>INDEX(GLSShapes!$A$1:$AY$15000,Index!$A334*40-34,45)</f>
        <v>0</v>
      </c>
      <c r="Q334" s="194">
        <f>IF(F334&lt;&gt;"0",INDEX(GLSShapes!$A$1:$AY$15000,Index!$A334*40-34,48),0)</f>
        <v>0</v>
      </c>
      <c r="R334" s="194">
        <f>IF(F334&lt;&gt;"0",INDEX(GLSShapes!$A$1:$AY$15000,Index!$A334*40-34,49),0)</f>
        <v>0</v>
      </c>
      <c r="T334" s="18"/>
    </row>
    <row r="335" spans="1:20">
      <c r="A335" s="80">
        <f t="shared" si="46"/>
        <v>333</v>
      </c>
      <c r="B335" s="134">
        <f>INDEX(GLSShapes!$A$1:$AY$15000,Index!$A335*40-39,1)</f>
        <v>0</v>
      </c>
      <c r="C335" t="str">
        <f t="shared" si="49"/>
        <v>DEER</v>
      </c>
      <c r="D335" s="134">
        <f>INDEX(GLSShapes!$A$1:$AY$15000,Index!$A335*40-38,2)</f>
        <v>0</v>
      </c>
      <c r="E335">
        <f t="shared" si="50"/>
        <v>13281</v>
      </c>
      <c r="F335" t="str">
        <f t="shared" si="47"/>
        <v>0</v>
      </c>
      <c r="G335" s="133">
        <f>INDEX(GLSShapes!$A$1:$AY$15000,Index!$A335*40-38,1)</f>
        <v>0</v>
      </c>
      <c r="H335" s="113" t="str">
        <f t="shared" si="48"/>
        <v>00</v>
      </c>
      <c r="I335" s="194">
        <f>IF(F335&lt;&gt;"0",INDEX(GLSShapes!$A$1:$AY$15000,Index!$A335*40-34,40),0)</f>
        <v>0</v>
      </c>
      <c r="J335" s="194">
        <f>IF(F335&lt;&gt;"0",INDEX(GLSShapes!$A$1:$AY$15000,Index!$A335*40-34,41),0)</f>
        <v>0</v>
      </c>
      <c r="M335" s="194">
        <f>INDEX(GLSShapes!$A$1:$AY$15000,Index!$A335*40-34,44)</f>
        <v>0</v>
      </c>
      <c r="N335" s="194">
        <f>INDEX(GLSShapes!$A$1:$AY$15000,Index!$A335*40-34,45)</f>
        <v>0</v>
      </c>
      <c r="Q335" s="194">
        <f>IF(F335&lt;&gt;"0",INDEX(GLSShapes!$A$1:$AY$15000,Index!$A335*40-34,48),0)</f>
        <v>0</v>
      </c>
      <c r="R335" s="194">
        <f>IF(F335&lt;&gt;"0",INDEX(GLSShapes!$A$1:$AY$15000,Index!$A335*40-34,49),0)</f>
        <v>0</v>
      </c>
      <c r="T335" s="18"/>
    </row>
    <row r="336" spans="1:20">
      <c r="A336" s="80">
        <f t="shared" si="46"/>
        <v>334</v>
      </c>
      <c r="B336" s="134">
        <f>INDEX(GLSShapes!$A$1:$AY$15000,Index!$A336*40-39,1)</f>
        <v>0</v>
      </c>
      <c r="C336" t="str">
        <f t="shared" si="49"/>
        <v>DEER</v>
      </c>
      <c r="D336" s="134">
        <f>INDEX(GLSShapes!$A$1:$AY$15000,Index!$A336*40-38,2)</f>
        <v>0</v>
      </c>
      <c r="E336">
        <f t="shared" si="50"/>
        <v>13321</v>
      </c>
      <c r="F336" t="str">
        <f t="shared" si="47"/>
        <v>0</v>
      </c>
      <c r="G336" s="133">
        <f>INDEX(GLSShapes!$A$1:$AY$15000,Index!$A336*40-38,1)</f>
        <v>0</v>
      </c>
      <c r="H336" s="113" t="str">
        <f t="shared" si="48"/>
        <v>00</v>
      </c>
      <c r="I336" s="194">
        <f>IF(F336&lt;&gt;"0",INDEX(GLSShapes!$A$1:$AY$15000,Index!$A336*40-34,40),0)</f>
        <v>0</v>
      </c>
      <c r="J336" s="194">
        <f>IF(F336&lt;&gt;"0",INDEX(GLSShapes!$A$1:$AY$15000,Index!$A336*40-34,41),0)</f>
        <v>0</v>
      </c>
      <c r="M336" s="194">
        <f>INDEX(GLSShapes!$A$1:$AY$15000,Index!$A336*40-34,44)</f>
        <v>0</v>
      </c>
      <c r="N336" s="194">
        <f>INDEX(GLSShapes!$A$1:$AY$15000,Index!$A336*40-34,45)</f>
        <v>0</v>
      </c>
      <c r="Q336" s="194">
        <f>IF(F336&lt;&gt;"0",INDEX(GLSShapes!$A$1:$AY$15000,Index!$A336*40-34,48),0)</f>
        <v>0</v>
      </c>
      <c r="R336" s="194">
        <f>IF(F336&lt;&gt;"0",INDEX(GLSShapes!$A$1:$AY$15000,Index!$A336*40-34,49),0)</f>
        <v>0</v>
      </c>
      <c r="T336" s="18"/>
    </row>
    <row r="337" spans="1:20">
      <c r="A337" s="80">
        <f t="shared" si="46"/>
        <v>335</v>
      </c>
      <c r="B337" s="134">
        <f>INDEX(GLSShapes!$A$1:$AY$15000,Index!$A337*40-39,1)</f>
        <v>0</v>
      </c>
      <c r="C337" t="str">
        <f t="shared" si="49"/>
        <v>DEER</v>
      </c>
      <c r="D337" s="134">
        <f>INDEX(GLSShapes!$A$1:$AY$15000,Index!$A337*40-38,2)</f>
        <v>0</v>
      </c>
      <c r="E337">
        <f t="shared" si="50"/>
        <v>13361</v>
      </c>
      <c r="F337" t="str">
        <f t="shared" si="47"/>
        <v>0</v>
      </c>
      <c r="G337" s="133">
        <f>INDEX(GLSShapes!$A$1:$AY$15000,Index!$A337*40-38,1)</f>
        <v>0</v>
      </c>
      <c r="H337" s="113" t="str">
        <f t="shared" si="48"/>
        <v>00</v>
      </c>
      <c r="I337" s="194">
        <f>IF(F337&lt;&gt;"0",INDEX(GLSShapes!$A$1:$AY$15000,Index!$A337*40-34,40),0)</f>
        <v>0</v>
      </c>
      <c r="J337" s="194">
        <f>IF(F337&lt;&gt;"0",INDEX(GLSShapes!$A$1:$AY$15000,Index!$A337*40-34,41),0)</f>
        <v>0</v>
      </c>
      <c r="M337" s="194">
        <f>INDEX(GLSShapes!$A$1:$AY$15000,Index!$A337*40-34,44)</f>
        <v>0</v>
      </c>
      <c r="N337" s="194">
        <f>INDEX(GLSShapes!$A$1:$AY$15000,Index!$A337*40-34,45)</f>
        <v>0</v>
      </c>
      <c r="Q337" s="194">
        <f>IF(F337&lt;&gt;"0",INDEX(GLSShapes!$A$1:$AY$15000,Index!$A337*40-34,48),0)</f>
        <v>0</v>
      </c>
      <c r="R337" s="194">
        <f>IF(F337&lt;&gt;"0",INDEX(GLSShapes!$A$1:$AY$15000,Index!$A337*40-34,49),0)</f>
        <v>0</v>
      </c>
      <c r="T337" s="18"/>
    </row>
    <row r="338" spans="1:20">
      <c r="A338" s="80">
        <f t="shared" si="46"/>
        <v>336</v>
      </c>
      <c r="B338" s="134">
        <f>INDEX(GLSShapes!$A$1:$AY$15000,Index!$A338*40-39,1)</f>
        <v>0</v>
      </c>
      <c r="C338" t="str">
        <f t="shared" si="49"/>
        <v>DEER</v>
      </c>
      <c r="D338" s="134">
        <f>INDEX(GLSShapes!$A$1:$AY$15000,Index!$A338*40-38,2)</f>
        <v>0</v>
      </c>
      <c r="E338">
        <f t="shared" si="50"/>
        <v>13401</v>
      </c>
      <c r="F338" t="str">
        <f t="shared" si="47"/>
        <v>0</v>
      </c>
      <c r="G338" s="133">
        <f>INDEX(GLSShapes!$A$1:$AY$15000,Index!$A338*40-38,1)</f>
        <v>0</v>
      </c>
      <c r="H338" s="113" t="str">
        <f t="shared" si="48"/>
        <v>00</v>
      </c>
      <c r="I338" s="194">
        <f>IF(F338&lt;&gt;"0",INDEX(GLSShapes!$A$1:$AY$15000,Index!$A338*40-34,40),0)</f>
        <v>0</v>
      </c>
      <c r="J338" s="194">
        <f>IF(F338&lt;&gt;"0",INDEX(GLSShapes!$A$1:$AY$15000,Index!$A338*40-34,41),0)</f>
        <v>0</v>
      </c>
      <c r="M338" s="194">
        <f>INDEX(GLSShapes!$A$1:$AY$15000,Index!$A338*40-34,44)</f>
        <v>0</v>
      </c>
      <c r="N338" s="194">
        <f>INDEX(GLSShapes!$A$1:$AY$15000,Index!$A338*40-34,45)</f>
        <v>0</v>
      </c>
      <c r="Q338" s="194">
        <f>IF(F338&lt;&gt;"0",INDEX(GLSShapes!$A$1:$AY$15000,Index!$A338*40-34,48),0)</f>
        <v>0</v>
      </c>
      <c r="R338" s="194">
        <f>IF(F338&lt;&gt;"0",INDEX(GLSShapes!$A$1:$AY$15000,Index!$A338*40-34,49),0)</f>
        <v>0</v>
      </c>
      <c r="T338" s="18"/>
    </row>
    <row r="339" spans="1:20">
      <c r="A339" s="80">
        <f t="shared" si="46"/>
        <v>337</v>
      </c>
      <c r="B339" s="134">
        <f>INDEX(GLSShapes!$A$1:$AY$15000,Index!$A339*40-39,1)</f>
        <v>0</v>
      </c>
      <c r="C339" t="str">
        <f t="shared" si="49"/>
        <v>DEER</v>
      </c>
      <c r="D339" s="134">
        <f>INDEX(GLSShapes!$A$1:$AY$15000,Index!$A339*40-38,2)</f>
        <v>0</v>
      </c>
      <c r="E339">
        <f t="shared" si="50"/>
        <v>13441</v>
      </c>
      <c r="F339" t="str">
        <f t="shared" si="47"/>
        <v>0</v>
      </c>
      <c r="G339" s="133">
        <f>INDEX(GLSShapes!$A$1:$AY$15000,Index!$A339*40-38,1)</f>
        <v>0</v>
      </c>
      <c r="H339" s="113" t="str">
        <f t="shared" si="48"/>
        <v>00</v>
      </c>
      <c r="I339" s="194">
        <f>IF(F339&lt;&gt;"0",INDEX(GLSShapes!$A$1:$AY$15000,Index!$A339*40-34,40),0)</f>
        <v>0</v>
      </c>
      <c r="J339" s="194">
        <f>IF(F339&lt;&gt;"0",INDEX(GLSShapes!$A$1:$AY$15000,Index!$A339*40-34,41),0)</f>
        <v>0</v>
      </c>
      <c r="M339" s="194">
        <f>INDEX(GLSShapes!$A$1:$AY$15000,Index!$A339*40-34,44)</f>
        <v>0</v>
      </c>
      <c r="N339" s="194">
        <f>INDEX(GLSShapes!$A$1:$AY$15000,Index!$A339*40-34,45)</f>
        <v>0</v>
      </c>
      <c r="Q339" s="194">
        <f>IF(F339&lt;&gt;"0",INDEX(GLSShapes!$A$1:$AY$15000,Index!$A339*40-34,48),0)</f>
        <v>0</v>
      </c>
      <c r="R339" s="194">
        <f>IF(F339&lt;&gt;"0",INDEX(GLSShapes!$A$1:$AY$15000,Index!$A339*40-34,49),0)</f>
        <v>0</v>
      </c>
      <c r="T339" s="18"/>
    </row>
    <row r="340" spans="1:20">
      <c r="A340" s="80">
        <f t="shared" si="46"/>
        <v>338</v>
      </c>
      <c r="B340" s="134">
        <f>INDEX(GLSShapes!$A$1:$AY$15000,Index!$A340*40-39,1)</f>
        <v>0</v>
      </c>
      <c r="C340" t="str">
        <f t="shared" si="49"/>
        <v>DEER</v>
      </c>
      <c r="D340" s="134">
        <f>INDEX(GLSShapes!$A$1:$AY$15000,Index!$A340*40-38,2)</f>
        <v>0</v>
      </c>
      <c r="E340">
        <f t="shared" si="50"/>
        <v>13481</v>
      </c>
      <c r="F340" t="str">
        <f t="shared" si="47"/>
        <v>0</v>
      </c>
      <c r="G340" s="133">
        <f>INDEX(GLSShapes!$A$1:$AY$15000,Index!$A340*40-38,1)</f>
        <v>0</v>
      </c>
      <c r="H340" s="113" t="str">
        <f t="shared" si="48"/>
        <v>00</v>
      </c>
      <c r="I340" s="194">
        <f>IF(F340&lt;&gt;"0",INDEX(GLSShapes!$A$1:$AY$15000,Index!$A340*40-34,40),0)</f>
        <v>0</v>
      </c>
      <c r="J340" s="194">
        <f>IF(F340&lt;&gt;"0",INDEX(GLSShapes!$A$1:$AY$15000,Index!$A340*40-34,41),0)</f>
        <v>0</v>
      </c>
      <c r="M340" s="194">
        <f>INDEX(GLSShapes!$A$1:$AY$15000,Index!$A340*40-34,44)</f>
        <v>0</v>
      </c>
      <c r="N340" s="194">
        <f>INDEX(GLSShapes!$A$1:$AY$15000,Index!$A340*40-34,45)</f>
        <v>0</v>
      </c>
      <c r="Q340" s="194">
        <f>IF(F340&lt;&gt;"0",INDEX(GLSShapes!$A$1:$AY$15000,Index!$A340*40-34,48),0)</f>
        <v>0</v>
      </c>
      <c r="R340" s="194">
        <f>IF(F340&lt;&gt;"0",INDEX(GLSShapes!$A$1:$AY$15000,Index!$A340*40-34,49),0)</f>
        <v>0</v>
      </c>
      <c r="T340" s="18"/>
    </row>
    <row r="341" spans="1:20">
      <c r="A341" s="80">
        <f t="shared" si="46"/>
        <v>339</v>
      </c>
      <c r="B341" s="134">
        <f>INDEX(GLSShapes!$A$1:$AY$15000,Index!$A341*40-39,1)</f>
        <v>0</v>
      </c>
      <c r="C341" t="str">
        <f t="shared" si="49"/>
        <v>DEER</v>
      </c>
      <c r="D341" s="134">
        <f>INDEX(GLSShapes!$A$1:$AY$15000,Index!$A341*40-38,2)</f>
        <v>0</v>
      </c>
      <c r="E341">
        <f t="shared" si="50"/>
        <v>13521</v>
      </c>
      <c r="F341" t="str">
        <f t="shared" si="47"/>
        <v>0</v>
      </c>
      <c r="G341" s="133">
        <f>INDEX(GLSShapes!$A$1:$AY$15000,Index!$A341*40-38,1)</f>
        <v>0</v>
      </c>
      <c r="H341" s="113" t="str">
        <f t="shared" si="48"/>
        <v>00</v>
      </c>
      <c r="I341" s="194">
        <f>IF(F341&lt;&gt;"0",INDEX(GLSShapes!$A$1:$AY$15000,Index!$A341*40-34,40),0)</f>
        <v>0</v>
      </c>
      <c r="J341" s="194">
        <f>IF(F341&lt;&gt;"0",INDEX(GLSShapes!$A$1:$AY$15000,Index!$A341*40-34,41),0)</f>
        <v>0</v>
      </c>
      <c r="M341" s="194">
        <f>INDEX(GLSShapes!$A$1:$AY$15000,Index!$A341*40-34,44)</f>
        <v>0</v>
      </c>
      <c r="N341" s="194">
        <f>INDEX(GLSShapes!$A$1:$AY$15000,Index!$A341*40-34,45)</f>
        <v>0</v>
      </c>
      <c r="Q341" s="194">
        <f>IF(F341&lt;&gt;"0",INDEX(GLSShapes!$A$1:$AY$15000,Index!$A341*40-34,48),0)</f>
        <v>0</v>
      </c>
      <c r="R341" s="194">
        <f>IF(F341&lt;&gt;"0",INDEX(GLSShapes!$A$1:$AY$15000,Index!$A341*40-34,49),0)</f>
        <v>0</v>
      </c>
      <c r="T341" s="18"/>
    </row>
    <row r="342" spans="1:20">
      <c r="A342" s="80">
        <f t="shared" si="46"/>
        <v>340</v>
      </c>
      <c r="B342" s="134">
        <f>INDEX(GLSShapes!$A$1:$AY$15000,Index!$A342*40-39,1)</f>
        <v>0</v>
      </c>
      <c r="C342" t="str">
        <f t="shared" si="49"/>
        <v>DEER</v>
      </c>
      <c r="D342" s="134">
        <f>INDEX(GLSShapes!$A$1:$AY$15000,Index!$A342*40-38,2)</f>
        <v>0</v>
      </c>
      <c r="E342">
        <f t="shared" si="50"/>
        <v>13561</v>
      </c>
      <c r="F342" t="str">
        <f t="shared" si="47"/>
        <v>0</v>
      </c>
      <c r="G342" s="133">
        <f>INDEX(GLSShapes!$A$1:$AY$15000,Index!$A342*40-38,1)</f>
        <v>0</v>
      </c>
      <c r="H342" s="113" t="str">
        <f t="shared" si="48"/>
        <v>00</v>
      </c>
      <c r="I342" s="194">
        <f>IF(F342&lt;&gt;"0",INDEX(GLSShapes!$A$1:$AY$15000,Index!$A342*40-34,40),0)</f>
        <v>0</v>
      </c>
      <c r="J342" s="194">
        <f>IF(F342&lt;&gt;"0",INDEX(GLSShapes!$A$1:$AY$15000,Index!$A342*40-34,41),0)</f>
        <v>0</v>
      </c>
      <c r="M342" s="194">
        <f>INDEX(GLSShapes!$A$1:$AY$15000,Index!$A342*40-34,44)</f>
        <v>0</v>
      </c>
      <c r="N342" s="194">
        <f>INDEX(GLSShapes!$A$1:$AY$15000,Index!$A342*40-34,45)</f>
        <v>0</v>
      </c>
      <c r="Q342" s="194">
        <f>IF(F342&lt;&gt;"0",INDEX(GLSShapes!$A$1:$AY$15000,Index!$A342*40-34,48),0)</f>
        <v>0</v>
      </c>
      <c r="R342" s="194">
        <f>IF(F342&lt;&gt;"0",INDEX(GLSShapes!$A$1:$AY$15000,Index!$A342*40-34,49),0)</f>
        <v>0</v>
      </c>
      <c r="T342" s="18"/>
    </row>
    <row r="343" spans="1:20">
      <c r="A343" s="80">
        <f t="shared" si="46"/>
        <v>341</v>
      </c>
      <c r="B343" s="134">
        <f>INDEX(GLSShapes!$A$1:$AY$15000,Index!$A343*40-39,1)</f>
        <v>0</v>
      </c>
      <c r="C343" t="str">
        <f t="shared" si="49"/>
        <v>DEER</v>
      </c>
      <c r="D343" s="134">
        <f>INDEX(GLSShapes!$A$1:$AY$15000,Index!$A343*40-38,2)</f>
        <v>0</v>
      </c>
      <c r="E343">
        <f t="shared" si="50"/>
        <v>13601</v>
      </c>
      <c r="F343" t="str">
        <f t="shared" si="47"/>
        <v>0</v>
      </c>
      <c r="G343" s="133">
        <f>INDEX(GLSShapes!$A$1:$AY$15000,Index!$A343*40-38,1)</f>
        <v>0</v>
      </c>
      <c r="H343" s="113" t="str">
        <f t="shared" si="48"/>
        <v>00</v>
      </c>
      <c r="I343" s="194">
        <f>IF(F343&lt;&gt;"0",INDEX(GLSShapes!$A$1:$AY$15000,Index!$A343*40-34,40),0)</f>
        <v>0</v>
      </c>
      <c r="J343" s="194">
        <f>IF(F343&lt;&gt;"0",INDEX(GLSShapes!$A$1:$AY$15000,Index!$A343*40-34,41),0)</f>
        <v>0</v>
      </c>
      <c r="M343" s="194">
        <f>INDEX(GLSShapes!$A$1:$AY$15000,Index!$A343*40-34,44)</f>
        <v>0</v>
      </c>
      <c r="N343" s="194">
        <f>INDEX(GLSShapes!$A$1:$AY$15000,Index!$A343*40-34,45)</f>
        <v>0</v>
      </c>
      <c r="Q343" s="194">
        <f>IF(F343&lt;&gt;"0",INDEX(GLSShapes!$A$1:$AY$15000,Index!$A343*40-34,48),0)</f>
        <v>0</v>
      </c>
      <c r="R343" s="194">
        <f>IF(F343&lt;&gt;"0",INDEX(GLSShapes!$A$1:$AY$15000,Index!$A343*40-34,49),0)</f>
        <v>0</v>
      </c>
      <c r="T343" s="18"/>
    </row>
    <row r="344" spans="1:20">
      <c r="A344" s="80">
        <f t="shared" si="46"/>
        <v>342</v>
      </c>
      <c r="B344" s="134">
        <f>INDEX(GLSShapes!$A$1:$AY$15000,Index!$A344*40-39,1)</f>
        <v>0</v>
      </c>
      <c r="C344" t="str">
        <f t="shared" si="49"/>
        <v>DEER</v>
      </c>
      <c r="D344" s="134">
        <f>INDEX(GLSShapes!$A$1:$AY$15000,Index!$A344*40-38,2)</f>
        <v>0</v>
      </c>
      <c r="E344">
        <f t="shared" si="50"/>
        <v>13641</v>
      </c>
      <c r="F344" t="str">
        <f t="shared" si="47"/>
        <v>0</v>
      </c>
      <c r="G344" s="133">
        <f>INDEX(GLSShapes!$A$1:$AY$15000,Index!$A344*40-38,1)</f>
        <v>0</v>
      </c>
      <c r="H344" s="113" t="str">
        <f t="shared" si="48"/>
        <v>00</v>
      </c>
      <c r="I344" s="194">
        <f>IF(F344&lt;&gt;"0",INDEX(GLSShapes!$A$1:$AY$15000,Index!$A344*40-34,40),0)</f>
        <v>0</v>
      </c>
      <c r="J344" s="194">
        <f>IF(F344&lt;&gt;"0",INDEX(GLSShapes!$A$1:$AY$15000,Index!$A344*40-34,41),0)</f>
        <v>0</v>
      </c>
      <c r="M344" s="194">
        <f>INDEX(GLSShapes!$A$1:$AY$15000,Index!$A344*40-34,44)</f>
        <v>0</v>
      </c>
      <c r="N344" s="194">
        <f>INDEX(GLSShapes!$A$1:$AY$15000,Index!$A344*40-34,45)</f>
        <v>0</v>
      </c>
      <c r="Q344" s="194">
        <f>IF(F344&lt;&gt;"0",INDEX(GLSShapes!$A$1:$AY$15000,Index!$A344*40-34,48),0)</f>
        <v>0</v>
      </c>
      <c r="R344" s="194">
        <f>IF(F344&lt;&gt;"0",INDEX(GLSShapes!$A$1:$AY$15000,Index!$A344*40-34,49),0)</f>
        <v>0</v>
      </c>
      <c r="T344" s="18"/>
    </row>
    <row r="345" spans="1:20">
      <c r="A345" s="80">
        <f t="shared" si="46"/>
        <v>343</v>
      </c>
      <c r="B345" s="134">
        <f>INDEX(GLSShapes!$A$1:$AY$15000,Index!$A345*40-39,1)</f>
        <v>0</v>
      </c>
      <c r="C345" t="str">
        <f t="shared" si="49"/>
        <v>DEER</v>
      </c>
      <c r="D345" s="134">
        <f>INDEX(GLSShapes!$A$1:$AY$15000,Index!$A345*40-38,2)</f>
        <v>0</v>
      </c>
      <c r="E345">
        <f t="shared" si="50"/>
        <v>13681</v>
      </c>
      <c r="F345" t="str">
        <f t="shared" si="47"/>
        <v>0</v>
      </c>
      <c r="G345" s="133">
        <f>INDEX(GLSShapes!$A$1:$AY$15000,Index!$A345*40-38,1)</f>
        <v>0</v>
      </c>
      <c r="H345" s="113" t="str">
        <f t="shared" si="48"/>
        <v>00</v>
      </c>
      <c r="I345" s="194">
        <f>IF(F345&lt;&gt;"0",INDEX(GLSShapes!$A$1:$AY$15000,Index!$A345*40-34,40),0)</f>
        <v>0</v>
      </c>
      <c r="J345" s="194">
        <f>IF(F345&lt;&gt;"0",INDEX(GLSShapes!$A$1:$AY$15000,Index!$A345*40-34,41),0)</f>
        <v>0</v>
      </c>
      <c r="M345" s="194">
        <f>INDEX(GLSShapes!$A$1:$AY$15000,Index!$A345*40-34,44)</f>
        <v>0</v>
      </c>
      <c r="N345" s="194">
        <f>INDEX(GLSShapes!$A$1:$AY$15000,Index!$A345*40-34,45)</f>
        <v>0</v>
      </c>
      <c r="Q345" s="194">
        <f>IF(F345&lt;&gt;"0",INDEX(GLSShapes!$A$1:$AY$15000,Index!$A345*40-34,48),0)</f>
        <v>0</v>
      </c>
      <c r="R345" s="194">
        <f>IF(F345&lt;&gt;"0",INDEX(GLSShapes!$A$1:$AY$15000,Index!$A345*40-34,49),0)</f>
        <v>0</v>
      </c>
      <c r="T345" s="18"/>
    </row>
    <row r="346" spans="1:20">
      <c r="A346" s="80">
        <f t="shared" si="46"/>
        <v>344</v>
      </c>
      <c r="B346" s="134">
        <f>INDEX(GLSShapes!$A$1:$AY$15000,Index!$A346*40-39,1)</f>
        <v>0</v>
      </c>
      <c r="C346" t="str">
        <f t="shared" si="49"/>
        <v>DEER</v>
      </c>
      <c r="D346" s="134">
        <f>INDEX(GLSShapes!$A$1:$AY$15000,Index!$A346*40-38,2)</f>
        <v>0</v>
      </c>
      <c r="E346">
        <f t="shared" si="50"/>
        <v>13721</v>
      </c>
      <c r="F346" t="str">
        <f t="shared" si="47"/>
        <v>0</v>
      </c>
      <c r="G346" s="133">
        <f>INDEX(GLSShapes!$A$1:$AY$15000,Index!$A346*40-38,1)</f>
        <v>0</v>
      </c>
      <c r="H346" s="113" t="str">
        <f t="shared" si="48"/>
        <v>00</v>
      </c>
      <c r="I346" s="194">
        <f>IF(F346&lt;&gt;"0",INDEX(GLSShapes!$A$1:$AY$15000,Index!$A346*40-34,40),0)</f>
        <v>0</v>
      </c>
      <c r="J346" s="194">
        <f>IF(F346&lt;&gt;"0",INDEX(GLSShapes!$A$1:$AY$15000,Index!$A346*40-34,41),0)</f>
        <v>0</v>
      </c>
      <c r="M346" s="194">
        <f>INDEX(GLSShapes!$A$1:$AY$15000,Index!$A346*40-34,44)</f>
        <v>0</v>
      </c>
      <c r="N346" s="194">
        <f>INDEX(GLSShapes!$A$1:$AY$15000,Index!$A346*40-34,45)</f>
        <v>0</v>
      </c>
      <c r="Q346" s="194">
        <f>IF(F346&lt;&gt;"0",INDEX(GLSShapes!$A$1:$AY$15000,Index!$A346*40-34,48),0)</f>
        <v>0</v>
      </c>
      <c r="R346" s="194">
        <f>IF(F346&lt;&gt;"0",INDEX(GLSShapes!$A$1:$AY$15000,Index!$A346*40-34,49),0)</f>
        <v>0</v>
      </c>
      <c r="T346" s="18"/>
    </row>
    <row r="347" spans="1:20">
      <c r="A347" s="80">
        <f t="shared" ref="A347:A353" si="51">A346+1</f>
        <v>345</v>
      </c>
      <c r="B347" s="134">
        <f>INDEX(GLSShapes!$A$1:$AY$15000,Index!$A347*40-39,1)</f>
        <v>0</v>
      </c>
      <c r="C347" t="str">
        <f t="shared" si="49"/>
        <v>DEER</v>
      </c>
      <c r="D347" s="134">
        <f>INDEX(GLSShapes!$A$1:$AY$15000,Index!$A347*40-38,2)</f>
        <v>0</v>
      </c>
      <c r="E347">
        <f t="shared" si="50"/>
        <v>13761</v>
      </c>
      <c r="F347" t="str">
        <f t="shared" si="47"/>
        <v>0</v>
      </c>
      <c r="G347" s="133">
        <f>INDEX(GLSShapes!$A$1:$AY$15000,Index!$A347*40-38,1)</f>
        <v>0</v>
      </c>
      <c r="H347" s="113" t="str">
        <f t="shared" si="48"/>
        <v>00</v>
      </c>
      <c r="I347" s="194">
        <f>IF(F347&lt;&gt;"0",INDEX(GLSShapes!$A$1:$AY$15000,Index!$A347*40-34,40),0)</f>
        <v>0</v>
      </c>
      <c r="J347" s="194">
        <f>IF(F347&lt;&gt;"0",INDEX(GLSShapes!$A$1:$AY$15000,Index!$A347*40-34,41),0)</f>
        <v>0</v>
      </c>
      <c r="M347" s="194">
        <f>INDEX(GLSShapes!$A$1:$AY$15000,Index!$A347*40-34,44)</f>
        <v>0</v>
      </c>
      <c r="N347" s="194">
        <f>INDEX(GLSShapes!$A$1:$AY$15000,Index!$A347*40-34,45)</f>
        <v>0</v>
      </c>
      <c r="Q347" s="194">
        <f>IF(F347&lt;&gt;"0",INDEX(GLSShapes!$A$1:$AY$15000,Index!$A347*40-34,48),0)</f>
        <v>0</v>
      </c>
      <c r="R347" s="194">
        <f>IF(F347&lt;&gt;"0",INDEX(GLSShapes!$A$1:$AY$15000,Index!$A347*40-34,49),0)</f>
        <v>0</v>
      </c>
      <c r="T347" s="18"/>
    </row>
    <row r="348" spans="1:20">
      <c r="A348" s="80">
        <f t="shared" si="51"/>
        <v>346</v>
      </c>
      <c r="B348" s="134">
        <f>INDEX(GLSShapes!$A$1:$AY$15000,Index!$A348*40-39,1)</f>
        <v>0</v>
      </c>
      <c r="C348" t="str">
        <f t="shared" si="49"/>
        <v>DEER</v>
      </c>
      <c r="D348" s="134">
        <f>INDEX(GLSShapes!$A$1:$AY$15000,Index!$A348*40-38,2)</f>
        <v>0</v>
      </c>
      <c r="E348">
        <f t="shared" si="50"/>
        <v>13801</v>
      </c>
      <c r="F348" t="str">
        <f t="shared" si="47"/>
        <v>0</v>
      </c>
      <c r="G348" s="133">
        <f>INDEX(GLSShapes!$A$1:$AY$15000,Index!$A348*40-38,1)</f>
        <v>0</v>
      </c>
      <c r="H348" s="113" t="str">
        <f t="shared" si="48"/>
        <v>00</v>
      </c>
      <c r="I348" s="194">
        <f>IF(F348&lt;&gt;"0",INDEX(GLSShapes!$A$1:$AY$15000,Index!$A348*40-34,40),0)</f>
        <v>0</v>
      </c>
      <c r="J348" s="194">
        <f>IF(F348&lt;&gt;"0",INDEX(GLSShapes!$A$1:$AY$15000,Index!$A348*40-34,41),0)</f>
        <v>0</v>
      </c>
      <c r="M348" s="194">
        <f>INDEX(GLSShapes!$A$1:$AY$15000,Index!$A348*40-34,44)</f>
        <v>0</v>
      </c>
      <c r="N348" s="194">
        <f>INDEX(GLSShapes!$A$1:$AY$15000,Index!$A348*40-34,45)</f>
        <v>0</v>
      </c>
      <c r="Q348" s="194">
        <f>IF(F348&lt;&gt;"0",INDEX(GLSShapes!$A$1:$AY$15000,Index!$A348*40-34,48),0)</f>
        <v>0</v>
      </c>
      <c r="R348" s="194">
        <f>IF(F348&lt;&gt;"0",INDEX(GLSShapes!$A$1:$AY$15000,Index!$A348*40-34,49),0)</f>
        <v>0</v>
      </c>
      <c r="T348" s="18"/>
    </row>
    <row r="349" spans="1:20">
      <c r="A349" s="80">
        <f t="shared" si="51"/>
        <v>347</v>
      </c>
      <c r="B349" s="134">
        <f>INDEX(GLSShapes!$A$1:$AY$15000,Index!$A349*40-39,1)</f>
        <v>0</v>
      </c>
      <c r="C349" t="str">
        <f t="shared" si="49"/>
        <v>DEER</v>
      </c>
      <c r="D349" s="134">
        <f>INDEX(GLSShapes!$A$1:$AY$15000,Index!$A349*40-38,2)</f>
        <v>0</v>
      </c>
      <c r="E349">
        <f t="shared" si="50"/>
        <v>13841</v>
      </c>
      <c r="F349" t="str">
        <f t="shared" si="47"/>
        <v>0</v>
      </c>
      <c r="G349" s="133">
        <f>INDEX(GLSShapes!$A$1:$AY$15000,Index!$A349*40-38,1)</f>
        <v>0</v>
      </c>
      <c r="H349" s="113" t="str">
        <f t="shared" si="48"/>
        <v>00</v>
      </c>
      <c r="I349" s="194">
        <f>IF(F349&lt;&gt;"0",INDEX(GLSShapes!$A$1:$AY$15000,Index!$A349*40-34,40),0)</f>
        <v>0</v>
      </c>
      <c r="J349" s="194">
        <f>IF(F349&lt;&gt;"0",INDEX(GLSShapes!$A$1:$AY$15000,Index!$A349*40-34,41),0)</f>
        <v>0</v>
      </c>
      <c r="M349" s="194">
        <f>INDEX(GLSShapes!$A$1:$AY$15000,Index!$A349*40-34,44)</f>
        <v>0</v>
      </c>
      <c r="N349" s="194">
        <f>INDEX(GLSShapes!$A$1:$AY$15000,Index!$A349*40-34,45)</f>
        <v>0</v>
      </c>
      <c r="Q349" s="194">
        <f>IF(F349&lt;&gt;"0",INDEX(GLSShapes!$A$1:$AY$15000,Index!$A349*40-34,48),0)</f>
        <v>0</v>
      </c>
      <c r="R349" s="194">
        <f>IF(F349&lt;&gt;"0",INDEX(GLSShapes!$A$1:$AY$15000,Index!$A349*40-34,49),0)</f>
        <v>0</v>
      </c>
      <c r="T349" s="18"/>
    </row>
    <row r="350" spans="1:20">
      <c r="A350" s="80">
        <f t="shared" si="51"/>
        <v>348</v>
      </c>
      <c r="B350" s="134">
        <f>INDEX(GLSShapes!$A$1:$AY$15000,Index!$A350*40-39,1)</f>
        <v>0</v>
      </c>
      <c r="C350" t="str">
        <f t="shared" si="49"/>
        <v>DEER</v>
      </c>
      <c r="D350" s="134">
        <f>INDEX(GLSShapes!$A$1:$AY$15000,Index!$A350*40-38,2)</f>
        <v>0</v>
      </c>
      <c r="E350">
        <f t="shared" si="50"/>
        <v>13881</v>
      </c>
      <c r="F350" t="str">
        <f t="shared" si="47"/>
        <v>0</v>
      </c>
      <c r="G350" s="133">
        <f>INDEX(GLSShapes!$A$1:$AY$15000,Index!$A350*40-38,1)</f>
        <v>0</v>
      </c>
      <c r="H350" s="113" t="str">
        <f t="shared" si="48"/>
        <v>00</v>
      </c>
      <c r="I350" s="194">
        <f>IF(F350&lt;&gt;"0",INDEX(GLSShapes!$A$1:$AY$15000,Index!$A350*40-34,40),0)</f>
        <v>0</v>
      </c>
      <c r="J350" s="194">
        <f>IF(F350&lt;&gt;"0",INDEX(GLSShapes!$A$1:$AY$15000,Index!$A350*40-34,41),0)</f>
        <v>0</v>
      </c>
      <c r="M350" s="194">
        <f>INDEX(GLSShapes!$A$1:$AY$15000,Index!$A350*40-34,44)</f>
        <v>0</v>
      </c>
      <c r="N350" s="194">
        <f>INDEX(GLSShapes!$A$1:$AY$15000,Index!$A350*40-34,45)</f>
        <v>0</v>
      </c>
      <c r="Q350" s="194">
        <f>IF(F350&lt;&gt;"0",INDEX(GLSShapes!$A$1:$AY$15000,Index!$A350*40-34,48),0)</f>
        <v>0</v>
      </c>
      <c r="R350" s="194">
        <f>IF(F350&lt;&gt;"0",INDEX(GLSShapes!$A$1:$AY$15000,Index!$A350*40-34,49),0)</f>
        <v>0</v>
      </c>
      <c r="T350" s="18"/>
    </row>
    <row r="351" spans="1:20">
      <c r="A351" s="80">
        <f t="shared" si="51"/>
        <v>349</v>
      </c>
      <c r="B351" s="134">
        <f>INDEX(GLSShapes!$A$1:$AY$15000,Index!$A351*40-39,1)</f>
        <v>0</v>
      </c>
      <c r="C351" t="str">
        <f t="shared" si="49"/>
        <v>DEER</v>
      </c>
      <c r="D351" s="134">
        <f>INDEX(GLSShapes!$A$1:$AY$15000,Index!$A351*40-38,2)</f>
        <v>0</v>
      </c>
      <c r="E351">
        <f t="shared" si="50"/>
        <v>13921</v>
      </c>
      <c r="F351" t="str">
        <f t="shared" si="47"/>
        <v>0</v>
      </c>
      <c r="G351" s="133">
        <f>INDEX(GLSShapes!$A$1:$AY$15000,Index!$A351*40-38,1)</f>
        <v>0</v>
      </c>
      <c r="H351" s="113" t="str">
        <f t="shared" si="48"/>
        <v>00</v>
      </c>
      <c r="I351" s="194">
        <f>IF(F351&lt;&gt;"0",INDEX(GLSShapes!$A$1:$AY$15000,Index!$A351*40-34,40),0)</f>
        <v>0</v>
      </c>
      <c r="J351" s="194">
        <f>IF(F351&lt;&gt;"0",INDEX(GLSShapes!$A$1:$AY$15000,Index!$A351*40-34,41),0)</f>
        <v>0</v>
      </c>
      <c r="M351" s="194">
        <f>INDEX(GLSShapes!$A$1:$AY$15000,Index!$A351*40-34,44)</f>
        <v>0</v>
      </c>
      <c r="N351" s="194">
        <f>INDEX(GLSShapes!$A$1:$AY$15000,Index!$A351*40-34,45)</f>
        <v>0</v>
      </c>
      <c r="Q351" s="194">
        <f>IF(F351&lt;&gt;"0",INDEX(GLSShapes!$A$1:$AY$15000,Index!$A351*40-34,48),0)</f>
        <v>0</v>
      </c>
      <c r="R351" s="194">
        <f>IF(F351&lt;&gt;"0",INDEX(GLSShapes!$A$1:$AY$15000,Index!$A351*40-34,49),0)</f>
        <v>0</v>
      </c>
      <c r="T351" s="18"/>
    </row>
    <row r="352" spans="1:20">
      <c r="A352" s="80">
        <f t="shared" si="51"/>
        <v>350</v>
      </c>
      <c r="B352" s="134">
        <f>INDEX(GLSShapes!$A$1:$AY$15000,Index!$A352*40-39,1)</f>
        <v>0</v>
      </c>
      <c r="C352" t="str">
        <f t="shared" si="49"/>
        <v>DEER</v>
      </c>
      <c r="D352" s="134">
        <f>INDEX(GLSShapes!$A$1:$AY$15000,Index!$A352*40-38,2)</f>
        <v>0</v>
      </c>
      <c r="E352">
        <f t="shared" si="50"/>
        <v>13961</v>
      </c>
      <c r="F352" t="str">
        <f t="shared" si="47"/>
        <v>0</v>
      </c>
      <c r="G352" s="133">
        <f>INDEX(GLSShapes!$A$1:$AY$15000,Index!$A352*40-38,1)</f>
        <v>0</v>
      </c>
      <c r="H352" s="113" t="str">
        <f t="shared" si="48"/>
        <v>00</v>
      </c>
      <c r="I352" s="194">
        <f>IF(F352&lt;&gt;"0",INDEX(GLSShapes!$A$1:$AY$15000,Index!$A352*40-34,40),0)</f>
        <v>0</v>
      </c>
      <c r="J352" s="194">
        <f>IF(F352&lt;&gt;"0",INDEX(GLSShapes!$A$1:$AY$15000,Index!$A352*40-34,41),0)</f>
        <v>0</v>
      </c>
      <c r="M352" s="194">
        <f>INDEX(GLSShapes!$A$1:$AY$15000,Index!$A352*40-34,44)</f>
        <v>0</v>
      </c>
      <c r="N352" s="194">
        <f>INDEX(GLSShapes!$A$1:$AY$15000,Index!$A352*40-34,45)</f>
        <v>0</v>
      </c>
      <c r="Q352" s="194">
        <f>IF(F352&lt;&gt;"0",INDEX(GLSShapes!$A$1:$AY$15000,Index!$A352*40-34,48),0)</f>
        <v>0</v>
      </c>
      <c r="R352" s="194">
        <f>IF(F352&lt;&gt;"0",INDEX(GLSShapes!$A$1:$AY$15000,Index!$A352*40-34,49),0)</f>
        <v>0</v>
      </c>
      <c r="T352" s="18"/>
    </row>
    <row r="353" spans="1:20">
      <c r="A353" s="80">
        <f t="shared" si="51"/>
        <v>351</v>
      </c>
      <c r="B353" s="134">
        <f>INDEX(GLSShapes!$A$1:$AY$15000,Index!$A353*40-39,1)</f>
        <v>0</v>
      </c>
      <c r="C353" t="str">
        <f t="shared" si="49"/>
        <v>DEER</v>
      </c>
      <c r="D353" s="134">
        <f>INDEX(GLSShapes!$A$1:$AY$15000,Index!$A353*40-38,2)</f>
        <v>0</v>
      </c>
      <c r="E353">
        <f t="shared" si="50"/>
        <v>14001</v>
      </c>
      <c r="F353" t="str">
        <f t="shared" si="47"/>
        <v>0</v>
      </c>
      <c r="G353" s="133">
        <f>INDEX(GLSShapes!$A$1:$AY$15000,Index!$A353*40-38,1)</f>
        <v>0</v>
      </c>
      <c r="H353" s="113" t="str">
        <f t="shared" si="48"/>
        <v>00</v>
      </c>
      <c r="I353" s="194">
        <f>IF(F353&lt;&gt;"0",INDEX(GLSShapes!$A$1:$AY$15000,Index!$A353*40-34,40),0)</f>
        <v>0</v>
      </c>
      <c r="J353" s="194">
        <f>IF(F353&lt;&gt;"0",INDEX(GLSShapes!$A$1:$AY$15000,Index!$A353*40-34,41),0)</f>
        <v>0</v>
      </c>
      <c r="M353" s="194">
        <f>INDEX(GLSShapes!$A$1:$AY$15000,Index!$A353*40-34,44)</f>
        <v>0</v>
      </c>
      <c r="N353" s="194">
        <f>INDEX(GLSShapes!$A$1:$AY$15000,Index!$A353*40-34,45)</f>
        <v>0</v>
      </c>
      <c r="Q353" s="194">
        <f>IF(F353&lt;&gt;"0",INDEX(GLSShapes!$A$1:$AY$15000,Index!$A353*40-34,48),0)</f>
        <v>0</v>
      </c>
      <c r="R353" s="194">
        <f>IF(F353&lt;&gt;"0",INDEX(GLSShapes!$A$1:$AY$15000,Index!$A353*40-34,49),0)</f>
        <v>0</v>
      </c>
      <c r="T353" s="18"/>
    </row>
    <row r="354" spans="1:20">
      <c r="G354" s="80"/>
    </row>
  </sheetData>
  <autoFilter ref="A2:V353" xr:uid="{00000000-0009-0000-0000-000003000000}"/>
  <mergeCells count="14">
    <mergeCell ref="AA1:AB1"/>
    <mergeCell ref="AC1:AD1"/>
    <mergeCell ref="I1:L1"/>
    <mergeCell ref="M1:P1"/>
    <mergeCell ref="Q1:T1"/>
    <mergeCell ref="Y1:Z1"/>
    <mergeCell ref="W1:X1"/>
    <mergeCell ref="AJ29:AJ30"/>
    <mergeCell ref="AK29:AK30"/>
    <mergeCell ref="AI23:AI24"/>
    <mergeCell ref="AF29:AF30"/>
    <mergeCell ref="AG29:AG30"/>
    <mergeCell ref="AH29:AH30"/>
    <mergeCell ref="AI29:AI30"/>
  </mergeCells>
  <conditionalFormatting sqref="AJ1">
    <cfRule type="cellIs" dxfId="10" priority="11" operator="equal">
      <formula>$AJ$1</formula>
    </cfRule>
    <cfRule type="cellIs" dxfId="9" priority="13" operator="equal">
      <formula>15</formula>
    </cfRule>
  </conditionalFormatting>
  <conditionalFormatting sqref="AL1">
    <cfRule type="cellIs" dxfId="8" priority="12" operator="equal">
      <formula>$AL$1</formula>
    </cfRule>
  </conditionalFormatting>
  <conditionalFormatting sqref="AK3:AK21">
    <cfRule type="cellIs" dxfId="7" priority="16" operator="greaterThan">
      <formula>$AJ$1</formula>
    </cfRule>
    <cfRule type="cellIs" dxfId="6" priority="17" operator="lessThan">
      <formula>$AL$1</formula>
    </cfRule>
  </conditionalFormatting>
  <conditionalFormatting sqref="AI3:AI21">
    <cfRule type="cellIs" dxfId="5" priority="7" operator="greaterThan">
      <formula>$AJ$1</formula>
    </cfRule>
    <cfRule type="cellIs" dxfId="4" priority="8" operator="lessThan">
      <formula>$AL$1</formula>
    </cfRule>
  </conditionalFormatting>
  <conditionalFormatting sqref="AK31:AK46">
    <cfRule type="cellIs" dxfId="3" priority="4" operator="lessThan">
      <formula>$AL$28</formula>
    </cfRule>
    <cfRule type="cellIs" dxfId="2" priority="3" operator="greaterThan">
      <formula>$AJ$28</formula>
    </cfRule>
  </conditionalFormatting>
  <conditionalFormatting sqref="AN3:BC21">
    <cfRule type="cellIs" dxfId="1" priority="2" operator="lessThan">
      <formula>$AO$1</formula>
    </cfRule>
    <cfRule type="cellIs" dxfId="0" priority="1" operator="greaterThan">
      <formula>$AQ$1</formula>
    </cfRule>
  </conditionalFormatting>
  <pageMargins left="0.7" right="0.7" top="0.75" bottom="0.75" header="0.3" footer="0.3"/>
  <pageSetup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AL34"/>
  <sheetViews>
    <sheetView tabSelected="1" zoomScale="70" zoomScaleNormal="70" workbookViewId="0">
      <selection activeCell="A2" sqref="A2"/>
    </sheetView>
  </sheetViews>
  <sheetFormatPr defaultRowHeight="14.4"/>
  <cols>
    <col min="2" max="2" width="26.33203125" style="125" customWidth="1"/>
    <col min="3" max="3" width="17.109375" style="125" customWidth="1"/>
  </cols>
  <sheetData>
    <row r="1" spans="1:38" ht="18.600000000000001" customHeight="1" thickBot="1">
      <c r="A1" s="91">
        <v>17</v>
      </c>
      <c r="B1" s="69" t="s">
        <v>377</v>
      </c>
      <c r="C1">
        <f>VLOOKUP(A1,Index!$A$3:$E$353,5)</f>
        <v>641</v>
      </c>
      <c r="D1" s="92" t="s">
        <v>357</v>
      </c>
      <c r="E1" s="92"/>
      <c r="K1" s="93"/>
      <c r="N1" s="204"/>
      <c r="O1" s="199"/>
      <c r="P1" s="94"/>
      <c r="R1" s="204"/>
      <c r="S1" s="199"/>
      <c r="W1" s="95"/>
      <c r="X1" s="96"/>
    </row>
    <row r="2" spans="1:38" ht="18" customHeight="1">
      <c r="B2" s="205" t="s">
        <v>378</v>
      </c>
      <c r="C2" s="199"/>
      <c r="D2" s="199"/>
      <c r="E2" s="199"/>
      <c r="F2" s="199"/>
      <c r="G2" s="199"/>
      <c r="H2" s="199"/>
      <c r="I2" s="199"/>
      <c r="J2" s="199"/>
      <c r="U2" s="89"/>
      <c r="V2" s="128"/>
    </row>
    <row r="3" spans="1:38">
      <c r="B3">
        <v>1</v>
      </c>
      <c r="C3">
        <v>2</v>
      </c>
      <c r="D3">
        <v>3</v>
      </c>
      <c r="E3">
        <v>4</v>
      </c>
      <c r="F3">
        <v>5</v>
      </c>
      <c r="G3">
        <v>6</v>
      </c>
      <c r="H3">
        <v>7</v>
      </c>
      <c r="I3">
        <v>8</v>
      </c>
      <c r="J3">
        <v>9</v>
      </c>
      <c r="K3">
        <v>10</v>
      </c>
      <c r="L3">
        <v>11</v>
      </c>
      <c r="M3">
        <v>12</v>
      </c>
      <c r="N3">
        <v>13</v>
      </c>
      <c r="O3">
        <v>14</v>
      </c>
      <c r="P3">
        <v>15</v>
      </c>
      <c r="Q3">
        <v>16</v>
      </c>
      <c r="R3">
        <v>17</v>
      </c>
      <c r="S3">
        <v>18</v>
      </c>
      <c r="T3">
        <v>19</v>
      </c>
      <c r="U3">
        <v>20</v>
      </c>
      <c r="V3">
        <v>21</v>
      </c>
      <c r="W3">
        <v>22</v>
      </c>
      <c r="X3">
        <v>23</v>
      </c>
      <c r="Y3">
        <v>24</v>
      </c>
      <c r="Z3">
        <v>25</v>
      </c>
      <c r="AA3">
        <v>26</v>
      </c>
      <c r="AB3">
        <v>27</v>
      </c>
      <c r="AC3">
        <v>28</v>
      </c>
      <c r="AD3">
        <v>29</v>
      </c>
      <c r="AE3">
        <v>30</v>
      </c>
      <c r="AF3">
        <v>31</v>
      </c>
      <c r="AG3">
        <v>32</v>
      </c>
      <c r="AH3">
        <v>33</v>
      </c>
      <c r="AI3">
        <v>34</v>
      </c>
      <c r="AJ3">
        <v>35</v>
      </c>
      <c r="AK3">
        <v>36</v>
      </c>
      <c r="AL3">
        <v>37</v>
      </c>
    </row>
    <row r="4" spans="1:38">
      <c r="A4">
        <v>0</v>
      </c>
      <c r="B4" s="97" t="str">
        <f>IF(INDEX(GLSShapes!$A:$AK,$C$1+$A4,B$3)=0,"",INDEX(GLSShapes!$A:$AK,$C$1+$A4,B$3))</f>
        <v>RefgChg-Res-16pct-Inc-NTXV_eff-cDXGF-DMoMH85-CZ01</v>
      </c>
      <c r="C4" s="98"/>
      <c r="D4" s="100" t="str">
        <f>IF(INDEX(GLSShapes!$A:$AK,$C$1+$A4,D$3)=0,"",INDEX(GLSShapes!$A:$AK,$C$1+$A4,D$3))</f>
        <v/>
      </c>
      <c r="E4" s="100">
        <f>IF(INDEX(GLSShapes!$A:$AK,$C$1+$A4,E$3)=0,"",INDEX(GLSShapes!$A:$AK,$C$1+$A4,E$3))</f>
        <v>2015</v>
      </c>
      <c r="F4" s="100" t="str">
        <f>IF(INDEX(GLSShapes!$A:$AK,$C$1+$A4,F$3)=0,"",INDEX(GLSShapes!$A:$AK,$C$1+$A4,F$3))</f>
        <v/>
      </c>
      <c r="G4" s="100" t="str">
        <f>IF(INDEX(GLSShapes!$A:$AK,$C$1+$A4,G$3)=0,"",INDEX(GLSShapes!$A:$AK,$C$1+$A4,G$3))</f>
        <v>Source Annual kWh:</v>
      </c>
      <c r="H4" s="100">
        <f>IF(INDEX(GLSShapes!$A:$AK,$C$1+$A4,H$3)=0,"",INDEX(GLSShapes!$A:$AK,$C$1+$A4,H$3))</f>
        <v>8297.4029999999966</v>
      </c>
      <c r="I4" s="100" t="str">
        <f>IF(INDEX(GLSShapes!$A:$AK,$C$1+$A4,I$3)=0,"",INDEX(GLSShapes!$A:$AK,$C$1+$A4,I$3))</f>
        <v>DEER</v>
      </c>
      <c r="J4" s="100" t="str">
        <f>IF(INDEX(GLSShapes!$A:$AK,$C$1+$A4,J$3)=0,"",INDEX(GLSShapes!$A:$AK,$C$1+$A4,J$3))</f>
        <v/>
      </c>
      <c r="K4" s="100" t="str">
        <f>IF(INDEX(GLSShapes!$A:$AK,$C$1+$A4,K$3)=0,"",INDEX(GLSShapes!$A:$AK,$C$1+$A4,K$3))</f>
        <v/>
      </c>
      <c r="L4" s="100" t="str">
        <f>IF(INDEX(GLSShapes!$A:$AK,$C$1+$A4,L$3)=0,"",INDEX(GLSShapes!$A:$AK,$C$1+$A4,L$3))</f>
        <v>PDAF</v>
      </c>
      <c r="M4" s="100" t="str">
        <f>IF(INDEX(GLSShapes!$A:$AK,$C$1+$A4,M$3)=0,"",INDEX(GLSShapes!$A:$AK,$C$1+$A4,M$3))</f>
        <v>Monthly</v>
      </c>
      <c r="N4" s="100" t="str">
        <f>IF(INDEX(GLSShapes!$A:$AK,$C$1+$A4,N$3)=0,"",INDEX(GLSShapes!$A:$AK,$C$1+$A4,N$3))</f>
        <v/>
      </c>
      <c r="O4" s="100" t="str">
        <f>IF(INDEX(GLSShapes!$A:$AK,$C$1+$A4,O$3)=0,"",INDEX(GLSShapes!$A:$AK,$C$1+$A4,O$3))</f>
        <v/>
      </c>
      <c r="P4" s="100" t="str">
        <f>IF(INDEX(GLSShapes!$A:$AK,$C$1+$A4,P$3)=0,"",INDEX(GLSShapes!$A:$AK,$C$1+$A4,P$3))</f>
        <v/>
      </c>
      <c r="Q4" s="100" t="str">
        <f>IF(INDEX(GLSShapes!$A:$AK,$C$1+$A4,Q$3)=0,"",INDEX(GLSShapes!$A:$AK,$C$1+$A4,Q$3))</f>
        <v/>
      </c>
      <c r="R4" s="100" t="str">
        <f>IF(INDEX(GLSShapes!$A:$AK,$C$1+$A4,R$3)=0,"",INDEX(GLSShapes!$A:$AK,$C$1+$A4,R$3))</f>
        <v/>
      </c>
      <c r="S4" s="100" t="str">
        <f>IF(INDEX(GLSShapes!$A:$AK,$C$1+$A4,S$3)=0,"",INDEX(GLSShapes!$A:$AK,$C$1+$A4,S$3))</f>
        <v/>
      </c>
      <c r="T4" s="100" t="str">
        <f>IF(INDEX(GLSShapes!$A:$AK,$C$1+$A4,T$3)=0,"",INDEX(GLSShapes!$A:$AK,$C$1+$A4,T$3))</f>
        <v/>
      </c>
      <c r="U4" s="100" t="str">
        <f>IF(INDEX(GLSShapes!$A:$AK,$C$1+$A4,U$3)=0,"",INDEX(GLSShapes!$A:$AK,$C$1+$A4,U$3))</f>
        <v/>
      </c>
      <c r="V4" s="100" t="str">
        <f>IF(INDEX(GLSShapes!$A:$AK,$C$1+$A4,V$3)=0,"",INDEX(GLSShapes!$A:$AK,$C$1+$A4,V$3))</f>
        <v/>
      </c>
      <c r="W4" s="100" t="str">
        <f>IF(INDEX(GLSShapes!$A:$AK,$C$1+$A4,W$3)=0,"",INDEX(GLSShapes!$A:$AK,$C$1+$A4,W$3))</f>
        <v/>
      </c>
      <c r="X4" s="100" t="str">
        <f>IF(INDEX(GLSShapes!$A:$AK,$C$1+$A4,X$3)=0,"",INDEX(GLSShapes!$A:$AK,$C$1+$A4,X$3))</f>
        <v/>
      </c>
      <c r="Y4" s="100" t="str">
        <f>IF(INDEX(GLSShapes!$A:$AK,$C$1+$A4,Y$3)=0,"",INDEX(GLSShapes!$A:$AK,$C$1+$A4,Y$3))</f>
        <v/>
      </c>
      <c r="Z4" s="100" t="str">
        <f>IF(INDEX(GLSShapes!$A:$AK,$C$1+$A4,Z$3)=0,"",INDEX(GLSShapes!$A:$AK,$C$1+$A4,Z$3))</f>
        <v/>
      </c>
      <c r="AA4" s="100" t="str">
        <f>IF(INDEX(GLSShapes!$A:$AK,$C$1+$A4,AA$3)=0,"",INDEX(GLSShapes!$A:$AK,$C$1+$A4,AA$3))</f>
        <v/>
      </c>
      <c r="AB4" s="100" t="str">
        <f>IF(INDEX(GLSShapes!$A:$AK,$C$1+$A4,AB$3)=0,"",INDEX(GLSShapes!$A:$AK,$C$1+$A4,AB$3))</f>
        <v/>
      </c>
      <c r="AC4" s="100" t="str">
        <f>IF(INDEX(GLSShapes!$A:$AK,$C$1+$A4,AC$3)=0,"",INDEX(GLSShapes!$A:$AK,$C$1+$A4,AC$3))</f>
        <v/>
      </c>
      <c r="AD4" s="100" t="str">
        <f>IF(INDEX(GLSShapes!$A:$AK,$C$1+$A4,AD$3)=0,"",INDEX(GLSShapes!$A:$AK,$C$1+$A4,AD$3))</f>
        <v/>
      </c>
      <c r="AE4" s="100" t="str">
        <f>IF(INDEX(GLSShapes!$A:$AK,$C$1+$A4,AE$3)=0,"",INDEX(GLSShapes!$A:$AK,$C$1+$A4,AE$3))</f>
        <v/>
      </c>
      <c r="AF4" s="100" t="str">
        <f>IF(INDEX(GLSShapes!$A:$AK,$C$1+$A4,AF$3)=0,"",INDEX(GLSShapes!$A:$AK,$C$1+$A4,AF$3))</f>
        <v/>
      </c>
      <c r="AG4" s="100" t="str">
        <f>IF(INDEX(GLSShapes!$A:$AK,$C$1+$A4,AG$3)=0,"",INDEX(GLSShapes!$A:$AK,$C$1+$A4,AG$3))</f>
        <v/>
      </c>
      <c r="AH4" s="98"/>
      <c r="AI4" s="105" t="s">
        <v>379</v>
      </c>
      <c r="AJ4" s="130">
        <f>AL4/D9</f>
        <v>6284.6058218474473</v>
      </c>
      <c r="AK4" s="166">
        <f>D9</f>
        <v>1.03565018679206</v>
      </c>
      <c r="AL4" s="165">
        <f>1/(C9*(1/C7)*(1/(5/7+2/7*E9))*D9*C29/SUM(C11:C34))</f>
        <v>6508.6531933107763</v>
      </c>
    </row>
    <row r="5" spans="1:38">
      <c r="A5">
        <f t="shared" ref="A5:A34" si="0">A4+1</f>
        <v>1</v>
      </c>
      <c r="B5" s="99">
        <f>IF(INDEX(GLSShapes!$A:$AK,$C$1+$A5,B$3)=0,"",INDEX(GLSShapes!$A:$AK,$C$1+$A5,B$3))</f>
        <v>17</v>
      </c>
      <c r="C5" s="100" t="str">
        <f>IF(INDEX(GLSShapes!$A:$AK,$C$1+$A5,C$3)=0,"",INDEX(GLSShapes!$A:$AK,$C$1+$A5,C$3))</f>
        <v>RefgChg-Res-16pct-Inc-NTXV_eff-20-MM</v>
      </c>
      <c r="D5" s="100" t="str">
        <f>IF(INDEX(GLSShapes!$A:$AK,$C$1+$A5,D$3)=0,"",INDEX(GLSShapes!$A:$AK,$C$1+$A5,D$3))</f>
        <v/>
      </c>
      <c r="E5" s="100" t="str">
        <f>IF(INDEX(GLSShapes!$A:$AK,$C$1+$A5,E$3)=0,"",INDEX(GLSShapes!$A:$AK,$C$1+$A5,E$3))</f>
        <v/>
      </c>
      <c r="F5" s="100" t="str">
        <f>IF(INDEX(GLSShapes!$A:$AK,$C$1+$A5,F$3)=0,"",INDEX(GLSShapes!$A:$AK,$C$1+$A5,F$3))</f>
        <v/>
      </c>
      <c r="G5" s="100" t="str">
        <f>IF(INDEX(GLSShapes!$A:$AK,$C$1+$A5,G$3)=0,"",INDEX(GLSShapes!$A:$AK,$C$1+$A5,G$3))</f>
        <v>Source Sample Size:</v>
      </c>
      <c r="H5" s="100" t="str">
        <f>IF(INDEX(GLSShapes!$A:$AK,$C$1+$A5,H$3)=0,"",INDEX(GLSShapes!$A:$AK,$C$1+$A5,H$3))</f>
        <v/>
      </c>
      <c r="I5" s="100" t="str">
        <f>IF(INDEX(GLSShapes!$A:$AK,$C$1+$A5,I$3)=0,"",INDEX(GLSShapes!$A:$AK,$C$1+$A5,I$3))</f>
        <v>DEER</v>
      </c>
      <c r="J5" s="100" t="str">
        <f>IF(INDEX(GLSShapes!$A:$AK,$C$1+$A5,J$3)=0,"",INDEX(GLSShapes!$A:$AK,$C$1+$A5,J$3))</f>
        <v/>
      </c>
      <c r="K5" s="100" t="str">
        <f>IF(INDEX(GLSShapes!$A:$AK,$C$1+$A5,K$3)=0,"",INDEX(GLSShapes!$A:$AK,$C$1+$A5,K$3))</f>
        <v/>
      </c>
      <c r="L5" s="100" t="str">
        <f>IF(INDEX(GLSShapes!$A:$AK,$C$1+$A5,L$3)=0,"",INDEX(GLSShapes!$A:$AK,$C$1+$A5,L$3))</f>
        <v>WKWE</v>
      </c>
      <c r="M5" s="100" t="str">
        <f>IF(INDEX(GLSShapes!$A:$AK,$C$1+$A5,M$3)=0,"",INDEX(GLSShapes!$A:$AK,$C$1+$A5,M$3))</f>
        <v>Monthly</v>
      </c>
      <c r="N5" s="100" t="str">
        <f>IF(INDEX(GLSShapes!$A:$AK,$C$1+$A5,N$3)=0,"",INDEX(GLSShapes!$A:$AK,$C$1+$A5,N$3))</f>
        <v/>
      </c>
      <c r="O5" s="100" t="str">
        <f>IF(INDEX(GLSShapes!$A:$AK,$C$1+$A5,O$3)=0,"",INDEX(GLSShapes!$A:$AK,$C$1+$A5,O$3))</f>
        <v>Weekend Peak3</v>
      </c>
      <c r="P5" s="100" t="str">
        <f>IF(INDEX(GLSShapes!$A:$AK,$C$1+$A5,P$3)=0,"",INDEX(GLSShapes!$A:$AK,$C$1+$A5,P$3))</f>
        <v/>
      </c>
      <c r="Q5" s="100" t="str">
        <f>IF(INDEX(GLSShapes!$A:$AK,$C$1+$A5,Q$3)=0,"",INDEX(GLSShapes!$A:$AK,$C$1+$A5,Q$3))</f>
        <v/>
      </c>
      <c r="R5" s="100" t="str">
        <f>IF(INDEX(GLSShapes!$A:$AK,$C$1+$A5,R$3)=0,"",INDEX(GLSShapes!$A:$AK,$C$1+$A5,R$3))</f>
        <v/>
      </c>
      <c r="S5" s="100" t="str">
        <f>IF(INDEX(GLSShapes!$A:$AK,$C$1+$A5,S$3)=0,"",INDEX(GLSShapes!$A:$AK,$C$1+$A5,S$3))</f>
        <v/>
      </c>
      <c r="T5" s="100" t="str">
        <f>IF(INDEX(GLSShapes!$A:$AK,$C$1+$A5,T$3)=0,"",INDEX(GLSShapes!$A:$AK,$C$1+$A5,T$3))</f>
        <v/>
      </c>
      <c r="U5" s="100" t="str">
        <f>IF(INDEX(GLSShapes!$A:$AK,$C$1+$A5,U$3)=0,"",INDEX(GLSShapes!$A:$AK,$C$1+$A5,U$3))</f>
        <v/>
      </c>
      <c r="V5" s="100" t="str">
        <f>IF(INDEX(GLSShapes!$A:$AK,$C$1+$A5,V$3)=0,"",INDEX(GLSShapes!$A:$AK,$C$1+$A5,V$3))</f>
        <v/>
      </c>
      <c r="W5" s="100" t="str">
        <f>IF(INDEX(GLSShapes!$A:$AK,$C$1+$A5,W$3)=0,"",INDEX(GLSShapes!$A:$AK,$C$1+$A5,W$3))</f>
        <v/>
      </c>
      <c r="X5" s="100" t="str">
        <f>IF(INDEX(GLSShapes!$A:$AK,$C$1+$A5,X$3)=0,"",INDEX(GLSShapes!$A:$AK,$C$1+$A5,X$3))</f>
        <v/>
      </c>
      <c r="Y5" s="100" t="str">
        <f>IF(INDEX(GLSShapes!$A:$AK,$C$1+$A5,Y$3)=0,"",INDEX(GLSShapes!$A:$AK,$C$1+$A5,Y$3))</f>
        <v/>
      </c>
      <c r="Z5" s="100" t="str">
        <f>IF(INDEX(GLSShapes!$A:$AK,$C$1+$A5,Z$3)=0,"",INDEX(GLSShapes!$A:$AK,$C$1+$A5,Z$3))</f>
        <v/>
      </c>
      <c r="AA5" s="100" t="str">
        <f>IF(INDEX(GLSShapes!$A:$AK,$C$1+$A5,AA$3)=0,"",INDEX(GLSShapes!$A:$AK,$C$1+$A5,AA$3))</f>
        <v/>
      </c>
      <c r="AB5" s="100" t="str">
        <f>IF(INDEX(GLSShapes!$A:$AK,$C$1+$A5,AB$3)=0,"",INDEX(GLSShapes!$A:$AK,$C$1+$A5,AB$3))</f>
        <v/>
      </c>
      <c r="AC5" s="100" t="str">
        <f>IF(INDEX(GLSShapes!$A:$AK,$C$1+$A5,AC$3)=0,"",INDEX(GLSShapes!$A:$AK,$C$1+$A5,AC$3))</f>
        <v/>
      </c>
      <c r="AD5" s="100" t="str">
        <f>IF(INDEX(GLSShapes!$A:$AK,$C$1+$A5,AD$3)=0,"",INDEX(GLSShapes!$A:$AK,$C$1+$A5,AD$3))</f>
        <v/>
      </c>
      <c r="AE5" s="100" t="str">
        <f>IF(INDEX(GLSShapes!$A:$AK,$C$1+$A5,AE$3)=0,"",INDEX(GLSShapes!$A:$AK,$C$1+$A5,AE$3))</f>
        <v/>
      </c>
      <c r="AF5" s="100" t="str">
        <f>IF(INDEX(GLSShapes!$A:$AK,$C$1+$A5,AF$3)=0,"",INDEX(GLSShapes!$A:$AK,$C$1+$A5,AF$3))</f>
        <v/>
      </c>
      <c r="AG5" s="100" t="str">
        <f>IF(INDEX(GLSShapes!$A:$AK,$C$1+$A5,AG$3)=0,"",INDEX(GLSShapes!$A:$AK,$C$1+$A5,AG$3))</f>
        <v/>
      </c>
      <c r="AH5" s="100" t="str">
        <f>IF(INDEX(GLSShapes!$A:$AK,$C$1+$A5,AH$3)=0,"",INDEX(GLSShapes!$A:$AK,$C$1+$A5,AH$3))</f>
        <v/>
      </c>
      <c r="AI5" s="100" t="str">
        <f>IF(INDEX(GLSShapes!$A:$AK,$C$1+$A5,AI$3)=0,"",INDEX(GLSShapes!$A:$AK,$C$1+$A5,AI$3))</f>
        <v/>
      </c>
      <c r="AJ5" s="100" t="str">
        <f>IF(INDEX(GLSShapes!$A:$AK,$C$1+$A5,AJ$3)=0,"",INDEX(GLSShapes!$A:$AK,$C$1+$A5,AJ$3))</f>
        <v/>
      </c>
      <c r="AK5" s="100" t="str">
        <f>IF(INDEX(GLSShapes!$A:$AK,$C$1+$A5,AK$3)=0,"",INDEX(GLSShapes!$A:$AK,$C$1+$A5,AK$3))</f>
        <v/>
      </c>
      <c r="AL5" s="101" t="str">
        <f>IF(INDEX(GLSShapes!$A:$AK,$C$1+$A5,AL$3)=0,"",INDEX(GLSShapes!$A:$AK,$C$1+$A5,AL$3))</f>
        <v/>
      </c>
    </row>
    <row r="6" spans="1:38">
      <c r="A6">
        <f t="shared" si="0"/>
        <v>2</v>
      </c>
      <c r="B6" s="99" t="str">
        <f>IF(INDEX(GLSShapes!$A:$AK,$C$1+$A6,B$3)=0,"",INDEX(GLSShapes!$A:$AK,$C$1+$A6,B$3))</f>
        <v/>
      </c>
      <c r="C6" s="100">
        <f>IF(INDEX(GLSShapes!$A:$AK,$C$1+$A6,C$3)=0,"",INDEX(GLSShapes!$A:$AK,$C$1+$A6,C$3))</f>
        <v>1</v>
      </c>
      <c r="D6" s="100" t="str">
        <f>IF(INDEX(GLSShapes!$A:$AK,$C$1+$A6,D$3)=0,"",INDEX(GLSShapes!$A:$AK,$C$1+$A6,D$3))</f>
        <v>JANUARY</v>
      </c>
      <c r="E6" s="100" t="str">
        <f>IF(INDEX(GLSShapes!$A:$AK,$C$1+$A6,E$3)=0,"",INDEX(GLSShapes!$A:$AK,$C$1+$A6,E$3))</f>
        <v>JAN</v>
      </c>
      <c r="F6" s="100">
        <f>IF(INDEX(GLSShapes!$A:$AK,$C$1+$A6,F$3)=0,"",INDEX(GLSShapes!$A:$AK,$C$1+$A6,F$3))</f>
        <v>2</v>
      </c>
      <c r="G6" s="100" t="str">
        <f>IF(INDEX(GLSShapes!$A:$AK,$C$1+$A6,G$3)=0,"",INDEX(GLSShapes!$A:$AK,$C$1+$A6,G$3))</f>
        <v>FEBRUARY</v>
      </c>
      <c r="H6" s="100" t="str">
        <f>IF(INDEX(GLSShapes!$A:$AK,$C$1+$A6,H$3)=0,"",INDEX(GLSShapes!$A:$AK,$C$1+$A6,H$3))</f>
        <v>FEB</v>
      </c>
      <c r="I6" s="100">
        <f>IF(INDEX(GLSShapes!$A:$AK,$C$1+$A6,I$3)=0,"",INDEX(GLSShapes!$A:$AK,$C$1+$A6,I$3))</f>
        <v>3</v>
      </c>
      <c r="J6" s="100" t="str">
        <f>IF(INDEX(GLSShapes!$A:$AK,$C$1+$A6,J$3)=0,"",INDEX(GLSShapes!$A:$AK,$C$1+$A6,J$3))</f>
        <v>MARCH</v>
      </c>
      <c r="K6" s="100" t="str">
        <f>IF(INDEX(GLSShapes!$A:$AK,$C$1+$A6,K$3)=0,"",INDEX(GLSShapes!$A:$AK,$C$1+$A6,K$3))</f>
        <v>MAR</v>
      </c>
      <c r="L6" s="100">
        <f>IF(INDEX(GLSShapes!$A:$AK,$C$1+$A6,L$3)=0,"",INDEX(GLSShapes!$A:$AK,$C$1+$A6,L$3))</f>
        <v>4</v>
      </c>
      <c r="M6" s="100" t="str">
        <f>IF(INDEX(GLSShapes!$A:$AK,$C$1+$A6,M$3)=0,"",INDEX(GLSShapes!$A:$AK,$C$1+$A6,M$3))</f>
        <v>APRIL</v>
      </c>
      <c r="N6" s="100" t="str">
        <f>IF(INDEX(GLSShapes!$A:$AK,$C$1+$A6,N$3)=0,"",INDEX(GLSShapes!$A:$AK,$C$1+$A6,N$3))</f>
        <v>APR</v>
      </c>
      <c r="O6" s="100">
        <f>IF(INDEX(GLSShapes!$A:$AK,$C$1+$A6,O$3)=0,"",INDEX(GLSShapes!$A:$AK,$C$1+$A6,O$3))</f>
        <v>5</v>
      </c>
      <c r="P6" s="100" t="str">
        <f>IF(INDEX(GLSShapes!$A:$AK,$C$1+$A6,P$3)=0,"",INDEX(GLSShapes!$A:$AK,$C$1+$A6,P$3))</f>
        <v>MAY</v>
      </c>
      <c r="Q6" s="100" t="str">
        <f>IF(INDEX(GLSShapes!$A:$AK,$C$1+$A6,Q$3)=0,"",INDEX(GLSShapes!$A:$AK,$C$1+$A6,Q$3))</f>
        <v>MAY</v>
      </c>
      <c r="R6" s="100">
        <f>IF(INDEX(GLSShapes!$A:$AK,$C$1+$A6,R$3)=0,"",INDEX(GLSShapes!$A:$AK,$C$1+$A6,R$3))</f>
        <v>6</v>
      </c>
      <c r="S6" s="100" t="str">
        <f>IF(INDEX(GLSShapes!$A:$AK,$C$1+$A6,S$3)=0,"",INDEX(GLSShapes!$A:$AK,$C$1+$A6,S$3))</f>
        <v>JUNE</v>
      </c>
      <c r="T6" s="100" t="str">
        <f>IF(INDEX(GLSShapes!$A:$AK,$C$1+$A6,T$3)=0,"",INDEX(GLSShapes!$A:$AK,$C$1+$A6,T$3))</f>
        <v>JUN</v>
      </c>
      <c r="U6" s="100">
        <f>IF(INDEX(GLSShapes!$A:$AK,$C$1+$A6,U$3)=0,"",INDEX(GLSShapes!$A:$AK,$C$1+$A6,U$3))</f>
        <v>7</v>
      </c>
      <c r="V6" s="100" t="str">
        <f>IF(INDEX(GLSShapes!$A:$AK,$C$1+$A6,V$3)=0,"",INDEX(GLSShapes!$A:$AK,$C$1+$A6,V$3))</f>
        <v>JULY</v>
      </c>
      <c r="W6" s="100" t="str">
        <f>IF(INDEX(GLSShapes!$A:$AK,$C$1+$A6,W$3)=0,"",INDEX(GLSShapes!$A:$AK,$C$1+$A6,W$3))</f>
        <v>JUL</v>
      </c>
      <c r="X6" s="100">
        <f>IF(INDEX(GLSShapes!$A:$AK,$C$1+$A6,X$3)=0,"",INDEX(GLSShapes!$A:$AK,$C$1+$A6,X$3))</f>
        <v>8</v>
      </c>
      <c r="Y6" s="100" t="str">
        <f>IF(INDEX(GLSShapes!$A:$AK,$C$1+$A6,Y$3)=0,"",INDEX(GLSShapes!$A:$AK,$C$1+$A6,Y$3))</f>
        <v>AUGUST</v>
      </c>
      <c r="Z6" s="100" t="str">
        <f>IF(INDEX(GLSShapes!$A:$AK,$C$1+$A6,Z$3)=0,"",INDEX(GLSShapes!$A:$AK,$C$1+$A6,Z$3))</f>
        <v>AUG</v>
      </c>
      <c r="AA6" s="100">
        <f>IF(INDEX(GLSShapes!$A:$AK,$C$1+$A6,AA$3)=0,"",INDEX(GLSShapes!$A:$AK,$C$1+$A6,AA$3))</f>
        <v>9</v>
      </c>
      <c r="AB6" s="100" t="str">
        <f>IF(INDEX(GLSShapes!$A:$AK,$C$1+$A6,AB$3)=0,"",INDEX(GLSShapes!$A:$AK,$C$1+$A6,AB$3))</f>
        <v>SEPTEMBER</v>
      </c>
      <c r="AC6" s="100" t="str">
        <f>IF(INDEX(GLSShapes!$A:$AK,$C$1+$A6,AC$3)=0,"",INDEX(GLSShapes!$A:$AK,$C$1+$A6,AC$3))</f>
        <v>SEP</v>
      </c>
      <c r="AD6" s="100">
        <f>IF(INDEX(GLSShapes!$A:$AK,$C$1+$A6,AD$3)=0,"",INDEX(GLSShapes!$A:$AK,$C$1+$A6,AD$3))</f>
        <v>10</v>
      </c>
      <c r="AE6" s="100" t="str">
        <f>IF(INDEX(GLSShapes!$A:$AK,$C$1+$A6,AE$3)=0,"",INDEX(GLSShapes!$A:$AK,$C$1+$A6,AE$3))</f>
        <v>OCTOBER</v>
      </c>
      <c r="AF6" s="100" t="str">
        <f>IF(INDEX(GLSShapes!$A:$AK,$C$1+$A6,AF$3)=0,"",INDEX(GLSShapes!$A:$AK,$C$1+$A6,AF$3))</f>
        <v>OCT</v>
      </c>
      <c r="AG6" s="100">
        <f>IF(INDEX(GLSShapes!$A:$AK,$C$1+$A6,AG$3)=0,"",INDEX(GLSShapes!$A:$AK,$C$1+$A6,AG$3))</f>
        <v>11</v>
      </c>
      <c r="AH6" s="100" t="str">
        <f>IF(INDEX(GLSShapes!$A:$AK,$C$1+$A6,AH$3)=0,"",INDEX(GLSShapes!$A:$AK,$C$1+$A6,AH$3))</f>
        <v>NOVEMBER</v>
      </c>
      <c r="AI6" s="100" t="str">
        <f>IF(INDEX(GLSShapes!$A:$AK,$C$1+$A6,AI$3)=0,"",INDEX(GLSShapes!$A:$AK,$C$1+$A6,AI$3))</f>
        <v>NOV</v>
      </c>
      <c r="AJ6" s="100">
        <f>IF(INDEX(GLSShapes!$A:$AK,$C$1+$A6,AJ$3)=0,"",INDEX(GLSShapes!$A:$AK,$C$1+$A6,AJ$3))</f>
        <v>12</v>
      </c>
      <c r="AK6" s="100" t="str">
        <f>IF(INDEX(GLSShapes!$A:$AK,$C$1+$A6,AK$3)=0,"",INDEX(GLSShapes!$A:$AK,$C$1+$A6,AK$3))</f>
        <v>DECEMBER</v>
      </c>
      <c r="AL6" s="101" t="str">
        <f>IF(INDEX(GLSShapes!$A:$AK,$C$1+$A6,AL$3)=0,"",INDEX(GLSShapes!$A:$AK,$C$1+$A6,AL$3))</f>
        <v>DEC</v>
      </c>
    </row>
    <row r="7" spans="1:38">
      <c r="A7">
        <f t="shared" si="0"/>
        <v>3</v>
      </c>
      <c r="B7" s="99" t="str">
        <f>IF(INDEX(GLSShapes!$A:$AK,$C$1+$A7,B$3)=0,"",INDEX(GLSShapes!$A:$AK,$C$1+$A7,B$3))</f>
        <v/>
      </c>
      <c r="C7" s="100">
        <f>IF(INDEX(GLSShapes!$A:$AK,$C$1+$A7,C$3)=0,"",INDEX(GLSShapes!$A:$AK,$C$1+$A7,C$3))</f>
        <v>31</v>
      </c>
      <c r="D7" s="100" t="str">
        <f>IF(INDEX(GLSShapes!$A:$AK,$C$1+$A7,D$3)=0,"",INDEX(GLSShapes!$A:$AK,$C$1+$A7,D$3))</f>
        <v/>
      </c>
      <c r="E7" s="100" t="str">
        <f>IF(INDEX(GLSShapes!$A:$AK,$C$1+$A7,E$3)=0,"",INDEX(GLSShapes!$A:$AK,$C$1+$A7,E$3))</f>
        <v/>
      </c>
      <c r="F7" s="100">
        <f>IF(INDEX(GLSShapes!$A:$AK,$C$1+$A7,F$3)=0,"",INDEX(GLSShapes!$A:$AK,$C$1+$A7,F$3))</f>
        <v>28</v>
      </c>
      <c r="G7" s="100" t="str">
        <f>IF(INDEX(GLSShapes!$A:$AK,$C$1+$A7,G$3)=0,"",INDEX(GLSShapes!$A:$AK,$C$1+$A7,G$3))</f>
        <v/>
      </c>
      <c r="H7" s="100" t="str">
        <f>IF(INDEX(GLSShapes!$A:$AK,$C$1+$A7,H$3)=0,"",INDEX(GLSShapes!$A:$AK,$C$1+$A7,H$3))</f>
        <v/>
      </c>
      <c r="I7" s="100">
        <f>IF(INDEX(GLSShapes!$A:$AK,$C$1+$A7,I$3)=0,"",INDEX(GLSShapes!$A:$AK,$C$1+$A7,I$3))</f>
        <v>31</v>
      </c>
      <c r="J7" s="100" t="str">
        <f>IF(INDEX(GLSShapes!$A:$AK,$C$1+$A7,J$3)=0,"",INDEX(GLSShapes!$A:$AK,$C$1+$A7,J$3))</f>
        <v/>
      </c>
      <c r="K7" s="100" t="str">
        <f>IF(INDEX(GLSShapes!$A:$AK,$C$1+$A7,K$3)=0,"",INDEX(GLSShapes!$A:$AK,$C$1+$A7,K$3))</f>
        <v/>
      </c>
      <c r="L7" s="100">
        <f>IF(INDEX(GLSShapes!$A:$AK,$C$1+$A7,L$3)=0,"",INDEX(GLSShapes!$A:$AK,$C$1+$A7,L$3))</f>
        <v>30</v>
      </c>
      <c r="M7" s="100" t="str">
        <f>IF(INDEX(GLSShapes!$A:$AK,$C$1+$A7,M$3)=0,"",INDEX(GLSShapes!$A:$AK,$C$1+$A7,M$3))</f>
        <v/>
      </c>
      <c r="N7" s="100" t="str">
        <f>IF(INDEX(GLSShapes!$A:$AK,$C$1+$A7,N$3)=0,"",INDEX(GLSShapes!$A:$AK,$C$1+$A7,N$3))</f>
        <v/>
      </c>
      <c r="O7" s="100">
        <f>IF(INDEX(GLSShapes!$A:$AK,$C$1+$A7,O$3)=0,"",INDEX(GLSShapes!$A:$AK,$C$1+$A7,O$3))</f>
        <v>31</v>
      </c>
      <c r="P7" s="100" t="str">
        <f>IF(INDEX(GLSShapes!$A:$AK,$C$1+$A7,P$3)=0,"",INDEX(GLSShapes!$A:$AK,$C$1+$A7,P$3))</f>
        <v/>
      </c>
      <c r="Q7" s="100" t="str">
        <f>IF(INDEX(GLSShapes!$A:$AK,$C$1+$A7,Q$3)=0,"",INDEX(GLSShapes!$A:$AK,$C$1+$A7,Q$3))</f>
        <v/>
      </c>
      <c r="R7" s="100">
        <f>IF(INDEX(GLSShapes!$A:$AK,$C$1+$A7,R$3)=0,"",INDEX(GLSShapes!$A:$AK,$C$1+$A7,R$3))</f>
        <v>30</v>
      </c>
      <c r="S7" s="100" t="str">
        <f>IF(INDEX(GLSShapes!$A:$AK,$C$1+$A7,S$3)=0,"",INDEX(GLSShapes!$A:$AK,$C$1+$A7,S$3))</f>
        <v/>
      </c>
      <c r="T7" s="100" t="str">
        <f>IF(INDEX(GLSShapes!$A:$AK,$C$1+$A7,T$3)=0,"",INDEX(GLSShapes!$A:$AK,$C$1+$A7,T$3))</f>
        <v/>
      </c>
      <c r="U7" s="100">
        <f>IF(INDEX(GLSShapes!$A:$AK,$C$1+$A7,U$3)=0,"",INDEX(GLSShapes!$A:$AK,$C$1+$A7,U$3))</f>
        <v>31</v>
      </c>
      <c r="V7" s="100" t="str">
        <f>IF(INDEX(GLSShapes!$A:$AK,$C$1+$A7,V$3)=0,"",INDEX(GLSShapes!$A:$AK,$C$1+$A7,V$3))</f>
        <v/>
      </c>
      <c r="W7" s="100" t="str">
        <f>IF(INDEX(GLSShapes!$A:$AK,$C$1+$A7,W$3)=0,"",INDEX(GLSShapes!$A:$AK,$C$1+$A7,W$3))</f>
        <v/>
      </c>
      <c r="X7" s="100">
        <f>IF(INDEX(GLSShapes!$A:$AK,$C$1+$A7,X$3)=0,"",INDEX(GLSShapes!$A:$AK,$C$1+$A7,X$3))</f>
        <v>31</v>
      </c>
      <c r="Y7" s="100" t="str">
        <f>IF(INDEX(GLSShapes!$A:$AK,$C$1+$A7,Y$3)=0,"",INDEX(GLSShapes!$A:$AK,$C$1+$A7,Y$3))</f>
        <v/>
      </c>
      <c r="Z7" s="100" t="str">
        <f>IF(INDEX(GLSShapes!$A:$AK,$C$1+$A7,Z$3)=0,"",INDEX(GLSShapes!$A:$AK,$C$1+$A7,Z$3))</f>
        <v/>
      </c>
      <c r="AA7" s="100">
        <f>IF(INDEX(GLSShapes!$A:$AK,$C$1+$A7,AA$3)=0,"",INDEX(GLSShapes!$A:$AK,$C$1+$A7,AA$3))</f>
        <v>30</v>
      </c>
      <c r="AB7" s="100" t="str">
        <f>IF(INDEX(GLSShapes!$A:$AK,$C$1+$A7,AB$3)=0,"",INDEX(GLSShapes!$A:$AK,$C$1+$A7,AB$3))</f>
        <v/>
      </c>
      <c r="AC7" s="100" t="str">
        <f>IF(INDEX(GLSShapes!$A:$AK,$C$1+$A7,AC$3)=0,"",INDEX(GLSShapes!$A:$AK,$C$1+$A7,AC$3))</f>
        <v/>
      </c>
      <c r="AD7" s="100">
        <f>IF(INDEX(GLSShapes!$A:$AK,$C$1+$A7,AD$3)=0,"",INDEX(GLSShapes!$A:$AK,$C$1+$A7,AD$3))</f>
        <v>31</v>
      </c>
      <c r="AE7" s="100" t="str">
        <f>IF(INDEX(GLSShapes!$A:$AK,$C$1+$A7,AE$3)=0,"",INDEX(GLSShapes!$A:$AK,$C$1+$A7,AE$3))</f>
        <v/>
      </c>
      <c r="AF7" s="100" t="str">
        <f>IF(INDEX(GLSShapes!$A:$AK,$C$1+$A7,AF$3)=0,"",INDEX(GLSShapes!$A:$AK,$C$1+$A7,AF$3))</f>
        <v/>
      </c>
      <c r="AG7" s="100">
        <f>IF(INDEX(GLSShapes!$A:$AK,$C$1+$A7,AG$3)=0,"",INDEX(GLSShapes!$A:$AK,$C$1+$A7,AG$3))</f>
        <v>30</v>
      </c>
      <c r="AH7" s="100" t="str">
        <f>IF(INDEX(GLSShapes!$A:$AK,$C$1+$A7,AH$3)=0,"",INDEX(GLSShapes!$A:$AK,$C$1+$A7,AH$3))</f>
        <v/>
      </c>
      <c r="AI7" s="100" t="str">
        <f>IF(INDEX(GLSShapes!$A:$AK,$C$1+$A7,AI$3)=0,"",INDEX(GLSShapes!$A:$AK,$C$1+$A7,AI$3))</f>
        <v/>
      </c>
      <c r="AJ7" s="100">
        <f>IF(INDEX(GLSShapes!$A:$AK,$C$1+$A7,AJ$3)=0,"",INDEX(GLSShapes!$A:$AK,$C$1+$A7,AJ$3))</f>
        <v>31</v>
      </c>
      <c r="AK7" s="100" t="str">
        <f>IF(INDEX(GLSShapes!$A:$AK,$C$1+$A7,AK$3)=0,"",INDEX(GLSShapes!$A:$AK,$C$1+$A7,AK$3))</f>
        <v/>
      </c>
      <c r="AL7" s="101" t="str">
        <f>IF(INDEX(GLSShapes!$A:$AK,$C$1+$A7,AL$3)=0,"",INDEX(GLSShapes!$A:$AK,$C$1+$A7,AL$3))</f>
        <v/>
      </c>
    </row>
    <row r="8" spans="1:38">
      <c r="A8">
        <f t="shared" si="0"/>
        <v>4</v>
      </c>
      <c r="B8" s="99" t="str">
        <f>IF(INDEX(GLSShapes!$A:$AK,$C$1+$A8,B$3)=0,"",INDEX(GLSShapes!$A:$AK,$C$1+$A8,B$3))</f>
        <v>RATIOS</v>
      </c>
      <c r="C8" s="100" t="str">
        <f>IF(INDEX(GLSShapes!$A:$AK,$C$1+$A8,C$3)=0,"",INDEX(GLSShapes!$A:$AK,$C$1+$A8,C$3))</f>
        <v>E.BKDWN</v>
      </c>
      <c r="D8" s="100" t="str">
        <f>IF(INDEX(GLSShapes!$A:$AK,$C$1+$A8,D$3)=0,"",INDEX(GLSShapes!$A:$AK,$C$1+$A8,D$3))</f>
        <v>PEAK/AVG</v>
      </c>
      <c r="E8" s="100" t="str">
        <f>IF(INDEX(GLSShapes!$A:$AK,$C$1+$A8,E$3)=0,"",INDEX(GLSShapes!$A:$AK,$C$1+$A8,E$3))</f>
        <v>END/AVG</v>
      </c>
      <c r="F8" s="100" t="str">
        <f>IF(INDEX(GLSShapes!$A:$AK,$C$1+$A8,F$3)=0,"",INDEX(GLSShapes!$A:$AK,$C$1+$A8,F$3))</f>
        <v>E.BKDWN</v>
      </c>
      <c r="G8" s="100" t="str">
        <f>IF(INDEX(GLSShapes!$A:$AK,$C$1+$A8,G$3)=0,"",INDEX(GLSShapes!$A:$AK,$C$1+$A8,G$3))</f>
        <v>PEAK/AVG</v>
      </c>
      <c r="H8" s="100" t="str">
        <f>IF(INDEX(GLSShapes!$A:$AK,$C$1+$A8,H$3)=0,"",INDEX(GLSShapes!$A:$AK,$C$1+$A8,H$3))</f>
        <v>END/AVG</v>
      </c>
      <c r="I8" s="100" t="str">
        <f>IF(INDEX(GLSShapes!$A:$AK,$C$1+$A8,I$3)=0,"",INDEX(GLSShapes!$A:$AK,$C$1+$A8,I$3))</f>
        <v>E.BKDWN</v>
      </c>
      <c r="J8" s="100" t="str">
        <f>IF(INDEX(GLSShapes!$A:$AK,$C$1+$A8,J$3)=0,"",INDEX(GLSShapes!$A:$AK,$C$1+$A8,J$3))</f>
        <v>PEAK/AVG</v>
      </c>
      <c r="K8" s="100" t="str">
        <f>IF(INDEX(GLSShapes!$A:$AK,$C$1+$A8,K$3)=0,"",INDEX(GLSShapes!$A:$AK,$C$1+$A8,K$3))</f>
        <v>END/AVG</v>
      </c>
      <c r="L8" s="100" t="str">
        <f>IF(INDEX(GLSShapes!$A:$AK,$C$1+$A8,L$3)=0,"",INDEX(GLSShapes!$A:$AK,$C$1+$A8,L$3))</f>
        <v>E.BKDWN</v>
      </c>
      <c r="M8" s="100" t="str">
        <f>IF(INDEX(GLSShapes!$A:$AK,$C$1+$A8,M$3)=0,"",INDEX(GLSShapes!$A:$AK,$C$1+$A8,M$3))</f>
        <v>PEAK/AVG</v>
      </c>
      <c r="N8" s="100" t="str">
        <f>IF(INDEX(GLSShapes!$A:$AK,$C$1+$A8,N$3)=0,"",INDEX(GLSShapes!$A:$AK,$C$1+$A8,N$3))</f>
        <v>END/AVG</v>
      </c>
      <c r="O8" s="100" t="str">
        <f>IF(INDEX(GLSShapes!$A:$AK,$C$1+$A8,O$3)=0,"",INDEX(GLSShapes!$A:$AK,$C$1+$A8,O$3))</f>
        <v>E.BKDWN</v>
      </c>
      <c r="P8" s="100" t="str">
        <f>IF(INDEX(GLSShapes!$A:$AK,$C$1+$A8,P$3)=0,"",INDEX(GLSShapes!$A:$AK,$C$1+$A8,P$3))</f>
        <v>PEAK/AVG</v>
      </c>
      <c r="Q8" s="100" t="str">
        <f>IF(INDEX(GLSShapes!$A:$AK,$C$1+$A8,Q$3)=0,"",INDEX(GLSShapes!$A:$AK,$C$1+$A8,Q$3))</f>
        <v>END/AVG</v>
      </c>
      <c r="R8" s="100" t="str">
        <f>IF(INDEX(GLSShapes!$A:$AK,$C$1+$A8,R$3)=0,"",INDEX(GLSShapes!$A:$AK,$C$1+$A8,R$3))</f>
        <v>E.BKDWN</v>
      </c>
      <c r="S8" s="100" t="str">
        <f>IF(INDEX(GLSShapes!$A:$AK,$C$1+$A8,S$3)=0,"",INDEX(GLSShapes!$A:$AK,$C$1+$A8,S$3))</f>
        <v>PEAK/AVG</v>
      </c>
      <c r="T8" s="100" t="str">
        <f>IF(INDEX(GLSShapes!$A:$AK,$C$1+$A8,T$3)=0,"",INDEX(GLSShapes!$A:$AK,$C$1+$A8,T$3))</f>
        <v>END/AVG</v>
      </c>
      <c r="U8" s="100" t="str">
        <f>IF(INDEX(GLSShapes!$A:$AK,$C$1+$A8,U$3)=0,"",INDEX(GLSShapes!$A:$AK,$C$1+$A8,U$3))</f>
        <v>E.BKDWN</v>
      </c>
      <c r="V8" s="100" t="str">
        <f>IF(INDEX(GLSShapes!$A:$AK,$C$1+$A8,V$3)=0,"",INDEX(GLSShapes!$A:$AK,$C$1+$A8,V$3))</f>
        <v>PEAK/AVG</v>
      </c>
      <c r="W8" s="100" t="str">
        <f>IF(INDEX(GLSShapes!$A:$AK,$C$1+$A8,W$3)=0,"",INDEX(GLSShapes!$A:$AK,$C$1+$A8,W$3))</f>
        <v>END/AVG</v>
      </c>
      <c r="X8" s="100" t="str">
        <f>IF(INDEX(GLSShapes!$A:$AK,$C$1+$A8,X$3)=0,"",INDEX(GLSShapes!$A:$AK,$C$1+$A8,X$3))</f>
        <v>E.BKDWN</v>
      </c>
      <c r="Y8" s="100" t="str">
        <f>IF(INDEX(GLSShapes!$A:$AK,$C$1+$A8,Y$3)=0,"",INDEX(GLSShapes!$A:$AK,$C$1+$A8,Y$3))</f>
        <v>PEAK/AVG</v>
      </c>
      <c r="Z8" s="100" t="str">
        <f>IF(INDEX(GLSShapes!$A:$AK,$C$1+$A8,Z$3)=0,"",INDEX(GLSShapes!$A:$AK,$C$1+$A8,Z$3))</f>
        <v>END/AVG</v>
      </c>
      <c r="AA8" s="100" t="str">
        <f>IF(INDEX(GLSShapes!$A:$AK,$C$1+$A8,AA$3)=0,"",INDEX(GLSShapes!$A:$AK,$C$1+$A8,AA$3))</f>
        <v>E.BKDWN</v>
      </c>
      <c r="AB8" s="100" t="str">
        <f>IF(INDEX(GLSShapes!$A:$AK,$C$1+$A8,AB$3)=0,"",INDEX(GLSShapes!$A:$AK,$C$1+$A8,AB$3))</f>
        <v>PEAK/AVG</v>
      </c>
      <c r="AC8" s="100" t="str">
        <f>IF(INDEX(GLSShapes!$A:$AK,$C$1+$A8,AC$3)=0,"",INDEX(GLSShapes!$A:$AK,$C$1+$A8,AC$3))</f>
        <v>END/AVG</v>
      </c>
      <c r="AD8" s="100" t="str">
        <f>IF(INDEX(GLSShapes!$A:$AK,$C$1+$A8,AD$3)=0,"",INDEX(GLSShapes!$A:$AK,$C$1+$A8,AD$3))</f>
        <v>E.BKDWN</v>
      </c>
      <c r="AE8" s="100" t="str">
        <f>IF(INDEX(GLSShapes!$A:$AK,$C$1+$A8,AE$3)=0,"",INDEX(GLSShapes!$A:$AK,$C$1+$A8,AE$3))</f>
        <v>PEAK/AVG</v>
      </c>
      <c r="AF8" s="100" t="str">
        <f>IF(INDEX(GLSShapes!$A:$AK,$C$1+$A8,AF$3)=0,"",INDEX(GLSShapes!$A:$AK,$C$1+$A8,AF$3))</f>
        <v>END/AVG</v>
      </c>
      <c r="AG8" s="100" t="str">
        <f>IF(INDEX(GLSShapes!$A:$AK,$C$1+$A8,AG$3)=0,"",INDEX(GLSShapes!$A:$AK,$C$1+$A8,AG$3))</f>
        <v>E.BKDWN</v>
      </c>
      <c r="AH8" s="100" t="str">
        <f>IF(INDEX(GLSShapes!$A:$AK,$C$1+$A8,AH$3)=0,"",INDEX(GLSShapes!$A:$AK,$C$1+$A8,AH$3))</f>
        <v>PEAK/AVG</v>
      </c>
      <c r="AI8" s="100" t="str">
        <f>IF(INDEX(GLSShapes!$A:$AK,$C$1+$A8,AI$3)=0,"",INDEX(GLSShapes!$A:$AK,$C$1+$A8,AI$3))</f>
        <v>END/AVG</v>
      </c>
      <c r="AJ8" s="100" t="str">
        <f>IF(INDEX(GLSShapes!$A:$AK,$C$1+$A8,AJ$3)=0,"",INDEX(GLSShapes!$A:$AK,$C$1+$A8,AJ$3))</f>
        <v>E.BKDWN</v>
      </c>
      <c r="AK8" s="100" t="str">
        <f>IF(INDEX(GLSShapes!$A:$AK,$C$1+$A8,AK$3)=0,"",INDEX(GLSShapes!$A:$AK,$C$1+$A8,AK$3))</f>
        <v>PEAK/AVG</v>
      </c>
      <c r="AL8" s="101" t="str">
        <f>IF(INDEX(GLSShapes!$A:$AK,$C$1+$A8,AL$3)=0,"",INDEX(GLSShapes!$A:$AK,$C$1+$A8,AL$3))</f>
        <v>END/AVG</v>
      </c>
    </row>
    <row r="9" spans="1:38">
      <c r="A9">
        <f t="shared" si="0"/>
        <v>5</v>
      </c>
      <c r="B9" s="99" t="str">
        <f>IF(INDEX(GLSShapes!$A:$AK,$C$1+$A9,B$3)=0,"",INDEX(GLSShapes!$A:$AK,$C$1+$A9,B$3))</f>
        <v/>
      </c>
      <c r="C9" s="100">
        <f>INDEX(GLSShapes!$A:$AK,$C$1+$A9,C$3)</f>
        <v>8.619234468891751E-2</v>
      </c>
      <c r="D9" s="100">
        <f>INDEX(GLSShapes!$A:$AK,$C$1+$A9,D$3)</f>
        <v>1.03565018679206</v>
      </c>
      <c r="E9" s="100">
        <f>INDEX(GLSShapes!$A:$AK,$C$1+$A9,E$3)</f>
        <v>0.99450977644709748</v>
      </c>
      <c r="F9" s="100">
        <f>INDEX(GLSShapes!$A:$AK,$C$1+$A9,F$3)</f>
        <v>7.7004377175688157E-2</v>
      </c>
      <c r="G9" s="100">
        <f>INDEX(GLSShapes!$A:$AK,$C$1+$A9,G$3)</f>
        <v>1.015319942523464</v>
      </c>
      <c r="H9" s="100">
        <f>INDEX(GLSShapes!$A:$AK,$C$1+$A9,H$3)</f>
        <v>0.98163859080579241</v>
      </c>
      <c r="I9" s="100">
        <f>INDEX(GLSShapes!$A:$AK,$C$1+$A9,I$3)</f>
        <v>8.4202007186495495E-2</v>
      </c>
      <c r="J9" s="100">
        <f>INDEX(GLSShapes!$A:$AK,$C$1+$A9,J$3)</f>
        <v>1.013124374442411</v>
      </c>
      <c r="K9" s="100">
        <f>INDEX(GLSShapes!$A:$AK,$C$1+$A9,K$3)</f>
        <v>0.99467376801096796</v>
      </c>
      <c r="L9" s="100">
        <f>INDEX(GLSShapes!$A:$AK,$C$1+$A9,L$3)</f>
        <v>8.0598268368245005E-2</v>
      </c>
      <c r="M9" s="100">
        <f>INDEX(GLSShapes!$A:$AK,$C$1+$A9,M$3)</f>
        <v>1.026595059367605</v>
      </c>
      <c r="N9" s="100">
        <f>INDEX(GLSShapes!$A:$AK,$C$1+$A9,N$3)</f>
        <v>0.99167717720772208</v>
      </c>
      <c r="O9" s="100">
        <f>INDEX(GLSShapes!$A:$AK,$C$1+$A9,O$3)</f>
        <v>8.3389114742697473E-2</v>
      </c>
      <c r="P9" s="100">
        <f>INDEX(GLSShapes!$A:$AK,$C$1+$A9,P$3)</f>
        <v>1.0122291485140831</v>
      </c>
      <c r="Q9" s="100">
        <f>INDEX(GLSShapes!$A:$AK,$C$1+$A9,Q$3)</f>
        <v>0.99950783122581799</v>
      </c>
      <c r="R9" s="100">
        <f>INDEX(GLSShapes!$A:$AK,$C$1+$A9,R$3)</f>
        <v>8.0915044603680389E-2</v>
      </c>
      <c r="S9" s="100">
        <f>INDEX(GLSShapes!$A:$AK,$C$1+$A9,S$3)</f>
        <v>1.0205067357990181</v>
      </c>
      <c r="T9" s="100">
        <f>INDEX(GLSShapes!$A:$AK,$C$1+$A9,T$3)</f>
        <v>1.0009422059504749</v>
      </c>
      <c r="U9" s="100">
        <f>INDEX(GLSShapes!$A:$AK,$C$1+$A9,U$3)</f>
        <v>8.4504513951859789E-2</v>
      </c>
      <c r="V9" s="100">
        <f>INDEX(GLSShapes!$A:$AK,$C$1+$A9,V$3)</f>
        <v>1.010338963501809</v>
      </c>
      <c r="W9" s="100">
        <f>INDEX(GLSShapes!$A:$AK,$C$1+$A9,W$3)</f>
        <v>1.003154396440038</v>
      </c>
      <c r="X9" s="100">
        <f>INDEX(GLSShapes!$A:$AK,$C$1+$A9,X$3)</f>
        <v>8.5049211910334932E-2</v>
      </c>
      <c r="Y9" s="100">
        <f>INDEX(GLSShapes!$A:$AK,$C$1+$A9,Y$3)</f>
        <v>1.011216257723192</v>
      </c>
      <c r="Z9" s="100">
        <f>INDEX(GLSShapes!$A:$AK,$C$1+$A9,Z$3)</f>
        <v>0.99587330309178423</v>
      </c>
      <c r="AA9" s="100">
        <f>INDEX(GLSShapes!$A:$AK,$C$1+$A9,AA$3)</f>
        <v>8.2972988604686687E-2</v>
      </c>
      <c r="AB9" s="100">
        <f>INDEX(GLSShapes!$A:$AK,$C$1+$A9,AB$3)</f>
        <v>1.017764816432299</v>
      </c>
      <c r="AC9" s="100">
        <f>INDEX(GLSShapes!$A:$AK,$C$1+$A9,AC$3)</f>
        <v>0.99193204538586655</v>
      </c>
      <c r="AD9" s="100">
        <f>INDEX(GLSShapes!$A:$AK,$C$1+$A9,AD$3)</f>
        <v>8.5585025582815624E-2</v>
      </c>
      <c r="AE9" s="100">
        <f>INDEX(GLSShapes!$A:$AK,$C$1+$A9,AE$3)</f>
        <v>1.0116810583854869</v>
      </c>
      <c r="AF9" s="100">
        <f>INDEX(GLSShapes!$A:$AK,$C$1+$A9,AF$3)</f>
        <v>0.993240733405512</v>
      </c>
      <c r="AG9" s="100">
        <f>INDEX(GLSShapes!$A:$AK,$C$1+$A9,AG$3)</f>
        <v>8.3142596449079204E-2</v>
      </c>
      <c r="AH9" s="100">
        <f>INDEX(GLSShapes!$A:$AK,$C$1+$A9,AH$3)</f>
        <v>1.020943750266228</v>
      </c>
      <c r="AI9" s="100">
        <f>INDEX(GLSShapes!$A:$AK,$C$1+$A9,AI$3)</f>
        <v>0.98775170728854622</v>
      </c>
      <c r="AJ9" s="100">
        <f>INDEX(GLSShapes!$A:$AK,$C$1+$A9,AJ$3)</f>
        <v>8.6444506735499749E-2</v>
      </c>
      <c r="AK9" s="100">
        <f>INDEX(GLSShapes!$A:$AK,$C$1+$A9,AK$3)</f>
        <v>1.033212499187943</v>
      </c>
      <c r="AL9" s="101">
        <f>INDEX(GLSShapes!$A:$AK,$C$1+$A9,AL$3)</f>
        <v>0.97490504341800388</v>
      </c>
    </row>
    <row r="10" spans="1:38">
      <c r="A10">
        <f t="shared" si="0"/>
        <v>6</v>
      </c>
      <c r="B10" s="99" t="str">
        <f>IF(INDEX(GLSShapes!$A:$AK,$C$1+$A10,B$3)=0,"",INDEX(GLSShapes!$A:$AK,$C$1+$A10,B$3))</f>
        <v>HOUR</v>
      </c>
      <c r="C10" s="100" t="str">
        <f>IF(INDEX(GLSShapes!$A:$AK,$C$1+$A10,C$3)=0,"",INDEX(GLSShapes!$A:$AK,$C$1+$A10,C$3))</f>
        <v>PEAK</v>
      </c>
      <c r="D10" s="100" t="str">
        <f>IF(INDEX(GLSShapes!$A:$AK,$C$1+$A10,D$3)=0,"",INDEX(GLSShapes!$A:$AK,$C$1+$A10,D$3))</f>
        <v>AVG</v>
      </c>
      <c r="E10" s="100" t="str">
        <f>IF(INDEX(GLSShapes!$A:$AK,$C$1+$A10,E$3)=0,"",INDEX(GLSShapes!$A:$AK,$C$1+$A10,E$3))</f>
        <v>END</v>
      </c>
      <c r="F10" s="100" t="str">
        <f>IF(INDEX(GLSShapes!$A:$AK,$C$1+$A10,F$3)=0,"",INDEX(GLSShapes!$A:$AK,$C$1+$A10,F$3))</f>
        <v>PEAK</v>
      </c>
      <c r="G10" s="100" t="str">
        <f>IF(INDEX(GLSShapes!$A:$AK,$C$1+$A10,G$3)=0,"",INDEX(GLSShapes!$A:$AK,$C$1+$A10,G$3))</f>
        <v>AVG</v>
      </c>
      <c r="H10" s="100" t="str">
        <f>IF(INDEX(GLSShapes!$A:$AK,$C$1+$A10,H$3)=0,"",INDEX(GLSShapes!$A:$AK,$C$1+$A10,H$3))</f>
        <v>END</v>
      </c>
      <c r="I10" s="100" t="str">
        <f>IF(INDEX(GLSShapes!$A:$AK,$C$1+$A10,I$3)=0,"",INDEX(GLSShapes!$A:$AK,$C$1+$A10,I$3))</f>
        <v>PEAK</v>
      </c>
      <c r="J10" s="100" t="str">
        <f>IF(INDEX(GLSShapes!$A:$AK,$C$1+$A10,J$3)=0,"",INDEX(GLSShapes!$A:$AK,$C$1+$A10,J$3))</f>
        <v>AVG</v>
      </c>
      <c r="K10" s="100" t="str">
        <f>IF(INDEX(GLSShapes!$A:$AK,$C$1+$A10,K$3)=0,"",INDEX(GLSShapes!$A:$AK,$C$1+$A10,K$3))</f>
        <v>END</v>
      </c>
      <c r="L10" s="100" t="str">
        <f>IF(INDEX(GLSShapes!$A:$AK,$C$1+$A10,L$3)=0,"",INDEX(GLSShapes!$A:$AK,$C$1+$A10,L$3))</f>
        <v>PEAK</v>
      </c>
      <c r="M10" s="100" t="str">
        <f>IF(INDEX(GLSShapes!$A:$AK,$C$1+$A10,M$3)=0,"",INDEX(GLSShapes!$A:$AK,$C$1+$A10,M$3))</f>
        <v>AVG</v>
      </c>
      <c r="N10" s="100" t="str">
        <f>IF(INDEX(GLSShapes!$A:$AK,$C$1+$A10,N$3)=0,"",INDEX(GLSShapes!$A:$AK,$C$1+$A10,N$3))</f>
        <v>END</v>
      </c>
      <c r="O10" s="100" t="str">
        <f>IF(INDEX(GLSShapes!$A:$AK,$C$1+$A10,O$3)=0,"",INDEX(GLSShapes!$A:$AK,$C$1+$A10,O$3))</f>
        <v>PEAK</v>
      </c>
      <c r="P10" s="100" t="str">
        <f>IF(INDEX(GLSShapes!$A:$AK,$C$1+$A10,P$3)=0,"",INDEX(GLSShapes!$A:$AK,$C$1+$A10,P$3))</f>
        <v>AVG</v>
      </c>
      <c r="Q10" s="100" t="str">
        <f>IF(INDEX(GLSShapes!$A:$AK,$C$1+$A10,Q$3)=0,"",INDEX(GLSShapes!$A:$AK,$C$1+$A10,Q$3))</f>
        <v>END</v>
      </c>
      <c r="R10" s="100" t="str">
        <f>IF(INDEX(GLSShapes!$A:$AK,$C$1+$A10,R$3)=0,"",INDEX(GLSShapes!$A:$AK,$C$1+$A10,R$3))</f>
        <v>PEAK</v>
      </c>
      <c r="S10" s="100" t="str">
        <f>IF(INDEX(GLSShapes!$A:$AK,$C$1+$A10,S$3)=0,"",INDEX(GLSShapes!$A:$AK,$C$1+$A10,S$3))</f>
        <v>AVG</v>
      </c>
      <c r="T10" s="100" t="str">
        <f>IF(INDEX(GLSShapes!$A:$AK,$C$1+$A10,T$3)=0,"",INDEX(GLSShapes!$A:$AK,$C$1+$A10,T$3))</f>
        <v>END</v>
      </c>
      <c r="U10" s="100" t="str">
        <f>IF(INDEX(GLSShapes!$A:$AK,$C$1+$A10,U$3)=0,"",INDEX(GLSShapes!$A:$AK,$C$1+$A10,U$3))</f>
        <v>PEAK</v>
      </c>
      <c r="V10" s="100" t="str">
        <f>IF(INDEX(GLSShapes!$A:$AK,$C$1+$A10,V$3)=0,"",INDEX(GLSShapes!$A:$AK,$C$1+$A10,V$3))</f>
        <v>AVG</v>
      </c>
      <c r="W10" s="100" t="str">
        <f>IF(INDEX(GLSShapes!$A:$AK,$C$1+$A10,W$3)=0,"",INDEX(GLSShapes!$A:$AK,$C$1+$A10,W$3))</f>
        <v>END</v>
      </c>
      <c r="X10" s="100" t="str">
        <f>IF(INDEX(GLSShapes!$A:$AK,$C$1+$A10,X$3)=0,"",INDEX(GLSShapes!$A:$AK,$C$1+$A10,X$3))</f>
        <v>PEAK</v>
      </c>
      <c r="Y10" s="100" t="str">
        <f>IF(INDEX(GLSShapes!$A:$AK,$C$1+$A10,Y$3)=0,"",INDEX(GLSShapes!$A:$AK,$C$1+$A10,Y$3))</f>
        <v>AVG</v>
      </c>
      <c r="Z10" s="100" t="str">
        <f>IF(INDEX(GLSShapes!$A:$AK,$C$1+$A10,Z$3)=0,"",INDEX(GLSShapes!$A:$AK,$C$1+$A10,Z$3))</f>
        <v>END</v>
      </c>
      <c r="AA10" s="100" t="str">
        <f>IF(INDEX(GLSShapes!$A:$AK,$C$1+$A10,AA$3)=0,"",INDEX(GLSShapes!$A:$AK,$C$1+$A10,AA$3))</f>
        <v>PEAK</v>
      </c>
      <c r="AB10" s="100" t="str">
        <f>IF(INDEX(GLSShapes!$A:$AK,$C$1+$A10,AB$3)=0,"",INDEX(GLSShapes!$A:$AK,$C$1+$A10,AB$3))</f>
        <v>AVG</v>
      </c>
      <c r="AC10" s="100" t="str">
        <f>IF(INDEX(GLSShapes!$A:$AK,$C$1+$A10,AC$3)=0,"",INDEX(GLSShapes!$A:$AK,$C$1+$A10,AC$3))</f>
        <v>END</v>
      </c>
      <c r="AD10" s="100" t="str">
        <f>IF(INDEX(GLSShapes!$A:$AK,$C$1+$A10,AD$3)=0,"",INDEX(GLSShapes!$A:$AK,$C$1+$A10,AD$3))</f>
        <v>PEAK</v>
      </c>
      <c r="AE10" s="100" t="str">
        <f>IF(INDEX(GLSShapes!$A:$AK,$C$1+$A10,AE$3)=0,"",INDEX(GLSShapes!$A:$AK,$C$1+$A10,AE$3))</f>
        <v>AVG</v>
      </c>
      <c r="AF10" s="100" t="str">
        <f>IF(INDEX(GLSShapes!$A:$AK,$C$1+$A10,AF$3)=0,"",INDEX(GLSShapes!$A:$AK,$C$1+$A10,AF$3))</f>
        <v>END</v>
      </c>
      <c r="AG10" s="100" t="str">
        <f>IF(INDEX(GLSShapes!$A:$AK,$C$1+$A10,AG$3)=0,"",INDEX(GLSShapes!$A:$AK,$C$1+$A10,AG$3))</f>
        <v>PEAK</v>
      </c>
      <c r="AH10" s="100" t="str">
        <f>IF(INDEX(GLSShapes!$A:$AK,$C$1+$A10,AH$3)=0,"",INDEX(GLSShapes!$A:$AK,$C$1+$A10,AH$3))</f>
        <v>AVG</v>
      </c>
      <c r="AI10" s="100" t="str">
        <f>IF(INDEX(GLSShapes!$A:$AK,$C$1+$A10,AI$3)=0,"",INDEX(GLSShapes!$A:$AK,$C$1+$A10,AI$3))</f>
        <v>END</v>
      </c>
      <c r="AJ10" s="100" t="str">
        <f>IF(INDEX(GLSShapes!$A:$AK,$C$1+$A10,AJ$3)=0,"",INDEX(GLSShapes!$A:$AK,$C$1+$A10,AJ$3))</f>
        <v>PEAK</v>
      </c>
      <c r="AK10" s="100" t="str">
        <f>IF(INDEX(GLSShapes!$A:$AK,$C$1+$A10,AK$3)=0,"",INDEX(GLSShapes!$A:$AK,$C$1+$A10,AK$3))</f>
        <v>AVG</v>
      </c>
      <c r="AL10" s="101" t="str">
        <f>IF(INDEX(GLSShapes!$A:$AK,$C$1+$A10,AL$3)=0,"",INDEX(GLSShapes!$A:$AK,$C$1+$A10,AL$3))</f>
        <v>END</v>
      </c>
    </row>
    <row r="11" spans="1:38">
      <c r="A11">
        <f t="shared" si="0"/>
        <v>7</v>
      </c>
      <c r="B11" s="99">
        <f>IF(INDEX(GLSShapes!$A:$AK,$C$1+$A11,B$3)=0,"",INDEX(GLSShapes!$A:$AK,$C$1+$A11,B$3))</f>
        <v>1</v>
      </c>
      <c r="C11" s="100">
        <f>INDEX(GLSShapes!$A:$AK,$C$1+$A11,C$3)</f>
        <v>0.58236374770361299</v>
      </c>
      <c r="D11" s="100">
        <f>INDEX(GLSShapes!$A:$AK,$C$1+$A11,D$3)</f>
        <v>0.50730153360396946</v>
      </c>
      <c r="E11" s="100">
        <f>INDEX(GLSShapes!$A:$AK,$C$1+$A11,E$3)</f>
        <v>0.5679821848323644</v>
      </c>
      <c r="F11" s="100">
        <f>INDEX(GLSShapes!$A:$AK,$C$1+$A11,F$3)</f>
        <v>0.50605038682801029</v>
      </c>
      <c r="G11" s="100">
        <f>INDEX(GLSShapes!$A:$AK,$C$1+$A11,G$3)</f>
        <v>0.50887185104052579</v>
      </c>
      <c r="H11" s="100">
        <f>INDEX(GLSShapes!$A:$AK,$C$1+$A11,H$3)</f>
        <v>0.5659310344827585</v>
      </c>
      <c r="I11" s="100">
        <f>INDEX(GLSShapes!$A:$AK,$C$1+$A11,I$3)</f>
        <v>0.41562561967083078</v>
      </c>
      <c r="J11" s="100">
        <f>INDEX(GLSShapes!$A:$AK,$C$1+$A11,J$3)</f>
        <v>0.44503634648465679</v>
      </c>
      <c r="K11" s="100">
        <f>INDEX(GLSShapes!$A:$AK,$C$1+$A11,K$3)</f>
        <v>0.5029318262098198</v>
      </c>
      <c r="L11" s="100">
        <f>INDEX(GLSShapes!$A:$AK,$C$1+$A11,L$3)</f>
        <v>0.43607026143790861</v>
      </c>
      <c r="M11" s="100">
        <f>INDEX(GLSShapes!$A:$AK,$C$1+$A11,M$3)</f>
        <v>0.42612133530083252</v>
      </c>
      <c r="N11" s="100">
        <f>INDEX(GLSShapes!$A:$AK,$C$1+$A11,N$3)</f>
        <v>0.47952517527087313</v>
      </c>
      <c r="O11" s="100">
        <f>INDEX(GLSShapes!$A:$AK,$C$1+$A11,O$3)</f>
        <v>0.43700547778454052</v>
      </c>
      <c r="P11" s="100">
        <f>INDEX(GLSShapes!$A:$AK,$C$1+$A11,P$3)</f>
        <v>0.43346520685742329</v>
      </c>
      <c r="Q11" s="100">
        <f>INDEX(GLSShapes!$A:$AK,$C$1+$A11,Q$3)</f>
        <v>0.48938638209024482</v>
      </c>
      <c r="R11" s="100">
        <f>INDEX(GLSShapes!$A:$AK,$C$1+$A11,R$3)</f>
        <v>0.46081440556578679</v>
      </c>
      <c r="S11" s="100">
        <f>INDEX(GLSShapes!$A:$AK,$C$1+$A11,S$3)</f>
        <v>0.43937658855403178</v>
      </c>
      <c r="T11" s="100">
        <f>INDEX(GLSShapes!$A:$AK,$C$1+$A11,T$3)</f>
        <v>0.49297685554668802</v>
      </c>
      <c r="U11" s="100">
        <f>INDEX(GLSShapes!$A:$AK,$C$1+$A11,U$3)</f>
        <v>0.46040515653775321</v>
      </c>
      <c r="V11" s="100">
        <f>INDEX(GLSShapes!$A:$AK,$C$1+$A11,V$3)</f>
        <v>0.44115851966931152</v>
      </c>
      <c r="W11" s="100">
        <f>INDEX(GLSShapes!$A:$AK,$C$1+$A11,W$3)</f>
        <v>0.49539478309779938</v>
      </c>
      <c r="X11" s="100">
        <f>INDEX(GLSShapes!$A:$AK,$C$1+$A11,X$3)</f>
        <v>0.43926355813488088</v>
      </c>
      <c r="Y11" s="100">
        <f>INDEX(GLSShapes!$A:$AK,$C$1+$A11,Y$3)</f>
        <v>0.43523823233050241</v>
      </c>
      <c r="Z11" s="100">
        <f>INDEX(GLSShapes!$A:$AK,$C$1+$A11,Z$3)</f>
        <v>0.49112872782181949</v>
      </c>
      <c r="AA11" s="100">
        <f>INDEX(GLSShapes!$A:$AK,$C$1+$A11,AA$3)</f>
        <v>0.44857768052516411</v>
      </c>
      <c r="AB11" s="100">
        <f>INDEX(GLSShapes!$A:$AK,$C$1+$A11,AB$3)</f>
        <v>0.42630636774358538</v>
      </c>
      <c r="AC11" s="100">
        <f>INDEX(GLSShapes!$A:$AK,$C$1+$A11,AC$3)</f>
        <v>0.48404475756319931</v>
      </c>
      <c r="AD11" s="100">
        <f>INDEX(GLSShapes!$A:$AK,$C$1+$A11,AD$3)</f>
        <v>0.41394891944990181</v>
      </c>
      <c r="AE11" s="100">
        <f>INDEX(GLSShapes!$A:$AK,$C$1+$A11,AE$3)</f>
        <v>0.41651574537099612</v>
      </c>
      <c r="AF11" s="100">
        <f>INDEX(GLSShapes!$A:$AK,$C$1+$A11,AF$3)</f>
        <v>0.47466575248543019</v>
      </c>
      <c r="AG11" s="100">
        <f>INDEX(GLSShapes!$A:$AK,$C$1+$A11,AG$3)</f>
        <v>0.51727601446364002</v>
      </c>
      <c r="AH11" s="100">
        <f>INDEX(GLSShapes!$A:$AK,$C$1+$A11,AH$3)</f>
        <v>0.50621154756270725</v>
      </c>
      <c r="AI11" s="100">
        <f>INDEX(GLSShapes!$A:$AK,$C$1+$A11,AI$3)</f>
        <v>0.56151848645975</v>
      </c>
      <c r="AJ11" s="100">
        <f>INDEX(GLSShapes!$A:$AK,$C$1+$A11,AJ$3)</f>
        <v>0.5053512356489589</v>
      </c>
      <c r="AK11" s="100">
        <f>INDEX(GLSShapes!$A:$AK,$C$1+$A11,AK$3)</f>
        <v>0.50033376945875951</v>
      </c>
      <c r="AL11" s="101">
        <f>INDEX(GLSShapes!$A:$AK,$C$1+$A11,AL$3)</f>
        <v>0.56172458701761607</v>
      </c>
    </row>
    <row r="12" spans="1:38">
      <c r="A12">
        <f t="shared" si="0"/>
        <v>8</v>
      </c>
      <c r="B12" s="99">
        <f>IF(INDEX(GLSShapes!$A:$AK,$C$1+$A12,B$3)=0,"",INDEX(GLSShapes!$A:$AK,$C$1+$A12,B$3))</f>
        <v>2</v>
      </c>
      <c r="C12" s="100">
        <f>INDEX(GLSShapes!$A:$AK,$C$1+$A12,C$3)</f>
        <v>0.50704225352112675</v>
      </c>
      <c r="D12" s="100">
        <f>INDEX(GLSShapes!$A:$AK,$C$1+$A12,D$3)</f>
        <v>0.41063373928732527</v>
      </c>
      <c r="E12" s="100">
        <f>INDEX(GLSShapes!$A:$AK,$C$1+$A12,E$3)</f>
        <v>0.483360138562415</v>
      </c>
      <c r="F12" s="100">
        <f>INDEX(GLSShapes!$A:$AK,$C$1+$A12,F$3)</f>
        <v>0.41698075778615351</v>
      </c>
      <c r="G12" s="100">
        <f>INDEX(GLSShapes!$A:$AK,$C$1+$A12,G$3)</f>
        <v>0.40948208418087939</v>
      </c>
      <c r="H12" s="100">
        <f>INDEX(GLSShapes!$A:$AK,$C$1+$A12,H$3)</f>
        <v>0.46765517241379312</v>
      </c>
      <c r="I12" s="100">
        <f>INDEX(GLSShapes!$A:$AK,$C$1+$A12,I$3)</f>
        <v>0.36902637319056109</v>
      </c>
      <c r="J12" s="100">
        <f>INDEX(GLSShapes!$A:$AK,$C$1+$A12,J$3)</f>
        <v>0.38427390266910821</v>
      </c>
      <c r="K12" s="100">
        <f>INDEX(GLSShapes!$A:$AK,$C$1+$A12,K$3)</f>
        <v>0.42670434475450381</v>
      </c>
      <c r="L12" s="100">
        <f>INDEX(GLSShapes!$A:$AK,$C$1+$A12,L$3)</f>
        <v>0.39644607843137247</v>
      </c>
      <c r="M12" s="100">
        <f>INDEX(GLSShapes!$A:$AK,$C$1+$A12,M$3)</f>
        <v>0.37862293621404902</v>
      </c>
      <c r="N12" s="100">
        <f>INDEX(GLSShapes!$A:$AK,$C$1+$A12,N$3)</f>
        <v>0.411408540471638</v>
      </c>
      <c r="O12" s="100">
        <f>INDEX(GLSShapes!$A:$AK,$C$1+$A12,O$3)</f>
        <v>0.38790829782917419</v>
      </c>
      <c r="P12" s="100">
        <f>INDEX(GLSShapes!$A:$AK,$C$1+$A12,P$3)</f>
        <v>0.38408930597724422</v>
      </c>
      <c r="Q12" s="100">
        <f>INDEX(GLSShapes!$A:$AK,$C$1+$A12,Q$3)</f>
        <v>0.42100684375362479</v>
      </c>
      <c r="R12" s="100">
        <f>INDEX(GLSShapes!$A:$AK,$C$1+$A12,R$3)</f>
        <v>0.40597503580929001</v>
      </c>
      <c r="S12" s="100">
        <f>INDEX(GLSShapes!$A:$AK,$C$1+$A12,S$3)</f>
        <v>0.38960422310979531</v>
      </c>
      <c r="T12" s="100">
        <f>INDEX(GLSShapes!$A:$AK,$C$1+$A12,T$3)</f>
        <v>0.42458100558659218</v>
      </c>
      <c r="U12" s="100">
        <f>INDEX(GLSShapes!$A:$AK,$C$1+$A12,U$3)</f>
        <v>0.4051565377532228</v>
      </c>
      <c r="V12" s="100">
        <f>INDEX(GLSShapes!$A:$AK,$C$1+$A12,V$3)</f>
        <v>0.39183265826998842</v>
      </c>
      <c r="W12" s="100">
        <f>INDEX(GLSShapes!$A:$AK,$C$1+$A12,W$3)</f>
        <v>0.42761723968220489</v>
      </c>
      <c r="X12" s="100">
        <f>INDEX(GLSShapes!$A:$AK,$C$1+$A12,X$3)</f>
        <v>0.39103462077246348</v>
      </c>
      <c r="Y12" s="100">
        <f>INDEX(GLSShapes!$A:$AK,$C$1+$A12,Y$3)</f>
        <v>0.38713113574204688</v>
      </c>
      <c r="Z12" s="100">
        <f>INDEX(GLSShapes!$A:$AK,$C$1+$A12,Z$3)</f>
        <v>0.42399647665785839</v>
      </c>
      <c r="AA12" s="100">
        <f>INDEX(GLSShapes!$A:$AK,$C$1+$A12,AA$3)</f>
        <v>0.39566341754525558</v>
      </c>
      <c r="AB12" s="100">
        <f>INDEX(GLSShapes!$A:$AK,$C$1+$A12,AB$3)</f>
        <v>0.37936521467337242</v>
      </c>
      <c r="AC12" s="100">
        <f>INDEX(GLSShapes!$A:$AK,$C$1+$A12,AC$3)</f>
        <v>0.41794446746788227</v>
      </c>
      <c r="AD12" s="100">
        <f>INDEX(GLSShapes!$A:$AK,$C$1+$A12,AD$3)</f>
        <v>0.36935166994106089</v>
      </c>
      <c r="AE12" s="100">
        <f>INDEX(GLSShapes!$A:$AK,$C$1+$A12,AE$3)</f>
        <v>0.37023922151642108</v>
      </c>
      <c r="AF12" s="100">
        <f>INDEX(GLSShapes!$A:$AK,$C$1+$A12,AF$3)</f>
        <v>0.4096674665752485</v>
      </c>
      <c r="AG12" s="100">
        <f>INDEX(GLSShapes!$A:$AK,$C$1+$A12,AG$3)</f>
        <v>0.42446765769385297</v>
      </c>
      <c r="AH12" s="100">
        <f>INDEX(GLSShapes!$A:$AK,$C$1+$A12,AH$3)</f>
        <v>0.40839446284902992</v>
      </c>
      <c r="AI12" s="100">
        <f>INDEX(GLSShapes!$A:$AK,$C$1+$A12,AI$3)</f>
        <v>0.46624211697786561</v>
      </c>
      <c r="AJ12" s="100">
        <f>INDEX(GLSShapes!$A:$AK,$C$1+$A12,AJ$3)</f>
        <v>0.42479081533372259</v>
      </c>
      <c r="AK12" s="100">
        <f>INDEX(GLSShapes!$A:$AK,$C$1+$A12,AK$3)</f>
        <v>0.40543643694427389</v>
      </c>
      <c r="AL12" s="101">
        <f>INDEX(GLSShapes!$A:$AK,$C$1+$A12,AL$3)</f>
        <v>0.47076564534923582</v>
      </c>
    </row>
    <row r="13" spans="1:38">
      <c r="A13">
        <f t="shared" si="0"/>
        <v>9</v>
      </c>
      <c r="B13" s="99">
        <f>IF(INDEX(GLSShapes!$A:$AK,$C$1+$A13,B$3)=0,"",INDEX(GLSShapes!$A:$AK,$C$1+$A13,B$3))</f>
        <v>3</v>
      </c>
      <c r="C13" s="100">
        <f>INDEX(GLSShapes!$A:$AK,$C$1+$A13,C$3)</f>
        <v>0.46417636252296379</v>
      </c>
      <c r="D13" s="100">
        <f>INDEX(GLSShapes!$A:$AK,$C$1+$A13,D$3)</f>
        <v>0.36854420387911602</v>
      </c>
      <c r="E13" s="100">
        <f>INDEX(GLSShapes!$A:$AK,$C$1+$A13,E$3)</f>
        <v>0.42403810466410979</v>
      </c>
      <c r="F13" s="100">
        <f>INDEX(GLSShapes!$A:$AK,$C$1+$A13,F$3)</f>
        <v>0.38186867684983128</v>
      </c>
      <c r="G13" s="100">
        <f>INDEX(GLSShapes!$A:$AK,$C$1+$A13,G$3)</f>
        <v>0.36535753403223281</v>
      </c>
      <c r="H13" s="100">
        <f>INDEX(GLSShapes!$A:$AK,$C$1+$A13,H$3)</f>
        <v>0.40227586206896548</v>
      </c>
      <c r="I13" s="100">
        <f>INDEX(GLSShapes!$A:$AK,$C$1+$A13,I$3)</f>
        <v>0.34642078128098353</v>
      </c>
      <c r="J13" s="100">
        <f>INDEX(GLSShapes!$A:$AK,$C$1+$A13,J$3)</f>
        <v>0.35583485933078068</v>
      </c>
      <c r="K13" s="100">
        <f>INDEX(GLSShapes!$A:$AK,$C$1+$A13,K$3)</f>
        <v>0.39145178382197099</v>
      </c>
      <c r="L13" s="100">
        <f>INDEX(GLSShapes!$A:$AK,$C$1+$A13,L$3)</f>
        <v>0.39154411764705888</v>
      </c>
      <c r="M13" s="100">
        <f>INDEX(GLSShapes!$A:$AK,$C$1+$A13,M$3)</f>
        <v>0.35874377035943977</v>
      </c>
      <c r="N13" s="100">
        <f>INDEX(GLSShapes!$A:$AK,$C$1+$A13,N$3)</f>
        <v>0.38687061822817082</v>
      </c>
      <c r="O13" s="100">
        <f>INDEX(GLSShapes!$A:$AK,$C$1+$A13,O$3)</f>
        <v>0.36579427875836878</v>
      </c>
      <c r="P13" s="100">
        <f>INDEX(GLSShapes!$A:$AK,$C$1+$A13,P$3)</f>
        <v>0.36206949428036928</v>
      </c>
      <c r="Q13" s="100">
        <f>INDEX(GLSShapes!$A:$AK,$C$1+$A13,Q$3)</f>
        <v>0.40082357035146732</v>
      </c>
      <c r="R13" s="100">
        <f>INDEX(GLSShapes!$A:$AK,$C$1+$A13,R$3)</f>
        <v>0.3855125844076121</v>
      </c>
      <c r="S13" s="100">
        <f>INDEX(GLSShapes!$A:$AK,$C$1+$A13,S$3)</f>
        <v>0.3678183392453146</v>
      </c>
      <c r="T13" s="100">
        <f>INDEX(GLSShapes!$A:$AK,$C$1+$A13,T$3)</f>
        <v>0.40638467677573831</v>
      </c>
      <c r="U13" s="100">
        <f>INDEX(GLSShapes!$A:$AK,$C$1+$A13,U$3)</f>
        <v>0.38448946183752808</v>
      </c>
      <c r="V13" s="100">
        <f>INDEX(GLSShapes!$A:$AK,$C$1+$A13,V$3)</f>
        <v>0.37016589912889092</v>
      </c>
      <c r="W13" s="100">
        <f>INDEX(GLSShapes!$A:$AK,$C$1+$A13,W$3)</f>
        <v>0.40856359417844329</v>
      </c>
      <c r="X13" s="100">
        <f>INDEX(GLSShapes!$A:$AK,$C$1+$A13,X$3)</f>
        <v>0.36902141284770862</v>
      </c>
      <c r="Y13" s="100">
        <f>INDEX(GLSShapes!$A:$AK,$C$1+$A13,Y$3)</f>
        <v>0.36545271340146818</v>
      </c>
      <c r="Z13" s="100">
        <f>INDEX(GLSShapes!$A:$AK,$C$1+$A13,Z$3)</f>
        <v>0.4019126714483453</v>
      </c>
      <c r="AA13" s="100">
        <f>INDEX(GLSShapes!$A:$AK,$C$1+$A13,AA$3)</f>
        <v>0.37199124726477029</v>
      </c>
      <c r="AB13" s="100">
        <f>INDEX(GLSShapes!$A:$AK,$C$1+$A13,AB$3)</f>
        <v>0.35725854573352639</v>
      </c>
      <c r="AC13" s="100">
        <f>INDEX(GLSShapes!$A:$AK,$C$1+$A13,AC$3)</f>
        <v>0.39114518579914348</v>
      </c>
      <c r="AD13" s="100">
        <f>INDEX(GLSShapes!$A:$AK,$C$1+$A13,AD$3)</f>
        <v>0.3475442043222004</v>
      </c>
      <c r="AE13" s="100">
        <f>INDEX(GLSShapes!$A:$AK,$C$1+$A13,AE$3)</f>
        <v>0.34766860386538723</v>
      </c>
      <c r="AF13" s="100">
        <f>INDEX(GLSShapes!$A:$AK,$C$1+$A13,AF$3)</f>
        <v>0.37853959547480293</v>
      </c>
      <c r="AG13" s="100">
        <f>INDEX(GLSShapes!$A:$AK,$C$1+$A13,AG$3)</f>
        <v>0.39955805544395329</v>
      </c>
      <c r="AH13" s="100">
        <f>INDEX(GLSShapes!$A:$AK,$C$1+$A13,AH$3)</f>
        <v>0.36473615712257462</v>
      </c>
      <c r="AI13" s="100">
        <f>INDEX(GLSShapes!$A:$AK,$C$1+$A13,AI$3)</f>
        <v>0.40732039075058718</v>
      </c>
      <c r="AJ13" s="100">
        <f>INDEX(GLSShapes!$A:$AK,$C$1+$A13,AJ$3)</f>
        <v>0.39268340143996883</v>
      </c>
      <c r="AK13" s="100">
        <f>INDEX(GLSShapes!$A:$AK,$C$1+$A13,AK$3)</f>
        <v>0.36332808202718231</v>
      </c>
      <c r="AL13" s="101">
        <f>INDEX(GLSShapes!$A:$AK,$C$1+$A13,AL$3)</f>
        <v>0.40880115155253971</v>
      </c>
    </row>
    <row r="14" spans="1:38">
      <c r="A14">
        <f t="shared" si="0"/>
        <v>10</v>
      </c>
      <c r="B14" s="99">
        <f>IF(INDEX(GLSShapes!$A:$AK,$C$1+$A14,B$3)=0,"",INDEX(GLSShapes!$A:$AK,$C$1+$A14,B$3))</f>
        <v>4</v>
      </c>
      <c r="C14" s="100">
        <f>INDEX(GLSShapes!$A:$AK,$C$1+$A14,C$3)</f>
        <v>0.449479485609308</v>
      </c>
      <c r="D14" s="100">
        <f>INDEX(GLSShapes!$A:$AK,$C$1+$A14,D$3)</f>
        <v>0.3495151105096978</v>
      </c>
      <c r="E14" s="100">
        <f>INDEX(GLSShapes!$A:$AK,$C$1+$A14,E$3)</f>
        <v>0.39564518124458742</v>
      </c>
      <c r="F14" s="100">
        <f>INDEX(GLSShapes!$A:$AK,$C$1+$A14,F$3)</f>
        <v>0.3665939297758381</v>
      </c>
      <c r="G14" s="100">
        <f>INDEX(GLSShapes!$A:$AK,$C$1+$A14,G$3)</f>
        <v>0.34382725708026912</v>
      </c>
      <c r="H14" s="100">
        <f>INDEX(GLSShapes!$A:$AK,$C$1+$A14,H$3)</f>
        <v>0.36924137931034479</v>
      </c>
      <c r="I14" s="100">
        <f>INDEX(GLSShapes!$A:$AK,$C$1+$A14,I$3)</f>
        <v>0.33432480666270081</v>
      </c>
      <c r="J14" s="100">
        <f>INDEX(GLSShapes!$A:$AK,$C$1+$A14,J$3)</f>
        <v>0.34112979301925528</v>
      </c>
      <c r="K14" s="100">
        <f>INDEX(GLSShapes!$A:$AK,$C$1+$A14,K$3)</f>
        <v>0.36524196397032838</v>
      </c>
      <c r="L14" s="100">
        <f>INDEX(GLSShapes!$A:$AK,$C$1+$A14,L$3)</f>
        <v>0.40563725490196079</v>
      </c>
      <c r="M14" s="100">
        <f>INDEX(GLSShapes!$A:$AK,$C$1+$A14,M$3)</f>
        <v>0.34838655789737449</v>
      </c>
      <c r="N14" s="100">
        <f>INDEX(GLSShapes!$A:$AK,$C$1+$A14,N$3)</f>
        <v>0.36034098151688959</v>
      </c>
      <c r="O14" s="100">
        <f>INDEX(GLSShapes!$A:$AK,$C$1+$A14,O$3)</f>
        <v>0.34996956786366401</v>
      </c>
      <c r="P14" s="100">
        <f>INDEX(GLSShapes!$A:$AK,$C$1+$A14,P$3)</f>
        <v>0.34630600791241151</v>
      </c>
      <c r="Q14" s="100">
        <f>INDEX(GLSShapes!$A:$AK,$C$1+$A14,Q$3)</f>
        <v>0.37031666859993051</v>
      </c>
      <c r="R14" s="100">
        <f>INDEX(GLSShapes!$A:$AK,$C$1+$A14,R$3)</f>
        <v>0.36464088397790062</v>
      </c>
      <c r="S14" s="100">
        <f>INDEX(GLSShapes!$A:$AK,$C$1+$A14,S$3)</f>
        <v>0.35139513448593679</v>
      </c>
      <c r="T14" s="100">
        <f>INDEX(GLSShapes!$A:$AK,$C$1+$A14,T$3)</f>
        <v>0.37541899441340792</v>
      </c>
      <c r="U14" s="100">
        <f>INDEX(GLSShapes!$A:$AK,$C$1+$A14,U$3)</f>
        <v>0.36382238592183341</v>
      </c>
      <c r="V14" s="100">
        <f>INDEX(GLSShapes!$A:$AK,$C$1+$A14,V$3)</f>
        <v>0.35426954447095382</v>
      </c>
      <c r="W14" s="100">
        <f>INDEX(GLSShapes!$A:$AK,$C$1+$A14,W$3)</f>
        <v>0.37811994656542219</v>
      </c>
      <c r="X14" s="100">
        <f>INDEX(GLSShapes!$A:$AK,$C$1+$A14,X$3)</f>
        <v>0.35421252751650989</v>
      </c>
      <c r="Y14" s="100">
        <f>INDEX(GLSShapes!$A:$AK,$C$1+$A14,Y$3)</f>
        <v>0.35114437886857641</v>
      </c>
      <c r="Z14" s="100">
        <f>INDEX(GLSShapes!$A:$AK,$C$1+$A14,Z$3)</f>
        <v>0.37221593053982632</v>
      </c>
      <c r="AA14" s="100">
        <f>INDEX(GLSShapes!$A:$AK,$C$1+$A14,AA$3)</f>
        <v>0.35408792520389898</v>
      </c>
      <c r="AB14" s="100">
        <f>INDEX(GLSShapes!$A:$AK,$C$1+$A14,AB$3)</f>
        <v>0.34441508254482422</v>
      </c>
      <c r="AC14" s="100">
        <f>INDEX(GLSShapes!$A:$AK,$C$1+$A14,AC$3)</f>
        <v>0.3624119353501864</v>
      </c>
      <c r="AD14" s="100">
        <f>INDEX(GLSShapes!$A:$AK,$C$1+$A14,AD$3)</f>
        <v>0.33752455795677799</v>
      </c>
      <c r="AE14" s="100">
        <f>INDEX(GLSShapes!$A:$AK,$C$1+$A14,AE$3)</f>
        <v>0.33626165698067301</v>
      </c>
      <c r="AF14" s="100">
        <f>INDEX(GLSShapes!$A:$AK,$C$1+$A14,AF$3)</f>
        <v>0.35118272197463152</v>
      </c>
      <c r="AG14" s="100">
        <f>INDEX(GLSShapes!$A:$AK,$C$1+$A14,AG$3)</f>
        <v>0.40176777822418641</v>
      </c>
      <c r="AH14" s="100">
        <f>INDEX(GLSShapes!$A:$AK,$C$1+$A14,AH$3)</f>
        <v>0.34450425934689999</v>
      </c>
      <c r="AI14" s="100">
        <f>INDEX(GLSShapes!$A:$AK,$C$1+$A14,AI$3)</f>
        <v>0.37609744033634218</v>
      </c>
      <c r="AJ14" s="100">
        <f>INDEX(GLSShapes!$A:$AK,$C$1+$A14,AJ$3)</f>
        <v>0.39093208795485501</v>
      </c>
      <c r="AK14" s="100">
        <f>INDEX(GLSShapes!$A:$AK,$C$1+$A14,AK$3)</f>
        <v>0.34445008143974798</v>
      </c>
      <c r="AL14" s="101">
        <f>INDEX(GLSShapes!$A:$AK,$C$1+$A14,AL$3)</f>
        <v>0.37459729933511549</v>
      </c>
    </row>
    <row r="15" spans="1:38">
      <c r="A15">
        <f t="shared" si="0"/>
        <v>11</v>
      </c>
      <c r="B15" s="99">
        <f>IF(INDEX(GLSShapes!$A:$AK,$C$1+$A15,B$3)=0,"",INDEX(GLSShapes!$A:$AK,$C$1+$A15,B$3))</f>
        <v>5</v>
      </c>
      <c r="C15" s="100">
        <f>INDEX(GLSShapes!$A:$AK,$C$1+$A15,C$3)</f>
        <v>0.44070218411920808</v>
      </c>
      <c r="D15" s="100">
        <f>INDEX(GLSShapes!$A:$AK,$C$1+$A15,D$3)</f>
        <v>0.34164975191700508</v>
      </c>
      <c r="E15" s="100">
        <f>INDEX(GLSShapes!$A:$AK,$C$1+$A15,E$3)</f>
        <v>0.37826302115551158</v>
      </c>
      <c r="F15" s="100">
        <f>INDEX(GLSShapes!$A:$AK,$C$1+$A15,F$3)</f>
        <v>0.36639555643721478</v>
      </c>
      <c r="G15" s="100">
        <f>INDEX(GLSShapes!$A:$AK,$C$1+$A15,G$3)</f>
        <v>0.33481458300735412</v>
      </c>
      <c r="H15" s="100">
        <f>INDEX(GLSShapes!$A:$AK,$C$1+$A15,H$3)</f>
        <v>0.34227586206896549</v>
      </c>
      <c r="I15" s="100">
        <f>INDEX(GLSShapes!$A:$AK,$C$1+$A15,I$3)</f>
        <v>0.37081102518342263</v>
      </c>
      <c r="J15" s="100">
        <f>INDEX(GLSShapes!$A:$AK,$C$1+$A15,J$3)</f>
        <v>0.36832029299150992</v>
      </c>
      <c r="K15" s="100">
        <f>INDEX(GLSShapes!$A:$AK,$C$1+$A15,K$3)</f>
        <v>0.38544683857294237</v>
      </c>
      <c r="L15" s="100">
        <f>INDEX(GLSShapes!$A:$AK,$C$1+$A15,L$3)</f>
        <v>0.46098856209150341</v>
      </c>
      <c r="M15" s="100">
        <f>INDEX(GLSShapes!$A:$AK,$C$1+$A15,M$3)</f>
        <v>0.3909012445360136</v>
      </c>
      <c r="N15" s="100">
        <f>INDEX(GLSShapes!$A:$AK,$C$1+$A15,N$3)</f>
        <v>0.39149139579349901</v>
      </c>
      <c r="O15" s="100">
        <f>INDEX(GLSShapes!$A:$AK,$C$1+$A15,O$3)</f>
        <v>0.3891255832826131</v>
      </c>
      <c r="P15" s="100">
        <f>INDEX(GLSShapes!$A:$AK,$C$1+$A15,P$3)</f>
        <v>0.38580672861655479</v>
      </c>
      <c r="Q15" s="100">
        <f>INDEX(GLSShapes!$A:$AK,$C$1+$A15,Q$3)</f>
        <v>0.39299385222132011</v>
      </c>
      <c r="R15" s="100">
        <f>INDEX(GLSShapes!$A:$AK,$C$1+$A15,R$3)</f>
        <v>0.39860855330468592</v>
      </c>
      <c r="S15" s="100">
        <f>INDEX(GLSShapes!$A:$AK,$C$1+$A15,S$3)</f>
        <v>0.39153143591319162</v>
      </c>
      <c r="T15" s="100">
        <f>INDEX(GLSShapes!$A:$AK,$C$1+$A15,T$3)</f>
        <v>0.39720670391061458</v>
      </c>
      <c r="U15" s="100">
        <f>INDEX(GLSShapes!$A:$AK,$C$1+$A15,U$3)</f>
        <v>0.39738080622058519</v>
      </c>
      <c r="V15" s="100">
        <f>INDEX(GLSShapes!$A:$AK,$C$1+$A15,V$3)</f>
        <v>0.39394107529268169</v>
      </c>
      <c r="W15" s="100">
        <f>INDEX(GLSShapes!$A:$AK,$C$1+$A15,W$3)</f>
        <v>0.40012655557899179</v>
      </c>
      <c r="X15" s="100">
        <f>INDEX(GLSShapes!$A:$AK,$C$1+$A15,X$3)</f>
        <v>0.39263558134880933</v>
      </c>
      <c r="Y15" s="100">
        <f>INDEX(GLSShapes!$A:$AK,$C$1+$A15,Y$3)</f>
        <v>0.39001007629192458</v>
      </c>
      <c r="Z15" s="100">
        <f>INDEX(GLSShapes!$A:$AK,$C$1+$A15,Z$3)</f>
        <v>0.39669057505977112</v>
      </c>
      <c r="AA15" s="100">
        <f>INDEX(GLSShapes!$A:$AK,$C$1+$A15,AA$3)</f>
        <v>0.38691068231549641</v>
      </c>
      <c r="AB15" s="100">
        <f>INDEX(GLSShapes!$A:$AK,$C$1+$A15,AB$3)</f>
        <v>0.38152473503253481</v>
      </c>
      <c r="AC15" s="100">
        <f>INDEX(GLSShapes!$A:$AK,$C$1+$A15,AC$3)</f>
        <v>0.38893493576460841</v>
      </c>
      <c r="AD15" s="100">
        <f>INDEX(GLSShapes!$A:$AK,$C$1+$A15,AD$3)</f>
        <v>0.37347740667976431</v>
      </c>
      <c r="AE15" s="100">
        <f>INDEX(GLSShapes!$A:$AK,$C$1+$A15,AE$3)</f>
        <v>0.3720773077442896</v>
      </c>
      <c r="AF15" s="100">
        <f>INDEX(GLSShapes!$A:$AK,$C$1+$A15,AF$3)</f>
        <v>0.38121357559136088</v>
      </c>
      <c r="AG15" s="100">
        <f>INDEX(GLSShapes!$A:$AK,$C$1+$A15,AG$3)</f>
        <v>0.40819606267577341</v>
      </c>
      <c r="AH15" s="100">
        <f>INDEX(GLSShapes!$A:$AK,$C$1+$A15,AH$3)</f>
        <v>0.3377011358258401</v>
      </c>
      <c r="AI15" s="100">
        <f>INDEX(GLSShapes!$A:$AK,$C$1+$A15,AI$3)</f>
        <v>0.35637442809447251</v>
      </c>
      <c r="AJ15" s="100">
        <f>INDEX(GLSShapes!$A:$AK,$C$1+$A15,AJ$3)</f>
        <v>0.4049425958357657</v>
      </c>
      <c r="AK15" s="100">
        <f>INDEX(GLSShapes!$A:$AK,$C$1+$A15,AK$3)</f>
        <v>0.34394275186243362</v>
      </c>
      <c r="AL15" s="101">
        <f>INDEX(GLSShapes!$A:$AK,$C$1+$A15,AL$3)</f>
        <v>0.34985262869285078</v>
      </c>
    </row>
    <row r="16" spans="1:38">
      <c r="A16">
        <f t="shared" si="0"/>
        <v>12</v>
      </c>
      <c r="B16" s="99">
        <f>IF(INDEX(GLSShapes!$A:$AK,$C$1+$A16,B$3)=0,"",INDEX(GLSShapes!$A:$AK,$C$1+$A16,B$3))</f>
        <v>6</v>
      </c>
      <c r="C16" s="100">
        <f>INDEX(GLSShapes!$A:$AK,$C$1+$A16,C$3)</f>
        <v>0.47785262298428238</v>
      </c>
      <c r="D16" s="100">
        <f>INDEX(GLSShapes!$A:$AK,$C$1+$A16,D$3)</f>
        <v>0.37759359494812822</v>
      </c>
      <c r="E16" s="100">
        <f>INDEX(GLSShapes!$A:$AK,$C$1+$A16,E$3)</f>
        <v>0.41630582704441421</v>
      </c>
      <c r="F16" s="100">
        <f>INDEX(GLSShapes!$A:$AK,$C$1+$A16,F$3)</f>
        <v>0.42808966474905757</v>
      </c>
      <c r="G16" s="100">
        <f>INDEX(GLSShapes!$A:$AK,$C$1+$A16,G$3)</f>
        <v>0.37759349084650301</v>
      </c>
      <c r="H16" s="100">
        <f>INDEX(GLSShapes!$A:$AK,$C$1+$A16,H$3)</f>
        <v>0.37696551724137928</v>
      </c>
      <c r="I16" s="100">
        <f>INDEX(GLSShapes!$A:$AK,$C$1+$A16,I$3)</f>
        <v>0.43565338092405309</v>
      </c>
      <c r="J16" s="100">
        <f>INDEX(GLSShapes!$A:$AK,$C$1+$A16,J$3)</f>
        <v>0.42988735364297209</v>
      </c>
      <c r="K16" s="100">
        <f>INDEX(GLSShapes!$A:$AK,$C$1+$A16,K$3)</f>
        <v>0.4437301306958672</v>
      </c>
      <c r="L16" s="100">
        <f>INDEX(GLSShapes!$A:$AK,$C$1+$A16,L$3)</f>
        <v>0.53799019607843146</v>
      </c>
      <c r="M16" s="100">
        <f>INDEX(GLSShapes!$A:$AK,$C$1+$A16,M$3)</f>
        <v>0.46540635353732229</v>
      </c>
      <c r="N16" s="100">
        <f>INDEX(GLSShapes!$A:$AK,$C$1+$A16,N$3)</f>
        <v>0.45363288718929251</v>
      </c>
      <c r="O16" s="100">
        <f>INDEX(GLSShapes!$A:$AK,$C$1+$A16,O$3)</f>
        <v>0.46114830594441059</v>
      </c>
      <c r="P16" s="100">
        <f>INDEX(GLSShapes!$A:$AK,$C$1+$A16,P$3)</f>
        <v>0.45849050817309162</v>
      </c>
      <c r="Q16" s="100">
        <f>INDEX(GLSShapes!$A:$AK,$C$1+$A16,Q$3)</f>
        <v>0.45168773924138728</v>
      </c>
      <c r="R16" s="100">
        <f>INDEX(GLSShapes!$A:$AK,$C$1+$A16,R$3)</f>
        <v>0.46695314098629032</v>
      </c>
      <c r="S16" s="100">
        <f>INDEX(GLSShapes!$A:$AK,$C$1+$A16,S$3)</f>
        <v>0.46557551043208673</v>
      </c>
      <c r="T16" s="100">
        <f>INDEX(GLSShapes!$A:$AK,$C$1+$A16,T$3)</f>
        <v>0.45658419792498017</v>
      </c>
      <c r="U16" s="100">
        <f>INDEX(GLSShapes!$A:$AK,$C$1+$A16,U$3)</f>
        <v>0.46490689584612233</v>
      </c>
      <c r="V16" s="100">
        <f>INDEX(GLSShapes!$A:$AK,$C$1+$A16,V$3)</f>
        <v>0.46679243189258168</v>
      </c>
      <c r="W16" s="100">
        <f>INDEX(GLSShapes!$A:$AK,$C$1+$A16,W$3)</f>
        <v>0.45855304788019402</v>
      </c>
      <c r="X16" s="100">
        <f>INDEX(GLSShapes!$A:$AK,$C$1+$A16,X$3)</f>
        <v>0.46227736641985201</v>
      </c>
      <c r="Y16" s="100">
        <f>INDEX(GLSShapes!$A:$AK,$C$1+$A16,Y$3)</f>
        <v>0.46037138333093419</v>
      </c>
      <c r="Z16" s="100">
        <f>INDEX(GLSShapes!$A:$AK,$C$1+$A16,Z$3)</f>
        <v>0.45381905121429472</v>
      </c>
      <c r="AA16" s="100">
        <f>INDEX(GLSShapes!$A:$AK,$C$1+$A16,AA$3)</f>
        <v>0.44837875472448768</v>
      </c>
      <c r="AB16" s="100">
        <f>INDEX(GLSShapes!$A:$AK,$C$1+$A16,AB$3)</f>
        <v>0.44798681555991238</v>
      </c>
      <c r="AC16" s="100">
        <f>INDEX(GLSShapes!$A:$AK,$C$1+$A16,AC$3)</f>
        <v>0.44322420223787812</v>
      </c>
      <c r="AD16" s="100">
        <f>INDEX(GLSShapes!$A:$AK,$C$1+$A16,AD$3)</f>
        <v>0.4365422396856582</v>
      </c>
      <c r="AE16" s="100">
        <f>INDEX(GLSShapes!$A:$AK,$C$1+$A16,AE$3)</f>
        <v>0.43495066900932561</v>
      </c>
      <c r="AF16" s="100">
        <f>INDEX(GLSShapes!$A:$AK,$C$1+$A16,AF$3)</f>
        <v>0.43366472403153922</v>
      </c>
      <c r="AG16" s="100">
        <f>INDEX(GLSShapes!$A:$AK,$C$1+$A16,AG$3)</f>
        <v>0.4572117316191241</v>
      </c>
      <c r="AH16" s="100">
        <f>INDEX(GLSShapes!$A:$AK,$C$1+$A16,AH$3)</f>
        <v>0.37730714623757688</v>
      </c>
      <c r="AI16" s="100">
        <f>INDEX(GLSShapes!$A:$AK,$C$1+$A16,AI$3)</f>
        <v>0.39748979844194382</v>
      </c>
      <c r="AJ16" s="100">
        <f>INDEX(GLSShapes!$A:$AK,$C$1+$A16,AJ$3)</f>
        <v>0.44950379451255101</v>
      </c>
      <c r="AK16" s="100">
        <f>INDEX(GLSShapes!$A:$AK,$C$1+$A16,AK$3)</f>
        <v>0.38634482390323371</v>
      </c>
      <c r="AL16" s="101">
        <f>INDEX(GLSShapes!$A:$AK,$C$1+$A16,AL$3)</f>
        <v>0.38460483926245798</v>
      </c>
    </row>
    <row r="17" spans="1:38">
      <c r="A17">
        <f t="shared" si="0"/>
        <v>13</v>
      </c>
      <c r="B17" s="99">
        <f>IF(INDEX(GLSShapes!$A:$AK,$C$1+$A17,B$3)=0,"",INDEX(GLSShapes!$A:$AK,$C$1+$A17,B$3))</f>
        <v>7</v>
      </c>
      <c r="C17" s="100">
        <f>INDEX(GLSShapes!$A:$AK,$C$1+$A17,C$3)</f>
        <v>0.53296591141049199</v>
      </c>
      <c r="D17" s="100">
        <f>INDEX(GLSShapes!$A:$AK,$C$1+$A17,D$3)</f>
        <v>0.44099571493008582</v>
      </c>
      <c r="E17" s="100">
        <f>INDEX(GLSShapes!$A:$AK,$C$1+$A17,E$3)</f>
        <v>0.4695657552888779</v>
      </c>
      <c r="F17" s="100">
        <f>INDEX(GLSShapes!$A:$AK,$C$1+$A17,F$3)</f>
        <v>0.50426502678040064</v>
      </c>
      <c r="G17" s="100">
        <f>INDEX(GLSShapes!$A:$AK,$C$1+$A17,G$3)</f>
        <v>0.45110311375371598</v>
      </c>
      <c r="H17" s="100">
        <f>INDEX(GLSShapes!$A:$AK,$C$1+$A17,H$3)</f>
        <v>0.43137931034482752</v>
      </c>
      <c r="I17" s="100">
        <f>INDEX(GLSShapes!$A:$AK,$C$1+$A17,I$3)</f>
        <v>0.54074955383700174</v>
      </c>
      <c r="J17" s="100">
        <f>INDEX(GLSShapes!$A:$AK,$C$1+$A17,J$3)</f>
        <v>0.53204594639587155</v>
      </c>
      <c r="K17" s="100">
        <f>INDEX(GLSShapes!$A:$AK,$C$1+$A17,K$3)</f>
        <v>0.50469798657718123</v>
      </c>
      <c r="L17" s="100">
        <f>INDEX(GLSShapes!$A:$AK,$C$1+$A17,L$3)</f>
        <v>0.64031862745098034</v>
      </c>
      <c r="M17" s="100">
        <f>INDEX(GLSShapes!$A:$AK,$C$1+$A17,M$3)</f>
        <v>0.57020352479327352</v>
      </c>
      <c r="N17" s="100">
        <f>INDEX(GLSShapes!$A:$AK,$C$1+$A17,N$3)</f>
        <v>0.50828553218610562</v>
      </c>
      <c r="O17" s="100">
        <f>INDEX(GLSShapes!$A:$AK,$C$1+$A17,O$3)</f>
        <v>0.55934266585514303</v>
      </c>
      <c r="P17" s="100">
        <f>INDEX(GLSShapes!$A:$AK,$C$1+$A17,P$3)</f>
        <v>0.55715030514920116</v>
      </c>
      <c r="Q17" s="100">
        <f>INDEX(GLSShapes!$A:$AK,$C$1+$A17,Q$3)</f>
        <v>0.50713374318524529</v>
      </c>
      <c r="R17" s="100">
        <f>INDEX(GLSShapes!$A:$AK,$C$1+$A17,R$3)</f>
        <v>0.54962144464906904</v>
      </c>
      <c r="S17" s="100">
        <f>INDEX(GLSShapes!$A:$AK,$C$1+$A17,S$3)</f>
        <v>0.56263441611038179</v>
      </c>
      <c r="T17" s="100">
        <f>INDEX(GLSShapes!$A:$AK,$C$1+$A17,T$3)</f>
        <v>0.51229050279329624</v>
      </c>
      <c r="U17" s="100">
        <f>INDEX(GLSShapes!$A:$AK,$C$1+$A17,U$3)</f>
        <v>0.54798444853693462</v>
      </c>
      <c r="V17" s="100">
        <f>INDEX(GLSShapes!$A:$AK,$C$1+$A17,V$3)</f>
        <v>0.56397381124119184</v>
      </c>
      <c r="W17" s="100">
        <f>INDEX(GLSShapes!$A:$AK,$C$1+$A17,W$3)</f>
        <v>0.51374534205160649</v>
      </c>
      <c r="X17" s="100">
        <f>INDEX(GLSShapes!$A:$AK,$C$1+$A17,X$3)</f>
        <v>0.56153692215329198</v>
      </c>
      <c r="Y17" s="100">
        <f>INDEX(GLSShapes!$A:$AK,$C$1+$A17,Y$3)</f>
        <v>0.5602706204116884</v>
      </c>
      <c r="Z17" s="100">
        <f>INDEX(GLSShapes!$A:$AK,$C$1+$A17,Z$3)</f>
        <v>0.50830502076255202</v>
      </c>
      <c r="AA17" s="100">
        <f>INDEX(GLSShapes!$A:$AK,$C$1+$A17,AA$3)</f>
        <v>0.53431470061666997</v>
      </c>
      <c r="AB17" s="100">
        <f>INDEX(GLSShapes!$A:$AK,$C$1+$A17,AB$3)</f>
        <v>0.55181428124911203</v>
      </c>
      <c r="AC17" s="100">
        <f>INDEX(GLSShapes!$A:$AK,$C$1+$A17,AC$3)</f>
        <v>0.49633927338030109</v>
      </c>
      <c r="AD17" s="100">
        <f>INDEX(GLSShapes!$A:$AK,$C$1+$A17,AD$3)</f>
        <v>0.54499017681728879</v>
      </c>
      <c r="AE17" s="100">
        <f>INDEX(GLSShapes!$A:$AK,$C$1+$A17,AE$3)</f>
        <v>0.54155967022570617</v>
      </c>
      <c r="AF17" s="100">
        <f>INDEX(GLSShapes!$A:$AK,$C$1+$A17,AF$3)</f>
        <v>0.48632156324991421</v>
      </c>
      <c r="AG17" s="100">
        <f>INDEX(GLSShapes!$A:$AK,$C$1+$A17,AG$3)</f>
        <v>0.52169546002410605</v>
      </c>
      <c r="AH17" s="100">
        <f>INDEX(GLSShapes!$A:$AK,$C$1+$A17,AH$3)</f>
        <v>0.4401620918125887</v>
      </c>
      <c r="AI17" s="100">
        <f>INDEX(GLSShapes!$A:$AK,$C$1+$A17,AI$3)</f>
        <v>0.45585507604797809</v>
      </c>
      <c r="AJ17" s="100">
        <f>INDEX(GLSShapes!$A:$AK,$C$1+$A17,AJ$3)</f>
        <v>0.50885386261918653</v>
      </c>
      <c r="AK17" s="100">
        <f>INDEX(GLSShapes!$A:$AK,$C$1+$A17,AK$3)</f>
        <v>0.45168353314998272</v>
      </c>
      <c r="AL17" s="101">
        <f>INDEX(GLSShapes!$A:$AK,$C$1+$A17,AL$3)</f>
        <v>0.43608197957365141</v>
      </c>
    </row>
    <row r="18" spans="1:38">
      <c r="A18">
        <f t="shared" si="0"/>
        <v>14</v>
      </c>
      <c r="B18" s="99">
        <f>IF(INDEX(GLSShapes!$A:$AK,$C$1+$A18,B$3)=0,"",INDEX(GLSShapes!$A:$AK,$C$1+$A18,B$3))</f>
        <v>8</v>
      </c>
      <c r="C18" s="100">
        <f>INDEX(GLSShapes!$A:$AK,$C$1+$A18,C$3)</f>
        <v>0.60032659726474791</v>
      </c>
      <c r="D18" s="100">
        <f>INDEX(GLSShapes!$A:$AK,$C$1+$A18,D$3)</f>
        <v>0.55460645015787124</v>
      </c>
      <c r="E18" s="100">
        <f>INDEX(GLSShapes!$A:$AK,$C$1+$A18,E$3)</f>
        <v>0.52066064579982674</v>
      </c>
      <c r="F18" s="100">
        <f>INDEX(GLSShapes!$A:$AK,$C$1+$A18,F$3)</f>
        <v>0.60444356278516154</v>
      </c>
      <c r="G18" s="100">
        <f>INDEX(GLSShapes!$A:$AK,$C$1+$A18,G$3)</f>
        <v>0.5667657643561258</v>
      </c>
      <c r="H18" s="100">
        <f>INDEX(GLSShapes!$A:$AK,$C$1+$A18,H$3)</f>
        <v>0.48344827586206901</v>
      </c>
      <c r="I18" s="100">
        <f>INDEX(GLSShapes!$A:$AK,$C$1+$A18,I$3)</f>
        <v>0.54055125917112823</v>
      </c>
      <c r="J18" s="100">
        <f>INDEX(GLSShapes!$A:$AK,$C$1+$A18,J$3)</f>
        <v>0.55682259586038507</v>
      </c>
      <c r="K18" s="100">
        <f>INDEX(GLSShapes!$A:$AK,$C$1+$A18,K$3)</f>
        <v>0.51932179441893322</v>
      </c>
      <c r="L18" s="100">
        <f>INDEX(GLSShapes!$A:$AK,$C$1+$A18,L$3)</f>
        <v>0.60498366013071891</v>
      </c>
      <c r="M18" s="100">
        <f>INDEX(GLSShapes!$A:$AK,$C$1+$A18,M$3)</f>
        <v>0.55895536932371859</v>
      </c>
      <c r="N18" s="100">
        <f>INDEX(GLSShapes!$A:$AK,$C$1+$A18,N$3)</f>
        <v>0.50971956660293172</v>
      </c>
      <c r="O18" s="100">
        <f>INDEX(GLSShapes!$A:$AK,$C$1+$A18,O$3)</f>
        <v>0.55406776222357479</v>
      </c>
      <c r="P18" s="100">
        <f>INDEX(GLSShapes!$A:$AK,$C$1+$A18,P$3)</f>
        <v>0.55126199895727912</v>
      </c>
      <c r="Q18" s="100">
        <f>INDEX(GLSShapes!$A:$AK,$C$1+$A18,Q$3)</f>
        <v>0.51258554692031089</v>
      </c>
      <c r="R18" s="100">
        <f>INDEX(GLSShapes!$A:$AK,$C$1+$A18,R$3)</f>
        <v>0.54675670145283417</v>
      </c>
      <c r="S18" s="100">
        <f>INDEX(GLSShapes!$A:$AK,$C$1+$A18,S$3)</f>
        <v>0.5550372873781525</v>
      </c>
      <c r="T18" s="100">
        <f>INDEX(GLSShapes!$A:$AK,$C$1+$A18,T$3)</f>
        <v>0.5173982442138868</v>
      </c>
      <c r="U18" s="100">
        <f>INDEX(GLSShapes!$A:$AK,$C$1+$A18,U$3)</f>
        <v>0.54471045631266612</v>
      </c>
      <c r="V18" s="100">
        <f>INDEX(GLSShapes!$A:$AK,$C$1+$A18,V$3)</f>
        <v>0.55681629029573321</v>
      </c>
      <c r="W18" s="100">
        <f>INDEX(GLSShapes!$A:$AK,$C$1+$A18,W$3)</f>
        <v>0.51866694790128665</v>
      </c>
      <c r="X18" s="100">
        <f>INDEX(GLSShapes!$A:$AK,$C$1+$A18,X$3)</f>
        <v>0.5573344006403842</v>
      </c>
      <c r="Y18" s="100">
        <f>INDEX(GLSShapes!$A:$AK,$C$1+$A18,Y$3)</f>
        <v>0.55569310493738311</v>
      </c>
      <c r="Z18" s="100">
        <f>INDEX(GLSShapes!$A:$AK,$C$1+$A18,Z$3)</f>
        <v>0.51359003397508496</v>
      </c>
      <c r="AA18" s="100">
        <f>INDEX(GLSShapes!$A:$AK,$C$1+$A18,AA$3)</f>
        <v>0.53590610702208075</v>
      </c>
      <c r="AB18" s="100">
        <f>INDEX(GLSShapes!$A:$AK,$C$1+$A18,AB$3)</f>
        <v>0.55059244736169111</v>
      </c>
      <c r="AC18" s="100">
        <f>INDEX(GLSShapes!$A:$AK,$C$1+$A18,AC$3)</f>
        <v>0.50262467191601057</v>
      </c>
      <c r="AD18" s="100">
        <f>INDEX(GLSShapes!$A:$AK,$C$1+$A18,AD$3)</f>
        <v>0.54754420432220041</v>
      </c>
      <c r="AE18" s="100">
        <f>INDEX(GLSShapes!$A:$AK,$C$1+$A18,AE$3)</f>
        <v>0.54434383024733057</v>
      </c>
      <c r="AF18" s="100">
        <f>INDEX(GLSShapes!$A:$AK,$C$1+$A18,AF$3)</f>
        <v>0.49365786767226588</v>
      </c>
      <c r="AG18" s="100">
        <f>INDEX(GLSShapes!$A:$AK,$C$1+$A18,AG$3)</f>
        <v>0.60345520289272803</v>
      </c>
      <c r="AH18" s="100">
        <f>INDEX(GLSShapes!$A:$AK,$C$1+$A18,AH$3)</f>
        <v>0.54930785612872701</v>
      </c>
      <c r="AI18" s="100">
        <f>INDEX(GLSShapes!$A:$AK,$C$1+$A18,AI$3)</f>
        <v>0.50766662544825014</v>
      </c>
      <c r="AJ18" s="100">
        <f>INDEX(GLSShapes!$A:$AK,$C$1+$A18,AJ$3)</f>
        <v>0.60867873127067518</v>
      </c>
      <c r="AK18" s="100">
        <f>INDEX(GLSShapes!$A:$AK,$C$1+$A18,AK$3)</f>
        <v>0.56775520012816738</v>
      </c>
      <c r="AL18" s="101">
        <f>INDEX(GLSShapes!$A:$AK,$C$1+$A18,AL$3)</f>
        <v>0.48742203029679898</v>
      </c>
    </row>
    <row r="19" spans="1:38">
      <c r="A19">
        <f t="shared" si="0"/>
        <v>15</v>
      </c>
      <c r="B19" s="99">
        <f>IF(INDEX(GLSShapes!$A:$AK,$C$1+$A19,B$3)=0,"",INDEX(GLSShapes!$A:$AK,$C$1+$A19,B$3))</f>
        <v>9</v>
      </c>
      <c r="C19" s="100">
        <f>INDEX(GLSShapes!$A:$AK,$C$1+$A19,C$3)</f>
        <v>0.57705654215145952</v>
      </c>
      <c r="D19" s="100">
        <f>INDEX(GLSShapes!$A:$AK,$C$1+$A19,D$3)</f>
        <v>0.55471921515561573</v>
      </c>
      <c r="E19" s="100">
        <f>INDEX(GLSShapes!$A:$AK,$C$1+$A19,E$3)</f>
        <v>0.51150562909810726</v>
      </c>
      <c r="F19" s="100">
        <f>INDEX(GLSShapes!$A:$AK,$C$1+$A19,F$3)</f>
        <v>0.56338028169014076</v>
      </c>
      <c r="G19" s="100">
        <f>INDEX(GLSShapes!$A:$AK,$C$1+$A19,G$3)</f>
        <v>0.55208887498044124</v>
      </c>
      <c r="H19" s="100">
        <f>INDEX(GLSShapes!$A:$AK,$C$1+$A19,H$3)</f>
        <v>0.48772413793103442</v>
      </c>
      <c r="I19" s="100">
        <f>INDEX(GLSShapes!$A:$AK,$C$1+$A19,I$3)</f>
        <v>0.49216736069799721</v>
      </c>
      <c r="J19" s="100">
        <f>INDEX(GLSShapes!$A:$AK,$C$1+$A19,J$3)</f>
        <v>0.51295710559902341</v>
      </c>
      <c r="K19" s="100">
        <f>INDEX(GLSShapes!$A:$AK,$C$1+$A19,K$3)</f>
        <v>0.50907806428823732</v>
      </c>
      <c r="L19" s="100">
        <f>INDEX(GLSShapes!$A:$AK,$C$1+$A19,L$3)</f>
        <v>0.50020424836601307</v>
      </c>
      <c r="M19" s="100">
        <f>INDEX(GLSShapes!$A:$AK,$C$1+$A19,M$3)</f>
        <v>0.49812066709357677</v>
      </c>
      <c r="N19" s="100">
        <f>INDEX(GLSShapes!$A:$AK,$C$1+$A19,N$3)</f>
        <v>0.50135436583811333</v>
      </c>
      <c r="O19" s="100">
        <f>INDEX(GLSShapes!$A:$AK,$C$1+$A19,O$3)</f>
        <v>0.50476770135930216</v>
      </c>
      <c r="P19" s="100">
        <f>INDEX(GLSShapes!$A:$AK,$C$1+$A19,P$3)</f>
        <v>0.50145674241727234</v>
      </c>
      <c r="Q19" s="100">
        <f>INDEX(GLSShapes!$A:$AK,$C$1+$A19,Q$3)</f>
        <v>0.50701774736109495</v>
      </c>
      <c r="R19" s="100">
        <f>INDEX(GLSShapes!$A:$AK,$C$1+$A19,R$3)</f>
        <v>0.51135666052793138</v>
      </c>
      <c r="S19" s="100">
        <f>INDEX(GLSShapes!$A:$AK,$C$1+$A19,S$3)</f>
        <v>0.50529285255425516</v>
      </c>
      <c r="T19" s="100">
        <f>INDEX(GLSShapes!$A:$AK,$C$1+$A19,T$3)</f>
        <v>0.50941739824421395</v>
      </c>
      <c r="U19" s="100">
        <f>INDEX(GLSShapes!$A:$AK,$C$1+$A19,U$3)</f>
        <v>0.50890116635972982</v>
      </c>
      <c r="V19" s="100">
        <f>INDEX(GLSShapes!$A:$AK,$C$1+$A19,V$3)</f>
        <v>0.50688009765299891</v>
      </c>
      <c r="W19" s="100">
        <f>INDEX(GLSShapes!$A:$AK,$C$1+$A19,W$3)</f>
        <v>0.51156577374674816</v>
      </c>
      <c r="X19" s="100">
        <f>INDEX(GLSShapes!$A:$AK,$C$1+$A19,X$3)</f>
        <v>0.5081048629177507</v>
      </c>
      <c r="Y19" s="100">
        <f>INDEX(GLSShapes!$A:$AK,$C$1+$A19,Y$3)</f>
        <v>0.50594501223549726</v>
      </c>
      <c r="Z19" s="100">
        <f>INDEX(GLSShapes!$A:$AK,$C$1+$A19,Z$3)</f>
        <v>0.51038127595318994</v>
      </c>
      <c r="AA19" s="100">
        <f>INDEX(GLSShapes!$A:$AK,$C$1+$A19,AA$3)</f>
        <v>0.50507260791724684</v>
      </c>
      <c r="AB19" s="100">
        <f>INDEX(GLSShapes!$A:$AK,$C$1+$A19,AB$3)</f>
        <v>0.50163384764015551</v>
      </c>
      <c r="AC19" s="100">
        <f>INDEX(GLSShapes!$A:$AK,$C$1+$A19,AC$3)</f>
        <v>0.50628539853570931</v>
      </c>
      <c r="AD19" s="100">
        <f>INDEX(GLSShapes!$A:$AK,$C$1+$A19,AD$3)</f>
        <v>0.49882121807465618</v>
      </c>
      <c r="AE19" s="100">
        <f>INDEX(GLSShapes!$A:$AK,$C$1+$A19,AE$3)</f>
        <v>0.49747263143668052</v>
      </c>
      <c r="AF19" s="100">
        <f>INDEX(GLSShapes!$A:$AK,$C$1+$A19,AF$3)</f>
        <v>0.50291395269112094</v>
      </c>
      <c r="AG19" s="100">
        <f>INDEX(GLSShapes!$A:$AK,$C$1+$A19,AG$3)</f>
        <v>0.58698272398553641</v>
      </c>
      <c r="AH19" s="100">
        <f>INDEX(GLSShapes!$A:$AK,$C$1+$A19,AH$3)</f>
        <v>0.54735565546616183</v>
      </c>
      <c r="AI19" s="100">
        <f>INDEX(GLSShapes!$A:$AK,$C$1+$A19,AI$3)</f>
        <v>0.50531717571410895</v>
      </c>
      <c r="AJ19" s="100">
        <f>INDEX(GLSShapes!$A:$AK,$C$1+$A19,AJ$3)</f>
        <v>0.5785172212492703</v>
      </c>
      <c r="AK19" s="100">
        <f>INDEX(GLSShapes!$A:$AK,$C$1+$A19,AK$3)</f>
        <v>0.56022536113855437</v>
      </c>
      <c r="AL19" s="101">
        <f>INDEX(GLSShapes!$A:$AK,$C$1+$A19,AL$3)</f>
        <v>0.49489341284529431</v>
      </c>
    </row>
    <row r="20" spans="1:38">
      <c r="A20">
        <f t="shared" si="0"/>
        <v>16</v>
      </c>
      <c r="B20" s="99">
        <f>IF(INDEX(GLSShapes!$A:$AK,$C$1+$A20,B$3)=0,"",INDEX(GLSShapes!$A:$AK,$C$1+$A20,B$3))</f>
        <v>10</v>
      </c>
      <c r="C20" s="100">
        <f>INDEX(GLSShapes!$A:$AK,$C$1+$A20,C$3)</f>
        <v>0.54745866503368035</v>
      </c>
      <c r="D20" s="100">
        <f>INDEX(GLSShapes!$A:$AK,$C$1+$A20,D$3)</f>
        <v>0.50219891745602163</v>
      </c>
      <c r="E20" s="100">
        <f>INDEX(GLSShapes!$A:$AK,$C$1+$A20,E$3)</f>
        <v>0.5102684646789557</v>
      </c>
      <c r="F20" s="100">
        <f>INDEX(GLSShapes!$A:$AK,$C$1+$A20,F$3)</f>
        <v>0.49652846657409239</v>
      </c>
      <c r="G20" s="100">
        <f>INDEX(GLSShapes!$A:$AK,$C$1+$A20,G$3)</f>
        <v>0.49682365826944141</v>
      </c>
      <c r="H20" s="100">
        <f>INDEX(GLSShapes!$A:$AK,$C$1+$A20,H$3)</f>
        <v>0.4992413793103449</v>
      </c>
      <c r="I20" s="100">
        <f>INDEX(GLSShapes!$A:$AK,$C$1+$A20,I$3)</f>
        <v>0.48145944874082891</v>
      </c>
      <c r="J20" s="100">
        <f>INDEX(GLSShapes!$A:$AK,$C$1+$A20,J$3)</f>
        <v>0.49153765051883919</v>
      </c>
      <c r="K20" s="100">
        <f>INDEX(GLSShapes!$A:$AK,$C$1+$A20,K$3)</f>
        <v>0.51282232426704333</v>
      </c>
      <c r="L20" s="100">
        <f>INDEX(GLSShapes!$A:$AK,$C$1+$A20,L$3)</f>
        <v>0.48182189542483661</v>
      </c>
      <c r="M20" s="100">
        <f>INDEX(GLSShapes!$A:$AK,$C$1+$A20,M$3)</f>
        <v>0.48528551939193132</v>
      </c>
      <c r="N20" s="100">
        <f>INDEX(GLSShapes!$A:$AK,$C$1+$A20,N$3)</f>
        <v>0.51505736137667302</v>
      </c>
      <c r="O20" s="100">
        <f>INDEX(GLSShapes!$A:$AK,$C$1+$A20,O$3)</f>
        <v>0.49401501318725899</v>
      </c>
      <c r="P20" s="100">
        <f>INDEX(GLSShapes!$A:$AK,$C$1+$A20,P$3)</f>
        <v>0.49053884135308368</v>
      </c>
      <c r="Q20" s="100">
        <f>INDEX(GLSShapes!$A:$AK,$C$1+$A20,Q$3)</f>
        <v>0.5264470479062755</v>
      </c>
      <c r="R20" s="100">
        <f>INDEX(GLSShapes!$A:$AK,$C$1+$A20,R$3)</f>
        <v>0.51135666052793138</v>
      </c>
      <c r="S20" s="100">
        <f>INDEX(GLSShapes!$A:$AK,$C$1+$A20,S$3)</f>
        <v>0.49437198000167593</v>
      </c>
      <c r="T20" s="100">
        <f>INDEX(GLSShapes!$A:$AK,$C$1+$A20,T$3)</f>
        <v>0.53080606544293707</v>
      </c>
      <c r="U20" s="100">
        <f>INDEX(GLSShapes!$A:$AK,$C$1+$A20,U$3)</f>
        <v>0.50828729281767948</v>
      </c>
      <c r="V20" s="100">
        <f>INDEX(GLSShapes!$A:$AK,$C$1+$A20,V$3)</f>
        <v>0.49575542362536767</v>
      </c>
      <c r="W20" s="100">
        <f>INDEX(GLSShapes!$A:$AK,$C$1+$A20,W$3)</f>
        <v>0.531955283695423</v>
      </c>
      <c r="X20" s="100">
        <f>INDEX(GLSShapes!$A:$AK,$C$1+$A20,X$3)</f>
        <v>0.49689813888333001</v>
      </c>
      <c r="Y20" s="100">
        <f>INDEX(GLSShapes!$A:$AK,$C$1+$A20,Y$3)</f>
        <v>0.49451561825248319</v>
      </c>
      <c r="Z20" s="100">
        <f>INDEX(GLSShapes!$A:$AK,$C$1+$A20,Z$3)</f>
        <v>0.52661381653454142</v>
      </c>
      <c r="AA20" s="100">
        <f>INDEX(GLSShapes!$A:$AK,$C$1+$A20,AA$3)</f>
        <v>0.50208872090710166</v>
      </c>
      <c r="AB20" s="100">
        <f>INDEX(GLSShapes!$A:$AK,$C$1+$A20,AB$3)</f>
        <v>0.48995538885573819</v>
      </c>
      <c r="AC20" s="100">
        <f>INDEX(GLSShapes!$A:$AK,$C$1+$A20,AC$3)</f>
        <v>0.51802735184417736</v>
      </c>
      <c r="AD20" s="100">
        <f>INDEX(GLSShapes!$A:$AK,$C$1+$A20,AD$3)</f>
        <v>0.48664047151277018</v>
      </c>
      <c r="AE20" s="100">
        <f>INDEX(GLSShapes!$A:$AK,$C$1+$A20,AE$3)</f>
        <v>0.48579537775375042</v>
      </c>
      <c r="AF20" s="100">
        <f>INDEX(GLSShapes!$A:$AK,$C$1+$A20,AF$3)</f>
        <v>0.50881042166609525</v>
      </c>
      <c r="AG20" s="100">
        <f>INDEX(GLSShapes!$A:$AK,$C$1+$A20,AG$3)</f>
        <v>0.53314584170349533</v>
      </c>
      <c r="AH20" s="100">
        <f>INDEX(GLSShapes!$A:$AK,$C$1+$A20,AH$3)</f>
        <v>0.49766327496450552</v>
      </c>
      <c r="AI20" s="100">
        <f>INDEX(GLSShapes!$A:$AK,$C$1+$A20,AI$3)</f>
        <v>0.50877952269073812</v>
      </c>
      <c r="AJ20" s="100">
        <f>INDEX(GLSShapes!$A:$AK,$C$1+$A20,AJ$3)</f>
        <v>0.50126483751702655</v>
      </c>
      <c r="AK20" s="100">
        <f>INDEX(GLSShapes!$A:$AK,$C$1+$A20,AK$3)</f>
        <v>0.4976369122319832</v>
      </c>
      <c r="AL20" s="101">
        <f>INDEX(GLSShapes!$A:$AK,$C$1+$A20,AL$3)</f>
        <v>0.50846528206182739</v>
      </c>
    </row>
    <row r="21" spans="1:38">
      <c r="A21">
        <f t="shared" si="0"/>
        <v>17</v>
      </c>
      <c r="B21" s="99">
        <f>IF(INDEX(GLSShapes!$A:$AK,$C$1+$A21,B$3)=0,"",INDEX(GLSShapes!$A:$AK,$C$1+$A21,B$3))</f>
        <v>11</v>
      </c>
      <c r="C21" s="100">
        <f>INDEX(GLSShapes!$A:$AK,$C$1+$A21,C$3)</f>
        <v>0.51132884262094302</v>
      </c>
      <c r="D21" s="100">
        <f>INDEX(GLSShapes!$A:$AK,$C$1+$A21,D$3)</f>
        <v>0.48700383400992342</v>
      </c>
      <c r="E21" s="100">
        <f>INDEX(GLSShapes!$A:$AK,$C$1+$A21,E$3)</f>
        <v>0.49913398490659411</v>
      </c>
      <c r="F21" s="100">
        <f>INDEX(GLSShapes!$A:$AK,$C$1+$A21,F$3)</f>
        <v>0.47946835945248961</v>
      </c>
      <c r="G21" s="100">
        <f>INDEX(GLSShapes!$A:$AK,$C$1+$A21,G$3)</f>
        <v>0.48098889062744488</v>
      </c>
      <c r="H21" s="100">
        <f>INDEX(GLSShapes!$A:$AK,$C$1+$A21,H$3)</f>
        <v>0.5031724137931034</v>
      </c>
      <c r="I21" s="100">
        <f>INDEX(GLSShapes!$A:$AK,$C$1+$A21,I$3)</f>
        <v>0.48264921673606981</v>
      </c>
      <c r="J21" s="100">
        <f>INDEX(GLSShapes!$A:$AK,$C$1+$A21,J$3)</f>
        <v>0.48881860052161369</v>
      </c>
      <c r="K21" s="100">
        <f>INDEX(GLSShapes!$A:$AK,$C$1+$A21,K$3)</f>
        <v>0.51861533027198858</v>
      </c>
      <c r="L21" s="100">
        <f>INDEX(GLSShapes!$A:$AK,$C$1+$A21,L$3)</f>
        <v>0.47732843137254899</v>
      </c>
      <c r="M21" s="100">
        <f>INDEX(GLSShapes!$A:$AK,$C$1+$A21,M$3)</f>
        <v>0.48019043906785092</v>
      </c>
      <c r="N21" s="100">
        <f>INDEX(GLSShapes!$A:$AK,$C$1+$A21,N$3)</f>
        <v>0.51880178457616311</v>
      </c>
      <c r="O21" s="100">
        <f>INDEX(GLSShapes!$A:$AK,$C$1+$A21,O$3)</f>
        <v>0.48569689592209381</v>
      </c>
      <c r="P21" s="100">
        <f>INDEX(GLSShapes!$A:$AK,$C$1+$A21,P$3)</f>
        <v>0.48176771858803319</v>
      </c>
      <c r="Q21" s="100">
        <f>INDEX(GLSShapes!$A:$AK,$C$1+$A21,Q$3)</f>
        <v>0.5292309476858833</v>
      </c>
      <c r="R21" s="100">
        <f>INDEX(GLSShapes!$A:$AK,$C$1+$A21,R$3)</f>
        <v>0.50501330059341121</v>
      </c>
      <c r="S21" s="100">
        <f>INDEX(GLSShapes!$A:$AK,$C$1+$A21,S$3)</f>
        <v>0.48325559310672278</v>
      </c>
      <c r="T21" s="100">
        <f>INDEX(GLSShapes!$A:$AK,$C$1+$A21,T$3)</f>
        <v>0.5334397446129292</v>
      </c>
      <c r="U21" s="100">
        <f>INDEX(GLSShapes!$A:$AK,$C$1+$A21,U$3)</f>
        <v>0.50235318191119294</v>
      </c>
      <c r="V21" s="100">
        <f>INDEX(GLSShapes!$A:$AK,$C$1+$A21,V$3)</f>
        <v>0.48549076180436113</v>
      </c>
      <c r="W21" s="100">
        <f>INDEX(GLSShapes!$A:$AK,$C$1+$A21,W$3)</f>
        <v>0.53448639527525843</v>
      </c>
      <c r="X21" s="100">
        <f>INDEX(GLSShapes!$A:$AK,$C$1+$A21,X$3)</f>
        <v>0.49009405643386028</v>
      </c>
      <c r="Y21" s="100">
        <f>INDEX(GLSShapes!$A:$AK,$C$1+$A21,Y$3)</f>
        <v>0.48769252914927302</v>
      </c>
      <c r="Z21" s="100">
        <f>INDEX(GLSShapes!$A:$AK,$C$1+$A21,Z$3)</f>
        <v>0.52957090726060152</v>
      </c>
      <c r="AA21" s="100">
        <f>INDEX(GLSShapes!$A:$AK,$C$1+$A21,AA$3)</f>
        <v>0.50368012731251244</v>
      </c>
      <c r="AB21" s="100">
        <f>INDEX(GLSShapes!$A:$AK,$C$1+$A21,AB$3)</f>
        <v>0.48847782229420622</v>
      </c>
      <c r="AC21" s="100">
        <f>INDEX(GLSShapes!$A:$AK,$C$1+$A21,AC$3)</f>
        <v>0.52251692222682689</v>
      </c>
      <c r="AD21" s="100">
        <f>INDEX(GLSShapes!$A:$AK,$C$1+$A21,AD$3)</f>
        <v>0.48978388998035371</v>
      </c>
      <c r="AE21" s="100">
        <f>INDEX(GLSShapes!$A:$AK,$C$1+$A21,AE$3)</f>
        <v>0.48906609001216372</v>
      </c>
      <c r="AF21" s="100">
        <f>INDEX(GLSShapes!$A:$AK,$C$1+$A21,AF$3)</f>
        <v>0.51450119986287268</v>
      </c>
      <c r="AG21" s="100">
        <f>INDEX(GLSShapes!$A:$AK,$C$1+$A21,AG$3)</f>
        <v>0.49497790277219772</v>
      </c>
      <c r="AH21" s="100">
        <f>INDEX(GLSShapes!$A:$AK,$C$1+$A21,AH$3)</f>
        <v>0.48479649787032658</v>
      </c>
      <c r="AI21" s="100">
        <f>INDEX(GLSShapes!$A:$AK,$C$1+$A21,AI$3)</f>
        <v>0.50160751823914917</v>
      </c>
      <c r="AJ21" s="100">
        <f>INDEX(GLSShapes!$A:$AK,$C$1+$A21,AJ$3)</f>
        <v>0.48511383537653241</v>
      </c>
      <c r="AK21" s="100">
        <f>INDEX(GLSShapes!$A:$AK,$C$1+$A21,AK$3)</f>
        <v>0.48273744359296161</v>
      </c>
      <c r="AL21" s="101">
        <f>INDEX(GLSShapes!$A:$AK,$C$1+$A21,AL$3)</f>
        <v>0.50469531839056814</v>
      </c>
    </row>
    <row r="22" spans="1:38">
      <c r="A22">
        <f t="shared" si="0"/>
        <v>18</v>
      </c>
      <c r="B22" s="99">
        <f>IF(INDEX(GLSShapes!$A:$AK,$C$1+$A22,B$3)=0,"",INDEX(GLSShapes!$A:$AK,$C$1+$A22,B$3))</f>
        <v>12</v>
      </c>
      <c r="C22" s="100">
        <f>INDEX(GLSShapes!$A:$AK,$C$1+$A22,C$3)</f>
        <v>0.51030822616860583</v>
      </c>
      <c r="D22" s="100">
        <f>INDEX(GLSShapes!$A:$AK,$C$1+$A22,D$3)</f>
        <v>0.49190911141181798</v>
      </c>
      <c r="E22" s="100">
        <f>INDEX(GLSShapes!$A:$AK,$C$1+$A22,E$3)</f>
        <v>0.50408264258319935</v>
      </c>
      <c r="F22" s="100">
        <f>INDEX(GLSShapes!$A:$AK,$C$1+$A22,F$3)</f>
        <v>0.48462606625669508</v>
      </c>
      <c r="G22" s="100">
        <f>INDEX(GLSShapes!$A:$AK,$C$1+$A22,G$3)</f>
        <v>0.48583946174307618</v>
      </c>
      <c r="H22" s="100">
        <f>INDEX(GLSShapes!$A:$AK,$C$1+$A22,H$3)</f>
        <v>0.50910344827586207</v>
      </c>
      <c r="I22" s="100">
        <f>INDEX(GLSShapes!$A:$AK,$C$1+$A22,I$3)</f>
        <v>0.46936347412254609</v>
      </c>
      <c r="J22" s="100">
        <f>INDEX(GLSShapes!$A:$AK,$C$1+$A22,J$3)</f>
        <v>0.47760945563509227</v>
      </c>
      <c r="K22" s="100">
        <f>INDEX(GLSShapes!$A:$AK,$C$1+$A22,K$3)</f>
        <v>0.51388202048746023</v>
      </c>
      <c r="L22" s="100">
        <f>INDEX(GLSShapes!$A:$AK,$C$1+$A22,L$3)</f>
        <v>0.46262254901960781</v>
      </c>
      <c r="M22" s="100">
        <f>INDEX(GLSShapes!$A:$AK,$C$1+$A22,M$3)</f>
        <v>0.46523930172341782</v>
      </c>
      <c r="N22" s="100">
        <f>INDEX(GLSShapes!$A:$AK,$C$1+$A22,N$3)</f>
        <v>0.50868387507966861</v>
      </c>
      <c r="O22" s="100">
        <f>INDEX(GLSShapes!$A:$AK,$C$1+$A22,O$3)</f>
        <v>0.47149523229864071</v>
      </c>
      <c r="P22" s="100">
        <f>INDEX(GLSShapes!$A:$AK,$C$1+$A22,P$3)</f>
        <v>0.4671696261538934</v>
      </c>
      <c r="Q22" s="100">
        <f>INDEX(GLSShapes!$A:$AK,$C$1+$A22,Q$3)</f>
        <v>0.51687739241387309</v>
      </c>
      <c r="R22" s="100">
        <f>INDEX(GLSShapes!$A:$AK,$C$1+$A22,R$3)</f>
        <v>0.49089420912625342</v>
      </c>
      <c r="S22" s="100">
        <f>INDEX(GLSShapes!$A:$AK,$C$1+$A22,S$3)</f>
        <v>0.46853615618802891</v>
      </c>
      <c r="T22" s="100">
        <f>INDEX(GLSShapes!$A:$AK,$C$1+$A22,T$3)</f>
        <v>0.52011173184357551</v>
      </c>
      <c r="U22" s="100">
        <f>INDEX(GLSShapes!$A:$AK,$C$1+$A22,U$3)</f>
        <v>0.48864333947206862</v>
      </c>
      <c r="V22" s="100">
        <f>INDEX(GLSShapes!$A:$AK,$C$1+$A22,V$3)</f>
        <v>0.47081506963324637</v>
      </c>
      <c r="W22" s="100">
        <f>INDEX(GLSShapes!$A:$AK,$C$1+$A22,W$3)</f>
        <v>0.52147929410110394</v>
      </c>
      <c r="X22" s="100">
        <f>INDEX(GLSShapes!$A:$AK,$C$1+$A22,X$3)</f>
        <v>0.47548529117470478</v>
      </c>
      <c r="Y22" s="100">
        <f>INDEX(GLSShapes!$A:$AK,$C$1+$A22,Y$3)</f>
        <v>0.4730963005613934</v>
      </c>
      <c r="Z22" s="100">
        <f>INDEX(GLSShapes!$A:$AK,$C$1+$A22,Z$3)</f>
        <v>0.51843462941990692</v>
      </c>
      <c r="AA22" s="100">
        <f>INDEX(GLSShapes!$A:$AK,$C$1+$A22,AA$3)</f>
        <v>0.49254028247463699</v>
      </c>
      <c r="AB22" s="100">
        <f>INDEX(GLSShapes!$A:$AK,$C$1+$A22,AB$3)</f>
        <v>0.47444093995965098</v>
      </c>
      <c r="AC22" s="100">
        <f>INDEX(GLSShapes!$A:$AK,$C$1+$A22,AC$3)</f>
        <v>0.5143666252244784</v>
      </c>
      <c r="AD22" s="100">
        <f>INDEX(GLSShapes!$A:$AK,$C$1+$A22,AD$3)</f>
        <v>0.47544204322200401</v>
      </c>
      <c r="AE22" s="100">
        <f>INDEX(GLSShapes!$A:$AK,$C$1+$A22,AE$3)</f>
        <v>0.47498310582511127</v>
      </c>
      <c r="AF22" s="100">
        <f>INDEX(GLSShapes!$A:$AK,$C$1+$A22,AF$3)</f>
        <v>0.50874185807336292</v>
      </c>
      <c r="AG22" s="100">
        <f>INDEX(GLSShapes!$A:$AK,$C$1+$A22,AG$3)</f>
        <v>0.49316994777018891</v>
      </c>
      <c r="AH22" s="100">
        <f>INDEX(GLSShapes!$A:$AK,$C$1+$A22,AH$3)</f>
        <v>0.49006152389966873</v>
      </c>
      <c r="AI22" s="100">
        <f>INDEX(GLSShapes!$A:$AK,$C$1+$A22,AI$3)</f>
        <v>0.50760479782366752</v>
      </c>
      <c r="AJ22" s="100">
        <f>INDEX(GLSShapes!$A:$AK,$C$1+$A22,AJ$3)</f>
        <v>0.4895894142829344</v>
      </c>
      <c r="AK22" s="100">
        <f>INDEX(GLSShapes!$A:$AK,$C$1+$A22,AK$3)</f>
        <v>0.48957304210835501</v>
      </c>
      <c r="AL22" s="101">
        <f>INDEX(GLSShapes!$A:$AK,$C$1+$A22,AL$3)</f>
        <v>0.50825964767975873</v>
      </c>
    </row>
    <row r="23" spans="1:38">
      <c r="A23">
        <f t="shared" si="0"/>
        <v>19</v>
      </c>
      <c r="B23" s="99">
        <f>IF(INDEX(GLSShapes!$A:$AK,$C$1+$A23,B$3)=0,"",INDEX(GLSShapes!$A:$AK,$C$1+$A23,B$3))</f>
        <v>13</v>
      </c>
      <c r="C23" s="100">
        <f>INDEX(GLSShapes!$A:$AK,$C$1+$A23,C$3)</f>
        <v>0.48989589712186171</v>
      </c>
      <c r="D23" s="100">
        <f>INDEX(GLSShapes!$A:$AK,$C$1+$A23,D$3)</f>
        <v>0.47499436175011273</v>
      </c>
      <c r="E23" s="100">
        <f>INDEX(GLSShapes!$A:$AK,$C$1+$A23,E$3)</f>
        <v>0.50037114932574545</v>
      </c>
      <c r="F23" s="100">
        <f>INDEX(GLSShapes!$A:$AK,$C$1+$A23,F$3)</f>
        <v>0.47054155921444152</v>
      </c>
      <c r="G23" s="100">
        <f>INDEX(GLSShapes!$A:$AK,$C$1+$A23,G$3)</f>
        <v>0.47150680644656551</v>
      </c>
      <c r="H23" s="100">
        <f>INDEX(GLSShapes!$A:$AK,$C$1+$A23,H$3)</f>
        <v>0.50427586206896557</v>
      </c>
      <c r="I23" s="100">
        <f>INDEX(GLSShapes!$A:$AK,$C$1+$A23,I$3)</f>
        <v>0.47313107277414229</v>
      </c>
      <c r="J23" s="100">
        <f>INDEX(GLSShapes!$A:$AK,$C$1+$A23,J$3)</f>
        <v>0.4768880750235836</v>
      </c>
      <c r="K23" s="100">
        <f>INDEX(GLSShapes!$A:$AK,$C$1+$A23,K$3)</f>
        <v>0.5231367008124338</v>
      </c>
      <c r="L23" s="100">
        <f>INDEX(GLSShapes!$A:$AK,$C$1+$A23,L$3)</f>
        <v>0.46691176470588241</v>
      </c>
      <c r="M23" s="100">
        <f>INDEX(GLSShapes!$A:$AK,$C$1+$A23,M$3)</f>
        <v>0.46902580950524808</v>
      </c>
      <c r="N23" s="100">
        <f>INDEX(GLSShapes!$A:$AK,$C$1+$A23,N$3)</f>
        <v>0.52095283620140209</v>
      </c>
      <c r="O23" s="100">
        <f>INDEX(GLSShapes!$A:$AK,$C$1+$A23,O$3)</f>
        <v>0.47575573138567662</v>
      </c>
      <c r="P23" s="100">
        <f>INDEX(GLSShapes!$A:$AK,$C$1+$A23,P$3)</f>
        <v>0.47143251449075357</v>
      </c>
      <c r="Q23" s="100">
        <f>INDEX(GLSShapes!$A:$AK,$C$1+$A23,Q$3)</f>
        <v>0.52679503537872641</v>
      </c>
      <c r="R23" s="100">
        <f>INDEX(GLSShapes!$A:$AK,$C$1+$A23,R$3)</f>
        <v>0.49682832003274002</v>
      </c>
      <c r="S23" s="100">
        <f>INDEX(GLSShapes!$A:$AK,$C$1+$A23,S$3)</f>
        <v>0.47264195737787351</v>
      </c>
      <c r="T23" s="100">
        <f>INDEX(GLSShapes!$A:$AK,$C$1+$A23,T$3)</f>
        <v>0.52992817238627299</v>
      </c>
      <c r="U23" s="100">
        <f>INDEX(GLSShapes!$A:$AK,$C$1+$A23,U$3)</f>
        <v>0.49478207489257209</v>
      </c>
      <c r="V23" s="100">
        <f>INDEX(GLSShapes!$A:$AK,$C$1+$A23,V$3)</f>
        <v>0.4748931920324031</v>
      </c>
      <c r="W23" s="100">
        <f>INDEX(GLSShapes!$A:$AK,$C$1+$A23,W$3)</f>
        <v>0.53125219714546867</v>
      </c>
      <c r="X23" s="100">
        <f>INDEX(GLSShapes!$A:$AK,$C$1+$A23,X$3)</f>
        <v>0.47928757254352611</v>
      </c>
      <c r="Y23" s="100">
        <f>INDEX(GLSShapes!$A:$AK,$C$1+$A23,Y$3)</f>
        <v>0.47689650208723189</v>
      </c>
      <c r="Z23" s="100">
        <f>INDEX(GLSShapes!$A:$AK,$C$1+$A23,Z$3)</f>
        <v>0.52925632314080784</v>
      </c>
      <c r="AA23" s="100">
        <f>INDEX(GLSShapes!$A:$AK,$C$1+$A23,AA$3)</f>
        <v>0.49970161129898549</v>
      </c>
      <c r="AB23" s="100">
        <f>INDEX(GLSShapes!$A:$AK,$C$1+$A23,AB$3)</f>
        <v>0.47804961213877739</v>
      </c>
      <c r="AC23" s="100">
        <f>INDEX(GLSShapes!$A:$AK,$C$1+$A23,AC$3)</f>
        <v>0.52742091449095174</v>
      </c>
      <c r="AD23" s="100">
        <f>INDEX(GLSShapes!$A:$AK,$C$1+$A23,AD$3)</f>
        <v>0.47819253438113951</v>
      </c>
      <c r="AE23" s="100">
        <f>INDEX(GLSShapes!$A:$AK,$C$1+$A23,AE$3)</f>
        <v>0.47814569536423829</v>
      </c>
      <c r="AF23" s="100">
        <f>INDEX(GLSShapes!$A:$AK,$C$1+$A23,AF$3)</f>
        <v>0.52355159410353092</v>
      </c>
      <c r="AG23" s="100">
        <f>INDEX(GLSShapes!$A:$AK,$C$1+$A23,AG$3)</f>
        <v>0.48071514664523912</v>
      </c>
      <c r="AH23" s="100">
        <f>INDEX(GLSShapes!$A:$AK,$C$1+$A23,AH$3)</f>
        <v>0.4759228584950308</v>
      </c>
      <c r="AI23" s="100">
        <f>INDEX(GLSShapes!$A:$AK,$C$1+$A23,AI$3)</f>
        <v>0.50377148509954228</v>
      </c>
      <c r="AJ23" s="100">
        <f>INDEX(GLSShapes!$A:$AK,$C$1+$A23,AJ$3)</f>
        <v>0.47460595446584941</v>
      </c>
      <c r="AK23" s="100">
        <f>INDEX(GLSShapes!$A:$AK,$C$1+$A23,AK$3)</f>
        <v>0.47397933299511358</v>
      </c>
      <c r="AL23" s="101">
        <f>INDEX(GLSShapes!$A:$AK,$C$1+$A23,AL$3)</f>
        <v>0.50174789224758376</v>
      </c>
    </row>
    <row r="24" spans="1:38">
      <c r="A24">
        <f t="shared" si="0"/>
        <v>20</v>
      </c>
      <c r="B24" s="99">
        <f>IF(INDEX(GLSShapes!$A:$AK,$C$1+$A24,B$3)=0,"",INDEX(GLSShapes!$A:$AK,$C$1+$A24,B$3))</f>
        <v>14</v>
      </c>
      <c r="C24" s="100">
        <f>INDEX(GLSShapes!$A:$AK,$C$1+$A24,C$3)</f>
        <v>0.50193917125944065</v>
      </c>
      <c r="D24" s="100">
        <f>INDEX(GLSShapes!$A:$AK,$C$1+$A24,D$3)</f>
        <v>0.47710870545782602</v>
      </c>
      <c r="E24" s="100">
        <f>INDEX(GLSShapes!$A:$AK,$C$1+$A24,E$3)</f>
        <v>0.51676357787950011</v>
      </c>
      <c r="F24" s="100">
        <f>INDEX(GLSShapes!$A:$AK,$C$1+$A24,F$3)</f>
        <v>0.47411227930966082</v>
      </c>
      <c r="G24" s="100">
        <f>INDEX(GLSShapes!$A:$AK,$C$1+$A24,G$3)</f>
        <v>0.47469879518072289</v>
      </c>
      <c r="H24" s="100">
        <f>INDEX(GLSShapes!$A:$AK,$C$1+$A24,H$3)</f>
        <v>0.51993103448275857</v>
      </c>
      <c r="I24" s="100">
        <f>INDEX(GLSShapes!$A:$AK,$C$1+$A24,I$3)</f>
        <v>0.47590719809637122</v>
      </c>
      <c r="J24" s="100">
        <f>INDEX(GLSShapes!$A:$AK,$C$1+$A24,J$3)</f>
        <v>0.47930192553132461</v>
      </c>
      <c r="K24" s="100">
        <f>INDEX(GLSShapes!$A:$AK,$C$1+$A24,K$3)</f>
        <v>0.52539738608265618</v>
      </c>
      <c r="L24" s="100">
        <f>INDEX(GLSShapes!$A:$AK,$C$1+$A24,L$3)</f>
        <v>0.47201797385620919</v>
      </c>
      <c r="M24" s="100">
        <f>INDEX(GLSShapes!$A:$AK,$C$1+$A24,M$3)</f>
        <v>0.47331347272879132</v>
      </c>
      <c r="N24" s="100">
        <f>INDEX(GLSShapes!$A:$AK,$C$1+$A24,N$3)</f>
        <v>0.52382090503505419</v>
      </c>
      <c r="O24" s="100">
        <f>INDEX(GLSShapes!$A:$AK,$C$1+$A24,O$3)</f>
        <v>0.48224792047068382</v>
      </c>
      <c r="P24" s="100">
        <f>INDEX(GLSShapes!$A:$AK,$C$1+$A24,P$3)</f>
        <v>0.47793418591100068</v>
      </c>
      <c r="Q24" s="100">
        <f>INDEX(GLSShapes!$A:$AK,$C$1+$A24,Q$3)</f>
        <v>0.53329080153114494</v>
      </c>
      <c r="R24" s="100">
        <f>INDEX(GLSShapes!$A:$AK,$C$1+$A24,R$3)</f>
        <v>0.50399017802332735</v>
      </c>
      <c r="S24" s="100">
        <f>INDEX(GLSShapes!$A:$AK,$C$1+$A24,S$3)</f>
        <v>0.47973633494399898</v>
      </c>
      <c r="T24" s="100">
        <f>INDEX(GLSShapes!$A:$AK,$C$1+$A24,T$3)</f>
        <v>0.53774940143655237</v>
      </c>
      <c r="U24" s="100">
        <f>INDEX(GLSShapes!$A:$AK,$C$1+$A24,U$3)</f>
        <v>0.50194393288315931</v>
      </c>
      <c r="V24" s="100">
        <f>INDEX(GLSShapes!$A:$AK,$C$1+$A24,V$3)</f>
        <v>0.48171780502691008</v>
      </c>
      <c r="W24" s="100">
        <f>INDEX(GLSShapes!$A:$AK,$C$1+$A24,W$3)</f>
        <v>0.5384236799550024</v>
      </c>
      <c r="X24" s="100">
        <f>INDEX(GLSShapes!$A:$AK,$C$1+$A24,X$3)</f>
        <v>0.48409045427256348</v>
      </c>
      <c r="Y24" s="100">
        <f>INDEX(GLSShapes!$A:$AK,$C$1+$A24,Y$3)</f>
        <v>0.48187706923852019</v>
      </c>
      <c r="Z24" s="100">
        <f>INDEX(GLSShapes!$A:$AK,$C$1+$A24,Z$3)</f>
        <v>0.53353466717000131</v>
      </c>
      <c r="AA24" s="100">
        <f>INDEX(GLSShapes!$A:$AK,$C$1+$A24,AA$3)</f>
        <v>0.50288442410980694</v>
      </c>
      <c r="AB24" s="100">
        <f>INDEX(GLSShapes!$A:$AK,$C$1+$A24,AB$3)</f>
        <v>0.48106157474497763</v>
      </c>
      <c r="AC24" s="100">
        <f>INDEX(GLSShapes!$A:$AK,$C$1+$A24,AC$3)</f>
        <v>0.52824975825390241</v>
      </c>
      <c r="AD24" s="100">
        <f>INDEX(GLSShapes!$A:$AK,$C$1+$A24,AD$3)</f>
        <v>0.47897838899803552</v>
      </c>
      <c r="AE24" s="100">
        <f>INDEX(GLSShapes!$A:$AK,$C$1+$A24,AE$3)</f>
        <v>0.47784835788620073</v>
      </c>
      <c r="AF24" s="100">
        <f>INDEX(GLSShapes!$A:$AK,$C$1+$A24,AF$3)</f>
        <v>0.52012341446691801</v>
      </c>
      <c r="AG24" s="100">
        <f>INDEX(GLSShapes!$A:$AK,$C$1+$A24,AG$3)</f>
        <v>0.48895138609883487</v>
      </c>
      <c r="AH24" s="100">
        <f>INDEX(GLSShapes!$A:$AK,$C$1+$A24,AH$3)</f>
        <v>0.47944273544723132</v>
      </c>
      <c r="AI24" s="100">
        <f>INDEX(GLSShapes!$A:$AK,$C$1+$A24,AI$3)</f>
        <v>0.51984666749103492</v>
      </c>
      <c r="AJ24" s="100">
        <f>INDEX(GLSShapes!$A:$AK,$C$1+$A24,AJ$3)</f>
        <v>0.47791399104884208</v>
      </c>
      <c r="AK24" s="100">
        <f>INDEX(GLSShapes!$A:$AK,$C$1+$A24,AK$3)</f>
        <v>0.47680969800539369</v>
      </c>
      <c r="AL24" s="101">
        <f>INDEX(GLSShapes!$A:$AK,$C$1+$A24,AL$3)</f>
        <v>0.51744465007882645</v>
      </c>
    </row>
    <row r="25" spans="1:38">
      <c r="A25">
        <f t="shared" si="0"/>
        <v>21</v>
      </c>
      <c r="B25" s="99">
        <f>IF(INDEX(GLSShapes!$A:$AK,$C$1+$A25,B$3)=0,"",INDEX(GLSShapes!$A:$AK,$C$1+$A25,B$3))</f>
        <v>15</v>
      </c>
      <c r="C25" s="100">
        <f>INDEX(GLSShapes!$A:$AK,$C$1+$A25,C$3)</f>
        <v>0.49581547254541752</v>
      </c>
      <c r="D25" s="100">
        <f>INDEX(GLSShapes!$A:$AK,$C$1+$A25,D$3)</f>
        <v>0.47369756427604881</v>
      </c>
      <c r="E25" s="100">
        <f>INDEX(GLSShapes!$A:$AK,$C$1+$A25,E$3)</f>
        <v>0.50872200915501675</v>
      </c>
      <c r="F25" s="100">
        <f>INDEX(GLSShapes!$A:$AK,$C$1+$A25,F$3)</f>
        <v>0.47391390597103739</v>
      </c>
      <c r="G25" s="100">
        <f>INDEX(GLSShapes!$A:$AK,$C$1+$A25,G$3)</f>
        <v>0.47432326709435152</v>
      </c>
      <c r="H25" s="100">
        <f>INDEX(GLSShapes!$A:$AK,$C$1+$A25,H$3)</f>
        <v>0.5148275862068965</v>
      </c>
      <c r="I25" s="100">
        <f>INDEX(GLSShapes!$A:$AK,$C$1+$A25,I$3)</f>
        <v>0.4941503073567321</v>
      </c>
      <c r="J25" s="100">
        <f>INDEX(GLSShapes!$A:$AK,$C$1+$A25,J$3)</f>
        <v>0.49347982908828592</v>
      </c>
      <c r="K25" s="100">
        <f>INDEX(GLSShapes!$A:$AK,$C$1+$A25,K$3)</f>
        <v>0.52829388908512886</v>
      </c>
      <c r="L25" s="100">
        <f>INDEX(GLSShapes!$A:$AK,$C$1+$A25,L$3)</f>
        <v>0.48897058823529421</v>
      </c>
      <c r="M25" s="100">
        <f>INDEX(GLSShapes!$A:$AK,$C$1+$A25,M$3)</f>
        <v>0.48926692095664998</v>
      </c>
      <c r="N25" s="100">
        <f>INDEX(GLSShapes!$A:$AK,$C$1+$A25,N$3)</f>
        <v>0.52939770554493304</v>
      </c>
      <c r="O25" s="100">
        <f>INDEX(GLSShapes!$A:$AK,$C$1+$A25,O$3)</f>
        <v>0.49746398863866909</v>
      </c>
      <c r="P25" s="100">
        <f>INDEX(GLSShapes!$A:$AK,$C$1+$A25,P$3)</f>
        <v>0.49311497531204962</v>
      </c>
      <c r="Q25" s="100">
        <f>INDEX(GLSShapes!$A:$AK,$C$1+$A25,Q$3)</f>
        <v>0.53932258438696201</v>
      </c>
      <c r="R25" s="100">
        <f>INDEX(GLSShapes!$A:$AK,$C$1+$A25,R$3)</f>
        <v>0.51606302435031715</v>
      </c>
      <c r="S25" s="100">
        <f>INDEX(GLSShapes!$A:$AK,$C$1+$A25,S$3)</f>
        <v>0.49437198000167581</v>
      </c>
      <c r="T25" s="100">
        <f>INDEX(GLSShapes!$A:$AK,$C$1+$A25,T$3)</f>
        <v>0.54413407821229054</v>
      </c>
      <c r="U25" s="100">
        <f>INDEX(GLSShapes!$A:$AK,$C$1+$A25,U$3)</f>
        <v>0.51422140372416614</v>
      </c>
      <c r="V25" s="100">
        <f>INDEX(GLSShapes!$A:$AK,$C$1+$A25,V$3)</f>
        <v>0.4963102702102869</v>
      </c>
      <c r="W25" s="100">
        <f>INDEX(GLSShapes!$A:$AK,$C$1+$A25,W$3)</f>
        <v>0.54496238486957738</v>
      </c>
      <c r="X25" s="100">
        <f>INDEX(GLSShapes!$A:$AK,$C$1+$A25,X$3)</f>
        <v>0.49969981989193513</v>
      </c>
      <c r="Y25" s="100">
        <f>INDEX(GLSShapes!$A:$AK,$C$1+$A25,Y$3)</f>
        <v>0.49742334820785961</v>
      </c>
      <c r="Z25" s="100">
        <f>INDEX(GLSShapes!$A:$AK,$C$1+$A25,Z$3)</f>
        <v>0.53907134767836917</v>
      </c>
      <c r="AA25" s="100">
        <f>INDEX(GLSShapes!$A:$AK,$C$1+$A25,AA$3)</f>
        <v>0.51601352695444591</v>
      </c>
      <c r="AB25" s="100">
        <f>INDEX(GLSShapes!$A:$AK,$C$1+$A25,AB$3)</f>
        <v>0.49782627227005349</v>
      </c>
      <c r="AC25" s="100">
        <f>INDEX(GLSShapes!$A:$AK,$C$1+$A25,AC$3)</f>
        <v>0.53315375051802738</v>
      </c>
      <c r="AD25" s="100">
        <f>INDEX(GLSShapes!$A:$AK,$C$1+$A25,AD$3)</f>
        <v>0.49685658153241652</v>
      </c>
      <c r="AE25" s="100">
        <f>INDEX(GLSShapes!$A:$AK,$C$1+$A25,AE$3)</f>
        <v>0.49493174753345032</v>
      </c>
      <c r="AF25" s="100">
        <f>INDEX(GLSShapes!$A:$AK,$C$1+$A25,AF$3)</f>
        <v>0.52341446691806648</v>
      </c>
      <c r="AG25" s="100">
        <f>INDEX(GLSShapes!$A:$AK,$C$1+$A25,AG$3)</f>
        <v>0.4853354760948172</v>
      </c>
      <c r="AH25" s="100">
        <f>INDEX(GLSShapes!$A:$AK,$C$1+$A25,AH$3)</f>
        <v>0.47731306199716039</v>
      </c>
      <c r="AI25" s="100">
        <f>INDEX(GLSShapes!$A:$AK,$C$1+$A25,AI$3)</f>
        <v>0.51211821441820193</v>
      </c>
      <c r="AJ25" s="100">
        <f>INDEX(GLSShapes!$A:$AK,$C$1+$A25,AJ$3)</f>
        <v>0.47674644872543293</v>
      </c>
      <c r="AK25" s="100">
        <f>INDEX(GLSShapes!$A:$AK,$C$1+$A25,AK$3)</f>
        <v>0.47421964700542041</v>
      </c>
      <c r="AL25" s="101">
        <f>INDEX(GLSShapes!$A:$AK,$C$1+$A25,AL$3)</f>
        <v>0.50812255809171292</v>
      </c>
    </row>
    <row r="26" spans="1:38">
      <c r="A26">
        <f t="shared" si="0"/>
        <v>22</v>
      </c>
      <c r="B26" s="99">
        <f>IF(INDEX(GLSShapes!$A:$AK,$C$1+$A26,B$3)=0,"",INDEX(GLSShapes!$A:$AK,$C$1+$A26,B$3))</f>
        <v>16</v>
      </c>
      <c r="C26" s="100">
        <f>INDEX(GLSShapes!$A:$AK,$C$1+$A26,C$3)</f>
        <v>0.50398040416411505</v>
      </c>
      <c r="D26" s="100">
        <f>INDEX(GLSShapes!$A:$AK,$C$1+$A26,D$3)</f>
        <v>0.49123252142534968</v>
      </c>
      <c r="E26" s="100">
        <f>INDEX(GLSShapes!$A:$AK,$C$1+$A26,E$3)</f>
        <v>0.51057775578374365</v>
      </c>
      <c r="F26" s="100">
        <f>INDEX(GLSShapes!$A:$AK,$C$1+$A26,F$3)</f>
        <v>0.4925609998016266</v>
      </c>
      <c r="G26" s="100">
        <f>INDEX(GLSShapes!$A:$AK,$C$1+$A26,G$3)</f>
        <v>0.49291190736973861</v>
      </c>
      <c r="H26" s="100">
        <f>INDEX(GLSShapes!$A:$AK,$C$1+$A26,H$3)</f>
        <v>0.51806896551724135</v>
      </c>
      <c r="I26" s="100">
        <f>INDEX(GLSShapes!$A:$AK,$C$1+$A26,I$3)</f>
        <v>0.55581994844338689</v>
      </c>
      <c r="J26" s="100">
        <f>INDEX(GLSShapes!$A:$AK,$C$1+$A26,J$3)</f>
        <v>0.54553021474945884</v>
      </c>
      <c r="K26" s="100">
        <f>INDEX(GLSShapes!$A:$AK,$C$1+$A26,K$3)</f>
        <v>0.57802896503002477</v>
      </c>
      <c r="L26" s="100">
        <f>INDEX(GLSShapes!$A:$AK,$C$1+$A26,L$3)</f>
        <v>0.5490196078431373</v>
      </c>
      <c r="M26" s="100">
        <f>INDEX(GLSShapes!$A:$AK,$C$1+$A26,M$3)</f>
        <v>0.54870952473758938</v>
      </c>
      <c r="N26" s="100">
        <f>INDEX(GLSShapes!$A:$AK,$C$1+$A26,N$3)</f>
        <v>0.59034416826003822</v>
      </c>
      <c r="O26" s="100">
        <f>INDEX(GLSShapes!$A:$AK,$C$1+$A26,O$3)</f>
        <v>0.55447352404138761</v>
      </c>
      <c r="P26" s="100">
        <f>INDEX(GLSShapes!$A:$AK,$C$1+$A26,P$3)</f>
        <v>0.55095531634311656</v>
      </c>
      <c r="Q26" s="100">
        <f>INDEX(GLSShapes!$A:$AK,$C$1+$A26,Q$3)</f>
        <v>0.59923442756060796</v>
      </c>
      <c r="R26" s="100">
        <f>INDEX(GLSShapes!$A:$AK,$C$1+$A26,R$3)</f>
        <v>0.57335788827501544</v>
      </c>
      <c r="S26" s="100">
        <f>INDEX(GLSShapes!$A:$AK,$C$1+$A26,S$3)</f>
        <v>0.55140630673407243</v>
      </c>
      <c r="T26" s="100">
        <f>INDEX(GLSShapes!$A:$AK,$C$1+$A26,T$3)</f>
        <v>0.60319233838786923</v>
      </c>
      <c r="U26" s="100">
        <f>INDEX(GLSShapes!$A:$AK,$C$1+$A26,U$3)</f>
        <v>0.57213014119091465</v>
      </c>
      <c r="V26" s="100">
        <f>INDEX(GLSShapes!$A:$AK,$C$1+$A26,V$3)</f>
        <v>0.55345946845697158</v>
      </c>
      <c r="W26" s="100">
        <f>INDEX(GLSShapes!$A:$AK,$C$1+$A26,W$3)</f>
        <v>0.60451381565070661</v>
      </c>
      <c r="X26" s="100">
        <f>INDEX(GLSShapes!$A:$AK,$C$1+$A26,X$3)</f>
        <v>0.55773464078447066</v>
      </c>
      <c r="Y26" s="100">
        <f>INDEX(GLSShapes!$A:$AK,$C$1+$A26,Y$3)</f>
        <v>0.55540521088239536</v>
      </c>
      <c r="Z26" s="100">
        <f>INDEX(GLSShapes!$A:$AK,$C$1+$A26,Z$3)</f>
        <v>0.59909399773499439</v>
      </c>
      <c r="AA26" s="100">
        <f>INDEX(GLSShapes!$A:$AK,$C$1+$A26,AA$3)</f>
        <v>0.57608911875870294</v>
      </c>
      <c r="AB26" s="100">
        <f>INDEX(GLSShapes!$A:$AK,$C$1+$A26,AB$3)</f>
        <v>0.55783820646151205</v>
      </c>
      <c r="AC26" s="100">
        <f>INDEX(GLSShapes!$A:$AK,$C$1+$A26,AC$3)</f>
        <v>0.59414283740848184</v>
      </c>
      <c r="AD26" s="100">
        <f>INDEX(GLSShapes!$A:$AK,$C$1+$A26,AD$3)</f>
        <v>0.55854616895874276</v>
      </c>
      <c r="AE26" s="100">
        <f>INDEX(GLSShapes!$A:$AK,$C$1+$A26,AE$3)</f>
        <v>0.55683200432490876</v>
      </c>
      <c r="AF26" s="100">
        <f>INDEX(GLSShapes!$A:$AK,$C$1+$A26,AF$3)</f>
        <v>0.58519026396983198</v>
      </c>
      <c r="AG26" s="100">
        <f>INDEX(GLSShapes!$A:$AK,$C$1+$A26,AG$3)</f>
        <v>0.49899558055443949</v>
      </c>
      <c r="AH26" s="100">
        <f>INDEX(GLSShapes!$A:$AK,$C$1+$A26,AH$3)</f>
        <v>0.49508991954566972</v>
      </c>
      <c r="AI26" s="100">
        <f>INDEX(GLSShapes!$A:$AK,$C$1+$A26,AI$3)</f>
        <v>0.51397304315568182</v>
      </c>
      <c r="AJ26" s="100">
        <f>INDEX(GLSShapes!$A:$AK,$C$1+$A26,AJ$3)</f>
        <v>0.49678925861062462</v>
      </c>
      <c r="AK26" s="100">
        <f>INDEX(GLSShapes!$A:$AK,$C$1+$A26,AK$3)</f>
        <v>0.49365838028357067</v>
      </c>
      <c r="AL26" s="101">
        <f>INDEX(GLSShapes!$A:$AK,$C$1+$A26,AL$3)</f>
        <v>0.50873946123791902</v>
      </c>
    </row>
    <row r="27" spans="1:38">
      <c r="A27">
        <f t="shared" si="0"/>
        <v>23</v>
      </c>
      <c r="B27" s="99">
        <f>IF(INDEX(GLSShapes!$A:$AK,$C$1+$A27,B$3)=0,"",INDEX(GLSShapes!$A:$AK,$C$1+$A27,B$3))</f>
        <v>17</v>
      </c>
      <c r="C27" s="100">
        <f>INDEX(GLSShapes!$A:$AK,$C$1+$A27,C$3)</f>
        <v>0.56664625433761995</v>
      </c>
      <c r="D27" s="100">
        <f>INDEX(GLSShapes!$A:$AK,$C$1+$A27,D$3)</f>
        <v>0.55333784393324337</v>
      </c>
      <c r="E27" s="100">
        <f>INDEX(GLSShapes!$A:$AK,$C$1+$A27,E$3)</f>
        <v>0.57237411852035125</v>
      </c>
      <c r="F27" s="100">
        <f>INDEX(GLSShapes!$A:$AK,$C$1+$A27,F$3)</f>
        <v>0.55524697480658591</v>
      </c>
      <c r="G27" s="100">
        <f>INDEX(GLSShapes!$A:$AK,$C$1+$A27,G$3)</f>
        <v>0.55549992176498197</v>
      </c>
      <c r="H27" s="100">
        <f>INDEX(GLSShapes!$A:$AK,$C$1+$A27,H$3)</f>
        <v>0.58055172413793099</v>
      </c>
      <c r="I27" s="100">
        <f>INDEX(GLSShapes!$A:$AK,$C$1+$A27,I$3)</f>
        <v>0.64604402141582395</v>
      </c>
      <c r="J27" s="100">
        <f>INDEX(GLSShapes!$A:$AK,$C$1+$A27,J$3)</f>
        <v>0.63076410854003651</v>
      </c>
      <c r="K27" s="100">
        <f>INDEX(GLSShapes!$A:$AK,$C$1+$A27,K$3)</f>
        <v>0.66047333097845284</v>
      </c>
      <c r="L27" s="100">
        <f>INDEX(GLSShapes!$A:$AK,$C$1+$A27,L$3)</f>
        <v>0.63316993464052296</v>
      </c>
      <c r="M27" s="100">
        <f>INDEX(GLSShapes!$A:$AK,$C$1+$A27,M$3)</f>
        <v>0.63209622184480874</v>
      </c>
      <c r="N27" s="100">
        <f>INDEX(GLSShapes!$A:$AK,$C$1+$A27,N$3)</f>
        <v>0.66451561504142764</v>
      </c>
      <c r="O27" s="100">
        <f>INDEX(GLSShapes!$A:$AK,$C$1+$A27,O$3)</f>
        <v>0.63095962669912775</v>
      </c>
      <c r="P27" s="100">
        <f>INDEX(GLSShapes!$A:$AK,$C$1+$A27,P$3)</f>
        <v>0.62805532554359489</v>
      </c>
      <c r="Q27" s="100">
        <f>INDEX(GLSShapes!$A:$AK,$C$1+$A27,Q$3)</f>
        <v>0.66239415381046285</v>
      </c>
      <c r="R27" s="100">
        <f>INDEX(GLSShapes!$A:$AK,$C$1+$A27,R$3)</f>
        <v>0.64190710047063648</v>
      </c>
      <c r="S27" s="100">
        <f>INDEX(GLSShapes!$A:$AK,$C$1+$A27,S$3)</f>
        <v>0.62556210373432397</v>
      </c>
      <c r="T27" s="100">
        <f>INDEX(GLSShapes!$A:$AK,$C$1+$A27,T$3)</f>
        <v>0.66145251396648064</v>
      </c>
      <c r="U27" s="100">
        <f>INDEX(GLSShapes!$A:$AK,$C$1+$A27,U$3)</f>
        <v>0.64231634949866989</v>
      </c>
      <c r="V27" s="100">
        <f>INDEX(GLSShapes!$A:$AK,$C$1+$A27,V$3)</f>
        <v>0.62847472673805693</v>
      </c>
      <c r="W27" s="100">
        <f>INDEX(GLSShapes!$A:$AK,$C$1+$A27,W$3)</f>
        <v>0.66490895029178088</v>
      </c>
      <c r="X27" s="100">
        <f>INDEX(GLSShapes!$A:$AK,$C$1+$A27,X$3)</f>
        <v>0.63718230938563147</v>
      </c>
      <c r="Y27" s="100">
        <f>INDEX(GLSShapes!$A:$AK,$C$1+$A27,Y$3)</f>
        <v>0.63515186411400615</v>
      </c>
      <c r="Z27" s="100">
        <f>INDEX(GLSShapes!$A:$AK,$C$1+$A27,Z$3)</f>
        <v>0.6679879199698</v>
      </c>
      <c r="AA27" s="100">
        <f>INDEX(GLSShapes!$A:$AK,$C$1+$A27,AA$3)</f>
        <v>0.66063258404615077</v>
      </c>
      <c r="AB27" s="100">
        <f>INDEX(GLSShapes!$A:$AK,$C$1+$A27,AB$3)</f>
        <v>0.6446736566930924</v>
      </c>
      <c r="AC27" s="100">
        <f>INDEX(GLSShapes!$A:$AK,$C$1+$A27,AC$3)</f>
        <v>0.67460975272827728</v>
      </c>
      <c r="AD27" s="100">
        <f>INDEX(GLSShapes!$A:$AK,$C$1+$A27,AD$3)</f>
        <v>0.65225933202357567</v>
      </c>
      <c r="AE27" s="100">
        <f>INDEX(GLSShapes!$A:$AK,$C$1+$A27,AE$3)</f>
        <v>0.65049330990674414</v>
      </c>
      <c r="AF27" s="100">
        <f>INDEX(GLSShapes!$A:$AK,$C$1+$A27,AF$3)</f>
        <v>0.67768255056564941</v>
      </c>
      <c r="AG27" s="100">
        <f>INDEX(GLSShapes!$A:$AK,$C$1+$A27,AG$3)</f>
        <v>0.56086781840096422</v>
      </c>
      <c r="AH27" s="100">
        <f>INDEX(GLSShapes!$A:$AK,$C$1+$A27,AH$3)</f>
        <v>0.55655466161855183</v>
      </c>
      <c r="AI27" s="100">
        <f>INDEX(GLSShapes!$A:$AK,$C$1+$A27,AI$3)</f>
        <v>0.57530604674168406</v>
      </c>
      <c r="AJ27" s="100">
        <f>INDEX(GLSShapes!$A:$AK,$C$1+$A27,AJ$3)</f>
        <v>0.55925277291301811</v>
      </c>
      <c r="AK27" s="100">
        <f>INDEX(GLSShapes!$A:$AK,$C$1+$A27,AK$3)</f>
        <v>0.55643374008704716</v>
      </c>
      <c r="AL27" s="101">
        <f>INDEX(GLSShapes!$A:$AK,$C$1+$A27,AL$3)</f>
        <v>0.56981287271231751</v>
      </c>
    </row>
    <row r="28" spans="1:38">
      <c r="A28">
        <f t="shared" si="0"/>
        <v>24</v>
      </c>
      <c r="B28" s="99">
        <f>IF(INDEX(GLSShapes!$A:$AK,$C$1+$A28,B$3)=0,"",INDEX(GLSShapes!$A:$AK,$C$1+$A28,B$3))</f>
        <v>18</v>
      </c>
      <c r="C28" s="100">
        <f>INDEX(GLSShapes!$A:$AK,$C$1+$A28,C$3)</f>
        <v>0.66972851602367822</v>
      </c>
      <c r="D28" s="100">
        <f>INDEX(GLSShapes!$A:$AK,$C$1+$A28,D$3)</f>
        <v>0.65383964817320717</v>
      </c>
      <c r="E28" s="100">
        <f>INDEX(GLSShapes!$A:$AK,$C$1+$A28,E$3)</f>
        <v>0.67697637015959422</v>
      </c>
      <c r="F28" s="100">
        <f>INDEX(GLSShapes!$A:$AK,$C$1+$A28,F$3)</f>
        <v>0.65066455068438789</v>
      </c>
      <c r="G28" s="100">
        <f>INDEX(GLSShapes!$A:$AK,$C$1+$A28,G$3)</f>
        <v>0.65082146768893778</v>
      </c>
      <c r="H28" s="100">
        <f>INDEX(GLSShapes!$A:$AK,$C$1+$A28,H$3)</f>
        <v>0.67703448275862055</v>
      </c>
      <c r="I28" s="100">
        <f>INDEX(GLSShapes!$A:$AK,$C$1+$A28,I$3)</f>
        <v>0.75213166765813999</v>
      </c>
      <c r="J28" s="100">
        <f>INDEX(GLSShapes!$A:$AK,$C$1+$A28,J$3)</f>
        <v>0.73519782476000217</v>
      </c>
      <c r="K28" s="100">
        <f>INDEX(GLSShapes!$A:$AK,$C$1+$A28,K$3)</f>
        <v>0.75542211232779943</v>
      </c>
      <c r="L28" s="100">
        <f>INDEX(GLSShapes!$A:$AK,$C$1+$A28,L$3)</f>
        <v>0.73672385620915048</v>
      </c>
      <c r="M28" s="100">
        <f>INDEX(GLSShapes!$A:$AK,$C$1+$A28,M$3)</f>
        <v>0.73597460812428661</v>
      </c>
      <c r="N28" s="100">
        <f>INDEX(GLSShapes!$A:$AK,$C$1+$A28,N$3)</f>
        <v>0.75191204588910121</v>
      </c>
      <c r="O28" s="100">
        <f>INDEX(GLSShapes!$A:$AK,$C$1+$A28,O$3)</f>
        <v>0.73057415297220529</v>
      </c>
      <c r="P28" s="100">
        <f>INDEX(GLSShapes!$A:$AK,$C$1+$A28,P$3)</f>
        <v>0.72843254515901479</v>
      </c>
      <c r="Q28" s="100">
        <f>INDEX(GLSShapes!$A:$AK,$C$1+$A28,Q$3)</f>
        <v>0.74208328500174003</v>
      </c>
      <c r="R28" s="100">
        <f>INDEX(GLSShapes!$A:$AK,$C$1+$A28,R$3)</f>
        <v>0.73276038469408644</v>
      </c>
      <c r="S28" s="100">
        <f>INDEX(GLSShapes!$A:$AK,$C$1+$A28,S$3)</f>
        <v>0.72452029159567621</v>
      </c>
      <c r="T28" s="100">
        <f>INDEX(GLSShapes!$A:$AK,$C$1+$A28,T$3)</f>
        <v>0.7379090183559458</v>
      </c>
      <c r="U28" s="100">
        <f>INDEX(GLSShapes!$A:$AK,$C$1+$A28,U$3)</f>
        <v>0.73439738080622041</v>
      </c>
      <c r="V28" s="100">
        <f>INDEX(GLSShapes!$A:$AK,$C$1+$A28,V$3)</f>
        <v>0.7277922654386062</v>
      </c>
      <c r="W28" s="100">
        <f>INDEX(GLSShapes!$A:$AK,$C$1+$A28,W$3)</f>
        <v>0.74210785347676289</v>
      </c>
      <c r="X28" s="100">
        <f>INDEX(GLSShapes!$A:$AK,$C$1+$A28,X$3)</f>
        <v>0.73824294576746052</v>
      </c>
      <c r="Y28" s="100">
        <f>INDEX(GLSShapes!$A:$AK,$C$1+$A28,Y$3)</f>
        <v>0.73646178206420043</v>
      </c>
      <c r="Z28" s="100">
        <f>INDEX(GLSShapes!$A:$AK,$C$1+$A28,Z$3)</f>
        <v>0.75128979489115399</v>
      </c>
      <c r="AA28" s="100">
        <f>INDEX(GLSShapes!$A:$AK,$C$1+$A28,AA$3)</f>
        <v>0.75850407797891384</v>
      </c>
      <c r="AB28" s="100">
        <f>INDEX(GLSShapes!$A:$AK,$C$1+$A28,AB$3)</f>
        <v>0.74870002557326709</v>
      </c>
      <c r="AC28" s="100">
        <f>INDEX(GLSShapes!$A:$AK,$C$1+$A28,AC$3)</f>
        <v>0.76550628539853582</v>
      </c>
      <c r="AD28" s="100">
        <f>INDEX(GLSShapes!$A:$AK,$C$1+$A28,AD$3)</f>
        <v>0.7601178781925344</v>
      </c>
      <c r="AE28" s="100">
        <f>INDEX(GLSShapes!$A:$AK,$C$1+$A28,AE$3)</f>
        <v>0.75861602919313376</v>
      </c>
      <c r="AF28" s="100">
        <f>INDEX(GLSShapes!$A:$AK,$C$1+$A28,AF$3)</f>
        <v>0.77771683236201561</v>
      </c>
      <c r="AG28" s="100">
        <f>INDEX(GLSShapes!$A:$AK,$C$1+$A28,AG$3)</f>
        <v>0.66070711128967463</v>
      </c>
      <c r="AH28" s="100">
        <f>INDEX(GLSShapes!$A:$AK,$C$1+$A28,AH$3)</f>
        <v>0.65508163748225279</v>
      </c>
      <c r="AI28" s="100">
        <f>INDEX(GLSShapes!$A:$AK,$C$1+$A28,AI$3)</f>
        <v>0.67787807592432303</v>
      </c>
      <c r="AJ28" s="100">
        <f>INDEX(GLSShapes!$A:$AK,$C$1+$A28,AJ$3)</f>
        <v>0.65693714730492303</v>
      </c>
      <c r="AK28" s="100">
        <f>INDEX(GLSShapes!$A:$AK,$C$1+$A28,AK$3)</f>
        <v>0.65667138394168401</v>
      </c>
      <c r="AL28" s="101">
        <f>INDEX(GLSShapes!$A:$AK,$C$1+$A28,AL$3)</f>
        <v>0.67660566179998638</v>
      </c>
    </row>
    <row r="29" spans="1:38">
      <c r="A29">
        <f t="shared" si="0"/>
        <v>25</v>
      </c>
      <c r="B29" s="99">
        <f>IF(INDEX(GLSShapes!$A:$AK,$C$1+$A29,B$3)=0,"",INDEX(GLSShapes!$A:$AK,$C$1+$A29,B$3))</f>
        <v>19</v>
      </c>
      <c r="C29" s="100">
        <f>INDEX(GLSShapes!$A:$AK,$C$1+$A29,C$3)</f>
        <v>0.78077158603796692</v>
      </c>
      <c r="D29" s="100">
        <f>INDEX(GLSShapes!$A:$AK,$C$1+$A29,D$3)</f>
        <v>0.76666102841677952</v>
      </c>
      <c r="E29" s="100">
        <f>INDEX(GLSShapes!$A:$AK,$C$1+$A29,E$3)</f>
        <v>0.78689842880118777</v>
      </c>
      <c r="F29" s="100">
        <f>INDEX(GLSShapes!$A:$AK,$C$1+$A29,F$3)</f>
        <v>0.76036500694306686</v>
      </c>
      <c r="G29" s="100">
        <f>INDEX(GLSShapes!$A:$AK,$C$1+$A29,G$3)</f>
        <v>0.76069472695978702</v>
      </c>
      <c r="H29" s="100">
        <f>INDEX(GLSShapes!$A:$AK,$C$1+$A29,H$3)</f>
        <v>0.78075862068965529</v>
      </c>
      <c r="I29" s="100">
        <f>INDEX(GLSShapes!$A:$AK,$C$1+$A29,I$3)</f>
        <v>0.83739837398373984</v>
      </c>
      <c r="J29" s="100">
        <f>INDEX(GLSShapes!$A:$AK,$C$1+$A29,J$3)</f>
        <v>0.82711836191110366</v>
      </c>
      <c r="K29" s="100">
        <f>INDEX(GLSShapes!$A:$AK,$C$1+$A29,K$3)</f>
        <v>0.83383963263864369</v>
      </c>
      <c r="L29" s="100">
        <f>INDEX(GLSShapes!$A:$AK,$C$1+$A29,L$3)</f>
        <v>0.81678921568627472</v>
      </c>
      <c r="M29" s="100">
        <f>INDEX(GLSShapes!$A:$AK,$C$1+$A29,M$3)</f>
        <v>0.81627084667427674</v>
      </c>
      <c r="N29" s="100">
        <f>INDEX(GLSShapes!$A:$AK,$C$1+$A29,N$3)</f>
        <v>0.81859464627151046</v>
      </c>
      <c r="O29" s="100">
        <f>INDEX(GLSShapes!$A:$AK,$C$1+$A29,O$3)</f>
        <v>0.8056400892676</v>
      </c>
      <c r="P29" s="100">
        <f>INDEX(GLSShapes!$A:$AK,$C$1+$A29,P$3)</f>
        <v>0.80369245867451766</v>
      </c>
      <c r="Q29" s="100">
        <f>INDEX(GLSShapes!$A:$AK,$C$1+$A29,Q$3)</f>
        <v>0.80402505509801647</v>
      </c>
      <c r="R29" s="100">
        <f>INDEX(GLSShapes!$A:$AK,$C$1+$A29,R$3)</f>
        <v>0.80049109883364045</v>
      </c>
      <c r="S29" s="100">
        <f>INDEX(GLSShapes!$A:$AK,$C$1+$A29,S$3)</f>
        <v>0.79739128006033022</v>
      </c>
      <c r="T29" s="100">
        <f>INDEX(GLSShapes!$A:$AK,$C$1+$A29,T$3)</f>
        <v>0.797765363128492</v>
      </c>
      <c r="U29" s="100">
        <f>INDEX(GLSShapes!$A:$AK,$C$1+$A29,U$3)</f>
        <v>0.80356046654389179</v>
      </c>
      <c r="V29" s="100">
        <f>INDEX(GLSShapes!$A:$AK,$C$1+$A29,V$3)</f>
        <v>0.80139266492814742</v>
      </c>
      <c r="W29" s="100">
        <f>INDEX(GLSShapes!$A:$AK,$C$1+$A29,W$3)</f>
        <v>0.80250298811783705</v>
      </c>
      <c r="X29" s="100">
        <f>INDEX(GLSShapes!$A:$AK,$C$1+$A29,X$3)</f>
        <v>0.81528917350410235</v>
      </c>
      <c r="Y29" s="100">
        <f>INDEX(GLSShapes!$A:$AK,$C$1+$A29,Y$3)</f>
        <v>0.81353102058442484</v>
      </c>
      <c r="Z29" s="100">
        <f>INDEX(GLSShapes!$A:$AK,$C$1+$A29,Z$3)</f>
        <v>0.81533912168113776</v>
      </c>
      <c r="AA29" s="100">
        <f>INDEX(GLSShapes!$A:$AK,$C$1+$A29,AA$3)</f>
        <v>0.83548836284066053</v>
      </c>
      <c r="AB29" s="100">
        <f>INDEX(GLSShapes!$A:$AK,$C$1+$A29,AB$3)</f>
        <v>0.83130167931122656</v>
      </c>
      <c r="AC29" s="100">
        <f>INDEX(GLSShapes!$A:$AK,$C$1+$A29,AC$3)</f>
        <v>0.83416217709628393</v>
      </c>
      <c r="AD29" s="100">
        <f>INDEX(GLSShapes!$A:$AK,$C$1+$A29,AD$3)</f>
        <v>0.84872298624754439</v>
      </c>
      <c r="AE29" s="100">
        <f>INDEX(GLSShapes!$A:$AK,$C$1+$A29,AE$3)</f>
        <v>0.84741181240708174</v>
      </c>
      <c r="AF29" s="100">
        <f>INDEX(GLSShapes!$A:$AK,$C$1+$A29,AF$3)</f>
        <v>0.85238258484744589</v>
      </c>
      <c r="AG29" s="100">
        <f>INDEX(GLSShapes!$A:$AK,$C$1+$A29,AG$3)</f>
        <v>0.77159501807955</v>
      </c>
      <c r="AH29" s="100">
        <f>INDEX(GLSShapes!$A:$AK,$C$1+$A29,AH$3)</f>
        <v>0.76656412683388553</v>
      </c>
      <c r="AI29" s="100">
        <f>INDEX(GLSShapes!$A:$AK,$C$1+$A29,AI$3)</f>
        <v>0.78626190181773181</v>
      </c>
      <c r="AJ29" s="100">
        <f>INDEX(GLSShapes!$A:$AK,$C$1+$A29,AJ$3)</f>
        <v>0.7676590776415646</v>
      </c>
      <c r="AK29" s="100">
        <f>INDEX(GLSShapes!$A:$AK,$C$1+$A29,AK$3)</f>
        <v>0.76911163920856596</v>
      </c>
      <c r="AL29" s="101">
        <f>INDEX(GLSShapes!$A:$AK,$C$1+$A29,AL$3)</f>
        <v>0.78812804167523465</v>
      </c>
    </row>
    <row r="30" spans="1:38">
      <c r="A30">
        <f t="shared" si="0"/>
        <v>26</v>
      </c>
      <c r="B30" s="99">
        <f>IF(INDEX(GLSShapes!$A:$AK,$C$1+$A30,B$3)=0,"",INDEX(GLSShapes!$A:$AK,$C$1+$A30,B$3))</f>
        <v>20</v>
      </c>
      <c r="C30" s="100">
        <f>INDEX(GLSShapes!$A:$AK,$C$1+$A30,C$3)</f>
        <v>0.86629924474382514</v>
      </c>
      <c r="D30" s="100">
        <f>INDEX(GLSShapes!$A:$AK,$C$1+$A30,D$3)</f>
        <v>0.8616937302661255</v>
      </c>
      <c r="E30" s="100">
        <f>INDEX(GLSShapes!$A:$AK,$C$1+$A30,E$3)</f>
        <v>0.86774712359272532</v>
      </c>
      <c r="F30" s="100">
        <f>INDEX(GLSShapes!$A:$AK,$C$1+$A30,F$3)</f>
        <v>0.85201348938702626</v>
      </c>
      <c r="G30" s="100">
        <f>INDEX(GLSShapes!$A:$AK,$C$1+$A30,G$3)</f>
        <v>0.85204193396964489</v>
      </c>
      <c r="H30" s="100">
        <f>INDEX(GLSShapes!$A:$AK,$C$1+$A30,H$3)</f>
        <v>0.85758620689655163</v>
      </c>
      <c r="I30" s="100">
        <f>INDEX(GLSShapes!$A:$AK,$C$1+$A30,I$3)</f>
        <v>0.93952012690858611</v>
      </c>
      <c r="J30" s="100">
        <f>INDEX(GLSShapes!$A:$AK,$C$1+$A30,J$3)</f>
        <v>0.92802841129793012</v>
      </c>
      <c r="K30" s="100">
        <f>INDEX(GLSShapes!$A:$AK,$C$1+$A30,K$3)</f>
        <v>0.9306958671847404</v>
      </c>
      <c r="L30" s="100">
        <f>INDEX(GLSShapes!$A:$AK,$C$1+$A30,L$3)</f>
        <v>0.91217320261437917</v>
      </c>
      <c r="M30" s="100">
        <f>INDEX(GLSShapes!$A:$AK,$C$1+$A30,M$3)</f>
        <v>0.91176880028955631</v>
      </c>
      <c r="N30" s="100">
        <f>INDEX(GLSShapes!$A:$AK,$C$1+$A30,N$3)</f>
        <v>0.91794136392606762</v>
      </c>
      <c r="O30" s="100">
        <f>INDEX(GLSShapes!$A:$AK,$C$1+$A30,O$3)</f>
        <v>0.8926759991884764</v>
      </c>
      <c r="P30" s="100">
        <f>INDEX(GLSShapes!$A:$AK,$C$1+$A30,P$3)</f>
        <v>0.89180237372343352</v>
      </c>
      <c r="Q30" s="100">
        <f>INDEX(GLSShapes!$A:$AK,$C$1+$A30,Q$3)</f>
        <v>0.89989560375826461</v>
      </c>
      <c r="R30" s="100">
        <f>INDEX(GLSShapes!$A:$AK,$C$1+$A30,R$3)</f>
        <v>0.88745651729077157</v>
      </c>
      <c r="S30" s="100">
        <f>INDEX(GLSShapes!$A:$AK,$C$1+$A30,S$3)</f>
        <v>0.88238415775214374</v>
      </c>
      <c r="T30" s="100">
        <f>INDEX(GLSShapes!$A:$AK,$C$1+$A30,T$3)</f>
        <v>0.89217877094972087</v>
      </c>
      <c r="U30" s="100">
        <f>INDEX(GLSShapes!$A:$AK,$C$1+$A30,U$3)</f>
        <v>0.891549007571107</v>
      </c>
      <c r="V30" s="100">
        <f>INDEX(GLSShapes!$A:$AK,$C$1+$A30,V$3)</f>
        <v>0.88742162791988033</v>
      </c>
      <c r="W30" s="100">
        <f>INDEX(GLSShapes!$A:$AK,$C$1+$A30,W$3)</f>
        <v>0.89650565984672714</v>
      </c>
      <c r="X30" s="100">
        <f>INDEX(GLSShapes!$A:$AK,$C$1+$A30,X$3)</f>
        <v>0.90594356613968385</v>
      </c>
      <c r="Y30" s="100">
        <f>INDEX(GLSShapes!$A:$AK,$C$1+$A30,Y$3)</f>
        <v>0.90482222542104518</v>
      </c>
      <c r="Z30" s="100">
        <f>INDEX(GLSShapes!$A:$AK,$C$1+$A30,Z$3)</f>
        <v>0.91185352963382404</v>
      </c>
      <c r="AA30" s="100">
        <f>INDEX(GLSShapes!$A:$AK,$C$1+$A30,AA$3)</f>
        <v>0.93276307937139447</v>
      </c>
      <c r="AB30" s="100">
        <f>INDEX(GLSShapes!$A:$AK,$C$1+$A30,AB$3)</f>
        <v>0.93024180945074286</v>
      </c>
      <c r="AC30" s="100">
        <f>INDEX(GLSShapes!$A:$AK,$C$1+$A30,AC$3)</f>
        <v>0.9335543583367869</v>
      </c>
      <c r="AD30" s="100">
        <f>INDEX(GLSShapes!$A:$AK,$C$1+$A30,AD$3)</f>
        <v>0.95579567779960728</v>
      </c>
      <c r="AE30" s="100">
        <f>INDEX(GLSShapes!$A:$AK,$C$1+$A30,AE$3)</f>
        <v>0.95526422489525598</v>
      </c>
      <c r="AF30" s="100">
        <f>INDEX(GLSShapes!$A:$AK,$C$1+$A30,AF$3)</f>
        <v>0.95536510113129924</v>
      </c>
      <c r="AG30" s="100">
        <f>INDEX(GLSShapes!$A:$AK,$C$1+$A30,AG$3)</f>
        <v>0.86159100040176773</v>
      </c>
      <c r="AH30" s="100">
        <f>INDEX(GLSShapes!$A:$AK,$C$1+$A30,AH$3)</f>
        <v>0.86003312825366784</v>
      </c>
      <c r="AI30" s="100">
        <f>INDEX(GLSShapes!$A:$AK,$C$1+$A30,AI$3)</f>
        <v>0.86620502040311609</v>
      </c>
      <c r="AJ30" s="100">
        <f>INDEX(GLSShapes!$A:$AK,$C$1+$A30,AJ$3)</f>
        <v>0.86592722319517412</v>
      </c>
      <c r="AK30" s="100">
        <f>INDEX(GLSShapes!$A:$AK,$C$1+$A30,AK$3)</f>
        <v>0.86579797602200237</v>
      </c>
      <c r="AL30" s="101">
        <f>INDEX(GLSShapes!$A:$AK,$C$1+$A30,AL$3)</f>
        <v>0.87045033929673044</v>
      </c>
    </row>
    <row r="31" spans="1:38">
      <c r="A31">
        <f t="shared" si="0"/>
        <v>27</v>
      </c>
      <c r="B31" s="99">
        <f>IF(INDEX(GLSShapes!$A:$AK,$C$1+$A31,B$3)=0,"",INDEX(GLSShapes!$A:$AK,$C$1+$A31,B$3))</f>
        <v>21</v>
      </c>
      <c r="C31" s="100">
        <f>INDEX(GLSShapes!$A:$AK,$C$1+$A31,C$3)</f>
        <v>0.97713819146764636</v>
      </c>
      <c r="D31" s="100">
        <f>INDEX(GLSShapes!$A:$AK,$C$1+$A31,D$3)</f>
        <v>0.97767253044654956</v>
      </c>
      <c r="E31" s="100">
        <f>INDEX(GLSShapes!$A:$AK,$C$1+$A31,E$3)</f>
        <v>0.97550414450080414</v>
      </c>
      <c r="F31" s="100">
        <f>INDEX(GLSShapes!$A:$AK,$C$1+$A31,F$3)</f>
        <v>0.96250743900019842</v>
      </c>
      <c r="G31" s="100">
        <f>INDEX(GLSShapes!$A:$AK,$C$1+$A31,G$3)</f>
        <v>0.96257236739164465</v>
      </c>
      <c r="H31" s="100">
        <f>INDEX(GLSShapes!$A:$AK,$C$1+$A31,H$3)</f>
        <v>0.96262068965517245</v>
      </c>
      <c r="I31" s="100">
        <f>INDEX(GLSShapes!$A:$AK,$C$1+$A31,I$3)</f>
        <v>1</v>
      </c>
      <c r="J31" s="100">
        <f>INDEX(GLSShapes!$A:$AK,$C$1+$A31,J$3)</f>
        <v>1</v>
      </c>
      <c r="K31" s="100">
        <f>INDEX(GLSShapes!$A:$AK,$C$1+$A31,K$3)</f>
        <v>1</v>
      </c>
      <c r="L31" s="100">
        <f>INDEX(GLSShapes!$A:$AK,$C$1+$A31,L$3)</f>
        <v>1</v>
      </c>
      <c r="M31" s="100">
        <f>INDEX(GLSShapes!$A:$AK,$C$1+$A31,M$3)</f>
        <v>1</v>
      </c>
      <c r="N31" s="100">
        <f>INDEX(GLSShapes!$A:$AK,$C$1+$A31,N$3)</f>
        <v>1</v>
      </c>
      <c r="O31" s="100">
        <f>INDEX(GLSShapes!$A:$AK,$C$1+$A31,O$3)</f>
        <v>1</v>
      </c>
      <c r="P31" s="100">
        <f>INDEX(GLSShapes!$A:$AK,$C$1+$A31,P$3)</f>
        <v>1</v>
      </c>
      <c r="Q31" s="100">
        <f>INDEX(GLSShapes!$A:$AK,$C$1+$A31,Q$3)</f>
        <v>1</v>
      </c>
      <c r="R31" s="100">
        <f>INDEX(GLSShapes!$A:$AK,$C$1+$A31,R$3)</f>
        <v>1</v>
      </c>
      <c r="S31" s="100">
        <f>INDEX(GLSShapes!$A:$AK,$C$1+$A31,S$3)</f>
        <v>1</v>
      </c>
      <c r="T31" s="100">
        <f>INDEX(GLSShapes!$A:$AK,$C$1+$A31,T$3)</f>
        <v>1</v>
      </c>
      <c r="U31" s="100">
        <f>INDEX(GLSShapes!$A:$AK,$C$1+$A31,U$3)</f>
        <v>1</v>
      </c>
      <c r="V31" s="100">
        <f>INDEX(GLSShapes!$A:$AK,$C$1+$A31,V$3)</f>
        <v>1</v>
      </c>
      <c r="W31" s="100">
        <f>INDEX(GLSShapes!$A:$AK,$C$1+$A31,W$3)</f>
        <v>1</v>
      </c>
      <c r="X31" s="100">
        <f>INDEX(GLSShapes!$A:$AK,$C$1+$A31,X$3)</f>
        <v>1</v>
      </c>
      <c r="Y31" s="100">
        <f>INDEX(GLSShapes!$A:$AK,$C$1+$A31,Y$3)</f>
        <v>1</v>
      </c>
      <c r="Z31" s="100">
        <f>INDEX(GLSShapes!$A:$AK,$C$1+$A31,Z$3)</f>
        <v>1</v>
      </c>
      <c r="AA31" s="100">
        <f>INDEX(GLSShapes!$A:$AK,$C$1+$A31,AA$3)</f>
        <v>1</v>
      </c>
      <c r="AB31" s="100">
        <f>INDEX(GLSShapes!$A:$AK,$C$1+$A31,AB$3)</f>
        <v>1</v>
      </c>
      <c r="AC31" s="100">
        <f>INDEX(GLSShapes!$A:$AK,$C$1+$A31,AC$3)</f>
        <v>1</v>
      </c>
      <c r="AD31" s="100">
        <f>INDEX(GLSShapes!$A:$AK,$C$1+$A31,AD$3)</f>
        <v>1</v>
      </c>
      <c r="AE31" s="100">
        <f>INDEX(GLSShapes!$A:$AK,$C$1+$A31,AE$3)</f>
        <v>1</v>
      </c>
      <c r="AF31" s="100">
        <f>INDEX(GLSShapes!$A:$AK,$C$1+$A31,AF$3)</f>
        <v>1</v>
      </c>
      <c r="AG31" s="100">
        <f>INDEX(GLSShapes!$A:$AK,$C$1+$A31,AG$3)</f>
        <v>0.97368421052631571</v>
      </c>
      <c r="AH31" s="100">
        <f>INDEX(GLSShapes!$A:$AK,$C$1+$A31,AH$3)</f>
        <v>0.9738523426407949</v>
      </c>
      <c r="AI31" s="100">
        <f>INDEX(GLSShapes!$A:$AK,$C$1+$A31,AI$3)</f>
        <v>0.97304315568195854</v>
      </c>
      <c r="AJ31" s="100">
        <f>INDEX(GLSShapes!$A:$AK,$C$1+$A31,AJ$3)</f>
        <v>0.98268145553609643</v>
      </c>
      <c r="AK31" s="100">
        <f>INDEX(GLSShapes!$A:$AK,$C$1+$A31,AK$3)</f>
        <v>0.98283089904141407</v>
      </c>
      <c r="AL31" s="101">
        <f>INDEX(GLSShapes!$A:$AK,$C$1+$A31,AL$3)</f>
        <v>0.97916238261704047</v>
      </c>
    </row>
    <row r="32" spans="1:38">
      <c r="A32">
        <f t="shared" si="0"/>
        <v>28</v>
      </c>
      <c r="B32" s="99">
        <f>IF(INDEX(GLSShapes!$A:$AK,$C$1+$A32,B$3)=0,"",INDEX(GLSShapes!$A:$AK,$C$1+$A32,B$3))</f>
        <v>22</v>
      </c>
      <c r="C32" s="100">
        <f>INDEX(GLSShapes!$A:$AK,$C$1+$A32,C$3)</f>
        <v>1</v>
      </c>
      <c r="D32" s="100">
        <f>INDEX(GLSShapes!$A:$AK,$C$1+$A32,D$3)</f>
        <v>1</v>
      </c>
      <c r="E32" s="100">
        <f>INDEX(GLSShapes!$A:$AK,$C$1+$A32,E$3)</f>
        <v>1</v>
      </c>
      <c r="F32" s="100">
        <f>INDEX(GLSShapes!$A:$AK,$C$1+$A32,F$3)</f>
        <v>1</v>
      </c>
      <c r="G32" s="100">
        <f>INDEX(GLSShapes!$A:$AK,$C$1+$A32,G$3)</f>
        <v>1</v>
      </c>
      <c r="H32" s="100">
        <f>INDEX(GLSShapes!$A:$AK,$C$1+$A32,H$3)</f>
        <v>1</v>
      </c>
      <c r="I32" s="100">
        <f>INDEX(GLSShapes!$A:$AK,$C$1+$A32,I$3)</f>
        <v>0.8879635137814792</v>
      </c>
      <c r="J32" s="100">
        <f>INDEX(GLSShapes!$A:$AK,$C$1+$A32,J$3)</f>
        <v>0.9258920148715386</v>
      </c>
      <c r="K32" s="100">
        <f>INDEX(GLSShapes!$A:$AK,$C$1+$A32,K$3)</f>
        <v>0.94623807841752039</v>
      </c>
      <c r="L32" s="100">
        <f>INDEX(GLSShapes!$A:$AK,$C$1+$A32,L$3)</f>
        <v>0.90543300653594783</v>
      </c>
      <c r="M32" s="100">
        <f>INDEX(GLSShapes!$A:$AK,$C$1+$A32,M$3)</f>
        <v>0.9057270930200183</v>
      </c>
      <c r="N32" s="100">
        <f>INDEX(GLSShapes!$A:$AK,$C$1+$A32,N$3)</f>
        <v>0.92495219885277236</v>
      </c>
      <c r="O32" s="100">
        <f>INDEX(GLSShapes!$A:$AK,$C$1+$A32,O$3)</f>
        <v>0.92189085007100846</v>
      </c>
      <c r="P32" s="100">
        <f>INDEX(GLSShapes!$A:$AK,$C$1+$A32,P$3)</f>
        <v>0.92167326034287123</v>
      </c>
      <c r="Q32" s="100">
        <f>INDEX(GLSShapes!$A:$AK,$C$1+$A32,Q$3)</f>
        <v>0.93330240111356011</v>
      </c>
      <c r="R32" s="100">
        <f>INDEX(GLSShapes!$A:$AK,$C$1+$A32,R$3)</f>
        <v>0.93247391037446303</v>
      </c>
      <c r="S32" s="100">
        <f>INDEX(GLSShapes!$A:$AK,$C$1+$A32,S$3)</f>
        <v>0.92916794682009862</v>
      </c>
      <c r="T32" s="100">
        <f>INDEX(GLSShapes!$A:$AK,$C$1+$A32,T$3)</f>
        <v>0.93719074221867538</v>
      </c>
      <c r="U32" s="100">
        <f>INDEX(GLSShapes!$A:$AK,$C$1+$A32,U$3)</f>
        <v>0.92940454266421102</v>
      </c>
      <c r="V32" s="100">
        <f>INDEX(GLSShapes!$A:$AK,$C$1+$A32,V$3)</f>
        <v>0.92598346557176936</v>
      </c>
      <c r="W32" s="100">
        <f>INDEX(GLSShapes!$A:$AK,$C$1+$A32,W$3)</f>
        <v>0.93601912395415854</v>
      </c>
      <c r="X32" s="100">
        <f>INDEX(GLSShapes!$A:$AK,$C$1+$A32,X$3)</f>
        <v>0.91414848909345603</v>
      </c>
      <c r="Y32" s="100">
        <f>INDEX(GLSShapes!$A:$AK,$C$1+$A32,Y$3)</f>
        <v>0.91368936231466813</v>
      </c>
      <c r="Z32" s="100">
        <f>INDEX(GLSShapes!$A:$AK,$C$1+$A32,Z$3)</f>
        <v>0.92921857304643274</v>
      </c>
      <c r="AA32" s="100">
        <f>INDEX(GLSShapes!$A:$AK,$C$1+$A32,AA$3)</f>
        <v>0.90431668987467673</v>
      </c>
      <c r="AB32" s="100">
        <f>INDEX(GLSShapes!$A:$AK,$C$1+$A32,AB$3)</f>
        <v>0.8954053362884663</v>
      </c>
      <c r="AC32" s="100">
        <f>INDEX(GLSShapes!$A:$AK,$C$1+$A32,AC$3)</f>
        <v>0.92008564718883834</v>
      </c>
      <c r="AD32" s="100">
        <f>INDEX(GLSShapes!$A:$AK,$C$1+$A32,AD$3)</f>
        <v>0.87642436149312386</v>
      </c>
      <c r="AE32" s="100">
        <f>INDEX(GLSShapes!$A:$AK,$C$1+$A32,AE$3)</f>
        <v>0.8773888363292337</v>
      </c>
      <c r="AF32" s="100">
        <f>INDEX(GLSShapes!$A:$AK,$C$1+$A32,AF$3)</f>
        <v>0.91011312992800797</v>
      </c>
      <c r="AG32" s="100">
        <f>INDEX(GLSShapes!$A:$AK,$C$1+$A32,AG$3)</f>
        <v>1</v>
      </c>
      <c r="AH32" s="100">
        <f>INDEX(GLSShapes!$A:$AK,$C$1+$A32,AH$3)</f>
        <v>1</v>
      </c>
      <c r="AI32" s="100">
        <f>INDEX(GLSShapes!$A:$AK,$C$1+$A32,AI$3)</f>
        <v>1</v>
      </c>
      <c r="AJ32" s="100">
        <f>INDEX(GLSShapes!$A:$AK,$C$1+$A32,AJ$3)</f>
        <v>1</v>
      </c>
      <c r="AK32" s="100">
        <f>INDEX(GLSShapes!$A:$AK,$C$1+$A32,AK$3)</f>
        <v>1</v>
      </c>
      <c r="AL32" s="101">
        <f>INDEX(GLSShapes!$A:$AK,$C$1+$A32,AL$3)</f>
        <v>1</v>
      </c>
    </row>
    <row r="33" spans="1:38">
      <c r="A33">
        <f t="shared" si="0"/>
        <v>29</v>
      </c>
      <c r="B33" s="99">
        <f>IF(INDEX(GLSShapes!$A:$AK,$C$1+$A33,B$3)=0,"",INDEX(GLSShapes!$A:$AK,$C$1+$A33,B$3))</f>
        <v>23</v>
      </c>
      <c r="C33" s="100">
        <f>INDEX(GLSShapes!$A:$AK,$C$1+$A33,C$3)</f>
        <v>0.88507858746682999</v>
      </c>
      <c r="D33" s="100">
        <f>INDEX(GLSShapes!$A:$AK,$C$1+$A33,D$3)</f>
        <v>0.86056608028867854</v>
      </c>
      <c r="E33" s="100">
        <f>INDEX(GLSShapes!$A:$AK,$C$1+$A33,E$3)</f>
        <v>0.90183100334034372</v>
      </c>
      <c r="F33" s="100">
        <f>INDEX(GLSShapes!$A:$AK,$C$1+$A33,F$3)</f>
        <v>0.86966871652449906</v>
      </c>
      <c r="G33" s="100">
        <f>INDEX(GLSShapes!$A:$AK,$C$1+$A33,G$3)</f>
        <v>0.86975434204349855</v>
      </c>
      <c r="H33" s="100">
        <f>INDEX(GLSShapes!$A:$AK,$C$1+$A33,H$3)</f>
        <v>0.90572413793103446</v>
      </c>
      <c r="I33" s="100">
        <f>INDEX(GLSShapes!$A:$AK,$C$1+$A33,I$3)</f>
        <v>0.72516359309934564</v>
      </c>
      <c r="J33" s="100">
        <f>INDEX(GLSShapes!$A:$AK,$C$1+$A33,J$3)</f>
        <v>0.77112812829476718</v>
      </c>
      <c r="K33" s="100">
        <f>INDEX(GLSShapes!$A:$AK,$C$1+$A33,K$3)</f>
        <v>0.79187566231013784</v>
      </c>
      <c r="L33" s="100">
        <f>INDEX(GLSShapes!$A:$AK,$C$1+$A33,L$3)</f>
        <v>0.73549836601307195</v>
      </c>
      <c r="M33" s="100">
        <f>INDEX(GLSShapes!$A:$AK,$C$1+$A33,M$3)</f>
        <v>0.73739454854247288</v>
      </c>
      <c r="N33" s="100">
        <f>INDEX(GLSShapes!$A:$AK,$C$1+$A33,N$3)</f>
        <v>0.76202995538559593</v>
      </c>
      <c r="O33" s="100">
        <f>INDEX(GLSShapes!$A:$AK,$C$1+$A33,O$3)</f>
        <v>0.75167376749847847</v>
      </c>
      <c r="P33" s="100">
        <f>INDEX(GLSShapes!$A:$AK,$C$1+$A33,P$3)</f>
        <v>0.74996166467322978</v>
      </c>
      <c r="Q33" s="100">
        <f>INDEX(GLSShapes!$A:$AK,$C$1+$A33,Q$3)</f>
        <v>0.77925994664192089</v>
      </c>
      <c r="R33" s="100">
        <f>INDEX(GLSShapes!$A:$AK,$C$1+$A33,R$3)</f>
        <v>0.76897892367505638</v>
      </c>
      <c r="S33" s="100">
        <f>INDEX(GLSShapes!$A:$AK,$C$1+$A33,S$3)</f>
        <v>0.75650085188392036</v>
      </c>
      <c r="T33" s="100">
        <f>INDEX(GLSShapes!$A:$AK,$C$1+$A33,T$3)</f>
        <v>0.78651237031125321</v>
      </c>
      <c r="U33" s="100">
        <f>INDEX(GLSShapes!$A:$AK,$C$1+$A33,U$3)</f>
        <v>0.76550030693677085</v>
      </c>
      <c r="V33" s="100">
        <f>INDEX(GLSShapes!$A:$AK,$C$1+$A33,V$3)</f>
        <v>0.75467458247794506</v>
      </c>
      <c r="W33" s="100">
        <f>INDEX(GLSShapes!$A:$AK,$C$1+$A33,W$3)</f>
        <v>0.78513675033396613</v>
      </c>
      <c r="X33" s="100">
        <f>INDEX(GLSShapes!$A:$AK,$C$1+$A33,X$3)</f>
        <v>0.74724834900940562</v>
      </c>
      <c r="Y33" s="100">
        <f>INDEX(GLSShapes!$A:$AK,$C$1+$A33,Y$3)</f>
        <v>0.74576076004030534</v>
      </c>
      <c r="Z33" s="100">
        <f>INDEX(GLSShapes!$A:$AK,$C$1+$A33,Z$3)</f>
        <v>0.77192651314961636</v>
      </c>
      <c r="AA33" s="100">
        <f>INDEX(GLSShapes!$A:$AK,$C$1+$A33,AA$3)</f>
        <v>0.74159538492142441</v>
      </c>
      <c r="AB33" s="100">
        <f>INDEX(GLSShapes!$A:$AK,$C$1+$A33,AB$3)</f>
        <v>0.73173642485721579</v>
      </c>
      <c r="AC33" s="100">
        <f>INDEX(GLSShapes!$A:$AK,$C$1+$A33,AC$3)</f>
        <v>0.75410968365796394</v>
      </c>
      <c r="AD33" s="100">
        <f>INDEX(GLSShapes!$A:$AK,$C$1+$A33,AD$3)</f>
        <v>0.71709233791748539</v>
      </c>
      <c r="AE33" s="100">
        <f>INDEX(GLSShapes!$A:$AK,$C$1+$A33,AE$3)</f>
        <v>0.71650223003108526</v>
      </c>
      <c r="AF33" s="100">
        <f>INDEX(GLSShapes!$A:$AK,$C$1+$A33,AF$3)</f>
        <v>0.73479602331162153</v>
      </c>
      <c r="AG33" s="100">
        <f>INDEX(GLSShapes!$A:$AK,$C$1+$A33,AG$3)</f>
        <v>0.87344314985938143</v>
      </c>
      <c r="AH33" s="100">
        <f>INDEX(GLSShapes!$A:$AK,$C$1+$A33,AH$3)</f>
        <v>0.86367132039753891</v>
      </c>
      <c r="AI33" s="100">
        <f>INDEX(GLSShapes!$A:$AK,$C$1+$A33,AI$3)</f>
        <v>0.90107580066773829</v>
      </c>
      <c r="AJ33" s="100">
        <f>INDEX(GLSShapes!$A:$AK,$C$1+$A33,AJ$3)</f>
        <v>0.86028410196536287</v>
      </c>
      <c r="AK33" s="100">
        <f>INDEX(GLSShapes!$A:$AK,$C$1+$A33,AK$3)</f>
        <v>0.85626552027983238</v>
      </c>
      <c r="AL33" s="101">
        <f>INDEX(GLSShapes!$A:$AK,$C$1+$A33,AL$3)</f>
        <v>0.89992460072657476</v>
      </c>
    </row>
    <row r="34" spans="1:38">
      <c r="A34">
        <f t="shared" si="0"/>
        <v>30</v>
      </c>
      <c r="B34" s="102">
        <f>IF(INDEX(GLSShapes!$A:$AK,$C$1+$A34,B$3)=0,"",INDEX(GLSShapes!$A:$AK,$C$1+$A34,B$3))</f>
        <v>24</v>
      </c>
      <c r="C34" s="103">
        <f>INDEX(GLSShapes!$A:$AK,$C$1+$A34,C$3)</f>
        <v>0.71769748928352717</v>
      </c>
      <c r="D34" s="103">
        <f>INDEX(GLSShapes!$A:$AK,$C$1+$A34,D$3)</f>
        <v>0.7037099684258008</v>
      </c>
      <c r="E34" s="103">
        <f>INDEX(GLSShapes!$A:$AK,$C$1+$A34,E$3)</f>
        <v>0.71805022887541758</v>
      </c>
      <c r="F34" s="103">
        <f>INDEX(GLSShapes!$A:$AK,$C$1+$A34,F$3)</f>
        <v>0.7091846855782582</v>
      </c>
      <c r="G34" s="103">
        <f>INDEX(GLSShapes!$A:$AK,$C$1+$A34,G$3)</f>
        <v>0.70956031919887363</v>
      </c>
      <c r="H34" s="103">
        <f>INDEX(GLSShapes!$A:$AK,$C$1+$A34,H$3)</f>
        <v>0.72572413793103441</v>
      </c>
      <c r="I34" s="103">
        <f>INDEX(GLSShapes!$A:$AK,$C$1+$A34,I$3)</f>
        <v>0.53718024985127888</v>
      </c>
      <c r="J34" s="103">
        <f>INDEX(GLSShapes!$A:$AK,$C$1+$A34,J$3)</f>
        <v>0.57957383053104705</v>
      </c>
      <c r="K34" s="103">
        <f>INDEX(GLSShapes!$A:$AK,$C$1+$A34,K$3)</f>
        <v>0.60713528788413984</v>
      </c>
      <c r="L34" s="103">
        <f>INDEX(GLSShapes!$A:$AK,$C$1+$A34,L$3)</f>
        <v>0.5426879084967321</v>
      </c>
      <c r="M34" s="103">
        <f>INDEX(GLSShapes!$A:$AK,$C$1+$A34,M$3)</f>
        <v>0.54055182782526368</v>
      </c>
      <c r="N34" s="103">
        <f>INDEX(GLSShapes!$A:$AK,$C$1+$A34,N$3)</f>
        <v>0.57281708094327599</v>
      </c>
      <c r="O34" s="103">
        <f>INDEX(GLSShapes!$A:$AK,$C$1+$A34,O$3)</f>
        <v>0.54879285859200655</v>
      </c>
      <c r="P34" s="103">
        <f>INDEX(GLSShapes!$A:$AK,$C$1+$A34,P$3)</f>
        <v>0.55512619989572809</v>
      </c>
      <c r="Q34" s="103">
        <f>INDEX(GLSShapes!$A:$AK,$C$1+$A34,Q$3)</f>
        <v>0.5890267950353788</v>
      </c>
      <c r="R34" s="103">
        <f>INDEX(GLSShapes!$A:$AK,$C$1+$A34,R$3)</f>
        <v>0.56374053611622676</v>
      </c>
      <c r="S34" s="103">
        <f>INDEX(GLSShapes!$A:$AK,$C$1+$A34,S$3)</f>
        <v>0.55922688042901425</v>
      </c>
      <c r="T34" s="103">
        <f>INDEX(GLSShapes!$A:$AK,$C$1+$A34,T$3)</f>
        <v>0.59297685554668811</v>
      </c>
      <c r="U34" s="103">
        <f>INDEX(GLSShapes!$A:$AK,$C$1+$A34,U$3)</f>
        <v>0.58686310620012272</v>
      </c>
      <c r="V34" s="103">
        <f>INDEX(GLSShapes!$A:$AK,$C$1+$A34,V$3)</f>
        <v>0.56025633912223272</v>
      </c>
      <c r="W34" s="103">
        <f>INDEX(GLSShapes!$A:$AK,$C$1+$A34,W$3)</f>
        <v>0.59593615974126413</v>
      </c>
      <c r="X34" s="103">
        <f>INDEX(GLSShapes!$A:$AK,$C$1+$A34,X$3)</f>
        <v>0.55893536121673004</v>
      </c>
      <c r="Y34" s="103">
        <f>INDEX(GLSShapes!$A:$AK,$C$1+$A34,Y$3)</f>
        <v>0.5507701165970923</v>
      </c>
      <c r="Z34" s="103">
        <f>INDEX(GLSShapes!$A:$AK,$C$1+$A34,Z$3)</f>
        <v>0.58437146092865222</v>
      </c>
      <c r="AA34" s="103">
        <f>INDEX(GLSShapes!$A:$AK,$C$1+$A34,AA$3)</f>
        <v>0.56673960612691465</v>
      </c>
      <c r="AB34" s="103">
        <f>INDEX(GLSShapes!$A:$AK,$C$1+$A34,AB$3)</f>
        <v>0.53786264313926058</v>
      </c>
      <c r="AC34" s="103">
        <f>INDEX(GLSShapes!$A:$AK,$C$1+$A34,AC$3)</f>
        <v>0.57362895427545235</v>
      </c>
      <c r="AD34" s="103">
        <f>INDEX(GLSShapes!$A:$AK,$C$1+$A34,AD$3)</f>
        <v>0.54047151277013761</v>
      </c>
      <c r="AE34" s="103">
        <f>INDEX(GLSShapes!$A:$AK,$C$1+$A34,AE$3)</f>
        <v>0.52396269766184611</v>
      </c>
      <c r="AF34" s="103">
        <f>INDEX(GLSShapes!$A:$AK,$C$1+$A34,AF$3)</f>
        <v>0.56242715118272202</v>
      </c>
      <c r="AG34" s="103">
        <f>INDEX(GLSShapes!$A:$AK,$C$1+$A34,AG$3)</f>
        <v>0.70570510245078344</v>
      </c>
      <c r="AH34" s="103">
        <f>INDEX(GLSShapes!$A:$AK,$C$1+$A34,AH$3)</f>
        <v>0.70471486038807407</v>
      </c>
      <c r="AI34" s="103">
        <f>INDEX(GLSShapes!$A:$AK,$C$1+$A34,AI$3)</f>
        <v>0.71664399653765287</v>
      </c>
      <c r="AJ34" s="103">
        <f>INDEX(GLSShapes!$A:$AK,$C$1+$A34,AJ$3)</f>
        <v>0.70830900953492881</v>
      </c>
      <c r="AK34" s="103">
        <f>INDEX(GLSShapes!$A:$AK,$C$1+$A34,AK$3)</f>
        <v>0.70134308830204828</v>
      </c>
      <c r="AL34" s="104">
        <f>INDEX(GLSShapes!$A:$AK,$C$1+$A34,AL$3)</f>
        <v>0.71649873192131064</v>
      </c>
    </row>
  </sheetData>
  <mergeCells count="3">
    <mergeCell ref="N1:O1"/>
    <mergeCell ref="R1:S1"/>
    <mergeCell ref="B2:J2"/>
  </mergeCells>
  <pageMargins left="0.7" right="0.7" top="0.75" bottom="0.75" header="0.3" footer="0.3"/>
  <pageSetup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6:K33"/>
  <sheetViews>
    <sheetView workbookViewId="0"/>
  </sheetViews>
  <sheetFormatPr defaultRowHeight="14.4"/>
  <cols>
    <col min="1" max="1" width="11" style="125" bestFit="1" customWidth="1"/>
    <col min="3" max="3" width="16.33203125" style="125" bestFit="1" customWidth="1"/>
    <col min="4" max="4" width="16.109375" style="125" bestFit="1" customWidth="1"/>
    <col min="6" max="6" width="16.33203125" style="125" bestFit="1" customWidth="1"/>
    <col min="7" max="8" width="15.5546875" style="125" bestFit="1" customWidth="1"/>
    <col min="10" max="10" width="16.33203125" style="125" bestFit="1" customWidth="1"/>
    <col min="11" max="11" width="15.88671875" style="125" bestFit="1" customWidth="1"/>
  </cols>
  <sheetData>
    <row r="6" spans="3:11">
      <c r="C6" s="189"/>
      <c r="D6" s="189"/>
      <c r="F6" s="189"/>
      <c r="G6" s="189"/>
      <c r="H6" s="189"/>
      <c r="J6" s="189"/>
      <c r="K6" s="189"/>
    </row>
    <row r="7" spans="3:11">
      <c r="C7" s="189"/>
      <c r="D7" s="189"/>
      <c r="F7" s="189"/>
      <c r="G7" s="189"/>
      <c r="H7" s="189"/>
      <c r="J7" s="189"/>
      <c r="K7" s="189"/>
    </row>
    <row r="8" spans="3:11">
      <c r="C8" s="189"/>
      <c r="D8" s="189"/>
      <c r="F8" s="189"/>
      <c r="G8" s="189"/>
      <c r="H8" s="189"/>
      <c r="J8" s="189"/>
      <c r="K8" s="189"/>
    </row>
    <row r="9" spans="3:11">
      <c r="C9" s="189"/>
      <c r="D9" s="189"/>
      <c r="F9" s="189"/>
      <c r="G9" s="189"/>
      <c r="H9" s="189"/>
      <c r="J9" s="189"/>
      <c r="K9" s="189"/>
    </row>
    <row r="10" spans="3:11">
      <c r="C10" s="189"/>
      <c r="D10" s="189"/>
      <c r="F10" s="189"/>
      <c r="G10" s="189"/>
      <c r="H10" s="189"/>
      <c r="J10" s="189"/>
      <c r="K10" s="189"/>
    </row>
    <row r="11" spans="3:11">
      <c r="C11" s="189"/>
      <c r="D11" s="189"/>
      <c r="F11" s="189"/>
      <c r="G11" s="189"/>
      <c r="H11" s="189"/>
      <c r="J11" s="189"/>
      <c r="K11" s="189"/>
    </row>
    <row r="12" spans="3:11">
      <c r="C12" s="189"/>
      <c r="D12" s="189"/>
      <c r="F12" s="189"/>
      <c r="G12" s="189"/>
      <c r="H12" s="189"/>
      <c r="J12" s="189"/>
      <c r="K12" s="189"/>
    </row>
    <row r="13" spans="3:11">
      <c r="C13" s="189"/>
      <c r="D13" s="189"/>
      <c r="F13" s="189"/>
      <c r="G13" s="189"/>
      <c r="H13" s="189"/>
      <c r="J13" s="189"/>
      <c r="K13" s="189"/>
    </row>
    <row r="14" spans="3:11">
      <c r="C14" s="189"/>
      <c r="D14" s="189"/>
      <c r="F14" s="189"/>
      <c r="G14" s="189"/>
      <c r="H14" s="189"/>
      <c r="J14" s="189"/>
      <c r="K14" s="189"/>
    </row>
    <row r="15" spans="3:11">
      <c r="C15" s="189"/>
      <c r="D15" s="189"/>
      <c r="F15" s="189"/>
      <c r="G15" s="189"/>
      <c r="H15" s="189"/>
      <c r="J15" s="189"/>
      <c r="K15" s="189"/>
    </row>
    <row r="16" spans="3:11">
      <c r="C16" s="189"/>
      <c r="D16" s="189"/>
      <c r="F16" s="189"/>
      <c r="G16" s="189"/>
      <c r="H16" s="189"/>
      <c r="J16" s="189"/>
      <c r="K16" s="189"/>
    </row>
    <row r="17" spans="3:11">
      <c r="C17" s="189"/>
      <c r="D17" s="189"/>
      <c r="F17" s="189"/>
      <c r="G17" s="189"/>
      <c r="H17" s="189"/>
      <c r="J17" s="189"/>
      <c r="K17" s="189"/>
    </row>
    <row r="22" spans="3:11">
      <c r="C22" s="191"/>
      <c r="D22" s="191"/>
      <c r="F22" s="191"/>
      <c r="G22" s="191"/>
      <c r="H22" s="191"/>
      <c r="J22" s="191"/>
      <c r="K22" s="191"/>
    </row>
    <row r="23" spans="3:11">
      <c r="C23" s="191"/>
      <c r="D23" s="191"/>
      <c r="F23" s="191"/>
      <c r="G23" s="191"/>
      <c r="H23" s="191"/>
      <c r="J23" s="191"/>
      <c r="K23" s="191"/>
    </row>
    <row r="24" spans="3:11">
      <c r="C24" s="191"/>
      <c r="D24" s="191"/>
      <c r="F24" s="191"/>
      <c r="G24" s="191"/>
      <c r="H24" s="191"/>
      <c r="J24" s="191"/>
      <c r="K24" s="191"/>
    </row>
    <row r="25" spans="3:11">
      <c r="C25" s="191"/>
      <c r="D25" s="191"/>
      <c r="F25" s="191"/>
      <c r="G25" s="191"/>
      <c r="H25" s="191"/>
      <c r="J25" s="191"/>
      <c r="K25" s="191"/>
    </row>
    <row r="26" spans="3:11">
      <c r="C26" s="191"/>
      <c r="D26" s="191"/>
      <c r="F26" s="191"/>
      <c r="G26" s="191"/>
      <c r="H26" s="191"/>
      <c r="J26" s="191"/>
      <c r="K26" s="191"/>
    </row>
    <row r="27" spans="3:11">
      <c r="C27" s="191"/>
      <c r="D27" s="191"/>
      <c r="F27" s="191"/>
      <c r="G27" s="191"/>
      <c r="H27" s="191"/>
      <c r="J27" s="191"/>
      <c r="K27" s="191"/>
    </row>
    <row r="28" spans="3:11">
      <c r="C28" s="191"/>
      <c r="D28" s="191"/>
      <c r="F28" s="191"/>
      <c r="G28" s="191"/>
      <c r="H28" s="191"/>
      <c r="J28" s="191"/>
      <c r="K28" s="191"/>
    </row>
    <row r="29" spans="3:11">
      <c r="C29" s="191"/>
      <c r="D29" s="191"/>
      <c r="F29" s="191"/>
      <c r="G29" s="191"/>
      <c r="H29" s="191"/>
      <c r="J29" s="191"/>
      <c r="K29" s="191"/>
    </row>
    <row r="30" spans="3:11">
      <c r="C30" s="191"/>
      <c r="D30" s="191"/>
      <c r="F30" s="191"/>
      <c r="G30" s="191"/>
      <c r="H30" s="191"/>
      <c r="J30" s="191"/>
      <c r="K30" s="191"/>
    </row>
    <row r="31" spans="3:11">
      <c r="C31" s="191"/>
      <c r="D31" s="191"/>
      <c r="F31" s="191"/>
      <c r="G31" s="191"/>
      <c r="H31" s="191"/>
      <c r="J31" s="191"/>
      <c r="K31" s="191"/>
    </row>
    <row r="32" spans="3:11">
      <c r="C32" s="191"/>
      <c r="D32" s="191"/>
      <c r="F32" s="191"/>
      <c r="G32" s="191"/>
      <c r="H32" s="191"/>
      <c r="J32" s="191"/>
      <c r="K32" s="191"/>
    </row>
    <row r="33" spans="3:11">
      <c r="C33" s="191"/>
      <c r="D33" s="191"/>
      <c r="F33" s="191"/>
      <c r="G33" s="191"/>
      <c r="H33" s="191"/>
      <c r="J33" s="191"/>
      <c r="K33" s="191"/>
    </row>
  </sheetData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GLSShapes</vt:lpstr>
      <vt:lpstr>Notes</vt:lpstr>
      <vt:lpstr>Glossary</vt:lpstr>
      <vt:lpstr>Index</vt:lpstr>
      <vt:lpstr>Search</vt:lpstr>
      <vt:lpstr>Sheet2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 Lopes</dc:creator>
  <cp:lastModifiedBy>Liang, Yitian</cp:lastModifiedBy>
  <cp:lastPrinted>2019-09-23T18:22:05Z</cp:lastPrinted>
  <dcterms:created xsi:type="dcterms:W3CDTF">2012-11-29T21:36:11Z</dcterms:created>
  <dcterms:modified xsi:type="dcterms:W3CDTF">2020-05-14T01:34:35Z</dcterms:modified>
</cp:coreProperties>
</file>